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salarson\OneDrive - Fairfax County Public Schools\Desktop\"/>
    </mc:Choice>
  </mc:AlternateContent>
  <xr:revisionPtr revIDLastSave="0" documentId="13_ncr:1_{3D77F32B-92DE-4B8F-8A8C-DF9D5F786E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 Table" sheetId="23" r:id="rId1"/>
    <sheet name="Pivot Table" sheetId="7" r:id="rId2"/>
    <sheet name="Pivot Table Reference" sheetId="6" r:id="rId3"/>
    <sheet name="Compactor Data" sheetId="20" r:id="rId4"/>
    <sheet name="Averages" sheetId="18" r:id="rId5"/>
    <sheet name="Loadman Load Data" sheetId="17" r:id="rId6"/>
    <sheet name="Service History" sheetId="19" r:id="rId7"/>
  </sheets>
  <definedNames>
    <definedName name="_xlnm._FilterDatabase" localSheetId="5" hidden="1">'Loadman Load Data'!$A$1:$BA$1977</definedName>
    <definedName name="_xlnm._FilterDatabase" localSheetId="2" hidden="1">'Pivot Table Reference'!$A$1:$L$438</definedName>
    <definedName name="_xlnm._FilterDatabase" localSheetId="6" hidden="1">'Service History'!$A$1:$T$5921</definedName>
  </definedNames>
  <calcPr calcId="191029"/>
  <pivotCaches>
    <pivotCache cacheId="0" r:id="rId8"/>
    <pivotCache cacheId="1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3" i="23" l="1"/>
  <c r="E223" i="23"/>
  <c r="E198" i="23"/>
  <c r="C198" i="23"/>
  <c r="G198" i="23" s="1"/>
  <c r="F198" i="23" s="1"/>
  <c r="E170" i="23"/>
  <c r="C170" i="23"/>
  <c r="E27" i="23"/>
  <c r="C27" i="23"/>
  <c r="E225" i="23"/>
  <c r="G3" i="23"/>
  <c r="G4" i="23"/>
  <c r="G5" i="23"/>
  <c r="G6" i="23"/>
  <c r="G7" i="23"/>
  <c r="D7" i="23" s="1"/>
  <c r="G8" i="23"/>
  <c r="D8" i="23" s="1"/>
  <c r="G9" i="23"/>
  <c r="G10" i="23"/>
  <c r="G11" i="23"/>
  <c r="G12" i="23"/>
  <c r="G13" i="23"/>
  <c r="D13" i="23" s="1"/>
  <c r="G14" i="23"/>
  <c r="D14" i="23" s="1"/>
  <c r="G15" i="23"/>
  <c r="G16" i="23"/>
  <c r="G17" i="23"/>
  <c r="G18" i="23"/>
  <c r="G19" i="23"/>
  <c r="D19" i="23" s="1"/>
  <c r="G20" i="23"/>
  <c r="G21" i="23"/>
  <c r="G22" i="23"/>
  <c r="G23" i="23"/>
  <c r="G24" i="23"/>
  <c r="G25" i="23"/>
  <c r="D25" i="23" s="1"/>
  <c r="G26" i="23"/>
  <c r="D26" i="23" s="1"/>
  <c r="G29" i="23"/>
  <c r="G30" i="23"/>
  <c r="F30" i="23" s="1"/>
  <c r="G31" i="23"/>
  <c r="F31" i="23" s="1"/>
  <c r="G32" i="23"/>
  <c r="D32" i="23" s="1"/>
  <c r="G33" i="23"/>
  <c r="F33" i="23" s="1"/>
  <c r="G34" i="23"/>
  <c r="G35" i="23"/>
  <c r="G36" i="23"/>
  <c r="F36" i="23" s="1"/>
  <c r="G37" i="23"/>
  <c r="F37" i="23" s="1"/>
  <c r="G38" i="23"/>
  <c r="D38" i="23" s="1"/>
  <c r="G39" i="23"/>
  <c r="G40" i="23"/>
  <c r="G41" i="23"/>
  <c r="G42" i="23"/>
  <c r="F42" i="23" s="1"/>
  <c r="G43" i="23"/>
  <c r="F43" i="23" s="1"/>
  <c r="G44" i="23"/>
  <c r="D44" i="23" s="1"/>
  <c r="G45" i="23"/>
  <c r="G46" i="23"/>
  <c r="G47" i="23"/>
  <c r="G48" i="23"/>
  <c r="F48" i="23" s="1"/>
  <c r="G49" i="23"/>
  <c r="F49" i="23" s="1"/>
  <c r="G50" i="23"/>
  <c r="D50" i="23" s="1"/>
  <c r="G51" i="23"/>
  <c r="F51" i="23" s="1"/>
  <c r="G52" i="23"/>
  <c r="G53" i="23"/>
  <c r="G54" i="23"/>
  <c r="F54" i="23" s="1"/>
  <c r="G55" i="23"/>
  <c r="F55" i="23" s="1"/>
  <c r="G56" i="23"/>
  <c r="D56" i="23" s="1"/>
  <c r="G57" i="23"/>
  <c r="G58" i="23"/>
  <c r="G59" i="23"/>
  <c r="G60" i="23"/>
  <c r="F60" i="23" s="1"/>
  <c r="G61" i="23"/>
  <c r="F61" i="23" s="1"/>
  <c r="G62" i="23"/>
  <c r="D62" i="23" s="1"/>
  <c r="G63" i="23"/>
  <c r="G64" i="23"/>
  <c r="G65" i="23"/>
  <c r="G66" i="23"/>
  <c r="F66" i="23" s="1"/>
  <c r="G67" i="23"/>
  <c r="F67" i="23" s="1"/>
  <c r="G68" i="23"/>
  <c r="D68" i="23" s="1"/>
  <c r="G69" i="23"/>
  <c r="F69" i="23" s="1"/>
  <c r="G70" i="23"/>
  <c r="G71" i="23"/>
  <c r="G72" i="23"/>
  <c r="F72" i="23" s="1"/>
  <c r="G73" i="23"/>
  <c r="F73" i="23" s="1"/>
  <c r="G74" i="23"/>
  <c r="D74" i="23" s="1"/>
  <c r="G75" i="23"/>
  <c r="G76" i="23"/>
  <c r="G77" i="23"/>
  <c r="G78" i="23"/>
  <c r="F78" i="23" s="1"/>
  <c r="G79" i="23"/>
  <c r="F79" i="23" s="1"/>
  <c r="G80" i="23"/>
  <c r="D80" i="23" s="1"/>
  <c r="G81" i="23"/>
  <c r="G82" i="23"/>
  <c r="G83" i="23"/>
  <c r="G84" i="23"/>
  <c r="F84" i="23" s="1"/>
  <c r="G85" i="23"/>
  <c r="F85" i="23" s="1"/>
  <c r="G86" i="23"/>
  <c r="D86" i="23" s="1"/>
  <c r="G87" i="23"/>
  <c r="F87" i="23" s="1"/>
  <c r="G88" i="23"/>
  <c r="G89" i="23"/>
  <c r="G90" i="23"/>
  <c r="F90" i="23" s="1"/>
  <c r="G91" i="23"/>
  <c r="F91" i="23" s="1"/>
  <c r="G92" i="23"/>
  <c r="D92" i="23" s="1"/>
  <c r="G93" i="23"/>
  <c r="F93" i="23" s="1"/>
  <c r="G94" i="23"/>
  <c r="G95" i="23"/>
  <c r="G96" i="23"/>
  <c r="F96" i="23" s="1"/>
  <c r="G97" i="23"/>
  <c r="F97" i="23" s="1"/>
  <c r="G98" i="23"/>
  <c r="D98" i="23" s="1"/>
  <c r="G99" i="23"/>
  <c r="G100" i="23"/>
  <c r="G101" i="23"/>
  <c r="G102" i="23"/>
  <c r="F102" i="23" s="1"/>
  <c r="G103" i="23"/>
  <c r="F103" i="23" s="1"/>
  <c r="G104" i="23"/>
  <c r="D104" i="23" s="1"/>
  <c r="G105" i="23"/>
  <c r="F105" i="23" s="1"/>
  <c r="G106" i="23"/>
  <c r="G107" i="23"/>
  <c r="G108" i="23"/>
  <c r="F108" i="23" s="1"/>
  <c r="G109" i="23"/>
  <c r="F109" i="23" s="1"/>
  <c r="G110" i="23"/>
  <c r="D110" i="23" s="1"/>
  <c r="G111" i="23"/>
  <c r="F111" i="23" s="1"/>
  <c r="G112" i="23"/>
  <c r="G113" i="23"/>
  <c r="G114" i="23"/>
  <c r="F114" i="23" s="1"/>
  <c r="G115" i="23"/>
  <c r="F115" i="23" s="1"/>
  <c r="G116" i="23"/>
  <c r="D116" i="23" s="1"/>
  <c r="G117" i="23"/>
  <c r="G118" i="23"/>
  <c r="G119" i="23"/>
  <c r="G120" i="23"/>
  <c r="F120" i="23" s="1"/>
  <c r="G121" i="23"/>
  <c r="F121" i="23" s="1"/>
  <c r="G122" i="23"/>
  <c r="D122" i="23" s="1"/>
  <c r="G123" i="23"/>
  <c r="F123" i="23" s="1"/>
  <c r="G124" i="23"/>
  <c r="G125" i="23"/>
  <c r="G126" i="23"/>
  <c r="F126" i="23" s="1"/>
  <c r="G127" i="23"/>
  <c r="F127" i="23" s="1"/>
  <c r="G128" i="23"/>
  <c r="D128" i="23" s="1"/>
  <c r="G129" i="23"/>
  <c r="F129" i="23" s="1"/>
  <c r="G130" i="23"/>
  <c r="G131" i="23"/>
  <c r="G132" i="23"/>
  <c r="F132" i="23" s="1"/>
  <c r="G133" i="23"/>
  <c r="D133" i="23" s="1"/>
  <c r="G134" i="23"/>
  <c r="D134" i="23" s="1"/>
  <c r="G135" i="23"/>
  <c r="G136" i="23"/>
  <c r="G137" i="23"/>
  <c r="G138" i="23"/>
  <c r="F138" i="23" s="1"/>
  <c r="G139" i="23"/>
  <c r="F139" i="23" s="1"/>
  <c r="G140" i="23"/>
  <c r="D140" i="23" s="1"/>
  <c r="G141" i="23"/>
  <c r="D141" i="23" s="1"/>
  <c r="G142" i="23"/>
  <c r="G143" i="23"/>
  <c r="G144" i="23"/>
  <c r="F144" i="23" s="1"/>
  <c r="G145" i="23"/>
  <c r="D145" i="23" s="1"/>
  <c r="G146" i="23"/>
  <c r="D146" i="23" s="1"/>
  <c r="G147" i="23"/>
  <c r="G148" i="23"/>
  <c r="G149" i="23"/>
  <c r="G150" i="23"/>
  <c r="F150" i="23" s="1"/>
  <c r="G151" i="23"/>
  <c r="F151" i="23" s="1"/>
  <c r="G152" i="23"/>
  <c r="D152" i="23" s="1"/>
  <c r="G153" i="23"/>
  <c r="F153" i="23" s="1"/>
  <c r="G154" i="23"/>
  <c r="G155" i="23"/>
  <c r="G156" i="23"/>
  <c r="F156" i="23" s="1"/>
  <c r="G157" i="23"/>
  <c r="G158" i="23"/>
  <c r="D158" i="23" s="1"/>
  <c r="G159" i="23"/>
  <c r="G160" i="23"/>
  <c r="G161" i="23"/>
  <c r="G162" i="23"/>
  <c r="F162" i="23" s="1"/>
  <c r="G163" i="23"/>
  <c r="G164" i="23"/>
  <c r="D164" i="23" s="1"/>
  <c r="G165" i="23"/>
  <c r="F165" i="23" s="1"/>
  <c r="G166" i="23"/>
  <c r="G167" i="23"/>
  <c r="G168" i="23"/>
  <c r="F168" i="23" s="1"/>
  <c r="G169" i="23"/>
  <c r="D169" i="23" s="1"/>
  <c r="G172" i="23"/>
  <c r="G173" i="23"/>
  <c r="G174" i="23"/>
  <c r="G175" i="23"/>
  <c r="F175" i="23" s="1"/>
  <c r="G176" i="23"/>
  <c r="D176" i="23" s="1"/>
  <c r="G177" i="23"/>
  <c r="D177" i="23" s="1"/>
  <c r="G178" i="23"/>
  <c r="G179" i="23"/>
  <c r="G180" i="23"/>
  <c r="G181" i="23"/>
  <c r="F181" i="23" s="1"/>
  <c r="G182" i="23"/>
  <c r="D182" i="23" s="1"/>
  <c r="G183" i="23"/>
  <c r="D183" i="23" s="1"/>
  <c r="G184" i="23"/>
  <c r="G185" i="23"/>
  <c r="G186" i="23"/>
  <c r="G187" i="23"/>
  <c r="F187" i="23" s="1"/>
  <c r="G188" i="23"/>
  <c r="D188" i="23" s="1"/>
  <c r="G189" i="23"/>
  <c r="D189" i="23" s="1"/>
  <c r="G190" i="23"/>
  <c r="G191" i="23"/>
  <c r="G192" i="23"/>
  <c r="G193" i="23"/>
  <c r="F193" i="23" s="1"/>
  <c r="G194" i="23"/>
  <c r="F194" i="23" s="1"/>
  <c r="G195" i="23"/>
  <c r="D195" i="23" s="1"/>
  <c r="G196" i="23"/>
  <c r="G197" i="23"/>
  <c r="G200" i="23"/>
  <c r="F200" i="23" s="1"/>
  <c r="G201" i="23"/>
  <c r="G202" i="23"/>
  <c r="D202" i="23" s="1"/>
  <c r="G203" i="23"/>
  <c r="G204" i="23"/>
  <c r="G205" i="23"/>
  <c r="D205" i="23" s="1"/>
  <c r="G206" i="23"/>
  <c r="F206" i="23" s="1"/>
  <c r="G207" i="23"/>
  <c r="D207" i="23" s="1"/>
  <c r="G208" i="23"/>
  <c r="D208" i="23" s="1"/>
  <c r="G209" i="23"/>
  <c r="G210" i="23"/>
  <c r="G211" i="23"/>
  <c r="F211" i="23" s="1"/>
  <c r="G212" i="23"/>
  <c r="F212" i="23" s="1"/>
  <c r="G213" i="23"/>
  <c r="F213" i="23" s="1"/>
  <c r="G214" i="23"/>
  <c r="D214" i="23" s="1"/>
  <c r="G215" i="23"/>
  <c r="G216" i="23"/>
  <c r="G217" i="23"/>
  <c r="F217" i="23" s="1"/>
  <c r="G218" i="23"/>
  <c r="F218" i="23" s="1"/>
  <c r="G219" i="23"/>
  <c r="G220" i="23"/>
  <c r="D220" i="23" s="1"/>
  <c r="G221" i="23"/>
  <c r="G222" i="23"/>
  <c r="G223" i="23"/>
  <c r="F223" i="23" s="1"/>
  <c r="G2" i="23"/>
  <c r="F3" i="23"/>
  <c r="F4" i="23"/>
  <c r="F5" i="23"/>
  <c r="F6" i="23"/>
  <c r="F7" i="23"/>
  <c r="F8" i="23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9" i="23"/>
  <c r="F34" i="23"/>
  <c r="F35" i="23"/>
  <c r="F39" i="23"/>
  <c r="F40" i="23"/>
  <c r="F41" i="23"/>
  <c r="F45" i="23"/>
  <c r="F46" i="23"/>
  <c r="F47" i="23"/>
  <c r="F52" i="23"/>
  <c r="F53" i="23"/>
  <c r="F57" i="23"/>
  <c r="F58" i="23"/>
  <c r="F59" i="23"/>
  <c r="F63" i="23"/>
  <c r="F64" i="23"/>
  <c r="F65" i="23"/>
  <c r="F70" i="23"/>
  <c r="F71" i="23"/>
  <c r="F75" i="23"/>
  <c r="F76" i="23"/>
  <c r="F77" i="23"/>
  <c r="F81" i="23"/>
  <c r="F82" i="23"/>
  <c r="F83" i="23"/>
  <c r="F88" i="23"/>
  <c r="F89" i="23"/>
  <c r="F94" i="23"/>
  <c r="F95" i="23"/>
  <c r="F99" i="23"/>
  <c r="F100" i="23"/>
  <c r="F101" i="23"/>
  <c r="F106" i="23"/>
  <c r="F107" i="23"/>
  <c r="F112" i="23"/>
  <c r="F113" i="23"/>
  <c r="F117" i="23"/>
  <c r="F118" i="23"/>
  <c r="F119" i="23"/>
  <c r="F124" i="23"/>
  <c r="F125" i="23"/>
  <c r="F130" i="23"/>
  <c r="F131" i="23"/>
  <c r="F133" i="23"/>
  <c r="F134" i="23"/>
  <c r="F135" i="23"/>
  <c r="F136" i="23"/>
  <c r="F137" i="23"/>
  <c r="F141" i="23"/>
  <c r="F142" i="23"/>
  <c r="F143" i="23"/>
  <c r="F145" i="23"/>
  <c r="F147" i="23"/>
  <c r="F148" i="23"/>
  <c r="F149" i="23"/>
  <c r="F154" i="23"/>
  <c r="F155" i="23"/>
  <c r="F157" i="23"/>
  <c r="F159" i="23"/>
  <c r="F160" i="23"/>
  <c r="F161" i="23"/>
  <c r="F163" i="23"/>
  <c r="F166" i="23"/>
  <c r="F167" i="23"/>
  <c r="F169" i="23"/>
  <c r="F172" i="23"/>
  <c r="F173" i="23"/>
  <c r="F174" i="23"/>
  <c r="F177" i="23"/>
  <c r="F178" i="23"/>
  <c r="F179" i="23"/>
  <c r="F180" i="23"/>
  <c r="F184" i="23"/>
  <c r="F185" i="23"/>
  <c r="F186" i="23"/>
  <c r="F189" i="23"/>
  <c r="F190" i="23"/>
  <c r="F191" i="23"/>
  <c r="F192" i="23"/>
  <c r="F196" i="23"/>
  <c r="F197" i="23"/>
  <c r="F201" i="23"/>
  <c r="F202" i="23"/>
  <c r="F203" i="23"/>
  <c r="F204" i="23"/>
  <c r="F207" i="23"/>
  <c r="F208" i="23"/>
  <c r="F209" i="23"/>
  <c r="F210" i="23"/>
  <c r="F214" i="23"/>
  <c r="F215" i="23"/>
  <c r="F216" i="23"/>
  <c r="F219" i="23"/>
  <c r="F220" i="23"/>
  <c r="F221" i="23"/>
  <c r="F222" i="23"/>
  <c r="F2" i="23"/>
  <c r="D3" i="23"/>
  <c r="D4" i="23"/>
  <c r="D5" i="23"/>
  <c r="D6" i="23"/>
  <c r="D9" i="23"/>
  <c r="D10" i="23"/>
  <c r="D11" i="23"/>
  <c r="D12" i="23"/>
  <c r="D15" i="23"/>
  <c r="D16" i="23"/>
  <c r="D17" i="23"/>
  <c r="D18" i="23"/>
  <c r="D20" i="23"/>
  <c r="D21" i="23"/>
  <c r="D22" i="23"/>
  <c r="D23" i="23"/>
  <c r="D24" i="23"/>
  <c r="D29" i="23"/>
  <c r="D30" i="23"/>
  <c r="D31" i="23"/>
  <c r="D33" i="23"/>
  <c r="D34" i="23"/>
  <c r="D35" i="23"/>
  <c r="D36" i="23"/>
  <c r="D39" i="23"/>
  <c r="D40" i="23"/>
  <c r="D41" i="23"/>
  <c r="D42" i="23"/>
  <c r="D43" i="23"/>
  <c r="D45" i="23"/>
  <c r="D46" i="23"/>
  <c r="D47" i="23"/>
  <c r="D48" i="23"/>
  <c r="D49" i="23"/>
  <c r="D51" i="23"/>
  <c r="D52" i="23"/>
  <c r="D53" i="23"/>
  <c r="D54" i="23"/>
  <c r="D55" i="23"/>
  <c r="D57" i="23"/>
  <c r="D58" i="23"/>
  <c r="D59" i="23"/>
  <c r="D60" i="23"/>
  <c r="D63" i="23"/>
  <c r="D64" i="23"/>
  <c r="D65" i="23"/>
  <c r="D66" i="23"/>
  <c r="D67" i="23"/>
  <c r="D69" i="23"/>
  <c r="D70" i="23"/>
  <c r="D71" i="23"/>
  <c r="D72" i="23"/>
  <c r="D75" i="23"/>
  <c r="D76" i="23"/>
  <c r="D77" i="23"/>
  <c r="D78" i="23"/>
  <c r="D79" i="23"/>
  <c r="D81" i="23"/>
  <c r="D82" i="23"/>
  <c r="D83" i="23"/>
  <c r="D84" i="23"/>
  <c r="D85" i="23"/>
  <c r="D87" i="23"/>
  <c r="D88" i="23"/>
  <c r="D89" i="23"/>
  <c r="D90" i="23"/>
  <c r="D91" i="23"/>
  <c r="D93" i="23"/>
  <c r="D94" i="23"/>
  <c r="D95" i="23"/>
  <c r="D96" i="23"/>
  <c r="D99" i="23"/>
  <c r="D100" i="23"/>
  <c r="D101" i="23"/>
  <c r="D102" i="23"/>
  <c r="D103" i="23"/>
  <c r="D106" i="23"/>
  <c r="D107" i="23"/>
  <c r="D108" i="23"/>
  <c r="D111" i="23"/>
  <c r="D112" i="23"/>
  <c r="D113" i="23"/>
  <c r="D114" i="23"/>
  <c r="D115" i="23"/>
  <c r="D117" i="23"/>
  <c r="D118" i="23"/>
  <c r="D119" i="23"/>
  <c r="D120" i="23"/>
  <c r="D121" i="23"/>
  <c r="D123" i="23"/>
  <c r="D124" i="23"/>
  <c r="D125" i="23"/>
  <c r="D126" i="23"/>
  <c r="D127" i="23"/>
  <c r="D129" i="23"/>
  <c r="D130" i="23"/>
  <c r="D131" i="23"/>
  <c r="D132" i="23"/>
  <c r="D135" i="23"/>
  <c r="D136" i="23"/>
  <c r="D137" i="23"/>
  <c r="D138" i="23"/>
  <c r="D139" i="23"/>
  <c r="D142" i="23"/>
  <c r="D143" i="23"/>
  <c r="D144" i="23"/>
  <c r="D147" i="23"/>
  <c r="D148" i="23"/>
  <c r="D149" i="23"/>
  <c r="D150" i="23"/>
  <c r="D151" i="23"/>
  <c r="D153" i="23"/>
  <c r="D154" i="23"/>
  <c r="D155" i="23"/>
  <c r="D156" i="23"/>
  <c r="D157" i="23"/>
  <c r="D159" i="23"/>
  <c r="D160" i="23"/>
  <c r="D161" i="23"/>
  <c r="D162" i="23"/>
  <c r="D163" i="23"/>
  <c r="D165" i="23"/>
  <c r="D166" i="23"/>
  <c r="D167" i="23"/>
  <c r="D168" i="23"/>
  <c r="D172" i="23"/>
  <c r="D173" i="23"/>
  <c r="D174" i="23"/>
  <c r="D178" i="23"/>
  <c r="D179" i="23"/>
  <c r="D180" i="23"/>
  <c r="D181" i="23"/>
  <c r="D184" i="23"/>
  <c r="D185" i="23"/>
  <c r="D186" i="23"/>
  <c r="D187" i="23"/>
  <c r="D190" i="23"/>
  <c r="D191" i="23"/>
  <c r="D192" i="23"/>
  <c r="D193" i="23"/>
  <c r="D194" i="23"/>
  <c r="D196" i="23"/>
  <c r="D197" i="23"/>
  <c r="D201" i="23"/>
  <c r="D203" i="23"/>
  <c r="D204" i="23"/>
  <c r="D209" i="23"/>
  <c r="D210" i="23"/>
  <c r="D211" i="23"/>
  <c r="D213" i="23"/>
  <c r="D215" i="23"/>
  <c r="D216" i="23"/>
  <c r="D217" i="23"/>
  <c r="D219" i="23"/>
  <c r="D221" i="23"/>
  <c r="D222" i="23"/>
  <c r="D2" i="23"/>
  <c r="D223" i="23" l="1"/>
  <c r="D198" i="23"/>
  <c r="G170" i="23"/>
  <c r="D170" i="23"/>
  <c r="F170" i="23"/>
  <c r="G27" i="23"/>
  <c r="C225" i="23"/>
  <c r="F140" i="23"/>
  <c r="F116" i="23"/>
  <c r="F98" i="23"/>
  <c r="F80" i="23"/>
  <c r="F62" i="23"/>
  <c r="F44" i="23"/>
  <c r="D200" i="23"/>
  <c r="D105" i="23"/>
  <c r="D97" i="23"/>
  <c r="D61" i="23"/>
  <c r="F205" i="23"/>
  <c r="F183" i="23"/>
  <c r="F176" i="23"/>
  <c r="F146" i="23"/>
  <c r="D206" i="23"/>
  <c r="F182" i="23"/>
  <c r="F152" i="23"/>
  <c r="F122" i="23"/>
  <c r="F104" i="23"/>
  <c r="F86" i="23"/>
  <c r="F68" i="23"/>
  <c r="F50" i="23"/>
  <c r="F32" i="23"/>
  <c r="D212" i="23"/>
  <c r="D175" i="23"/>
  <c r="D109" i="23"/>
  <c r="D73" i="23"/>
  <c r="D37" i="23"/>
  <c r="F195" i="23"/>
  <c r="F188" i="23"/>
  <c r="F158" i="23"/>
  <c r="D218" i="23"/>
  <c r="F164" i="23"/>
  <c r="F128" i="23"/>
  <c r="F110" i="23"/>
  <c r="F92" i="23"/>
  <c r="F74" i="23"/>
  <c r="F56" i="23"/>
  <c r="F38" i="23"/>
  <c r="P73" i="20"/>
  <c r="P72" i="20"/>
  <c r="P71" i="20"/>
  <c r="P70" i="20"/>
  <c r="P69" i="20"/>
  <c r="P68" i="20"/>
  <c r="P67" i="20"/>
  <c r="P66" i="20"/>
  <c r="P65" i="20"/>
  <c r="P64" i="20"/>
  <c r="P63" i="20"/>
  <c r="P62" i="20"/>
  <c r="P61" i="20"/>
  <c r="P60" i="20"/>
  <c r="P59" i="20"/>
  <c r="P58" i="20"/>
  <c r="P57" i="20"/>
  <c r="P56" i="20"/>
  <c r="Q55" i="20"/>
  <c r="P55" i="20"/>
  <c r="P54" i="20"/>
  <c r="P53" i="20"/>
  <c r="P52" i="20"/>
  <c r="P51" i="20"/>
  <c r="P50" i="20"/>
  <c r="P49" i="20"/>
  <c r="P48" i="20"/>
  <c r="P47" i="20"/>
  <c r="P46" i="20"/>
  <c r="P45" i="20"/>
  <c r="P44" i="20"/>
  <c r="P43" i="20"/>
  <c r="P42" i="20"/>
  <c r="P41" i="20"/>
  <c r="P40" i="20"/>
  <c r="P39" i="20"/>
  <c r="P38" i="20"/>
  <c r="P37" i="20"/>
  <c r="P36" i="20"/>
  <c r="P35" i="20"/>
  <c r="P34" i="20"/>
  <c r="P33" i="20"/>
  <c r="P32" i="20"/>
  <c r="P31" i="20"/>
  <c r="P30" i="20"/>
  <c r="P29" i="20"/>
  <c r="P28" i="20"/>
  <c r="P27" i="20"/>
  <c r="P26" i="20"/>
  <c r="P25" i="20"/>
  <c r="P24" i="20"/>
  <c r="P23" i="20"/>
  <c r="P22" i="20"/>
  <c r="P21" i="20"/>
  <c r="P20" i="20"/>
  <c r="P19" i="20"/>
  <c r="P18" i="20"/>
  <c r="P17" i="20"/>
  <c r="P16" i="20"/>
  <c r="P15" i="20"/>
  <c r="P14" i="20"/>
  <c r="P13" i="20"/>
  <c r="P12" i="20"/>
  <c r="P11" i="20"/>
  <c r="P10" i="20"/>
  <c r="P9" i="20"/>
  <c r="P8" i="20"/>
  <c r="P7" i="20"/>
  <c r="P6" i="20"/>
  <c r="P5" i="20"/>
  <c r="P4" i="20"/>
  <c r="P3" i="20"/>
  <c r="P2" i="20"/>
  <c r="L5921" i="19"/>
  <c r="B5921" i="19" s="1"/>
  <c r="L5920" i="19"/>
  <c r="B5920" i="19" s="1"/>
  <c r="L5919" i="19"/>
  <c r="B5919" i="19" s="1"/>
  <c r="L5918" i="19"/>
  <c r="B5918" i="19" s="1"/>
  <c r="L5917" i="19"/>
  <c r="B5917" i="19" s="1"/>
  <c r="L5916" i="19"/>
  <c r="B5916" i="19" s="1"/>
  <c r="L5915" i="19"/>
  <c r="B5915" i="19" s="1"/>
  <c r="L5914" i="19"/>
  <c r="B5914" i="19" s="1"/>
  <c r="L5913" i="19"/>
  <c r="B5913" i="19" s="1"/>
  <c r="L5912" i="19"/>
  <c r="B5912" i="19" s="1"/>
  <c r="L5911" i="19"/>
  <c r="B5911" i="19" s="1"/>
  <c r="L5910" i="19"/>
  <c r="B5910" i="19" s="1"/>
  <c r="L5909" i="19"/>
  <c r="B5909" i="19" s="1"/>
  <c r="L5908" i="19"/>
  <c r="B5908" i="19" s="1"/>
  <c r="L5907" i="19"/>
  <c r="B5907" i="19" s="1"/>
  <c r="L5906" i="19"/>
  <c r="B5906" i="19" s="1"/>
  <c r="L5905" i="19"/>
  <c r="B5905" i="19" s="1"/>
  <c r="L5904" i="19"/>
  <c r="B5904" i="19" s="1"/>
  <c r="L5903" i="19"/>
  <c r="B5903" i="19" s="1"/>
  <c r="L5902" i="19"/>
  <c r="B5902" i="19" s="1"/>
  <c r="L5901" i="19"/>
  <c r="B5901" i="19" s="1"/>
  <c r="L5900" i="19"/>
  <c r="B5900" i="19" s="1"/>
  <c r="L5899" i="19"/>
  <c r="B5899" i="19" s="1"/>
  <c r="L5898" i="19"/>
  <c r="B5898" i="19" s="1"/>
  <c r="L5897" i="19"/>
  <c r="B5897" i="19" s="1"/>
  <c r="L5896" i="19"/>
  <c r="B5896" i="19" s="1"/>
  <c r="L5895" i="19"/>
  <c r="B5895" i="19" s="1"/>
  <c r="L5894" i="19"/>
  <c r="B5894" i="19" s="1"/>
  <c r="L5893" i="19"/>
  <c r="B5893" i="19" s="1"/>
  <c r="L5892" i="19"/>
  <c r="B5892" i="19" s="1"/>
  <c r="L5891" i="19"/>
  <c r="B5891" i="19" s="1"/>
  <c r="L5890" i="19"/>
  <c r="B5890" i="19" s="1"/>
  <c r="L5889" i="19"/>
  <c r="B5889" i="19" s="1"/>
  <c r="L5888" i="19"/>
  <c r="B5888" i="19" s="1"/>
  <c r="L5887" i="19"/>
  <c r="B5887" i="19" s="1"/>
  <c r="L5886" i="19"/>
  <c r="B5886" i="19" s="1"/>
  <c r="L5885" i="19"/>
  <c r="B5885" i="19" s="1"/>
  <c r="L5884" i="19"/>
  <c r="B5884" i="19" s="1"/>
  <c r="L5883" i="19"/>
  <c r="B5883" i="19" s="1"/>
  <c r="L5882" i="19"/>
  <c r="B5882" i="19" s="1"/>
  <c r="L5881" i="19"/>
  <c r="B5881" i="19" s="1"/>
  <c r="L5880" i="19"/>
  <c r="B5880" i="19" s="1"/>
  <c r="L5879" i="19"/>
  <c r="B5879" i="19" s="1"/>
  <c r="L5878" i="19"/>
  <c r="B5878" i="19" s="1"/>
  <c r="L5877" i="19"/>
  <c r="B5877" i="19" s="1"/>
  <c r="L5876" i="19"/>
  <c r="B5876" i="19" s="1"/>
  <c r="L5875" i="19"/>
  <c r="B5875" i="19" s="1"/>
  <c r="L5874" i="19"/>
  <c r="B5874" i="19" s="1"/>
  <c r="L5873" i="19"/>
  <c r="B5873" i="19" s="1"/>
  <c r="L5872" i="19"/>
  <c r="B5872" i="19" s="1"/>
  <c r="L5871" i="19"/>
  <c r="B5871" i="19" s="1"/>
  <c r="L5870" i="19"/>
  <c r="B5870" i="19" s="1"/>
  <c r="L5869" i="19"/>
  <c r="B5869" i="19" s="1"/>
  <c r="L5868" i="19"/>
  <c r="B5868" i="19" s="1"/>
  <c r="L5867" i="19"/>
  <c r="B5867" i="19" s="1"/>
  <c r="L5866" i="19"/>
  <c r="B5866" i="19" s="1"/>
  <c r="L5865" i="19"/>
  <c r="B5865" i="19" s="1"/>
  <c r="L5864" i="19"/>
  <c r="B5864" i="19" s="1"/>
  <c r="L5863" i="19"/>
  <c r="B5863" i="19" s="1"/>
  <c r="L5862" i="19"/>
  <c r="B5862" i="19" s="1"/>
  <c r="L5861" i="19"/>
  <c r="B5861" i="19" s="1"/>
  <c r="L5860" i="19"/>
  <c r="B5860" i="19" s="1"/>
  <c r="L5859" i="19"/>
  <c r="B5859" i="19" s="1"/>
  <c r="L5858" i="19"/>
  <c r="B5858" i="19" s="1"/>
  <c r="L5857" i="19"/>
  <c r="B5857" i="19" s="1"/>
  <c r="L5856" i="19"/>
  <c r="B5856" i="19" s="1"/>
  <c r="L5855" i="19"/>
  <c r="B5855" i="19" s="1"/>
  <c r="L5854" i="19"/>
  <c r="B5854" i="19" s="1"/>
  <c r="L5853" i="19"/>
  <c r="B5853" i="19" s="1"/>
  <c r="L5852" i="19"/>
  <c r="B5852" i="19" s="1"/>
  <c r="L5851" i="19"/>
  <c r="B5851" i="19" s="1"/>
  <c r="L5850" i="19"/>
  <c r="B5850" i="19" s="1"/>
  <c r="L5849" i="19"/>
  <c r="B5849" i="19" s="1"/>
  <c r="L5848" i="19"/>
  <c r="B5848" i="19" s="1"/>
  <c r="L5847" i="19"/>
  <c r="B5847" i="19" s="1"/>
  <c r="L5846" i="19"/>
  <c r="B5846" i="19" s="1"/>
  <c r="L5845" i="19"/>
  <c r="B5845" i="19" s="1"/>
  <c r="L5844" i="19"/>
  <c r="B5844" i="19" s="1"/>
  <c r="L5843" i="19"/>
  <c r="B5843" i="19" s="1"/>
  <c r="L5842" i="19"/>
  <c r="B5842" i="19" s="1"/>
  <c r="L5841" i="19"/>
  <c r="B5841" i="19" s="1"/>
  <c r="L5840" i="19"/>
  <c r="B5840" i="19" s="1"/>
  <c r="L5839" i="19"/>
  <c r="B5839" i="19" s="1"/>
  <c r="L5838" i="19"/>
  <c r="B5838" i="19" s="1"/>
  <c r="L5837" i="19"/>
  <c r="B5837" i="19" s="1"/>
  <c r="L5836" i="19"/>
  <c r="B5836" i="19" s="1"/>
  <c r="L5835" i="19"/>
  <c r="B5835" i="19" s="1"/>
  <c r="L5834" i="19"/>
  <c r="B5834" i="19" s="1"/>
  <c r="L5833" i="19"/>
  <c r="B5833" i="19" s="1"/>
  <c r="L5832" i="19"/>
  <c r="B5832" i="19" s="1"/>
  <c r="L5831" i="19"/>
  <c r="B5831" i="19" s="1"/>
  <c r="L5830" i="19"/>
  <c r="B5830" i="19" s="1"/>
  <c r="L5829" i="19"/>
  <c r="B5829" i="19" s="1"/>
  <c r="L5828" i="19"/>
  <c r="B5828" i="19" s="1"/>
  <c r="L5827" i="19"/>
  <c r="B5827" i="19" s="1"/>
  <c r="L5826" i="19"/>
  <c r="B5826" i="19" s="1"/>
  <c r="L5825" i="19"/>
  <c r="B5825" i="19" s="1"/>
  <c r="L5824" i="19"/>
  <c r="B5824" i="19" s="1"/>
  <c r="L5823" i="19"/>
  <c r="B5823" i="19" s="1"/>
  <c r="L5822" i="19"/>
  <c r="B5822" i="19" s="1"/>
  <c r="L5821" i="19"/>
  <c r="B5821" i="19" s="1"/>
  <c r="L5820" i="19"/>
  <c r="B5820" i="19" s="1"/>
  <c r="L5819" i="19"/>
  <c r="B5819" i="19" s="1"/>
  <c r="L5818" i="19"/>
  <c r="B5818" i="19" s="1"/>
  <c r="L5817" i="19"/>
  <c r="B5817" i="19" s="1"/>
  <c r="L5816" i="19"/>
  <c r="B5816" i="19" s="1"/>
  <c r="L5815" i="19"/>
  <c r="B5815" i="19" s="1"/>
  <c r="L5814" i="19"/>
  <c r="B5814" i="19" s="1"/>
  <c r="L5813" i="19"/>
  <c r="B5813" i="19" s="1"/>
  <c r="L5812" i="19"/>
  <c r="B5812" i="19" s="1"/>
  <c r="L5811" i="19"/>
  <c r="B5811" i="19" s="1"/>
  <c r="L5810" i="19"/>
  <c r="B5810" i="19" s="1"/>
  <c r="L5809" i="19"/>
  <c r="B5809" i="19" s="1"/>
  <c r="L5808" i="19"/>
  <c r="B5808" i="19" s="1"/>
  <c r="L5807" i="19"/>
  <c r="B5807" i="19" s="1"/>
  <c r="L5806" i="19"/>
  <c r="B5806" i="19" s="1"/>
  <c r="L5805" i="19"/>
  <c r="B5805" i="19" s="1"/>
  <c r="L5804" i="19"/>
  <c r="B5804" i="19" s="1"/>
  <c r="L5803" i="19"/>
  <c r="B5803" i="19" s="1"/>
  <c r="L5802" i="19"/>
  <c r="B5802" i="19" s="1"/>
  <c r="L5801" i="19"/>
  <c r="B5801" i="19" s="1"/>
  <c r="L5800" i="19"/>
  <c r="B5800" i="19" s="1"/>
  <c r="L5799" i="19"/>
  <c r="B5799" i="19" s="1"/>
  <c r="L5798" i="19"/>
  <c r="B5798" i="19" s="1"/>
  <c r="L5797" i="19"/>
  <c r="B5797" i="19" s="1"/>
  <c r="L5796" i="19"/>
  <c r="B5796" i="19" s="1"/>
  <c r="L5795" i="19"/>
  <c r="B5795" i="19" s="1"/>
  <c r="L5794" i="19"/>
  <c r="B5794" i="19" s="1"/>
  <c r="L5793" i="19"/>
  <c r="B5793" i="19" s="1"/>
  <c r="L5792" i="19"/>
  <c r="B5792" i="19" s="1"/>
  <c r="L5791" i="19"/>
  <c r="B5791" i="19" s="1"/>
  <c r="L5790" i="19"/>
  <c r="B5790" i="19" s="1"/>
  <c r="L5789" i="19"/>
  <c r="B5789" i="19" s="1"/>
  <c r="L5788" i="19"/>
  <c r="B5788" i="19" s="1"/>
  <c r="L5787" i="19"/>
  <c r="B5787" i="19" s="1"/>
  <c r="L5786" i="19"/>
  <c r="B5786" i="19" s="1"/>
  <c r="L5785" i="19"/>
  <c r="B5785" i="19" s="1"/>
  <c r="L5784" i="19"/>
  <c r="B5784" i="19" s="1"/>
  <c r="L5783" i="19"/>
  <c r="B5783" i="19" s="1"/>
  <c r="L5782" i="19"/>
  <c r="B5782" i="19" s="1"/>
  <c r="L5781" i="19"/>
  <c r="B5781" i="19" s="1"/>
  <c r="L5780" i="19"/>
  <c r="B5780" i="19" s="1"/>
  <c r="L5779" i="19"/>
  <c r="B5779" i="19" s="1"/>
  <c r="L5778" i="19"/>
  <c r="B5778" i="19" s="1"/>
  <c r="L5777" i="19"/>
  <c r="B5777" i="19" s="1"/>
  <c r="L5776" i="19"/>
  <c r="B5776" i="19" s="1"/>
  <c r="L5775" i="19"/>
  <c r="B5775" i="19" s="1"/>
  <c r="L5774" i="19"/>
  <c r="B5774" i="19" s="1"/>
  <c r="L5773" i="19"/>
  <c r="B5773" i="19" s="1"/>
  <c r="L5772" i="19"/>
  <c r="B5772" i="19" s="1"/>
  <c r="L5771" i="19"/>
  <c r="B5771" i="19" s="1"/>
  <c r="L5770" i="19"/>
  <c r="B5770" i="19" s="1"/>
  <c r="L5769" i="19"/>
  <c r="B5769" i="19" s="1"/>
  <c r="L5768" i="19"/>
  <c r="B5768" i="19" s="1"/>
  <c r="L5767" i="19"/>
  <c r="B5767" i="19" s="1"/>
  <c r="L5766" i="19"/>
  <c r="B5766" i="19" s="1"/>
  <c r="L5765" i="19"/>
  <c r="B5765" i="19" s="1"/>
  <c r="L5764" i="19"/>
  <c r="B5764" i="19" s="1"/>
  <c r="L5763" i="19"/>
  <c r="B5763" i="19" s="1"/>
  <c r="L5762" i="19"/>
  <c r="B5762" i="19" s="1"/>
  <c r="L5761" i="19"/>
  <c r="B5761" i="19" s="1"/>
  <c r="L5760" i="19"/>
  <c r="B5760" i="19" s="1"/>
  <c r="L5759" i="19"/>
  <c r="B5759" i="19" s="1"/>
  <c r="L5758" i="19"/>
  <c r="B5758" i="19" s="1"/>
  <c r="L5757" i="19"/>
  <c r="B5757" i="19" s="1"/>
  <c r="L5756" i="19"/>
  <c r="B5756" i="19" s="1"/>
  <c r="L5755" i="19"/>
  <c r="B5755" i="19" s="1"/>
  <c r="L5754" i="19"/>
  <c r="B5754" i="19" s="1"/>
  <c r="L5753" i="19"/>
  <c r="B5753" i="19" s="1"/>
  <c r="L5752" i="19"/>
  <c r="B5752" i="19" s="1"/>
  <c r="L5751" i="19"/>
  <c r="B5751" i="19" s="1"/>
  <c r="L5750" i="19"/>
  <c r="B5750" i="19" s="1"/>
  <c r="L5749" i="19"/>
  <c r="B5749" i="19" s="1"/>
  <c r="L5748" i="19"/>
  <c r="B5748" i="19" s="1"/>
  <c r="L5747" i="19"/>
  <c r="B5747" i="19" s="1"/>
  <c r="L5746" i="19"/>
  <c r="B5746" i="19" s="1"/>
  <c r="L5745" i="19"/>
  <c r="B5745" i="19" s="1"/>
  <c r="L5744" i="19"/>
  <c r="B5744" i="19" s="1"/>
  <c r="L5743" i="19"/>
  <c r="B5743" i="19" s="1"/>
  <c r="L5742" i="19"/>
  <c r="B5742" i="19" s="1"/>
  <c r="L5741" i="19"/>
  <c r="B5741" i="19" s="1"/>
  <c r="L5740" i="19"/>
  <c r="B5740" i="19" s="1"/>
  <c r="L5739" i="19"/>
  <c r="B5739" i="19" s="1"/>
  <c r="L5738" i="19"/>
  <c r="B5738" i="19" s="1"/>
  <c r="L5737" i="19"/>
  <c r="B5737" i="19" s="1"/>
  <c r="L5736" i="19"/>
  <c r="B5736" i="19" s="1"/>
  <c r="L5735" i="19"/>
  <c r="B5735" i="19" s="1"/>
  <c r="L5734" i="19"/>
  <c r="B5734" i="19" s="1"/>
  <c r="L5733" i="19"/>
  <c r="B5733" i="19" s="1"/>
  <c r="L5732" i="19"/>
  <c r="B5732" i="19" s="1"/>
  <c r="L5731" i="19"/>
  <c r="B5731" i="19" s="1"/>
  <c r="L5730" i="19"/>
  <c r="B5730" i="19" s="1"/>
  <c r="L5729" i="19"/>
  <c r="B5729" i="19" s="1"/>
  <c r="L5728" i="19"/>
  <c r="B5728" i="19" s="1"/>
  <c r="L5727" i="19"/>
  <c r="B5727" i="19" s="1"/>
  <c r="L5726" i="19"/>
  <c r="B5726" i="19" s="1"/>
  <c r="L5725" i="19"/>
  <c r="B5725" i="19" s="1"/>
  <c r="L5724" i="19"/>
  <c r="B5724" i="19" s="1"/>
  <c r="L5723" i="19"/>
  <c r="B5723" i="19" s="1"/>
  <c r="L5722" i="19"/>
  <c r="B5722" i="19" s="1"/>
  <c r="L5721" i="19"/>
  <c r="B5721" i="19" s="1"/>
  <c r="L5720" i="19"/>
  <c r="B5720" i="19" s="1"/>
  <c r="L5719" i="19"/>
  <c r="B5719" i="19" s="1"/>
  <c r="L5718" i="19"/>
  <c r="B5718" i="19" s="1"/>
  <c r="L5717" i="19"/>
  <c r="B5717" i="19" s="1"/>
  <c r="L5716" i="19"/>
  <c r="B5716" i="19" s="1"/>
  <c r="L5715" i="19"/>
  <c r="B5715" i="19" s="1"/>
  <c r="L5714" i="19"/>
  <c r="B5714" i="19" s="1"/>
  <c r="L5713" i="19"/>
  <c r="B5713" i="19" s="1"/>
  <c r="L5712" i="19"/>
  <c r="B5712" i="19" s="1"/>
  <c r="L5711" i="19"/>
  <c r="B5711" i="19" s="1"/>
  <c r="L5710" i="19"/>
  <c r="B5710" i="19" s="1"/>
  <c r="L5709" i="19"/>
  <c r="B5709" i="19" s="1"/>
  <c r="L5708" i="19"/>
  <c r="B5708" i="19" s="1"/>
  <c r="L5707" i="19"/>
  <c r="B5707" i="19" s="1"/>
  <c r="L5706" i="19"/>
  <c r="B5706" i="19" s="1"/>
  <c r="L5705" i="19"/>
  <c r="B5705" i="19" s="1"/>
  <c r="L5704" i="19"/>
  <c r="B5704" i="19" s="1"/>
  <c r="L5703" i="19"/>
  <c r="B5703" i="19" s="1"/>
  <c r="L5702" i="19"/>
  <c r="B5702" i="19" s="1"/>
  <c r="L5701" i="19"/>
  <c r="B5701" i="19" s="1"/>
  <c r="L5700" i="19"/>
  <c r="B5700" i="19" s="1"/>
  <c r="L5699" i="19"/>
  <c r="B5699" i="19" s="1"/>
  <c r="L5698" i="19"/>
  <c r="B5698" i="19" s="1"/>
  <c r="L5697" i="19"/>
  <c r="B5697" i="19" s="1"/>
  <c r="L5696" i="19"/>
  <c r="B5696" i="19" s="1"/>
  <c r="L5695" i="19"/>
  <c r="B5695" i="19" s="1"/>
  <c r="L5694" i="19"/>
  <c r="B5694" i="19" s="1"/>
  <c r="L5693" i="19"/>
  <c r="B5693" i="19" s="1"/>
  <c r="L5692" i="19"/>
  <c r="B5692" i="19" s="1"/>
  <c r="L5691" i="19"/>
  <c r="B5691" i="19" s="1"/>
  <c r="L5690" i="19"/>
  <c r="B5690" i="19" s="1"/>
  <c r="L5689" i="19"/>
  <c r="B5689" i="19" s="1"/>
  <c r="L5688" i="19"/>
  <c r="B5688" i="19" s="1"/>
  <c r="L5687" i="19"/>
  <c r="B5687" i="19" s="1"/>
  <c r="L5686" i="19"/>
  <c r="B5686" i="19" s="1"/>
  <c r="L5685" i="19"/>
  <c r="B5685" i="19" s="1"/>
  <c r="L5684" i="19"/>
  <c r="B5684" i="19" s="1"/>
  <c r="L5683" i="19"/>
  <c r="B5683" i="19" s="1"/>
  <c r="L5682" i="19"/>
  <c r="B5682" i="19" s="1"/>
  <c r="L5681" i="19"/>
  <c r="B5681" i="19"/>
  <c r="L5680" i="19"/>
  <c r="B5680" i="19" s="1"/>
  <c r="L5679" i="19"/>
  <c r="B5679" i="19" s="1"/>
  <c r="L5678" i="19"/>
  <c r="B5678" i="19" s="1"/>
  <c r="L5677" i="19"/>
  <c r="B5677" i="19" s="1"/>
  <c r="L5676" i="19"/>
  <c r="B5676" i="19" s="1"/>
  <c r="L5675" i="19"/>
  <c r="B5675" i="19" s="1"/>
  <c r="L5674" i="19"/>
  <c r="B5674" i="19" s="1"/>
  <c r="L5673" i="19"/>
  <c r="B5673" i="19" s="1"/>
  <c r="L5672" i="19"/>
  <c r="B5672" i="19" s="1"/>
  <c r="L5671" i="19"/>
  <c r="B5671" i="19" s="1"/>
  <c r="L5670" i="19"/>
  <c r="B5670" i="19" s="1"/>
  <c r="L5669" i="19"/>
  <c r="B5669" i="19" s="1"/>
  <c r="L5668" i="19"/>
  <c r="B5668" i="19" s="1"/>
  <c r="L5667" i="19"/>
  <c r="B5667" i="19" s="1"/>
  <c r="L5666" i="19"/>
  <c r="B5666" i="19" s="1"/>
  <c r="L5665" i="19"/>
  <c r="B5665" i="19" s="1"/>
  <c r="L5664" i="19"/>
  <c r="B5664" i="19" s="1"/>
  <c r="L5663" i="19"/>
  <c r="B5663" i="19" s="1"/>
  <c r="L5662" i="19"/>
  <c r="B5662" i="19" s="1"/>
  <c r="L5661" i="19"/>
  <c r="B5661" i="19" s="1"/>
  <c r="L5660" i="19"/>
  <c r="B5660" i="19" s="1"/>
  <c r="L5659" i="19"/>
  <c r="B5659" i="19" s="1"/>
  <c r="L5658" i="19"/>
  <c r="B5658" i="19" s="1"/>
  <c r="L5657" i="19"/>
  <c r="B5657" i="19" s="1"/>
  <c r="L5656" i="19"/>
  <c r="B5656" i="19" s="1"/>
  <c r="L5655" i="19"/>
  <c r="B5655" i="19" s="1"/>
  <c r="L5654" i="19"/>
  <c r="B5654" i="19" s="1"/>
  <c r="L5653" i="19"/>
  <c r="B5653" i="19" s="1"/>
  <c r="L5652" i="19"/>
  <c r="B5652" i="19" s="1"/>
  <c r="L5651" i="19"/>
  <c r="B5651" i="19" s="1"/>
  <c r="L5650" i="19"/>
  <c r="B5650" i="19" s="1"/>
  <c r="L5649" i="19"/>
  <c r="B5649" i="19" s="1"/>
  <c r="L5648" i="19"/>
  <c r="B5648" i="19" s="1"/>
  <c r="L5647" i="19"/>
  <c r="B5647" i="19" s="1"/>
  <c r="L5646" i="19"/>
  <c r="B5646" i="19" s="1"/>
  <c r="L5645" i="19"/>
  <c r="B5645" i="19" s="1"/>
  <c r="L5644" i="19"/>
  <c r="B5644" i="19" s="1"/>
  <c r="L5643" i="19"/>
  <c r="B5643" i="19" s="1"/>
  <c r="L5642" i="19"/>
  <c r="B5642" i="19" s="1"/>
  <c r="L5641" i="19"/>
  <c r="B5641" i="19" s="1"/>
  <c r="L5640" i="19"/>
  <c r="B5640" i="19" s="1"/>
  <c r="L5639" i="19"/>
  <c r="B5639" i="19" s="1"/>
  <c r="L5638" i="19"/>
  <c r="B5638" i="19" s="1"/>
  <c r="L5637" i="19"/>
  <c r="B5637" i="19" s="1"/>
  <c r="L5636" i="19"/>
  <c r="B5636" i="19" s="1"/>
  <c r="L5635" i="19"/>
  <c r="B5635" i="19" s="1"/>
  <c r="L5634" i="19"/>
  <c r="B5634" i="19" s="1"/>
  <c r="L5633" i="19"/>
  <c r="B5633" i="19" s="1"/>
  <c r="L5632" i="19"/>
  <c r="B5632" i="19" s="1"/>
  <c r="L5631" i="19"/>
  <c r="B5631" i="19" s="1"/>
  <c r="L5630" i="19"/>
  <c r="B5630" i="19" s="1"/>
  <c r="L5629" i="19"/>
  <c r="B5629" i="19" s="1"/>
  <c r="L5628" i="19"/>
  <c r="B5628" i="19" s="1"/>
  <c r="L5627" i="19"/>
  <c r="B5627" i="19" s="1"/>
  <c r="L5626" i="19"/>
  <c r="B5626" i="19" s="1"/>
  <c r="L5625" i="19"/>
  <c r="B5625" i="19" s="1"/>
  <c r="L5624" i="19"/>
  <c r="B5624" i="19" s="1"/>
  <c r="L5623" i="19"/>
  <c r="B5623" i="19" s="1"/>
  <c r="L5622" i="19"/>
  <c r="B5622" i="19" s="1"/>
  <c r="L5621" i="19"/>
  <c r="B5621" i="19" s="1"/>
  <c r="L5620" i="19"/>
  <c r="B5620" i="19" s="1"/>
  <c r="L5619" i="19"/>
  <c r="B5619" i="19" s="1"/>
  <c r="L5618" i="19"/>
  <c r="B5618" i="19" s="1"/>
  <c r="L5617" i="19"/>
  <c r="B5617" i="19" s="1"/>
  <c r="L5616" i="19"/>
  <c r="B5616" i="19" s="1"/>
  <c r="L5615" i="19"/>
  <c r="B5615" i="19" s="1"/>
  <c r="L5614" i="19"/>
  <c r="B5614" i="19" s="1"/>
  <c r="L5613" i="19"/>
  <c r="B5613" i="19" s="1"/>
  <c r="L5612" i="19"/>
  <c r="B5612" i="19" s="1"/>
  <c r="L5611" i="19"/>
  <c r="B5611" i="19" s="1"/>
  <c r="L5610" i="19"/>
  <c r="B5610" i="19" s="1"/>
  <c r="L5609" i="19"/>
  <c r="B5609" i="19" s="1"/>
  <c r="L5608" i="19"/>
  <c r="B5608" i="19" s="1"/>
  <c r="L5607" i="19"/>
  <c r="B5607" i="19" s="1"/>
  <c r="L5606" i="19"/>
  <c r="B5606" i="19" s="1"/>
  <c r="L5605" i="19"/>
  <c r="B5605" i="19" s="1"/>
  <c r="L5604" i="19"/>
  <c r="B5604" i="19" s="1"/>
  <c r="L5603" i="19"/>
  <c r="B5603" i="19" s="1"/>
  <c r="L5602" i="19"/>
  <c r="B5602" i="19"/>
  <c r="L5601" i="19"/>
  <c r="B5601" i="19" s="1"/>
  <c r="L5600" i="19"/>
  <c r="B5600" i="19" s="1"/>
  <c r="L5599" i="19"/>
  <c r="B5599" i="19" s="1"/>
  <c r="L5598" i="19"/>
  <c r="B5598" i="19" s="1"/>
  <c r="L5597" i="19"/>
  <c r="B5597" i="19" s="1"/>
  <c r="L5596" i="19"/>
  <c r="B5596" i="19" s="1"/>
  <c r="L5595" i="19"/>
  <c r="B5595" i="19" s="1"/>
  <c r="L5594" i="19"/>
  <c r="B5594" i="19" s="1"/>
  <c r="L5593" i="19"/>
  <c r="B5593" i="19" s="1"/>
  <c r="L5592" i="19"/>
  <c r="B5592" i="19" s="1"/>
  <c r="L5591" i="19"/>
  <c r="B5591" i="19" s="1"/>
  <c r="L5590" i="19"/>
  <c r="B5590" i="19" s="1"/>
  <c r="L5589" i="19"/>
  <c r="B5589" i="19" s="1"/>
  <c r="L5588" i="19"/>
  <c r="B5588" i="19" s="1"/>
  <c r="L5587" i="19"/>
  <c r="B5587" i="19" s="1"/>
  <c r="L5586" i="19"/>
  <c r="B5586" i="19" s="1"/>
  <c r="L5585" i="19"/>
  <c r="B5585" i="19" s="1"/>
  <c r="L5584" i="19"/>
  <c r="B5584" i="19" s="1"/>
  <c r="L5583" i="19"/>
  <c r="B5583" i="19" s="1"/>
  <c r="L5582" i="19"/>
  <c r="B5582" i="19" s="1"/>
  <c r="L5581" i="19"/>
  <c r="B5581" i="19" s="1"/>
  <c r="L5580" i="19"/>
  <c r="B5580" i="19" s="1"/>
  <c r="L5579" i="19"/>
  <c r="B5579" i="19" s="1"/>
  <c r="L5578" i="19"/>
  <c r="B5578" i="19" s="1"/>
  <c r="L5577" i="19"/>
  <c r="B5577" i="19" s="1"/>
  <c r="L5576" i="19"/>
  <c r="B5576" i="19" s="1"/>
  <c r="L5575" i="19"/>
  <c r="B5575" i="19" s="1"/>
  <c r="L5574" i="19"/>
  <c r="B5574" i="19" s="1"/>
  <c r="L5573" i="19"/>
  <c r="B5573" i="19" s="1"/>
  <c r="L5572" i="19"/>
  <c r="B5572" i="19" s="1"/>
  <c r="L5571" i="19"/>
  <c r="B5571" i="19" s="1"/>
  <c r="L5570" i="19"/>
  <c r="B5570" i="19" s="1"/>
  <c r="L5569" i="19"/>
  <c r="B5569" i="19" s="1"/>
  <c r="L5568" i="19"/>
  <c r="B5568" i="19" s="1"/>
  <c r="L5567" i="19"/>
  <c r="B5567" i="19" s="1"/>
  <c r="L5566" i="19"/>
  <c r="B5566" i="19" s="1"/>
  <c r="L5565" i="19"/>
  <c r="B5565" i="19" s="1"/>
  <c r="L5564" i="19"/>
  <c r="B5564" i="19" s="1"/>
  <c r="L5563" i="19"/>
  <c r="B5563" i="19" s="1"/>
  <c r="L5562" i="19"/>
  <c r="B5562" i="19" s="1"/>
  <c r="L5561" i="19"/>
  <c r="B5561" i="19" s="1"/>
  <c r="L5560" i="19"/>
  <c r="B5560" i="19" s="1"/>
  <c r="L5559" i="19"/>
  <c r="B5559" i="19" s="1"/>
  <c r="L5558" i="19"/>
  <c r="B5558" i="19" s="1"/>
  <c r="L5557" i="19"/>
  <c r="B5557" i="19" s="1"/>
  <c r="L5556" i="19"/>
  <c r="B5556" i="19" s="1"/>
  <c r="L5555" i="19"/>
  <c r="B5555" i="19" s="1"/>
  <c r="L5554" i="19"/>
  <c r="B5554" i="19" s="1"/>
  <c r="L5553" i="19"/>
  <c r="B5553" i="19" s="1"/>
  <c r="L5552" i="19"/>
  <c r="B5552" i="19" s="1"/>
  <c r="L5551" i="19"/>
  <c r="B5551" i="19" s="1"/>
  <c r="L5550" i="19"/>
  <c r="B5550" i="19" s="1"/>
  <c r="L5549" i="19"/>
  <c r="B5549" i="19" s="1"/>
  <c r="L5548" i="19"/>
  <c r="B5548" i="19" s="1"/>
  <c r="L5547" i="19"/>
  <c r="B5547" i="19" s="1"/>
  <c r="L5546" i="19"/>
  <c r="B5546" i="19" s="1"/>
  <c r="L5545" i="19"/>
  <c r="B5545" i="19" s="1"/>
  <c r="L5544" i="19"/>
  <c r="B5544" i="19" s="1"/>
  <c r="L5543" i="19"/>
  <c r="B5543" i="19" s="1"/>
  <c r="L5542" i="19"/>
  <c r="B5542" i="19" s="1"/>
  <c r="L5541" i="19"/>
  <c r="B5541" i="19" s="1"/>
  <c r="L5540" i="19"/>
  <c r="B5540" i="19" s="1"/>
  <c r="L5539" i="19"/>
  <c r="B5539" i="19" s="1"/>
  <c r="L5538" i="19"/>
  <c r="B5538" i="19" s="1"/>
  <c r="L5537" i="19"/>
  <c r="B5537" i="19" s="1"/>
  <c r="L5536" i="19"/>
  <c r="B5536" i="19" s="1"/>
  <c r="L5535" i="19"/>
  <c r="B5535" i="19" s="1"/>
  <c r="L5534" i="19"/>
  <c r="B5534" i="19" s="1"/>
  <c r="L5533" i="19"/>
  <c r="B5533" i="19" s="1"/>
  <c r="L5532" i="19"/>
  <c r="B5532" i="19" s="1"/>
  <c r="L5531" i="19"/>
  <c r="B5531" i="19" s="1"/>
  <c r="L5530" i="19"/>
  <c r="B5530" i="19" s="1"/>
  <c r="L5529" i="19"/>
  <c r="B5529" i="19" s="1"/>
  <c r="L5528" i="19"/>
  <c r="B5528" i="19" s="1"/>
  <c r="L5527" i="19"/>
  <c r="B5527" i="19" s="1"/>
  <c r="L5526" i="19"/>
  <c r="B5526" i="19" s="1"/>
  <c r="L5525" i="19"/>
  <c r="B5525" i="19" s="1"/>
  <c r="L5524" i="19"/>
  <c r="B5524" i="19" s="1"/>
  <c r="L5523" i="19"/>
  <c r="B5523" i="19" s="1"/>
  <c r="L5522" i="19"/>
  <c r="B5522" i="19" s="1"/>
  <c r="L5521" i="19"/>
  <c r="B5521" i="19" s="1"/>
  <c r="L5520" i="19"/>
  <c r="B5520" i="19" s="1"/>
  <c r="L5519" i="19"/>
  <c r="B5519" i="19" s="1"/>
  <c r="L5518" i="19"/>
  <c r="B5518" i="19" s="1"/>
  <c r="L5517" i="19"/>
  <c r="B5517" i="19" s="1"/>
  <c r="L5516" i="19"/>
  <c r="B5516" i="19" s="1"/>
  <c r="L5515" i="19"/>
  <c r="B5515" i="19" s="1"/>
  <c r="L5514" i="19"/>
  <c r="B5514" i="19" s="1"/>
  <c r="L5513" i="19"/>
  <c r="B5513" i="19" s="1"/>
  <c r="L5512" i="19"/>
  <c r="B5512" i="19" s="1"/>
  <c r="L5511" i="19"/>
  <c r="B5511" i="19" s="1"/>
  <c r="L5510" i="19"/>
  <c r="B5510" i="19" s="1"/>
  <c r="L5509" i="19"/>
  <c r="B5509" i="19" s="1"/>
  <c r="L5508" i="19"/>
  <c r="B5508" i="19" s="1"/>
  <c r="L5507" i="19"/>
  <c r="B5507" i="19" s="1"/>
  <c r="L5506" i="19"/>
  <c r="B5506" i="19" s="1"/>
  <c r="L5505" i="19"/>
  <c r="B5505" i="19" s="1"/>
  <c r="L5504" i="19"/>
  <c r="B5504" i="19" s="1"/>
  <c r="L5503" i="19"/>
  <c r="B5503" i="19" s="1"/>
  <c r="L5502" i="19"/>
  <c r="B5502" i="19" s="1"/>
  <c r="L5501" i="19"/>
  <c r="B5501" i="19" s="1"/>
  <c r="L5500" i="19"/>
  <c r="B5500" i="19" s="1"/>
  <c r="L5499" i="19"/>
  <c r="B5499" i="19" s="1"/>
  <c r="L5498" i="19"/>
  <c r="B5498" i="19" s="1"/>
  <c r="L5497" i="19"/>
  <c r="B5497" i="19" s="1"/>
  <c r="L5496" i="19"/>
  <c r="B5496" i="19" s="1"/>
  <c r="L5495" i="19"/>
  <c r="B5495" i="19" s="1"/>
  <c r="L5494" i="19"/>
  <c r="B5494" i="19" s="1"/>
  <c r="L5493" i="19"/>
  <c r="B5493" i="19" s="1"/>
  <c r="L5492" i="19"/>
  <c r="B5492" i="19" s="1"/>
  <c r="L5491" i="19"/>
  <c r="B5491" i="19" s="1"/>
  <c r="L5490" i="19"/>
  <c r="B5490" i="19" s="1"/>
  <c r="L5489" i="19"/>
  <c r="B5489" i="19" s="1"/>
  <c r="L5488" i="19"/>
  <c r="B5488" i="19" s="1"/>
  <c r="L5487" i="19"/>
  <c r="B5487" i="19" s="1"/>
  <c r="L5486" i="19"/>
  <c r="B5486" i="19" s="1"/>
  <c r="L5485" i="19"/>
  <c r="B5485" i="19" s="1"/>
  <c r="L5484" i="19"/>
  <c r="B5484" i="19" s="1"/>
  <c r="L5483" i="19"/>
  <c r="B5483" i="19" s="1"/>
  <c r="L5482" i="19"/>
  <c r="B5482" i="19" s="1"/>
  <c r="L5481" i="19"/>
  <c r="B5481" i="19" s="1"/>
  <c r="L5480" i="19"/>
  <c r="B5480" i="19" s="1"/>
  <c r="L5479" i="19"/>
  <c r="B5479" i="19" s="1"/>
  <c r="L5478" i="19"/>
  <c r="B5478" i="19" s="1"/>
  <c r="L5477" i="19"/>
  <c r="B5477" i="19" s="1"/>
  <c r="L5476" i="19"/>
  <c r="B5476" i="19" s="1"/>
  <c r="L5475" i="19"/>
  <c r="B5475" i="19" s="1"/>
  <c r="L5474" i="19"/>
  <c r="B5474" i="19" s="1"/>
  <c r="L5473" i="19"/>
  <c r="B5473" i="19" s="1"/>
  <c r="L5472" i="19"/>
  <c r="B5472" i="19" s="1"/>
  <c r="L5471" i="19"/>
  <c r="B5471" i="19" s="1"/>
  <c r="L5470" i="19"/>
  <c r="B5470" i="19" s="1"/>
  <c r="L5469" i="19"/>
  <c r="B5469" i="19" s="1"/>
  <c r="L5468" i="19"/>
  <c r="B5468" i="19" s="1"/>
  <c r="L5467" i="19"/>
  <c r="B5467" i="19" s="1"/>
  <c r="L5466" i="19"/>
  <c r="B5466" i="19" s="1"/>
  <c r="L5465" i="19"/>
  <c r="B5465" i="19" s="1"/>
  <c r="L5464" i="19"/>
  <c r="B5464" i="19" s="1"/>
  <c r="L5463" i="19"/>
  <c r="B5463" i="19" s="1"/>
  <c r="L5462" i="19"/>
  <c r="B5462" i="19" s="1"/>
  <c r="L5461" i="19"/>
  <c r="B5461" i="19" s="1"/>
  <c r="L5460" i="19"/>
  <c r="B5460" i="19" s="1"/>
  <c r="L5459" i="19"/>
  <c r="B5459" i="19" s="1"/>
  <c r="L5458" i="19"/>
  <c r="B5458" i="19" s="1"/>
  <c r="L5457" i="19"/>
  <c r="B5457" i="19" s="1"/>
  <c r="L5456" i="19"/>
  <c r="B5456" i="19" s="1"/>
  <c r="L5455" i="19"/>
  <c r="B5455" i="19" s="1"/>
  <c r="L5454" i="19"/>
  <c r="B5454" i="19" s="1"/>
  <c r="L5453" i="19"/>
  <c r="B5453" i="19" s="1"/>
  <c r="L5452" i="19"/>
  <c r="B5452" i="19" s="1"/>
  <c r="L5451" i="19"/>
  <c r="B5451" i="19" s="1"/>
  <c r="L5450" i="19"/>
  <c r="B5450" i="19" s="1"/>
  <c r="L5449" i="19"/>
  <c r="B5449" i="19" s="1"/>
  <c r="L5448" i="19"/>
  <c r="B5448" i="19" s="1"/>
  <c r="L5447" i="19"/>
  <c r="B5447" i="19" s="1"/>
  <c r="L5446" i="19"/>
  <c r="B5446" i="19" s="1"/>
  <c r="L5445" i="19"/>
  <c r="B5445" i="19" s="1"/>
  <c r="L5444" i="19"/>
  <c r="B5444" i="19" s="1"/>
  <c r="L5443" i="19"/>
  <c r="B5443" i="19" s="1"/>
  <c r="L5442" i="19"/>
  <c r="B5442" i="19" s="1"/>
  <c r="L5441" i="19"/>
  <c r="B5441" i="19" s="1"/>
  <c r="L5440" i="19"/>
  <c r="B5440" i="19" s="1"/>
  <c r="L5439" i="19"/>
  <c r="B5439" i="19" s="1"/>
  <c r="L5438" i="19"/>
  <c r="B5438" i="19" s="1"/>
  <c r="L5437" i="19"/>
  <c r="B5437" i="19" s="1"/>
  <c r="L5436" i="19"/>
  <c r="B5436" i="19" s="1"/>
  <c r="L5435" i="19"/>
  <c r="B5435" i="19" s="1"/>
  <c r="L5434" i="19"/>
  <c r="B5434" i="19" s="1"/>
  <c r="L5433" i="19"/>
  <c r="B5433" i="19" s="1"/>
  <c r="L5432" i="19"/>
  <c r="B5432" i="19" s="1"/>
  <c r="L5431" i="19"/>
  <c r="B5431" i="19" s="1"/>
  <c r="L5430" i="19"/>
  <c r="B5430" i="19" s="1"/>
  <c r="L5429" i="19"/>
  <c r="B5429" i="19" s="1"/>
  <c r="L5428" i="19"/>
  <c r="B5428" i="19" s="1"/>
  <c r="L5427" i="19"/>
  <c r="B5427" i="19" s="1"/>
  <c r="L5426" i="19"/>
  <c r="B5426" i="19" s="1"/>
  <c r="L5425" i="19"/>
  <c r="B5425" i="19" s="1"/>
  <c r="L5424" i="19"/>
  <c r="B5424" i="19" s="1"/>
  <c r="L5423" i="19"/>
  <c r="B5423" i="19" s="1"/>
  <c r="L5422" i="19"/>
  <c r="B5422" i="19" s="1"/>
  <c r="L5421" i="19"/>
  <c r="B5421" i="19" s="1"/>
  <c r="L5420" i="19"/>
  <c r="B5420" i="19" s="1"/>
  <c r="L5419" i="19"/>
  <c r="B5419" i="19" s="1"/>
  <c r="L5418" i="19"/>
  <c r="B5418" i="19" s="1"/>
  <c r="L5417" i="19"/>
  <c r="B5417" i="19" s="1"/>
  <c r="L5416" i="19"/>
  <c r="B5416" i="19" s="1"/>
  <c r="L5415" i="19"/>
  <c r="B5415" i="19" s="1"/>
  <c r="L5414" i="19"/>
  <c r="B5414" i="19" s="1"/>
  <c r="L5413" i="19"/>
  <c r="B5413" i="19" s="1"/>
  <c r="L5412" i="19"/>
  <c r="B5412" i="19" s="1"/>
  <c r="L5411" i="19"/>
  <c r="B5411" i="19" s="1"/>
  <c r="L5410" i="19"/>
  <c r="B5410" i="19" s="1"/>
  <c r="L5409" i="19"/>
  <c r="B5409" i="19" s="1"/>
  <c r="L5408" i="19"/>
  <c r="B5408" i="19" s="1"/>
  <c r="L5407" i="19"/>
  <c r="B5407" i="19" s="1"/>
  <c r="L5406" i="19"/>
  <c r="B5406" i="19" s="1"/>
  <c r="L5405" i="19"/>
  <c r="B5405" i="19" s="1"/>
  <c r="L5404" i="19"/>
  <c r="B5404" i="19" s="1"/>
  <c r="L5403" i="19"/>
  <c r="B5403" i="19" s="1"/>
  <c r="L5402" i="19"/>
  <c r="B5402" i="19" s="1"/>
  <c r="L5401" i="19"/>
  <c r="B5401" i="19" s="1"/>
  <c r="L5400" i="19"/>
  <c r="B5400" i="19" s="1"/>
  <c r="L5399" i="19"/>
  <c r="B5399" i="19" s="1"/>
  <c r="L5398" i="19"/>
  <c r="B5398" i="19" s="1"/>
  <c r="L5397" i="19"/>
  <c r="B5397" i="19" s="1"/>
  <c r="L5396" i="19"/>
  <c r="B5396" i="19" s="1"/>
  <c r="L5395" i="19"/>
  <c r="B5395" i="19" s="1"/>
  <c r="L5394" i="19"/>
  <c r="B5394" i="19" s="1"/>
  <c r="L5393" i="19"/>
  <c r="B5393" i="19" s="1"/>
  <c r="L5392" i="19"/>
  <c r="B5392" i="19" s="1"/>
  <c r="L5391" i="19"/>
  <c r="B5391" i="19" s="1"/>
  <c r="L5390" i="19"/>
  <c r="B5390" i="19" s="1"/>
  <c r="L5389" i="19"/>
  <c r="B5389" i="19" s="1"/>
  <c r="L5388" i="19"/>
  <c r="B5388" i="19" s="1"/>
  <c r="L5387" i="19"/>
  <c r="B5387" i="19" s="1"/>
  <c r="L5386" i="19"/>
  <c r="B5386" i="19" s="1"/>
  <c r="L5385" i="19"/>
  <c r="B5385" i="19" s="1"/>
  <c r="L5384" i="19"/>
  <c r="B5384" i="19" s="1"/>
  <c r="L5383" i="19"/>
  <c r="B5383" i="19" s="1"/>
  <c r="L5382" i="19"/>
  <c r="B5382" i="19" s="1"/>
  <c r="L5381" i="19"/>
  <c r="B5381" i="19" s="1"/>
  <c r="L5380" i="19"/>
  <c r="B5380" i="19" s="1"/>
  <c r="L5379" i="19"/>
  <c r="B5379" i="19" s="1"/>
  <c r="L5378" i="19"/>
  <c r="B5378" i="19" s="1"/>
  <c r="L5377" i="19"/>
  <c r="B5377" i="19" s="1"/>
  <c r="L5376" i="19"/>
  <c r="B5376" i="19" s="1"/>
  <c r="L5375" i="19"/>
  <c r="B5375" i="19" s="1"/>
  <c r="L5374" i="19"/>
  <c r="B5374" i="19" s="1"/>
  <c r="L5373" i="19"/>
  <c r="B5373" i="19" s="1"/>
  <c r="L5372" i="19"/>
  <c r="B5372" i="19" s="1"/>
  <c r="L5371" i="19"/>
  <c r="B5371" i="19" s="1"/>
  <c r="L5370" i="19"/>
  <c r="B5370" i="19" s="1"/>
  <c r="L5369" i="19"/>
  <c r="B5369" i="19" s="1"/>
  <c r="L5368" i="19"/>
  <c r="B5368" i="19" s="1"/>
  <c r="L5367" i="19"/>
  <c r="B5367" i="19" s="1"/>
  <c r="L5366" i="19"/>
  <c r="B5366" i="19" s="1"/>
  <c r="L5365" i="19"/>
  <c r="B5365" i="19"/>
  <c r="L5364" i="19"/>
  <c r="B5364" i="19" s="1"/>
  <c r="L5363" i="19"/>
  <c r="B5363" i="19" s="1"/>
  <c r="L5362" i="19"/>
  <c r="B5362" i="19" s="1"/>
  <c r="L5361" i="19"/>
  <c r="B5361" i="19" s="1"/>
  <c r="L5360" i="19"/>
  <c r="B5360" i="19" s="1"/>
  <c r="L5359" i="19"/>
  <c r="B5359" i="19" s="1"/>
  <c r="L5358" i="19"/>
  <c r="B5358" i="19" s="1"/>
  <c r="L5357" i="19"/>
  <c r="B5357" i="19" s="1"/>
  <c r="L5356" i="19"/>
  <c r="B5356" i="19" s="1"/>
  <c r="L5355" i="19"/>
  <c r="B5355" i="19" s="1"/>
  <c r="L5354" i="19"/>
  <c r="B5354" i="19" s="1"/>
  <c r="L5353" i="19"/>
  <c r="B5353" i="19" s="1"/>
  <c r="L5352" i="19"/>
  <c r="B5352" i="19" s="1"/>
  <c r="L5351" i="19"/>
  <c r="B5351" i="19" s="1"/>
  <c r="L5350" i="19"/>
  <c r="B5350" i="19" s="1"/>
  <c r="L5349" i="19"/>
  <c r="B5349" i="19" s="1"/>
  <c r="L5348" i="19"/>
  <c r="B5348" i="19" s="1"/>
  <c r="L5347" i="19"/>
  <c r="B5347" i="19" s="1"/>
  <c r="L5346" i="19"/>
  <c r="B5346" i="19" s="1"/>
  <c r="L5345" i="19"/>
  <c r="B5345" i="19" s="1"/>
  <c r="L5344" i="19"/>
  <c r="B5344" i="19" s="1"/>
  <c r="L5343" i="19"/>
  <c r="B5343" i="19" s="1"/>
  <c r="L5342" i="19"/>
  <c r="B5342" i="19" s="1"/>
  <c r="L5341" i="19"/>
  <c r="B5341" i="19" s="1"/>
  <c r="L5340" i="19"/>
  <c r="B5340" i="19" s="1"/>
  <c r="L5339" i="19"/>
  <c r="B5339" i="19" s="1"/>
  <c r="L5338" i="19"/>
  <c r="B5338" i="19" s="1"/>
  <c r="L5337" i="19"/>
  <c r="B5337" i="19" s="1"/>
  <c r="L5336" i="19"/>
  <c r="B5336" i="19" s="1"/>
  <c r="L5335" i="19"/>
  <c r="B5335" i="19" s="1"/>
  <c r="L5334" i="19"/>
  <c r="B5334" i="19" s="1"/>
  <c r="L5333" i="19"/>
  <c r="B5333" i="19" s="1"/>
  <c r="L5332" i="19"/>
  <c r="B5332" i="19" s="1"/>
  <c r="L5331" i="19"/>
  <c r="B5331" i="19" s="1"/>
  <c r="L5330" i="19"/>
  <c r="B5330" i="19" s="1"/>
  <c r="L5329" i="19"/>
  <c r="B5329" i="19" s="1"/>
  <c r="L5328" i="19"/>
  <c r="B5328" i="19" s="1"/>
  <c r="L5327" i="19"/>
  <c r="B5327" i="19" s="1"/>
  <c r="L5326" i="19"/>
  <c r="B5326" i="19" s="1"/>
  <c r="L5325" i="19"/>
  <c r="B5325" i="19" s="1"/>
  <c r="L5324" i="19"/>
  <c r="B5324" i="19" s="1"/>
  <c r="L5323" i="19"/>
  <c r="B5323" i="19" s="1"/>
  <c r="L5322" i="19"/>
  <c r="B5322" i="19" s="1"/>
  <c r="L5321" i="19"/>
  <c r="B5321" i="19" s="1"/>
  <c r="L5320" i="19"/>
  <c r="B5320" i="19" s="1"/>
  <c r="L5319" i="19"/>
  <c r="B5319" i="19" s="1"/>
  <c r="L5318" i="19"/>
  <c r="B5318" i="19" s="1"/>
  <c r="L5317" i="19"/>
  <c r="B5317" i="19" s="1"/>
  <c r="L5316" i="19"/>
  <c r="B5316" i="19" s="1"/>
  <c r="L5315" i="19"/>
  <c r="B5315" i="19" s="1"/>
  <c r="L5314" i="19"/>
  <c r="B5314" i="19" s="1"/>
  <c r="L5313" i="19"/>
  <c r="B5313" i="19" s="1"/>
  <c r="L5312" i="19"/>
  <c r="B5312" i="19" s="1"/>
  <c r="L5311" i="19"/>
  <c r="B5311" i="19" s="1"/>
  <c r="L5310" i="19"/>
  <c r="B5310" i="19" s="1"/>
  <c r="L5309" i="19"/>
  <c r="B5309" i="19" s="1"/>
  <c r="L5308" i="19"/>
  <c r="B5308" i="19" s="1"/>
  <c r="L5307" i="19"/>
  <c r="B5307" i="19" s="1"/>
  <c r="L5306" i="19"/>
  <c r="B5306" i="19" s="1"/>
  <c r="L5305" i="19"/>
  <c r="B5305" i="19" s="1"/>
  <c r="L5304" i="19"/>
  <c r="B5304" i="19" s="1"/>
  <c r="L5303" i="19"/>
  <c r="B5303" i="19" s="1"/>
  <c r="L5302" i="19"/>
  <c r="B5302" i="19" s="1"/>
  <c r="L5301" i="19"/>
  <c r="B5301" i="19" s="1"/>
  <c r="L5300" i="19"/>
  <c r="B5300" i="19" s="1"/>
  <c r="L5299" i="19"/>
  <c r="B5299" i="19" s="1"/>
  <c r="L5298" i="19"/>
  <c r="B5298" i="19" s="1"/>
  <c r="L5297" i="19"/>
  <c r="B5297" i="19" s="1"/>
  <c r="L5296" i="19"/>
  <c r="B5296" i="19" s="1"/>
  <c r="L5295" i="19"/>
  <c r="B5295" i="19" s="1"/>
  <c r="L5294" i="19"/>
  <c r="B5294" i="19" s="1"/>
  <c r="L5293" i="19"/>
  <c r="B5293" i="19" s="1"/>
  <c r="L5292" i="19"/>
  <c r="B5292" i="19" s="1"/>
  <c r="L5291" i="19"/>
  <c r="B5291" i="19" s="1"/>
  <c r="L5290" i="19"/>
  <c r="B5290" i="19" s="1"/>
  <c r="L5289" i="19"/>
  <c r="B5289" i="19" s="1"/>
  <c r="L5288" i="19"/>
  <c r="B5288" i="19" s="1"/>
  <c r="L5287" i="19"/>
  <c r="B5287" i="19" s="1"/>
  <c r="L5286" i="19"/>
  <c r="B5286" i="19" s="1"/>
  <c r="L5285" i="19"/>
  <c r="B5285" i="19" s="1"/>
  <c r="L5284" i="19"/>
  <c r="B5284" i="19" s="1"/>
  <c r="L5283" i="19"/>
  <c r="B5283" i="19" s="1"/>
  <c r="L5282" i="19"/>
  <c r="B5282" i="19" s="1"/>
  <c r="L5281" i="19"/>
  <c r="B5281" i="19" s="1"/>
  <c r="L5280" i="19"/>
  <c r="B5280" i="19" s="1"/>
  <c r="L5279" i="19"/>
  <c r="B5279" i="19" s="1"/>
  <c r="L5278" i="19"/>
  <c r="B5278" i="19" s="1"/>
  <c r="L5277" i="19"/>
  <c r="B5277" i="19" s="1"/>
  <c r="L5276" i="19"/>
  <c r="B5276" i="19" s="1"/>
  <c r="L5275" i="19"/>
  <c r="B5275" i="19" s="1"/>
  <c r="L5274" i="19"/>
  <c r="B5274" i="19" s="1"/>
  <c r="L5273" i="19"/>
  <c r="B5273" i="19" s="1"/>
  <c r="L5272" i="19"/>
  <c r="B5272" i="19" s="1"/>
  <c r="L5271" i="19"/>
  <c r="B5271" i="19" s="1"/>
  <c r="L5270" i="19"/>
  <c r="B5270" i="19" s="1"/>
  <c r="L5269" i="19"/>
  <c r="B5269" i="19" s="1"/>
  <c r="L5268" i="19"/>
  <c r="B5268" i="19" s="1"/>
  <c r="L5267" i="19"/>
  <c r="B5267" i="19" s="1"/>
  <c r="L5266" i="19"/>
  <c r="B5266" i="19" s="1"/>
  <c r="L5265" i="19"/>
  <c r="B5265" i="19" s="1"/>
  <c r="L5264" i="19"/>
  <c r="B5264" i="19" s="1"/>
  <c r="L5263" i="19"/>
  <c r="B5263" i="19" s="1"/>
  <c r="L5262" i="19"/>
  <c r="B5262" i="19" s="1"/>
  <c r="L5261" i="19"/>
  <c r="B5261" i="19" s="1"/>
  <c r="L5260" i="19"/>
  <c r="B5260" i="19" s="1"/>
  <c r="L5259" i="19"/>
  <c r="B5259" i="19" s="1"/>
  <c r="L5258" i="19"/>
  <c r="B5258" i="19" s="1"/>
  <c r="L5257" i="19"/>
  <c r="B5257" i="19" s="1"/>
  <c r="L5256" i="19"/>
  <c r="B5256" i="19"/>
  <c r="L5255" i="19"/>
  <c r="B5255" i="19" s="1"/>
  <c r="L5254" i="19"/>
  <c r="B5254" i="19" s="1"/>
  <c r="L5253" i="19"/>
  <c r="B5253" i="19" s="1"/>
  <c r="L5252" i="19"/>
  <c r="B5252" i="19" s="1"/>
  <c r="L5251" i="19"/>
  <c r="B5251" i="19" s="1"/>
  <c r="L5250" i="19"/>
  <c r="B5250" i="19" s="1"/>
  <c r="L5249" i="19"/>
  <c r="B5249" i="19" s="1"/>
  <c r="L5248" i="19"/>
  <c r="B5248" i="19" s="1"/>
  <c r="L5247" i="19"/>
  <c r="B5247" i="19" s="1"/>
  <c r="L5246" i="19"/>
  <c r="B5246" i="19" s="1"/>
  <c r="L5245" i="19"/>
  <c r="B5245" i="19" s="1"/>
  <c r="L5244" i="19"/>
  <c r="B5244" i="19" s="1"/>
  <c r="L5243" i="19"/>
  <c r="B5243" i="19" s="1"/>
  <c r="L5242" i="19"/>
  <c r="B5242" i="19" s="1"/>
  <c r="L5241" i="19"/>
  <c r="B5241" i="19" s="1"/>
  <c r="L5240" i="19"/>
  <c r="B5240" i="19" s="1"/>
  <c r="L5239" i="19"/>
  <c r="B5239" i="19" s="1"/>
  <c r="L5238" i="19"/>
  <c r="B5238" i="19" s="1"/>
  <c r="L5237" i="19"/>
  <c r="B5237" i="19" s="1"/>
  <c r="L5236" i="19"/>
  <c r="B5236" i="19" s="1"/>
  <c r="L5235" i="19"/>
  <c r="B5235" i="19" s="1"/>
  <c r="L5234" i="19"/>
  <c r="B5234" i="19" s="1"/>
  <c r="L5233" i="19"/>
  <c r="B5233" i="19" s="1"/>
  <c r="L5232" i="19"/>
  <c r="B5232" i="19" s="1"/>
  <c r="L5231" i="19"/>
  <c r="B5231" i="19" s="1"/>
  <c r="L5230" i="19"/>
  <c r="B5230" i="19" s="1"/>
  <c r="L5229" i="19"/>
  <c r="B5229" i="19" s="1"/>
  <c r="L5228" i="19"/>
  <c r="B5228" i="19"/>
  <c r="L5227" i="19"/>
  <c r="B5227" i="19" s="1"/>
  <c r="L5226" i="19"/>
  <c r="B5226" i="19" s="1"/>
  <c r="L5225" i="19"/>
  <c r="B5225" i="19" s="1"/>
  <c r="L5224" i="19"/>
  <c r="B5224" i="19" s="1"/>
  <c r="L5223" i="19"/>
  <c r="B5223" i="19" s="1"/>
  <c r="L5222" i="19"/>
  <c r="B5222" i="19" s="1"/>
  <c r="L5221" i="19"/>
  <c r="B5221" i="19" s="1"/>
  <c r="L5220" i="19"/>
  <c r="B5220" i="19" s="1"/>
  <c r="L5219" i="19"/>
  <c r="B5219" i="19" s="1"/>
  <c r="L5218" i="19"/>
  <c r="B5218" i="19" s="1"/>
  <c r="L5217" i="19"/>
  <c r="B5217" i="19" s="1"/>
  <c r="L5216" i="19"/>
  <c r="B5216" i="19" s="1"/>
  <c r="L5215" i="19"/>
  <c r="B5215" i="19" s="1"/>
  <c r="L5214" i="19"/>
  <c r="B5214" i="19" s="1"/>
  <c r="L5213" i="19"/>
  <c r="B5213" i="19" s="1"/>
  <c r="L5212" i="19"/>
  <c r="B5212" i="19"/>
  <c r="L5211" i="19"/>
  <c r="B5211" i="19" s="1"/>
  <c r="L5210" i="19"/>
  <c r="B5210" i="19" s="1"/>
  <c r="L5209" i="19"/>
  <c r="B5209" i="19" s="1"/>
  <c r="L5208" i="19"/>
  <c r="B5208" i="19" s="1"/>
  <c r="L5207" i="19"/>
  <c r="B5207" i="19" s="1"/>
  <c r="L5206" i="19"/>
  <c r="B5206" i="19" s="1"/>
  <c r="L5205" i="19"/>
  <c r="B5205" i="19" s="1"/>
  <c r="L5204" i="19"/>
  <c r="B5204" i="19" s="1"/>
  <c r="L5203" i="19"/>
  <c r="B5203" i="19" s="1"/>
  <c r="L5202" i="19"/>
  <c r="B5202" i="19" s="1"/>
  <c r="L5201" i="19"/>
  <c r="B5201" i="19" s="1"/>
  <c r="L5200" i="19"/>
  <c r="B5200" i="19" s="1"/>
  <c r="L5199" i="19"/>
  <c r="B5199" i="19" s="1"/>
  <c r="L5198" i="19"/>
  <c r="B5198" i="19" s="1"/>
  <c r="L5197" i="19"/>
  <c r="B5197" i="19" s="1"/>
  <c r="L5196" i="19"/>
  <c r="B5196" i="19" s="1"/>
  <c r="L5195" i="19"/>
  <c r="B5195" i="19" s="1"/>
  <c r="L5194" i="19"/>
  <c r="B5194" i="19" s="1"/>
  <c r="L5193" i="19"/>
  <c r="B5193" i="19" s="1"/>
  <c r="L5192" i="19"/>
  <c r="B5192" i="19" s="1"/>
  <c r="L5191" i="19"/>
  <c r="B5191" i="19" s="1"/>
  <c r="L5190" i="19"/>
  <c r="B5190" i="19" s="1"/>
  <c r="L5189" i="19"/>
  <c r="B5189" i="19" s="1"/>
  <c r="L5188" i="19"/>
  <c r="B5188" i="19" s="1"/>
  <c r="L5187" i="19"/>
  <c r="B5187" i="19" s="1"/>
  <c r="L5186" i="19"/>
  <c r="B5186" i="19" s="1"/>
  <c r="L5185" i="19"/>
  <c r="B5185" i="19" s="1"/>
  <c r="L5184" i="19"/>
  <c r="B5184" i="19"/>
  <c r="L5183" i="19"/>
  <c r="B5183" i="19" s="1"/>
  <c r="L5182" i="19"/>
  <c r="B5182" i="19" s="1"/>
  <c r="L5181" i="19"/>
  <c r="B5181" i="19" s="1"/>
  <c r="L5180" i="19"/>
  <c r="B5180" i="19" s="1"/>
  <c r="L5179" i="19"/>
  <c r="B5179" i="19" s="1"/>
  <c r="L5178" i="19"/>
  <c r="B5178" i="19" s="1"/>
  <c r="L5177" i="19"/>
  <c r="B5177" i="19" s="1"/>
  <c r="L5176" i="19"/>
  <c r="B5176" i="19" s="1"/>
  <c r="L5175" i="19"/>
  <c r="B5175" i="19" s="1"/>
  <c r="L5174" i="19"/>
  <c r="B5174" i="19" s="1"/>
  <c r="L5173" i="19"/>
  <c r="B5173" i="19" s="1"/>
  <c r="L5172" i="19"/>
  <c r="B5172" i="19" s="1"/>
  <c r="L5171" i="19"/>
  <c r="B5171" i="19" s="1"/>
  <c r="L5170" i="19"/>
  <c r="B5170" i="19" s="1"/>
  <c r="L5169" i="19"/>
  <c r="B5169" i="19" s="1"/>
  <c r="L5168" i="19"/>
  <c r="B5168" i="19" s="1"/>
  <c r="L5167" i="19"/>
  <c r="B5167" i="19" s="1"/>
  <c r="L5166" i="19"/>
  <c r="B5166" i="19" s="1"/>
  <c r="L5165" i="19"/>
  <c r="B5165" i="19" s="1"/>
  <c r="L5164" i="19"/>
  <c r="B5164" i="19" s="1"/>
  <c r="L5163" i="19"/>
  <c r="B5163" i="19" s="1"/>
  <c r="L5162" i="19"/>
  <c r="B5162" i="19" s="1"/>
  <c r="L5161" i="19"/>
  <c r="B5161" i="19" s="1"/>
  <c r="L5160" i="19"/>
  <c r="B5160" i="19" s="1"/>
  <c r="L5159" i="19"/>
  <c r="B5159" i="19" s="1"/>
  <c r="L5158" i="19"/>
  <c r="B5158" i="19" s="1"/>
  <c r="L5157" i="19"/>
  <c r="B5157" i="19" s="1"/>
  <c r="L5156" i="19"/>
  <c r="B5156" i="19" s="1"/>
  <c r="L5155" i="19"/>
  <c r="B5155" i="19" s="1"/>
  <c r="L5154" i="19"/>
  <c r="B5154" i="19" s="1"/>
  <c r="L5153" i="19"/>
  <c r="B5153" i="19" s="1"/>
  <c r="L5152" i="19"/>
  <c r="B5152" i="19" s="1"/>
  <c r="L5151" i="19"/>
  <c r="B5151" i="19" s="1"/>
  <c r="L5150" i="19"/>
  <c r="B5150" i="19" s="1"/>
  <c r="L5149" i="19"/>
  <c r="B5149" i="19" s="1"/>
  <c r="L5148" i="19"/>
  <c r="B5148" i="19" s="1"/>
  <c r="L5147" i="19"/>
  <c r="B5147" i="19" s="1"/>
  <c r="L5146" i="19"/>
  <c r="B5146" i="19" s="1"/>
  <c r="L5145" i="19"/>
  <c r="B5145" i="19" s="1"/>
  <c r="L5144" i="19"/>
  <c r="B5144" i="19" s="1"/>
  <c r="L5143" i="19"/>
  <c r="B5143" i="19" s="1"/>
  <c r="L5142" i="19"/>
  <c r="B5142" i="19" s="1"/>
  <c r="L5141" i="19"/>
  <c r="B5141" i="19" s="1"/>
  <c r="L5140" i="19"/>
  <c r="B5140" i="19" s="1"/>
  <c r="L5139" i="19"/>
  <c r="B5139" i="19" s="1"/>
  <c r="L5138" i="19"/>
  <c r="B5138" i="19" s="1"/>
  <c r="L5137" i="19"/>
  <c r="B5137" i="19" s="1"/>
  <c r="L5136" i="19"/>
  <c r="B5136" i="19" s="1"/>
  <c r="L5135" i="19"/>
  <c r="B5135" i="19" s="1"/>
  <c r="L5134" i="19"/>
  <c r="B5134" i="19" s="1"/>
  <c r="L5133" i="19"/>
  <c r="B5133" i="19" s="1"/>
  <c r="L5132" i="19"/>
  <c r="B5132" i="19" s="1"/>
  <c r="L5131" i="19"/>
  <c r="B5131" i="19" s="1"/>
  <c r="L5130" i="19"/>
  <c r="B5130" i="19" s="1"/>
  <c r="L5129" i="19"/>
  <c r="B5129" i="19" s="1"/>
  <c r="L5128" i="19"/>
  <c r="B5128" i="19" s="1"/>
  <c r="L5127" i="19"/>
  <c r="B5127" i="19" s="1"/>
  <c r="L5126" i="19"/>
  <c r="B5126" i="19" s="1"/>
  <c r="L5125" i="19"/>
  <c r="B5125" i="19" s="1"/>
  <c r="L5124" i="19"/>
  <c r="B5124" i="19" s="1"/>
  <c r="L5123" i="19"/>
  <c r="B5123" i="19" s="1"/>
  <c r="L5122" i="19"/>
  <c r="B5122" i="19" s="1"/>
  <c r="L5121" i="19"/>
  <c r="B5121" i="19" s="1"/>
  <c r="L5120" i="19"/>
  <c r="B5120" i="19" s="1"/>
  <c r="L5119" i="19"/>
  <c r="B5119" i="19" s="1"/>
  <c r="L5118" i="19"/>
  <c r="B5118" i="19" s="1"/>
  <c r="L5117" i="19"/>
  <c r="B5117" i="19" s="1"/>
  <c r="L5116" i="19"/>
  <c r="B5116" i="19" s="1"/>
  <c r="L5115" i="19"/>
  <c r="B5115" i="19" s="1"/>
  <c r="L5114" i="19"/>
  <c r="B5114" i="19" s="1"/>
  <c r="L5113" i="19"/>
  <c r="B5113" i="19" s="1"/>
  <c r="L5112" i="19"/>
  <c r="B5112" i="19" s="1"/>
  <c r="L5111" i="19"/>
  <c r="B5111" i="19" s="1"/>
  <c r="L5110" i="19"/>
  <c r="B5110" i="19" s="1"/>
  <c r="L5109" i="19"/>
  <c r="B5109" i="19" s="1"/>
  <c r="L5108" i="19"/>
  <c r="B5108" i="19" s="1"/>
  <c r="L5107" i="19"/>
  <c r="B5107" i="19" s="1"/>
  <c r="L5106" i="19"/>
  <c r="B5106" i="19" s="1"/>
  <c r="L5105" i="19"/>
  <c r="B5105" i="19" s="1"/>
  <c r="L5104" i="19"/>
  <c r="B5104" i="19" s="1"/>
  <c r="L5103" i="19"/>
  <c r="B5103" i="19" s="1"/>
  <c r="L5102" i="19"/>
  <c r="B5102" i="19" s="1"/>
  <c r="L5101" i="19"/>
  <c r="B5101" i="19" s="1"/>
  <c r="L5100" i="19"/>
  <c r="B5100" i="19" s="1"/>
  <c r="L5099" i="19"/>
  <c r="B5099" i="19" s="1"/>
  <c r="L5098" i="19"/>
  <c r="B5098" i="19" s="1"/>
  <c r="L5097" i="19"/>
  <c r="B5097" i="19" s="1"/>
  <c r="L5096" i="19"/>
  <c r="B5096" i="19" s="1"/>
  <c r="L5095" i="19"/>
  <c r="B5095" i="19" s="1"/>
  <c r="L5094" i="19"/>
  <c r="B5094" i="19" s="1"/>
  <c r="L5093" i="19"/>
  <c r="B5093" i="19" s="1"/>
  <c r="L5092" i="19"/>
  <c r="B5092" i="19" s="1"/>
  <c r="L5091" i="19"/>
  <c r="B5091" i="19" s="1"/>
  <c r="L5090" i="19"/>
  <c r="B5090" i="19" s="1"/>
  <c r="L5089" i="19"/>
  <c r="B5089" i="19" s="1"/>
  <c r="L5088" i="19"/>
  <c r="B5088" i="19" s="1"/>
  <c r="L5087" i="19"/>
  <c r="B5087" i="19" s="1"/>
  <c r="L5086" i="19"/>
  <c r="B5086" i="19" s="1"/>
  <c r="L5085" i="19"/>
  <c r="B5085" i="19" s="1"/>
  <c r="L5084" i="19"/>
  <c r="B5084" i="19"/>
  <c r="L5083" i="19"/>
  <c r="B5083" i="19" s="1"/>
  <c r="L5082" i="19"/>
  <c r="B5082" i="19" s="1"/>
  <c r="L5081" i="19"/>
  <c r="B5081" i="19" s="1"/>
  <c r="L5080" i="19"/>
  <c r="B5080" i="19" s="1"/>
  <c r="L5079" i="19"/>
  <c r="B5079" i="19" s="1"/>
  <c r="L5078" i="19"/>
  <c r="B5078" i="19" s="1"/>
  <c r="L5077" i="19"/>
  <c r="B5077" i="19" s="1"/>
  <c r="L5076" i="19"/>
  <c r="B5076" i="19" s="1"/>
  <c r="L5075" i="19"/>
  <c r="B5075" i="19" s="1"/>
  <c r="L5074" i="19"/>
  <c r="B5074" i="19" s="1"/>
  <c r="L5073" i="19"/>
  <c r="B5073" i="19" s="1"/>
  <c r="L5072" i="19"/>
  <c r="B5072" i="19" s="1"/>
  <c r="L5071" i="19"/>
  <c r="B5071" i="19" s="1"/>
  <c r="L5070" i="19"/>
  <c r="B5070" i="19" s="1"/>
  <c r="L5069" i="19"/>
  <c r="B5069" i="19" s="1"/>
  <c r="L5068" i="19"/>
  <c r="B5068" i="19" s="1"/>
  <c r="L5067" i="19"/>
  <c r="B5067" i="19" s="1"/>
  <c r="L5066" i="19"/>
  <c r="B5066" i="19" s="1"/>
  <c r="L5065" i="19"/>
  <c r="B5065" i="19" s="1"/>
  <c r="L5064" i="19"/>
  <c r="B5064" i="19" s="1"/>
  <c r="L5063" i="19"/>
  <c r="B5063" i="19" s="1"/>
  <c r="L5062" i="19"/>
  <c r="B5062" i="19" s="1"/>
  <c r="L5061" i="19"/>
  <c r="B5061" i="19" s="1"/>
  <c r="L5060" i="19"/>
  <c r="B5060" i="19" s="1"/>
  <c r="L5059" i="19"/>
  <c r="B5059" i="19" s="1"/>
  <c r="L5058" i="19"/>
  <c r="B5058" i="19" s="1"/>
  <c r="L5057" i="19"/>
  <c r="B5057" i="19" s="1"/>
  <c r="L5056" i="19"/>
  <c r="B5056" i="19" s="1"/>
  <c r="L5055" i="19"/>
  <c r="B5055" i="19" s="1"/>
  <c r="L5054" i="19"/>
  <c r="B5054" i="19" s="1"/>
  <c r="L5053" i="19"/>
  <c r="B5053" i="19" s="1"/>
  <c r="L5052" i="19"/>
  <c r="B5052" i="19" s="1"/>
  <c r="L5051" i="19"/>
  <c r="B5051" i="19" s="1"/>
  <c r="L5050" i="19"/>
  <c r="B5050" i="19" s="1"/>
  <c r="L5049" i="19"/>
  <c r="B5049" i="19" s="1"/>
  <c r="L5048" i="19"/>
  <c r="B5048" i="19" s="1"/>
  <c r="L5047" i="19"/>
  <c r="B5047" i="19" s="1"/>
  <c r="L5046" i="19"/>
  <c r="B5046" i="19" s="1"/>
  <c r="L5045" i="19"/>
  <c r="B5045" i="19" s="1"/>
  <c r="L5044" i="19"/>
  <c r="B5044" i="19" s="1"/>
  <c r="L5043" i="19"/>
  <c r="B5043" i="19" s="1"/>
  <c r="L5042" i="19"/>
  <c r="B5042" i="19" s="1"/>
  <c r="L5041" i="19"/>
  <c r="B5041" i="19" s="1"/>
  <c r="L5040" i="19"/>
  <c r="B5040" i="19" s="1"/>
  <c r="L5039" i="19"/>
  <c r="B5039" i="19" s="1"/>
  <c r="L5038" i="19"/>
  <c r="B5038" i="19" s="1"/>
  <c r="L5037" i="19"/>
  <c r="B5037" i="19" s="1"/>
  <c r="L5036" i="19"/>
  <c r="B5036" i="19" s="1"/>
  <c r="L5035" i="19"/>
  <c r="B5035" i="19" s="1"/>
  <c r="L5034" i="19"/>
  <c r="B5034" i="19" s="1"/>
  <c r="L5033" i="19"/>
  <c r="B5033" i="19" s="1"/>
  <c r="L5032" i="19"/>
  <c r="B5032" i="19" s="1"/>
  <c r="L5031" i="19"/>
  <c r="B5031" i="19" s="1"/>
  <c r="L5030" i="19"/>
  <c r="B5030" i="19" s="1"/>
  <c r="L5029" i="19"/>
  <c r="B5029" i="19" s="1"/>
  <c r="L5028" i="19"/>
  <c r="B5028" i="19"/>
  <c r="L5027" i="19"/>
  <c r="B5027" i="19" s="1"/>
  <c r="L5026" i="19"/>
  <c r="B5026" i="19" s="1"/>
  <c r="L5025" i="19"/>
  <c r="B5025" i="19" s="1"/>
  <c r="L5024" i="19"/>
  <c r="B5024" i="19" s="1"/>
  <c r="L5023" i="19"/>
  <c r="B5023" i="19" s="1"/>
  <c r="L5022" i="19"/>
  <c r="B5022" i="19" s="1"/>
  <c r="L5021" i="19"/>
  <c r="B5021" i="19" s="1"/>
  <c r="L5020" i="19"/>
  <c r="B5020" i="19" s="1"/>
  <c r="L5019" i="19"/>
  <c r="B5019" i="19" s="1"/>
  <c r="L5018" i="19"/>
  <c r="B5018" i="19" s="1"/>
  <c r="L5017" i="19"/>
  <c r="B5017" i="19" s="1"/>
  <c r="L5016" i="19"/>
  <c r="B5016" i="19" s="1"/>
  <c r="L5015" i="19"/>
  <c r="B5015" i="19" s="1"/>
  <c r="L5014" i="19"/>
  <c r="B5014" i="19" s="1"/>
  <c r="L5013" i="19"/>
  <c r="B5013" i="19" s="1"/>
  <c r="L5012" i="19"/>
  <c r="B5012" i="19" s="1"/>
  <c r="L5011" i="19"/>
  <c r="B5011" i="19" s="1"/>
  <c r="L5010" i="19"/>
  <c r="B5010" i="19" s="1"/>
  <c r="L5009" i="19"/>
  <c r="B5009" i="19" s="1"/>
  <c r="L5008" i="19"/>
  <c r="B5008" i="19" s="1"/>
  <c r="L5007" i="19"/>
  <c r="B5007" i="19" s="1"/>
  <c r="L5006" i="19"/>
  <c r="B5006" i="19" s="1"/>
  <c r="L5005" i="19"/>
  <c r="B5005" i="19" s="1"/>
  <c r="L5004" i="19"/>
  <c r="B5004" i="19" s="1"/>
  <c r="L5003" i="19"/>
  <c r="B5003" i="19" s="1"/>
  <c r="L5002" i="19"/>
  <c r="B5002" i="19" s="1"/>
  <c r="L5001" i="19"/>
  <c r="B5001" i="19" s="1"/>
  <c r="L5000" i="19"/>
  <c r="B5000" i="19" s="1"/>
  <c r="L4999" i="19"/>
  <c r="B4999" i="19" s="1"/>
  <c r="L4998" i="19"/>
  <c r="B4998" i="19" s="1"/>
  <c r="L4997" i="19"/>
  <c r="B4997" i="19" s="1"/>
  <c r="L4996" i="19"/>
  <c r="B4996" i="19" s="1"/>
  <c r="L4995" i="19"/>
  <c r="B4995" i="19" s="1"/>
  <c r="L4994" i="19"/>
  <c r="B4994" i="19" s="1"/>
  <c r="L4993" i="19"/>
  <c r="B4993" i="19" s="1"/>
  <c r="L4992" i="19"/>
  <c r="B4992" i="19" s="1"/>
  <c r="L4991" i="19"/>
  <c r="B4991" i="19" s="1"/>
  <c r="L4990" i="19"/>
  <c r="B4990" i="19" s="1"/>
  <c r="L4989" i="19"/>
  <c r="B4989" i="19" s="1"/>
  <c r="L4988" i="19"/>
  <c r="B4988" i="19" s="1"/>
  <c r="L4987" i="19"/>
  <c r="B4987" i="19" s="1"/>
  <c r="L4986" i="19"/>
  <c r="B4986" i="19" s="1"/>
  <c r="L4985" i="19"/>
  <c r="B4985" i="19" s="1"/>
  <c r="L4984" i="19"/>
  <c r="B4984" i="19" s="1"/>
  <c r="L4983" i="19"/>
  <c r="B4983" i="19" s="1"/>
  <c r="L4982" i="19"/>
  <c r="B4982" i="19" s="1"/>
  <c r="L4981" i="19"/>
  <c r="B4981" i="19" s="1"/>
  <c r="L4980" i="19"/>
  <c r="B4980" i="19"/>
  <c r="L4979" i="19"/>
  <c r="B4979" i="19" s="1"/>
  <c r="L4978" i="19"/>
  <c r="B4978" i="19" s="1"/>
  <c r="L4977" i="19"/>
  <c r="B4977" i="19" s="1"/>
  <c r="L4976" i="19"/>
  <c r="B4976" i="19" s="1"/>
  <c r="L4975" i="19"/>
  <c r="B4975" i="19" s="1"/>
  <c r="L4974" i="19"/>
  <c r="B4974" i="19" s="1"/>
  <c r="L4973" i="19"/>
  <c r="B4973" i="19" s="1"/>
  <c r="L4972" i="19"/>
  <c r="B4972" i="19" s="1"/>
  <c r="L4971" i="19"/>
  <c r="B4971" i="19" s="1"/>
  <c r="L4970" i="19"/>
  <c r="B4970" i="19" s="1"/>
  <c r="L4969" i="19"/>
  <c r="B4969" i="19" s="1"/>
  <c r="L4968" i="19"/>
  <c r="B4968" i="19" s="1"/>
  <c r="L4967" i="19"/>
  <c r="B4967" i="19" s="1"/>
  <c r="L4966" i="19"/>
  <c r="B4966" i="19" s="1"/>
  <c r="L4965" i="19"/>
  <c r="B4965" i="19" s="1"/>
  <c r="L4964" i="19"/>
  <c r="B4964" i="19" s="1"/>
  <c r="L4963" i="19"/>
  <c r="B4963" i="19" s="1"/>
  <c r="L4962" i="19"/>
  <c r="B4962" i="19" s="1"/>
  <c r="L4961" i="19"/>
  <c r="B4961" i="19" s="1"/>
  <c r="L4960" i="19"/>
  <c r="B4960" i="19" s="1"/>
  <c r="L4959" i="19"/>
  <c r="B4959" i="19" s="1"/>
  <c r="L4958" i="19"/>
  <c r="B4958" i="19" s="1"/>
  <c r="L4957" i="19"/>
  <c r="B4957" i="19" s="1"/>
  <c r="L4956" i="19"/>
  <c r="B4956" i="19" s="1"/>
  <c r="L4955" i="19"/>
  <c r="B4955" i="19" s="1"/>
  <c r="L4954" i="19"/>
  <c r="B4954" i="19" s="1"/>
  <c r="L4953" i="19"/>
  <c r="B4953" i="19" s="1"/>
  <c r="L4952" i="19"/>
  <c r="B4952" i="19" s="1"/>
  <c r="L4951" i="19"/>
  <c r="B4951" i="19" s="1"/>
  <c r="L4950" i="19"/>
  <c r="B4950" i="19" s="1"/>
  <c r="L4949" i="19"/>
  <c r="B4949" i="19" s="1"/>
  <c r="L4948" i="19"/>
  <c r="B4948" i="19" s="1"/>
  <c r="L4947" i="19"/>
  <c r="B4947" i="19" s="1"/>
  <c r="L4946" i="19"/>
  <c r="B4946" i="19" s="1"/>
  <c r="L4945" i="19"/>
  <c r="B4945" i="19" s="1"/>
  <c r="L4944" i="19"/>
  <c r="B4944" i="19" s="1"/>
  <c r="L4943" i="19"/>
  <c r="B4943" i="19" s="1"/>
  <c r="L4942" i="19"/>
  <c r="B4942" i="19" s="1"/>
  <c r="L4941" i="19"/>
  <c r="B4941" i="19" s="1"/>
  <c r="L4940" i="19"/>
  <c r="B4940" i="19" s="1"/>
  <c r="L4939" i="19"/>
  <c r="B4939" i="19" s="1"/>
  <c r="L4938" i="19"/>
  <c r="B4938" i="19" s="1"/>
  <c r="L4937" i="19"/>
  <c r="B4937" i="19" s="1"/>
  <c r="L4936" i="19"/>
  <c r="B4936" i="19" s="1"/>
  <c r="L4935" i="19"/>
  <c r="B4935" i="19" s="1"/>
  <c r="L4934" i="19"/>
  <c r="B4934" i="19" s="1"/>
  <c r="L4933" i="19"/>
  <c r="B4933" i="19" s="1"/>
  <c r="L4932" i="19"/>
  <c r="B4932" i="19" s="1"/>
  <c r="L4931" i="19"/>
  <c r="B4931" i="19" s="1"/>
  <c r="L4930" i="19"/>
  <c r="B4930" i="19" s="1"/>
  <c r="L4929" i="19"/>
  <c r="B4929" i="19" s="1"/>
  <c r="L4928" i="19"/>
  <c r="B4928" i="19" s="1"/>
  <c r="L4927" i="19"/>
  <c r="B4927" i="19" s="1"/>
  <c r="L4926" i="19"/>
  <c r="B4926" i="19" s="1"/>
  <c r="L4925" i="19"/>
  <c r="B4925" i="19" s="1"/>
  <c r="L4924" i="19"/>
  <c r="B4924" i="19" s="1"/>
  <c r="L4923" i="19"/>
  <c r="B4923" i="19" s="1"/>
  <c r="L4922" i="19"/>
  <c r="B4922" i="19" s="1"/>
  <c r="L4921" i="19"/>
  <c r="B4921" i="19" s="1"/>
  <c r="L4920" i="19"/>
  <c r="B4920" i="19" s="1"/>
  <c r="L4919" i="19"/>
  <c r="B4919" i="19" s="1"/>
  <c r="L4918" i="19"/>
  <c r="B4918" i="19" s="1"/>
  <c r="L4917" i="19"/>
  <c r="B4917" i="19" s="1"/>
  <c r="L4916" i="19"/>
  <c r="B4916" i="19" s="1"/>
  <c r="L4915" i="19"/>
  <c r="B4915" i="19" s="1"/>
  <c r="L4914" i="19"/>
  <c r="B4914" i="19"/>
  <c r="L4913" i="19"/>
  <c r="B4913" i="19" s="1"/>
  <c r="L4912" i="19"/>
  <c r="B4912" i="19" s="1"/>
  <c r="L4911" i="19"/>
  <c r="B4911" i="19" s="1"/>
  <c r="L4910" i="19"/>
  <c r="B4910" i="19" s="1"/>
  <c r="L4909" i="19"/>
  <c r="B4909" i="19" s="1"/>
  <c r="L4908" i="19"/>
  <c r="B4908" i="19" s="1"/>
  <c r="L4907" i="19"/>
  <c r="B4907" i="19" s="1"/>
  <c r="L4906" i="19"/>
  <c r="B4906" i="19" s="1"/>
  <c r="L4905" i="19"/>
  <c r="B4905" i="19" s="1"/>
  <c r="L4904" i="19"/>
  <c r="B4904" i="19" s="1"/>
  <c r="L4903" i="19"/>
  <c r="B4903" i="19" s="1"/>
  <c r="L4902" i="19"/>
  <c r="B4902" i="19" s="1"/>
  <c r="L4901" i="19"/>
  <c r="B4901" i="19" s="1"/>
  <c r="L4900" i="19"/>
  <c r="B4900" i="19" s="1"/>
  <c r="L4899" i="19"/>
  <c r="B4899" i="19" s="1"/>
  <c r="L4898" i="19"/>
  <c r="B4898" i="19" s="1"/>
  <c r="L4897" i="19"/>
  <c r="B4897" i="19" s="1"/>
  <c r="L4896" i="19"/>
  <c r="B4896" i="19" s="1"/>
  <c r="L4895" i="19"/>
  <c r="B4895" i="19" s="1"/>
  <c r="L4894" i="19"/>
  <c r="B4894" i="19" s="1"/>
  <c r="L4893" i="19"/>
  <c r="B4893" i="19" s="1"/>
  <c r="L4892" i="19"/>
  <c r="B4892" i="19" s="1"/>
  <c r="L4891" i="19"/>
  <c r="B4891" i="19" s="1"/>
  <c r="L4890" i="19"/>
  <c r="B4890" i="19" s="1"/>
  <c r="L4889" i="19"/>
  <c r="B4889" i="19" s="1"/>
  <c r="L4888" i="19"/>
  <c r="B4888" i="19" s="1"/>
  <c r="L4887" i="19"/>
  <c r="B4887" i="19" s="1"/>
  <c r="L4886" i="19"/>
  <c r="B4886" i="19" s="1"/>
  <c r="L4885" i="19"/>
  <c r="B4885" i="19" s="1"/>
  <c r="L4884" i="19"/>
  <c r="B4884" i="19" s="1"/>
  <c r="L4883" i="19"/>
  <c r="B4883" i="19" s="1"/>
  <c r="L4882" i="19"/>
  <c r="B4882" i="19" s="1"/>
  <c r="L4881" i="19"/>
  <c r="B4881" i="19" s="1"/>
  <c r="L4880" i="19"/>
  <c r="B4880" i="19" s="1"/>
  <c r="L4879" i="19"/>
  <c r="B4879" i="19" s="1"/>
  <c r="L4878" i="19"/>
  <c r="B4878" i="19" s="1"/>
  <c r="L4877" i="19"/>
  <c r="B4877" i="19" s="1"/>
  <c r="L4876" i="19"/>
  <c r="B4876" i="19" s="1"/>
  <c r="L4875" i="19"/>
  <c r="B4875" i="19" s="1"/>
  <c r="L4874" i="19"/>
  <c r="B4874" i="19" s="1"/>
  <c r="L4873" i="19"/>
  <c r="B4873" i="19" s="1"/>
  <c r="L4872" i="19"/>
  <c r="B4872" i="19" s="1"/>
  <c r="L4871" i="19"/>
  <c r="B4871" i="19" s="1"/>
  <c r="L4870" i="19"/>
  <c r="B4870" i="19" s="1"/>
  <c r="L4869" i="19"/>
  <c r="B4869" i="19" s="1"/>
  <c r="L4868" i="19"/>
  <c r="B4868" i="19" s="1"/>
  <c r="L4867" i="19"/>
  <c r="B4867" i="19" s="1"/>
  <c r="L4866" i="19"/>
  <c r="B4866" i="19" s="1"/>
  <c r="L4865" i="19"/>
  <c r="B4865" i="19" s="1"/>
  <c r="L4864" i="19"/>
  <c r="B4864" i="19" s="1"/>
  <c r="L4863" i="19"/>
  <c r="B4863" i="19" s="1"/>
  <c r="L4862" i="19"/>
  <c r="B4862" i="19" s="1"/>
  <c r="L4861" i="19"/>
  <c r="B4861" i="19" s="1"/>
  <c r="L4860" i="19"/>
  <c r="B4860" i="19"/>
  <c r="L4859" i="19"/>
  <c r="B4859" i="19" s="1"/>
  <c r="L4858" i="19"/>
  <c r="B4858" i="19" s="1"/>
  <c r="L4857" i="19"/>
  <c r="B4857" i="19" s="1"/>
  <c r="L4856" i="19"/>
  <c r="B4856" i="19" s="1"/>
  <c r="L4855" i="19"/>
  <c r="B4855" i="19" s="1"/>
  <c r="L4854" i="19"/>
  <c r="B4854" i="19" s="1"/>
  <c r="L4853" i="19"/>
  <c r="B4853" i="19" s="1"/>
  <c r="L4852" i="19"/>
  <c r="B4852" i="19" s="1"/>
  <c r="L4851" i="19"/>
  <c r="B4851" i="19" s="1"/>
  <c r="L4850" i="19"/>
  <c r="B4850" i="19" s="1"/>
  <c r="L4849" i="19"/>
  <c r="B4849" i="19" s="1"/>
  <c r="L4848" i="19"/>
  <c r="B4848" i="19" s="1"/>
  <c r="L4847" i="19"/>
  <c r="B4847" i="19" s="1"/>
  <c r="L4846" i="19"/>
  <c r="B4846" i="19" s="1"/>
  <c r="L4845" i="19"/>
  <c r="B4845" i="19" s="1"/>
  <c r="L4844" i="19"/>
  <c r="B4844" i="19" s="1"/>
  <c r="L4843" i="19"/>
  <c r="B4843" i="19" s="1"/>
  <c r="L4842" i="19"/>
  <c r="B4842" i="19" s="1"/>
  <c r="L4841" i="19"/>
  <c r="B4841" i="19" s="1"/>
  <c r="L4840" i="19"/>
  <c r="B4840" i="19" s="1"/>
  <c r="L4839" i="19"/>
  <c r="B4839" i="19" s="1"/>
  <c r="L4838" i="19"/>
  <c r="B4838" i="19" s="1"/>
  <c r="L4837" i="19"/>
  <c r="B4837" i="19" s="1"/>
  <c r="L4836" i="19"/>
  <c r="B4836" i="19" s="1"/>
  <c r="L4835" i="19"/>
  <c r="B4835" i="19" s="1"/>
  <c r="L4834" i="19"/>
  <c r="B4834" i="19" s="1"/>
  <c r="L4833" i="19"/>
  <c r="B4833" i="19" s="1"/>
  <c r="L4832" i="19"/>
  <c r="B4832" i="19" s="1"/>
  <c r="L4831" i="19"/>
  <c r="B4831" i="19" s="1"/>
  <c r="L4830" i="19"/>
  <c r="B4830" i="19" s="1"/>
  <c r="L4829" i="19"/>
  <c r="B4829" i="19" s="1"/>
  <c r="L4828" i="19"/>
  <c r="B4828" i="19" s="1"/>
  <c r="L4827" i="19"/>
  <c r="B4827" i="19" s="1"/>
  <c r="L4826" i="19"/>
  <c r="B4826" i="19" s="1"/>
  <c r="L4825" i="19"/>
  <c r="B4825" i="19" s="1"/>
  <c r="L4824" i="19"/>
  <c r="B4824" i="19" s="1"/>
  <c r="L4823" i="19"/>
  <c r="B4823" i="19" s="1"/>
  <c r="L4822" i="19"/>
  <c r="B4822" i="19" s="1"/>
  <c r="L4821" i="19"/>
  <c r="B4821" i="19" s="1"/>
  <c r="L4820" i="19"/>
  <c r="B4820" i="19" s="1"/>
  <c r="L4819" i="19"/>
  <c r="B4819" i="19" s="1"/>
  <c r="L4818" i="19"/>
  <c r="B4818" i="19" s="1"/>
  <c r="L4817" i="19"/>
  <c r="B4817" i="19" s="1"/>
  <c r="L4816" i="19"/>
  <c r="B4816" i="19" s="1"/>
  <c r="L4815" i="19"/>
  <c r="B4815" i="19" s="1"/>
  <c r="L4814" i="19"/>
  <c r="B4814" i="19" s="1"/>
  <c r="L4813" i="19"/>
  <c r="B4813" i="19" s="1"/>
  <c r="L4812" i="19"/>
  <c r="B4812" i="19" s="1"/>
  <c r="L4811" i="19"/>
  <c r="B4811" i="19" s="1"/>
  <c r="L4810" i="19"/>
  <c r="B4810" i="19" s="1"/>
  <c r="L4809" i="19"/>
  <c r="B4809" i="19" s="1"/>
  <c r="L4808" i="19"/>
  <c r="B4808" i="19" s="1"/>
  <c r="L4807" i="19"/>
  <c r="B4807" i="19" s="1"/>
  <c r="L4806" i="19"/>
  <c r="B4806" i="19" s="1"/>
  <c r="L4805" i="19"/>
  <c r="B4805" i="19" s="1"/>
  <c r="L4804" i="19"/>
  <c r="B4804" i="19" s="1"/>
  <c r="L4803" i="19"/>
  <c r="B4803" i="19" s="1"/>
  <c r="L4802" i="19"/>
  <c r="B4802" i="19" s="1"/>
  <c r="L4801" i="19"/>
  <c r="B4801" i="19" s="1"/>
  <c r="L4800" i="19"/>
  <c r="B4800" i="19" s="1"/>
  <c r="L4799" i="19"/>
  <c r="B4799" i="19" s="1"/>
  <c r="L4798" i="19"/>
  <c r="B4798" i="19" s="1"/>
  <c r="L4797" i="19"/>
  <c r="B4797" i="19" s="1"/>
  <c r="L4796" i="19"/>
  <c r="B4796" i="19" s="1"/>
  <c r="L4795" i="19"/>
  <c r="B4795" i="19" s="1"/>
  <c r="L4794" i="19"/>
  <c r="B4794" i="19" s="1"/>
  <c r="L4793" i="19"/>
  <c r="B4793" i="19" s="1"/>
  <c r="L4792" i="19"/>
  <c r="B4792" i="19" s="1"/>
  <c r="L4791" i="19"/>
  <c r="B4791" i="19" s="1"/>
  <c r="L4790" i="19"/>
  <c r="B4790" i="19" s="1"/>
  <c r="L4789" i="19"/>
  <c r="B4789" i="19" s="1"/>
  <c r="L4788" i="19"/>
  <c r="B4788" i="19" s="1"/>
  <c r="L4787" i="19"/>
  <c r="B4787" i="19" s="1"/>
  <c r="L4786" i="19"/>
  <c r="B4786" i="19"/>
  <c r="L4785" i="19"/>
  <c r="B4785" i="19" s="1"/>
  <c r="L4784" i="19"/>
  <c r="B4784" i="19" s="1"/>
  <c r="L4783" i="19"/>
  <c r="B4783" i="19" s="1"/>
  <c r="L4782" i="19"/>
  <c r="B4782" i="19" s="1"/>
  <c r="L4781" i="19"/>
  <c r="B4781" i="19" s="1"/>
  <c r="L4780" i="19"/>
  <c r="B4780" i="19" s="1"/>
  <c r="L4779" i="19"/>
  <c r="B4779" i="19" s="1"/>
  <c r="L4778" i="19"/>
  <c r="B4778" i="19" s="1"/>
  <c r="L4777" i="19"/>
  <c r="B4777" i="19" s="1"/>
  <c r="L4776" i="19"/>
  <c r="B4776" i="19" s="1"/>
  <c r="L4775" i="19"/>
  <c r="B4775" i="19" s="1"/>
  <c r="L4774" i="19"/>
  <c r="B4774" i="19" s="1"/>
  <c r="L4773" i="19"/>
  <c r="B4773" i="19" s="1"/>
  <c r="L4772" i="19"/>
  <c r="B4772" i="19" s="1"/>
  <c r="L4771" i="19"/>
  <c r="B4771" i="19" s="1"/>
  <c r="L4770" i="19"/>
  <c r="B4770" i="19" s="1"/>
  <c r="L4769" i="19"/>
  <c r="B4769" i="19" s="1"/>
  <c r="L4768" i="19"/>
  <c r="B4768" i="19" s="1"/>
  <c r="L4767" i="19"/>
  <c r="B4767" i="19" s="1"/>
  <c r="L4766" i="19"/>
  <c r="B4766" i="19" s="1"/>
  <c r="L4765" i="19"/>
  <c r="B4765" i="19" s="1"/>
  <c r="L4764" i="19"/>
  <c r="B4764" i="19" s="1"/>
  <c r="L4763" i="19"/>
  <c r="B4763" i="19" s="1"/>
  <c r="L4762" i="19"/>
  <c r="B4762" i="19" s="1"/>
  <c r="L4761" i="19"/>
  <c r="B4761" i="19" s="1"/>
  <c r="L4760" i="19"/>
  <c r="B4760" i="19" s="1"/>
  <c r="L4759" i="19"/>
  <c r="B4759" i="19" s="1"/>
  <c r="L4758" i="19"/>
  <c r="B4758" i="19" s="1"/>
  <c r="L4757" i="19"/>
  <c r="B4757" i="19" s="1"/>
  <c r="L4756" i="19"/>
  <c r="B4756" i="19" s="1"/>
  <c r="L4755" i="19"/>
  <c r="B4755" i="19" s="1"/>
  <c r="L4754" i="19"/>
  <c r="B4754" i="19" s="1"/>
  <c r="L4753" i="19"/>
  <c r="B4753" i="19" s="1"/>
  <c r="L4752" i="19"/>
  <c r="B4752" i="19" s="1"/>
  <c r="L4751" i="19"/>
  <c r="B4751" i="19" s="1"/>
  <c r="L4750" i="19"/>
  <c r="B4750" i="19" s="1"/>
  <c r="L4749" i="19"/>
  <c r="B4749" i="19" s="1"/>
  <c r="L4748" i="19"/>
  <c r="B4748" i="19" s="1"/>
  <c r="L4747" i="19"/>
  <c r="B4747" i="19" s="1"/>
  <c r="L4746" i="19"/>
  <c r="B4746" i="19" s="1"/>
  <c r="L4745" i="19"/>
  <c r="B4745" i="19" s="1"/>
  <c r="L4744" i="19"/>
  <c r="B4744" i="19" s="1"/>
  <c r="L4743" i="19"/>
  <c r="B4743" i="19" s="1"/>
  <c r="L4742" i="19"/>
  <c r="B4742" i="19" s="1"/>
  <c r="L4741" i="19"/>
  <c r="B4741" i="19" s="1"/>
  <c r="L4740" i="19"/>
  <c r="B4740" i="19"/>
  <c r="L4739" i="19"/>
  <c r="B4739" i="19" s="1"/>
  <c r="L4738" i="19"/>
  <c r="B4738" i="19" s="1"/>
  <c r="L4737" i="19"/>
  <c r="B4737" i="19" s="1"/>
  <c r="L4736" i="19"/>
  <c r="B4736" i="19" s="1"/>
  <c r="L4735" i="19"/>
  <c r="B4735" i="19" s="1"/>
  <c r="L4734" i="19"/>
  <c r="B4734" i="19" s="1"/>
  <c r="L4733" i="19"/>
  <c r="B4733" i="19" s="1"/>
  <c r="L4732" i="19"/>
  <c r="B4732" i="19"/>
  <c r="L4731" i="19"/>
  <c r="B4731" i="19" s="1"/>
  <c r="L4730" i="19"/>
  <c r="B4730" i="19" s="1"/>
  <c r="L4729" i="19"/>
  <c r="B4729" i="19" s="1"/>
  <c r="L4728" i="19"/>
  <c r="B4728" i="19" s="1"/>
  <c r="L4727" i="19"/>
  <c r="B4727" i="19" s="1"/>
  <c r="L4726" i="19"/>
  <c r="B4726" i="19" s="1"/>
  <c r="L4725" i="19"/>
  <c r="B4725" i="19" s="1"/>
  <c r="L4724" i="19"/>
  <c r="B4724" i="19" s="1"/>
  <c r="L4723" i="19"/>
  <c r="B4723" i="19" s="1"/>
  <c r="L4722" i="19"/>
  <c r="B4722" i="19" s="1"/>
  <c r="L4721" i="19"/>
  <c r="B4721" i="19" s="1"/>
  <c r="L4720" i="19"/>
  <c r="B4720" i="19" s="1"/>
  <c r="L4719" i="19"/>
  <c r="B4719" i="19" s="1"/>
  <c r="L4718" i="19"/>
  <c r="B4718" i="19"/>
  <c r="L4717" i="19"/>
  <c r="B4717" i="19" s="1"/>
  <c r="L4716" i="19"/>
  <c r="B4716" i="19" s="1"/>
  <c r="L4715" i="19"/>
  <c r="B4715" i="19" s="1"/>
  <c r="L4714" i="19"/>
  <c r="B4714" i="19" s="1"/>
  <c r="L4713" i="19"/>
  <c r="B4713" i="19" s="1"/>
  <c r="L4712" i="19"/>
  <c r="B4712" i="19" s="1"/>
  <c r="L4711" i="19"/>
  <c r="B4711" i="19" s="1"/>
  <c r="L4710" i="19"/>
  <c r="B4710" i="19" s="1"/>
  <c r="L4709" i="19"/>
  <c r="B4709" i="19" s="1"/>
  <c r="L4708" i="19"/>
  <c r="B4708" i="19" s="1"/>
  <c r="L4707" i="19"/>
  <c r="B4707" i="19" s="1"/>
  <c r="L4706" i="19"/>
  <c r="B4706" i="19" s="1"/>
  <c r="L4705" i="19"/>
  <c r="B4705" i="19" s="1"/>
  <c r="L4704" i="19"/>
  <c r="B4704" i="19" s="1"/>
  <c r="L4703" i="19"/>
  <c r="B4703" i="19" s="1"/>
  <c r="L4702" i="19"/>
  <c r="B4702" i="19" s="1"/>
  <c r="L4701" i="19"/>
  <c r="B4701" i="19" s="1"/>
  <c r="L4700" i="19"/>
  <c r="B4700" i="19" s="1"/>
  <c r="L4699" i="19"/>
  <c r="B4699" i="19" s="1"/>
  <c r="L4698" i="19"/>
  <c r="B4698" i="19" s="1"/>
  <c r="L4697" i="19"/>
  <c r="B4697" i="19" s="1"/>
  <c r="L4696" i="19"/>
  <c r="B4696" i="19" s="1"/>
  <c r="L4695" i="19"/>
  <c r="B4695" i="19" s="1"/>
  <c r="L4694" i="19"/>
  <c r="B4694" i="19" s="1"/>
  <c r="L4693" i="19"/>
  <c r="B4693" i="19" s="1"/>
  <c r="L4692" i="19"/>
  <c r="B4692" i="19" s="1"/>
  <c r="L4691" i="19"/>
  <c r="B4691" i="19" s="1"/>
  <c r="L4690" i="19"/>
  <c r="B4690" i="19" s="1"/>
  <c r="L4689" i="19"/>
  <c r="B4689" i="19" s="1"/>
  <c r="L4688" i="19"/>
  <c r="B4688" i="19" s="1"/>
  <c r="L4687" i="19"/>
  <c r="B4687" i="19" s="1"/>
  <c r="L4686" i="19"/>
  <c r="B4686" i="19" s="1"/>
  <c r="L4685" i="19"/>
  <c r="B4685" i="19" s="1"/>
  <c r="L4684" i="19"/>
  <c r="B4684" i="19" s="1"/>
  <c r="L4683" i="19"/>
  <c r="B4683" i="19" s="1"/>
  <c r="L4682" i="19"/>
  <c r="B4682" i="19" s="1"/>
  <c r="L4681" i="19"/>
  <c r="B4681" i="19" s="1"/>
  <c r="L4680" i="19"/>
  <c r="B4680" i="19" s="1"/>
  <c r="L4679" i="19"/>
  <c r="B4679" i="19" s="1"/>
  <c r="L4678" i="19"/>
  <c r="B4678" i="19" s="1"/>
  <c r="L4677" i="19"/>
  <c r="B4677" i="19" s="1"/>
  <c r="L4676" i="19"/>
  <c r="B4676" i="19" s="1"/>
  <c r="L4675" i="19"/>
  <c r="B4675" i="19" s="1"/>
  <c r="L4674" i="19"/>
  <c r="B4674" i="19"/>
  <c r="L4673" i="19"/>
  <c r="B4673" i="19" s="1"/>
  <c r="L4672" i="19"/>
  <c r="B4672" i="19" s="1"/>
  <c r="L4671" i="19"/>
  <c r="B4671" i="19" s="1"/>
  <c r="L4670" i="19"/>
  <c r="B4670" i="19" s="1"/>
  <c r="L4669" i="19"/>
  <c r="B4669" i="19" s="1"/>
  <c r="L4668" i="19"/>
  <c r="B4668" i="19" s="1"/>
  <c r="L4667" i="19"/>
  <c r="B4667" i="19" s="1"/>
  <c r="L4666" i="19"/>
  <c r="B4666" i="19" s="1"/>
  <c r="L4665" i="19"/>
  <c r="B4665" i="19" s="1"/>
  <c r="L4664" i="19"/>
  <c r="B4664" i="19" s="1"/>
  <c r="L4663" i="19"/>
  <c r="B4663" i="19" s="1"/>
  <c r="L4662" i="19"/>
  <c r="B4662" i="19" s="1"/>
  <c r="L4661" i="19"/>
  <c r="B4661" i="19" s="1"/>
  <c r="L4660" i="19"/>
  <c r="B4660" i="19" s="1"/>
  <c r="L4659" i="19"/>
  <c r="B4659" i="19" s="1"/>
  <c r="L4658" i="19"/>
  <c r="B4658" i="19"/>
  <c r="L4657" i="19"/>
  <c r="B4657" i="19" s="1"/>
  <c r="L4656" i="19"/>
  <c r="B4656" i="19" s="1"/>
  <c r="L4655" i="19"/>
  <c r="B4655" i="19" s="1"/>
  <c r="L4654" i="19"/>
  <c r="B4654" i="19" s="1"/>
  <c r="L4653" i="19"/>
  <c r="B4653" i="19" s="1"/>
  <c r="L4652" i="19"/>
  <c r="B4652" i="19" s="1"/>
  <c r="L4651" i="19"/>
  <c r="B4651" i="19" s="1"/>
  <c r="L4650" i="19"/>
  <c r="B4650" i="19" s="1"/>
  <c r="L4649" i="19"/>
  <c r="B4649" i="19" s="1"/>
  <c r="L4648" i="19"/>
  <c r="B4648" i="19" s="1"/>
  <c r="L4647" i="19"/>
  <c r="B4647" i="19" s="1"/>
  <c r="L4646" i="19"/>
  <c r="B4646" i="19" s="1"/>
  <c r="L4645" i="19"/>
  <c r="B4645" i="19" s="1"/>
  <c r="L4644" i="19"/>
  <c r="B4644" i="19" s="1"/>
  <c r="L4643" i="19"/>
  <c r="B4643" i="19" s="1"/>
  <c r="L4642" i="19"/>
  <c r="B4642" i="19" s="1"/>
  <c r="L4641" i="19"/>
  <c r="B4641" i="19" s="1"/>
  <c r="L4640" i="19"/>
  <c r="B4640" i="19" s="1"/>
  <c r="L4639" i="19"/>
  <c r="B4639" i="19" s="1"/>
  <c r="L4638" i="19"/>
  <c r="B4638" i="19" s="1"/>
  <c r="L4637" i="19"/>
  <c r="B4637" i="19"/>
  <c r="L4636" i="19"/>
  <c r="B4636" i="19" s="1"/>
  <c r="L4635" i="19"/>
  <c r="B4635" i="19" s="1"/>
  <c r="L4634" i="19"/>
  <c r="B4634" i="19" s="1"/>
  <c r="L4633" i="19"/>
  <c r="B4633" i="19" s="1"/>
  <c r="L4632" i="19"/>
  <c r="B4632" i="19" s="1"/>
  <c r="L4631" i="19"/>
  <c r="B4631" i="19" s="1"/>
  <c r="L4630" i="19"/>
  <c r="B4630" i="19" s="1"/>
  <c r="L4629" i="19"/>
  <c r="B4629" i="19" s="1"/>
  <c r="L4628" i="19"/>
  <c r="B4628" i="19" s="1"/>
  <c r="L4627" i="19"/>
  <c r="B4627" i="19" s="1"/>
  <c r="L4626" i="19"/>
  <c r="B4626" i="19" s="1"/>
  <c r="L4625" i="19"/>
  <c r="B4625" i="19" s="1"/>
  <c r="L4624" i="19"/>
  <c r="B4624" i="19" s="1"/>
  <c r="L4623" i="19"/>
  <c r="B4623" i="19" s="1"/>
  <c r="L4622" i="19"/>
  <c r="B4622" i="19" s="1"/>
  <c r="L4621" i="19"/>
  <c r="B4621" i="19"/>
  <c r="L4620" i="19"/>
  <c r="B4620" i="19" s="1"/>
  <c r="L4619" i="19"/>
  <c r="B4619" i="19" s="1"/>
  <c r="L4618" i="19"/>
  <c r="B4618" i="19" s="1"/>
  <c r="L4617" i="19"/>
  <c r="B4617" i="19" s="1"/>
  <c r="L4616" i="19"/>
  <c r="B4616" i="19" s="1"/>
  <c r="L4615" i="19"/>
  <c r="B4615" i="19" s="1"/>
  <c r="L4614" i="19"/>
  <c r="B4614" i="19" s="1"/>
  <c r="L4613" i="19"/>
  <c r="B4613" i="19" s="1"/>
  <c r="L4612" i="19"/>
  <c r="B4612" i="19" s="1"/>
  <c r="L4611" i="19"/>
  <c r="B4611" i="19" s="1"/>
  <c r="L4610" i="19"/>
  <c r="B4610" i="19" s="1"/>
  <c r="L4609" i="19"/>
  <c r="B4609" i="19" s="1"/>
  <c r="L4608" i="19"/>
  <c r="B4608" i="19" s="1"/>
  <c r="L4607" i="19"/>
  <c r="B4607" i="19" s="1"/>
  <c r="L4606" i="19"/>
  <c r="B4606" i="19" s="1"/>
  <c r="L4605" i="19"/>
  <c r="B4605" i="19"/>
  <c r="L4604" i="19"/>
  <c r="B4604" i="19" s="1"/>
  <c r="L4603" i="19"/>
  <c r="B4603" i="19" s="1"/>
  <c r="L4602" i="19"/>
  <c r="B4602" i="19" s="1"/>
  <c r="L4601" i="19"/>
  <c r="B4601" i="19" s="1"/>
  <c r="L4600" i="19"/>
  <c r="B4600" i="19" s="1"/>
  <c r="L4599" i="19"/>
  <c r="B4599" i="19" s="1"/>
  <c r="L4598" i="19"/>
  <c r="B4598" i="19" s="1"/>
  <c r="L4597" i="19"/>
  <c r="B4597" i="19" s="1"/>
  <c r="L4596" i="19"/>
  <c r="B4596" i="19" s="1"/>
  <c r="L4595" i="19"/>
  <c r="B4595" i="19" s="1"/>
  <c r="L4594" i="19"/>
  <c r="B4594" i="19" s="1"/>
  <c r="L4593" i="19"/>
  <c r="B4593" i="19" s="1"/>
  <c r="L4592" i="19"/>
  <c r="B4592" i="19" s="1"/>
  <c r="L4591" i="19"/>
  <c r="B4591" i="19" s="1"/>
  <c r="L4590" i="19"/>
  <c r="B4590" i="19" s="1"/>
  <c r="L4589" i="19"/>
  <c r="B4589" i="19" s="1"/>
  <c r="L4588" i="19"/>
  <c r="B4588" i="19" s="1"/>
  <c r="L4587" i="19"/>
  <c r="B4587" i="19" s="1"/>
  <c r="L4586" i="19"/>
  <c r="B4586" i="19" s="1"/>
  <c r="L4585" i="19"/>
  <c r="B4585" i="19" s="1"/>
  <c r="L4584" i="19"/>
  <c r="B4584" i="19" s="1"/>
  <c r="L4583" i="19"/>
  <c r="B4583" i="19" s="1"/>
  <c r="L4582" i="19"/>
  <c r="B4582" i="19" s="1"/>
  <c r="L4581" i="19"/>
  <c r="B4581" i="19" s="1"/>
  <c r="L4580" i="19"/>
  <c r="B4580" i="19" s="1"/>
  <c r="L4579" i="19"/>
  <c r="B4579" i="19" s="1"/>
  <c r="L4578" i="19"/>
  <c r="B4578" i="19" s="1"/>
  <c r="L4577" i="19"/>
  <c r="B4577" i="19" s="1"/>
  <c r="L4576" i="19"/>
  <c r="B4576" i="19" s="1"/>
  <c r="L4575" i="19"/>
  <c r="B4575" i="19" s="1"/>
  <c r="L4574" i="19"/>
  <c r="B4574" i="19" s="1"/>
  <c r="L4573" i="19"/>
  <c r="B4573" i="19" s="1"/>
  <c r="L4572" i="19"/>
  <c r="B4572" i="19" s="1"/>
  <c r="L4571" i="19"/>
  <c r="B4571" i="19" s="1"/>
  <c r="L4570" i="19"/>
  <c r="B4570" i="19" s="1"/>
  <c r="L4569" i="19"/>
  <c r="B4569" i="19" s="1"/>
  <c r="L4568" i="19"/>
  <c r="B4568" i="19" s="1"/>
  <c r="L4567" i="19"/>
  <c r="B4567" i="19" s="1"/>
  <c r="L4566" i="19"/>
  <c r="B4566" i="19" s="1"/>
  <c r="L4565" i="19"/>
  <c r="B4565" i="19" s="1"/>
  <c r="L4564" i="19"/>
  <c r="B4564" i="19" s="1"/>
  <c r="L4563" i="19"/>
  <c r="B4563" i="19" s="1"/>
  <c r="L4562" i="19"/>
  <c r="B4562" i="19" s="1"/>
  <c r="L4561" i="19"/>
  <c r="B4561" i="19" s="1"/>
  <c r="L4560" i="19"/>
  <c r="B4560" i="19" s="1"/>
  <c r="L4559" i="19"/>
  <c r="B4559" i="19" s="1"/>
  <c r="L4558" i="19"/>
  <c r="B4558" i="19" s="1"/>
  <c r="L4557" i="19"/>
  <c r="B4557" i="19"/>
  <c r="L4556" i="19"/>
  <c r="B4556" i="19" s="1"/>
  <c r="L4555" i="19"/>
  <c r="B4555" i="19" s="1"/>
  <c r="L4554" i="19"/>
  <c r="B4554" i="19" s="1"/>
  <c r="L4553" i="19"/>
  <c r="B4553" i="19" s="1"/>
  <c r="L4552" i="19"/>
  <c r="B4552" i="19" s="1"/>
  <c r="L4551" i="19"/>
  <c r="B4551" i="19" s="1"/>
  <c r="L4550" i="19"/>
  <c r="B4550" i="19"/>
  <c r="L4549" i="19"/>
  <c r="B4549" i="19" s="1"/>
  <c r="L4548" i="19"/>
  <c r="B4548" i="19" s="1"/>
  <c r="L4547" i="19"/>
  <c r="B4547" i="19" s="1"/>
  <c r="L4546" i="19"/>
  <c r="B4546" i="19" s="1"/>
  <c r="L4545" i="19"/>
  <c r="B4545" i="19" s="1"/>
  <c r="L4544" i="19"/>
  <c r="B4544" i="19" s="1"/>
  <c r="L4543" i="19"/>
  <c r="B4543" i="19" s="1"/>
  <c r="L4542" i="19"/>
  <c r="B4542" i="19" s="1"/>
  <c r="L4541" i="19"/>
  <c r="B4541" i="19" s="1"/>
  <c r="L4540" i="19"/>
  <c r="B4540" i="19" s="1"/>
  <c r="L4539" i="19"/>
  <c r="B4539" i="19" s="1"/>
  <c r="L4538" i="19"/>
  <c r="B4538" i="19" s="1"/>
  <c r="L4537" i="19"/>
  <c r="B4537" i="19" s="1"/>
  <c r="L4536" i="19"/>
  <c r="B4536" i="19" s="1"/>
  <c r="L4535" i="19"/>
  <c r="B4535" i="19" s="1"/>
  <c r="L4534" i="19"/>
  <c r="B4534" i="19" s="1"/>
  <c r="L4533" i="19"/>
  <c r="B4533" i="19" s="1"/>
  <c r="L4532" i="19"/>
  <c r="B4532" i="19" s="1"/>
  <c r="L4531" i="19"/>
  <c r="B4531" i="19" s="1"/>
  <c r="L4530" i="19"/>
  <c r="B4530" i="19" s="1"/>
  <c r="L4529" i="19"/>
  <c r="B4529" i="19" s="1"/>
  <c r="L4528" i="19"/>
  <c r="B4528" i="19" s="1"/>
  <c r="L4527" i="19"/>
  <c r="B4527" i="19" s="1"/>
  <c r="L4526" i="19"/>
  <c r="B4526" i="19" s="1"/>
  <c r="L4525" i="19"/>
  <c r="B4525" i="19" s="1"/>
  <c r="L4524" i="19"/>
  <c r="B4524" i="19" s="1"/>
  <c r="L4523" i="19"/>
  <c r="B4523" i="19" s="1"/>
  <c r="L4522" i="19"/>
  <c r="B4522" i="19" s="1"/>
  <c r="L4521" i="19"/>
  <c r="B4521" i="19" s="1"/>
  <c r="L4520" i="19"/>
  <c r="B4520" i="19" s="1"/>
  <c r="L4519" i="19"/>
  <c r="B4519" i="19" s="1"/>
  <c r="L4518" i="19"/>
  <c r="B4518" i="19" s="1"/>
  <c r="L4517" i="19"/>
  <c r="B4517" i="19" s="1"/>
  <c r="L4516" i="19"/>
  <c r="B4516" i="19" s="1"/>
  <c r="L4515" i="19"/>
  <c r="B4515" i="19" s="1"/>
  <c r="L4514" i="19"/>
  <c r="B4514" i="19" s="1"/>
  <c r="L4513" i="19"/>
  <c r="B4513" i="19" s="1"/>
  <c r="L4512" i="19"/>
  <c r="B4512" i="19" s="1"/>
  <c r="L4511" i="19"/>
  <c r="B4511" i="19" s="1"/>
  <c r="L4510" i="19"/>
  <c r="B4510" i="19" s="1"/>
  <c r="L4509" i="19"/>
  <c r="B4509" i="19"/>
  <c r="L4508" i="19"/>
  <c r="B4508" i="19" s="1"/>
  <c r="L4507" i="19"/>
  <c r="B4507" i="19" s="1"/>
  <c r="L4506" i="19"/>
  <c r="B4506" i="19" s="1"/>
  <c r="L4505" i="19"/>
  <c r="B4505" i="19" s="1"/>
  <c r="L4504" i="19"/>
  <c r="B4504" i="19" s="1"/>
  <c r="L4503" i="19"/>
  <c r="B4503" i="19" s="1"/>
  <c r="L4502" i="19"/>
  <c r="B4502" i="19"/>
  <c r="L4501" i="19"/>
  <c r="B4501" i="19" s="1"/>
  <c r="L4500" i="19"/>
  <c r="B4500" i="19" s="1"/>
  <c r="L4499" i="19"/>
  <c r="B4499" i="19" s="1"/>
  <c r="L4498" i="19"/>
  <c r="B4498" i="19" s="1"/>
  <c r="L4497" i="19"/>
  <c r="B4497" i="19" s="1"/>
  <c r="L4496" i="19"/>
  <c r="B4496" i="19" s="1"/>
  <c r="L4495" i="19"/>
  <c r="B4495" i="19" s="1"/>
  <c r="L4494" i="19"/>
  <c r="B4494" i="19" s="1"/>
  <c r="L4493" i="19"/>
  <c r="B4493" i="19" s="1"/>
  <c r="L4492" i="19"/>
  <c r="B4492" i="19" s="1"/>
  <c r="L4491" i="19"/>
  <c r="B4491" i="19" s="1"/>
  <c r="L4490" i="19"/>
  <c r="B4490" i="19" s="1"/>
  <c r="L4489" i="19"/>
  <c r="B4489" i="19" s="1"/>
  <c r="L4488" i="19"/>
  <c r="B4488" i="19" s="1"/>
  <c r="L4487" i="19"/>
  <c r="B4487" i="19" s="1"/>
  <c r="L4486" i="19"/>
  <c r="B4486" i="19" s="1"/>
  <c r="L4485" i="19"/>
  <c r="B4485" i="19" s="1"/>
  <c r="L4484" i="19"/>
  <c r="B4484" i="19" s="1"/>
  <c r="L4483" i="19"/>
  <c r="B4483" i="19" s="1"/>
  <c r="L4482" i="19"/>
  <c r="B4482" i="19" s="1"/>
  <c r="L4481" i="19"/>
  <c r="B4481" i="19" s="1"/>
  <c r="L4480" i="19"/>
  <c r="B4480" i="19" s="1"/>
  <c r="L4479" i="19"/>
  <c r="B4479" i="19" s="1"/>
  <c r="L4478" i="19"/>
  <c r="B4478" i="19" s="1"/>
  <c r="L4477" i="19"/>
  <c r="B4477" i="19" s="1"/>
  <c r="L4476" i="19"/>
  <c r="B4476" i="19" s="1"/>
  <c r="L4475" i="19"/>
  <c r="B4475" i="19" s="1"/>
  <c r="L4474" i="19"/>
  <c r="B4474" i="19" s="1"/>
  <c r="L4473" i="19"/>
  <c r="B4473" i="19" s="1"/>
  <c r="L4472" i="19"/>
  <c r="B4472" i="19" s="1"/>
  <c r="L4471" i="19"/>
  <c r="B4471" i="19" s="1"/>
  <c r="L4470" i="19"/>
  <c r="B4470" i="19" s="1"/>
  <c r="L4469" i="19"/>
  <c r="B4469" i="19" s="1"/>
  <c r="L4468" i="19"/>
  <c r="B4468" i="19" s="1"/>
  <c r="L4467" i="19"/>
  <c r="B4467" i="19" s="1"/>
  <c r="L4466" i="19"/>
  <c r="B4466" i="19" s="1"/>
  <c r="L4465" i="19"/>
  <c r="B4465" i="19" s="1"/>
  <c r="L4464" i="19"/>
  <c r="B4464" i="19" s="1"/>
  <c r="L4463" i="19"/>
  <c r="B4463" i="19" s="1"/>
  <c r="L4462" i="19"/>
  <c r="B4462" i="19" s="1"/>
  <c r="L4461" i="19"/>
  <c r="B4461" i="19" s="1"/>
  <c r="L4460" i="19"/>
  <c r="B4460" i="19" s="1"/>
  <c r="L4459" i="19"/>
  <c r="B4459" i="19" s="1"/>
  <c r="L4458" i="19"/>
  <c r="B4458" i="19" s="1"/>
  <c r="L4457" i="19"/>
  <c r="B4457" i="19" s="1"/>
  <c r="L4456" i="19"/>
  <c r="B4456" i="19" s="1"/>
  <c r="L4455" i="19"/>
  <c r="B4455" i="19" s="1"/>
  <c r="L4454" i="19"/>
  <c r="B4454" i="19" s="1"/>
  <c r="L4453" i="19"/>
  <c r="B4453" i="19" s="1"/>
  <c r="L4452" i="19"/>
  <c r="B4452" i="19" s="1"/>
  <c r="L4451" i="19"/>
  <c r="B4451" i="19" s="1"/>
  <c r="L4450" i="19"/>
  <c r="B4450" i="19" s="1"/>
  <c r="L4449" i="19"/>
  <c r="B4449" i="19" s="1"/>
  <c r="L4448" i="19"/>
  <c r="B4448" i="19" s="1"/>
  <c r="L4447" i="19"/>
  <c r="B4447" i="19" s="1"/>
  <c r="L4446" i="19"/>
  <c r="B4446" i="19" s="1"/>
  <c r="L4445" i="19"/>
  <c r="B4445" i="19" s="1"/>
  <c r="L4444" i="19"/>
  <c r="B4444" i="19" s="1"/>
  <c r="L4443" i="19"/>
  <c r="B4443" i="19" s="1"/>
  <c r="L4442" i="19"/>
  <c r="B4442" i="19" s="1"/>
  <c r="L4441" i="19"/>
  <c r="B4441" i="19" s="1"/>
  <c r="L4440" i="19"/>
  <c r="B4440" i="19" s="1"/>
  <c r="L4439" i="19"/>
  <c r="B4439" i="19" s="1"/>
  <c r="L4438" i="19"/>
  <c r="B4438" i="19" s="1"/>
  <c r="L4437" i="19"/>
  <c r="B4437" i="19" s="1"/>
  <c r="L4436" i="19"/>
  <c r="B4436" i="19" s="1"/>
  <c r="L4435" i="19"/>
  <c r="B4435" i="19" s="1"/>
  <c r="L4434" i="19"/>
  <c r="B4434" i="19" s="1"/>
  <c r="L4433" i="19"/>
  <c r="B4433" i="19" s="1"/>
  <c r="L4432" i="19"/>
  <c r="B4432" i="19" s="1"/>
  <c r="L4431" i="19"/>
  <c r="B4431" i="19" s="1"/>
  <c r="L4430" i="19"/>
  <c r="B4430" i="19" s="1"/>
  <c r="L4429" i="19"/>
  <c r="B4429" i="19" s="1"/>
  <c r="L4428" i="19"/>
  <c r="B4428" i="19" s="1"/>
  <c r="L4427" i="19"/>
  <c r="B4427" i="19" s="1"/>
  <c r="L4426" i="19"/>
  <c r="B4426" i="19" s="1"/>
  <c r="L4425" i="19"/>
  <c r="B4425" i="19" s="1"/>
  <c r="L4424" i="19"/>
  <c r="B4424" i="19" s="1"/>
  <c r="L4423" i="19"/>
  <c r="B4423" i="19" s="1"/>
  <c r="L4422" i="19"/>
  <c r="B4422" i="19" s="1"/>
  <c r="L4421" i="19"/>
  <c r="B4421" i="19" s="1"/>
  <c r="L4420" i="19"/>
  <c r="B4420" i="19" s="1"/>
  <c r="L4419" i="19"/>
  <c r="B4419" i="19" s="1"/>
  <c r="L4418" i="19"/>
  <c r="B4418" i="19" s="1"/>
  <c r="L4417" i="19"/>
  <c r="B4417" i="19" s="1"/>
  <c r="L4416" i="19"/>
  <c r="B4416" i="19" s="1"/>
  <c r="L4415" i="19"/>
  <c r="B4415" i="19" s="1"/>
  <c r="L4414" i="19"/>
  <c r="B4414" i="19" s="1"/>
  <c r="L4413" i="19"/>
  <c r="B4413" i="19"/>
  <c r="L4412" i="19"/>
  <c r="B4412" i="19" s="1"/>
  <c r="L4411" i="19"/>
  <c r="B4411" i="19" s="1"/>
  <c r="L4410" i="19"/>
  <c r="B4410" i="19" s="1"/>
  <c r="L4409" i="19"/>
  <c r="B4409" i="19" s="1"/>
  <c r="L4408" i="19"/>
  <c r="B4408" i="19" s="1"/>
  <c r="L4407" i="19"/>
  <c r="B4407" i="19" s="1"/>
  <c r="L4406" i="19"/>
  <c r="B4406" i="19" s="1"/>
  <c r="L4405" i="19"/>
  <c r="B4405" i="19" s="1"/>
  <c r="L4404" i="19"/>
  <c r="B4404" i="19" s="1"/>
  <c r="L4403" i="19"/>
  <c r="B4403" i="19" s="1"/>
  <c r="L4402" i="19"/>
  <c r="B4402" i="19" s="1"/>
  <c r="L4401" i="19"/>
  <c r="B4401" i="19" s="1"/>
  <c r="L4400" i="19"/>
  <c r="B4400" i="19" s="1"/>
  <c r="L4399" i="19"/>
  <c r="B4399" i="19" s="1"/>
  <c r="L4398" i="19"/>
  <c r="B4398" i="19" s="1"/>
  <c r="L4397" i="19"/>
  <c r="B4397" i="19" s="1"/>
  <c r="L4396" i="19"/>
  <c r="B4396" i="19" s="1"/>
  <c r="L4395" i="19"/>
  <c r="B4395" i="19" s="1"/>
  <c r="L4394" i="19"/>
  <c r="B4394" i="19" s="1"/>
  <c r="L4393" i="19"/>
  <c r="B4393" i="19"/>
  <c r="L4392" i="19"/>
  <c r="B4392" i="19" s="1"/>
  <c r="L4391" i="19"/>
  <c r="B4391" i="19" s="1"/>
  <c r="L4390" i="19"/>
  <c r="B4390" i="19" s="1"/>
  <c r="L4389" i="19"/>
  <c r="B4389" i="19" s="1"/>
  <c r="L4388" i="19"/>
  <c r="B4388" i="19" s="1"/>
  <c r="L4387" i="19"/>
  <c r="B4387" i="19" s="1"/>
  <c r="L4386" i="19"/>
  <c r="B4386" i="19" s="1"/>
  <c r="L4385" i="19"/>
  <c r="B4385" i="19" s="1"/>
  <c r="L4384" i="19"/>
  <c r="B4384" i="19" s="1"/>
  <c r="L4383" i="19"/>
  <c r="B4383" i="19" s="1"/>
  <c r="L4382" i="19"/>
  <c r="B4382" i="19" s="1"/>
  <c r="L4381" i="19"/>
  <c r="B4381" i="19"/>
  <c r="L4380" i="19"/>
  <c r="B4380" i="19" s="1"/>
  <c r="L4379" i="19"/>
  <c r="B4379" i="19" s="1"/>
  <c r="L4378" i="19"/>
  <c r="B4378" i="19" s="1"/>
  <c r="L4377" i="19"/>
  <c r="B4377" i="19" s="1"/>
  <c r="L4376" i="19"/>
  <c r="B4376" i="19" s="1"/>
  <c r="L4375" i="19"/>
  <c r="B4375" i="19" s="1"/>
  <c r="L4374" i="19"/>
  <c r="B4374" i="19" s="1"/>
  <c r="L4373" i="19"/>
  <c r="B4373" i="19" s="1"/>
  <c r="L4372" i="19"/>
  <c r="B4372" i="19" s="1"/>
  <c r="L4371" i="19"/>
  <c r="B4371" i="19" s="1"/>
  <c r="L4370" i="19"/>
  <c r="B4370" i="19" s="1"/>
  <c r="L4369" i="19"/>
  <c r="B4369" i="19" s="1"/>
  <c r="L4368" i="19"/>
  <c r="B4368" i="19" s="1"/>
  <c r="L4367" i="19"/>
  <c r="B4367" i="19" s="1"/>
  <c r="L4366" i="19"/>
  <c r="B4366" i="19"/>
  <c r="L4365" i="19"/>
  <c r="B4365" i="19" s="1"/>
  <c r="L4364" i="19"/>
  <c r="B4364" i="19" s="1"/>
  <c r="L4363" i="19"/>
  <c r="B4363" i="19" s="1"/>
  <c r="L4362" i="19"/>
  <c r="B4362" i="19" s="1"/>
  <c r="L4361" i="19"/>
  <c r="B4361" i="19" s="1"/>
  <c r="L4360" i="19"/>
  <c r="B4360" i="19" s="1"/>
  <c r="L4359" i="19"/>
  <c r="B4359" i="19" s="1"/>
  <c r="L4358" i="19"/>
  <c r="B4358" i="19" s="1"/>
  <c r="L4357" i="19"/>
  <c r="B4357" i="19" s="1"/>
  <c r="L4356" i="19"/>
  <c r="B4356" i="19" s="1"/>
  <c r="L4355" i="19"/>
  <c r="B4355" i="19" s="1"/>
  <c r="L4354" i="19"/>
  <c r="B4354" i="19" s="1"/>
  <c r="L4353" i="19"/>
  <c r="B4353" i="19" s="1"/>
  <c r="L4352" i="19"/>
  <c r="B4352" i="19" s="1"/>
  <c r="L4351" i="19"/>
  <c r="B4351" i="19" s="1"/>
  <c r="L4350" i="19"/>
  <c r="B4350" i="19" s="1"/>
  <c r="L4349" i="19"/>
  <c r="B4349" i="19" s="1"/>
  <c r="L4348" i="19"/>
  <c r="B4348" i="19" s="1"/>
  <c r="L4347" i="19"/>
  <c r="B4347" i="19" s="1"/>
  <c r="L4346" i="19"/>
  <c r="B4346" i="19" s="1"/>
  <c r="L4345" i="19"/>
  <c r="B4345" i="19" s="1"/>
  <c r="L4344" i="19"/>
  <c r="B4344" i="19" s="1"/>
  <c r="L4343" i="19"/>
  <c r="B4343" i="19" s="1"/>
  <c r="L4342" i="19"/>
  <c r="B4342" i="19" s="1"/>
  <c r="L4341" i="19"/>
  <c r="B4341" i="19" s="1"/>
  <c r="L4340" i="19"/>
  <c r="B4340" i="19" s="1"/>
  <c r="L4339" i="19"/>
  <c r="B4339" i="19" s="1"/>
  <c r="L4338" i="19"/>
  <c r="B4338" i="19" s="1"/>
  <c r="L4337" i="19"/>
  <c r="B4337" i="19" s="1"/>
  <c r="L4336" i="19"/>
  <c r="B4336" i="19" s="1"/>
  <c r="L4335" i="19"/>
  <c r="B4335" i="19" s="1"/>
  <c r="L4334" i="19"/>
  <c r="B4334" i="19" s="1"/>
  <c r="L4333" i="19"/>
  <c r="B4333" i="19" s="1"/>
  <c r="L4332" i="19"/>
  <c r="B4332" i="19" s="1"/>
  <c r="L4331" i="19"/>
  <c r="B4331" i="19" s="1"/>
  <c r="L4330" i="19"/>
  <c r="B4330" i="19" s="1"/>
  <c r="L4329" i="19"/>
  <c r="B4329" i="19" s="1"/>
  <c r="L4328" i="19"/>
  <c r="B4328" i="19" s="1"/>
  <c r="L4327" i="19"/>
  <c r="B4327" i="19" s="1"/>
  <c r="L4326" i="19"/>
  <c r="B4326" i="19" s="1"/>
  <c r="L4325" i="19"/>
  <c r="B4325" i="19" s="1"/>
  <c r="L4324" i="19"/>
  <c r="B4324" i="19" s="1"/>
  <c r="L4323" i="19"/>
  <c r="B4323" i="19"/>
  <c r="L4322" i="19"/>
  <c r="B4322" i="19" s="1"/>
  <c r="L4321" i="19"/>
  <c r="B4321" i="19" s="1"/>
  <c r="L4320" i="19"/>
  <c r="B4320" i="19" s="1"/>
  <c r="L4319" i="19"/>
  <c r="B4319" i="19" s="1"/>
  <c r="L4318" i="19"/>
  <c r="B4318" i="19" s="1"/>
  <c r="L4317" i="19"/>
  <c r="B4317" i="19" s="1"/>
  <c r="L4316" i="19"/>
  <c r="B4316" i="19" s="1"/>
  <c r="L4315" i="19"/>
  <c r="B4315" i="19" s="1"/>
  <c r="L4314" i="19"/>
  <c r="B4314" i="19" s="1"/>
  <c r="L4313" i="19"/>
  <c r="B4313" i="19" s="1"/>
  <c r="L4312" i="19"/>
  <c r="B4312" i="19" s="1"/>
  <c r="L4311" i="19"/>
  <c r="B4311" i="19" s="1"/>
  <c r="L4310" i="19"/>
  <c r="B4310" i="19" s="1"/>
  <c r="L4309" i="19"/>
  <c r="B4309" i="19" s="1"/>
  <c r="L4308" i="19"/>
  <c r="B4308" i="19" s="1"/>
  <c r="L4307" i="19"/>
  <c r="B4307" i="19" s="1"/>
  <c r="L4306" i="19"/>
  <c r="B4306" i="19" s="1"/>
  <c r="L4305" i="19"/>
  <c r="B4305" i="19" s="1"/>
  <c r="L4304" i="19"/>
  <c r="B4304" i="19" s="1"/>
  <c r="L4303" i="19"/>
  <c r="B4303" i="19" s="1"/>
  <c r="L4302" i="19"/>
  <c r="B4302" i="19"/>
  <c r="L4301" i="19"/>
  <c r="B4301" i="19" s="1"/>
  <c r="L4300" i="19"/>
  <c r="B4300" i="19" s="1"/>
  <c r="L4299" i="19"/>
  <c r="B4299" i="19" s="1"/>
  <c r="L4298" i="19"/>
  <c r="B4298" i="19" s="1"/>
  <c r="L4297" i="19"/>
  <c r="B4297" i="19" s="1"/>
  <c r="L4296" i="19"/>
  <c r="B4296" i="19" s="1"/>
  <c r="L4295" i="19"/>
  <c r="B4295" i="19" s="1"/>
  <c r="L4294" i="19"/>
  <c r="B4294" i="19" s="1"/>
  <c r="L4293" i="19"/>
  <c r="B4293" i="19" s="1"/>
  <c r="L4292" i="19"/>
  <c r="B4292" i="19" s="1"/>
  <c r="L4291" i="19"/>
  <c r="B4291" i="19" s="1"/>
  <c r="L4290" i="19"/>
  <c r="B4290" i="19" s="1"/>
  <c r="L4289" i="19"/>
  <c r="B4289" i="19" s="1"/>
  <c r="L4288" i="19"/>
  <c r="B4288" i="19" s="1"/>
  <c r="L4287" i="19"/>
  <c r="B4287" i="19" s="1"/>
  <c r="L4286" i="19"/>
  <c r="B4286" i="19" s="1"/>
  <c r="L4285" i="19"/>
  <c r="B4285" i="19" s="1"/>
  <c r="L4284" i="19"/>
  <c r="B4284" i="19" s="1"/>
  <c r="L4283" i="19"/>
  <c r="B4283" i="19" s="1"/>
  <c r="L4282" i="19"/>
  <c r="B4282" i="19" s="1"/>
  <c r="L4281" i="19"/>
  <c r="B4281" i="19" s="1"/>
  <c r="L4280" i="19"/>
  <c r="B4280" i="19" s="1"/>
  <c r="L4279" i="19"/>
  <c r="B4279" i="19" s="1"/>
  <c r="L4278" i="19"/>
  <c r="B4278" i="19" s="1"/>
  <c r="L4277" i="19"/>
  <c r="B4277" i="19" s="1"/>
  <c r="L4276" i="19"/>
  <c r="B4276" i="19" s="1"/>
  <c r="L4275" i="19"/>
  <c r="B4275" i="19" s="1"/>
  <c r="L4274" i="19"/>
  <c r="B4274" i="19" s="1"/>
  <c r="L4273" i="19"/>
  <c r="B4273" i="19" s="1"/>
  <c r="L4272" i="19"/>
  <c r="B4272" i="19" s="1"/>
  <c r="L4271" i="19"/>
  <c r="B4271" i="19" s="1"/>
  <c r="L4270" i="19"/>
  <c r="B4270" i="19" s="1"/>
  <c r="L4269" i="19"/>
  <c r="B4269" i="19" s="1"/>
  <c r="L4268" i="19"/>
  <c r="B4268" i="19" s="1"/>
  <c r="L4267" i="19"/>
  <c r="B4267" i="19" s="1"/>
  <c r="L4266" i="19"/>
  <c r="B4266" i="19" s="1"/>
  <c r="L4265" i="19"/>
  <c r="B4265" i="19" s="1"/>
  <c r="L4264" i="19"/>
  <c r="B4264" i="19" s="1"/>
  <c r="L4263" i="19"/>
  <c r="B4263" i="19" s="1"/>
  <c r="L4262" i="19"/>
  <c r="B4262" i="19" s="1"/>
  <c r="L4261" i="19"/>
  <c r="B4261" i="19" s="1"/>
  <c r="L4260" i="19"/>
  <c r="B4260" i="19" s="1"/>
  <c r="L4259" i="19"/>
  <c r="B4259" i="19"/>
  <c r="L4258" i="19"/>
  <c r="B4258" i="19" s="1"/>
  <c r="L4257" i="19"/>
  <c r="B4257" i="19" s="1"/>
  <c r="L4256" i="19"/>
  <c r="B4256" i="19" s="1"/>
  <c r="L4255" i="19"/>
  <c r="B4255" i="19" s="1"/>
  <c r="L4254" i="19"/>
  <c r="B4254" i="19" s="1"/>
  <c r="L4253" i="19"/>
  <c r="B4253" i="19" s="1"/>
  <c r="L4252" i="19"/>
  <c r="B4252" i="19" s="1"/>
  <c r="L4251" i="19"/>
  <c r="B4251" i="19" s="1"/>
  <c r="L4250" i="19"/>
  <c r="B4250" i="19" s="1"/>
  <c r="L4249" i="19"/>
  <c r="B4249" i="19" s="1"/>
  <c r="L4248" i="19"/>
  <c r="B4248" i="19" s="1"/>
  <c r="L4247" i="19"/>
  <c r="B4247" i="19" s="1"/>
  <c r="L4246" i="19"/>
  <c r="B4246" i="19" s="1"/>
  <c r="L4245" i="19"/>
  <c r="B4245" i="19" s="1"/>
  <c r="L4244" i="19"/>
  <c r="B4244" i="19" s="1"/>
  <c r="L4243" i="19"/>
  <c r="B4243" i="19" s="1"/>
  <c r="L4242" i="19"/>
  <c r="B4242" i="19" s="1"/>
  <c r="L4241" i="19"/>
  <c r="B4241" i="19" s="1"/>
  <c r="L4240" i="19"/>
  <c r="B4240" i="19" s="1"/>
  <c r="L4239" i="19"/>
  <c r="B4239" i="19" s="1"/>
  <c r="L4238" i="19"/>
  <c r="B4238" i="19"/>
  <c r="L4237" i="19"/>
  <c r="B4237" i="19" s="1"/>
  <c r="L4236" i="19"/>
  <c r="B4236" i="19" s="1"/>
  <c r="L4235" i="19"/>
  <c r="B4235" i="19" s="1"/>
  <c r="L4234" i="19"/>
  <c r="B4234" i="19" s="1"/>
  <c r="L4233" i="19"/>
  <c r="B4233" i="19" s="1"/>
  <c r="L4232" i="19"/>
  <c r="B4232" i="19" s="1"/>
  <c r="L4231" i="19"/>
  <c r="B4231" i="19" s="1"/>
  <c r="L4230" i="19"/>
  <c r="B4230" i="19" s="1"/>
  <c r="L4229" i="19"/>
  <c r="B4229" i="19" s="1"/>
  <c r="L4228" i="19"/>
  <c r="B4228" i="19" s="1"/>
  <c r="L4227" i="19"/>
  <c r="B4227" i="19" s="1"/>
  <c r="L4226" i="19"/>
  <c r="B4226" i="19" s="1"/>
  <c r="L4225" i="19"/>
  <c r="B4225" i="19" s="1"/>
  <c r="L4224" i="19"/>
  <c r="B4224" i="19" s="1"/>
  <c r="L4223" i="19"/>
  <c r="B4223" i="19" s="1"/>
  <c r="L4222" i="19"/>
  <c r="B4222" i="19" s="1"/>
  <c r="L4221" i="19"/>
  <c r="B4221" i="19" s="1"/>
  <c r="L4220" i="19"/>
  <c r="B4220" i="19" s="1"/>
  <c r="L4219" i="19"/>
  <c r="B4219" i="19" s="1"/>
  <c r="L4218" i="19"/>
  <c r="B4218" i="19" s="1"/>
  <c r="L4217" i="19"/>
  <c r="B4217" i="19" s="1"/>
  <c r="L4216" i="19"/>
  <c r="B4216" i="19" s="1"/>
  <c r="L4215" i="19"/>
  <c r="B4215" i="19" s="1"/>
  <c r="L4214" i="19"/>
  <c r="B4214" i="19" s="1"/>
  <c r="L4213" i="19"/>
  <c r="B4213" i="19" s="1"/>
  <c r="L4212" i="19"/>
  <c r="B4212" i="19" s="1"/>
  <c r="L4211" i="19"/>
  <c r="B4211" i="19" s="1"/>
  <c r="L4210" i="19"/>
  <c r="B4210" i="19" s="1"/>
  <c r="L4209" i="19"/>
  <c r="B4209" i="19" s="1"/>
  <c r="L4208" i="19"/>
  <c r="B4208" i="19" s="1"/>
  <c r="L4207" i="19"/>
  <c r="B4207" i="19" s="1"/>
  <c r="L4206" i="19"/>
  <c r="B4206" i="19" s="1"/>
  <c r="L4205" i="19"/>
  <c r="B4205" i="19" s="1"/>
  <c r="L4204" i="19"/>
  <c r="B4204" i="19" s="1"/>
  <c r="L4203" i="19"/>
  <c r="B4203" i="19" s="1"/>
  <c r="L4202" i="19"/>
  <c r="B4202" i="19" s="1"/>
  <c r="L4201" i="19"/>
  <c r="B4201" i="19" s="1"/>
  <c r="L4200" i="19"/>
  <c r="B4200" i="19" s="1"/>
  <c r="L4199" i="19"/>
  <c r="B4199" i="19" s="1"/>
  <c r="L4198" i="19"/>
  <c r="B4198" i="19" s="1"/>
  <c r="L4197" i="19"/>
  <c r="B4197" i="19" s="1"/>
  <c r="L4196" i="19"/>
  <c r="B4196" i="19" s="1"/>
  <c r="L4195" i="19"/>
  <c r="B4195" i="19"/>
  <c r="L4194" i="19"/>
  <c r="B4194" i="19" s="1"/>
  <c r="L4193" i="19"/>
  <c r="B4193" i="19" s="1"/>
  <c r="L4192" i="19"/>
  <c r="B4192" i="19" s="1"/>
  <c r="L4191" i="19"/>
  <c r="B4191" i="19" s="1"/>
  <c r="L4190" i="19"/>
  <c r="B4190" i="19" s="1"/>
  <c r="L4189" i="19"/>
  <c r="B4189" i="19" s="1"/>
  <c r="L4188" i="19"/>
  <c r="B4188" i="19" s="1"/>
  <c r="L4187" i="19"/>
  <c r="B4187" i="19" s="1"/>
  <c r="L4186" i="19"/>
  <c r="B4186" i="19" s="1"/>
  <c r="L4185" i="19"/>
  <c r="B4185" i="19" s="1"/>
  <c r="L4184" i="19"/>
  <c r="B4184" i="19" s="1"/>
  <c r="L4183" i="19"/>
  <c r="B4183" i="19" s="1"/>
  <c r="L4182" i="19"/>
  <c r="B4182" i="19" s="1"/>
  <c r="L4181" i="19"/>
  <c r="B4181" i="19" s="1"/>
  <c r="L4180" i="19"/>
  <c r="B4180" i="19" s="1"/>
  <c r="L4179" i="19"/>
  <c r="B4179" i="19" s="1"/>
  <c r="L4178" i="19"/>
  <c r="B4178" i="19" s="1"/>
  <c r="L4177" i="19"/>
  <c r="B4177" i="19" s="1"/>
  <c r="L4176" i="19"/>
  <c r="B4176" i="19" s="1"/>
  <c r="L4175" i="19"/>
  <c r="B4175" i="19" s="1"/>
  <c r="L4174" i="19"/>
  <c r="B4174" i="19" s="1"/>
  <c r="L4173" i="19"/>
  <c r="B4173" i="19" s="1"/>
  <c r="L4172" i="19"/>
  <c r="B4172" i="19" s="1"/>
  <c r="L4171" i="19"/>
  <c r="B4171" i="19" s="1"/>
  <c r="L4170" i="19"/>
  <c r="B4170" i="19" s="1"/>
  <c r="L4169" i="19"/>
  <c r="B4169" i="19" s="1"/>
  <c r="L4168" i="19"/>
  <c r="B4168" i="19" s="1"/>
  <c r="L4167" i="19"/>
  <c r="B4167" i="19" s="1"/>
  <c r="L4166" i="19"/>
  <c r="B4166" i="19" s="1"/>
  <c r="L4165" i="19"/>
  <c r="B4165" i="19" s="1"/>
  <c r="L4164" i="19"/>
  <c r="B4164" i="19" s="1"/>
  <c r="L4163" i="19"/>
  <c r="B4163" i="19" s="1"/>
  <c r="L4162" i="19"/>
  <c r="B4162" i="19" s="1"/>
  <c r="L4161" i="19"/>
  <c r="B4161" i="19" s="1"/>
  <c r="L4160" i="19"/>
  <c r="B4160" i="19" s="1"/>
  <c r="L4159" i="19"/>
  <c r="B4159" i="19" s="1"/>
  <c r="L4158" i="19"/>
  <c r="B4158" i="19" s="1"/>
  <c r="L4157" i="19"/>
  <c r="B4157" i="19" s="1"/>
  <c r="L4156" i="19"/>
  <c r="B4156" i="19" s="1"/>
  <c r="L4155" i="19"/>
  <c r="B4155" i="19" s="1"/>
  <c r="L4154" i="19"/>
  <c r="B4154" i="19" s="1"/>
  <c r="L4153" i="19"/>
  <c r="B4153" i="19" s="1"/>
  <c r="L4152" i="19"/>
  <c r="B4152" i="19" s="1"/>
  <c r="L4151" i="19"/>
  <c r="B4151" i="19" s="1"/>
  <c r="L4150" i="19"/>
  <c r="B4150" i="19" s="1"/>
  <c r="L4149" i="19"/>
  <c r="B4149" i="19" s="1"/>
  <c r="L4148" i="19"/>
  <c r="B4148" i="19" s="1"/>
  <c r="L4147" i="19"/>
  <c r="B4147" i="19" s="1"/>
  <c r="L4146" i="19"/>
  <c r="B4146" i="19" s="1"/>
  <c r="L4145" i="19"/>
  <c r="B4145" i="19" s="1"/>
  <c r="L4144" i="19"/>
  <c r="B4144" i="19" s="1"/>
  <c r="L4143" i="19"/>
  <c r="B4143" i="19" s="1"/>
  <c r="L4142" i="19"/>
  <c r="B4142" i="19" s="1"/>
  <c r="L4141" i="19"/>
  <c r="B4141" i="19" s="1"/>
  <c r="L4140" i="19"/>
  <c r="B4140" i="19" s="1"/>
  <c r="L4139" i="19"/>
  <c r="B4139" i="19" s="1"/>
  <c r="L4138" i="19"/>
  <c r="B4138" i="19" s="1"/>
  <c r="L4137" i="19"/>
  <c r="B4137" i="19" s="1"/>
  <c r="L4136" i="19"/>
  <c r="B4136" i="19" s="1"/>
  <c r="L4135" i="19"/>
  <c r="B4135" i="19" s="1"/>
  <c r="L4134" i="19"/>
  <c r="B4134" i="19" s="1"/>
  <c r="L4133" i="19"/>
  <c r="B4133" i="19" s="1"/>
  <c r="L4132" i="19"/>
  <c r="B4132" i="19" s="1"/>
  <c r="L4131" i="19"/>
  <c r="B4131" i="19" s="1"/>
  <c r="L4130" i="19"/>
  <c r="B4130" i="19" s="1"/>
  <c r="L4129" i="19"/>
  <c r="B4129" i="19" s="1"/>
  <c r="L4128" i="19"/>
  <c r="B4128" i="19" s="1"/>
  <c r="L4127" i="19"/>
  <c r="B4127" i="19" s="1"/>
  <c r="L4126" i="19"/>
  <c r="B4126" i="19" s="1"/>
  <c r="L4125" i="19"/>
  <c r="B4125" i="19" s="1"/>
  <c r="L4124" i="19"/>
  <c r="B4124" i="19" s="1"/>
  <c r="L4123" i="19"/>
  <c r="B4123" i="19" s="1"/>
  <c r="L4122" i="19"/>
  <c r="B4122" i="19" s="1"/>
  <c r="L4121" i="19"/>
  <c r="B4121" i="19" s="1"/>
  <c r="L4120" i="19"/>
  <c r="B4120" i="19" s="1"/>
  <c r="L4119" i="19"/>
  <c r="B4119" i="19" s="1"/>
  <c r="L4118" i="19"/>
  <c r="B4118" i="19" s="1"/>
  <c r="L4117" i="19"/>
  <c r="B4117" i="19" s="1"/>
  <c r="L4116" i="19"/>
  <c r="B4116" i="19" s="1"/>
  <c r="L4115" i="19"/>
  <c r="B4115" i="19" s="1"/>
  <c r="L4114" i="19"/>
  <c r="B4114" i="19" s="1"/>
  <c r="L4113" i="19"/>
  <c r="B4113" i="19" s="1"/>
  <c r="L4112" i="19"/>
  <c r="B4112" i="19" s="1"/>
  <c r="L4111" i="19"/>
  <c r="B4111" i="19" s="1"/>
  <c r="L4110" i="19"/>
  <c r="B4110" i="19" s="1"/>
  <c r="L4109" i="19"/>
  <c r="B4109" i="19" s="1"/>
  <c r="L4108" i="19"/>
  <c r="B4108" i="19" s="1"/>
  <c r="L4107" i="19"/>
  <c r="B4107" i="19" s="1"/>
  <c r="L4106" i="19"/>
  <c r="B4106" i="19" s="1"/>
  <c r="L4105" i="19"/>
  <c r="B4105" i="19" s="1"/>
  <c r="L4104" i="19"/>
  <c r="B4104" i="19" s="1"/>
  <c r="L4103" i="19"/>
  <c r="B4103" i="19" s="1"/>
  <c r="L4102" i="19"/>
  <c r="B4102" i="19" s="1"/>
  <c r="L4101" i="19"/>
  <c r="B4101" i="19" s="1"/>
  <c r="L4100" i="19"/>
  <c r="B4100" i="19" s="1"/>
  <c r="L4099" i="19"/>
  <c r="B4099" i="19" s="1"/>
  <c r="L4098" i="19"/>
  <c r="B4098" i="19" s="1"/>
  <c r="L4097" i="19"/>
  <c r="B4097" i="19" s="1"/>
  <c r="L4096" i="19"/>
  <c r="B4096" i="19" s="1"/>
  <c r="L4095" i="19"/>
  <c r="B4095" i="19" s="1"/>
  <c r="L4094" i="19"/>
  <c r="B4094" i="19" s="1"/>
  <c r="L4093" i="19"/>
  <c r="B4093" i="19" s="1"/>
  <c r="L4092" i="19"/>
  <c r="B4092" i="19" s="1"/>
  <c r="L4091" i="19"/>
  <c r="B4091" i="19" s="1"/>
  <c r="L4090" i="19"/>
  <c r="B4090" i="19" s="1"/>
  <c r="L4089" i="19"/>
  <c r="B4089" i="19" s="1"/>
  <c r="L4088" i="19"/>
  <c r="B4088" i="19" s="1"/>
  <c r="L4087" i="19"/>
  <c r="B4087" i="19" s="1"/>
  <c r="L4086" i="19"/>
  <c r="B4086" i="19" s="1"/>
  <c r="L4085" i="19"/>
  <c r="B4085" i="19" s="1"/>
  <c r="L4084" i="19"/>
  <c r="B4084" i="19" s="1"/>
  <c r="L4083" i="19"/>
  <c r="B4083" i="19" s="1"/>
  <c r="L4082" i="19"/>
  <c r="B4082" i="19" s="1"/>
  <c r="L4081" i="19"/>
  <c r="B4081" i="19" s="1"/>
  <c r="L4080" i="19"/>
  <c r="B4080" i="19" s="1"/>
  <c r="L4079" i="19"/>
  <c r="B4079" i="19" s="1"/>
  <c r="L4078" i="19"/>
  <c r="B4078" i="19" s="1"/>
  <c r="L4077" i="19"/>
  <c r="B4077" i="19" s="1"/>
  <c r="L4076" i="19"/>
  <c r="B4076" i="19" s="1"/>
  <c r="L4075" i="19"/>
  <c r="B4075" i="19" s="1"/>
  <c r="L4074" i="19"/>
  <c r="B4074" i="19" s="1"/>
  <c r="L4073" i="19"/>
  <c r="B4073" i="19" s="1"/>
  <c r="L4072" i="19"/>
  <c r="B4072" i="19" s="1"/>
  <c r="L4071" i="19"/>
  <c r="B4071" i="19" s="1"/>
  <c r="L4070" i="19"/>
  <c r="B4070" i="19" s="1"/>
  <c r="L4069" i="19"/>
  <c r="B4069" i="19" s="1"/>
  <c r="L4068" i="19"/>
  <c r="B4068" i="19" s="1"/>
  <c r="L4067" i="19"/>
  <c r="B4067" i="19" s="1"/>
  <c r="L4066" i="19"/>
  <c r="B4066" i="19" s="1"/>
  <c r="L4065" i="19"/>
  <c r="B4065" i="19" s="1"/>
  <c r="L4064" i="19"/>
  <c r="B4064" i="19" s="1"/>
  <c r="L4063" i="19"/>
  <c r="B4063" i="19" s="1"/>
  <c r="L4062" i="19"/>
  <c r="B4062" i="19" s="1"/>
  <c r="L4061" i="19"/>
  <c r="B4061" i="19" s="1"/>
  <c r="L4060" i="19"/>
  <c r="B4060" i="19" s="1"/>
  <c r="L4059" i="19"/>
  <c r="B4059" i="19" s="1"/>
  <c r="L4058" i="19"/>
  <c r="B4058" i="19" s="1"/>
  <c r="L4057" i="19"/>
  <c r="B4057" i="19" s="1"/>
  <c r="L4056" i="19"/>
  <c r="B4056" i="19" s="1"/>
  <c r="L4055" i="19"/>
  <c r="B4055" i="19"/>
  <c r="L4054" i="19"/>
  <c r="B4054" i="19"/>
  <c r="L4053" i="19"/>
  <c r="B4053" i="19" s="1"/>
  <c r="L4052" i="19"/>
  <c r="B4052" i="19" s="1"/>
  <c r="L4051" i="19"/>
  <c r="B4051" i="19" s="1"/>
  <c r="L4050" i="19"/>
  <c r="B4050" i="19" s="1"/>
  <c r="L4049" i="19"/>
  <c r="B4049" i="19"/>
  <c r="L4048" i="19"/>
  <c r="B4048" i="19" s="1"/>
  <c r="L4047" i="19"/>
  <c r="B4047" i="19" s="1"/>
  <c r="L4046" i="19"/>
  <c r="B4046" i="19" s="1"/>
  <c r="L4045" i="19"/>
  <c r="B4045" i="19" s="1"/>
  <c r="L4044" i="19"/>
  <c r="B4044" i="19" s="1"/>
  <c r="L4043" i="19"/>
  <c r="B4043" i="19" s="1"/>
  <c r="L4042" i="19"/>
  <c r="B4042" i="19" s="1"/>
  <c r="L4041" i="19"/>
  <c r="B4041" i="19" s="1"/>
  <c r="L4040" i="19"/>
  <c r="B4040" i="19" s="1"/>
  <c r="L4039" i="19"/>
  <c r="B4039" i="19" s="1"/>
  <c r="L4038" i="19"/>
  <c r="B4038" i="19" s="1"/>
  <c r="L4037" i="19"/>
  <c r="B4037" i="19" s="1"/>
  <c r="L4036" i="19"/>
  <c r="B4036" i="19" s="1"/>
  <c r="L4035" i="19"/>
  <c r="B4035" i="19" s="1"/>
  <c r="L4034" i="19"/>
  <c r="B4034" i="19" s="1"/>
  <c r="L4033" i="19"/>
  <c r="B4033" i="19" s="1"/>
  <c r="L4032" i="19"/>
  <c r="B4032" i="19" s="1"/>
  <c r="L4031" i="19"/>
  <c r="B4031" i="19" s="1"/>
  <c r="L4030" i="19"/>
  <c r="B4030" i="19" s="1"/>
  <c r="L4029" i="19"/>
  <c r="B4029" i="19" s="1"/>
  <c r="L4028" i="19"/>
  <c r="B4028" i="19" s="1"/>
  <c r="L4027" i="19"/>
  <c r="B4027" i="19" s="1"/>
  <c r="L4026" i="19"/>
  <c r="B4026" i="19" s="1"/>
  <c r="L4025" i="19"/>
  <c r="B4025" i="19"/>
  <c r="L4024" i="19"/>
  <c r="B4024" i="19" s="1"/>
  <c r="L4023" i="19"/>
  <c r="B4023" i="19" s="1"/>
  <c r="L4022" i="19"/>
  <c r="B4022" i="19" s="1"/>
  <c r="L4021" i="19"/>
  <c r="B4021" i="19" s="1"/>
  <c r="L4020" i="19"/>
  <c r="B4020" i="19" s="1"/>
  <c r="L4019" i="19"/>
  <c r="B4019" i="19" s="1"/>
  <c r="L4018" i="19"/>
  <c r="B4018" i="19" s="1"/>
  <c r="L4017" i="19"/>
  <c r="B4017" i="19" s="1"/>
  <c r="L4016" i="19"/>
  <c r="B4016" i="19" s="1"/>
  <c r="L4015" i="19"/>
  <c r="B4015" i="19" s="1"/>
  <c r="L4014" i="19"/>
  <c r="B4014" i="19" s="1"/>
  <c r="L4013" i="19"/>
  <c r="B4013" i="19" s="1"/>
  <c r="L4012" i="19"/>
  <c r="B4012" i="19" s="1"/>
  <c r="L4011" i="19"/>
  <c r="B4011" i="19" s="1"/>
  <c r="L4010" i="19"/>
  <c r="B4010" i="19" s="1"/>
  <c r="L4009" i="19"/>
  <c r="B4009" i="19" s="1"/>
  <c r="L4008" i="19"/>
  <c r="B4008" i="19" s="1"/>
  <c r="L4007" i="19"/>
  <c r="B4007" i="19" s="1"/>
  <c r="L4006" i="19"/>
  <c r="B4006" i="19" s="1"/>
  <c r="L4005" i="19"/>
  <c r="B4005" i="19" s="1"/>
  <c r="L4004" i="19"/>
  <c r="B4004" i="19" s="1"/>
  <c r="L4003" i="19"/>
  <c r="B4003" i="19" s="1"/>
  <c r="L4002" i="19"/>
  <c r="B4002" i="19" s="1"/>
  <c r="L4001" i="19"/>
  <c r="B4001" i="19" s="1"/>
  <c r="L4000" i="19"/>
  <c r="B4000" i="19" s="1"/>
  <c r="L3999" i="19"/>
  <c r="B3999" i="19" s="1"/>
  <c r="L3998" i="19"/>
  <c r="B3998" i="19" s="1"/>
  <c r="L3997" i="19"/>
  <c r="B3997" i="19" s="1"/>
  <c r="L3996" i="19"/>
  <c r="B3996" i="19" s="1"/>
  <c r="L3995" i="19"/>
  <c r="B3995" i="19" s="1"/>
  <c r="L3994" i="19"/>
  <c r="B3994" i="19" s="1"/>
  <c r="L3993" i="19"/>
  <c r="B3993" i="19" s="1"/>
  <c r="L3992" i="19"/>
  <c r="B3992" i="19" s="1"/>
  <c r="L3991" i="19"/>
  <c r="B3991" i="19" s="1"/>
  <c r="L3990" i="19"/>
  <c r="B3990" i="19" s="1"/>
  <c r="L3989" i="19"/>
  <c r="B3989" i="19" s="1"/>
  <c r="L3988" i="19"/>
  <c r="B3988" i="19" s="1"/>
  <c r="L3987" i="19"/>
  <c r="B3987" i="19" s="1"/>
  <c r="L3986" i="19"/>
  <c r="B3986" i="19" s="1"/>
  <c r="L3985" i="19"/>
  <c r="B3985" i="19"/>
  <c r="L3984" i="19"/>
  <c r="B3984" i="19" s="1"/>
  <c r="L3983" i="19"/>
  <c r="B3983" i="19" s="1"/>
  <c r="L3982" i="19"/>
  <c r="B3982" i="19"/>
  <c r="L3981" i="19"/>
  <c r="B3981" i="19" s="1"/>
  <c r="L3980" i="19"/>
  <c r="B3980" i="19" s="1"/>
  <c r="L3979" i="19"/>
  <c r="B3979" i="19" s="1"/>
  <c r="L3978" i="19"/>
  <c r="B3978" i="19" s="1"/>
  <c r="L3977" i="19"/>
  <c r="B3977" i="19" s="1"/>
  <c r="L3976" i="19"/>
  <c r="B3976" i="19" s="1"/>
  <c r="L3975" i="19"/>
  <c r="B3975" i="19" s="1"/>
  <c r="L3974" i="19"/>
  <c r="B3974" i="19" s="1"/>
  <c r="L3973" i="19"/>
  <c r="B3973" i="19" s="1"/>
  <c r="L3972" i="19"/>
  <c r="B3972" i="19" s="1"/>
  <c r="L3971" i="19"/>
  <c r="B3971" i="19" s="1"/>
  <c r="L3970" i="19"/>
  <c r="B3970" i="19" s="1"/>
  <c r="L3969" i="19"/>
  <c r="B3969" i="19" s="1"/>
  <c r="L3968" i="19"/>
  <c r="B3968" i="19" s="1"/>
  <c r="L3967" i="19"/>
  <c r="B3967" i="19" s="1"/>
  <c r="L3966" i="19"/>
  <c r="B3966" i="19" s="1"/>
  <c r="L3965" i="19"/>
  <c r="B3965" i="19" s="1"/>
  <c r="L3964" i="19"/>
  <c r="B3964" i="19" s="1"/>
  <c r="L3963" i="19"/>
  <c r="B3963" i="19" s="1"/>
  <c r="L3962" i="19"/>
  <c r="B3962" i="19" s="1"/>
  <c r="L3961" i="19"/>
  <c r="B3961" i="19" s="1"/>
  <c r="L3960" i="19"/>
  <c r="B3960" i="19" s="1"/>
  <c r="L3959" i="19"/>
  <c r="B3959" i="19" s="1"/>
  <c r="L3958" i="19"/>
  <c r="B3958" i="19" s="1"/>
  <c r="L3957" i="19"/>
  <c r="B3957" i="19" s="1"/>
  <c r="L3956" i="19"/>
  <c r="B3956" i="19" s="1"/>
  <c r="L3955" i="19"/>
  <c r="B3955" i="19" s="1"/>
  <c r="L3954" i="19"/>
  <c r="B3954" i="19" s="1"/>
  <c r="L3953" i="19"/>
  <c r="B3953" i="19" s="1"/>
  <c r="L3952" i="19"/>
  <c r="B3952" i="19" s="1"/>
  <c r="L3951" i="19"/>
  <c r="B3951" i="19"/>
  <c r="L3950" i="19"/>
  <c r="B3950" i="19" s="1"/>
  <c r="L3949" i="19"/>
  <c r="B3949" i="19" s="1"/>
  <c r="L3948" i="19"/>
  <c r="B3948" i="19" s="1"/>
  <c r="L3947" i="19"/>
  <c r="B3947" i="19" s="1"/>
  <c r="L3946" i="19"/>
  <c r="B3946" i="19" s="1"/>
  <c r="L3945" i="19"/>
  <c r="B3945" i="19" s="1"/>
  <c r="L3944" i="19"/>
  <c r="B3944" i="19" s="1"/>
  <c r="L3943" i="19"/>
  <c r="B3943" i="19" s="1"/>
  <c r="L3942" i="19"/>
  <c r="B3942" i="19" s="1"/>
  <c r="L3941" i="19"/>
  <c r="B3941" i="19" s="1"/>
  <c r="L3940" i="19"/>
  <c r="B3940" i="19" s="1"/>
  <c r="L3939" i="19"/>
  <c r="B3939" i="19" s="1"/>
  <c r="L3938" i="19"/>
  <c r="B3938" i="19" s="1"/>
  <c r="L3937" i="19"/>
  <c r="B3937" i="19" s="1"/>
  <c r="L3936" i="19"/>
  <c r="B3936" i="19" s="1"/>
  <c r="L3935" i="19"/>
  <c r="B3935" i="19" s="1"/>
  <c r="L3934" i="19"/>
  <c r="B3934" i="19" s="1"/>
  <c r="L3933" i="19"/>
  <c r="B3933" i="19" s="1"/>
  <c r="L3932" i="19"/>
  <c r="B3932" i="19" s="1"/>
  <c r="L3931" i="19"/>
  <c r="B3931" i="19" s="1"/>
  <c r="L3930" i="19"/>
  <c r="B3930" i="19" s="1"/>
  <c r="L3929" i="19"/>
  <c r="B3929" i="19" s="1"/>
  <c r="L3928" i="19"/>
  <c r="B3928" i="19" s="1"/>
  <c r="L3927" i="19"/>
  <c r="B3927" i="19" s="1"/>
  <c r="L3926" i="19"/>
  <c r="B3926" i="19" s="1"/>
  <c r="L3925" i="19"/>
  <c r="B3925" i="19" s="1"/>
  <c r="L3924" i="19"/>
  <c r="B3924" i="19" s="1"/>
  <c r="L3923" i="19"/>
  <c r="B3923" i="19" s="1"/>
  <c r="L3922" i="19"/>
  <c r="B3922" i="19" s="1"/>
  <c r="L3921" i="19"/>
  <c r="B3921" i="19" s="1"/>
  <c r="L3920" i="19"/>
  <c r="B3920" i="19" s="1"/>
  <c r="L3919" i="19"/>
  <c r="B3919" i="19" s="1"/>
  <c r="L3918" i="19"/>
  <c r="B3918" i="19" s="1"/>
  <c r="L3917" i="19"/>
  <c r="B3917" i="19" s="1"/>
  <c r="L3916" i="19"/>
  <c r="B3916" i="19" s="1"/>
  <c r="L3915" i="19"/>
  <c r="B3915" i="19" s="1"/>
  <c r="L3914" i="19"/>
  <c r="B3914" i="19" s="1"/>
  <c r="L3913" i="19"/>
  <c r="B3913" i="19" s="1"/>
  <c r="L3912" i="19"/>
  <c r="B3912" i="19" s="1"/>
  <c r="L3911" i="19"/>
  <c r="B3911" i="19" s="1"/>
  <c r="L3910" i="19"/>
  <c r="B3910" i="19" s="1"/>
  <c r="L3909" i="19"/>
  <c r="B3909" i="19" s="1"/>
  <c r="L3908" i="19"/>
  <c r="B3908" i="19" s="1"/>
  <c r="L3907" i="19"/>
  <c r="B3907" i="19" s="1"/>
  <c r="L3906" i="19"/>
  <c r="B3906" i="19"/>
  <c r="L3905" i="19"/>
  <c r="B3905" i="19" s="1"/>
  <c r="L3904" i="19"/>
  <c r="B3904" i="19" s="1"/>
  <c r="L3903" i="19"/>
  <c r="B3903" i="19" s="1"/>
  <c r="L3902" i="19"/>
  <c r="B3902" i="19" s="1"/>
  <c r="L3901" i="19"/>
  <c r="B3901" i="19" s="1"/>
  <c r="L3900" i="19"/>
  <c r="B3900" i="19" s="1"/>
  <c r="L3899" i="19"/>
  <c r="B3899" i="19" s="1"/>
  <c r="L3898" i="19"/>
  <c r="B3898" i="19" s="1"/>
  <c r="L3897" i="19"/>
  <c r="B3897" i="19" s="1"/>
  <c r="L3896" i="19"/>
  <c r="B3896" i="19" s="1"/>
  <c r="L3895" i="19"/>
  <c r="B3895" i="19" s="1"/>
  <c r="L3894" i="19"/>
  <c r="B3894" i="19" s="1"/>
  <c r="L3893" i="19"/>
  <c r="B3893" i="19" s="1"/>
  <c r="L3892" i="19"/>
  <c r="B3892" i="19" s="1"/>
  <c r="L3891" i="19"/>
  <c r="B3891" i="19" s="1"/>
  <c r="L3890" i="19"/>
  <c r="B3890" i="19" s="1"/>
  <c r="L3889" i="19"/>
  <c r="B3889" i="19" s="1"/>
  <c r="L3888" i="19"/>
  <c r="B3888" i="19" s="1"/>
  <c r="L3887" i="19"/>
  <c r="B3887" i="19" s="1"/>
  <c r="L3886" i="19"/>
  <c r="B3886" i="19" s="1"/>
  <c r="L3885" i="19"/>
  <c r="B3885" i="19" s="1"/>
  <c r="L3884" i="19"/>
  <c r="B3884" i="19" s="1"/>
  <c r="L3883" i="19"/>
  <c r="B3883" i="19" s="1"/>
  <c r="L3882" i="19"/>
  <c r="B3882" i="19" s="1"/>
  <c r="L3881" i="19"/>
  <c r="B3881" i="19" s="1"/>
  <c r="L3880" i="19"/>
  <c r="B3880" i="19" s="1"/>
  <c r="L3879" i="19"/>
  <c r="B3879" i="19" s="1"/>
  <c r="L3878" i="19"/>
  <c r="B3878" i="19" s="1"/>
  <c r="L3877" i="19"/>
  <c r="B3877" i="19" s="1"/>
  <c r="L3876" i="19"/>
  <c r="B3876" i="19" s="1"/>
  <c r="L3875" i="19"/>
  <c r="B3875" i="19"/>
  <c r="L3874" i="19"/>
  <c r="B3874" i="19"/>
  <c r="L3873" i="19"/>
  <c r="B3873" i="19" s="1"/>
  <c r="L3872" i="19"/>
  <c r="B3872" i="19" s="1"/>
  <c r="L3871" i="19"/>
  <c r="B3871" i="19" s="1"/>
  <c r="L3870" i="19"/>
  <c r="B3870" i="19" s="1"/>
  <c r="L3869" i="19"/>
  <c r="B3869" i="19"/>
  <c r="L3868" i="19"/>
  <c r="B3868" i="19" s="1"/>
  <c r="L3867" i="19"/>
  <c r="B3867" i="19" s="1"/>
  <c r="L3866" i="19"/>
  <c r="B3866" i="19" s="1"/>
  <c r="L3865" i="19"/>
  <c r="B3865" i="19" s="1"/>
  <c r="L3864" i="19"/>
  <c r="B3864" i="19" s="1"/>
  <c r="L3863" i="19"/>
  <c r="B3863" i="19" s="1"/>
  <c r="L3862" i="19"/>
  <c r="B3862" i="19" s="1"/>
  <c r="L3861" i="19"/>
  <c r="B3861" i="19" s="1"/>
  <c r="L3860" i="19"/>
  <c r="B3860" i="19" s="1"/>
  <c r="L3859" i="19"/>
  <c r="B3859" i="19" s="1"/>
  <c r="L3858" i="19"/>
  <c r="B3858" i="19" s="1"/>
  <c r="L3857" i="19"/>
  <c r="B3857" i="19" s="1"/>
  <c r="L3856" i="19"/>
  <c r="B3856" i="19" s="1"/>
  <c r="L3855" i="19"/>
  <c r="B3855" i="19" s="1"/>
  <c r="L3854" i="19"/>
  <c r="B3854" i="19" s="1"/>
  <c r="L3853" i="19"/>
  <c r="B3853" i="19" s="1"/>
  <c r="L3852" i="19"/>
  <c r="B3852" i="19" s="1"/>
  <c r="L3851" i="19"/>
  <c r="B3851" i="19" s="1"/>
  <c r="L3850" i="19"/>
  <c r="B3850" i="19" s="1"/>
  <c r="L3849" i="19"/>
  <c r="B3849" i="19" s="1"/>
  <c r="L3848" i="19"/>
  <c r="B3848" i="19" s="1"/>
  <c r="L3847" i="19"/>
  <c r="B3847" i="19" s="1"/>
  <c r="L3846" i="19"/>
  <c r="B3846" i="19"/>
  <c r="L3845" i="19"/>
  <c r="B3845" i="19" s="1"/>
  <c r="L3844" i="19"/>
  <c r="B3844" i="19" s="1"/>
  <c r="L3843" i="19"/>
  <c r="B3843" i="19" s="1"/>
  <c r="L3842" i="19"/>
  <c r="B3842" i="19" s="1"/>
  <c r="L3841" i="19"/>
  <c r="B3841" i="19" s="1"/>
  <c r="L3840" i="19"/>
  <c r="B3840" i="19" s="1"/>
  <c r="L3839" i="19"/>
  <c r="B3839" i="19" s="1"/>
  <c r="L3838" i="19"/>
  <c r="B3838" i="19" s="1"/>
  <c r="L3837" i="19"/>
  <c r="B3837" i="19" s="1"/>
  <c r="L3836" i="19"/>
  <c r="B3836" i="19" s="1"/>
  <c r="L3835" i="19"/>
  <c r="B3835" i="19" s="1"/>
  <c r="L3834" i="19"/>
  <c r="B3834" i="19" s="1"/>
  <c r="L3833" i="19"/>
  <c r="B3833" i="19" s="1"/>
  <c r="L3832" i="19"/>
  <c r="B3832" i="19" s="1"/>
  <c r="L3831" i="19"/>
  <c r="B3831" i="19"/>
  <c r="L3830" i="19"/>
  <c r="B3830" i="19" s="1"/>
  <c r="L3829" i="19"/>
  <c r="B3829" i="19" s="1"/>
  <c r="L3828" i="19"/>
  <c r="B3828" i="19" s="1"/>
  <c r="L3827" i="19"/>
  <c r="B3827" i="19" s="1"/>
  <c r="L3826" i="19"/>
  <c r="B3826" i="19" s="1"/>
  <c r="L3825" i="19"/>
  <c r="B3825" i="19" s="1"/>
  <c r="L3824" i="19"/>
  <c r="B3824" i="19" s="1"/>
  <c r="L3823" i="19"/>
  <c r="B3823" i="19" s="1"/>
  <c r="L3822" i="19"/>
  <c r="B3822" i="19" s="1"/>
  <c r="L3821" i="19"/>
  <c r="B3821" i="19" s="1"/>
  <c r="L3820" i="19"/>
  <c r="B3820" i="19" s="1"/>
  <c r="L3819" i="19"/>
  <c r="B3819" i="19" s="1"/>
  <c r="L3818" i="19"/>
  <c r="B3818" i="19" s="1"/>
  <c r="L3817" i="19"/>
  <c r="B3817" i="19" s="1"/>
  <c r="L3816" i="19"/>
  <c r="B3816" i="19" s="1"/>
  <c r="L3815" i="19"/>
  <c r="B3815" i="19" s="1"/>
  <c r="L3814" i="19"/>
  <c r="B3814" i="19" s="1"/>
  <c r="L3813" i="19"/>
  <c r="B3813" i="19" s="1"/>
  <c r="L3812" i="19"/>
  <c r="B3812" i="19" s="1"/>
  <c r="L3811" i="19"/>
  <c r="B3811" i="19" s="1"/>
  <c r="L3810" i="19"/>
  <c r="B3810" i="19" s="1"/>
  <c r="L3809" i="19"/>
  <c r="B3809" i="19" s="1"/>
  <c r="L3808" i="19"/>
  <c r="B3808" i="19" s="1"/>
  <c r="L3807" i="19"/>
  <c r="B3807" i="19" s="1"/>
  <c r="L3806" i="19"/>
  <c r="B3806" i="19" s="1"/>
  <c r="L3805" i="19"/>
  <c r="B3805" i="19" s="1"/>
  <c r="L3804" i="19"/>
  <c r="B3804" i="19" s="1"/>
  <c r="L3803" i="19"/>
  <c r="B3803" i="19" s="1"/>
  <c r="L3802" i="19"/>
  <c r="B3802" i="19" s="1"/>
  <c r="L3801" i="19"/>
  <c r="B3801" i="19" s="1"/>
  <c r="L3800" i="19"/>
  <c r="B3800" i="19" s="1"/>
  <c r="L3799" i="19"/>
  <c r="B3799" i="19" s="1"/>
  <c r="L3798" i="19"/>
  <c r="B3798" i="19" s="1"/>
  <c r="L3797" i="19"/>
  <c r="B3797" i="19" s="1"/>
  <c r="L3796" i="19"/>
  <c r="B3796" i="19" s="1"/>
  <c r="L3795" i="19"/>
  <c r="B3795" i="19" s="1"/>
  <c r="L3794" i="19"/>
  <c r="B3794" i="19" s="1"/>
  <c r="L3793" i="19"/>
  <c r="B3793" i="19" s="1"/>
  <c r="L3792" i="19"/>
  <c r="B3792" i="19" s="1"/>
  <c r="L3791" i="19"/>
  <c r="B3791" i="19" s="1"/>
  <c r="L3790" i="19"/>
  <c r="B3790" i="19" s="1"/>
  <c r="L3789" i="19"/>
  <c r="B3789" i="19" s="1"/>
  <c r="L3788" i="19"/>
  <c r="B3788" i="19" s="1"/>
  <c r="L3787" i="19"/>
  <c r="B3787" i="19" s="1"/>
  <c r="L3786" i="19"/>
  <c r="B3786" i="19" s="1"/>
  <c r="L3785" i="19"/>
  <c r="B3785" i="19" s="1"/>
  <c r="L3784" i="19"/>
  <c r="B3784" i="19" s="1"/>
  <c r="L3783" i="19"/>
  <c r="B3783" i="19" s="1"/>
  <c r="L3782" i="19"/>
  <c r="B3782" i="19" s="1"/>
  <c r="L3781" i="19"/>
  <c r="B3781" i="19" s="1"/>
  <c r="L3780" i="19"/>
  <c r="B3780" i="19" s="1"/>
  <c r="L3779" i="19"/>
  <c r="B3779" i="19" s="1"/>
  <c r="L3778" i="19"/>
  <c r="B3778" i="19" s="1"/>
  <c r="L3777" i="19"/>
  <c r="B3777" i="19" s="1"/>
  <c r="L3776" i="19"/>
  <c r="B3776" i="19" s="1"/>
  <c r="L3775" i="19"/>
  <c r="B3775" i="19" s="1"/>
  <c r="L3774" i="19"/>
  <c r="B3774" i="19" s="1"/>
  <c r="L3773" i="19"/>
  <c r="B3773" i="19" s="1"/>
  <c r="L3772" i="19"/>
  <c r="B3772" i="19" s="1"/>
  <c r="L3771" i="19"/>
  <c r="B3771" i="19" s="1"/>
  <c r="L3770" i="19"/>
  <c r="B3770" i="19" s="1"/>
  <c r="L3769" i="19"/>
  <c r="B3769" i="19" s="1"/>
  <c r="L3768" i="19"/>
  <c r="B3768" i="19" s="1"/>
  <c r="L3767" i="19"/>
  <c r="B3767" i="19" s="1"/>
  <c r="L3766" i="19"/>
  <c r="B3766" i="19" s="1"/>
  <c r="L3765" i="19"/>
  <c r="B3765" i="19" s="1"/>
  <c r="L3764" i="19"/>
  <c r="B3764" i="19" s="1"/>
  <c r="L3763" i="19"/>
  <c r="B3763" i="19" s="1"/>
  <c r="L3762" i="19"/>
  <c r="B3762" i="19" s="1"/>
  <c r="L3761" i="19"/>
  <c r="B3761" i="19" s="1"/>
  <c r="L3760" i="19"/>
  <c r="B3760" i="19" s="1"/>
  <c r="L3759" i="19"/>
  <c r="B3759" i="19" s="1"/>
  <c r="L3758" i="19"/>
  <c r="B3758" i="19" s="1"/>
  <c r="L3757" i="19"/>
  <c r="B3757" i="19" s="1"/>
  <c r="L3756" i="19"/>
  <c r="B3756" i="19" s="1"/>
  <c r="L3755" i="19"/>
  <c r="B3755" i="19" s="1"/>
  <c r="L3754" i="19"/>
  <c r="B3754" i="19" s="1"/>
  <c r="L3753" i="19"/>
  <c r="B3753" i="19" s="1"/>
  <c r="L3752" i="19"/>
  <c r="B3752" i="19" s="1"/>
  <c r="L3751" i="19"/>
  <c r="B3751" i="19" s="1"/>
  <c r="L3750" i="19"/>
  <c r="B3750" i="19" s="1"/>
  <c r="L3749" i="19"/>
  <c r="B3749" i="19" s="1"/>
  <c r="L3748" i="19"/>
  <c r="B3748" i="19" s="1"/>
  <c r="L3747" i="19"/>
  <c r="B3747" i="19" s="1"/>
  <c r="L3746" i="19"/>
  <c r="B3746" i="19"/>
  <c r="L3745" i="19"/>
  <c r="B3745" i="19" s="1"/>
  <c r="L3744" i="19"/>
  <c r="B3744" i="19" s="1"/>
  <c r="L3743" i="19"/>
  <c r="B3743" i="19" s="1"/>
  <c r="L3742" i="19"/>
  <c r="B3742" i="19" s="1"/>
  <c r="L3741" i="19"/>
  <c r="B3741" i="19" s="1"/>
  <c r="L3740" i="19"/>
  <c r="B3740" i="19" s="1"/>
  <c r="L3739" i="19"/>
  <c r="B3739" i="19" s="1"/>
  <c r="L3738" i="19"/>
  <c r="B3738" i="19" s="1"/>
  <c r="L3737" i="19"/>
  <c r="B3737" i="19" s="1"/>
  <c r="L3736" i="19"/>
  <c r="B3736" i="19" s="1"/>
  <c r="L3735" i="19"/>
  <c r="B3735" i="19" s="1"/>
  <c r="L3734" i="19"/>
  <c r="B3734" i="19" s="1"/>
  <c r="L3733" i="19"/>
  <c r="B3733" i="19" s="1"/>
  <c r="L3732" i="19"/>
  <c r="B3732" i="19" s="1"/>
  <c r="L3731" i="19"/>
  <c r="B3731" i="19" s="1"/>
  <c r="L3730" i="19"/>
  <c r="B3730" i="19" s="1"/>
  <c r="L3729" i="19"/>
  <c r="B3729" i="19" s="1"/>
  <c r="L3728" i="19"/>
  <c r="B3728" i="19" s="1"/>
  <c r="L3727" i="19"/>
  <c r="B3727" i="19" s="1"/>
  <c r="L3726" i="19"/>
  <c r="B3726" i="19" s="1"/>
  <c r="L3725" i="19"/>
  <c r="B3725" i="19" s="1"/>
  <c r="L3724" i="19"/>
  <c r="B3724" i="19" s="1"/>
  <c r="L3723" i="19"/>
  <c r="B3723" i="19" s="1"/>
  <c r="L3722" i="19"/>
  <c r="B3722" i="19" s="1"/>
  <c r="L3721" i="19"/>
  <c r="B3721" i="19" s="1"/>
  <c r="L3720" i="19"/>
  <c r="B3720" i="19" s="1"/>
  <c r="L3719" i="19"/>
  <c r="B3719" i="19" s="1"/>
  <c r="L3718" i="19"/>
  <c r="B3718" i="19" s="1"/>
  <c r="L3717" i="19"/>
  <c r="B3717" i="19" s="1"/>
  <c r="L3716" i="19"/>
  <c r="B3716" i="19" s="1"/>
  <c r="L3715" i="19"/>
  <c r="B3715" i="19" s="1"/>
  <c r="L3714" i="19"/>
  <c r="B3714" i="19" s="1"/>
  <c r="L3713" i="19"/>
  <c r="B3713" i="19" s="1"/>
  <c r="L3712" i="19"/>
  <c r="B3712" i="19" s="1"/>
  <c r="L3711" i="19"/>
  <c r="B3711" i="19" s="1"/>
  <c r="L3710" i="19"/>
  <c r="B3710" i="19" s="1"/>
  <c r="L3709" i="19"/>
  <c r="B3709" i="19" s="1"/>
  <c r="L3708" i="19"/>
  <c r="B3708" i="19" s="1"/>
  <c r="L3707" i="19"/>
  <c r="B3707" i="19" s="1"/>
  <c r="L3706" i="19"/>
  <c r="B3706" i="19" s="1"/>
  <c r="L3705" i="19"/>
  <c r="B3705" i="19" s="1"/>
  <c r="L3704" i="19"/>
  <c r="B3704" i="19" s="1"/>
  <c r="L3703" i="19"/>
  <c r="B3703" i="19" s="1"/>
  <c r="L3702" i="19"/>
  <c r="B3702" i="19" s="1"/>
  <c r="L3701" i="19"/>
  <c r="B3701" i="19" s="1"/>
  <c r="L3700" i="19"/>
  <c r="B3700" i="19" s="1"/>
  <c r="L3699" i="19"/>
  <c r="B3699" i="19" s="1"/>
  <c r="L3698" i="19"/>
  <c r="B3698" i="19" s="1"/>
  <c r="L3697" i="19"/>
  <c r="B3697" i="19" s="1"/>
  <c r="L3696" i="19"/>
  <c r="B3696" i="19" s="1"/>
  <c r="L3695" i="19"/>
  <c r="B3695" i="19" s="1"/>
  <c r="L3694" i="19"/>
  <c r="B3694" i="19" s="1"/>
  <c r="L3693" i="19"/>
  <c r="B3693" i="19" s="1"/>
  <c r="L3692" i="19"/>
  <c r="B3692" i="19" s="1"/>
  <c r="L3691" i="19"/>
  <c r="B3691" i="19"/>
  <c r="L3690" i="19"/>
  <c r="B3690" i="19" s="1"/>
  <c r="L3689" i="19"/>
  <c r="B3689" i="19" s="1"/>
  <c r="L3688" i="19"/>
  <c r="B3688" i="19" s="1"/>
  <c r="L3687" i="19"/>
  <c r="B3687" i="19" s="1"/>
  <c r="L3686" i="19"/>
  <c r="B3686" i="19" s="1"/>
  <c r="L3685" i="19"/>
  <c r="B3685" i="19" s="1"/>
  <c r="L3684" i="19"/>
  <c r="B3684" i="19" s="1"/>
  <c r="L3683" i="19"/>
  <c r="B3683" i="19" s="1"/>
  <c r="L3682" i="19"/>
  <c r="B3682" i="19" s="1"/>
  <c r="L3681" i="19"/>
  <c r="B3681" i="19" s="1"/>
  <c r="L3680" i="19"/>
  <c r="B3680" i="19" s="1"/>
  <c r="L3679" i="19"/>
  <c r="B3679" i="19" s="1"/>
  <c r="L3678" i="19"/>
  <c r="B3678" i="19" s="1"/>
  <c r="L3677" i="19"/>
  <c r="B3677" i="19" s="1"/>
  <c r="L3676" i="19"/>
  <c r="B3676" i="19" s="1"/>
  <c r="L3675" i="19"/>
  <c r="B3675" i="19" s="1"/>
  <c r="L3674" i="19"/>
  <c r="B3674" i="19" s="1"/>
  <c r="L3673" i="19"/>
  <c r="B3673" i="19" s="1"/>
  <c r="L3672" i="19"/>
  <c r="B3672" i="19" s="1"/>
  <c r="L3671" i="19"/>
  <c r="B3671" i="19" s="1"/>
  <c r="L3670" i="19"/>
  <c r="B3670" i="19" s="1"/>
  <c r="L3669" i="19"/>
  <c r="B3669" i="19" s="1"/>
  <c r="L3668" i="19"/>
  <c r="B3668" i="19" s="1"/>
  <c r="L3667" i="19"/>
  <c r="B3667" i="19" s="1"/>
  <c r="L3666" i="19"/>
  <c r="B3666" i="19" s="1"/>
  <c r="L3665" i="19"/>
  <c r="B3665" i="19"/>
  <c r="L3664" i="19"/>
  <c r="B3664" i="19" s="1"/>
  <c r="L3663" i="19"/>
  <c r="B3663" i="19" s="1"/>
  <c r="L3662" i="19"/>
  <c r="B3662" i="19" s="1"/>
  <c r="L3661" i="19"/>
  <c r="B3661" i="19" s="1"/>
  <c r="L3660" i="19"/>
  <c r="B3660" i="19" s="1"/>
  <c r="L3659" i="19"/>
  <c r="B3659" i="19" s="1"/>
  <c r="L3658" i="19"/>
  <c r="B3658" i="19" s="1"/>
  <c r="L3657" i="19"/>
  <c r="B3657" i="19" s="1"/>
  <c r="L3656" i="19"/>
  <c r="B3656" i="19" s="1"/>
  <c r="L3655" i="19"/>
  <c r="B3655" i="19" s="1"/>
  <c r="L3654" i="19"/>
  <c r="B3654" i="19" s="1"/>
  <c r="L3653" i="19"/>
  <c r="B3653" i="19" s="1"/>
  <c r="L3652" i="19"/>
  <c r="B3652" i="19" s="1"/>
  <c r="L3651" i="19"/>
  <c r="B3651" i="19" s="1"/>
  <c r="L3650" i="19"/>
  <c r="B3650" i="19" s="1"/>
  <c r="L3649" i="19"/>
  <c r="B3649" i="19" s="1"/>
  <c r="L3648" i="19"/>
  <c r="B3648" i="19" s="1"/>
  <c r="L3647" i="19"/>
  <c r="B3647" i="19" s="1"/>
  <c r="L3646" i="19"/>
  <c r="B3646" i="19" s="1"/>
  <c r="L3645" i="19"/>
  <c r="B3645" i="19" s="1"/>
  <c r="L3644" i="19"/>
  <c r="B3644" i="19" s="1"/>
  <c r="L3643" i="19"/>
  <c r="B3643" i="19" s="1"/>
  <c r="L3642" i="19"/>
  <c r="B3642" i="19"/>
  <c r="L3641" i="19"/>
  <c r="B3641" i="19" s="1"/>
  <c r="L3640" i="19"/>
  <c r="B3640" i="19" s="1"/>
  <c r="L3639" i="19"/>
  <c r="B3639" i="19" s="1"/>
  <c r="L3638" i="19"/>
  <c r="B3638" i="19" s="1"/>
  <c r="L3637" i="19"/>
  <c r="B3637" i="19" s="1"/>
  <c r="L3636" i="19"/>
  <c r="B3636" i="19" s="1"/>
  <c r="L3635" i="19"/>
  <c r="B3635" i="19" s="1"/>
  <c r="L3634" i="19"/>
  <c r="B3634" i="19" s="1"/>
  <c r="L3633" i="19"/>
  <c r="B3633" i="19" s="1"/>
  <c r="L3632" i="19"/>
  <c r="B3632" i="19" s="1"/>
  <c r="L3631" i="19"/>
  <c r="B3631" i="19" s="1"/>
  <c r="L3630" i="19"/>
  <c r="B3630" i="19" s="1"/>
  <c r="L3629" i="19"/>
  <c r="B3629" i="19" s="1"/>
  <c r="L3628" i="19"/>
  <c r="B3628" i="19" s="1"/>
  <c r="L3627" i="19"/>
  <c r="B3627" i="19" s="1"/>
  <c r="L3626" i="19"/>
  <c r="B3626" i="19" s="1"/>
  <c r="L3625" i="19"/>
  <c r="B3625" i="19" s="1"/>
  <c r="L3624" i="19"/>
  <c r="B3624" i="19" s="1"/>
  <c r="L3623" i="19"/>
  <c r="B3623" i="19" s="1"/>
  <c r="L3622" i="19"/>
  <c r="B3622" i="19" s="1"/>
  <c r="L3621" i="19"/>
  <c r="B3621" i="19" s="1"/>
  <c r="L3620" i="19"/>
  <c r="B3620" i="19" s="1"/>
  <c r="L3619" i="19"/>
  <c r="B3619" i="19" s="1"/>
  <c r="L3618" i="19"/>
  <c r="B3618" i="19" s="1"/>
  <c r="L3617" i="19"/>
  <c r="B3617" i="19" s="1"/>
  <c r="L3616" i="19"/>
  <c r="B3616" i="19" s="1"/>
  <c r="L3615" i="19"/>
  <c r="B3615" i="19" s="1"/>
  <c r="L3614" i="19"/>
  <c r="B3614" i="19" s="1"/>
  <c r="L3613" i="19"/>
  <c r="B3613" i="19" s="1"/>
  <c r="L3612" i="19"/>
  <c r="B3612" i="19" s="1"/>
  <c r="L3611" i="19"/>
  <c r="B3611" i="19" s="1"/>
  <c r="L3610" i="19"/>
  <c r="B3610" i="19" s="1"/>
  <c r="L3609" i="19"/>
  <c r="B3609" i="19" s="1"/>
  <c r="L3608" i="19"/>
  <c r="B3608" i="19" s="1"/>
  <c r="L3607" i="19"/>
  <c r="B3607" i="19" s="1"/>
  <c r="L3606" i="19"/>
  <c r="B3606" i="19" s="1"/>
  <c r="L3605" i="19"/>
  <c r="B3605" i="19" s="1"/>
  <c r="L3604" i="19"/>
  <c r="B3604" i="19" s="1"/>
  <c r="L3603" i="19"/>
  <c r="B3603" i="19" s="1"/>
  <c r="L3602" i="19"/>
  <c r="B3602" i="19" s="1"/>
  <c r="L3601" i="19"/>
  <c r="B3601" i="19" s="1"/>
  <c r="L3600" i="19"/>
  <c r="B3600" i="19" s="1"/>
  <c r="L3599" i="19"/>
  <c r="B3599" i="19" s="1"/>
  <c r="L3598" i="19"/>
  <c r="B3598" i="19" s="1"/>
  <c r="L3597" i="19"/>
  <c r="B3597" i="19" s="1"/>
  <c r="L3596" i="19"/>
  <c r="B3596" i="19" s="1"/>
  <c r="L3595" i="19"/>
  <c r="B3595" i="19" s="1"/>
  <c r="L3594" i="19"/>
  <c r="B3594" i="19" s="1"/>
  <c r="L3593" i="19"/>
  <c r="B3593" i="19" s="1"/>
  <c r="L3592" i="19"/>
  <c r="B3592" i="19" s="1"/>
  <c r="L3591" i="19"/>
  <c r="B3591" i="19" s="1"/>
  <c r="L3590" i="19"/>
  <c r="B3590" i="19" s="1"/>
  <c r="L3589" i="19"/>
  <c r="B3589" i="19" s="1"/>
  <c r="L3588" i="19"/>
  <c r="B3588" i="19" s="1"/>
  <c r="L3587" i="19"/>
  <c r="B3587" i="19" s="1"/>
  <c r="L3586" i="19"/>
  <c r="B3586" i="19"/>
  <c r="L3585" i="19"/>
  <c r="B3585" i="19" s="1"/>
  <c r="L3584" i="19"/>
  <c r="B3584" i="19" s="1"/>
  <c r="L3583" i="19"/>
  <c r="B3583" i="19" s="1"/>
  <c r="L3582" i="19"/>
  <c r="B3582" i="19" s="1"/>
  <c r="L3581" i="19"/>
  <c r="B3581" i="19" s="1"/>
  <c r="L3580" i="19"/>
  <c r="B3580" i="19" s="1"/>
  <c r="L3579" i="19"/>
  <c r="B3579" i="19" s="1"/>
  <c r="L3578" i="19"/>
  <c r="B3578" i="19" s="1"/>
  <c r="L3577" i="19"/>
  <c r="B3577" i="19"/>
  <c r="L3576" i="19"/>
  <c r="B3576" i="19" s="1"/>
  <c r="L3575" i="19"/>
  <c r="B3575" i="19" s="1"/>
  <c r="L3574" i="19"/>
  <c r="B3574" i="19" s="1"/>
  <c r="L3573" i="19"/>
  <c r="B3573" i="19" s="1"/>
  <c r="L3572" i="19"/>
  <c r="B3572" i="19" s="1"/>
  <c r="L3571" i="19"/>
  <c r="B3571" i="19" s="1"/>
  <c r="L3570" i="19"/>
  <c r="B3570" i="19" s="1"/>
  <c r="L3569" i="19"/>
  <c r="B3569" i="19" s="1"/>
  <c r="L3568" i="19"/>
  <c r="B3568" i="19" s="1"/>
  <c r="L3567" i="19"/>
  <c r="B3567" i="19" s="1"/>
  <c r="L3566" i="19"/>
  <c r="B3566" i="19" s="1"/>
  <c r="L3565" i="19"/>
  <c r="B3565" i="19" s="1"/>
  <c r="L3564" i="19"/>
  <c r="B3564" i="19" s="1"/>
  <c r="L3563" i="19"/>
  <c r="B3563" i="19" s="1"/>
  <c r="L3562" i="19"/>
  <c r="B3562" i="19" s="1"/>
  <c r="L3561" i="19"/>
  <c r="B3561" i="19" s="1"/>
  <c r="L3560" i="19"/>
  <c r="B3560" i="19" s="1"/>
  <c r="L3559" i="19"/>
  <c r="B3559" i="19" s="1"/>
  <c r="L3558" i="19"/>
  <c r="B3558" i="19" s="1"/>
  <c r="L3557" i="19"/>
  <c r="B3557" i="19" s="1"/>
  <c r="L3556" i="19"/>
  <c r="B3556" i="19" s="1"/>
  <c r="L3555" i="19"/>
  <c r="B3555" i="19" s="1"/>
  <c r="L3554" i="19"/>
  <c r="B3554" i="19" s="1"/>
  <c r="L3553" i="19"/>
  <c r="B3553" i="19" s="1"/>
  <c r="L3552" i="19"/>
  <c r="B3552" i="19" s="1"/>
  <c r="L3551" i="19"/>
  <c r="B3551" i="19" s="1"/>
  <c r="L3550" i="19"/>
  <c r="B3550" i="19" s="1"/>
  <c r="L3549" i="19"/>
  <c r="B3549" i="19" s="1"/>
  <c r="L3548" i="19"/>
  <c r="B3548" i="19" s="1"/>
  <c r="L3547" i="19"/>
  <c r="B3547" i="19" s="1"/>
  <c r="L3546" i="19"/>
  <c r="B3546" i="19" s="1"/>
  <c r="L3545" i="19"/>
  <c r="B3545" i="19" s="1"/>
  <c r="L3544" i="19"/>
  <c r="B3544" i="19" s="1"/>
  <c r="L3543" i="19"/>
  <c r="B3543" i="19" s="1"/>
  <c r="L3542" i="19"/>
  <c r="B3542" i="19" s="1"/>
  <c r="L3541" i="19"/>
  <c r="B3541" i="19" s="1"/>
  <c r="L3540" i="19"/>
  <c r="B3540" i="19" s="1"/>
  <c r="L3539" i="19"/>
  <c r="B3539" i="19" s="1"/>
  <c r="L3538" i="19"/>
  <c r="B3538" i="19" s="1"/>
  <c r="L3537" i="19"/>
  <c r="B3537" i="19"/>
  <c r="L3536" i="19"/>
  <c r="B3536" i="19" s="1"/>
  <c r="L3535" i="19"/>
  <c r="B3535" i="19" s="1"/>
  <c r="L3534" i="19"/>
  <c r="B3534" i="19" s="1"/>
  <c r="L3533" i="19"/>
  <c r="B3533" i="19" s="1"/>
  <c r="L3532" i="19"/>
  <c r="B3532" i="19" s="1"/>
  <c r="L3531" i="19"/>
  <c r="B3531" i="19" s="1"/>
  <c r="L3530" i="19"/>
  <c r="B3530" i="19" s="1"/>
  <c r="L3529" i="19"/>
  <c r="B3529" i="19" s="1"/>
  <c r="L3528" i="19"/>
  <c r="B3528" i="19" s="1"/>
  <c r="L3527" i="19"/>
  <c r="B3527" i="19" s="1"/>
  <c r="L3526" i="19"/>
  <c r="B3526" i="19" s="1"/>
  <c r="L3525" i="19"/>
  <c r="B3525" i="19" s="1"/>
  <c r="L3524" i="19"/>
  <c r="B3524" i="19" s="1"/>
  <c r="L3523" i="19"/>
  <c r="B3523" i="19" s="1"/>
  <c r="L3522" i="19"/>
  <c r="B3522" i="19" s="1"/>
  <c r="L3521" i="19"/>
  <c r="B3521" i="19" s="1"/>
  <c r="L3520" i="19"/>
  <c r="B3520" i="19" s="1"/>
  <c r="L3519" i="19"/>
  <c r="B3519" i="19" s="1"/>
  <c r="L3518" i="19"/>
  <c r="B3518" i="19" s="1"/>
  <c r="L3517" i="19"/>
  <c r="B3517" i="19" s="1"/>
  <c r="L3516" i="19"/>
  <c r="B3516" i="19" s="1"/>
  <c r="L3515" i="19"/>
  <c r="B3515" i="19" s="1"/>
  <c r="L3514" i="19"/>
  <c r="B3514" i="19"/>
  <c r="L3513" i="19"/>
  <c r="B3513" i="19" s="1"/>
  <c r="L3512" i="19"/>
  <c r="B3512" i="19" s="1"/>
  <c r="L3511" i="19"/>
  <c r="B3511" i="19" s="1"/>
  <c r="L3510" i="19"/>
  <c r="B3510" i="19" s="1"/>
  <c r="L3509" i="19"/>
  <c r="B3509" i="19" s="1"/>
  <c r="L3508" i="19"/>
  <c r="B3508" i="19" s="1"/>
  <c r="L3507" i="19"/>
  <c r="B3507" i="19" s="1"/>
  <c r="L3506" i="19"/>
  <c r="B3506" i="19" s="1"/>
  <c r="L3505" i="19"/>
  <c r="B3505" i="19" s="1"/>
  <c r="L3504" i="19"/>
  <c r="B3504" i="19" s="1"/>
  <c r="L3503" i="19"/>
  <c r="B3503" i="19" s="1"/>
  <c r="L3502" i="19"/>
  <c r="B3502" i="19" s="1"/>
  <c r="L3501" i="19"/>
  <c r="B3501" i="19" s="1"/>
  <c r="L3500" i="19"/>
  <c r="B3500" i="19" s="1"/>
  <c r="L3499" i="19"/>
  <c r="B3499" i="19" s="1"/>
  <c r="L3498" i="19"/>
  <c r="B3498" i="19" s="1"/>
  <c r="L3497" i="19"/>
  <c r="B3497" i="19" s="1"/>
  <c r="L3496" i="19"/>
  <c r="B3496" i="19" s="1"/>
  <c r="L3495" i="19"/>
  <c r="B3495" i="19" s="1"/>
  <c r="L3494" i="19"/>
  <c r="B3494" i="19" s="1"/>
  <c r="L3493" i="19"/>
  <c r="B3493" i="19" s="1"/>
  <c r="L3492" i="19"/>
  <c r="B3492" i="19" s="1"/>
  <c r="L3491" i="19"/>
  <c r="B3491" i="19" s="1"/>
  <c r="L3490" i="19"/>
  <c r="B3490" i="19" s="1"/>
  <c r="L3489" i="19"/>
  <c r="B3489" i="19" s="1"/>
  <c r="L3488" i="19"/>
  <c r="B3488" i="19" s="1"/>
  <c r="L3487" i="19"/>
  <c r="B3487" i="19" s="1"/>
  <c r="L3486" i="19"/>
  <c r="B3486" i="19" s="1"/>
  <c r="L3485" i="19"/>
  <c r="B3485" i="19" s="1"/>
  <c r="L3484" i="19"/>
  <c r="B3484" i="19" s="1"/>
  <c r="L3483" i="19"/>
  <c r="B3483" i="19" s="1"/>
  <c r="L3482" i="19"/>
  <c r="B3482" i="19" s="1"/>
  <c r="L3481" i="19"/>
  <c r="B3481" i="19" s="1"/>
  <c r="L3480" i="19"/>
  <c r="B3480" i="19" s="1"/>
  <c r="L3479" i="19"/>
  <c r="B3479" i="19" s="1"/>
  <c r="L3478" i="19"/>
  <c r="B3478" i="19" s="1"/>
  <c r="L3477" i="19"/>
  <c r="B3477" i="19" s="1"/>
  <c r="L3476" i="19"/>
  <c r="B3476" i="19" s="1"/>
  <c r="L3475" i="19"/>
  <c r="B3475" i="19" s="1"/>
  <c r="L3474" i="19"/>
  <c r="B3474" i="19" s="1"/>
  <c r="L3473" i="19"/>
  <c r="B3473" i="19" s="1"/>
  <c r="L3472" i="19"/>
  <c r="B3472" i="19" s="1"/>
  <c r="L3471" i="19"/>
  <c r="B3471" i="19" s="1"/>
  <c r="L3470" i="19"/>
  <c r="B3470" i="19" s="1"/>
  <c r="L3469" i="19"/>
  <c r="B3469" i="19" s="1"/>
  <c r="L3468" i="19"/>
  <c r="B3468" i="19" s="1"/>
  <c r="L3467" i="19"/>
  <c r="B3467" i="19" s="1"/>
  <c r="L3466" i="19"/>
  <c r="B3466" i="19" s="1"/>
  <c r="L3465" i="19"/>
  <c r="B3465" i="19" s="1"/>
  <c r="L3464" i="19"/>
  <c r="B3464" i="19" s="1"/>
  <c r="L3463" i="19"/>
  <c r="B3463" i="19" s="1"/>
  <c r="L3462" i="19"/>
  <c r="B3462" i="19" s="1"/>
  <c r="L3461" i="19"/>
  <c r="B3461" i="19" s="1"/>
  <c r="L3460" i="19"/>
  <c r="B3460" i="19" s="1"/>
  <c r="L3459" i="19"/>
  <c r="B3459" i="19" s="1"/>
  <c r="L3458" i="19"/>
  <c r="B3458" i="19" s="1"/>
  <c r="L3457" i="19"/>
  <c r="B3457" i="19" s="1"/>
  <c r="L3456" i="19"/>
  <c r="B3456" i="19" s="1"/>
  <c r="L3455" i="19"/>
  <c r="B3455" i="19" s="1"/>
  <c r="L3454" i="19"/>
  <c r="B3454" i="19" s="1"/>
  <c r="L3453" i="19"/>
  <c r="B3453" i="19" s="1"/>
  <c r="L3452" i="19"/>
  <c r="B3452" i="19" s="1"/>
  <c r="L3451" i="19"/>
  <c r="B3451" i="19" s="1"/>
  <c r="L3450" i="19"/>
  <c r="B3450" i="19" s="1"/>
  <c r="L3449" i="19"/>
  <c r="B3449" i="19" s="1"/>
  <c r="L3448" i="19"/>
  <c r="B3448" i="19" s="1"/>
  <c r="L3447" i="19"/>
  <c r="B3447" i="19" s="1"/>
  <c r="L3446" i="19"/>
  <c r="B3446" i="19" s="1"/>
  <c r="L3445" i="19"/>
  <c r="B3445" i="19" s="1"/>
  <c r="L3444" i="19"/>
  <c r="B3444" i="19" s="1"/>
  <c r="L3443" i="19"/>
  <c r="B3443" i="19" s="1"/>
  <c r="L3442" i="19"/>
  <c r="B3442" i="19" s="1"/>
  <c r="L3441" i="19"/>
  <c r="B3441" i="19" s="1"/>
  <c r="L3440" i="19"/>
  <c r="B3440" i="19" s="1"/>
  <c r="L3439" i="19"/>
  <c r="B3439" i="19" s="1"/>
  <c r="L3438" i="19"/>
  <c r="B3438" i="19" s="1"/>
  <c r="L3437" i="19"/>
  <c r="B3437" i="19" s="1"/>
  <c r="L3436" i="19"/>
  <c r="B3436" i="19" s="1"/>
  <c r="L3435" i="19"/>
  <c r="B3435" i="19" s="1"/>
  <c r="L3434" i="19"/>
  <c r="B3434" i="19" s="1"/>
  <c r="L3433" i="19"/>
  <c r="B3433" i="19" s="1"/>
  <c r="L3432" i="19"/>
  <c r="B3432" i="19" s="1"/>
  <c r="L3431" i="19"/>
  <c r="B3431" i="19" s="1"/>
  <c r="L3430" i="19"/>
  <c r="B3430" i="19" s="1"/>
  <c r="L3429" i="19"/>
  <c r="B3429" i="19" s="1"/>
  <c r="L3428" i="19"/>
  <c r="B3428" i="19" s="1"/>
  <c r="L3427" i="19"/>
  <c r="B3427" i="19" s="1"/>
  <c r="L3426" i="19"/>
  <c r="B3426" i="19" s="1"/>
  <c r="L3425" i="19"/>
  <c r="B3425" i="19" s="1"/>
  <c r="L3424" i="19"/>
  <c r="B3424" i="19" s="1"/>
  <c r="L3423" i="19"/>
  <c r="B3423" i="19" s="1"/>
  <c r="L3422" i="19"/>
  <c r="B3422" i="19" s="1"/>
  <c r="L3421" i="19"/>
  <c r="B3421" i="19" s="1"/>
  <c r="L3420" i="19"/>
  <c r="B3420" i="19" s="1"/>
  <c r="L3419" i="19"/>
  <c r="B3419" i="19" s="1"/>
  <c r="L3418" i="19"/>
  <c r="B3418" i="19" s="1"/>
  <c r="L3417" i="19"/>
  <c r="B3417" i="19" s="1"/>
  <c r="L3416" i="19"/>
  <c r="B3416" i="19" s="1"/>
  <c r="L3415" i="19"/>
  <c r="B3415" i="19" s="1"/>
  <c r="L3414" i="19"/>
  <c r="B3414" i="19" s="1"/>
  <c r="L3413" i="19"/>
  <c r="B3413" i="19" s="1"/>
  <c r="L3412" i="19"/>
  <c r="B3412" i="19" s="1"/>
  <c r="L3411" i="19"/>
  <c r="B3411" i="19" s="1"/>
  <c r="L3410" i="19"/>
  <c r="B3410" i="19" s="1"/>
  <c r="L3409" i="19"/>
  <c r="B3409" i="19" s="1"/>
  <c r="L3408" i="19"/>
  <c r="B3408" i="19" s="1"/>
  <c r="L3407" i="19"/>
  <c r="B3407" i="19"/>
  <c r="L3406" i="19"/>
  <c r="B3406" i="19" s="1"/>
  <c r="L3405" i="19"/>
  <c r="B3405" i="19" s="1"/>
  <c r="L3404" i="19"/>
  <c r="B3404" i="19" s="1"/>
  <c r="L3403" i="19"/>
  <c r="B3403" i="19" s="1"/>
  <c r="L3402" i="19"/>
  <c r="B3402" i="19" s="1"/>
  <c r="L3401" i="19"/>
  <c r="B3401" i="19" s="1"/>
  <c r="L3400" i="19"/>
  <c r="B3400" i="19" s="1"/>
  <c r="L3399" i="19"/>
  <c r="B3399" i="19" s="1"/>
  <c r="L3398" i="19"/>
  <c r="B3398" i="19" s="1"/>
  <c r="L3397" i="19"/>
  <c r="B3397" i="19" s="1"/>
  <c r="L3396" i="19"/>
  <c r="B3396" i="19" s="1"/>
  <c r="L3395" i="19"/>
  <c r="B3395" i="19" s="1"/>
  <c r="L3394" i="19"/>
  <c r="B3394" i="19" s="1"/>
  <c r="L3393" i="19"/>
  <c r="B3393" i="19" s="1"/>
  <c r="L3392" i="19"/>
  <c r="B3392" i="19" s="1"/>
  <c r="L3391" i="19"/>
  <c r="B3391" i="19" s="1"/>
  <c r="L3390" i="19"/>
  <c r="B3390" i="19" s="1"/>
  <c r="L3389" i="19"/>
  <c r="B3389" i="19" s="1"/>
  <c r="L3388" i="19"/>
  <c r="B3388" i="19" s="1"/>
  <c r="L3387" i="19"/>
  <c r="B3387" i="19" s="1"/>
  <c r="L3386" i="19"/>
  <c r="B3386" i="19" s="1"/>
  <c r="L3385" i="19"/>
  <c r="B3385" i="19" s="1"/>
  <c r="L3384" i="19"/>
  <c r="B3384" i="19" s="1"/>
  <c r="L3383" i="19"/>
  <c r="B3383" i="19" s="1"/>
  <c r="L3382" i="19"/>
  <c r="B3382" i="19" s="1"/>
  <c r="L3381" i="19"/>
  <c r="B3381" i="19" s="1"/>
  <c r="L3380" i="19"/>
  <c r="B3380" i="19" s="1"/>
  <c r="L3379" i="19"/>
  <c r="B3379" i="19" s="1"/>
  <c r="L3378" i="19"/>
  <c r="B3378" i="19" s="1"/>
  <c r="L3377" i="19"/>
  <c r="B3377" i="19" s="1"/>
  <c r="L3376" i="19"/>
  <c r="B3376" i="19" s="1"/>
  <c r="L3375" i="19"/>
  <c r="B3375" i="19" s="1"/>
  <c r="L3374" i="19"/>
  <c r="B3374" i="19" s="1"/>
  <c r="L3373" i="19"/>
  <c r="B3373" i="19" s="1"/>
  <c r="L3372" i="19"/>
  <c r="B3372" i="19" s="1"/>
  <c r="L3371" i="19"/>
  <c r="B3371" i="19" s="1"/>
  <c r="L3370" i="19"/>
  <c r="B3370" i="19" s="1"/>
  <c r="L3369" i="19"/>
  <c r="B3369" i="19" s="1"/>
  <c r="L3368" i="19"/>
  <c r="B3368" i="19" s="1"/>
  <c r="L3367" i="19"/>
  <c r="B3367" i="19" s="1"/>
  <c r="L3366" i="19"/>
  <c r="B3366" i="19" s="1"/>
  <c r="L3365" i="19"/>
  <c r="B3365" i="19" s="1"/>
  <c r="L3364" i="19"/>
  <c r="B3364" i="19" s="1"/>
  <c r="L3363" i="19"/>
  <c r="B3363" i="19" s="1"/>
  <c r="L3362" i="19"/>
  <c r="B3362" i="19" s="1"/>
  <c r="L3361" i="19"/>
  <c r="B3361" i="19" s="1"/>
  <c r="L3360" i="19"/>
  <c r="B3360" i="19" s="1"/>
  <c r="L3359" i="19"/>
  <c r="B3359" i="19" s="1"/>
  <c r="L3358" i="19"/>
  <c r="B3358" i="19" s="1"/>
  <c r="L3357" i="19"/>
  <c r="B3357" i="19" s="1"/>
  <c r="L3356" i="19"/>
  <c r="B3356" i="19" s="1"/>
  <c r="L3355" i="19"/>
  <c r="B3355" i="19" s="1"/>
  <c r="L3354" i="19"/>
  <c r="B3354" i="19" s="1"/>
  <c r="L3353" i="19"/>
  <c r="B3353" i="19" s="1"/>
  <c r="L3352" i="19"/>
  <c r="B3352" i="19" s="1"/>
  <c r="L3351" i="19"/>
  <c r="B3351" i="19" s="1"/>
  <c r="L3350" i="19"/>
  <c r="B3350" i="19" s="1"/>
  <c r="L3349" i="19"/>
  <c r="B3349" i="19" s="1"/>
  <c r="L3348" i="19"/>
  <c r="B3348" i="19" s="1"/>
  <c r="L3347" i="19"/>
  <c r="B3347" i="19" s="1"/>
  <c r="L3346" i="19"/>
  <c r="B3346" i="19" s="1"/>
  <c r="L3345" i="19"/>
  <c r="B3345" i="19" s="1"/>
  <c r="L3344" i="19"/>
  <c r="B3344" i="19" s="1"/>
  <c r="L3343" i="19"/>
  <c r="B3343" i="19" s="1"/>
  <c r="L3342" i="19"/>
  <c r="B3342" i="19" s="1"/>
  <c r="L3341" i="19"/>
  <c r="B3341" i="19" s="1"/>
  <c r="L3340" i="19"/>
  <c r="B3340" i="19" s="1"/>
  <c r="L3339" i="19"/>
  <c r="B3339" i="19" s="1"/>
  <c r="L3338" i="19"/>
  <c r="B3338" i="19" s="1"/>
  <c r="L3337" i="19"/>
  <c r="B3337" i="19" s="1"/>
  <c r="L3336" i="19"/>
  <c r="B3336" i="19" s="1"/>
  <c r="L3335" i="19"/>
  <c r="B3335" i="19" s="1"/>
  <c r="L3334" i="19"/>
  <c r="B3334" i="19" s="1"/>
  <c r="L3333" i="19"/>
  <c r="B3333" i="19" s="1"/>
  <c r="L3332" i="19"/>
  <c r="B3332" i="19" s="1"/>
  <c r="L3331" i="19"/>
  <c r="B3331" i="19" s="1"/>
  <c r="L3330" i="19"/>
  <c r="B3330" i="19" s="1"/>
  <c r="L3329" i="19"/>
  <c r="B3329" i="19" s="1"/>
  <c r="L3328" i="19"/>
  <c r="B3328" i="19" s="1"/>
  <c r="L3327" i="19"/>
  <c r="B3327" i="19" s="1"/>
  <c r="L3326" i="19"/>
  <c r="B3326" i="19" s="1"/>
  <c r="L3325" i="19"/>
  <c r="B3325" i="19" s="1"/>
  <c r="L3324" i="19"/>
  <c r="B3324" i="19" s="1"/>
  <c r="L3323" i="19"/>
  <c r="B3323" i="19" s="1"/>
  <c r="L3322" i="19"/>
  <c r="B3322" i="19" s="1"/>
  <c r="L3321" i="19"/>
  <c r="B3321" i="19" s="1"/>
  <c r="L3320" i="19"/>
  <c r="B3320" i="19" s="1"/>
  <c r="L3319" i="19"/>
  <c r="B3319" i="19" s="1"/>
  <c r="L3318" i="19"/>
  <c r="B3318" i="19" s="1"/>
  <c r="L3317" i="19"/>
  <c r="B3317" i="19" s="1"/>
  <c r="L3316" i="19"/>
  <c r="B3316" i="19" s="1"/>
  <c r="L3315" i="19"/>
  <c r="B3315" i="19" s="1"/>
  <c r="L3314" i="19"/>
  <c r="B3314" i="19" s="1"/>
  <c r="L3313" i="19"/>
  <c r="B3313" i="19" s="1"/>
  <c r="L3312" i="19"/>
  <c r="B3312" i="19" s="1"/>
  <c r="L3311" i="19"/>
  <c r="B3311" i="19" s="1"/>
  <c r="L3310" i="19"/>
  <c r="B3310" i="19" s="1"/>
  <c r="L3309" i="19"/>
  <c r="B3309" i="19" s="1"/>
  <c r="L3308" i="19"/>
  <c r="B3308" i="19" s="1"/>
  <c r="L3307" i="19"/>
  <c r="B3307" i="19" s="1"/>
  <c r="L3306" i="19"/>
  <c r="B3306" i="19" s="1"/>
  <c r="L3305" i="19"/>
  <c r="B3305" i="19" s="1"/>
  <c r="L3304" i="19"/>
  <c r="B3304" i="19" s="1"/>
  <c r="L3303" i="19"/>
  <c r="B3303" i="19" s="1"/>
  <c r="L3302" i="19"/>
  <c r="B3302" i="19" s="1"/>
  <c r="L3301" i="19"/>
  <c r="B3301" i="19" s="1"/>
  <c r="L3300" i="19"/>
  <c r="B3300" i="19" s="1"/>
  <c r="L3299" i="19"/>
  <c r="B3299" i="19" s="1"/>
  <c r="L3298" i="19"/>
  <c r="B3298" i="19" s="1"/>
  <c r="L3297" i="19"/>
  <c r="B3297" i="19" s="1"/>
  <c r="L3296" i="19"/>
  <c r="B3296" i="19" s="1"/>
  <c r="L3295" i="19"/>
  <c r="B3295" i="19" s="1"/>
  <c r="L3294" i="19"/>
  <c r="B3294" i="19" s="1"/>
  <c r="L3293" i="19"/>
  <c r="B3293" i="19" s="1"/>
  <c r="L3292" i="19"/>
  <c r="B3292" i="19" s="1"/>
  <c r="L3291" i="19"/>
  <c r="B3291" i="19" s="1"/>
  <c r="L3290" i="19"/>
  <c r="B3290" i="19" s="1"/>
  <c r="L3289" i="19"/>
  <c r="B3289" i="19" s="1"/>
  <c r="L3288" i="19"/>
  <c r="B3288" i="19" s="1"/>
  <c r="L3287" i="19"/>
  <c r="B3287" i="19" s="1"/>
  <c r="L3286" i="19"/>
  <c r="B3286" i="19" s="1"/>
  <c r="L3285" i="19"/>
  <c r="B3285" i="19" s="1"/>
  <c r="L3284" i="19"/>
  <c r="B3284" i="19" s="1"/>
  <c r="L3283" i="19"/>
  <c r="B3283" i="19" s="1"/>
  <c r="L3282" i="19"/>
  <c r="B3282" i="19" s="1"/>
  <c r="L3281" i="19"/>
  <c r="B3281" i="19" s="1"/>
  <c r="L3280" i="19"/>
  <c r="B3280" i="19" s="1"/>
  <c r="L3279" i="19"/>
  <c r="B3279" i="19" s="1"/>
  <c r="L3278" i="19"/>
  <c r="B3278" i="19" s="1"/>
  <c r="L3277" i="19"/>
  <c r="B3277" i="19" s="1"/>
  <c r="L3276" i="19"/>
  <c r="B3276" i="19" s="1"/>
  <c r="L3275" i="19"/>
  <c r="B3275" i="19" s="1"/>
  <c r="L3274" i="19"/>
  <c r="B3274" i="19" s="1"/>
  <c r="L3273" i="19"/>
  <c r="B3273" i="19" s="1"/>
  <c r="L3272" i="19"/>
  <c r="B3272" i="19" s="1"/>
  <c r="L3271" i="19"/>
  <c r="B3271" i="19" s="1"/>
  <c r="L3270" i="19"/>
  <c r="B3270" i="19" s="1"/>
  <c r="L3269" i="19"/>
  <c r="B3269" i="19" s="1"/>
  <c r="L3268" i="19"/>
  <c r="B3268" i="19" s="1"/>
  <c r="L3267" i="19"/>
  <c r="B3267" i="19" s="1"/>
  <c r="L3266" i="19"/>
  <c r="B3266" i="19" s="1"/>
  <c r="L3265" i="19"/>
  <c r="B3265" i="19" s="1"/>
  <c r="L3264" i="19"/>
  <c r="B3264" i="19" s="1"/>
  <c r="L3263" i="19"/>
  <c r="B3263" i="19" s="1"/>
  <c r="L3262" i="19"/>
  <c r="B3262" i="19" s="1"/>
  <c r="L3261" i="19"/>
  <c r="B3261" i="19" s="1"/>
  <c r="L3260" i="19"/>
  <c r="B3260" i="19" s="1"/>
  <c r="L3259" i="19"/>
  <c r="B3259" i="19" s="1"/>
  <c r="L3258" i="19"/>
  <c r="B3258" i="19" s="1"/>
  <c r="L3257" i="19"/>
  <c r="B3257" i="19" s="1"/>
  <c r="L3256" i="19"/>
  <c r="B3256" i="19"/>
  <c r="L3255" i="19"/>
  <c r="B3255" i="19" s="1"/>
  <c r="L3254" i="19"/>
  <c r="B3254" i="19" s="1"/>
  <c r="L3253" i="19"/>
  <c r="B3253" i="19" s="1"/>
  <c r="L3252" i="19"/>
  <c r="B3252" i="19" s="1"/>
  <c r="L3251" i="19"/>
  <c r="B3251" i="19" s="1"/>
  <c r="L3250" i="19"/>
  <c r="B3250" i="19" s="1"/>
  <c r="L3249" i="19"/>
  <c r="B3249" i="19" s="1"/>
  <c r="L3248" i="19"/>
  <c r="B3248" i="19" s="1"/>
  <c r="L3247" i="19"/>
  <c r="B3247" i="19" s="1"/>
  <c r="L3246" i="19"/>
  <c r="B3246" i="19" s="1"/>
  <c r="L3245" i="19"/>
  <c r="B3245" i="19" s="1"/>
  <c r="L3244" i="19"/>
  <c r="B3244" i="19" s="1"/>
  <c r="L3243" i="19"/>
  <c r="B3243" i="19" s="1"/>
  <c r="L3242" i="19"/>
  <c r="B3242" i="19" s="1"/>
  <c r="L3241" i="19"/>
  <c r="B3241" i="19" s="1"/>
  <c r="L3240" i="19"/>
  <c r="B3240" i="19" s="1"/>
  <c r="L3239" i="19"/>
  <c r="B3239" i="19" s="1"/>
  <c r="L3238" i="19"/>
  <c r="B3238" i="19" s="1"/>
  <c r="L3237" i="19"/>
  <c r="B3237" i="19" s="1"/>
  <c r="L3236" i="19"/>
  <c r="B3236" i="19" s="1"/>
  <c r="L3235" i="19"/>
  <c r="B3235" i="19"/>
  <c r="L3234" i="19"/>
  <c r="B3234" i="19" s="1"/>
  <c r="L3233" i="19"/>
  <c r="B3233" i="19" s="1"/>
  <c r="L3232" i="19"/>
  <c r="B3232" i="19" s="1"/>
  <c r="L3231" i="19"/>
  <c r="B3231" i="19" s="1"/>
  <c r="L3230" i="19"/>
  <c r="B3230" i="19" s="1"/>
  <c r="L3229" i="19"/>
  <c r="B3229" i="19" s="1"/>
  <c r="L3228" i="19"/>
  <c r="B3228" i="19" s="1"/>
  <c r="L3227" i="19"/>
  <c r="B3227" i="19" s="1"/>
  <c r="L3226" i="19"/>
  <c r="B3226" i="19" s="1"/>
  <c r="L3225" i="19"/>
  <c r="B3225" i="19" s="1"/>
  <c r="L3224" i="19"/>
  <c r="B3224" i="19" s="1"/>
  <c r="L3223" i="19"/>
  <c r="B3223" i="19" s="1"/>
  <c r="L3222" i="19"/>
  <c r="B3222" i="19" s="1"/>
  <c r="L3221" i="19"/>
  <c r="B3221" i="19" s="1"/>
  <c r="L3220" i="19"/>
  <c r="B3220" i="19" s="1"/>
  <c r="L3219" i="19"/>
  <c r="B3219" i="19" s="1"/>
  <c r="L3218" i="19"/>
  <c r="B3218" i="19" s="1"/>
  <c r="L3217" i="19"/>
  <c r="B3217" i="19" s="1"/>
  <c r="L3216" i="19"/>
  <c r="B3216" i="19" s="1"/>
  <c r="L3215" i="19"/>
  <c r="B3215" i="19" s="1"/>
  <c r="L3214" i="19"/>
  <c r="B3214" i="19" s="1"/>
  <c r="L3213" i="19"/>
  <c r="B3213" i="19" s="1"/>
  <c r="L3212" i="19"/>
  <c r="B3212" i="19" s="1"/>
  <c r="L3211" i="19"/>
  <c r="B3211" i="19" s="1"/>
  <c r="L3210" i="19"/>
  <c r="B3210" i="19" s="1"/>
  <c r="L3209" i="19"/>
  <c r="B3209" i="19" s="1"/>
  <c r="L3208" i="19"/>
  <c r="B3208" i="19" s="1"/>
  <c r="L3207" i="19"/>
  <c r="B3207" i="19" s="1"/>
  <c r="L3206" i="19"/>
  <c r="B3206" i="19" s="1"/>
  <c r="L3205" i="19"/>
  <c r="B3205" i="19" s="1"/>
  <c r="L3204" i="19"/>
  <c r="B3204" i="19" s="1"/>
  <c r="L3203" i="19"/>
  <c r="B3203" i="19" s="1"/>
  <c r="L3202" i="19"/>
  <c r="B3202" i="19" s="1"/>
  <c r="L3201" i="19"/>
  <c r="B3201" i="19" s="1"/>
  <c r="L3200" i="19"/>
  <c r="B3200" i="19" s="1"/>
  <c r="L3199" i="19"/>
  <c r="B3199" i="19" s="1"/>
  <c r="L3198" i="19"/>
  <c r="B3198" i="19" s="1"/>
  <c r="L3197" i="19"/>
  <c r="B3197" i="19" s="1"/>
  <c r="L3196" i="19"/>
  <c r="B3196" i="19" s="1"/>
  <c r="L3195" i="19"/>
  <c r="B3195" i="19" s="1"/>
  <c r="L3194" i="19"/>
  <c r="B3194" i="19" s="1"/>
  <c r="L3193" i="19"/>
  <c r="B3193" i="19" s="1"/>
  <c r="L3192" i="19"/>
  <c r="B3192" i="19" s="1"/>
  <c r="L3191" i="19"/>
  <c r="B3191" i="19" s="1"/>
  <c r="L3190" i="19"/>
  <c r="B3190" i="19" s="1"/>
  <c r="L3189" i="19"/>
  <c r="B3189" i="19" s="1"/>
  <c r="L3188" i="19"/>
  <c r="B3188" i="19"/>
  <c r="L3187" i="19"/>
  <c r="B3187" i="19" s="1"/>
  <c r="L3186" i="19"/>
  <c r="B3186" i="19" s="1"/>
  <c r="L3185" i="19"/>
  <c r="B3185" i="19" s="1"/>
  <c r="L3184" i="19"/>
  <c r="B3184" i="19" s="1"/>
  <c r="L3183" i="19"/>
  <c r="B3183" i="19" s="1"/>
  <c r="L3182" i="19"/>
  <c r="B3182" i="19" s="1"/>
  <c r="L3181" i="19"/>
  <c r="B3181" i="19" s="1"/>
  <c r="L3180" i="19"/>
  <c r="B3180" i="19" s="1"/>
  <c r="L3179" i="19"/>
  <c r="B3179" i="19" s="1"/>
  <c r="L3178" i="19"/>
  <c r="B3178" i="19" s="1"/>
  <c r="L3177" i="19"/>
  <c r="B3177" i="19" s="1"/>
  <c r="L3176" i="19"/>
  <c r="B3176" i="19" s="1"/>
  <c r="L3175" i="19"/>
  <c r="B3175" i="19" s="1"/>
  <c r="L3174" i="19"/>
  <c r="B3174" i="19" s="1"/>
  <c r="L3173" i="19"/>
  <c r="B3173" i="19" s="1"/>
  <c r="L3172" i="19"/>
  <c r="B3172" i="19" s="1"/>
  <c r="L3171" i="19"/>
  <c r="B3171" i="19" s="1"/>
  <c r="L3170" i="19"/>
  <c r="B3170" i="19" s="1"/>
  <c r="L3169" i="19"/>
  <c r="B3169" i="19" s="1"/>
  <c r="L3168" i="19"/>
  <c r="B3168" i="19" s="1"/>
  <c r="L3167" i="19"/>
  <c r="B3167" i="19" s="1"/>
  <c r="L3166" i="19"/>
  <c r="B3166" i="19" s="1"/>
  <c r="L3165" i="19"/>
  <c r="B3165" i="19" s="1"/>
  <c r="L3164" i="19"/>
  <c r="B3164" i="19" s="1"/>
  <c r="L3163" i="19"/>
  <c r="B3163" i="19" s="1"/>
  <c r="L3162" i="19"/>
  <c r="B3162" i="19" s="1"/>
  <c r="L3161" i="19"/>
  <c r="B3161" i="19" s="1"/>
  <c r="L3160" i="19"/>
  <c r="B3160" i="19" s="1"/>
  <c r="L3159" i="19"/>
  <c r="B3159" i="19" s="1"/>
  <c r="L3158" i="19"/>
  <c r="B3158" i="19" s="1"/>
  <c r="L3157" i="19"/>
  <c r="B3157" i="19" s="1"/>
  <c r="L3156" i="19"/>
  <c r="B3156" i="19" s="1"/>
  <c r="L3155" i="19"/>
  <c r="B3155" i="19" s="1"/>
  <c r="L3154" i="19"/>
  <c r="B3154" i="19" s="1"/>
  <c r="L3153" i="19"/>
  <c r="B3153" i="19" s="1"/>
  <c r="L3152" i="19"/>
  <c r="B3152" i="19" s="1"/>
  <c r="L3151" i="19"/>
  <c r="B3151" i="19" s="1"/>
  <c r="L3150" i="19"/>
  <c r="B3150" i="19" s="1"/>
  <c r="L3149" i="19"/>
  <c r="B3149" i="19" s="1"/>
  <c r="L3148" i="19"/>
  <c r="B3148" i="19" s="1"/>
  <c r="L3147" i="19"/>
  <c r="B3147" i="19" s="1"/>
  <c r="L3146" i="19"/>
  <c r="B3146" i="19" s="1"/>
  <c r="L3145" i="19"/>
  <c r="B3145" i="19" s="1"/>
  <c r="L3144" i="19"/>
  <c r="B3144" i="19" s="1"/>
  <c r="L3143" i="19"/>
  <c r="B3143" i="19" s="1"/>
  <c r="L3142" i="19"/>
  <c r="B3142" i="19" s="1"/>
  <c r="L3141" i="19"/>
  <c r="B3141" i="19" s="1"/>
  <c r="L3140" i="19"/>
  <c r="B3140" i="19"/>
  <c r="L3139" i="19"/>
  <c r="B3139" i="19" s="1"/>
  <c r="L3138" i="19"/>
  <c r="B3138" i="19" s="1"/>
  <c r="L3137" i="19"/>
  <c r="B3137" i="19" s="1"/>
  <c r="L3136" i="19"/>
  <c r="B3136" i="19" s="1"/>
  <c r="L3135" i="19"/>
  <c r="B3135" i="19" s="1"/>
  <c r="L3134" i="19"/>
  <c r="B3134" i="19" s="1"/>
  <c r="L3133" i="19"/>
  <c r="B3133" i="19" s="1"/>
  <c r="L3132" i="19"/>
  <c r="B3132" i="19" s="1"/>
  <c r="L3131" i="19"/>
  <c r="B3131" i="19" s="1"/>
  <c r="L3130" i="19"/>
  <c r="B3130" i="19" s="1"/>
  <c r="L3129" i="19"/>
  <c r="B3129" i="19" s="1"/>
  <c r="L3128" i="19"/>
  <c r="B3128" i="19" s="1"/>
  <c r="L3127" i="19"/>
  <c r="B3127" i="19" s="1"/>
  <c r="L3126" i="19"/>
  <c r="B3126" i="19" s="1"/>
  <c r="L3125" i="19"/>
  <c r="B3125" i="19" s="1"/>
  <c r="L3124" i="19"/>
  <c r="B3124" i="19" s="1"/>
  <c r="L3123" i="19"/>
  <c r="B3123" i="19" s="1"/>
  <c r="L3122" i="19"/>
  <c r="B3122" i="19" s="1"/>
  <c r="L3121" i="19"/>
  <c r="B3121" i="19" s="1"/>
  <c r="L3120" i="19"/>
  <c r="B3120" i="19" s="1"/>
  <c r="L3119" i="19"/>
  <c r="B3119" i="19" s="1"/>
  <c r="L3118" i="19"/>
  <c r="B3118" i="19" s="1"/>
  <c r="L3117" i="19"/>
  <c r="B3117" i="19" s="1"/>
  <c r="L3116" i="19"/>
  <c r="B3116" i="19" s="1"/>
  <c r="L3115" i="19"/>
  <c r="B3115" i="19" s="1"/>
  <c r="L3114" i="19"/>
  <c r="B3114" i="19" s="1"/>
  <c r="L3113" i="19"/>
  <c r="B3113" i="19" s="1"/>
  <c r="L3112" i="19"/>
  <c r="B3112" i="19" s="1"/>
  <c r="L3111" i="19"/>
  <c r="B3111" i="19"/>
  <c r="L3110" i="19"/>
  <c r="B3110" i="19" s="1"/>
  <c r="L3109" i="19"/>
  <c r="B3109" i="19" s="1"/>
  <c r="L3108" i="19"/>
  <c r="B3108" i="19" s="1"/>
  <c r="L3107" i="19"/>
  <c r="B3107" i="19" s="1"/>
  <c r="L3106" i="19"/>
  <c r="B3106" i="19" s="1"/>
  <c r="L3105" i="19"/>
  <c r="B3105" i="19" s="1"/>
  <c r="L3104" i="19"/>
  <c r="B3104" i="19" s="1"/>
  <c r="L3103" i="19"/>
  <c r="B3103" i="19" s="1"/>
  <c r="L3102" i="19"/>
  <c r="B3102" i="19" s="1"/>
  <c r="L3101" i="19"/>
  <c r="B3101" i="19" s="1"/>
  <c r="L3100" i="19"/>
  <c r="B3100" i="19" s="1"/>
  <c r="L3099" i="19"/>
  <c r="B3099" i="19" s="1"/>
  <c r="L3098" i="19"/>
  <c r="B3098" i="19" s="1"/>
  <c r="L3097" i="19"/>
  <c r="B3097" i="19" s="1"/>
  <c r="L3096" i="19"/>
  <c r="B3096" i="19" s="1"/>
  <c r="L3095" i="19"/>
  <c r="B3095" i="19" s="1"/>
  <c r="L3094" i="19"/>
  <c r="B3094" i="19" s="1"/>
  <c r="L3093" i="19"/>
  <c r="B3093" i="19" s="1"/>
  <c r="L3092" i="19"/>
  <c r="B3092" i="19" s="1"/>
  <c r="L3091" i="19"/>
  <c r="B3091" i="19" s="1"/>
  <c r="L3090" i="19"/>
  <c r="B3090" i="19" s="1"/>
  <c r="L3089" i="19"/>
  <c r="B3089" i="19" s="1"/>
  <c r="L3088" i="19"/>
  <c r="B3088" i="19" s="1"/>
  <c r="L3087" i="19"/>
  <c r="B3087" i="19" s="1"/>
  <c r="L3086" i="19"/>
  <c r="B3086" i="19" s="1"/>
  <c r="L3085" i="19"/>
  <c r="B3085" i="19" s="1"/>
  <c r="L3084" i="19"/>
  <c r="B3084" i="19" s="1"/>
  <c r="L3083" i="19"/>
  <c r="B3083" i="19" s="1"/>
  <c r="L3082" i="19"/>
  <c r="B3082" i="19" s="1"/>
  <c r="L3081" i="19"/>
  <c r="B3081" i="19" s="1"/>
  <c r="L3080" i="19"/>
  <c r="B3080" i="19" s="1"/>
  <c r="L3079" i="19"/>
  <c r="B3079" i="19" s="1"/>
  <c r="L3078" i="19"/>
  <c r="B3078" i="19" s="1"/>
  <c r="L3077" i="19"/>
  <c r="B3077" i="19" s="1"/>
  <c r="L3076" i="19"/>
  <c r="B3076" i="19" s="1"/>
  <c r="L3075" i="19"/>
  <c r="B3075" i="19" s="1"/>
  <c r="L3074" i="19"/>
  <c r="B3074" i="19" s="1"/>
  <c r="L3073" i="19"/>
  <c r="B3073" i="19" s="1"/>
  <c r="L3072" i="19"/>
  <c r="B3072" i="19" s="1"/>
  <c r="L3071" i="19"/>
  <c r="B3071" i="19" s="1"/>
  <c r="L3070" i="19"/>
  <c r="B3070" i="19" s="1"/>
  <c r="L3069" i="19"/>
  <c r="B3069" i="19" s="1"/>
  <c r="L3068" i="19"/>
  <c r="B3068" i="19" s="1"/>
  <c r="L3067" i="19"/>
  <c r="B3067" i="19" s="1"/>
  <c r="L3066" i="19"/>
  <c r="B3066" i="19" s="1"/>
  <c r="L3065" i="19"/>
  <c r="B3065" i="19" s="1"/>
  <c r="L3064" i="19"/>
  <c r="B3064" i="19"/>
  <c r="L3063" i="19"/>
  <c r="B3063" i="19" s="1"/>
  <c r="L3062" i="19"/>
  <c r="B3062" i="19" s="1"/>
  <c r="L3061" i="19"/>
  <c r="B3061" i="19" s="1"/>
  <c r="L3060" i="19"/>
  <c r="B3060" i="19" s="1"/>
  <c r="L3059" i="19"/>
  <c r="B3059" i="19" s="1"/>
  <c r="L3058" i="19"/>
  <c r="B3058" i="19" s="1"/>
  <c r="L3057" i="19"/>
  <c r="B3057" i="19" s="1"/>
  <c r="L3056" i="19"/>
  <c r="B3056" i="19" s="1"/>
  <c r="L3055" i="19"/>
  <c r="B3055" i="19" s="1"/>
  <c r="L3054" i="19"/>
  <c r="B3054" i="19" s="1"/>
  <c r="L3053" i="19"/>
  <c r="B3053" i="19" s="1"/>
  <c r="L3052" i="19"/>
  <c r="B3052" i="19" s="1"/>
  <c r="L3051" i="19"/>
  <c r="B3051" i="19" s="1"/>
  <c r="L3050" i="19"/>
  <c r="B3050" i="19" s="1"/>
  <c r="L3049" i="19"/>
  <c r="B3049" i="19" s="1"/>
  <c r="L3048" i="19"/>
  <c r="B3048" i="19" s="1"/>
  <c r="L3047" i="19"/>
  <c r="B3047" i="19" s="1"/>
  <c r="L3046" i="19"/>
  <c r="B3046" i="19" s="1"/>
  <c r="L3045" i="19"/>
  <c r="B3045" i="19" s="1"/>
  <c r="L3044" i="19"/>
  <c r="B3044" i="19" s="1"/>
  <c r="L3043" i="19"/>
  <c r="B3043" i="19" s="1"/>
  <c r="L3042" i="19"/>
  <c r="B3042" i="19" s="1"/>
  <c r="L3041" i="19"/>
  <c r="B3041" i="19" s="1"/>
  <c r="L3040" i="19"/>
  <c r="B3040" i="19" s="1"/>
  <c r="L3039" i="19"/>
  <c r="B3039" i="19" s="1"/>
  <c r="L3038" i="19"/>
  <c r="B3038" i="19" s="1"/>
  <c r="L3037" i="19"/>
  <c r="B3037" i="19" s="1"/>
  <c r="L3036" i="19"/>
  <c r="B3036" i="19" s="1"/>
  <c r="L3035" i="19"/>
  <c r="B3035" i="19" s="1"/>
  <c r="L3034" i="19"/>
  <c r="B3034" i="19" s="1"/>
  <c r="L3033" i="19"/>
  <c r="B3033" i="19" s="1"/>
  <c r="L3032" i="19"/>
  <c r="B3032" i="19" s="1"/>
  <c r="L3031" i="19"/>
  <c r="B3031" i="19" s="1"/>
  <c r="L3030" i="19"/>
  <c r="B3030" i="19" s="1"/>
  <c r="L3029" i="19"/>
  <c r="B3029" i="19" s="1"/>
  <c r="L3028" i="19"/>
  <c r="B3028" i="19" s="1"/>
  <c r="L3027" i="19"/>
  <c r="B3027" i="19" s="1"/>
  <c r="L3026" i="19"/>
  <c r="B3026" i="19" s="1"/>
  <c r="L3025" i="19"/>
  <c r="B3025" i="19" s="1"/>
  <c r="L3024" i="19"/>
  <c r="B3024" i="19" s="1"/>
  <c r="L3023" i="19"/>
  <c r="B3023" i="19" s="1"/>
  <c r="L3022" i="19"/>
  <c r="B3022" i="19" s="1"/>
  <c r="L3021" i="19"/>
  <c r="B3021" i="19" s="1"/>
  <c r="L3020" i="19"/>
  <c r="B3020" i="19" s="1"/>
  <c r="L3019" i="19"/>
  <c r="B3019" i="19" s="1"/>
  <c r="L3018" i="19"/>
  <c r="B3018" i="19" s="1"/>
  <c r="L3017" i="19"/>
  <c r="B3017" i="19" s="1"/>
  <c r="L3016" i="19"/>
  <c r="B3016" i="19"/>
  <c r="L3015" i="19"/>
  <c r="B3015" i="19" s="1"/>
  <c r="L3014" i="19"/>
  <c r="B3014" i="19" s="1"/>
  <c r="L3013" i="19"/>
  <c r="B3013" i="19" s="1"/>
  <c r="L3012" i="19"/>
  <c r="B3012" i="19" s="1"/>
  <c r="L3011" i="19"/>
  <c r="B3011" i="19" s="1"/>
  <c r="L3010" i="19"/>
  <c r="B3010" i="19" s="1"/>
  <c r="L3009" i="19"/>
  <c r="B3009" i="19" s="1"/>
  <c r="L3008" i="19"/>
  <c r="B3008" i="19" s="1"/>
  <c r="L3007" i="19"/>
  <c r="B3007" i="19" s="1"/>
  <c r="L3006" i="19"/>
  <c r="B3006" i="19" s="1"/>
  <c r="L3005" i="19"/>
  <c r="B3005" i="19" s="1"/>
  <c r="L3004" i="19"/>
  <c r="B3004" i="19" s="1"/>
  <c r="L3003" i="19"/>
  <c r="B3003" i="19" s="1"/>
  <c r="L3002" i="19"/>
  <c r="B3002" i="19" s="1"/>
  <c r="L3001" i="19"/>
  <c r="B3001" i="19" s="1"/>
  <c r="L3000" i="19"/>
  <c r="B3000" i="19" s="1"/>
  <c r="L2999" i="19"/>
  <c r="B2999" i="19" s="1"/>
  <c r="L2998" i="19"/>
  <c r="B2998" i="19" s="1"/>
  <c r="L2997" i="19"/>
  <c r="B2997" i="19" s="1"/>
  <c r="L2996" i="19"/>
  <c r="B2996" i="19" s="1"/>
  <c r="L2995" i="19"/>
  <c r="B2995" i="19" s="1"/>
  <c r="L2994" i="19"/>
  <c r="B2994" i="19" s="1"/>
  <c r="L2993" i="19"/>
  <c r="B2993" i="19" s="1"/>
  <c r="L2992" i="19"/>
  <c r="B2992" i="19" s="1"/>
  <c r="L2991" i="19"/>
  <c r="B2991" i="19" s="1"/>
  <c r="L2990" i="19"/>
  <c r="B2990" i="19" s="1"/>
  <c r="L2989" i="19"/>
  <c r="B2989" i="19" s="1"/>
  <c r="L2988" i="19"/>
  <c r="B2988" i="19" s="1"/>
  <c r="L2987" i="19"/>
  <c r="B2987" i="19" s="1"/>
  <c r="L2986" i="19"/>
  <c r="B2986" i="19" s="1"/>
  <c r="L2985" i="19"/>
  <c r="B2985" i="19" s="1"/>
  <c r="L2984" i="19"/>
  <c r="B2984" i="19" s="1"/>
  <c r="L2983" i="19"/>
  <c r="B2983" i="19"/>
  <c r="L2982" i="19"/>
  <c r="B2982" i="19" s="1"/>
  <c r="L2981" i="19"/>
  <c r="B2981" i="19" s="1"/>
  <c r="L2980" i="19"/>
  <c r="B2980" i="19" s="1"/>
  <c r="L2979" i="19"/>
  <c r="B2979" i="19" s="1"/>
  <c r="L2978" i="19"/>
  <c r="B2978" i="19" s="1"/>
  <c r="L2977" i="19"/>
  <c r="B2977" i="19" s="1"/>
  <c r="L2976" i="19"/>
  <c r="B2976" i="19" s="1"/>
  <c r="L2975" i="19"/>
  <c r="B2975" i="19" s="1"/>
  <c r="L2974" i="19"/>
  <c r="B2974" i="19" s="1"/>
  <c r="L2973" i="19"/>
  <c r="B2973" i="19" s="1"/>
  <c r="L2972" i="19"/>
  <c r="B2972" i="19" s="1"/>
  <c r="L2971" i="19"/>
  <c r="B2971" i="19" s="1"/>
  <c r="L2970" i="19"/>
  <c r="B2970" i="19" s="1"/>
  <c r="L2969" i="19"/>
  <c r="B2969" i="19" s="1"/>
  <c r="L2968" i="19"/>
  <c r="B2968" i="19" s="1"/>
  <c r="L2967" i="19"/>
  <c r="B2967" i="19" s="1"/>
  <c r="L2966" i="19"/>
  <c r="B2966" i="19" s="1"/>
  <c r="L2965" i="19"/>
  <c r="B2965" i="19" s="1"/>
  <c r="L2964" i="19"/>
  <c r="B2964" i="19" s="1"/>
  <c r="L2963" i="19"/>
  <c r="B2963" i="19" s="1"/>
  <c r="L2962" i="19"/>
  <c r="B2962" i="19" s="1"/>
  <c r="L2961" i="19"/>
  <c r="B2961" i="19" s="1"/>
  <c r="L2960" i="19"/>
  <c r="B2960" i="19" s="1"/>
  <c r="L2959" i="19"/>
  <c r="B2959" i="19" s="1"/>
  <c r="L2958" i="19"/>
  <c r="B2958" i="19" s="1"/>
  <c r="L2957" i="19"/>
  <c r="B2957" i="19" s="1"/>
  <c r="L2956" i="19"/>
  <c r="B2956" i="19" s="1"/>
  <c r="L2955" i="19"/>
  <c r="B2955" i="19" s="1"/>
  <c r="L2954" i="19"/>
  <c r="B2954" i="19" s="1"/>
  <c r="L2953" i="19"/>
  <c r="B2953" i="19" s="1"/>
  <c r="L2952" i="19"/>
  <c r="B2952" i="19" s="1"/>
  <c r="L2951" i="19"/>
  <c r="B2951" i="19" s="1"/>
  <c r="L2950" i="19"/>
  <c r="B2950" i="19" s="1"/>
  <c r="L2949" i="19"/>
  <c r="B2949" i="19" s="1"/>
  <c r="L2948" i="19"/>
  <c r="B2948" i="19" s="1"/>
  <c r="L2947" i="19"/>
  <c r="B2947" i="19" s="1"/>
  <c r="L2946" i="19"/>
  <c r="B2946" i="19" s="1"/>
  <c r="L2945" i="19"/>
  <c r="B2945" i="19" s="1"/>
  <c r="L2944" i="19"/>
  <c r="B2944" i="19" s="1"/>
  <c r="L2943" i="19"/>
  <c r="B2943" i="19" s="1"/>
  <c r="L2942" i="19"/>
  <c r="B2942" i="19" s="1"/>
  <c r="L2941" i="19"/>
  <c r="B2941" i="19" s="1"/>
  <c r="L2940" i="19"/>
  <c r="B2940" i="19"/>
  <c r="L2939" i="19"/>
  <c r="B2939" i="19" s="1"/>
  <c r="L2938" i="19"/>
  <c r="B2938" i="19" s="1"/>
  <c r="L2937" i="19"/>
  <c r="B2937" i="19" s="1"/>
  <c r="L2936" i="19"/>
  <c r="B2936" i="19" s="1"/>
  <c r="L2935" i="19"/>
  <c r="B2935" i="19" s="1"/>
  <c r="L2934" i="19"/>
  <c r="B2934" i="19" s="1"/>
  <c r="L2933" i="19"/>
  <c r="B2933" i="19" s="1"/>
  <c r="L2932" i="19"/>
  <c r="B2932" i="19" s="1"/>
  <c r="L2931" i="19"/>
  <c r="B2931" i="19" s="1"/>
  <c r="L2930" i="19"/>
  <c r="B2930" i="19" s="1"/>
  <c r="L2929" i="19"/>
  <c r="B2929" i="19" s="1"/>
  <c r="L2928" i="19"/>
  <c r="B2928" i="19" s="1"/>
  <c r="L2927" i="19"/>
  <c r="B2927" i="19" s="1"/>
  <c r="L2926" i="19"/>
  <c r="B2926" i="19" s="1"/>
  <c r="L2925" i="19"/>
  <c r="B2925" i="19" s="1"/>
  <c r="L2924" i="19"/>
  <c r="B2924" i="19" s="1"/>
  <c r="L2923" i="19"/>
  <c r="B2923" i="19" s="1"/>
  <c r="L2922" i="19"/>
  <c r="B2922" i="19" s="1"/>
  <c r="L2921" i="19"/>
  <c r="B2921" i="19" s="1"/>
  <c r="L2920" i="19"/>
  <c r="B2920" i="19" s="1"/>
  <c r="L2919" i="19"/>
  <c r="B2919" i="19" s="1"/>
  <c r="L2918" i="19"/>
  <c r="B2918" i="19" s="1"/>
  <c r="L2917" i="19"/>
  <c r="B2917" i="19" s="1"/>
  <c r="L2916" i="19"/>
  <c r="B2916" i="19" s="1"/>
  <c r="L2915" i="19"/>
  <c r="B2915" i="19" s="1"/>
  <c r="L2914" i="19"/>
  <c r="B2914" i="19" s="1"/>
  <c r="L2913" i="19"/>
  <c r="B2913" i="19" s="1"/>
  <c r="L2912" i="19"/>
  <c r="B2912" i="19" s="1"/>
  <c r="L2911" i="19"/>
  <c r="B2911" i="19" s="1"/>
  <c r="L2910" i="19"/>
  <c r="B2910" i="19" s="1"/>
  <c r="L2909" i="19"/>
  <c r="B2909" i="19" s="1"/>
  <c r="L2908" i="19"/>
  <c r="B2908" i="19" s="1"/>
  <c r="L2907" i="19"/>
  <c r="B2907" i="19" s="1"/>
  <c r="L2906" i="19"/>
  <c r="B2906" i="19" s="1"/>
  <c r="L2905" i="19"/>
  <c r="B2905" i="19" s="1"/>
  <c r="L2904" i="19"/>
  <c r="B2904" i="19" s="1"/>
  <c r="L2903" i="19"/>
  <c r="B2903" i="19"/>
  <c r="L2902" i="19"/>
  <c r="B2902" i="19" s="1"/>
  <c r="L2901" i="19"/>
  <c r="B2901" i="19" s="1"/>
  <c r="L2900" i="19"/>
  <c r="B2900" i="19" s="1"/>
  <c r="L2899" i="19"/>
  <c r="B2899" i="19" s="1"/>
  <c r="L2898" i="19"/>
  <c r="B2898" i="19" s="1"/>
  <c r="L2897" i="19"/>
  <c r="B2897" i="19" s="1"/>
  <c r="L2896" i="19"/>
  <c r="B2896" i="19" s="1"/>
  <c r="L2895" i="19"/>
  <c r="B2895" i="19" s="1"/>
  <c r="L2894" i="19"/>
  <c r="B2894" i="19" s="1"/>
  <c r="L2893" i="19"/>
  <c r="B2893" i="19" s="1"/>
  <c r="L2892" i="19"/>
  <c r="B2892" i="19" s="1"/>
  <c r="L2891" i="19"/>
  <c r="B2891" i="19" s="1"/>
  <c r="L2890" i="19"/>
  <c r="B2890" i="19" s="1"/>
  <c r="L2889" i="19"/>
  <c r="B2889" i="19" s="1"/>
  <c r="L2888" i="19"/>
  <c r="B2888" i="19" s="1"/>
  <c r="L2887" i="19"/>
  <c r="B2887" i="19" s="1"/>
  <c r="L2886" i="19"/>
  <c r="B2886" i="19" s="1"/>
  <c r="L2885" i="19"/>
  <c r="B2885" i="19" s="1"/>
  <c r="L2884" i="19"/>
  <c r="B2884" i="19" s="1"/>
  <c r="L2883" i="19"/>
  <c r="B2883" i="19" s="1"/>
  <c r="L2882" i="19"/>
  <c r="B2882" i="19" s="1"/>
  <c r="L2881" i="19"/>
  <c r="B2881" i="19" s="1"/>
  <c r="L2880" i="19"/>
  <c r="B2880" i="19" s="1"/>
  <c r="L2879" i="19"/>
  <c r="B2879" i="19" s="1"/>
  <c r="L2878" i="19"/>
  <c r="B2878" i="19" s="1"/>
  <c r="L2877" i="19"/>
  <c r="B2877" i="19" s="1"/>
  <c r="L2876" i="19"/>
  <c r="B2876" i="19" s="1"/>
  <c r="L2875" i="19"/>
  <c r="B2875" i="19" s="1"/>
  <c r="L2874" i="19"/>
  <c r="B2874" i="19" s="1"/>
  <c r="L2873" i="19"/>
  <c r="B2873" i="19" s="1"/>
  <c r="L2872" i="19"/>
  <c r="B2872" i="19" s="1"/>
  <c r="L2871" i="19"/>
  <c r="B2871" i="19" s="1"/>
  <c r="L2870" i="19"/>
  <c r="B2870" i="19" s="1"/>
  <c r="L2869" i="19"/>
  <c r="B2869" i="19" s="1"/>
  <c r="L2868" i="19"/>
  <c r="B2868" i="19" s="1"/>
  <c r="L2867" i="19"/>
  <c r="B2867" i="19" s="1"/>
  <c r="L2866" i="19"/>
  <c r="B2866" i="19" s="1"/>
  <c r="L2865" i="19"/>
  <c r="B2865" i="19" s="1"/>
  <c r="L2864" i="19"/>
  <c r="B2864" i="19" s="1"/>
  <c r="L2863" i="19"/>
  <c r="B2863" i="19" s="1"/>
  <c r="L2862" i="19"/>
  <c r="B2862" i="19" s="1"/>
  <c r="L2861" i="19"/>
  <c r="B2861" i="19" s="1"/>
  <c r="L2860" i="19"/>
  <c r="B2860" i="19" s="1"/>
  <c r="L2859" i="19"/>
  <c r="B2859" i="19" s="1"/>
  <c r="L2858" i="19"/>
  <c r="B2858" i="19" s="1"/>
  <c r="L2857" i="19"/>
  <c r="B2857" i="19" s="1"/>
  <c r="L2856" i="19"/>
  <c r="B2856" i="19" s="1"/>
  <c r="L2855" i="19"/>
  <c r="B2855" i="19" s="1"/>
  <c r="L2854" i="19"/>
  <c r="B2854" i="19" s="1"/>
  <c r="L2853" i="19"/>
  <c r="B2853" i="19" s="1"/>
  <c r="L2852" i="19"/>
  <c r="B2852" i="19" s="1"/>
  <c r="L2851" i="19"/>
  <c r="B2851" i="19" s="1"/>
  <c r="L2850" i="19"/>
  <c r="B2850" i="19" s="1"/>
  <c r="L2849" i="19"/>
  <c r="B2849" i="19" s="1"/>
  <c r="L2848" i="19"/>
  <c r="B2848" i="19" s="1"/>
  <c r="L2847" i="19"/>
  <c r="B2847" i="19" s="1"/>
  <c r="L2846" i="19"/>
  <c r="B2846" i="19" s="1"/>
  <c r="L2845" i="19"/>
  <c r="B2845" i="19" s="1"/>
  <c r="L2844" i="19"/>
  <c r="B2844" i="19" s="1"/>
  <c r="L2843" i="19"/>
  <c r="B2843" i="19" s="1"/>
  <c r="L2842" i="19"/>
  <c r="B2842" i="19" s="1"/>
  <c r="L2841" i="19"/>
  <c r="B2841" i="19" s="1"/>
  <c r="L2840" i="19"/>
  <c r="B2840" i="19" s="1"/>
  <c r="L2839" i="19"/>
  <c r="B2839" i="19" s="1"/>
  <c r="L2838" i="19"/>
  <c r="B2838" i="19"/>
  <c r="L2837" i="19"/>
  <c r="B2837" i="19" s="1"/>
  <c r="L2836" i="19"/>
  <c r="B2836" i="19" s="1"/>
  <c r="L2835" i="19"/>
  <c r="B2835" i="19" s="1"/>
  <c r="L2834" i="19"/>
  <c r="B2834" i="19" s="1"/>
  <c r="L2833" i="19"/>
  <c r="B2833" i="19" s="1"/>
  <c r="L2832" i="19"/>
  <c r="B2832" i="19" s="1"/>
  <c r="L2831" i="19"/>
  <c r="B2831" i="19" s="1"/>
  <c r="L2830" i="19"/>
  <c r="B2830" i="19" s="1"/>
  <c r="L2829" i="19"/>
  <c r="B2829" i="19" s="1"/>
  <c r="L2828" i="19"/>
  <c r="B2828" i="19" s="1"/>
  <c r="L2827" i="19"/>
  <c r="B2827" i="19" s="1"/>
  <c r="L2826" i="19"/>
  <c r="B2826" i="19" s="1"/>
  <c r="L2825" i="19"/>
  <c r="B2825" i="19" s="1"/>
  <c r="L2824" i="19"/>
  <c r="B2824" i="19" s="1"/>
  <c r="L2823" i="19"/>
  <c r="B2823" i="19" s="1"/>
  <c r="L2822" i="19"/>
  <c r="B2822" i="19" s="1"/>
  <c r="L2821" i="19"/>
  <c r="B2821" i="19" s="1"/>
  <c r="L2820" i="19"/>
  <c r="B2820" i="19" s="1"/>
  <c r="L2819" i="19"/>
  <c r="B2819" i="19" s="1"/>
  <c r="L2818" i="19"/>
  <c r="B2818" i="19" s="1"/>
  <c r="L2817" i="19"/>
  <c r="B2817" i="19" s="1"/>
  <c r="L2816" i="19"/>
  <c r="B2816" i="19" s="1"/>
  <c r="L2815" i="19"/>
  <c r="B2815" i="19" s="1"/>
  <c r="L2814" i="19"/>
  <c r="B2814" i="19" s="1"/>
  <c r="L2813" i="19"/>
  <c r="B2813" i="19" s="1"/>
  <c r="L2812" i="19"/>
  <c r="B2812" i="19" s="1"/>
  <c r="L2811" i="19"/>
  <c r="B2811" i="19" s="1"/>
  <c r="L2810" i="19"/>
  <c r="B2810" i="19" s="1"/>
  <c r="L2809" i="19"/>
  <c r="B2809" i="19" s="1"/>
  <c r="L2808" i="19"/>
  <c r="B2808" i="19" s="1"/>
  <c r="L2807" i="19"/>
  <c r="B2807" i="19" s="1"/>
  <c r="L2806" i="19"/>
  <c r="B2806" i="19" s="1"/>
  <c r="L2805" i="19"/>
  <c r="B2805" i="19" s="1"/>
  <c r="L2804" i="19"/>
  <c r="B2804" i="19" s="1"/>
  <c r="L2803" i="19"/>
  <c r="B2803" i="19" s="1"/>
  <c r="L2802" i="19"/>
  <c r="B2802" i="19" s="1"/>
  <c r="L2801" i="19"/>
  <c r="B2801" i="19" s="1"/>
  <c r="L2800" i="19"/>
  <c r="B2800" i="19" s="1"/>
  <c r="L2799" i="19"/>
  <c r="B2799" i="19" s="1"/>
  <c r="L2798" i="19"/>
  <c r="B2798" i="19" s="1"/>
  <c r="L2797" i="19"/>
  <c r="B2797" i="19" s="1"/>
  <c r="L2796" i="19"/>
  <c r="B2796" i="19" s="1"/>
  <c r="L2795" i="19"/>
  <c r="B2795" i="19" s="1"/>
  <c r="L2794" i="19"/>
  <c r="B2794" i="19" s="1"/>
  <c r="L2793" i="19"/>
  <c r="B2793" i="19" s="1"/>
  <c r="L2792" i="19"/>
  <c r="B2792" i="19" s="1"/>
  <c r="L2791" i="19"/>
  <c r="B2791" i="19" s="1"/>
  <c r="L2790" i="19"/>
  <c r="B2790" i="19" s="1"/>
  <c r="L2789" i="19"/>
  <c r="B2789" i="19" s="1"/>
  <c r="L2788" i="19"/>
  <c r="B2788" i="19" s="1"/>
  <c r="L2787" i="19"/>
  <c r="B2787" i="19" s="1"/>
  <c r="L2786" i="19"/>
  <c r="B2786" i="19" s="1"/>
  <c r="L2785" i="19"/>
  <c r="B2785" i="19" s="1"/>
  <c r="L2784" i="19"/>
  <c r="B2784" i="19" s="1"/>
  <c r="L2783" i="19"/>
  <c r="B2783" i="19" s="1"/>
  <c r="L2782" i="19"/>
  <c r="B2782" i="19" s="1"/>
  <c r="L2781" i="19"/>
  <c r="B2781" i="19" s="1"/>
  <c r="L2780" i="19"/>
  <c r="B2780" i="19" s="1"/>
  <c r="L2779" i="19"/>
  <c r="B2779" i="19" s="1"/>
  <c r="L2778" i="19"/>
  <c r="B2778" i="19" s="1"/>
  <c r="L2777" i="19"/>
  <c r="B2777" i="19" s="1"/>
  <c r="L2776" i="19"/>
  <c r="B2776" i="19" s="1"/>
  <c r="L2775" i="19"/>
  <c r="B2775" i="19" s="1"/>
  <c r="L2774" i="19"/>
  <c r="B2774" i="19" s="1"/>
  <c r="L2773" i="19"/>
  <c r="B2773" i="19" s="1"/>
  <c r="L2772" i="19"/>
  <c r="B2772" i="19" s="1"/>
  <c r="L2771" i="19"/>
  <c r="B2771" i="19" s="1"/>
  <c r="L2770" i="19"/>
  <c r="B2770" i="19" s="1"/>
  <c r="L2769" i="19"/>
  <c r="B2769" i="19" s="1"/>
  <c r="L2768" i="19"/>
  <c r="B2768" i="19" s="1"/>
  <c r="L2767" i="19"/>
  <c r="B2767" i="19" s="1"/>
  <c r="L2766" i="19"/>
  <c r="B2766" i="19" s="1"/>
  <c r="L2765" i="19"/>
  <c r="B2765" i="19" s="1"/>
  <c r="L2764" i="19"/>
  <c r="B2764" i="19" s="1"/>
  <c r="L2763" i="19"/>
  <c r="B2763" i="19" s="1"/>
  <c r="L2762" i="19"/>
  <c r="B2762" i="19" s="1"/>
  <c r="L2761" i="19"/>
  <c r="B2761" i="19" s="1"/>
  <c r="L2760" i="19"/>
  <c r="B2760" i="19" s="1"/>
  <c r="L2759" i="19"/>
  <c r="B2759" i="19" s="1"/>
  <c r="L2758" i="19"/>
  <c r="B2758" i="19" s="1"/>
  <c r="L2757" i="19"/>
  <c r="B2757" i="19" s="1"/>
  <c r="L2756" i="19"/>
  <c r="B2756" i="19" s="1"/>
  <c r="L2755" i="19"/>
  <c r="B2755" i="19" s="1"/>
  <c r="L2754" i="19"/>
  <c r="B2754" i="19" s="1"/>
  <c r="L2753" i="19"/>
  <c r="B2753" i="19" s="1"/>
  <c r="L2752" i="19"/>
  <c r="B2752" i="19" s="1"/>
  <c r="L2751" i="19"/>
  <c r="B2751" i="19" s="1"/>
  <c r="L2750" i="19"/>
  <c r="B2750" i="19" s="1"/>
  <c r="L2749" i="19"/>
  <c r="B2749" i="19" s="1"/>
  <c r="L2748" i="19"/>
  <c r="B2748" i="19" s="1"/>
  <c r="L2747" i="19"/>
  <c r="B2747" i="19" s="1"/>
  <c r="L2746" i="19"/>
  <c r="B2746" i="19" s="1"/>
  <c r="L2745" i="19"/>
  <c r="B2745" i="19"/>
  <c r="L2744" i="19"/>
  <c r="B2744" i="19" s="1"/>
  <c r="L2743" i="19"/>
  <c r="B2743" i="19" s="1"/>
  <c r="L2742" i="19"/>
  <c r="B2742" i="19" s="1"/>
  <c r="L2741" i="19"/>
  <c r="B2741" i="19" s="1"/>
  <c r="L2740" i="19"/>
  <c r="B2740" i="19" s="1"/>
  <c r="L2739" i="19"/>
  <c r="B2739" i="19" s="1"/>
  <c r="L2738" i="19"/>
  <c r="B2738" i="19" s="1"/>
  <c r="L2737" i="19"/>
  <c r="B2737" i="19" s="1"/>
  <c r="L2736" i="19"/>
  <c r="B2736" i="19" s="1"/>
  <c r="L2735" i="19"/>
  <c r="B2735" i="19" s="1"/>
  <c r="L2734" i="19"/>
  <c r="B2734" i="19" s="1"/>
  <c r="L2733" i="19"/>
  <c r="B2733" i="19" s="1"/>
  <c r="L2732" i="19"/>
  <c r="B2732" i="19" s="1"/>
  <c r="L2731" i="19"/>
  <c r="B2731" i="19" s="1"/>
  <c r="L2730" i="19"/>
  <c r="B2730" i="19" s="1"/>
  <c r="L2729" i="19"/>
  <c r="B2729" i="19" s="1"/>
  <c r="L2728" i="19"/>
  <c r="B2728" i="19" s="1"/>
  <c r="L2727" i="19"/>
  <c r="B2727" i="19" s="1"/>
  <c r="L2726" i="19"/>
  <c r="B2726" i="19" s="1"/>
  <c r="L2725" i="19"/>
  <c r="B2725" i="19" s="1"/>
  <c r="L2724" i="19"/>
  <c r="B2724" i="19" s="1"/>
  <c r="L2723" i="19"/>
  <c r="B2723" i="19" s="1"/>
  <c r="L2722" i="19"/>
  <c r="B2722" i="19" s="1"/>
  <c r="L2721" i="19"/>
  <c r="B2721" i="19" s="1"/>
  <c r="L2720" i="19"/>
  <c r="B2720" i="19" s="1"/>
  <c r="L2719" i="19"/>
  <c r="B2719" i="19" s="1"/>
  <c r="L2718" i="19"/>
  <c r="B2718" i="19" s="1"/>
  <c r="L2717" i="19"/>
  <c r="B2717" i="19" s="1"/>
  <c r="L2716" i="19"/>
  <c r="B2716" i="19" s="1"/>
  <c r="L2715" i="19"/>
  <c r="B2715" i="19" s="1"/>
  <c r="L2714" i="19"/>
  <c r="B2714" i="19" s="1"/>
  <c r="L2713" i="19"/>
  <c r="B2713" i="19" s="1"/>
  <c r="L2712" i="19"/>
  <c r="B2712" i="19" s="1"/>
  <c r="L2711" i="19"/>
  <c r="B2711" i="19" s="1"/>
  <c r="L2710" i="19"/>
  <c r="B2710" i="19" s="1"/>
  <c r="L2709" i="19"/>
  <c r="B2709" i="19" s="1"/>
  <c r="L2708" i="19"/>
  <c r="B2708" i="19" s="1"/>
  <c r="L2707" i="19"/>
  <c r="B2707" i="19" s="1"/>
  <c r="L2706" i="19"/>
  <c r="B2706" i="19" s="1"/>
  <c r="L2705" i="19"/>
  <c r="B2705" i="19" s="1"/>
  <c r="L2704" i="19"/>
  <c r="B2704" i="19" s="1"/>
  <c r="L2703" i="19"/>
  <c r="B2703" i="19"/>
  <c r="L2702" i="19"/>
  <c r="B2702" i="19" s="1"/>
  <c r="L2701" i="19"/>
  <c r="B2701" i="19" s="1"/>
  <c r="L2700" i="19"/>
  <c r="B2700" i="19" s="1"/>
  <c r="L2699" i="19"/>
  <c r="B2699" i="19" s="1"/>
  <c r="L2698" i="19"/>
  <c r="B2698" i="19" s="1"/>
  <c r="L2697" i="19"/>
  <c r="B2697" i="19" s="1"/>
  <c r="L2696" i="19"/>
  <c r="B2696" i="19" s="1"/>
  <c r="L2695" i="19"/>
  <c r="B2695" i="19" s="1"/>
  <c r="L2694" i="19"/>
  <c r="B2694" i="19"/>
  <c r="L2693" i="19"/>
  <c r="B2693" i="19" s="1"/>
  <c r="L2692" i="19"/>
  <c r="B2692" i="19" s="1"/>
  <c r="L2691" i="19"/>
  <c r="B2691" i="19" s="1"/>
  <c r="L2690" i="19"/>
  <c r="B2690" i="19" s="1"/>
  <c r="L2689" i="19"/>
  <c r="B2689" i="19" s="1"/>
  <c r="L2688" i="19"/>
  <c r="B2688" i="19" s="1"/>
  <c r="L2687" i="19"/>
  <c r="B2687" i="19" s="1"/>
  <c r="L2686" i="19"/>
  <c r="B2686" i="19" s="1"/>
  <c r="L2685" i="19"/>
  <c r="B2685" i="19" s="1"/>
  <c r="L2684" i="19"/>
  <c r="B2684" i="19" s="1"/>
  <c r="L2683" i="19"/>
  <c r="B2683" i="19" s="1"/>
  <c r="L2682" i="19"/>
  <c r="B2682" i="19" s="1"/>
  <c r="L2681" i="19"/>
  <c r="B2681" i="19" s="1"/>
  <c r="L2680" i="19"/>
  <c r="B2680" i="19" s="1"/>
  <c r="L2679" i="19"/>
  <c r="B2679" i="19" s="1"/>
  <c r="L2678" i="19"/>
  <c r="B2678" i="19" s="1"/>
  <c r="L2677" i="19"/>
  <c r="B2677" i="19" s="1"/>
  <c r="L2676" i="19"/>
  <c r="B2676" i="19" s="1"/>
  <c r="L2675" i="19"/>
  <c r="B2675" i="19" s="1"/>
  <c r="L2674" i="19"/>
  <c r="B2674" i="19" s="1"/>
  <c r="L2673" i="19"/>
  <c r="B2673" i="19" s="1"/>
  <c r="L2672" i="19"/>
  <c r="B2672" i="19" s="1"/>
  <c r="L2671" i="19"/>
  <c r="B2671" i="19" s="1"/>
  <c r="L2670" i="19"/>
  <c r="B2670" i="19" s="1"/>
  <c r="L2669" i="19"/>
  <c r="B2669" i="19" s="1"/>
  <c r="L2668" i="19"/>
  <c r="B2668" i="19" s="1"/>
  <c r="L2667" i="19"/>
  <c r="B2667" i="19" s="1"/>
  <c r="L2666" i="19"/>
  <c r="B2666" i="19" s="1"/>
  <c r="L2665" i="19"/>
  <c r="B2665" i="19" s="1"/>
  <c r="L2664" i="19"/>
  <c r="B2664" i="19" s="1"/>
  <c r="L2663" i="19"/>
  <c r="B2663" i="19" s="1"/>
  <c r="L2662" i="19"/>
  <c r="B2662" i="19" s="1"/>
  <c r="L2661" i="19"/>
  <c r="B2661" i="19" s="1"/>
  <c r="L2660" i="19"/>
  <c r="B2660" i="19" s="1"/>
  <c r="L2659" i="19"/>
  <c r="B2659" i="19" s="1"/>
  <c r="L2658" i="19"/>
  <c r="B2658" i="19" s="1"/>
  <c r="L2657" i="19"/>
  <c r="B2657" i="19" s="1"/>
  <c r="L2656" i="19"/>
  <c r="B2656" i="19" s="1"/>
  <c r="L2655" i="19"/>
  <c r="B2655" i="19" s="1"/>
  <c r="L2654" i="19"/>
  <c r="B2654" i="19" s="1"/>
  <c r="L2653" i="19"/>
  <c r="B2653" i="19" s="1"/>
  <c r="L2652" i="19"/>
  <c r="B2652" i="19" s="1"/>
  <c r="L2651" i="19"/>
  <c r="B2651" i="19" s="1"/>
  <c r="L2650" i="19"/>
  <c r="B2650" i="19" s="1"/>
  <c r="L2649" i="19"/>
  <c r="B2649" i="19" s="1"/>
  <c r="L2648" i="19"/>
  <c r="B2648" i="19" s="1"/>
  <c r="L2647" i="19"/>
  <c r="B2647" i="19" s="1"/>
  <c r="L2646" i="19"/>
  <c r="B2646" i="19" s="1"/>
  <c r="L2645" i="19"/>
  <c r="B2645" i="19" s="1"/>
  <c r="L2644" i="19"/>
  <c r="B2644" i="19" s="1"/>
  <c r="L2643" i="19"/>
  <c r="B2643" i="19" s="1"/>
  <c r="L2642" i="19"/>
  <c r="B2642" i="19"/>
  <c r="L2641" i="19"/>
  <c r="B2641" i="19"/>
  <c r="L2640" i="19"/>
  <c r="B2640" i="19" s="1"/>
  <c r="L2639" i="19"/>
  <c r="B2639" i="19" s="1"/>
  <c r="L2638" i="19"/>
  <c r="B2638" i="19" s="1"/>
  <c r="L2637" i="19"/>
  <c r="B2637" i="19" s="1"/>
  <c r="L2636" i="19"/>
  <c r="B2636" i="19" s="1"/>
  <c r="L2635" i="19"/>
  <c r="B2635" i="19" s="1"/>
  <c r="L2634" i="19"/>
  <c r="B2634" i="19" s="1"/>
  <c r="L2633" i="19"/>
  <c r="B2633" i="19" s="1"/>
  <c r="L2632" i="19"/>
  <c r="B2632" i="19" s="1"/>
  <c r="L2631" i="19"/>
  <c r="B2631" i="19" s="1"/>
  <c r="L2630" i="19"/>
  <c r="B2630" i="19" s="1"/>
  <c r="L2629" i="19"/>
  <c r="B2629" i="19" s="1"/>
  <c r="L2628" i="19"/>
  <c r="B2628" i="19" s="1"/>
  <c r="L2627" i="19"/>
  <c r="B2627" i="19" s="1"/>
  <c r="L2626" i="19"/>
  <c r="B2626" i="19" s="1"/>
  <c r="L2625" i="19"/>
  <c r="B2625" i="19" s="1"/>
  <c r="L2624" i="19"/>
  <c r="B2624" i="19" s="1"/>
  <c r="L2623" i="19"/>
  <c r="B2623" i="19" s="1"/>
  <c r="L2622" i="19"/>
  <c r="B2622" i="19" s="1"/>
  <c r="L2621" i="19"/>
  <c r="B2621" i="19" s="1"/>
  <c r="L2620" i="19"/>
  <c r="B2620" i="19" s="1"/>
  <c r="L2619" i="19"/>
  <c r="B2619" i="19" s="1"/>
  <c r="L2618" i="19"/>
  <c r="B2618" i="19" s="1"/>
  <c r="L2617" i="19"/>
  <c r="B2617" i="19" s="1"/>
  <c r="L2616" i="19"/>
  <c r="B2616" i="19" s="1"/>
  <c r="L2615" i="19"/>
  <c r="B2615" i="19" s="1"/>
  <c r="L2614" i="19"/>
  <c r="B2614" i="19" s="1"/>
  <c r="L2613" i="19"/>
  <c r="B2613" i="19" s="1"/>
  <c r="L2612" i="19"/>
  <c r="B2612" i="19" s="1"/>
  <c r="L2611" i="19"/>
  <c r="B2611" i="19" s="1"/>
  <c r="L2610" i="19"/>
  <c r="B2610" i="19" s="1"/>
  <c r="L2609" i="19"/>
  <c r="B2609" i="19" s="1"/>
  <c r="L2608" i="19"/>
  <c r="B2608" i="19" s="1"/>
  <c r="L2607" i="19"/>
  <c r="B2607" i="19" s="1"/>
  <c r="L2606" i="19"/>
  <c r="B2606" i="19" s="1"/>
  <c r="L2605" i="19"/>
  <c r="B2605" i="19" s="1"/>
  <c r="L2604" i="19"/>
  <c r="B2604" i="19" s="1"/>
  <c r="L2603" i="19"/>
  <c r="B2603" i="19" s="1"/>
  <c r="L2602" i="19"/>
  <c r="B2602" i="19"/>
  <c r="L2601" i="19"/>
  <c r="B2601" i="19" s="1"/>
  <c r="L2600" i="19"/>
  <c r="B2600" i="19" s="1"/>
  <c r="L2599" i="19"/>
  <c r="B2599" i="19" s="1"/>
  <c r="L2598" i="19"/>
  <c r="B2598" i="19" s="1"/>
  <c r="L2597" i="19"/>
  <c r="B2597" i="19" s="1"/>
  <c r="L2596" i="19"/>
  <c r="B2596" i="19" s="1"/>
  <c r="L2595" i="19"/>
  <c r="B2595" i="19" s="1"/>
  <c r="L2594" i="19"/>
  <c r="B2594" i="19" s="1"/>
  <c r="L2593" i="19"/>
  <c r="B2593" i="19" s="1"/>
  <c r="L2592" i="19"/>
  <c r="B2592" i="19" s="1"/>
  <c r="L2591" i="19"/>
  <c r="B2591" i="19" s="1"/>
  <c r="L2590" i="19"/>
  <c r="B2590" i="19" s="1"/>
  <c r="L2589" i="19"/>
  <c r="B2589" i="19" s="1"/>
  <c r="L2588" i="19"/>
  <c r="B2588" i="19" s="1"/>
  <c r="L2587" i="19"/>
  <c r="B2587" i="19" s="1"/>
  <c r="L2586" i="19"/>
  <c r="B2586" i="19" s="1"/>
  <c r="L2585" i="19"/>
  <c r="B2585" i="19" s="1"/>
  <c r="L2584" i="19"/>
  <c r="B2584" i="19" s="1"/>
  <c r="L2583" i="19"/>
  <c r="B2583" i="19" s="1"/>
  <c r="L2582" i="19"/>
  <c r="B2582" i="19" s="1"/>
  <c r="L2581" i="19"/>
  <c r="B2581" i="19" s="1"/>
  <c r="L2580" i="19"/>
  <c r="B2580" i="19" s="1"/>
  <c r="L2579" i="19"/>
  <c r="B2579" i="19" s="1"/>
  <c r="L2578" i="19"/>
  <c r="B2578" i="19" s="1"/>
  <c r="L2577" i="19"/>
  <c r="B2577" i="19" s="1"/>
  <c r="L2576" i="19"/>
  <c r="B2576" i="19" s="1"/>
  <c r="L2575" i="19"/>
  <c r="B2575" i="19" s="1"/>
  <c r="L2574" i="19"/>
  <c r="B2574" i="19" s="1"/>
  <c r="L2573" i="19"/>
  <c r="B2573" i="19" s="1"/>
  <c r="L2572" i="19"/>
  <c r="B2572" i="19" s="1"/>
  <c r="L2571" i="19"/>
  <c r="B2571" i="19" s="1"/>
  <c r="L2570" i="19"/>
  <c r="B2570" i="19" s="1"/>
  <c r="L2569" i="19"/>
  <c r="B2569" i="19" s="1"/>
  <c r="L2568" i="19"/>
  <c r="B2568" i="19" s="1"/>
  <c r="L2567" i="19"/>
  <c r="B2567" i="19" s="1"/>
  <c r="L2566" i="19"/>
  <c r="B2566" i="19" s="1"/>
  <c r="L2565" i="19"/>
  <c r="B2565" i="19" s="1"/>
  <c r="L2564" i="19"/>
  <c r="B2564" i="19" s="1"/>
  <c r="L2563" i="19"/>
  <c r="B2563" i="19" s="1"/>
  <c r="L2562" i="19"/>
  <c r="B2562" i="19" s="1"/>
  <c r="L2561" i="19"/>
  <c r="B2561" i="19" s="1"/>
  <c r="L2560" i="19"/>
  <c r="B2560" i="19" s="1"/>
  <c r="L2559" i="19"/>
  <c r="B2559" i="19"/>
  <c r="L2558" i="19"/>
  <c r="B2558" i="19" s="1"/>
  <c r="L2557" i="19"/>
  <c r="B2557" i="19" s="1"/>
  <c r="L2556" i="19"/>
  <c r="B2556" i="19" s="1"/>
  <c r="L2555" i="19"/>
  <c r="B2555" i="19" s="1"/>
  <c r="L2554" i="19"/>
  <c r="B2554" i="19" s="1"/>
  <c r="L2553" i="19"/>
  <c r="B2553" i="19"/>
  <c r="L2552" i="19"/>
  <c r="B2552" i="19" s="1"/>
  <c r="L2551" i="19"/>
  <c r="B2551" i="19" s="1"/>
  <c r="L2550" i="19"/>
  <c r="B2550" i="19" s="1"/>
  <c r="L2549" i="19"/>
  <c r="B2549" i="19" s="1"/>
  <c r="L2548" i="19"/>
  <c r="B2548" i="19" s="1"/>
  <c r="L2547" i="19"/>
  <c r="B2547" i="19" s="1"/>
  <c r="L2546" i="19"/>
  <c r="B2546" i="19" s="1"/>
  <c r="L2545" i="19"/>
  <c r="B2545" i="19" s="1"/>
  <c r="L2544" i="19"/>
  <c r="B2544" i="19" s="1"/>
  <c r="L2543" i="19"/>
  <c r="B2543" i="19" s="1"/>
  <c r="L2542" i="19"/>
  <c r="B2542" i="19" s="1"/>
  <c r="L2541" i="19"/>
  <c r="B2541" i="19" s="1"/>
  <c r="L2540" i="19"/>
  <c r="B2540" i="19" s="1"/>
  <c r="L2539" i="19"/>
  <c r="B2539" i="19" s="1"/>
  <c r="L2538" i="19"/>
  <c r="B2538" i="19" s="1"/>
  <c r="L2537" i="19"/>
  <c r="B2537" i="19" s="1"/>
  <c r="L2536" i="19"/>
  <c r="B2536" i="19" s="1"/>
  <c r="L2535" i="19"/>
  <c r="B2535" i="19" s="1"/>
  <c r="L2534" i="19"/>
  <c r="B2534" i="19" s="1"/>
  <c r="L2533" i="19"/>
  <c r="B2533" i="19" s="1"/>
  <c r="L2532" i="19"/>
  <c r="B2532" i="19" s="1"/>
  <c r="L2531" i="19"/>
  <c r="B2531" i="19" s="1"/>
  <c r="L2530" i="19"/>
  <c r="B2530" i="19" s="1"/>
  <c r="L2529" i="19"/>
  <c r="B2529" i="19" s="1"/>
  <c r="L2528" i="19"/>
  <c r="B2528" i="19" s="1"/>
  <c r="L2527" i="19"/>
  <c r="B2527" i="19" s="1"/>
  <c r="L2526" i="19"/>
  <c r="B2526" i="19" s="1"/>
  <c r="L2525" i="19"/>
  <c r="B2525" i="19" s="1"/>
  <c r="L2524" i="19"/>
  <c r="B2524" i="19" s="1"/>
  <c r="L2523" i="19"/>
  <c r="B2523" i="19"/>
  <c r="L2522" i="19"/>
  <c r="B2522" i="19" s="1"/>
  <c r="L2521" i="19"/>
  <c r="B2521" i="19" s="1"/>
  <c r="L2520" i="19"/>
  <c r="B2520" i="19" s="1"/>
  <c r="L2519" i="19"/>
  <c r="B2519" i="19" s="1"/>
  <c r="L2518" i="19"/>
  <c r="B2518" i="19" s="1"/>
  <c r="L2517" i="19"/>
  <c r="B2517" i="19" s="1"/>
  <c r="L2516" i="19"/>
  <c r="B2516" i="19" s="1"/>
  <c r="L2515" i="19"/>
  <c r="B2515" i="19" s="1"/>
  <c r="L2514" i="19"/>
  <c r="B2514" i="19" s="1"/>
  <c r="L2513" i="19"/>
  <c r="B2513" i="19" s="1"/>
  <c r="L2512" i="19"/>
  <c r="B2512" i="19" s="1"/>
  <c r="L2511" i="19"/>
  <c r="B2511" i="19" s="1"/>
  <c r="L2510" i="19"/>
  <c r="B2510" i="19" s="1"/>
  <c r="L2509" i="19"/>
  <c r="B2509" i="19" s="1"/>
  <c r="L2508" i="19"/>
  <c r="B2508" i="19" s="1"/>
  <c r="L2507" i="19"/>
  <c r="B2507" i="19" s="1"/>
  <c r="L2506" i="19"/>
  <c r="B2506" i="19" s="1"/>
  <c r="L2505" i="19"/>
  <c r="B2505" i="19" s="1"/>
  <c r="L2504" i="19"/>
  <c r="B2504" i="19" s="1"/>
  <c r="L2503" i="19"/>
  <c r="B2503" i="19" s="1"/>
  <c r="L2502" i="19"/>
  <c r="B2502" i="19" s="1"/>
  <c r="L2501" i="19"/>
  <c r="B2501" i="19" s="1"/>
  <c r="L2500" i="19"/>
  <c r="B2500" i="19" s="1"/>
  <c r="L2499" i="19"/>
  <c r="B2499" i="19" s="1"/>
  <c r="L2498" i="19"/>
  <c r="B2498" i="19" s="1"/>
  <c r="L2497" i="19"/>
  <c r="B2497" i="19" s="1"/>
  <c r="L2496" i="19"/>
  <c r="B2496" i="19" s="1"/>
  <c r="L2495" i="19"/>
  <c r="B2495" i="19" s="1"/>
  <c r="L2494" i="19"/>
  <c r="B2494" i="19" s="1"/>
  <c r="L2493" i="19"/>
  <c r="B2493" i="19" s="1"/>
  <c r="L2492" i="19"/>
  <c r="B2492" i="19"/>
  <c r="L2491" i="19"/>
  <c r="B2491" i="19" s="1"/>
  <c r="L2490" i="19"/>
  <c r="B2490" i="19" s="1"/>
  <c r="L2489" i="19"/>
  <c r="B2489" i="19" s="1"/>
  <c r="L2488" i="19"/>
  <c r="B2488" i="19" s="1"/>
  <c r="L2487" i="19"/>
  <c r="B2487" i="19" s="1"/>
  <c r="L2486" i="19"/>
  <c r="B2486" i="19" s="1"/>
  <c r="L2485" i="19"/>
  <c r="B2485" i="19" s="1"/>
  <c r="L2484" i="19"/>
  <c r="B2484" i="19" s="1"/>
  <c r="L2483" i="19"/>
  <c r="B2483" i="19" s="1"/>
  <c r="L2482" i="19"/>
  <c r="B2482" i="19" s="1"/>
  <c r="L2481" i="19"/>
  <c r="B2481" i="19" s="1"/>
  <c r="L2480" i="19"/>
  <c r="B2480" i="19" s="1"/>
  <c r="L2479" i="19"/>
  <c r="B2479" i="19" s="1"/>
  <c r="L2478" i="19"/>
  <c r="B2478" i="19" s="1"/>
  <c r="L2477" i="19"/>
  <c r="B2477" i="19" s="1"/>
  <c r="L2476" i="19"/>
  <c r="B2476" i="19" s="1"/>
  <c r="L2475" i="19"/>
  <c r="B2475" i="19" s="1"/>
  <c r="L2474" i="19"/>
  <c r="B2474" i="19" s="1"/>
  <c r="L2473" i="19"/>
  <c r="B2473" i="19" s="1"/>
  <c r="L2472" i="19"/>
  <c r="B2472" i="19" s="1"/>
  <c r="L2471" i="19"/>
  <c r="B2471" i="19" s="1"/>
  <c r="L2470" i="19"/>
  <c r="B2470" i="19" s="1"/>
  <c r="L2469" i="19"/>
  <c r="B2469" i="19" s="1"/>
  <c r="L2468" i="19"/>
  <c r="B2468" i="19" s="1"/>
  <c r="L2467" i="19"/>
  <c r="B2467" i="19" s="1"/>
  <c r="L2466" i="19"/>
  <c r="B2466" i="19" s="1"/>
  <c r="L2465" i="19"/>
  <c r="B2465" i="19" s="1"/>
  <c r="L2464" i="19"/>
  <c r="B2464" i="19" s="1"/>
  <c r="L2463" i="19"/>
  <c r="B2463" i="19"/>
  <c r="L2462" i="19"/>
  <c r="B2462" i="19" s="1"/>
  <c r="L2461" i="19"/>
  <c r="B2461" i="19" s="1"/>
  <c r="L2460" i="19"/>
  <c r="B2460" i="19" s="1"/>
  <c r="L2459" i="19"/>
  <c r="B2459" i="19" s="1"/>
  <c r="L2458" i="19"/>
  <c r="B2458" i="19" s="1"/>
  <c r="L2457" i="19"/>
  <c r="B2457" i="19" s="1"/>
  <c r="L2456" i="19"/>
  <c r="B2456" i="19" s="1"/>
  <c r="L2455" i="19"/>
  <c r="B2455" i="19" s="1"/>
  <c r="L2454" i="19"/>
  <c r="B2454" i="19" s="1"/>
  <c r="L2453" i="19"/>
  <c r="B2453" i="19" s="1"/>
  <c r="L2452" i="19"/>
  <c r="B2452" i="19" s="1"/>
  <c r="L2451" i="19"/>
  <c r="B2451" i="19" s="1"/>
  <c r="L2450" i="19"/>
  <c r="B2450" i="19" s="1"/>
  <c r="L2449" i="19"/>
  <c r="B2449" i="19" s="1"/>
  <c r="L2448" i="19"/>
  <c r="B2448" i="19" s="1"/>
  <c r="L2447" i="19"/>
  <c r="B2447" i="19" s="1"/>
  <c r="L2446" i="19"/>
  <c r="B2446" i="19" s="1"/>
  <c r="L2445" i="19"/>
  <c r="B2445" i="19" s="1"/>
  <c r="L2444" i="19"/>
  <c r="B2444" i="19" s="1"/>
  <c r="L2443" i="19"/>
  <c r="B2443" i="19" s="1"/>
  <c r="L2442" i="19"/>
  <c r="B2442" i="19" s="1"/>
  <c r="L2441" i="19"/>
  <c r="B2441" i="19" s="1"/>
  <c r="L2440" i="19"/>
  <c r="B2440" i="19" s="1"/>
  <c r="L2439" i="19"/>
  <c r="B2439" i="19" s="1"/>
  <c r="L2438" i="19"/>
  <c r="B2438" i="19" s="1"/>
  <c r="L2437" i="19"/>
  <c r="B2437" i="19" s="1"/>
  <c r="L2436" i="19"/>
  <c r="B2436" i="19"/>
  <c r="L2435" i="19"/>
  <c r="B2435" i="19" s="1"/>
  <c r="L2434" i="19"/>
  <c r="B2434" i="19" s="1"/>
  <c r="L2433" i="19"/>
  <c r="B2433" i="19" s="1"/>
  <c r="L2432" i="19"/>
  <c r="B2432" i="19" s="1"/>
  <c r="L2431" i="19"/>
  <c r="B2431" i="19" s="1"/>
  <c r="L2430" i="19"/>
  <c r="B2430" i="19" s="1"/>
  <c r="L2429" i="19"/>
  <c r="B2429" i="19" s="1"/>
  <c r="L2428" i="19"/>
  <c r="B2428" i="19" s="1"/>
  <c r="L2427" i="19"/>
  <c r="B2427" i="19" s="1"/>
  <c r="L2426" i="19"/>
  <c r="B2426" i="19" s="1"/>
  <c r="L2425" i="19"/>
  <c r="B2425" i="19" s="1"/>
  <c r="L2424" i="19"/>
  <c r="B2424" i="19" s="1"/>
  <c r="L2423" i="19"/>
  <c r="B2423" i="19" s="1"/>
  <c r="L2422" i="19"/>
  <c r="B2422" i="19"/>
  <c r="L2421" i="19"/>
  <c r="B2421" i="19" s="1"/>
  <c r="L2420" i="19"/>
  <c r="B2420" i="19" s="1"/>
  <c r="L2419" i="19"/>
  <c r="B2419" i="19" s="1"/>
  <c r="L2418" i="19"/>
  <c r="B2418" i="19" s="1"/>
  <c r="L2417" i="19"/>
  <c r="B2417" i="19" s="1"/>
  <c r="L2416" i="19"/>
  <c r="B2416" i="19" s="1"/>
  <c r="L2415" i="19"/>
  <c r="B2415" i="19" s="1"/>
  <c r="L2414" i="19"/>
  <c r="B2414" i="19" s="1"/>
  <c r="L2413" i="19"/>
  <c r="B2413" i="19" s="1"/>
  <c r="L2412" i="19"/>
  <c r="B2412" i="19" s="1"/>
  <c r="L2411" i="19"/>
  <c r="B2411" i="19" s="1"/>
  <c r="L2410" i="19"/>
  <c r="B2410" i="19" s="1"/>
  <c r="L2409" i="19"/>
  <c r="B2409" i="19" s="1"/>
  <c r="L2408" i="19"/>
  <c r="B2408" i="19" s="1"/>
  <c r="L2407" i="19"/>
  <c r="B2407" i="19" s="1"/>
  <c r="L2406" i="19"/>
  <c r="B2406" i="19" s="1"/>
  <c r="L2405" i="19"/>
  <c r="B2405" i="19" s="1"/>
  <c r="L2404" i="19"/>
  <c r="B2404" i="19" s="1"/>
  <c r="L2403" i="19"/>
  <c r="B2403" i="19" s="1"/>
  <c r="L2402" i="19"/>
  <c r="B2402" i="19" s="1"/>
  <c r="L2401" i="19"/>
  <c r="B2401" i="19" s="1"/>
  <c r="L2400" i="19"/>
  <c r="B2400" i="19" s="1"/>
  <c r="L2399" i="19"/>
  <c r="B2399" i="19" s="1"/>
  <c r="L2398" i="19"/>
  <c r="B2398" i="19" s="1"/>
  <c r="L2397" i="19"/>
  <c r="B2397" i="19" s="1"/>
  <c r="L2396" i="19"/>
  <c r="B2396" i="19" s="1"/>
  <c r="L2395" i="19"/>
  <c r="B2395" i="19" s="1"/>
  <c r="L2394" i="19"/>
  <c r="B2394" i="19"/>
  <c r="L2393" i="19"/>
  <c r="B2393" i="19" s="1"/>
  <c r="L2392" i="19"/>
  <c r="B2392" i="19" s="1"/>
  <c r="L2391" i="19"/>
  <c r="B2391" i="19" s="1"/>
  <c r="L2390" i="19"/>
  <c r="B2390" i="19" s="1"/>
  <c r="L2389" i="19"/>
  <c r="B2389" i="19" s="1"/>
  <c r="L2388" i="19"/>
  <c r="B2388" i="19" s="1"/>
  <c r="L2387" i="19"/>
  <c r="B2387" i="19" s="1"/>
  <c r="L2386" i="19"/>
  <c r="B2386" i="19" s="1"/>
  <c r="L2385" i="19"/>
  <c r="B2385" i="19" s="1"/>
  <c r="L2384" i="19"/>
  <c r="B2384" i="19"/>
  <c r="L2383" i="19"/>
  <c r="B2383" i="19" s="1"/>
  <c r="L2382" i="19"/>
  <c r="B2382" i="19" s="1"/>
  <c r="L2381" i="19"/>
  <c r="B2381" i="19" s="1"/>
  <c r="L2380" i="19"/>
  <c r="B2380" i="19" s="1"/>
  <c r="L2379" i="19"/>
  <c r="B2379" i="19" s="1"/>
  <c r="L2378" i="19"/>
  <c r="B2378" i="19" s="1"/>
  <c r="L2377" i="19"/>
  <c r="B2377" i="19" s="1"/>
  <c r="L2376" i="19"/>
  <c r="B2376" i="19" s="1"/>
  <c r="L2375" i="19"/>
  <c r="B2375" i="19" s="1"/>
  <c r="L2374" i="19"/>
  <c r="B2374" i="19" s="1"/>
  <c r="L2373" i="19"/>
  <c r="B2373" i="19" s="1"/>
  <c r="L2372" i="19"/>
  <c r="B2372" i="19" s="1"/>
  <c r="L2371" i="19"/>
  <c r="B2371" i="19" s="1"/>
  <c r="L2370" i="19"/>
  <c r="B2370" i="19" s="1"/>
  <c r="L2369" i="19"/>
  <c r="B2369" i="19" s="1"/>
  <c r="L2368" i="19"/>
  <c r="B2368" i="19" s="1"/>
  <c r="L2367" i="19"/>
  <c r="B2367" i="19" s="1"/>
  <c r="L2366" i="19"/>
  <c r="B2366" i="19" s="1"/>
  <c r="L2365" i="19"/>
  <c r="B2365" i="19" s="1"/>
  <c r="L2364" i="19"/>
  <c r="B2364" i="19" s="1"/>
  <c r="L2363" i="19"/>
  <c r="B2363" i="19" s="1"/>
  <c r="L2362" i="19"/>
  <c r="B2362" i="19" s="1"/>
  <c r="L2361" i="19"/>
  <c r="B2361" i="19" s="1"/>
  <c r="L2360" i="19"/>
  <c r="B2360" i="19" s="1"/>
  <c r="L2359" i="19"/>
  <c r="B2359" i="19" s="1"/>
  <c r="L2358" i="19"/>
  <c r="B2358" i="19" s="1"/>
  <c r="L2357" i="19"/>
  <c r="B2357" i="19" s="1"/>
  <c r="L2356" i="19"/>
  <c r="B2356" i="19" s="1"/>
  <c r="L2355" i="19"/>
  <c r="B2355" i="19" s="1"/>
  <c r="L2354" i="19"/>
  <c r="B2354" i="19" s="1"/>
  <c r="L2353" i="19"/>
  <c r="B2353" i="19" s="1"/>
  <c r="L2352" i="19"/>
  <c r="B2352" i="19" s="1"/>
  <c r="L2351" i="19"/>
  <c r="B2351" i="19" s="1"/>
  <c r="L2350" i="19"/>
  <c r="B2350" i="19" s="1"/>
  <c r="L2349" i="19"/>
  <c r="B2349" i="19" s="1"/>
  <c r="L2348" i="19"/>
  <c r="B2348" i="19" s="1"/>
  <c r="L2347" i="19"/>
  <c r="B2347" i="19" s="1"/>
  <c r="L2346" i="19"/>
  <c r="B2346" i="19" s="1"/>
  <c r="L2345" i="19"/>
  <c r="B2345" i="19"/>
  <c r="L2344" i="19"/>
  <c r="B2344" i="19" s="1"/>
  <c r="L2343" i="19"/>
  <c r="B2343" i="19" s="1"/>
  <c r="L2342" i="19"/>
  <c r="B2342" i="19" s="1"/>
  <c r="L2341" i="19"/>
  <c r="B2341" i="19" s="1"/>
  <c r="L2340" i="19"/>
  <c r="B2340" i="19" s="1"/>
  <c r="L2339" i="19"/>
  <c r="B2339" i="19" s="1"/>
  <c r="L2338" i="19"/>
  <c r="B2338" i="19" s="1"/>
  <c r="L2337" i="19"/>
  <c r="B2337" i="19" s="1"/>
  <c r="L2336" i="19"/>
  <c r="B2336" i="19"/>
  <c r="L2335" i="19"/>
  <c r="B2335" i="19" s="1"/>
  <c r="L2334" i="19"/>
  <c r="B2334" i="19" s="1"/>
  <c r="L2333" i="19"/>
  <c r="B2333" i="19" s="1"/>
  <c r="L2332" i="19"/>
  <c r="B2332" i="19" s="1"/>
  <c r="L2331" i="19"/>
  <c r="B2331" i="19" s="1"/>
  <c r="L2330" i="19"/>
  <c r="B2330" i="19" s="1"/>
  <c r="L2329" i="19"/>
  <c r="B2329" i="19" s="1"/>
  <c r="L2328" i="19"/>
  <c r="B2328" i="19" s="1"/>
  <c r="L2327" i="19"/>
  <c r="B2327" i="19" s="1"/>
  <c r="L2326" i="19"/>
  <c r="B2326" i="19" s="1"/>
  <c r="L2325" i="19"/>
  <c r="B2325" i="19" s="1"/>
  <c r="L2324" i="19"/>
  <c r="B2324" i="19" s="1"/>
  <c r="L2323" i="19"/>
  <c r="B2323" i="19" s="1"/>
  <c r="L2322" i="19"/>
  <c r="B2322" i="19" s="1"/>
  <c r="L2321" i="19"/>
  <c r="B2321" i="19"/>
  <c r="L2320" i="19"/>
  <c r="B2320" i="19" s="1"/>
  <c r="L2319" i="19"/>
  <c r="B2319" i="19" s="1"/>
  <c r="L2318" i="19"/>
  <c r="B2318" i="19" s="1"/>
  <c r="L2317" i="19"/>
  <c r="B2317" i="19" s="1"/>
  <c r="L2316" i="19"/>
  <c r="B2316" i="19" s="1"/>
  <c r="L2315" i="19"/>
  <c r="B2315" i="19" s="1"/>
  <c r="L2314" i="19"/>
  <c r="B2314" i="19" s="1"/>
  <c r="L2313" i="19"/>
  <c r="B2313" i="19" s="1"/>
  <c r="L2312" i="19"/>
  <c r="B2312" i="19" s="1"/>
  <c r="L2311" i="19"/>
  <c r="B2311" i="19" s="1"/>
  <c r="L2310" i="19"/>
  <c r="B2310" i="19" s="1"/>
  <c r="L2309" i="19"/>
  <c r="B2309" i="19" s="1"/>
  <c r="L2308" i="19"/>
  <c r="B2308" i="19" s="1"/>
  <c r="L2307" i="19"/>
  <c r="B2307" i="19" s="1"/>
  <c r="L2306" i="19"/>
  <c r="B2306" i="19" s="1"/>
  <c r="L2305" i="19"/>
  <c r="B2305" i="19" s="1"/>
  <c r="L2304" i="19"/>
  <c r="B2304" i="19" s="1"/>
  <c r="L2303" i="19"/>
  <c r="B2303" i="19" s="1"/>
  <c r="L2302" i="19"/>
  <c r="B2302" i="19" s="1"/>
  <c r="L2301" i="19"/>
  <c r="B2301" i="19" s="1"/>
  <c r="L2300" i="19"/>
  <c r="B2300" i="19" s="1"/>
  <c r="L2299" i="19"/>
  <c r="B2299" i="19" s="1"/>
  <c r="L2298" i="19"/>
  <c r="B2298" i="19" s="1"/>
  <c r="L2297" i="19"/>
  <c r="B2297" i="19" s="1"/>
  <c r="L2296" i="19"/>
  <c r="B2296" i="19" s="1"/>
  <c r="L2295" i="19"/>
  <c r="B2295" i="19" s="1"/>
  <c r="L2294" i="19"/>
  <c r="B2294" i="19" s="1"/>
  <c r="L2293" i="19"/>
  <c r="B2293" i="19" s="1"/>
  <c r="L2292" i="19"/>
  <c r="B2292" i="19" s="1"/>
  <c r="L2291" i="19"/>
  <c r="B2291" i="19" s="1"/>
  <c r="L2290" i="19"/>
  <c r="B2290" i="19" s="1"/>
  <c r="L2289" i="19"/>
  <c r="B2289" i="19" s="1"/>
  <c r="L2288" i="19"/>
  <c r="B2288" i="19"/>
  <c r="L2287" i="19"/>
  <c r="B2287" i="19" s="1"/>
  <c r="L2286" i="19"/>
  <c r="B2286" i="19" s="1"/>
  <c r="L2285" i="19"/>
  <c r="B2285" i="19" s="1"/>
  <c r="L2284" i="19"/>
  <c r="B2284" i="19" s="1"/>
  <c r="L2283" i="19"/>
  <c r="B2283" i="19" s="1"/>
  <c r="L2282" i="19"/>
  <c r="B2282" i="19" s="1"/>
  <c r="L2281" i="19"/>
  <c r="B2281" i="19" s="1"/>
  <c r="L2280" i="19"/>
  <c r="B2280" i="19" s="1"/>
  <c r="L2279" i="19"/>
  <c r="B2279" i="19" s="1"/>
  <c r="L2278" i="19"/>
  <c r="B2278" i="19" s="1"/>
  <c r="L2277" i="19"/>
  <c r="B2277" i="19" s="1"/>
  <c r="L2276" i="19"/>
  <c r="B2276" i="19" s="1"/>
  <c r="L2275" i="19"/>
  <c r="B2275" i="19" s="1"/>
  <c r="L2274" i="19"/>
  <c r="B2274" i="19" s="1"/>
  <c r="L2273" i="19"/>
  <c r="B2273" i="19" s="1"/>
  <c r="L2272" i="19"/>
  <c r="B2272" i="19" s="1"/>
  <c r="L2271" i="19"/>
  <c r="B2271" i="19" s="1"/>
  <c r="L2270" i="19"/>
  <c r="B2270" i="19" s="1"/>
  <c r="L2269" i="19"/>
  <c r="B2269" i="19" s="1"/>
  <c r="L2268" i="19"/>
  <c r="B2268" i="19" s="1"/>
  <c r="L2267" i="19"/>
  <c r="B2267" i="19" s="1"/>
  <c r="L2266" i="19"/>
  <c r="B2266" i="19" s="1"/>
  <c r="L2265" i="19"/>
  <c r="B2265" i="19" s="1"/>
  <c r="L2264" i="19"/>
  <c r="B2264" i="19" s="1"/>
  <c r="L2263" i="19"/>
  <c r="B2263" i="19" s="1"/>
  <c r="L2262" i="19"/>
  <c r="B2262" i="19" s="1"/>
  <c r="L2261" i="19"/>
  <c r="B2261" i="19" s="1"/>
  <c r="L2260" i="19"/>
  <c r="B2260" i="19" s="1"/>
  <c r="L2259" i="19"/>
  <c r="B2259" i="19" s="1"/>
  <c r="L2258" i="19"/>
  <c r="B2258" i="19" s="1"/>
  <c r="L2257" i="19"/>
  <c r="B2257" i="19" s="1"/>
  <c r="L2256" i="19"/>
  <c r="B2256" i="19" s="1"/>
  <c r="L2255" i="19"/>
  <c r="B2255" i="19" s="1"/>
  <c r="L2254" i="19"/>
  <c r="B2254" i="19" s="1"/>
  <c r="L2253" i="19"/>
  <c r="B2253" i="19" s="1"/>
  <c r="L2252" i="19"/>
  <c r="B2252" i="19" s="1"/>
  <c r="L2251" i="19"/>
  <c r="B2251" i="19" s="1"/>
  <c r="L2250" i="19"/>
  <c r="B2250" i="19" s="1"/>
  <c r="L2249" i="19"/>
  <c r="B2249" i="19" s="1"/>
  <c r="L2248" i="19"/>
  <c r="B2248" i="19" s="1"/>
  <c r="L2247" i="19"/>
  <c r="B2247" i="19" s="1"/>
  <c r="L2246" i="19"/>
  <c r="B2246" i="19" s="1"/>
  <c r="L2245" i="19"/>
  <c r="B2245" i="19" s="1"/>
  <c r="L2244" i="19"/>
  <c r="B2244" i="19" s="1"/>
  <c r="L2243" i="19"/>
  <c r="B2243" i="19" s="1"/>
  <c r="L2242" i="19"/>
  <c r="B2242" i="19" s="1"/>
  <c r="L2241" i="19"/>
  <c r="B2241" i="19" s="1"/>
  <c r="L2240" i="19"/>
  <c r="B2240" i="19"/>
  <c r="L2239" i="19"/>
  <c r="B2239" i="19" s="1"/>
  <c r="L2238" i="19"/>
  <c r="B2238" i="19" s="1"/>
  <c r="L2237" i="19"/>
  <c r="B2237" i="19" s="1"/>
  <c r="L2236" i="19"/>
  <c r="B2236" i="19" s="1"/>
  <c r="L2235" i="19"/>
  <c r="B2235" i="19" s="1"/>
  <c r="L2234" i="19"/>
  <c r="B2234" i="19" s="1"/>
  <c r="L2233" i="19"/>
  <c r="B2233" i="19" s="1"/>
  <c r="L2232" i="19"/>
  <c r="B2232" i="19" s="1"/>
  <c r="L2231" i="19"/>
  <c r="B2231" i="19" s="1"/>
  <c r="L2230" i="19"/>
  <c r="B2230" i="19" s="1"/>
  <c r="L2229" i="19"/>
  <c r="B2229" i="19" s="1"/>
  <c r="L2228" i="19"/>
  <c r="B2228" i="19" s="1"/>
  <c r="L2227" i="19"/>
  <c r="B2227" i="19" s="1"/>
  <c r="L2226" i="19"/>
  <c r="B2226" i="19" s="1"/>
  <c r="L2225" i="19"/>
  <c r="B2225" i="19" s="1"/>
  <c r="L2224" i="19"/>
  <c r="B2224" i="19" s="1"/>
  <c r="L2223" i="19"/>
  <c r="B2223" i="19" s="1"/>
  <c r="L2222" i="19"/>
  <c r="B2222" i="19" s="1"/>
  <c r="L2221" i="19"/>
  <c r="B2221" i="19" s="1"/>
  <c r="L2220" i="19"/>
  <c r="B2220" i="19" s="1"/>
  <c r="L2219" i="19"/>
  <c r="B2219" i="19" s="1"/>
  <c r="L2218" i="19"/>
  <c r="B2218" i="19" s="1"/>
  <c r="L2217" i="19"/>
  <c r="B2217" i="19" s="1"/>
  <c r="L2216" i="19"/>
  <c r="B2216" i="19" s="1"/>
  <c r="L2215" i="19"/>
  <c r="B2215" i="19" s="1"/>
  <c r="L2214" i="19"/>
  <c r="B2214" i="19" s="1"/>
  <c r="L2213" i="19"/>
  <c r="B2213" i="19" s="1"/>
  <c r="L2212" i="19"/>
  <c r="B2212" i="19" s="1"/>
  <c r="L2211" i="19"/>
  <c r="B2211" i="19" s="1"/>
  <c r="L2210" i="19"/>
  <c r="B2210" i="19" s="1"/>
  <c r="L2209" i="19"/>
  <c r="B2209" i="19" s="1"/>
  <c r="L2208" i="19"/>
  <c r="B2208" i="19" s="1"/>
  <c r="L2207" i="19"/>
  <c r="B2207" i="19" s="1"/>
  <c r="L2206" i="19"/>
  <c r="B2206" i="19" s="1"/>
  <c r="L2205" i="19"/>
  <c r="B2205" i="19" s="1"/>
  <c r="L2204" i="19"/>
  <c r="B2204" i="19" s="1"/>
  <c r="L2203" i="19"/>
  <c r="B2203" i="19" s="1"/>
  <c r="L2202" i="19"/>
  <c r="B2202" i="19" s="1"/>
  <c r="L2201" i="19"/>
  <c r="B2201" i="19" s="1"/>
  <c r="L2200" i="19"/>
  <c r="B2200" i="19" s="1"/>
  <c r="L2199" i="19"/>
  <c r="B2199" i="19" s="1"/>
  <c r="L2198" i="19"/>
  <c r="B2198" i="19" s="1"/>
  <c r="L2197" i="19"/>
  <c r="B2197" i="19" s="1"/>
  <c r="L2196" i="19"/>
  <c r="B2196" i="19" s="1"/>
  <c r="L2195" i="19"/>
  <c r="B2195" i="19" s="1"/>
  <c r="L2194" i="19"/>
  <c r="B2194" i="19" s="1"/>
  <c r="L2193" i="19"/>
  <c r="B2193" i="19" s="1"/>
  <c r="L2192" i="19"/>
  <c r="B2192" i="19" s="1"/>
  <c r="L2191" i="19"/>
  <c r="B2191" i="19" s="1"/>
  <c r="L2190" i="19"/>
  <c r="B2190" i="19" s="1"/>
  <c r="L2189" i="19"/>
  <c r="B2189" i="19" s="1"/>
  <c r="L2188" i="19"/>
  <c r="B2188" i="19" s="1"/>
  <c r="L2187" i="19"/>
  <c r="B2187" i="19" s="1"/>
  <c r="L2186" i="19"/>
  <c r="B2186" i="19" s="1"/>
  <c r="L2185" i="19"/>
  <c r="B2185" i="19" s="1"/>
  <c r="L2184" i="19"/>
  <c r="B2184" i="19" s="1"/>
  <c r="L2183" i="19"/>
  <c r="B2183" i="19" s="1"/>
  <c r="L2182" i="19"/>
  <c r="B2182" i="19" s="1"/>
  <c r="L2181" i="19"/>
  <c r="B2181" i="19" s="1"/>
  <c r="L2180" i="19"/>
  <c r="B2180" i="19" s="1"/>
  <c r="L2179" i="19"/>
  <c r="B2179" i="19" s="1"/>
  <c r="L2178" i="19"/>
  <c r="B2178" i="19" s="1"/>
  <c r="L2177" i="19"/>
  <c r="B2177" i="19" s="1"/>
  <c r="L2176" i="19"/>
  <c r="B2176" i="19" s="1"/>
  <c r="L2175" i="19"/>
  <c r="B2175" i="19" s="1"/>
  <c r="L2174" i="19"/>
  <c r="B2174" i="19" s="1"/>
  <c r="L2173" i="19"/>
  <c r="B2173" i="19" s="1"/>
  <c r="L2172" i="19"/>
  <c r="B2172" i="19" s="1"/>
  <c r="L2171" i="19"/>
  <c r="B2171" i="19" s="1"/>
  <c r="L2170" i="19"/>
  <c r="B2170" i="19" s="1"/>
  <c r="L2169" i="19"/>
  <c r="B2169" i="19" s="1"/>
  <c r="L2168" i="19"/>
  <c r="B2168" i="19" s="1"/>
  <c r="L2167" i="19"/>
  <c r="B2167" i="19" s="1"/>
  <c r="L2166" i="19"/>
  <c r="B2166" i="19" s="1"/>
  <c r="L2165" i="19"/>
  <c r="B2165" i="19" s="1"/>
  <c r="L2164" i="19"/>
  <c r="B2164" i="19" s="1"/>
  <c r="L2163" i="19"/>
  <c r="B2163" i="19" s="1"/>
  <c r="L2162" i="19"/>
  <c r="B2162" i="19" s="1"/>
  <c r="L2161" i="19"/>
  <c r="B2161" i="19" s="1"/>
  <c r="L2160" i="19"/>
  <c r="B2160" i="19" s="1"/>
  <c r="L2159" i="19"/>
  <c r="B2159" i="19" s="1"/>
  <c r="L2158" i="19"/>
  <c r="B2158" i="19" s="1"/>
  <c r="L2157" i="19"/>
  <c r="B2157" i="19" s="1"/>
  <c r="L2156" i="19"/>
  <c r="B2156" i="19" s="1"/>
  <c r="L2155" i="19"/>
  <c r="B2155" i="19" s="1"/>
  <c r="L2154" i="19"/>
  <c r="B2154" i="19" s="1"/>
  <c r="L2153" i="19"/>
  <c r="B2153" i="19" s="1"/>
  <c r="L2152" i="19"/>
  <c r="B2152" i="19" s="1"/>
  <c r="L2151" i="19"/>
  <c r="B2151" i="19" s="1"/>
  <c r="L2150" i="19"/>
  <c r="B2150" i="19" s="1"/>
  <c r="L2149" i="19"/>
  <c r="B2149" i="19" s="1"/>
  <c r="L2148" i="19"/>
  <c r="B2148" i="19" s="1"/>
  <c r="L2147" i="19"/>
  <c r="B2147" i="19" s="1"/>
  <c r="L2146" i="19"/>
  <c r="B2146" i="19" s="1"/>
  <c r="L2145" i="19"/>
  <c r="B2145" i="19" s="1"/>
  <c r="L2144" i="19"/>
  <c r="B2144" i="19" s="1"/>
  <c r="L2143" i="19"/>
  <c r="B2143" i="19" s="1"/>
  <c r="L2142" i="19"/>
  <c r="B2142" i="19" s="1"/>
  <c r="L2141" i="19"/>
  <c r="B2141" i="19" s="1"/>
  <c r="L2140" i="19"/>
  <c r="B2140" i="19" s="1"/>
  <c r="L2139" i="19"/>
  <c r="B2139" i="19" s="1"/>
  <c r="L2138" i="19"/>
  <c r="B2138" i="19" s="1"/>
  <c r="L2137" i="19"/>
  <c r="B2137" i="19" s="1"/>
  <c r="L2136" i="19"/>
  <c r="B2136" i="19" s="1"/>
  <c r="L2135" i="19"/>
  <c r="B2135" i="19" s="1"/>
  <c r="L2134" i="19"/>
  <c r="B2134" i="19" s="1"/>
  <c r="L2133" i="19"/>
  <c r="B2133" i="19" s="1"/>
  <c r="L2132" i="19"/>
  <c r="B2132" i="19" s="1"/>
  <c r="L2131" i="19"/>
  <c r="B2131" i="19" s="1"/>
  <c r="L2130" i="19"/>
  <c r="B2130" i="19" s="1"/>
  <c r="L2129" i="19"/>
  <c r="B2129" i="19" s="1"/>
  <c r="L2128" i="19"/>
  <c r="B2128" i="19" s="1"/>
  <c r="L2127" i="19"/>
  <c r="B2127" i="19" s="1"/>
  <c r="L2126" i="19"/>
  <c r="B2126" i="19" s="1"/>
  <c r="L2125" i="19"/>
  <c r="B2125" i="19" s="1"/>
  <c r="L2124" i="19"/>
  <c r="B2124" i="19" s="1"/>
  <c r="L2123" i="19"/>
  <c r="B2123" i="19" s="1"/>
  <c r="L2122" i="19"/>
  <c r="B2122" i="19" s="1"/>
  <c r="L2121" i="19"/>
  <c r="B2121" i="19" s="1"/>
  <c r="L2120" i="19"/>
  <c r="B2120" i="19" s="1"/>
  <c r="L2119" i="19"/>
  <c r="B2119" i="19" s="1"/>
  <c r="L2118" i="19"/>
  <c r="B2118" i="19" s="1"/>
  <c r="L2117" i="19"/>
  <c r="B2117" i="19" s="1"/>
  <c r="L2116" i="19"/>
  <c r="B2116" i="19" s="1"/>
  <c r="L2115" i="19"/>
  <c r="B2115" i="19" s="1"/>
  <c r="L2114" i="19"/>
  <c r="B2114" i="19" s="1"/>
  <c r="L2113" i="19"/>
  <c r="B2113" i="19" s="1"/>
  <c r="L2112" i="19"/>
  <c r="B2112" i="19" s="1"/>
  <c r="L2111" i="19"/>
  <c r="B2111" i="19" s="1"/>
  <c r="L2110" i="19"/>
  <c r="B2110" i="19" s="1"/>
  <c r="L2109" i="19"/>
  <c r="B2109" i="19" s="1"/>
  <c r="L2108" i="19"/>
  <c r="B2108" i="19" s="1"/>
  <c r="L2107" i="19"/>
  <c r="B2107" i="19" s="1"/>
  <c r="L2106" i="19"/>
  <c r="B2106" i="19" s="1"/>
  <c r="L2105" i="19"/>
  <c r="B2105" i="19" s="1"/>
  <c r="L2104" i="19"/>
  <c r="B2104" i="19" s="1"/>
  <c r="L2103" i="19"/>
  <c r="B2103" i="19" s="1"/>
  <c r="L2102" i="19"/>
  <c r="B2102" i="19" s="1"/>
  <c r="L2101" i="19"/>
  <c r="B2101" i="19" s="1"/>
  <c r="L2100" i="19"/>
  <c r="B2100" i="19" s="1"/>
  <c r="L2099" i="19"/>
  <c r="B2099" i="19" s="1"/>
  <c r="L2098" i="19"/>
  <c r="B2098" i="19" s="1"/>
  <c r="L2097" i="19"/>
  <c r="B2097" i="19" s="1"/>
  <c r="L2096" i="19"/>
  <c r="B2096" i="19" s="1"/>
  <c r="L2095" i="19"/>
  <c r="B2095" i="19" s="1"/>
  <c r="L2094" i="19"/>
  <c r="B2094" i="19" s="1"/>
  <c r="L2093" i="19"/>
  <c r="B2093" i="19" s="1"/>
  <c r="L2092" i="19"/>
  <c r="B2092" i="19" s="1"/>
  <c r="L2091" i="19"/>
  <c r="B2091" i="19" s="1"/>
  <c r="L2090" i="19"/>
  <c r="B2090" i="19" s="1"/>
  <c r="L2089" i="19"/>
  <c r="B2089" i="19" s="1"/>
  <c r="L2088" i="19"/>
  <c r="B2088" i="19" s="1"/>
  <c r="L2087" i="19"/>
  <c r="B2087" i="19" s="1"/>
  <c r="L2086" i="19"/>
  <c r="B2086" i="19" s="1"/>
  <c r="L2085" i="19"/>
  <c r="B2085" i="19" s="1"/>
  <c r="L2084" i="19"/>
  <c r="B2084" i="19" s="1"/>
  <c r="L2083" i="19"/>
  <c r="B2083" i="19" s="1"/>
  <c r="L2082" i="19"/>
  <c r="B2082" i="19" s="1"/>
  <c r="L2081" i="19"/>
  <c r="B2081" i="19" s="1"/>
  <c r="L2080" i="19"/>
  <c r="B2080" i="19" s="1"/>
  <c r="L2079" i="19"/>
  <c r="B2079" i="19" s="1"/>
  <c r="L2078" i="19"/>
  <c r="B2078" i="19" s="1"/>
  <c r="L2077" i="19"/>
  <c r="B2077" i="19" s="1"/>
  <c r="L2076" i="19"/>
  <c r="B2076" i="19" s="1"/>
  <c r="L2075" i="19"/>
  <c r="B2075" i="19" s="1"/>
  <c r="L2074" i="19"/>
  <c r="B2074" i="19" s="1"/>
  <c r="L2073" i="19"/>
  <c r="B2073" i="19" s="1"/>
  <c r="L2072" i="19"/>
  <c r="B2072" i="19" s="1"/>
  <c r="L2071" i="19"/>
  <c r="B2071" i="19" s="1"/>
  <c r="L2070" i="19"/>
  <c r="B2070" i="19" s="1"/>
  <c r="L2069" i="19"/>
  <c r="B2069" i="19" s="1"/>
  <c r="L2068" i="19"/>
  <c r="B2068" i="19" s="1"/>
  <c r="L2067" i="19"/>
  <c r="B2067" i="19" s="1"/>
  <c r="L2066" i="19"/>
  <c r="B2066" i="19" s="1"/>
  <c r="L2065" i="19"/>
  <c r="B2065" i="19" s="1"/>
  <c r="L2064" i="19"/>
  <c r="B2064" i="19" s="1"/>
  <c r="L2063" i="19"/>
  <c r="B2063" i="19" s="1"/>
  <c r="L2062" i="19"/>
  <c r="B2062" i="19" s="1"/>
  <c r="L2061" i="19"/>
  <c r="B2061" i="19" s="1"/>
  <c r="L2060" i="19"/>
  <c r="B2060" i="19" s="1"/>
  <c r="L2059" i="19"/>
  <c r="B2059" i="19" s="1"/>
  <c r="L2058" i="19"/>
  <c r="B2058" i="19" s="1"/>
  <c r="L2057" i="19"/>
  <c r="B2057" i="19" s="1"/>
  <c r="L2056" i="19"/>
  <c r="B2056" i="19" s="1"/>
  <c r="L2055" i="19"/>
  <c r="B2055" i="19" s="1"/>
  <c r="L2054" i="19"/>
  <c r="B2054" i="19" s="1"/>
  <c r="L2053" i="19"/>
  <c r="B2053" i="19" s="1"/>
  <c r="L2052" i="19"/>
  <c r="B2052" i="19" s="1"/>
  <c r="L2051" i="19"/>
  <c r="B2051" i="19" s="1"/>
  <c r="L2050" i="19"/>
  <c r="B2050" i="19" s="1"/>
  <c r="L2049" i="19"/>
  <c r="B2049" i="19" s="1"/>
  <c r="L2048" i="19"/>
  <c r="B2048" i="19" s="1"/>
  <c r="L2047" i="19"/>
  <c r="B2047" i="19" s="1"/>
  <c r="L2046" i="19"/>
  <c r="B2046" i="19" s="1"/>
  <c r="L2045" i="19"/>
  <c r="B2045" i="19" s="1"/>
  <c r="L2044" i="19"/>
  <c r="B2044" i="19" s="1"/>
  <c r="L2043" i="19"/>
  <c r="B2043" i="19" s="1"/>
  <c r="L2042" i="19"/>
  <c r="B2042" i="19" s="1"/>
  <c r="L2041" i="19"/>
  <c r="B2041" i="19" s="1"/>
  <c r="L2040" i="19"/>
  <c r="B2040" i="19" s="1"/>
  <c r="L2039" i="19"/>
  <c r="B2039" i="19" s="1"/>
  <c r="L2038" i="19"/>
  <c r="B2038" i="19" s="1"/>
  <c r="L2037" i="19"/>
  <c r="B2037" i="19" s="1"/>
  <c r="L2036" i="19"/>
  <c r="B2036" i="19" s="1"/>
  <c r="L2035" i="19"/>
  <c r="B2035" i="19" s="1"/>
  <c r="L2034" i="19"/>
  <c r="B2034" i="19" s="1"/>
  <c r="L2033" i="19"/>
  <c r="B2033" i="19" s="1"/>
  <c r="L2032" i="19"/>
  <c r="B2032" i="19"/>
  <c r="L2031" i="19"/>
  <c r="B2031" i="19" s="1"/>
  <c r="L2030" i="19"/>
  <c r="B2030" i="19" s="1"/>
  <c r="L2029" i="19"/>
  <c r="B2029" i="19" s="1"/>
  <c r="L2028" i="19"/>
  <c r="B2028" i="19" s="1"/>
  <c r="L2027" i="19"/>
  <c r="B2027" i="19" s="1"/>
  <c r="L2026" i="19"/>
  <c r="B2026" i="19" s="1"/>
  <c r="L2025" i="19"/>
  <c r="B2025" i="19" s="1"/>
  <c r="L2024" i="19"/>
  <c r="B2024" i="19" s="1"/>
  <c r="L2023" i="19"/>
  <c r="B2023" i="19" s="1"/>
  <c r="L2022" i="19"/>
  <c r="B2022" i="19" s="1"/>
  <c r="L2021" i="19"/>
  <c r="B2021" i="19" s="1"/>
  <c r="L2020" i="19"/>
  <c r="B2020" i="19" s="1"/>
  <c r="L2019" i="19"/>
  <c r="B2019" i="19" s="1"/>
  <c r="L2018" i="19"/>
  <c r="B2018" i="19" s="1"/>
  <c r="L2017" i="19"/>
  <c r="B2017" i="19" s="1"/>
  <c r="L2016" i="19"/>
  <c r="B2016" i="19" s="1"/>
  <c r="L2015" i="19"/>
  <c r="B2015" i="19" s="1"/>
  <c r="L2014" i="19"/>
  <c r="B2014" i="19" s="1"/>
  <c r="L2013" i="19"/>
  <c r="B2013" i="19" s="1"/>
  <c r="L2012" i="19"/>
  <c r="B2012" i="19" s="1"/>
  <c r="L2011" i="19"/>
  <c r="B2011" i="19" s="1"/>
  <c r="L2010" i="19"/>
  <c r="B2010" i="19" s="1"/>
  <c r="L2009" i="19"/>
  <c r="B2009" i="19" s="1"/>
  <c r="L2008" i="19"/>
  <c r="B2008" i="19" s="1"/>
  <c r="L2007" i="19"/>
  <c r="B2007" i="19" s="1"/>
  <c r="L2006" i="19"/>
  <c r="B2006" i="19" s="1"/>
  <c r="L2005" i="19"/>
  <c r="B2005" i="19" s="1"/>
  <c r="L2004" i="19"/>
  <c r="B2004" i="19" s="1"/>
  <c r="L2003" i="19"/>
  <c r="B2003" i="19" s="1"/>
  <c r="L2002" i="19"/>
  <c r="B2002" i="19" s="1"/>
  <c r="L2001" i="19"/>
  <c r="B2001" i="19" s="1"/>
  <c r="L2000" i="19"/>
  <c r="B2000" i="19" s="1"/>
  <c r="L1999" i="19"/>
  <c r="B1999" i="19" s="1"/>
  <c r="L1998" i="19"/>
  <c r="B1998" i="19" s="1"/>
  <c r="L1997" i="19"/>
  <c r="B1997" i="19" s="1"/>
  <c r="L1996" i="19"/>
  <c r="B1996" i="19" s="1"/>
  <c r="L1995" i="19"/>
  <c r="B1995" i="19" s="1"/>
  <c r="L1994" i="19"/>
  <c r="B1994" i="19" s="1"/>
  <c r="L1993" i="19"/>
  <c r="B1993" i="19" s="1"/>
  <c r="L1992" i="19"/>
  <c r="B1992" i="19" s="1"/>
  <c r="L1991" i="19"/>
  <c r="B1991" i="19" s="1"/>
  <c r="L1990" i="19"/>
  <c r="B1990" i="19" s="1"/>
  <c r="L1989" i="19"/>
  <c r="B1989" i="19" s="1"/>
  <c r="L1988" i="19"/>
  <c r="B1988" i="19" s="1"/>
  <c r="L1987" i="19"/>
  <c r="B1987" i="19" s="1"/>
  <c r="L1986" i="19"/>
  <c r="B1986" i="19" s="1"/>
  <c r="L1985" i="19"/>
  <c r="B1985" i="19" s="1"/>
  <c r="L1984" i="19"/>
  <c r="B1984" i="19" s="1"/>
  <c r="L1983" i="19"/>
  <c r="B1983" i="19" s="1"/>
  <c r="L1982" i="19"/>
  <c r="B1982" i="19" s="1"/>
  <c r="L1981" i="19"/>
  <c r="B1981" i="19" s="1"/>
  <c r="L1980" i="19"/>
  <c r="B1980" i="19" s="1"/>
  <c r="L1979" i="19"/>
  <c r="B1979" i="19" s="1"/>
  <c r="L1978" i="19"/>
  <c r="B1978" i="19" s="1"/>
  <c r="L1977" i="19"/>
  <c r="B1977" i="19" s="1"/>
  <c r="L1976" i="19"/>
  <c r="B1976" i="19" s="1"/>
  <c r="L1975" i="19"/>
  <c r="B1975" i="19" s="1"/>
  <c r="L1974" i="19"/>
  <c r="B1974" i="19" s="1"/>
  <c r="L1973" i="19"/>
  <c r="B1973" i="19" s="1"/>
  <c r="L1972" i="19"/>
  <c r="B1972" i="19" s="1"/>
  <c r="L1971" i="19"/>
  <c r="B1971" i="19" s="1"/>
  <c r="L1970" i="19"/>
  <c r="B1970" i="19" s="1"/>
  <c r="L1969" i="19"/>
  <c r="B1969" i="19" s="1"/>
  <c r="L1968" i="19"/>
  <c r="B1968" i="19" s="1"/>
  <c r="L1967" i="19"/>
  <c r="B1967" i="19" s="1"/>
  <c r="L1966" i="19"/>
  <c r="B1966" i="19" s="1"/>
  <c r="L1965" i="19"/>
  <c r="B1965" i="19" s="1"/>
  <c r="L1964" i="19"/>
  <c r="B1964" i="19" s="1"/>
  <c r="L1963" i="19"/>
  <c r="B1963" i="19" s="1"/>
  <c r="L1962" i="19"/>
  <c r="B1962" i="19" s="1"/>
  <c r="L1961" i="19"/>
  <c r="B1961" i="19" s="1"/>
  <c r="L1960" i="19"/>
  <c r="B1960" i="19" s="1"/>
  <c r="L1959" i="19"/>
  <c r="B1959" i="19" s="1"/>
  <c r="L1958" i="19"/>
  <c r="B1958" i="19" s="1"/>
  <c r="L1957" i="19"/>
  <c r="B1957" i="19" s="1"/>
  <c r="L1956" i="19"/>
  <c r="B1956" i="19" s="1"/>
  <c r="L1955" i="19"/>
  <c r="B1955" i="19" s="1"/>
  <c r="L1954" i="19"/>
  <c r="B1954" i="19" s="1"/>
  <c r="L1953" i="19"/>
  <c r="B1953" i="19" s="1"/>
  <c r="L1952" i="19"/>
  <c r="B1952" i="19" s="1"/>
  <c r="L1951" i="19"/>
  <c r="B1951" i="19" s="1"/>
  <c r="L1950" i="19"/>
  <c r="B1950" i="19" s="1"/>
  <c r="L1949" i="19"/>
  <c r="B1949" i="19" s="1"/>
  <c r="L1948" i="19"/>
  <c r="B1948" i="19" s="1"/>
  <c r="L1947" i="19"/>
  <c r="B1947" i="19" s="1"/>
  <c r="L1946" i="19"/>
  <c r="B1946" i="19" s="1"/>
  <c r="L1945" i="19"/>
  <c r="B1945" i="19" s="1"/>
  <c r="L1944" i="19"/>
  <c r="B1944" i="19" s="1"/>
  <c r="L1943" i="19"/>
  <c r="B1943" i="19" s="1"/>
  <c r="L1942" i="19"/>
  <c r="B1942" i="19" s="1"/>
  <c r="L1941" i="19"/>
  <c r="B1941" i="19" s="1"/>
  <c r="L1940" i="19"/>
  <c r="B1940" i="19" s="1"/>
  <c r="L1939" i="19"/>
  <c r="B1939" i="19" s="1"/>
  <c r="L1938" i="19"/>
  <c r="B1938" i="19" s="1"/>
  <c r="L1937" i="19"/>
  <c r="B1937" i="19" s="1"/>
  <c r="L1936" i="19"/>
  <c r="B1936" i="19" s="1"/>
  <c r="L1935" i="19"/>
  <c r="B1935" i="19" s="1"/>
  <c r="L1934" i="19"/>
  <c r="B1934" i="19" s="1"/>
  <c r="L1933" i="19"/>
  <c r="B1933" i="19" s="1"/>
  <c r="L1932" i="19"/>
  <c r="B1932" i="19" s="1"/>
  <c r="L1931" i="19"/>
  <c r="B1931" i="19" s="1"/>
  <c r="L1930" i="19"/>
  <c r="B1930" i="19" s="1"/>
  <c r="L1929" i="19"/>
  <c r="B1929" i="19" s="1"/>
  <c r="L1928" i="19"/>
  <c r="B1928" i="19" s="1"/>
  <c r="L1927" i="19"/>
  <c r="B1927" i="19" s="1"/>
  <c r="L1926" i="19"/>
  <c r="B1926" i="19" s="1"/>
  <c r="L1925" i="19"/>
  <c r="B1925" i="19" s="1"/>
  <c r="L1924" i="19"/>
  <c r="B1924" i="19" s="1"/>
  <c r="L1923" i="19"/>
  <c r="B1923" i="19" s="1"/>
  <c r="L1922" i="19"/>
  <c r="B1922" i="19" s="1"/>
  <c r="L1921" i="19"/>
  <c r="B1921" i="19" s="1"/>
  <c r="L1920" i="19"/>
  <c r="B1920" i="19" s="1"/>
  <c r="L1919" i="19"/>
  <c r="B1919" i="19" s="1"/>
  <c r="L1918" i="19"/>
  <c r="B1918" i="19" s="1"/>
  <c r="L1917" i="19"/>
  <c r="B1917" i="19" s="1"/>
  <c r="L1916" i="19"/>
  <c r="B1916" i="19" s="1"/>
  <c r="L1915" i="19"/>
  <c r="B1915" i="19" s="1"/>
  <c r="L1914" i="19"/>
  <c r="B1914" i="19" s="1"/>
  <c r="L1913" i="19"/>
  <c r="B1913" i="19" s="1"/>
  <c r="L1912" i="19"/>
  <c r="B1912" i="19" s="1"/>
  <c r="L1911" i="19"/>
  <c r="B1911" i="19" s="1"/>
  <c r="L1910" i="19"/>
  <c r="B1910" i="19" s="1"/>
  <c r="L1909" i="19"/>
  <c r="B1909" i="19" s="1"/>
  <c r="L1908" i="19"/>
  <c r="B1908" i="19" s="1"/>
  <c r="L1907" i="19"/>
  <c r="B1907" i="19" s="1"/>
  <c r="L1906" i="19"/>
  <c r="B1906" i="19" s="1"/>
  <c r="L1905" i="19"/>
  <c r="B1905" i="19" s="1"/>
  <c r="L1904" i="19"/>
  <c r="B1904" i="19" s="1"/>
  <c r="L1903" i="19"/>
  <c r="B1903" i="19" s="1"/>
  <c r="L1902" i="19"/>
  <c r="B1902" i="19" s="1"/>
  <c r="L1901" i="19"/>
  <c r="B1901" i="19" s="1"/>
  <c r="L1900" i="19"/>
  <c r="B1900" i="19" s="1"/>
  <c r="L1899" i="19"/>
  <c r="B1899" i="19" s="1"/>
  <c r="L1898" i="19"/>
  <c r="B1898" i="19" s="1"/>
  <c r="L1897" i="19"/>
  <c r="B1897" i="19" s="1"/>
  <c r="L1896" i="19"/>
  <c r="B1896" i="19" s="1"/>
  <c r="L1895" i="19"/>
  <c r="B1895" i="19" s="1"/>
  <c r="L1894" i="19"/>
  <c r="B1894" i="19" s="1"/>
  <c r="L1893" i="19"/>
  <c r="B1893" i="19" s="1"/>
  <c r="L1892" i="19"/>
  <c r="B1892" i="19" s="1"/>
  <c r="L1891" i="19"/>
  <c r="B1891" i="19" s="1"/>
  <c r="L1890" i="19"/>
  <c r="B1890" i="19" s="1"/>
  <c r="L1889" i="19"/>
  <c r="B1889" i="19" s="1"/>
  <c r="L1888" i="19"/>
  <c r="B1888" i="19"/>
  <c r="L1887" i="19"/>
  <c r="B1887" i="19" s="1"/>
  <c r="L1886" i="19"/>
  <c r="B1886" i="19" s="1"/>
  <c r="L1885" i="19"/>
  <c r="B1885" i="19" s="1"/>
  <c r="L1884" i="19"/>
  <c r="B1884" i="19" s="1"/>
  <c r="L1883" i="19"/>
  <c r="B1883" i="19" s="1"/>
  <c r="L1882" i="19"/>
  <c r="B1882" i="19" s="1"/>
  <c r="L1881" i="19"/>
  <c r="B1881" i="19" s="1"/>
  <c r="L1880" i="19"/>
  <c r="B1880" i="19" s="1"/>
  <c r="L1879" i="19"/>
  <c r="B1879" i="19" s="1"/>
  <c r="L1878" i="19"/>
  <c r="B1878" i="19" s="1"/>
  <c r="L1877" i="19"/>
  <c r="B1877" i="19" s="1"/>
  <c r="L1876" i="19"/>
  <c r="B1876" i="19" s="1"/>
  <c r="L1875" i="19"/>
  <c r="B1875" i="19" s="1"/>
  <c r="L1874" i="19"/>
  <c r="B1874" i="19" s="1"/>
  <c r="L1873" i="19"/>
  <c r="B1873" i="19" s="1"/>
  <c r="L1872" i="19"/>
  <c r="B1872" i="19" s="1"/>
  <c r="L1871" i="19"/>
  <c r="B1871" i="19" s="1"/>
  <c r="L1870" i="19"/>
  <c r="B1870" i="19" s="1"/>
  <c r="L1869" i="19"/>
  <c r="B1869" i="19" s="1"/>
  <c r="L1868" i="19"/>
  <c r="B1868" i="19" s="1"/>
  <c r="L1867" i="19"/>
  <c r="B1867" i="19" s="1"/>
  <c r="L1866" i="19"/>
  <c r="B1866" i="19" s="1"/>
  <c r="L1865" i="19"/>
  <c r="B1865" i="19" s="1"/>
  <c r="L1864" i="19"/>
  <c r="B1864" i="19" s="1"/>
  <c r="L1863" i="19"/>
  <c r="B1863" i="19" s="1"/>
  <c r="L1862" i="19"/>
  <c r="B1862" i="19" s="1"/>
  <c r="L1861" i="19"/>
  <c r="B1861" i="19"/>
  <c r="L1860" i="19"/>
  <c r="B1860" i="19" s="1"/>
  <c r="L1859" i="19"/>
  <c r="B1859" i="19" s="1"/>
  <c r="L1858" i="19"/>
  <c r="B1858" i="19" s="1"/>
  <c r="L1857" i="19"/>
  <c r="B1857" i="19" s="1"/>
  <c r="L1856" i="19"/>
  <c r="B1856" i="19" s="1"/>
  <c r="L1855" i="19"/>
  <c r="B1855" i="19" s="1"/>
  <c r="L1854" i="19"/>
  <c r="B1854" i="19" s="1"/>
  <c r="L1853" i="19"/>
  <c r="B1853" i="19" s="1"/>
  <c r="L1852" i="19"/>
  <c r="B1852" i="19" s="1"/>
  <c r="L1851" i="19"/>
  <c r="B1851" i="19" s="1"/>
  <c r="L1850" i="19"/>
  <c r="B1850" i="19" s="1"/>
  <c r="L1849" i="19"/>
  <c r="B1849" i="19" s="1"/>
  <c r="L1848" i="19"/>
  <c r="B1848" i="19" s="1"/>
  <c r="L1847" i="19"/>
  <c r="B1847" i="19" s="1"/>
  <c r="L1846" i="19"/>
  <c r="B1846" i="19" s="1"/>
  <c r="L1845" i="19"/>
  <c r="B1845" i="19" s="1"/>
  <c r="L1844" i="19"/>
  <c r="B1844" i="19" s="1"/>
  <c r="L1843" i="19"/>
  <c r="B1843" i="19" s="1"/>
  <c r="L1842" i="19"/>
  <c r="B1842" i="19" s="1"/>
  <c r="L1841" i="19"/>
  <c r="B1841" i="19" s="1"/>
  <c r="L1840" i="19"/>
  <c r="B1840" i="19" s="1"/>
  <c r="L1839" i="19"/>
  <c r="B1839" i="19" s="1"/>
  <c r="L1838" i="19"/>
  <c r="B1838" i="19" s="1"/>
  <c r="L1837" i="19"/>
  <c r="B1837" i="19" s="1"/>
  <c r="L1836" i="19"/>
  <c r="B1836" i="19" s="1"/>
  <c r="L1835" i="19"/>
  <c r="B1835" i="19" s="1"/>
  <c r="L1834" i="19"/>
  <c r="B1834" i="19" s="1"/>
  <c r="L1833" i="19"/>
  <c r="B1833" i="19" s="1"/>
  <c r="L1832" i="19"/>
  <c r="B1832" i="19" s="1"/>
  <c r="L1831" i="19"/>
  <c r="B1831" i="19" s="1"/>
  <c r="L1830" i="19"/>
  <c r="B1830" i="19" s="1"/>
  <c r="L1829" i="19"/>
  <c r="B1829" i="19" s="1"/>
  <c r="L1828" i="19"/>
  <c r="B1828" i="19" s="1"/>
  <c r="L1827" i="19"/>
  <c r="B1827" i="19" s="1"/>
  <c r="L1826" i="19"/>
  <c r="B1826" i="19" s="1"/>
  <c r="L1825" i="19"/>
  <c r="B1825" i="19" s="1"/>
  <c r="L1824" i="19"/>
  <c r="B1824" i="19" s="1"/>
  <c r="L1823" i="19"/>
  <c r="B1823" i="19" s="1"/>
  <c r="L1822" i="19"/>
  <c r="B1822" i="19" s="1"/>
  <c r="L1821" i="19"/>
  <c r="B1821" i="19" s="1"/>
  <c r="L1820" i="19"/>
  <c r="B1820" i="19" s="1"/>
  <c r="L1819" i="19"/>
  <c r="B1819" i="19" s="1"/>
  <c r="L1818" i="19"/>
  <c r="B1818" i="19" s="1"/>
  <c r="L1817" i="19"/>
  <c r="B1817" i="19" s="1"/>
  <c r="L1816" i="19"/>
  <c r="B1816" i="19" s="1"/>
  <c r="L1815" i="19"/>
  <c r="B1815" i="19" s="1"/>
  <c r="L1814" i="19"/>
  <c r="B1814" i="19" s="1"/>
  <c r="L1813" i="19"/>
  <c r="B1813" i="19" s="1"/>
  <c r="L1812" i="19"/>
  <c r="B1812" i="19" s="1"/>
  <c r="L1811" i="19"/>
  <c r="B1811" i="19" s="1"/>
  <c r="L1810" i="19"/>
  <c r="B1810" i="19" s="1"/>
  <c r="L1809" i="19"/>
  <c r="B1809" i="19" s="1"/>
  <c r="L1808" i="19"/>
  <c r="B1808" i="19" s="1"/>
  <c r="L1807" i="19"/>
  <c r="B1807" i="19" s="1"/>
  <c r="L1806" i="19"/>
  <c r="B1806" i="19" s="1"/>
  <c r="L1805" i="19"/>
  <c r="B1805" i="19" s="1"/>
  <c r="L1804" i="19"/>
  <c r="B1804" i="19" s="1"/>
  <c r="L1803" i="19"/>
  <c r="B1803" i="19" s="1"/>
  <c r="L1802" i="19"/>
  <c r="B1802" i="19" s="1"/>
  <c r="L1801" i="19"/>
  <c r="B1801" i="19" s="1"/>
  <c r="L1800" i="19"/>
  <c r="B1800" i="19" s="1"/>
  <c r="L1799" i="19"/>
  <c r="B1799" i="19" s="1"/>
  <c r="L1798" i="19"/>
  <c r="B1798" i="19" s="1"/>
  <c r="L1797" i="19"/>
  <c r="B1797" i="19" s="1"/>
  <c r="L1796" i="19"/>
  <c r="B1796" i="19" s="1"/>
  <c r="L1795" i="19"/>
  <c r="B1795" i="19" s="1"/>
  <c r="L1794" i="19"/>
  <c r="B1794" i="19" s="1"/>
  <c r="L1793" i="19"/>
  <c r="B1793" i="19" s="1"/>
  <c r="L1792" i="19"/>
  <c r="B1792" i="19" s="1"/>
  <c r="L1791" i="19"/>
  <c r="B1791" i="19" s="1"/>
  <c r="L1790" i="19"/>
  <c r="B1790" i="19" s="1"/>
  <c r="L1789" i="19"/>
  <c r="B1789" i="19" s="1"/>
  <c r="L1788" i="19"/>
  <c r="B1788" i="19" s="1"/>
  <c r="L1787" i="19"/>
  <c r="B1787" i="19" s="1"/>
  <c r="L1786" i="19"/>
  <c r="B1786" i="19" s="1"/>
  <c r="L1785" i="19"/>
  <c r="B1785" i="19" s="1"/>
  <c r="L1784" i="19"/>
  <c r="B1784" i="19" s="1"/>
  <c r="L1783" i="19"/>
  <c r="B1783" i="19" s="1"/>
  <c r="L1782" i="19"/>
  <c r="B1782" i="19" s="1"/>
  <c r="L1781" i="19"/>
  <c r="B1781" i="19" s="1"/>
  <c r="L1780" i="19"/>
  <c r="B1780" i="19" s="1"/>
  <c r="L1779" i="19"/>
  <c r="B1779" i="19" s="1"/>
  <c r="L1778" i="19"/>
  <c r="B1778" i="19" s="1"/>
  <c r="L1777" i="19"/>
  <c r="B1777" i="19" s="1"/>
  <c r="L1776" i="19"/>
  <c r="B1776" i="19" s="1"/>
  <c r="L1775" i="19"/>
  <c r="B1775" i="19" s="1"/>
  <c r="L1774" i="19"/>
  <c r="B1774" i="19" s="1"/>
  <c r="L1773" i="19"/>
  <c r="B1773" i="19"/>
  <c r="L1772" i="19"/>
  <c r="B1772" i="19" s="1"/>
  <c r="L1771" i="19"/>
  <c r="B1771" i="19" s="1"/>
  <c r="L1770" i="19"/>
  <c r="B1770" i="19" s="1"/>
  <c r="L1769" i="19"/>
  <c r="B1769" i="19" s="1"/>
  <c r="L1768" i="19"/>
  <c r="B1768" i="19" s="1"/>
  <c r="L1767" i="19"/>
  <c r="B1767" i="19" s="1"/>
  <c r="L1766" i="19"/>
  <c r="B1766" i="19" s="1"/>
  <c r="L1765" i="19"/>
  <c r="B1765" i="19" s="1"/>
  <c r="L1764" i="19"/>
  <c r="B1764" i="19" s="1"/>
  <c r="L1763" i="19"/>
  <c r="B1763" i="19" s="1"/>
  <c r="L1762" i="19"/>
  <c r="B1762" i="19" s="1"/>
  <c r="L1761" i="19"/>
  <c r="B1761" i="19" s="1"/>
  <c r="L1760" i="19"/>
  <c r="B1760" i="19" s="1"/>
  <c r="L1759" i="19"/>
  <c r="B1759" i="19" s="1"/>
  <c r="L1758" i="19"/>
  <c r="B1758" i="19" s="1"/>
  <c r="L1757" i="19"/>
  <c r="B1757" i="19" s="1"/>
  <c r="L1756" i="19"/>
  <c r="B1756" i="19" s="1"/>
  <c r="L1755" i="19"/>
  <c r="B1755" i="19" s="1"/>
  <c r="L1754" i="19"/>
  <c r="B1754" i="19" s="1"/>
  <c r="L1753" i="19"/>
  <c r="B1753" i="19" s="1"/>
  <c r="L1752" i="19"/>
  <c r="B1752" i="19" s="1"/>
  <c r="L1751" i="19"/>
  <c r="B1751" i="19" s="1"/>
  <c r="L1750" i="19"/>
  <c r="B1750" i="19" s="1"/>
  <c r="L1749" i="19"/>
  <c r="B1749" i="19" s="1"/>
  <c r="L1748" i="19"/>
  <c r="B1748" i="19" s="1"/>
  <c r="L1747" i="19"/>
  <c r="B1747" i="19" s="1"/>
  <c r="L1746" i="19"/>
  <c r="B1746" i="19" s="1"/>
  <c r="L1745" i="19"/>
  <c r="B1745" i="19" s="1"/>
  <c r="L1744" i="19"/>
  <c r="B1744" i="19" s="1"/>
  <c r="L1743" i="19"/>
  <c r="B1743" i="19" s="1"/>
  <c r="L1742" i="19"/>
  <c r="B1742" i="19" s="1"/>
  <c r="L1741" i="19"/>
  <c r="B1741" i="19" s="1"/>
  <c r="L1740" i="19"/>
  <c r="B1740" i="19" s="1"/>
  <c r="L1739" i="19"/>
  <c r="B1739" i="19" s="1"/>
  <c r="L1738" i="19"/>
  <c r="B1738" i="19" s="1"/>
  <c r="L1737" i="19"/>
  <c r="B1737" i="19" s="1"/>
  <c r="L1736" i="19"/>
  <c r="B1736" i="19" s="1"/>
  <c r="L1735" i="19"/>
  <c r="B1735" i="19" s="1"/>
  <c r="L1734" i="19"/>
  <c r="B1734" i="19" s="1"/>
  <c r="L1733" i="19"/>
  <c r="B1733" i="19" s="1"/>
  <c r="L1732" i="19"/>
  <c r="B1732" i="19" s="1"/>
  <c r="L1731" i="19"/>
  <c r="B1731" i="19" s="1"/>
  <c r="L1730" i="19"/>
  <c r="B1730" i="19" s="1"/>
  <c r="L1729" i="19"/>
  <c r="B1729" i="19" s="1"/>
  <c r="L1728" i="19"/>
  <c r="B1728" i="19" s="1"/>
  <c r="L1727" i="19"/>
  <c r="B1727" i="19" s="1"/>
  <c r="L1726" i="19"/>
  <c r="B1726" i="19" s="1"/>
  <c r="L1725" i="19"/>
  <c r="B1725" i="19" s="1"/>
  <c r="L1724" i="19"/>
  <c r="B1724" i="19" s="1"/>
  <c r="L1723" i="19"/>
  <c r="B1723" i="19" s="1"/>
  <c r="L1722" i="19"/>
  <c r="B1722" i="19" s="1"/>
  <c r="L1721" i="19"/>
  <c r="B1721" i="19" s="1"/>
  <c r="L1720" i="19"/>
  <c r="B1720" i="19" s="1"/>
  <c r="L1719" i="19"/>
  <c r="B1719" i="19" s="1"/>
  <c r="L1718" i="19"/>
  <c r="B1718" i="19" s="1"/>
  <c r="L1717" i="19"/>
  <c r="B1717" i="19" s="1"/>
  <c r="L1716" i="19"/>
  <c r="B1716" i="19" s="1"/>
  <c r="L1715" i="19"/>
  <c r="B1715" i="19" s="1"/>
  <c r="L1714" i="19"/>
  <c r="B1714" i="19" s="1"/>
  <c r="L1713" i="19"/>
  <c r="B1713" i="19" s="1"/>
  <c r="L1712" i="19"/>
  <c r="B1712" i="19" s="1"/>
  <c r="L1711" i="19"/>
  <c r="B1711" i="19" s="1"/>
  <c r="L1710" i="19"/>
  <c r="B1710" i="19" s="1"/>
  <c r="L1709" i="19"/>
  <c r="B1709" i="19" s="1"/>
  <c r="L1708" i="19"/>
  <c r="B1708" i="19" s="1"/>
  <c r="L1707" i="19"/>
  <c r="B1707" i="19" s="1"/>
  <c r="L1706" i="19"/>
  <c r="B1706" i="19" s="1"/>
  <c r="L1705" i="19"/>
  <c r="B1705" i="19" s="1"/>
  <c r="L1704" i="19"/>
  <c r="B1704" i="19" s="1"/>
  <c r="L1703" i="19"/>
  <c r="B1703" i="19" s="1"/>
  <c r="L1702" i="19"/>
  <c r="B1702" i="19" s="1"/>
  <c r="L1701" i="19"/>
  <c r="B1701" i="19" s="1"/>
  <c r="L1700" i="19"/>
  <c r="B1700" i="19" s="1"/>
  <c r="L1699" i="19"/>
  <c r="B1699" i="19" s="1"/>
  <c r="L1698" i="19"/>
  <c r="B1698" i="19" s="1"/>
  <c r="L1697" i="19"/>
  <c r="B1697" i="19" s="1"/>
  <c r="L1696" i="19"/>
  <c r="B1696" i="19" s="1"/>
  <c r="L1695" i="19"/>
  <c r="B1695" i="19" s="1"/>
  <c r="L1694" i="19"/>
  <c r="B1694" i="19" s="1"/>
  <c r="L1693" i="19"/>
  <c r="B1693" i="19" s="1"/>
  <c r="L1692" i="19"/>
  <c r="B1692" i="19" s="1"/>
  <c r="L1691" i="19"/>
  <c r="B1691" i="19"/>
  <c r="L1690" i="19"/>
  <c r="B1690" i="19" s="1"/>
  <c r="L1689" i="19"/>
  <c r="B1689" i="19" s="1"/>
  <c r="L1688" i="19"/>
  <c r="B1688" i="19" s="1"/>
  <c r="L1687" i="19"/>
  <c r="B1687" i="19" s="1"/>
  <c r="L1686" i="19"/>
  <c r="B1686" i="19" s="1"/>
  <c r="L1685" i="19"/>
  <c r="B1685" i="19" s="1"/>
  <c r="L1684" i="19"/>
  <c r="B1684" i="19" s="1"/>
  <c r="L1683" i="19"/>
  <c r="B1683" i="19" s="1"/>
  <c r="L1682" i="19"/>
  <c r="B1682" i="19" s="1"/>
  <c r="L1681" i="19"/>
  <c r="B1681" i="19" s="1"/>
  <c r="L1680" i="19"/>
  <c r="B1680" i="19" s="1"/>
  <c r="L1679" i="19"/>
  <c r="B1679" i="19" s="1"/>
  <c r="L1678" i="19"/>
  <c r="B1678" i="19" s="1"/>
  <c r="L1677" i="19"/>
  <c r="B1677" i="19" s="1"/>
  <c r="L1676" i="19"/>
  <c r="B1676" i="19" s="1"/>
  <c r="L1675" i="19"/>
  <c r="B1675" i="19" s="1"/>
  <c r="L1674" i="19"/>
  <c r="B1674" i="19" s="1"/>
  <c r="L1673" i="19"/>
  <c r="B1673" i="19" s="1"/>
  <c r="L1672" i="19"/>
  <c r="B1672" i="19" s="1"/>
  <c r="L1671" i="19"/>
  <c r="B1671" i="19" s="1"/>
  <c r="L1670" i="19"/>
  <c r="B1670" i="19" s="1"/>
  <c r="L1669" i="19"/>
  <c r="B1669" i="19" s="1"/>
  <c r="L1668" i="19"/>
  <c r="B1668" i="19" s="1"/>
  <c r="L1667" i="19"/>
  <c r="B1667" i="19" s="1"/>
  <c r="L1666" i="19"/>
  <c r="B1666" i="19" s="1"/>
  <c r="L1665" i="19"/>
  <c r="B1665" i="19" s="1"/>
  <c r="L1664" i="19"/>
  <c r="B1664" i="19" s="1"/>
  <c r="L1663" i="19"/>
  <c r="B1663" i="19" s="1"/>
  <c r="L1662" i="19"/>
  <c r="B1662" i="19" s="1"/>
  <c r="L1661" i="19"/>
  <c r="B1661" i="19"/>
  <c r="L1660" i="19"/>
  <c r="B1660" i="19" s="1"/>
  <c r="L1659" i="19"/>
  <c r="B1659" i="19" s="1"/>
  <c r="L1658" i="19"/>
  <c r="B1658" i="19" s="1"/>
  <c r="L1657" i="19"/>
  <c r="B1657" i="19" s="1"/>
  <c r="L1656" i="19"/>
  <c r="B1656" i="19" s="1"/>
  <c r="L1655" i="19"/>
  <c r="B1655" i="19"/>
  <c r="L1654" i="19"/>
  <c r="B1654" i="19" s="1"/>
  <c r="L1653" i="19"/>
  <c r="B1653" i="19" s="1"/>
  <c r="L1652" i="19"/>
  <c r="B1652" i="19" s="1"/>
  <c r="L1651" i="19"/>
  <c r="B1651" i="19" s="1"/>
  <c r="L1650" i="19"/>
  <c r="B1650" i="19" s="1"/>
  <c r="L1649" i="19"/>
  <c r="B1649" i="19" s="1"/>
  <c r="L1648" i="19"/>
  <c r="B1648" i="19" s="1"/>
  <c r="L1647" i="19"/>
  <c r="B1647" i="19" s="1"/>
  <c r="L1646" i="19"/>
  <c r="B1646" i="19" s="1"/>
  <c r="L1645" i="19"/>
  <c r="B1645" i="19" s="1"/>
  <c r="L1644" i="19"/>
  <c r="B1644" i="19" s="1"/>
  <c r="L1643" i="19"/>
  <c r="B1643" i="19" s="1"/>
  <c r="L1642" i="19"/>
  <c r="B1642" i="19" s="1"/>
  <c r="L1641" i="19"/>
  <c r="B1641" i="19" s="1"/>
  <c r="L1640" i="19"/>
  <c r="B1640" i="19" s="1"/>
  <c r="L1639" i="19"/>
  <c r="B1639" i="19" s="1"/>
  <c r="L1638" i="19"/>
  <c r="B1638" i="19" s="1"/>
  <c r="L1637" i="19"/>
  <c r="B1637" i="19" s="1"/>
  <c r="L1636" i="19"/>
  <c r="B1636" i="19" s="1"/>
  <c r="L1635" i="19"/>
  <c r="B1635" i="19" s="1"/>
  <c r="L1634" i="19"/>
  <c r="B1634" i="19" s="1"/>
  <c r="L1633" i="19"/>
  <c r="B1633" i="19" s="1"/>
  <c r="L1632" i="19"/>
  <c r="B1632" i="19" s="1"/>
  <c r="L1631" i="19"/>
  <c r="B1631" i="19" s="1"/>
  <c r="L1630" i="19"/>
  <c r="B1630" i="19" s="1"/>
  <c r="L1629" i="19"/>
  <c r="B1629" i="19" s="1"/>
  <c r="L1628" i="19"/>
  <c r="B1628" i="19" s="1"/>
  <c r="L1627" i="19"/>
  <c r="B1627" i="19" s="1"/>
  <c r="L1626" i="19"/>
  <c r="B1626" i="19" s="1"/>
  <c r="L1625" i="19"/>
  <c r="B1625" i="19" s="1"/>
  <c r="L1624" i="19"/>
  <c r="B1624" i="19" s="1"/>
  <c r="L1623" i="19"/>
  <c r="B1623" i="19" s="1"/>
  <c r="L1622" i="19"/>
  <c r="B1622" i="19" s="1"/>
  <c r="L1621" i="19"/>
  <c r="B1621" i="19" s="1"/>
  <c r="L1620" i="19"/>
  <c r="B1620" i="19" s="1"/>
  <c r="L1619" i="19"/>
  <c r="B1619" i="19" s="1"/>
  <c r="L1618" i="19"/>
  <c r="B1618" i="19" s="1"/>
  <c r="L1617" i="19"/>
  <c r="B1617" i="19" s="1"/>
  <c r="L1616" i="19"/>
  <c r="B1616" i="19" s="1"/>
  <c r="L1615" i="19"/>
  <c r="B1615" i="19" s="1"/>
  <c r="L1614" i="19"/>
  <c r="B1614" i="19" s="1"/>
  <c r="L1613" i="19"/>
  <c r="B1613" i="19" s="1"/>
  <c r="L1612" i="19"/>
  <c r="B1612" i="19" s="1"/>
  <c r="L1611" i="19"/>
  <c r="B1611" i="19" s="1"/>
  <c r="L1610" i="19"/>
  <c r="B1610" i="19" s="1"/>
  <c r="L1609" i="19"/>
  <c r="B1609" i="19" s="1"/>
  <c r="L1608" i="19"/>
  <c r="B1608" i="19"/>
  <c r="L1607" i="19"/>
  <c r="B1607" i="19" s="1"/>
  <c r="L1606" i="19"/>
  <c r="B1606" i="19" s="1"/>
  <c r="L1605" i="19"/>
  <c r="B1605" i="19" s="1"/>
  <c r="L1604" i="19"/>
  <c r="B1604" i="19" s="1"/>
  <c r="L1603" i="19"/>
  <c r="B1603" i="19" s="1"/>
  <c r="L1602" i="19"/>
  <c r="B1602" i="19" s="1"/>
  <c r="L1601" i="19"/>
  <c r="B1601" i="19" s="1"/>
  <c r="L1600" i="19"/>
  <c r="B1600" i="19" s="1"/>
  <c r="L1599" i="19"/>
  <c r="B1599" i="19" s="1"/>
  <c r="L1598" i="19"/>
  <c r="B1598" i="19" s="1"/>
  <c r="L1597" i="19"/>
  <c r="B1597" i="19" s="1"/>
  <c r="L1596" i="19"/>
  <c r="B1596" i="19" s="1"/>
  <c r="L1595" i="19"/>
  <c r="B1595" i="19" s="1"/>
  <c r="L1594" i="19"/>
  <c r="B1594" i="19" s="1"/>
  <c r="L1593" i="19"/>
  <c r="B1593" i="19" s="1"/>
  <c r="L1592" i="19"/>
  <c r="B1592" i="19" s="1"/>
  <c r="L1591" i="19"/>
  <c r="B1591" i="19" s="1"/>
  <c r="L1590" i="19"/>
  <c r="B1590" i="19" s="1"/>
  <c r="L1589" i="19"/>
  <c r="B1589" i="19" s="1"/>
  <c r="L1588" i="19"/>
  <c r="B1588" i="19" s="1"/>
  <c r="L1587" i="19"/>
  <c r="B1587" i="19" s="1"/>
  <c r="L1586" i="19"/>
  <c r="B1586" i="19" s="1"/>
  <c r="L1585" i="19"/>
  <c r="B1585" i="19" s="1"/>
  <c r="L1584" i="19"/>
  <c r="B1584" i="19" s="1"/>
  <c r="L1583" i="19"/>
  <c r="B1583" i="19" s="1"/>
  <c r="L1582" i="19"/>
  <c r="B1582" i="19" s="1"/>
  <c r="L1581" i="19"/>
  <c r="B1581" i="19" s="1"/>
  <c r="L1580" i="19"/>
  <c r="B1580" i="19" s="1"/>
  <c r="L1579" i="19"/>
  <c r="B1579" i="19" s="1"/>
  <c r="L1578" i="19"/>
  <c r="B1578" i="19" s="1"/>
  <c r="L1577" i="19"/>
  <c r="B1577" i="19" s="1"/>
  <c r="L1576" i="19"/>
  <c r="B1576" i="19" s="1"/>
  <c r="L1575" i="19"/>
  <c r="B1575" i="19" s="1"/>
  <c r="L1574" i="19"/>
  <c r="B1574" i="19" s="1"/>
  <c r="L1573" i="19"/>
  <c r="B1573" i="19" s="1"/>
  <c r="L1572" i="19"/>
  <c r="B1572" i="19" s="1"/>
  <c r="L1571" i="19"/>
  <c r="B1571" i="19" s="1"/>
  <c r="L1570" i="19"/>
  <c r="B1570" i="19" s="1"/>
  <c r="L1569" i="19"/>
  <c r="B1569" i="19" s="1"/>
  <c r="L1568" i="19"/>
  <c r="B1568" i="19" s="1"/>
  <c r="L1567" i="19"/>
  <c r="B1567" i="19" s="1"/>
  <c r="L1566" i="19"/>
  <c r="B1566" i="19" s="1"/>
  <c r="L1565" i="19"/>
  <c r="B1565" i="19" s="1"/>
  <c r="L1564" i="19"/>
  <c r="B1564" i="19" s="1"/>
  <c r="L1563" i="19"/>
  <c r="B1563" i="19" s="1"/>
  <c r="L1562" i="19"/>
  <c r="B1562" i="19" s="1"/>
  <c r="L1561" i="19"/>
  <c r="B1561" i="19" s="1"/>
  <c r="L1560" i="19"/>
  <c r="B1560" i="19" s="1"/>
  <c r="L1559" i="19"/>
  <c r="B1559" i="19" s="1"/>
  <c r="L1558" i="19"/>
  <c r="B1558" i="19" s="1"/>
  <c r="L1557" i="19"/>
  <c r="B1557" i="19" s="1"/>
  <c r="L1556" i="19"/>
  <c r="B1556" i="19" s="1"/>
  <c r="L1555" i="19"/>
  <c r="B1555" i="19" s="1"/>
  <c r="L1554" i="19"/>
  <c r="B1554" i="19" s="1"/>
  <c r="L1553" i="19"/>
  <c r="B1553" i="19" s="1"/>
  <c r="L1552" i="19"/>
  <c r="B1552" i="19" s="1"/>
  <c r="L1551" i="19"/>
  <c r="B1551" i="19" s="1"/>
  <c r="L1550" i="19"/>
  <c r="B1550" i="19" s="1"/>
  <c r="L1549" i="19"/>
  <c r="B1549" i="19" s="1"/>
  <c r="L1548" i="19"/>
  <c r="B1548" i="19" s="1"/>
  <c r="L1547" i="19"/>
  <c r="B1547" i="19" s="1"/>
  <c r="L1546" i="19"/>
  <c r="B1546" i="19" s="1"/>
  <c r="L1545" i="19"/>
  <c r="B1545" i="19" s="1"/>
  <c r="L1544" i="19"/>
  <c r="B1544" i="19" s="1"/>
  <c r="L1543" i="19"/>
  <c r="B1543" i="19" s="1"/>
  <c r="L1542" i="19"/>
  <c r="B1542" i="19" s="1"/>
  <c r="L1541" i="19"/>
  <c r="B1541" i="19" s="1"/>
  <c r="L1540" i="19"/>
  <c r="B1540" i="19" s="1"/>
  <c r="L1539" i="19"/>
  <c r="B1539" i="19" s="1"/>
  <c r="L1538" i="19"/>
  <c r="B1538" i="19" s="1"/>
  <c r="L1537" i="19"/>
  <c r="B1537" i="19" s="1"/>
  <c r="L1536" i="19"/>
  <c r="B1536" i="19" s="1"/>
  <c r="L1535" i="19"/>
  <c r="B1535" i="19" s="1"/>
  <c r="L1534" i="19"/>
  <c r="B1534" i="19" s="1"/>
  <c r="L1533" i="19"/>
  <c r="B1533" i="19" s="1"/>
  <c r="L1532" i="19"/>
  <c r="B1532" i="19" s="1"/>
  <c r="L1531" i="19"/>
  <c r="B1531" i="19" s="1"/>
  <c r="L1530" i="19"/>
  <c r="B1530" i="19" s="1"/>
  <c r="L1529" i="19"/>
  <c r="B1529" i="19" s="1"/>
  <c r="L1528" i="19"/>
  <c r="B1528" i="19" s="1"/>
  <c r="L1527" i="19"/>
  <c r="B1527" i="19" s="1"/>
  <c r="L1526" i="19"/>
  <c r="B1526" i="19" s="1"/>
  <c r="L1525" i="19"/>
  <c r="B1525" i="19" s="1"/>
  <c r="L1524" i="19"/>
  <c r="B1524" i="19" s="1"/>
  <c r="L1523" i="19"/>
  <c r="B1523" i="19" s="1"/>
  <c r="L1522" i="19"/>
  <c r="B1522" i="19" s="1"/>
  <c r="L1521" i="19"/>
  <c r="B1521" i="19" s="1"/>
  <c r="L1520" i="19"/>
  <c r="B1520" i="19" s="1"/>
  <c r="L1519" i="19"/>
  <c r="B1519" i="19" s="1"/>
  <c r="L1518" i="19"/>
  <c r="B1518" i="19" s="1"/>
  <c r="L1517" i="19"/>
  <c r="B1517" i="19" s="1"/>
  <c r="L1516" i="19"/>
  <c r="B1516" i="19" s="1"/>
  <c r="L1515" i="19"/>
  <c r="B1515" i="19" s="1"/>
  <c r="L1514" i="19"/>
  <c r="B1514" i="19" s="1"/>
  <c r="L1513" i="19"/>
  <c r="B1513" i="19" s="1"/>
  <c r="L1512" i="19"/>
  <c r="B1512" i="19" s="1"/>
  <c r="L1511" i="19"/>
  <c r="B1511" i="19" s="1"/>
  <c r="L1510" i="19"/>
  <c r="B1510" i="19" s="1"/>
  <c r="L1509" i="19"/>
  <c r="B1509" i="19" s="1"/>
  <c r="L1508" i="19"/>
  <c r="B1508" i="19" s="1"/>
  <c r="L1507" i="19"/>
  <c r="B1507" i="19" s="1"/>
  <c r="L1506" i="19"/>
  <c r="B1506" i="19" s="1"/>
  <c r="L1505" i="19"/>
  <c r="B1505" i="19" s="1"/>
  <c r="L1504" i="19"/>
  <c r="B1504" i="19" s="1"/>
  <c r="L1503" i="19"/>
  <c r="B1503" i="19" s="1"/>
  <c r="L1502" i="19"/>
  <c r="B1502" i="19" s="1"/>
  <c r="L1501" i="19"/>
  <c r="B1501" i="19" s="1"/>
  <c r="L1500" i="19"/>
  <c r="B1500" i="19" s="1"/>
  <c r="L1499" i="19"/>
  <c r="B1499" i="19" s="1"/>
  <c r="L1498" i="19"/>
  <c r="B1498" i="19" s="1"/>
  <c r="L1497" i="19"/>
  <c r="B1497" i="19" s="1"/>
  <c r="L1496" i="19"/>
  <c r="B1496" i="19" s="1"/>
  <c r="L1495" i="19"/>
  <c r="B1495" i="19" s="1"/>
  <c r="L1494" i="19"/>
  <c r="B1494" i="19" s="1"/>
  <c r="L1493" i="19"/>
  <c r="B1493" i="19" s="1"/>
  <c r="L1492" i="19"/>
  <c r="B1492" i="19" s="1"/>
  <c r="L1491" i="19"/>
  <c r="B1491" i="19" s="1"/>
  <c r="L1490" i="19"/>
  <c r="B1490" i="19" s="1"/>
  <c r="L1489" i="19"/>
  <c r="B1489" i="19" s="1"/>
  <c r="L1488" i="19"/>
  <c r="B1488" i="19" s="1"/>
  <c r="L1487" i="19"/>
  <c r="B1487" i="19" s="1"/>
  <c r="L1486" i="19"/>
  <c r="B1486" i="19" s="1"/>
  <c r="L1485" i="19"/>
  <c r="B1485" i="19" s="1"/>
  <c r="L1484" i="19"/>
  <c r="B1484" i="19" s="1"/>
  <c r="L1483" i="19"/>
  <c r="B1483" i="19" s="1"/>
  <c r="L1482" i="19"/>
  <c r="B1482" i="19" s="1"/>
  <c r="L1481" i="19"/>
  <c r="B1481" i="19" s="1"/>
  <c r="L1480" i="19"/>
  <c r="B1480" i="19" s="1"/>
  <c r="L1479" i="19"/>
  <c r="B1479" i="19" s="1"/>
  <c r="L1478" i="19"/>
  <c r="B1478" i="19" s="1"/>
  <c r="L1477" i="19"/>
  <c r="B1477" i="19" s="1"/>
  <c r="L1476" i="19"/>
  <c r="B1476" i="19" s="1"/>
  <c r="L1475" i="19"/>
  <c r="B1475" i="19" s="1"/>
  <c r="L1474" i="19"/>
  <c r="B1474" i="19" s="1"/>
  <c r="L1473" i="19"/>
  <c r="B1473" i="19" s="1"/>
  <c r="L1472" i="19"/>
  <c r="B1472" i="19" s="1"/>
  <c r="L1471" i="19"/>
  <c r="B1471" i="19" s="1"/>
  <c r="L1470" i="19"/>
  <c r="B1470" i="19" s="1"/>
  <c r="L1469" i="19"/>
  <c r="B1469" i="19" s="1"/>
  <c r="L1468" i="19"/>
  <c r="B1468" i="19" s="1"/>
  <c r="L1467" i="19"/>
  <c r="B1467" i="19" s="1"/>
  <c r="L1466" i="19"/>
  <c r="B1466" i="19" s="1"/>
  <c r="L1465" i="19"/>
  <c r="B1465" i="19" s="1"/>
  <c r="L1464" i="19"/>
  <c r="B1464" i="19" s="1"/>
  <c r="L1463" i="19"/>
  <c r="B1463" i="19" s="1"/>
  <c r="L1462" i="19"/>
  <c r="B1462" i="19" s="1"/>
  <c r="L1461" i="19"/>
  <c r="B1461" i="19" s="1"/>
  <c r="L1460" i="19"/>
  <c r="B1460" i="19" s="1"/>
  <c r="L1459" i="19"/>
  <c r="B1459" i="19" s="1"/>
  <c r="L1458" i="19"/>
  <c r="B1458" i="19" s="1"/>
  <c r="L1457" i="19"/>
  <c r="B1457" i="19" s="1"/>
  <c r="L1456" i="19"/>
  <c r="B1456" i="19" s="1"/>
  <c r="L1455" i="19"/>
  <c r="B1455" i="19" s="1"/>
  <c r="L1454" i="19"/>
  <c r="B1454" i="19" s="1"/>
  <c r="L1453" i="19"/>
  <c r="B1453" i="19" s="1"/>
  <c r="L1452" i="19"/>
  <c r="B1452" i="19" s="1"/>
  <c r="L1451" i="19"/>
  <c r="B1451" i="19" s="1"/>
  <c r="L1450" i="19"/>
  <c r="B1450" i="19" s="1"/>
  <c r="L1449" i="19"/>
  <c r="B1449" i="19" s="1"/>
  <c r="L1448" i="19"/>
  <c r="B1448" i="19" s="1"/>
  <c r="L1447" i="19"/>
  <c r="B1447" i="19" s="1"/>
  <c r="L1446" i="19"/>
  <c r="B1446" i="19" s="1"/>
  <c r="L1445" i="19"/>
  <c r="B1445" i="19" s="1"/>
  <c r="L1444" i="19"/>
  <c r="B1444" i="19" s="1"/>
  <c r="L1443" i="19"/>
  <c r="B1443" i="19" s="1"/>
  <c r="L1442" i="19"/>
  <c r="B1442" i="19" s="1"/>
  <c r="L1441" i="19"/>
  <c r="B1441" i="19" s="1"/>
  <c r="L1440" i="19"/>
  <c r="B1440" i="19" s="1"/>
  <c r="L1439" i="19"/>
  <c r="B1439" i="19" s="1"/>
  <c r="L1438" i="19"/>
  <c r="B1438" i="19" s="1"/>
  <c r="L1437" i="19"/>
  <c r="B1437" i="19" s="1"/>
  <c r="L1436" i="19"/>
  <c r="B1436" i="19" s="1"/>
  <c r="L1435" i="19"/>
  <c r="B1435" i="19" s="1"/>
  <c r="L1434" i="19"/>
  <c r="B1434" i="19" s="1"/>
  <c r="L1433" i="19"/>
  <c r="B1433" i="19" s="1"/>
  <c r="L1432" i="19"/>
  <c r="B1432" i="19" s="1"/>
  <c r="L1431" i="19"/>
  <c r="B1431" i="19" s="1"/>
  <c r="L1430" i="19"/>
  <c r="B1430" i="19" s="1"/>
  <c r="L1429" i="19"/>
  <c r="B1429" i="19" s="1"/>
  <c r="L1428" i="19"/>
  <c r="B1428" i="19" s="1"/>
  <c r="L1427" i="19"/>
  <c r="B1427" i="19" s="1"/>
  <c r="L1426" i="19"/>
  <c r="B1426" i="19" s="1"/>
  <c r="L1425" i="19"/>
  <c r="B1425" i="19" s="1"/>
  <c r="L1424" i="19"/>
  <c r="B1424" i="19" s="1"/>
  <c r="L1423" i="19"/>
  <c r="B1423" i="19" s="1"/>
  <c r="L1422" i="19"/>
  <c r="B1422" i="19" s="1"/>
  <c r="L1421" i="19"/>
  <c r="B1421" i="19" s="1"/>
  <c r="L1420" i="19"/>
  <c r="B1420" i="19" s="1"/>
  <c r="L1419" i="19"/>
  <c r="B1419" i="19" s="1"/>
  <c r="L1418" i="19"/>
  <c r="B1418" i="19" s="1"/>
  <c r="L1417" i="19"/>
  <c r="B1417" i="19" s="1"/>
  <c r="L1416" i="19"/>
  <c r="B1416" i="19" s="1"/>
  <c r="L1415" i="19"/>
  <c r="B1415" i="19" s="1"/>
  <c r="L1414" i="19"/>
  <c r="B1414" i="19" s="1"/>
  <c r="L1413" i="19"/>
  <c r="B1413" i="19" s="1"/>
  <c r="L1412" i="19"/>
  <c r="B1412" i="19" s="1"/>
  <c r="L1411" i="19"/>
  <c r="B1411" i="19" s="1"/>
  <c r="L1410" i="19"/>
  <c r="B1410" i="19" s="1"/>
  <c r="L1409" i="19"/>
  <c r="B1409" i="19" s="1"/>
  <c r="L1408" i="19"/>
  <c r="B1408" i="19" s="1"/>
  <c r="L1407" i="19"/>
  <c r="B1407" i="19" s="1"/>
  <c r="L1406" i="19"/>
  <c r="B1406" i="19" s="1"/>
  <c r="L1405" i="19"/>
  <c r="B1405" i="19" s="1"/>
  <c r="L1404" i="19"/>
  <c r="B1404" i="19" s="1"/>
  <c r="L1403" i="19"/>
  <c r="B1403" i="19" s="1"/>
  <c r="L1402" i="19"/>
  <c r="B1402" i="19" s="1"/>
  <c r="L1401" i="19"/>
  <c r="B1401" i="19"/>
  <c r="L1400" i="19"/>
  <c r="B1400" i="19" s="1"/>
  <c r="L1399" i="19"/>
  <c r="B1399" i="19" s="1"/>
  <c r="L1398" i="19"/>
  <c r="B1398" i="19" s="1"/>
  <c r="L1397" i="19"/>
  <c r="B1397" i="19" s="1"/>
  <c r="L1396" i="19"/>
  <c r="B1396" i="19" s="1"/>
  <c r="L1395" i="19"/>
  <c r="B1395" i="19" s="1"/>
  <c r="L1394" i="19"/>
  <c r="B1394" i="19"/>
  <c r="L1393" i="19"/>
  <c r="B1393" i="19" s="1"/>
  <c r="L1392" i="19"/>
  <c r="B1392" i="19" s="1"/>
  <c r="L1391" i="19"/>
  <c r="B1391" i="19" s="1"/>
  <c r="L1390" i="19"/>
  <c r="B1390" i="19" s="1"/>
  <c r="L1389" i="19"/>
  <c r="B1389" i="19" s="1"/>
  <c r="L1388" i="19"/>
  <c r="B1388" i="19" s="1"/>
  <c r="L1387" i="19"/>
  <c r="B1387" i="19" s="1"/>
  <c r="L1386" i="19"/>
  <c r="B1386" i="19" s="1"/>
  <c r="L1385" i="19"/>
  <c r="B1385" i="19" s="1"/>
  <c r="L1384" i="19"/>
  <c r="B1384" i="19" s="1"/>
  <c r="L1383" i="19"/>
  <c r="B1383" i="19" s="1"/>
  <c r="L1382" i="19"/>
  <c r="B1382" i="19" s="1"/>
  <c r="L1381" i="19"/>
  <c r="B1381" i="19" s="1"/>
  <c r="L1380" i="19"/>
  <c r="B1380" i="19" s="1"/>
  <c r="L1379" i="19"/>
  <c r="B1379" i="19" s="1"/>
  <c r="L1378" i="19"/>
  <c r="B1378" i="19" s="1"/>
  <c r="L1377" i="19"/>
  <c r="B1377" i="19" s="1"/>
  <c r="L1376" i="19"/>
  <c r="B1376" i="19" s="1"/>
  <c r="L1375" i="19"/>
  <c r="B1375" i="19" s="1"/>
  <c r="L1374" i="19"/>
  <c r="B1374" i="19" s="1"/>
  <c r="L1373" i="19"/>
  <c r="B1373" i="19"/>
  <c r="L1372" i="19"/>
  <c r="B1372" i="19" s="1"/>
  <c r="L1371" i="19"/>
  <c r="B1371" i="19" s="1"/>
  <c r="L1370" i="19"/>
  <c r="B1370" i="19" s="1"/>
  <c r="L1369" i="19"/>
  <c r="B1369" i="19" s="1"/>
  <c r="L1368" i="19"/>
  <c r="B1368" i="19" s="1"/>
  <c r="L1367" i="19"/>
  <c r="B1367" i="19" s="1"/>
  <c r="L1366" i="19"/>
  <c r="B1366" i="19" s="1"/>
  <c r="L1365" i="19"/>
  <c r="B1365" i="19" s="1"/>
  <c r="L1364" i="19"/>
  <c r="B1364" i="19" s="1"/>
  <c r="L1363" i="19"/>
  <c r="B1363" i="19" s="1"/>
  <c r="L1362" i="19"/>
  <c r="B1362" i="19" s="1"/>
  <c r="L1361" i="19"/>
  <c r="B1361" i="19" s="1"/>
  <c r="L1360" i="19"/>
  <c r="B1360" i="19" s="1"/>
  <c r="L1359" i="19"/>
  <c r="B1359" i="19" s="1"/>
  <c r="L1358" i="19"/>
  <c r="B1358" i="19" s="1"/>
  <c r="L1357" i="19"/>
  <c r="B1357" i="19" s="1"/>
  <c r="L1356" i="19"/>
  <c r="B1356" i="19" s="1"/>
  <c r="L1355" i="19"/>
  <c r="B1355" i="19" s="1"/>
  <c r="L1354" i="19"/>
  <c r="B1354" i="19" s="1"/>
  <c r="L1353" i="19"/>
  <c r="B1353" i="19" s="1"/>
  <c r="L1352" i="19"/>
  <c r="B1352" i="19" s="1"/>
  <c r="L1351" i="19"/>
  <c r="B1351" i="19" s="1"/>
  <c r="L1350" i="19"/>
  <c r="B1350" i="19" s="1"/>
  <c r="L1349" i="19"/>
  <c r="B1349" i="19" s="1"/>
  <c r="L1348" i="19"/>
  <c r="B1348" i="19" s="1"/>
  <c r="L1347" i="19"/>
  <c r="B1347" i="19" s="1"/>
  <c r="L1346" i="19"/>
  <c r="B1346" i="19" s="1"/>
  <c r="L1345" i="19"/>
  <c r="B1345" i="19" s="1"/>
  <c r="L1344" i="19"/>
  <c r="B1344" i="19" s="1"/>
  <c r="L1343" i="19"/>
  <c r="B1343" i="19" s="1"/>
  <c r="L1342" i="19"/>
  <c r="B1342" i="19" s="1"/>
  <c r="L1341" i="19"/>
  <c r="B1341" i="19" s="1"/>
  <c r="L1340" i="19"/>
  <c r="B1340" i="19" s="1"/>
  <c r="L1339" i="19"/>
  <c r="B1339" i="19" s="1"/>
  <c r="L1338" i="19"/>
  <c r="B1338" i="19" s="1"/>
  <c r="L1337" i="19"/>
  <c r="B1337" i="19" s="1"/>
  <c r="L1336" i="19"/>
  <c r="B1336" i="19" s="1"/>
  <c r="L1335" i="19"/>
  <c r="B1335" i="19" s="1"/>
  <c r="L1334" i="19"/>
  <c r="B1334" i="19" s="1"/>
  <c r="L1333" i="19"/>
  <c r="B1333" i="19" s="1"/>
  <c r="L1332" i="19"/>
  <c r="B1332" i="19" s="1"/>
  <c r="L1331" i="19"/>
  <c r="B1331" i="19" s="1"/>
  <c r="L1330" i="19"/>
  <c r="B1330" i="19" s="1"/>
  <c r="L1329" i="19"/>
  <c r="B1329" i="19" s="1"/>
  <c r="L1328" i="19"/>
  <c r="B1328" i="19" s="1"/>
  <c r="L1327" i="19"/>
  <c r="B1327" i="19" s="1"/>
  <c r="L1326" i="19"/>
  <c r="B1326" i="19" s="1"/>
  <c r="L1325" i="19"/>
  <c r="B1325" i="19" s="1"/>
  <c r="L1324" i="19"/>
  <c r="B1324" i="19" s="1"/>
  <c r="L1323" i="19"/>
  <c r="B1323" i="19" s="1"/>
  <c r="L1322" i="19"/>
  <c r="B1322" i="19" s="1"/>
  <c r="L1321" i="19"/>
  <c r="B1321" i="19" s="1"/>
  <c r="L1320" i="19"/>
  <c r="B1320" i="19" s="1"/>
  <c r="L1319" i="19"/>
  <c r="B1319" i="19" s="1"/>
  <c r="L1318" i="19"/>
  <c r="B1318" i="19" s="1"/>
  <c r="L1317" i="19"/>
  <c r="B1317" i="19" s="1"/>
  <c r="L1316" i="19"/>
  <c r="B1316" i="19" s="1"/>
  <c r="L1315" i="19"/>
  <c r="B1315" i="19" s="1"/>
  <c r="L1314" i="19"/>
  <c r="B1314" i="19" s="1"/>
  <c r="L1313" i="19"/>
  <c r="B1313" i="19" s="1"/>
  <c r="L1312" i="19"/>
  <c r="B1312" i="19" s="1"/>
  <c r="L1311" i="19"/>
  <c r="B1311" i="19" s="1"/>
  <c r="L1310" i="19"/>
  <c r="B1310" i="19" s="1"/>
  <c r="L1309" i="19"/>
  <c r="B1309" i="19" s="1"/>
  <c r="L1308" i="19"/>
  <c r="B1308" i="19" s="1"/>
  <c r="L1307" i="19"/>
  <c r="B1307" i="19" s="1"/>
  <c r="L1306" i="19"/>
  <c r="B1306" i="19" s="1"/>
  <c r="L1305" i="19"/>
  <c r="B1305" i="19" s="1"/>
  <c r="L1304" i="19"/>
  <c r="B1304" i="19" s="1"/>
  <c r="L1303" i="19"/>
  <c r="B1303" i="19" s="1"/>
  <c r="L1302" i="19"/>
  <c r="B1302" i="19" s="1"/>
  <c r="L1301" i="19"/>
  <c r="B1301" i="19" s="1"/>
  <c r="L1300" i="19"/>
  <c r="B1300" i="19" s="1"/>
  <c r="L1299" i="19"/>
  <c r="B1299" i="19" s="1"/>
  <c r="L1298" i="19"/>
  <c r="B1298" i="19" s="1"/>
  <c r="L1297" i="19"/>
  <c r="B1297" i="19" s="1"/>
  <c r="L1296" i="19"/>
  <c r="B1296" i="19" s="1"/>
  <c r="L1295" i="19"/>
  <c r="B1295" i="19" s="1"/>
  <c r="L1294" i="19"/>
  <c r="B1294" i="19" s="1"/>
  <c r="L1293" i="19"/>
  <c r="B1293" i="19" s="1"/>
  <c r="L1292" i="19"/>
  <c r="B1292" i="19" s="1"/>
  <c r="L1291" i="19"/>
  <c r="B1291" i="19" s="1"/>
  <c r="L1290" i="19"/>
  <c r="B1290" i="19" s="1"/>
  <c r="L1289" i="19"/>
  <c r="B1289" i="19" s="1"/>
  <c r="L1288" i="19"/>
  <c r="B1288" i="19" s="1"/>
  <c r="L1287" i="19"/>
  <c r="B1287" i="19" s="1"/>
  <c r="L1286" i="19"/>
  <c r="B1286" i="19" s="1"/>
  <c r="L1285" i="19"/>
  <c r="B1285" i="19" s="1"/>
  <c r="L1284" i="19"/>
  <c r="B1284" i="19" s="1"/>
  <c r="L1283" i="19"/>
  <c r="B1283" i="19" s="1"/>
  <c r="L1282" i="19"/>
  <c r="B1282" i="19" s="1"/>
  <c r="L1281" i="19"/>
  <c r="B1281" i="19" s="1"/>
  <c r="L1280" i="19"/>
  <c r="B1280" i="19" s="1"/>
  <c r="L1279" i="19"/>
  <c r="B1279" i="19" s="1"/>
  <c r="L1278" i="19"/>
  <c r="B1278" i="19" s="1"/>
  <c r="L1277" i="19"/>
  <c r="B1277" i="19"/>
  <c r="L1276" i="19"/>
  <c r="B1276" i="19" s="1"/>
  <c r="L1275" i="19"/>
  <c r="B1275" i="19" s="1"/>
  <c r="L1274" i="19"/>
  <c r="B1274" i="19" s="1"/>
  <c r="L1273" i="19"/>
  <c r="B1273" i="19" s="1"/>
  <c r="L1272" i="19"/>
  <c r="B1272" i="19" s="1"/>
  <c r="L1271" i="19"/>
  <c r="B1271" i="19" s="1"/>
  <c r="L1270" i="19"/>
  <c r="B1270" i="19"/>
  <c r="L1269" i="19"/>
  <c r="B1269" i="19" s="1"/>
  <c r="L1268" i="19"/>
  <c r="B1268" i="19" s="1"/>
  <c r="L1267" i="19"/>
  <c r="B1267" i="19" s="1"/>
  <c r="L1266" i="19"/>
  <c r="B1266" i="19" s="1"/>
  <c r="L1265" i="19"/>
  <c r="B1265" i="19" s="1"/>
  <c r="L1264" i="19"/>
  <c r="B1264" i="19" s="1"/>
  <c r="L1263" i="19"/>
  <c r="B1263" i="19" s="1"/>
  <c r="L1262" i="19"/>
  <c r="B1262" i="19" s="1"/>
  <c r="L1261" i="19"/>
  <c r="B1261" i="19" s="1"/>
  <c r="L1260" i="19"/>
  <c r="B1260" i="19" s="1"/>
  <c r="L1259" i="19"/>
  <c r="B1259" i="19" s="1"/>
  <c r="L1258" i="19"/>
  <c r="B1258" i="19" s="1"/>
  <c r="L1257" i="19"/>
  <c r="B1257" i="19" s="1"/>
  <c r="L1256" i="19"/>
  <c r="B1256" i="19" s="1"/>
  <c r="L1255" i="19"/>
  <c r="B1255" i="19" s="1"/>
  <c r="L1254" i="19"/>
  <c r="B1254" i="19" s="1"/>
  <c r="L1253" i="19"/>
  <c r="B1253" i="19" s="1"/>
  <c r="L1252" i="19"/>
  <c r="B1252" i="19" s="1"/>
  <c r="L1251" i="19"/>
  <c r="B1251" i="19" s="1"/>
  <c r="L1250" i="19"/>
  <c r="B1250" i="19" s="1"/>
  <c r="L1249" i="19"/>
  <c r="B1249" i="19"/>
  <c r="L1248" i="19"/>
  <c r="B1248" i="19" s="1"/>
  <c r="L1247" i="19"/>
  <c r="B1247" i="19" s="1"/>
  <c r="L1246" i="19"/>
  <c r="B1246" i="19" s="1"/>
  <c r="L1245" i="19"/>
  <c r="B1245" i="19" s="1"/>
  <c r="L1244" i="19"/>
  <c r="B1244" i="19" s="1"/>
  <c r="L1243" i="19"/>
  <c r="B1243" i="19" s="1"/>
  <c r="L1242" i="19"/>
  <c r="B1242" i="19"/>
  <c r="L1241" i="19"/>
  <c r="B1241" i="19" s="1"/>
  <c r="L1240" i="19"/>
  <c r="B1240" i="19" s="1"/>
  <c r="L1239" i="19"/>
  <c r="B1239" i="19" s="1"/>
  <c r="L1238" i="19"/>
  <c r="B1238" i="19" s="1"/>
  <c r="L1237" i="19"/>
  <c r="B1237" i="19" s="1"/>
  <c r="L1236" i="19"/>
  <c r="B1236" i="19" s="1"/>
  <c r="L1235" i="19"/>
  <c r="B1235" i="19" s="1"/>
  <c r="L1234" i="19"/>
  <c r="B1234" i="19" s="1"/>
  <c r="L1233" i="19"/>
  <c r="B1233" i="19" s="1"/>
  <c r="L1232" i="19"/>
  <c r="B1232" i="19" s="1"/>
  <c r="L1231" i="19"/>
  <c r="B1231" i="19" s="1"/>
  <c r="L1230" i="19"/>
  <c r="B1230" i="19" s="1"/>
  <c r="L1229" i="19"/>
  <c r="B1229" i="19"/>
  <c r="L1228" i="19"/>
  <c r="B1228" i="19" s="1"/>
  <c r="L1227" i="19"/>
  <c r="B1227" i="19" s="1"/>
  <c r="L1226" i="19"/>
  <c r="B1226" i="19" s="1"/>
  <c r="L1225" i="19"/>
  <c r="B1225" i="19" s="1"/>
  <c r="L1224" i="19"/>
  <c r="B1224" i="19" s="1"/>
  <c r="L1223" i="19"/>
  <c r="B1223" i="19" s="1"/>
  <c r="L1222" i="19"/>
  <c r="B1222" i="19" s="1"/>
  <c r="L1221" i="19"/>
  <c r="B1221" i="19" s="1"/>
  <c r="L1220" i="19"/>
  <c r="B1220" i="19" s="1"/>
  <c r="L1219" i="19"/>
  <c r="B1219" i="19" s="1"/>
  <c r="L1218" i="19"/>
  <c r="B1218" i="19" s="1"/>
  <c r="L1217" i="19"/>
  <c r="B1217" i="19" s="1"/>
  <c r="L1216" i="19"/>
  <c r="B1216" i="19" s="1"/>
  <c r="L1215" i="19"/>
  <c r="B1215" i="19" s="1"/>
  <c r="L1214" i="19"/>
  <c r="B1214" i="19" s="1"/>
  <c r="L1213" i="19"/>
  <c r="B1213" i="19" s="1"/>
  <c r="L1212" i="19"/>
  <c r="B1212" i="19" s="1"/>
  <c r="L1211" i="19"/>
  <c r="B1211" i="19" s="1"/>
  <c r="L1210" i="19"/>
  <c r="B1210" i="19" s="1"/>
  <c r="L1209" i="19"/>
  <c r="B1209" i="19" s="1"/>
  <c r="L1208" i="19"/>
  <c r="B1208" i="19" s="1"/>
  <c r="L1207" i="19"/>
  <c r="B1207" i="19" s="1"/>
  <c r="L1206" i="19"/>
  <c r="B1206" i="19" s="1"/>
  <c r="L1205" i="19"/>
  <c r="B1205" i="19" s="1"/>
  <c r="L1204" i="19"/>
  <c r="B1204" i="19" s="1"/>
  <c r="L1203" i="19"/>
  <c r="B1203" i="19" s="1"/>
  <c r="L1202" i="19"/>
  <c r="B1202" i="19" s="1"/>
  <c r="L1201" i="19"/>
  <c r="B1201" i="19" s="1"/>
  <c r="L1200" i="19"/>
  <c r="B1200" i="19" s="1"/>
  <c r="L1199" i="19"/>
  <c r="B1199" i="19" s="1"/>
  <c r="L1198" i="19"/>
  <c r="B1198" i="19"/>
  <c r="L1197" i="19"/>
  <c r="B1197" i="19" s="1"/>
  <c r="L1196" i="19"/>
  <c r="B1196" i="19" s="1"/>
  <c r="L1195" i="19"/>
  <c r="B1195" i="19" s="1"/>
  <c r="L1194" i="19"/>
  <c r="B1194" i="19" s="1"/>
  <c r="L1193" i="19"/>
  <c r="B1193" i="19" s="1"/>
  <c r="L1192" i="19"/>
  <c r="B1192" i="19" s="1"/>
  <c r="L1191" i="19"/>
  <c r="B1191" i="19" s="1"/>
  <c r="L1190" i="19"/>
  <c r="B1190" i="19" s="1"/>
  <c r="L1189" i="19"/>
  <c r="B1189" i="19" s="1"/>
  <c r="L1188" i="19"/>
  <c r="B1188" i="19" s="1"/>
  <c r="L1187" i="19"/>
  <c r="B1187" i="19" s="1"/>
  <c r="L1186" i="19"/>
  <c r="B1186" i="19" s="1"/>
  <c r="L1185" i="19"/>
  <c r="B1185" i="19" s="1"/>
  <c r="L1184" i="19"/>
  <c r="B1184" i="19" s="1"/>
  <c r="L1183" i="19"/>
  <c r="B1183" i="19" s="1"/>
  <c r="L1182" i="19"/>
  <c r="B1182" i="19" s="1"/>
  <c r="L1181" i="19"/>
  <c r="B1181" i="19" s="1"/>
  <c r="L1180" i="19"/>
  <c r="B1180" i="19" s="1"/>
  <c r="L1179" i="19"/>
  <c r="B1179" i="19" s="1"/>
  <c r="L1178" i="19"/>
  <c r="B1178" i="19" s="1"/>
  <c r="L1177" i="19"/>
  <c r="B1177" i="19" s="1"/>
  <c r="L1176" i="19"/>
  <c r="B1176" i="19" s="1"/>
  <c r="L1175" i="19"/>
  <c r="B1175" i="19" s="1"/>
  <c r="L1174" i="19"/>
  <c r="B1174" i="19" s="1"/>
  <c r="L1173" i="19"/>
  <c r="B1173" i="19" s="1"/>
  <c r="L1172" i="19"/>
  <c r="B1172" i="19" s="1"/>
  <c r="L1171" i="19"/>
  <c r="B1171" i="19" s="1"/>
  <c r="L1170" i="19"/>
  <c r="B1170" i="19" s="1"/>
  <c r="L1169" i="19"/>
  <c r="B1169" i="19" s="1"/>
  <c r="L1168" i="19"/>
  <c r="B1168" i="19" s="1"/>
  <c r="L1167" i="19"/>
  <c r="B1167" i="19" s="1"/>
  <c r="L1166" i="19"/>
  <c r="B1166" i="19" s="1"/>
  <c r="L1165" i="19"/>
  <c r="B1165" i="19" s="1"/>
  <c r="L1164" i="19"/>
  <c r="B1164" i="19" s="1"/>
  <c r="L1163" i="19"/>
  <c r="B1163" i="19" s="1"/>
  <c r="L1162" i="19"/>
  <c r="B1162" i="19" s="1"/>
  <c r="L1161" i="19"/>
  <c r="B1161" i="19" s="1"/>
  <c r="L1160" i="19"/>
  <c r="B1160" i="19" s="1"/>
  <c r="L1159" i="19"/>
  <c r="B1159" i="19" s="1"/>
  <c r="L1158" i="19"/>
  <c r="B1158" i="19" s="1"/>
  <c r="L1157" i="19"/>
  <c r="B1157" i="19" s="1"/>
  <c r="L1156" i="19"/>
  <c r="B1156" i="19" s="1"/>
  <c r="L1155" i="19"/>
  <c r="B1155" i="19" s="1"/>
  <c r="L1154" i="19"/>
  <c r="B1154" i="19" s="1"/>
  <c r="L1153" i="19"/>
  <c r="B1153" i="19" s="1"/>
  <c r="L1152" i="19"/>
  <c r="B1152" i="19" s="1"/>
  <c r="L1151" i="19"/>
  <c r="B1151" i="19" s="1"/>
  <c r="L1150" i="19"/>
  <c r="B1150" i="19" s="1"/>
  <c r="L1149" i="19"/>
  <c r="B1149" i="19" s="1"/>
  <c r="L1148" i="19"/>
  <c r="B1148" i="19" s="1"/>
  <c r="L1147" i="19"/>
  <c r="B1147" i="19" s="1"/>
  <c r="L1146" i="19"/>
  <c r="B1146" i="19" s="1"/>
  <c r="L1145" i="19"/>
  <c r="B1145" i="19" s="1"/>
  <c r="L1144" i="19"/>
  <c r="B1144" i="19" s="1"/>
  <c r="L1143" i="19"/>
  <c r="B1143" i="19" s="1"/>
  <c r="L1142" i="19"/>
  <c r="B1142" i="19" s="1"/>
  <c r="L1141" i="19"/>
  <c r="B1141" i="19" s="1"/>
  <c r="L1140" i="19"/>
  <c r="B1140" i="19" s="1"/>
  <c r="L1139" i="19"/>
  <c r="B1139" i="19" s="1"/>
  <c r="L1138" i="19"/>
  <c r="B1138" i="19" s="1"/>
  <c r="L1137" i="19"/>
  <c r="B1137" i="19" s="1"/>
  <c r="L1136" i="19"/>
  <c r="B1136" i="19" s="1"/>
  <c r="L1135" i="19"/>
  <c r="B1135" i="19" s="1"/>
  <c r="L1134" i="19"/>
  <c r="B1134" i="19" s="1"/>
  <c r="L1133" i="19"/>
  <c r="B1133" i="19" s="1"/>
  <c r="L1132" i="19"/>
  <c r="B1132" i="19" s="1"/>
  <c r="L1131" i="19"/>
  <c r="B1131" i="19" s="1"/>
  <c r="L1130" i="19"/>
  <c r="B1130" i="19" s="1"/>
  <c r="L1129" i="19"/>
  <c r="B1129" i="19" s="1"/>
  <c r="L1128" i="19"/>
  <c r="B1128" i="19" s="1"/>
  <c r="L1127" i="19"/>
  <c r="B1127" i="19" s="1"/>
  <c r="L1126" i="19"/>
  <c r="B1126" i="19" s="1"/>
  <c r="L1125" i="19"/>
  <c r="B1125" i="19" s="1"/>
  <c r="L1124" i="19"/>
  <c r="B1124" i="19" s="1"/>
  <c r="L1123" i="19"/>
  <c r="B1123" i="19" s="1"/>
  <c r="L1122" i="19"/>
  <c r="B1122" i="19" s="1"/>
  <c r="L1121" i="19"/>
  <c r="B1121" i="19" s="1"/>
  <c r="L1120" i="19"/>
  <c r="B1120" i="19" s="1"/>
  <c r="L1119" i="19"/>
  <c r="B1119" i="19" s="1"/>
  <c r="L1118" i="19"/>
  <c r="B1118" i="19" s="1"/>
  <c r="L1117" i="19"/>
  <c r="B1117" i="19" s="1"/>
  <c r="L1116" i="19"/>
  <c r="B1116" i="19" s="1"/>
  <c r="L1115" i="19"/>
  <c r="B1115" i="19" s="1"/>
  <c r="L1114" i="19"/>
  <c r="B1114" i="19" s="1"/>
  <c r="L1113" i="19"/>
  <c r="B1113" i="19"/>
  <c r="L1112" i="19"/>
  <c r="B1112" i="19" s="1"/>
  <c r="L1111" i="19"/>
  <c r="B1111" i="19" s="1"/>
  <c r="L1110" i="19"/>
  <c r="B1110" i="19" s="1"/>
  <c r="L1109" i="19"/>
  <c r="B1109" i="19" s="1"/>
  <c r="L1108" i="19"/>
  <c r="B1108" i="19" s="1"/>
  <c r="L1107" i="19"/>
  <c r="B1107" i="19" s="1"/>
  <c r="L1106" i="19"/>
  <c r="B1106" i="19" s="1"/>
  <c r="L1105" i="19"/>
  <c r="B1105" i="19" s="1"/>
  <c r="L1104" i="19"/>
  <c r="B1104" i="19" s="1"/>
  <c r="L1103" i="19"/>
  <c r="B1103" i="19" s="1"/>
  <c r="L1102" i="19"/>
  <c r="B1102" i="19" s="1"/>
  <c r="L1101" i="19"/>
  <c r="B1101" i="19"/>
  <c r="L1100" i="19"/>
  <c r="B1100" i="19" s="1"/>
  <c r="L1099" i="19"/>
  <c r="B1099" i="19" s="1"/>
  <c r="L1098" i="19"/>
  <c r="B1098" i="19" s="1"/>
  <c r="L1097" i="19"/>
  <c r="B1097" i="19" s="1"/>
  <c r="L1096" i="19"/>
  <c r="B1096" i="19" s="1"/>
  <c r="L1095" i="19"/>
  <c r="B1095" i="19" s="1"/>
  <c r="L1094" i="19"/>
  <c r="B1094" i="19" s="1"/>
  <c r="L1093" i="19"/>
  <c r="B1093" i="19" s="1"/>
  <c r="L1092" i="19"/>
  <c r="B1092" i="19" s="1"/>
  <c r="L1091" i="19"/>
  <c r="B1091" i="19" s="1"/>
  <c r="L1090" i="19"/>
  <c r="B1090" i="19" s="1"/>
  <c r="L1089" i="19"/>
  <c r="B1089" i="19" s="1"/>
  <c r="L1088" i="19"/>
  <c r="B1088" i="19" s="1"/>
  <c r="L1087" i="19"/>
  <c r="B1087" i="19" s="1"/>
  <c r="L1086" i="19"/>
  <c r="B1086" i="19"/>
  <c r="L1085" i="19"/>
  <c r="B1085" i="19" s="1"/>
  <c r="L1084" i="19"/>
  <c r="B1084" i="19" s="1"/>
  <c r="L1083" i="19"/>
  <c r="B1083" i="19" s="1"/>
  <c r="L1082" i="19"/>
  <c r="B1082" i="19" s="1"/>
  <c r="L1081" i="19"/>
  <c r="B1081" i="19" s="1"/>
  <c r="L1080" i="19"/>
  <c r="B1080" i="19" s="1"/>
  <c r="L1079" i="19"/>
  <c r="B1079" i="19" s="1"/>
  <c r="L1078" i="19"/>
  <c r="B1078" i="19" s="1"/>
  <c r="L1077" i="19"/>
  <c r="B1077" i="19" s="1"/>
  <c r="L1076" i="19"/>
  <c r="B1076" i="19" s="1"/>
  <c r="L1075" i="19"/>
  <c r="B1075" i="19" s="1"/>
  <c r="L1074" i="19"/>
  <c r="B1074" i="19" s="1"/>
  <c r="L1073" i="19"/>
  <c r="B1073" i="19" s="1"/>
  <c r="L1072" i="19"/>
  <c r="B1072" i="19" s="1"/>
  <c r="L1071" i="19"/>
  <c r="B1071" i="19" s="1"/>
  <c r="L1070" i="19"/>
  <c r="B1070" i="19" s="1"/>
  <c r="L1069" i="19"/>
  <c r="B1069" i="19" s="1"/>
  <c r="L1068" i="19"/>
  <c r="B1068" i="19" s="1"/>
  <c r="L1067" i="19"/>
  <c r="B1067" i="19" s="1"/>
  <c r="L1066" i="19"/>
  <c r="B1066" i="19" s="1"/>
  <c r="L1065" i="19"/>
  <c r="B1065" i="19" s="1"/>
  <c r="L1064" i="19"/>
  <c r="B1064" i="19" s="1"/>
  <c r="L1063" i="19"/>
  <c r="B1063" i="19" s="1"/>
  <c r="L1062" i="19"/>
  <c r="B1062" i="19" s="1"/>
  <c r="L1061" i="19"/>
  <c r="B1061" i="19" s="1"/>
  <c r="L1060" i="19"/>
  <c r="B1060" i="19" s="1"/>
  <c r="L1059" i="19"/>
  <c r="B1059" i="19" s="1"/>
  <c r="L1058" i="19"/>
  <c r="B1058" i="19"/>
  <c r="L1057" i="19"/>
  <c r="B1057" i="19" s="1"/>
  <c r="L1056" i="19"/>
  <c r="B1056" i="19" s="1"/>
  <c r="L1055" i="19"/>
  <c r="B1055" i="19" s="1"/>
  <c r="L1054" i="19"/>
  <c r="B1054" i="19" s="1"/>
  <c r="L1053" i="19"/>
  <c r="B1053" i="19" s="1"/>
  <c r="L1052" i="19"/>
  <c r="B1052" i="19" s="1"/>
  <c r="L1051" i="19"/>
  <c r="B1051" i="19" s="1"/>
  <c r="L1050" i="19"/>
  <c r="B1050" i="19" s="1"/>
  <c r="L1049" i="19"/>
  <c r="B1049" i="19" s="1"/>
  <c r="L1048" i="19"/>
  <c r="B1048" i="19" s="1"/>
  <c r="L1047" i="19"/>
  <c r="B1047" i="19" s="1"/>
  <c r="L1046" i="19"/>
  <c r="B1046" i="19" s="1"/>
  <c r="L1045" i="19"/>
  <c r="B1045" i="19" s="1"/>
  <c r="L1044" i="19"/>
  <c r="B1044" i="19" s="1"/>
  <c r="L1043" i="19"/>
  <c r="B1043" i="19" s="1"/>
  <c r="L1042" i="19"/>
  <c r="B1042" i="19" s="1"/>
  <c r="L1041" i="19"/>
  <c r="B1041" i="19" s="1"/>
  <c r="L1040" i="19"/>
  <c r="B1040" i="19" s="1"/>
  <c r="L1039" i="19"/>
  <c r="B1039" i="19" s="1"/>
  <c r="L1038" i="19"/>
  <c r="B1038" i="19" s="1"/>
  <c r="L1037" i="19"/>
  <c r="B1037" i="19" s="1"/>
  <c r="L1036" i="19"/>
  <c r="B1036" i="19" s="1"/>
  <c r="L1035" i="19"/>
  <c r="B1035" i="19" s="1"/>
  <c r="L1034" i="19"/>
  <c r="B1034" i="19" s="1"/>
  <c r="L1033" i="19"/>
  <c r="B1033" i="19" s="1"/>
  <c r="L1032" i="19"/>
  <c r="B1032" i="19" s="1"/>
  <c r="L1031" i="19"/>
  <c r="B1031" i="19" s="1"/>
  <c r="L1030" i="19"/>
  <c r="B1030" i="19" s="1"/>
  <c r="L1029" i="19"/>
  <c r="B1029" i="19" s="1"/>
  <c r="L1028" i="19"/>
  <c r="B1028" i="19" s="1"/>
  <c r="L1027" i="19"/>
  <c r="B1027" i="19" s="1"/>
  <c r="L1026" i="19"/>
  <c r="B1026" i="19" s="1"/>
  <c r="L1025" i="19"/>
  <c r="B1025" i="19" s="1"/>
  <c r="L1024" i="19"/>
  <c r="B1024" i="19" s="1"/>
  <c r="L1023" i="19"/>
  <c r="B1023" i="19" s="1"/>
  <c r="L1022" i="19"/>
  <c r="B1022" i="19" s="1"/>
  <c r="L1021" i="19"/>
  <c r="B1021" i="19" s="1"/>
  <c r="L1020" i="19"/>
  <c r="B1020" i="19" s="1"/>
  <c r="L1019" i="19"/>
  <c r="B1019" i="19" s="1"/>
  <c r="L1018" i="19"/>
  <c r="B1018" i="19" s="1"/>
  <c r="L1017" i="19"/>
  <c r="B1017" i="19" s="1"/>
  <c r="L1016" i="19"/>
  <c r="B1016" i="19" s="1"/>
  <c r="L1015" i="19"/>
  <c r="B1015" i="19" s="1"/>
  <c r="L1014" i="19"/>
  <c r="B1014" i="19" s="1"/>
  <c r="L1013" i="19"/>
  <c r="B1013" i="19" s="1"/>
  <c r="L1012" i="19"/>
  <c r="B1012" i="19" s="1"/>
  <c r="L1011" i="19"/>
  <c r="B1011" i="19" s="1"/>
  <c r="L1010" i="19"/>
  <c r="B1010" i="19" s="1"/>
  <c r="L1009" i="19"/>
  <c r="B1009" i="19" s="1"/>
  <c r="L1008" i="19"/>
  <c r="B1008" i="19" s="1"/>
  <c r="L1007" i="19"/>
  <c r="B1007" i="19" s="1"/>
  <c r="L1006" i="19"/>
  <c r="B1006" i="19" s="1"/>
  <c r="L1005" i="19"/>
  <c r="B1005" i="19" s="1"/>
  <c r="L1004" i="19"/>
  <c r="B1004" i="19" s="1"/>
  <c r="L1003" i="19"/>
  <c r="B1003" i="19" s="1"/>
  <c r="L1002" i="19"/>
  <c r="B1002" i="19" s="1"/>
  <c r="L1001" i="19"/>
  <c r="B1001" i="19" s="1"/>
  <c r="L1000" i="19"/>
  <c r="B1000" i="19" s="1"/>
  <c r="L999" i="19"/>
  <c r="B999" i="19" s="1"/>
  <c r="L998" i="19"/>
  <c r="B998" i="19" s="1"/>
  <c r="L997" i="19"/>
  <c r="B997" i="19" s="1"/>
  <c r="L996" i="19"/>
  <c r="B996" i="19" s="1"/>
  <c r="L995" i="19"/>
  <c r="B995" i="19" s="1"/>
  <c r="L994" i="19"/>
  <c r="B994" i="19" s="1"/>
  <c r="L993" i="19"/>
  <c r="B993" i="19" s="1"/>
  <c r="L992" i="19"/>
  <c r="B992" i="19" s="1"/>
  <c r="L991" i="19"/>
  <c r="B991" i="19" s="1"/>
  <c r="L990" i="19"/>
  <c r="B990" i="19" s="1"/>
  <c r="L989" i="19"/>
  <c r="B989" i="19" s="1"/>
  <c r="L988" i="19"/>
  <c r="B988" i="19" s="1"/>
  <c r="L987" i="19"/>
  <c r="B987" i="19" s="1"/>
  <c r="L986" i="19"/>
  <c r="B986" i="19" s="1"/>
  <c r="L985" i="19"/>
  <c r="B985" i="19" s="1"/>
  <c r="L984" i="19"/>
  <c r="B984" i="19" s="1"/>
  <c r="L983" i="19"/>
  <c r="B983" i="19" s="1"/>
  <c r="L982" i="19"/>
  <c r="B982" i="19" s="1"/>
  <c r="L981" i="19"/>
  <c r="B981" i="19" s="1"/>
  <c r="L980" i="19"/>
  <c r="B980" i="19" s="1"/>
  <c r="L979" i="19"/>
  <c r="B979" i="19" s="1"/>
  <c r="L978" i="19"/>
  <c r="B978" i="19" s="1"/>
  <c r="L977" i="19"/>
  <c r="B977" i="19"/>
  <c r="L976" i="19"/>
  <c r="B976" i="19" s="1"/>
  <c r="L975" i="19"/>
  <c r="B975" i="19" s="1"/>
  <c r="L974" i="19"/>
  <c r="B974" i="19" s="1"/>
  <c r="L973" i="19"/>
  <c r="B973" i="19" s="1"/>
  <c r="L972" i="19"/>
  <c r="B972" i="19" s="1"/>
  <c r="L971" i="19"/>
  <c r="B971" i="19" s="1"/>
  <c r="L970" i="19"/>
  <c r="B970" i="19" s="1"/>
  <c r="L969" i="19"/>
  <c r="B969" i="19" s="1"/>
  <c r="L968" i="19"/>
  <c r="B968" i="19" s="1"/>
  <c r="L967" i="19"/>
  <c r="B967" i="19" s="1"/>
  <c r="L966" i="19"/>
  <c r="B966" i="19" s="1"/>
  <c r="L965" i="19"/>
  <c r="B965" i="19" s="1"/>
  <c r="L964" i="19"/>
  <c r="B964" i="19" s="1"/>
  <c r="L963" i="19"/>
  <c r="B963" i="19" s="1"/>
  <c r="L962" i="19"/>
  <c r="B962" i="19" s="1"/>
  <c r="L961" i="19"/>
  <c r="B961" i="19" s="1"/>
  <c r="L960" i="19"/>
  <c r="B960" i="19" s="1"/>
  <c r="L959" i="19"/>
  <c r="B959" i="19" s="1"/>
  <c r="L958" i="19"/>
  <c r="B958" i="19" s="1"/>
  <c r="L957" i="19"/>
  <c r="B957" i="19" s="1"/>
  <c r="L956" i="19"/>
  <c r="B956" i="19" s="1"/>
  <c r="L955" i="19"/>
  <c r="B955" i="19" s="1"/>
  <c r="L954" i="19"/>
  <c r="B954" i="19" s="1"/>
  <c r="L953" i="19"/>
  <c r="B953" i="19" s="1"/>
  <c r="L952" i="19"/>
  <c r="B952" i="19" s="1"/>
  <c r="L951" i="19"/>
  <c r="B951" i="19" s="1"/>
  <c r="L950" i="19"/>
  <c r="B950" i="19" s="1"/>
  <c r="L949" i="19"/>
  <c r="B949" i="19" s="1"/>
  <c r="L948" i="19"/>
  <c r="B948" i="19" s="1"/>
  <c r="L947" i="19"/>
  <c r="B947" i="19" s="1"/>
  <c r="L946" i="19"/>
  <c r="B946" i="19" s="1"/>
  <c r="L945" i="19"/>
  <c r="B945" i="19" s="1"/>
  <c r="L944" i="19"/>
  <c r="B944" i="19" s="1"/>
  <c r="L943" i="19"/>
  <c r="B943" i="19" s="1"/>
  <c r="L942" i="19"/>
  <c r="B942" i="19"/>
  <c r="L941" i="19"/>
  <c r="B941" i="19" s="1"/>
  <c r="L940" i="19"/>
  <c r="B940" i="19" s="1"/>
  <c r="L939" i="19"/>
  <c r="B939" i="19" s="1"/>
  <c r="L938" i="19"/>
  <c r="B938" i="19" s="1"/>
  <c r="L937" i="19"/>
  <c r="B937" i="19" s="1"/>
  <c r="L936" i="19"/>
  <c r="B936" i="19" s="1"/>
  <c r="L935" i="19"/>
  <c r="B935" i="19" s="1"/>
  <c r="L934" i="19"/>
  <c r="B934" i="19" s="1"/>
  <c r="L933" i="19"/>
  <c r="B933" i="19" s="1"/>
  <c r="L932" i="19"/>
  <c r="B932" i="19" s="1"/>
  <c r="L931" i="19"/>
  <c r="B931" i="19" s="1"/>
  <c r="L930" i="19"/>
  <c r="B930" i="19" s="1"/>
  <c r="L929" i="19"/>
  <c r="B929" i="19" s="1"/>
  <c r="L928" i="19"/>
  <c r="B928" i="19" s="1"/>
  <c r="L927" i="19"/>
  <c r="B927" i="19" s="1"/>
  <c r="L926" i="19"/>
  <c r="B926" i="19" s="1"/>
  <c r="L925" i="19"/>
  <c r="B925" i="19" s="1"/>
  <c r="L924" i="19"/>
  <c r="B924" i="19" s="1"/>
  <c r="L923" i="19"/>
  <c r="B923" i="19" s="1"/>
  <c r="L922" i="19"/>
  <c r="B922" i="19" s="1"/>
  <c r="L921" i="19"/>
  <c r="B921" i="19"/>
  <c r="L920" i="19"/>
  <c r="B920" i="19" s="1"/>
  <c r="L919" i="19"/>
  <c r="B919" i="19" s="1"/>
  <c r="L918" i="19"/>
  <c r="B918" i="19" s="1"/>
  <c r="L917" i="19"/>
  <c r="B917" i="19" s="1"/>
  <c r="L916" i="19"/>
  <c r="B916" i="19" s="1"/>
  <c r="L915" i="19"/>
  <c r="B915" i="19" s="1"/>
  <c r="L914" i="19"/>
  <c r="B914" i="19" s="1"/>
  <c r="L913" i="19"/>
  <c r="B913" i="19" s="1"/>
  <c r="L912" i="19"/>
  <c r="B912" i="19" s="1"/>
  <c r="L911" i="19"/>
  <c r="B911" i="19" s="1"/>
  <c r="L910" i="19"/>
  <c r="B910" i="19" s="1"/>
  <c r="L909" i="19"/>
  <c r="B909" i="19" s="1"/>
  <c r="L908" i="19"/>
  <c r="B908" i="19" s="1"/>
  <c r="L907" i="19"/>
  <c r="B907" i="19" s="1"/>
  <c r="L906" i="19"/>
  <c r="B906" i="19" s="1"/>
  <c r="L905" i="19"/>
  <c r="B905" i="19" s="1"/>
  <c r="L904" i="19"/>
  <c r="B904" i="19" s="1"/>
  <c r="L903" i="19"/>
  <c r="B903" i="19" s="1"/>
  <c r="L902" i="19"/>
  <c r="B902" i="19" s="1"/>
  <c r="L901" i="19"/>
  <c r="B901" i="19" s="1"/>
  <c r="L900" i="19"/>
  <c r="B900" i="19" s="1"/>
  <c r="L899" i="19"/>
  <c r="B899" i="19" s="1"/>
  <c r="L898" i="19"/>
  <c r="B898" i="19" s="1"/>
  <c r="L897" i="19"/>
  <c r="B897" i="19" s="1"/>
  <c r="L896" i="19"/>
  <c r="B896" i="19" s="1"/>
  <c r="L895" i="19"/>
  <c r="B895" i="19" s="1"/>
  <c r="L894" i="19"/>
  <c r="B894" i="19" s="1"/>
  <c r="L893" i="19"/>
  <c r="B893" i="19" s="1"/>
  <c r="L892" i="19"/>
  <c r="B892" i="19" s="1"/>
  <c r="L891" i="19"/>
  <c r="B891" i="19" s="1"/>
  <c r="L890" i="19"/>
  <c r="B890" i="19" s="1"/>
  <c r="L889" i="19"/>
  <c r="B889" i="19" s="1"/>
  <c r="L888" i="19"/>
  <c r="B888" i="19" s="1"/>
  <c r="L887" i="19"/>
  <c r="B887" i="19" s="1"/>
  <c r="L886" i="19"/>
  <c r="B886" i="19" s="1"/>
  <c r="L885" i="19"/>
  <c r="B885" i="19" s="1"/>
  <c r="L884" i="19"/>
  <c r="B884" i="19" s="1"/>
  <c r="L883" i="19"/>
  <c r="B883" i="19" s="1"/>
  <c r="L882" i="19"/>
  <c r="B882" i="19" s="1"/>
  <c r="L881" i="19"/>
  <c r="B881" i="19" s="1"/>
  <c r="L880" i="19"/>
  <c r="B880" i="19" s="1"/>
  <c r="L879" i="19"/>
  <c r="B879" i="19" s="1"/>
  <c r="L878" i="19"/>
  <c r="B878" i="19" s="1"/>
  <c r="L877" i="19"/>
  <c r="B877" i="19" s="1"/>
  <c r="L876" i="19"/>
  <c r="B876" i="19" s="1"/>
  <c r="L875" i="19"/>
  <c r="B875" i="19" s="1"/>
  <c r="L874" i="19"/>
  <c r="B874" i="19" s="1"/>
  <c r="L873" i="19"/>
  <c r="B873" i="19" s="1"/>
  <c r="L872" i="19"/>
  <c r="B872" i="19" s="1"/>
  <c r="L871" i="19"/>
  <c r="B871" i="19" s="1"/>
  <c r="L870" i="19"/>
  <c r="B870" i="19"/>
  <c r="L869" i="19"/>
  <c r="B869" i="19" s="1"/>
  <c r="L868" i="19"/>
  <c r="B868" i="19" s="1"/>
  <c r="L867" i="19"/>
  <c r="B867" i="19" s="1"/>
  <c r="L866" i="19"/>
  <c r="B866" i="19" s="1"/>
  <c r="L865" i="19"/>
  <c r="B865" i="19" s="1"/>
  <c r="L864" i="19"/>
  <c r="B864" i="19" s="1"/>
  <c r="L863" i="19"/>
  <c r="B863" i="19" s="1"/>
  <c r="L862" i="19"/>
  <c r="B862" i="19" s="1"/>
  <c r="L861" i="19"/>
  <c r="B861" i="19" s="1"/>
  <c r="L860" i="19"/>
  <c r="B860" i="19" s="1"/>
  <c r="L859" i="19"/>
  <c r="B859" i="19" s="1"/>
  <c r="L858" i="19"/>
  <c r="B858" i="19" s="1"/>
  <c r="L857" i="19"/>
  <c r="B857" i="19" s="1"/>
  <c r="L856" i="19"/>
  <c r="B856" i="19" s="1"/>
  <c r="L855" i="19"/>
  <c r="B855" i="19" s="1"/>
  <c r="L854" i="19"/>
  <c r="B854" i="19" s="1"/>
  <c r="L853" i="19"/>
  <c r="B853" i="19" s="1"/>
  <c r="L852" i="19"/>
  <c r="B852" i="19" s="1"/>
  <c r="L851" i="19"/>
  <c r="B851" i="19" s="1"/>
  <c r="L850" i="19"/>
  <c r="B850" i="19" s="1"/>
  <c r="L849" i="19"/>
  <c r="B849" i="19" s="1"/>
  <c r="L848" i="19"/>
  <c r="B848" i="19" s="1"/>
  <c r="L847" i="19"/>
  <c r="B847" i="19" s="1"/>
  <c r="L846" i="19"/>
  <c r="B846" i="19" s="1"/>
  <c r="L845" i="19"/>
  <c r="B845" i="19" s="1"/>
  <c r="L844" i="19"/>
  <c r="B844" i="19" s="1"/>
  <c r="L843" i="19"/>
  <c r="B843" i="19" s="1"/>
  <c r="L842" i="19"/>
  <c r="B842" i="19" s="1"/>
  <c r="L841" i="19"/>
  <c r="B841" i="19"/>
  <c r="L840" i="19"/>
  <c r="B840" i="19" s="1"/>
  <c r="L839" i="19"/>
  <c r="B839" i="19" s="1"/>
  <c r="L838" i="19"/>
  <c r="B838" i="19" s="1"/>
  <c r="L837" i="19"/>
  <c r="B837" i="19" s="1"/>
  <c r="L836" i="19"/>
  <c r="B836" i="19" s="1"/>
  <c r="L835" i="19"/>
  <c r="B835" i="19" s="1"/>
  <c r="L834" i="19"/>
  <c r="B834" i="19" s="1"/>
  <c r="L833" i="19"/>
  <c r="B833" i="19" s="1"/>
  <c r="L832" i="19"/>
  <c r="B832" i="19" s="1"/>
  <c r="L831" i="19"/>
  <c r="B831" i="19" s="1"/>
  <c r="L830" i="19"/>
  <c r="B830" i="19" s="1"/>
  <c r="L829" i="19"/>
  <c r="B829" i="19" s="1"/>
  <c r="L828" i="19"/>
  <c r="B828" i="19" s="1"/>
  <c r="L827" i="19"/>
  <c r="B827" i="19" s="1"/>
  <c r="L826" i="19"/>
  <c r="B826" i="19" s="1"/>
  <c r="L825" i="19"/>
  <c r="B825" i="19"/>
  <c r="L824" i="19"/>
  <c r="B824" i="19" s="1"/>
  <c r="L823" i="19"/>
  <c r="B823" i="19" s="1"/>
  <c r="L822" i="19"/>
  <c r="B822" i="19" s="1"/>
  <c r="L821" i="19"/>
  <c r="B821" i="19" s="1"/>
  <c r="L820" i="19"/>
  <c r="B820" i="19" s="1"/>
  <c r="L819" i="19"/>
  <c r="B819" i="19" s="1"/>
  <c r="L818" i="19"/>
  <c r="B818" i="19" s="1"/>
  <c r="L817" i="19"/>
  <c r="B817" i="19" s="1"/>
  <c r="L816" i="19"/>
  <c r="B816" i="19" s="1"/>
  <c r="L815" i="19"/>
  <c r="B815" i="19" s="1"/>
  <c r="L814" i="19"/>
  <c r="B814" i="19" s="1"/>
  <c r="L813" i="19"/>
  <c r="B813" i="19" s="1"/>
  <c r="L812" i="19"/>
  <c r="B812" i="19" s="1"/>
  <c r="L811" i="19"/>
  <c r="B811" i="19" s="1"/>
  <c r="L810" i="19"/>
  <c r="B810" i="19" s="1"/>
  <c r="L809" i="19"/>
  <c r="B809" i="19" s="1"/>
  <c r="L808" i="19"/>
  <c r="B808" i="19" s="1"/>
  <c r="L807" i="19"/>
  <c r="B807" i="19" s="1"/>
  <c r="L806" i="19"/>
  <c r="B806" i="19"/>
  <c r="L805" i="19"/>
  <c r="B805" i="19" s="1"/>
  <c r="L804" i="19"/>
  <c r="B804" i="19" s="1"/>
  <c r="L803" i="19"/>
  <c r="B803" i="19" s="1"/>
  <c r="L802" i="19"/>
  <c r="B802" i="19" s="1"/>
  <c r="L801" i="19"/>
  <c r="B801" i="19" s="1"/>
  <c r="L800" i="19"/>
  <c r="B800" i="19" s="1"/>
  <c r="L799" i="19"/>
  <c r="B799" i="19" s="1"/>
  <c r="L798" i="19"/>
  <c r="B798" i="19" s="1"/>
  <c r="L797" i="19"/>
  <c r="B797" i="19" s="1"/>
  <c r="L796" i="19"/>
  <c r="B796" i="19" s="1"/>
  <c r="L795" i="19"/>
  <c r="B795" i="19" s="1"/>
  <c r="L794" i="19"/>
  <c r="B794" i="19" s="1"/>
  <c r="L793" i="19"/>
  <c r="B793" i="19" s="1"/>
  <c r="L792" i="19"/>
  <c r="B792" i="19" s="1"/>
  <c r="L791" i="19"/>
  <c r="B791" i="19" s="1"/>
  <c r="L790" i="19"/>
  <c r="B790" i="19" s="1"/>
  <c r="L789" i="19"/>
  <c r="B789" i="19" s="1"/>
  <c r="L788" i="19"/>
  <c r="B788" i="19" s="1"/>
  <c r="L787" i="19"/>
  <c r="B787" i="19" s="1"/>
  <c r="L786" i="19"/>
  <c r="B786" i="19" s="1"/>
  <c r="L785" i="19"/>
  <c r="B785" i="19" s="1"/>
  <c r="L784" i="19"/>
  <c r="B784" i="19" s="1"/>
  <c r="L783" i="19"/>
  <c r="B783" i="19" s="1"/>
  <c r="L782" i="19"/>
  <c r="B782" i="19"/>
  <c r="L781" i="19"/>
  <c r="B781" i="19" s="1"/>
  <c r="L780" i="19"/>
  <c r="B780" i="19" s="1"/>
  <c r="L779" i="19"/>
  <c r="B779" i="19" s="1"/>
  <c r="L778" i="19"/>
  <c r="B778" i="19" s="1"/>
  <c r="L777" i="19"/>
  <c r="B777" i="19"/>
  <c r="L776" i="19"/>
  <c r="B776" i="19" s="1"/>
  <c r="L775" i="19"/>
  <c r="B775" i="19" s="1"/>
  <c r="L774" i="19"/>
  <c r="B774" i="19" s="1"/>
  <c r="L773" i="19"/>
  <c r="B773" i="19" s="1"/>
  <c r="L772" i="19"/>
  <c r="B772" i="19" s="1"/>
  <c r="L771" i="19"/>
  <c r="B771" i="19" s="1"/>
  <c r="L770" i="19"/>
  <c r="B770" i="19" s="1"/>
  <c r="L769" i="19"/>
  <c r="B769" i="19" s="1"/>
  <c r="L768" i="19"/>
  <c r="B768" i="19" s="1"/>
  <c r="L767" i="19"/>
  <c r="B767" i="19" s="1"/>
  <c r="L766" i="19"/>
  <c r="B766" i="19" s="1"/>
  <c r="L765" i="19"/>
  <c r="B765" i="19" s="1"/>
  <c r="L764" i="19"/>
  <c r="B764" i="19" s="1"/>
  <c r="L763" i="19"/>
  <c r="B763" i="19" s="1"/>
  <c r="L762" i="19"/>
  <c r="B762" i="19" s="1"/>
  <c r="L761" i="19"/>
  <c r="B761" i="19" s="1"/>
  <c r="L760" i="19"/>
  <c r="B760" i="19" s="1"/>
  <c r="L759" i="19"/>
  <c r="B759" i="19"/>
  <c r="L758" i="19"/>
  <c r="B758" i="19" s="1"/>
  <c r="L757" i="19"/>
  <c r="B757" i="19" s="1"/>
  <c r="L756" i="19"/>
  <c r="B756" i="19" s="1"/>
  <c r="L755" i="19"/>
  <c r="B755" i="19" s="1"/>
  <c r="L754" i="19"/>
  <c r="B754" i="19" s="1"/>
  <c r="L753" i="19"/>
  <c r="B753" i="19" s="1"/>
  <c r="L752" i="19"/>
  <c r="B752" i="19" s="1"/>
  <c r="L751" i="19"/>
  <c r="B751" i="19" s="1"/>
  <c r="L750" i="19"/>
  <c r="B750" i="19" s="1"/>
  <c r="L749" i="19"/>
  <c r="B749" i="19" s="1"/>
  <c r="L748" i="19"/>
  <c r="B748" i="19" s="1"/>
  <c r="L747" i="19"/>
  <c r="B747" i="19" s="1"/>
  <c r="L746" i="19"/>
  <c r="B746" i="19" s="1"/>
  <c r="L745" i="19"/>
  <c r="B745" i="19" s="1"/>
  <c r="L744" i="19"/>
  <c r="B744" i="19" s="1"/>
  <c r="L743" i="19"/>
  <c r="B743" i="19" s="1"/>
  <c r="L742" i="19"/>
  <c r="B742" i="19" s="1"/>
  <c r="L741" i="19"/>
  <c r="B741" i="19" s="1"/>
  <c r="L740" i="19"/>
  <c r="B740" i="19" s="1"/>
  <c r="L739" i="19"/>
  <c r="B739" i="19" s="1"/>
  <c r="L738" i="19"/>
  <c r="B738" i="19"/>
  <c r="L737" i="19"/>
  <c r="B737" i="19" s="1"/>
  <c r="L736" i="19"/>
  <c r="B736" i="19" s="1"/>
  <c r="L735" i="19"/>
  <c r="B735" i="19" s="1"/>
  <c r="L734" i="19"/>
  <c r="B734" i="19" s="1"/>
  <c r="L733" i="19"/>
  <c r="B733" i="19" s="1"/>
  <c r="L732" i="19"/>
  <c r="B732" i="19" s="1"/>
  <c r="L731" i="19"/>
  <c r="B731" i="19" s="1"/>
  <c r="L730" i="19"/>
  <c r="B730" i="19" s="1"/>
  <c r="L729" i="19"/>
  <c r="B729" i="19" s="1"/>
  <c r="L728" i="19"/>
  <c r="B728" i="19" s="1"/>
  <c r="L727" i="19"/>
  <c r="B727" i="19" s="1"/>
  <c r="L726" i="19"/>
  <c r="B726" i="19" s="1"/>
  <c r="L725" i="19"/>
  <c r="B725" i="19" s="1"/>
  <c r="L724" i="19"/>
  <c r="B724" i="19" s="1"/>
  <c r="L723" i="19"/>
  <c r="B723" i="19" s="1"/>
  <c r="L722" i="19"/>
  <c r="B722" i="19" s="1"/>
  <c r="L721" i="19"/>
  <c r="B721" i="19" s="1"/>
  <c r="L720" i="19"/>
  <c r="B720" i="19" s="1"/>
  <c r="L719" i="19"/>
  <c r="B719" i="19" s="1"/>
  <c r="L718" i="19"/>
  <c r="B718" i="19" s="1"/>
  <c r="L717" i="19"/>
  <c r="B717" i="19" s="1"/>
  <c r="L716" i="19"/>
  <c r="B716" i="19" s="1"/>
  <c r="L715" i="19"/>
  <c r="B715" i="19" s="1"/>
  <c r="L714" i="19"/>
  <c r="B714" i="19" s="1"/>
  <c r="L713" i="19"/>
  <c r="B713" i="19" s="1"/>
  <c r="L712" i="19"/>
  <c r="B712" i="19" s="1"/>
  <c r="L711" i="19"/>
  <c r="B711" i="19" s="1"/>
  <c r="L710" i="19"/>
  <c r="B710" i="19" s="1"/>
  <c r="L709" i="19"/>
  <c r="B709" i="19"/>
  <c r="L708" i="19"/>
  <c r="B708" i="19" s="1"/>
  <c r="L707" i="19"/>
  <c r="B707" i="19" s="1"/>
  <c r="L706" i="19"/>
  <c r="B706" i="19" s="1"/>
  <c r="L705" i="19"/>
  <c r="B705" i="19" s="1"/>
  <c r="L704" i="19"/>
  <c r="B704" i="19" s="1"/>
  <c r="L703" i="19"/>
  <c r="B703" i="19" s="1"/>
  <c r="L702" i="19"/>
  <c r="B702" i="19" s="1"/>
  <c r="L701" i="19"/>
  <c r="B701" i="19"/>
  <c r="L700" i="19"/>
  <c r="B700" i="19" s="1"/>
  <c r="L699" i="19"/>
  <c r="B699" i="19" s="1"/>
  <c r="L698" i="19"/>
  <c r="B698" i="19" s="1"/>
  <c r="L697" i="19"/>
  <c r="B697" i="19"/>
  <c r="L696" i="19"/>
  <c r="B696" i="19" s="1"/>
  <c r="L695" i="19"/>
  <c r="B695" i="19"/>
  <c r="L694" i="19"/>
  <c r="B694" i="19" s="1"/>
  <c r="L693" i="19"/>
  <c r="B693" i="19" s="1"/>
  <c r="L692" i="19"/>
  <c r="B692" i="19" s="1"/>
  <c r="L691" i="19"/>
  <c r="B691" i="19" s="1"/>
  <c r="L690" i="19"/>
  <c r="B690" i="19" s="1"/>
  <c r="L689" i="19"/>
  <c r="B689" i="19" s="1"/>
  <c r="L688" i="19"/>
  <c r="B688" i="19" s="1"/>
  <c r="L687" i="19"/>
  <c r="B687" i="19" s="1"/>
  <c r="L686" i="19"/>
  <c r="B686" i="19" s="1"/>
  <c r="L685" i="19"/>
  <c r="B685" i="19" s="1"/>
  <c r="L684" i="19"/>
  <c r="B684" i="19" s="1"/>
  <c r="L683" i="19"/>
  <c r="B683" i="19"/>
  <c r="L682" i="19"/>
  <c r="B682" i="19" s="1"/>
  <c r="L681" i="19"/>
  <c r="B681" i="19" s="1"/>
  <c r="L680" i="19"/>
  <c r="B680" i="19" s="1"/>
  <c r="L679" i="19"/>
  <c r="B679" i="19" s="1"/>
  <c r="L678" i="19"/>
  <c r="B678" i="19"/>
  <c r="L677" i="19"/>
  <c r="B677" i="19" s="1"/>
  <c r="L676" i="19"/>
  <c r="B676" i="19" s="1"/>
  <c r="L675" i="19"/>
  <c r="B675" i="19" s="1"/>
  <c r="L674" i="19"/>
  <c r="B674" i="19"/>
  <c r="L673" i="19"/>
  <c r="B673" i="19" s="1"/>
  <c r="L672" i="19"/>
  <c r="B672" i="19" s="1"/>
  <c r="L671" i="19"/>
  <c r="B671" i="19" s="1"/>
  <c r="L670" i="19"/>
  <c r="B670" i="19" s="1"/>
  <c r="L669" i="19"/>
  <c r="B669" i="19" s="1"/>
  <c r="L668" i="19"/>
  <c r="B668" i="19" s="1"/>
  <c r="L667" i="19"/>
  <c r="B667" i="19" s="1"/>
  <c r="L666" i="19"/>
  <c r="B666" i="19" s="1"/>
  <c r="L665" i="19"/>
  <c r="B665" i="19" s="1"/>
  <c r="L664" i="19"/>
  <c r="B664" i="19" s="1"/>
  <c r="L663" i="19"/>
  <c r="B663" i="19" s="1"/>
  <c r="L662" i="19"/>
  <c r="B662" i="19" s="1"/>
  <c r="L661" i="19"/>
  <c r="B661" i="19" s="1"/>
  <c r="L660" i="19"/>
  <c r="B660" i="19" s="1"/>
  <c r="L659" i="19"/>
  <c r="B659" i="19" s="1"/>
  <c r="L658" i="19"/>
  <c r="B658" i="19" s="1"/>
  <c r="L657" i="19"/>
  <c r="B657" i="19" s="1"/>
  <c r="L656" i="19"/>
  <c r="B656" i="19" s="1"/>
  <c r="L655" i="19"/>
  <c r="B655" i="19" s="1"/>
  <c r="L654" i="19"/>
  <c r="B654" i="19"/>
  <c r="L653" i="19"/>
  <c r="B653" i="19" s="1"/>
  <c r="L652" i="19"/>
  <c r="B652" i="19" s="1"/>
  <c r="L651" i="19"/>
  <c r="B651" i="19" s="1"/>
  <c r="L650" i="19"/>
  <c r="B650" i="19" s="1"/>
  <c r="L649" i="19"/>
  <c r="B649" i="19"/>
  <c r="L648" i="19"/>
  <c r="B648" i="19" s="1"/>
  <c r="L647" i="19"/>
  <c r="B647" i="19" s="1"/>
  <c r="L646" i="19"/>
  <c r="B646" i="19" s="1"/>
  <c r="L645" i="19"/>
  <c r="B645" i="19"/>
  <c r="L644" i="19"/>
  <c r="B644" i="19" s="1"/>
  <c r="L643" i="19"/>
  <c r="B643" i="19" s="1"/>
  <c r="L642" i="19"/>
  <c r="B642" i="19" s="1"/>
  <c r="L641" i="19"/>
  <c r="B641" i="19" s="1"/>
  <c r="L640" i="19"/>
  <c r="B640" i="19" s="1"/>
  <c r="L639" i="19"/>
  <c r="B639" i="19" s="1"/>
  <c r="L638" i="19"/>
  <c r="B638" i="19" s="1"/>
  <c r="L637" i="19"/>
  <c r="B637" i="19"/>
  <c r="L636" i="19"/>
  <c r="B636" i="19" s="1"/>
  <c r="L635" i="19"/>
  <c r="B635" i="19" s="1"/>
  <c r="L634" i="19"/>
  <c r="B634" i="19" s="1"/>
  <c r="L633" i="19"/>
  <c r="B633" i="19" s="1"/>
  <c r="L632" i="19"/>
  <c r="B632" i="19" s="1"/>
  <c r="L631" i="19"/>
  <c r="B631" i="19"/>
  <c r="L630" i="19"/>
  <c r="B630" i="19" s="1"/>
  <c r="L629" i="19"/>
  <c r="B629" i="19" s="1"/>
  <c r="L628" i="19"/>
  <c r="B628" i="19" s="1"/>
  <c r="L627" i="19"/>
  <c r="B627" i="19" s="1"/>
  <c r="L626" i="19"/>
  <c r="B626" i="19" s="1"/>
  <c r="L625" i="19"/>
  <c r="B625" i="19" s="1"/>
  <c r="L624" i="19"/>
  <c r="B624" i="19" s="1"/>
  <c r="L623" i="19"/>
  <c r="B623" i="19" s="1"/>
  <c r="L622" i="19"/>
  <c r="B622" i="19" s="1"/>
  <c r="L621" i="19"/>
  <c r="B621" i="19" s="1"/>
  <c r="L620" i="19"/>
  <c r="B620" i="19" s="1"/>
  <c r="L619" i="19"/>
  <c r="B619" i="19" s="1"/>
  <c r="L618" i="19"/>
  <c r="B618" i="19" s="1"/>
  <c r="L617" i="19"/>
  <c r="B617" i="19" s="1"/>
  <c r="L616" i="19"/>
  <c r="B616" i="19" s="1"/>
  <c r="L615" i="19"/>
  <c r="B615" i="19" s="1"/>
  <c r="L614" i="19"/>
  <c r="B614" i="19" s="1"/>
  <c r="L613" i="19"/>
  <c r="B613" i="19" s="1"/>
  <c r="L612" i="19"/>
  <c r="B612" i="19" s="1"/>
  <c r="L611" i="19"/>
  <c r="B611" i="19" s="1"/>
  <c r="L610" i="19"/>
  <c r="B610" i="19" s="1"/>
  <c r="L609" i="19"/>
  <c r="B609" i="19" s="1"/>
  <c r="L608" i="19"/>
  <c r="B608" i="19" s="1"/>
  <c r="L607" i="19"/>
  <c r="B607" i="19" s="1"/>
  <c r="L606" i="19"/>
  <c r="B606" i="19" s="1"/>
  <c r="L605" i="19"/>
  <c r="B605" i="19" s="1"/>
  <c r="L604" i="19"/>
  <c r="B604" i="19" s="1"/>
  <c r="L603" i="19"/>
  <c r="B603" i="19" s="1"/>
  <c r="L602" i="19"/>
  <c r="B602" i="19" s="1"/>
  <c r="L601" i="19"/>
  <c r="B601" i="19" s="1"/>
  <c r="L600" i="19"/>
  <c r="B600" i="19" s="1"/>
  <c r="L599" i="19"/>
  <c r="B599" i="19" s="1"/>
  <c r="L598" i="19"/>
  <c r="B598" i="19" s="1"/>
  <c r="L597" i="19"/>
  <c r="B597" i="19" s="1"/>
  <c r="L596" i="19"/>
  <c r="B596" i="19" s="1"/>
  <c r="L595" i="19"/>
  <c r="B595" i="19" s="1"/>
  <c r="L594" i="19"/>
  <c r="B594" i="19" s="1"/>
  <c r="L593" i="19"/>
  <c r="B593" i="19" s="1"/>
  <c r="L592" i="19"/>
  <c r="B592" i="19" s="1"/>
  <c r="L591" i="19"/>
  <c r="B591" i="19" s="1"/>
  <c r="L590" i="19"/>
  <c r="B590" i="19" s="1"/>
  <c r="L589" i="19"/>
  <c r="B589" i="19" s="1"/>
  <c r="L588" i="19"/>
  <c r="B588" i="19" s="1"/>
  <c r="L587" i="19"/>
  <c r="B587" i="19" s="1"/>
  <c r="L586" i="19"/>
  <c r="B586" i="19" s="1"/>
  <c r="L585" i="19"/>
  <c r="B585" i="19" s="1"/>
  <c r="L584" i="19"/>
  <c r="B584" i="19" s="1"/>
  <c r="L583" i="19"/>
  <c r="B583" i="19" s="1"/>
  <c r="L582" i="19"/>
  <c r="B582" i="19" s="1"/>
  <c r="L581" i="19"/>
  <c r="B581" i="19" s="1"/>
  <c r="L580" i="19"/>
  <c r="B580" i="19" s="1"/>
  <c r="L579" i="19"/>
  <c r="B579" i="19" s="1"/>
  <c r="L578" i="19"/>
  <c r="B578" i="19" s="1"/>
  <c r="L577" i="19"/>
  <c r="B577" i="19" s="1"/>
  <c r="L576" i="19"/>
  <c r="B576" i="19" s="1"/>
  <c r="L575" i="19"/>
  <c r="B575" i="19" s="1"/>
  <c r="L574" i="19"/>
  <c r="B574" i="19" s="1"/>
  <c r="L573" i="19"/>
  <c r="B573" i="19" s="1"/>
  <c r="L572" i="19"/>
  <c r="B572" i="19" s="1"/>
  <c r="L571" i="19"/>
  <c r="B571" i="19" s="1"/>
  <c r="L570" i="19"/>
  <c r="B570" i="19" s="1"/>
  <c r="L569" i="19"/>
  <c r="B569" i="19"/>
  <c r="L568" i="19"/>
  <c r="B568" i="19" s="1"/>
  <c r="L567" i="19"/>
  <c r="B567" i="19" s="1"/>
  <c r="L566" i="19"/>
  <c r="B566" i="19" s="1"/>
  <c r="L565" i="19"/>
  <c r="B565" i="19" s="1"/>
  <c r="L564" i="19"/>
  <c r="B564" i="19" s="1"/>
  <c r="L563" i="19"/>
  <c r="B563" i="19" s="1"/>
  <c r="L562" i="19"/>
  <c r="B562" i="19" s="1"/>
  <c r="L561" i="19"/>
  <c r="B561" i="19" s="1"/>
  <c r="L560" i="19"/>
  <c r="B560" i="19" s="1"/>
  <c r="L559" i="19"/>
  <c r="B559" i="19" s="1"/>
  <c r="L558" i="19"/>
  <c r="B558" i="19" s="1"/>
  <c r="L557" i="19"/>
  <c r="B557" i="19" s="1"/>
  <c r="L556" i="19"/>
  <c r="B556" i="19" s="1"/>
  <c r="L555" i="19"/>
  <c r="B555" i="19"/>
  <c r="L554" i="19"/>
  <c r="B554" i="19" s="1"/>
  <c r="L553" i="19"/>
  <c r="B553" i="19" s="1"/>
  <c r="L552" i="19"/>
  <c r="B552" i="19" s="1"/>
  <c r="L551" i="19"/>
  <c r="B551" i="19" s="1"/>
  <c r="L550" i="19"/>
  <c r="B550" i="19" s="1"/>
  <c r="L549" i="19"/>
  <c r="B549" i="19" s="1"/>
  <c r="L548" i="19"/>
  <c r="B548" i="19" s="1"/>
  <c r="L547" i="19"/>
  <c r="B547" i="19" s="1"/>
  <c r="L546" i="19"/>
  <c r="B546" i="19" s="1"/>
  <c r="L545" i="19"/>
  <c r="B545" i="19" s="1"/>
  <c r="L544" i="19"/>
  <c r="B544" i="19" s="1"/>
  <c r="L543" i="19"/>
  <c r="B543" i="19" s="1"/>
  <c r="L542" i="19"/>
  <c r="B542" i="19" s="1"/>
  <c r="L541" i="19"/>
  <c r="B541" i="19"/>
  <c r="L540" i="19"/>
  <c r="B540" i="19" s="1"/>
  <c r="L539" i="19"/>
  <c r="B539" i="19" s="1"/>
  <c r="L538" i="19"/>
  <c r="B538" i="19" s="1"/>
  <c r="L537" i="19"/>
  <c r="B537" i="19" s="1"/>
  <c r="L536" i="19"/>
  <c r="B536" i="19" s="1"/>
  <c r="L535" i="19"/>
  <c r="B535" i="19" s="1"/>
  <c r="L534" i="19"/>
  <c r="B534" i="19" s="1"/>
  <c r="L533" i="19"/>
  <c r="B533" i="19" s="1"/>
  <c r="L532" i="19"/>
  <c r="B532" i="19" s="1"/>
  <c r="L531" i="19"/>
  <c r="B531" i="19" s="1"/>
  <c r="L530" i="19"/>
  <c r="B530" i="19" s="1"/>
  <c r="L529" i="19"/>
  <c r="B529" i="19" s="1"/>
  <c r="L528" i="19"/>
  <c r="B528" i="19" s="1"/>
  <c r="L527" i="19"/>
  <c r="B527" i="19" s="1"/>
  <c r="L526" i="19"/>
  <c r="B526" i="19" s="1"/>
  <c r="L525" i="19"/>
  <c r="B525" i="19" s="1"/>
  <c r="L524" i="19"/>
  <c r="B524" i="19" s="1"/>
  <c r="L523" i="19"/>
  <c r="B523" i="19" s="1"/>
  <c r="L522" i="19"/>
  <c r="B522" i="19" s="1"/>
  <c r="L521" i="19"/>
  <c r="B521" i="19" s="1"/>
  <c r="L520" i="19"/>
  <c r="B520" i="19" s="1"/>
  <c r="L519" i="19"/>
  <c r="B519" i="19"/>
  <c r="L518" i="19"/>
  <c r="B518" i="19"/>
  <c r="L517" i="19"/>
  <c r="B517" i="19" s="1"/>
  <c r="L516" i="19"/>
  <c r="B516" i="19" s="1"/>
  <c r="L515" i="19"/>
  <c r="B515" i="19" s="1"/>
  <c r="L514" i="19"/>
  <c r="B514" i="19" s="1"/>
  <c r="L513" i="19"/>
  <c r="B513" i="19" s="1"/>
  <c r="L512" i="19"/>
  <c r="B512" i="19" s="1"/>
  <c r="L511" i="19"/>
  <c r="B511" i="19" s="1"/>
  <c r="L510" i="19"/>
  <c r="B510" i="19" s="1"/>
  <c r="L509" i="19"/>
  <c r="B509" i="19" s="1"/>
  <c r="L508" i="19"/>
  <c r="B508" i="19" s="1"/>
  <c r="L507" i="19"/>
  <c r="B507" i="19" s="1"/>
  <c r="L506" i="19"/>
  <c r="B506" i="19" s="1"/>
  <c r="L505" i="19"/>
  <c r="B505" i="19" s="1"/>
  <c r="L504" i="19"/>
  <c r="B504" i="19" s="1"/>
  <c r="L503" i="19"/>
  <c r="B503" i="19"/>
  <c r="L502" i="19"/>
  <c r="B502" i="19" s="1"/>
  <c r="L501" i="19"/>
  <c r="B501" i="19" s="1"/>
  <c r="L500" i="19"/>
  <c r="B500" i="19" s="1"/>
  <c r="L499" i="19"/>
  <c r="B499" i="19" s="1"/>
  <c r="L498" i="19"/>
  <c r="B498" i="19" s="1"/>
  <c r="L497" i="19"/>
  <c r="B497" i="19" s="1"/>
  <c r="L496" i="19"/>
  <c r="B496" i="19" s="1"/>
  <c r="L495" i="19"/>
  <c r="B495" i="19"/>
  <c r="L494" i="19"/>
  <c r="B494" i="19" s="1"/>
  <c r="L493" i="19"/>
  <c r="B493" i="19" s="1"/>
  <c r="L492" i="19"/>
  <c r="B492" i="19" s="1"/>
  <c r="L491" i="19"/>
  <c r="B491" i="19" s="1"/>
  <c r="L490" i="19"/>
  <c r="B490" i="19" s="1"/>
  <c r="L489" i="19"/>
  <c r="B489" i="19" s="1"/>
  <c r="L488" i="19"/>
  <c r="B488" i="19" s="1"/>
  <c r="L487" i="19"/>
  <c r="B487" i="19" s="1"/>
  <c r="L486" i="19"/>
  <c r="B486" i="19" s="1"/>
  <c r="L485" i="19"/>
  <c r="B485" i="19" s="1"/>
  <c r="L484" i="19"/>
  <c r="B484" i="19" s="1"/>
  <c r="L483" i="19"/>
  <c r="B483" i="19" s="1"/>
  <c r="L482" i="19"/>
  <c r="B482" i="19" s="1"/>
  <c r="L481" i="19"/>
  <c r="B481" i="19" s="1"/>
  <c r="L480" i="19"/>
  <c r="B480" i="19" s="1"/>
  <c r="L479" i="19"/>
  <c r="B479" i="19" s="1"/>
  <c r="L478" i="19"/>
  <c r="B478" i="19" s="1"/>
  <c r="L477" i="19"/>
  <c r="B477" i="19" s="1"/>
  <c r="L476" i="19"/>
  <c r="B476" i="19" s="1"/>
  <c r="L475" i="19"/>
  <c r="B475" i="19" s="1"/>
  <c r="L474" i="19"/>
  <c r="B474" i="19" s="1"/>
  <c r="L473" i="19"/>
  <c r="B473" i="19" s="1"/>
  <c r="L472" i="19"/>
  <c r="B472" i="19" s="1"/>
  <c r="L471" i="19"/>
  <c r="B471" i="19" s="1"/>
  <c r="L470" i="19"/>
  <c r="B470" i="19" s="1"/>
  <c r="L469" i="19"/>
  <c r="B469" i="19"/>
  <c r="L468" i="19"/>
  <c r="B468" i="19" s="1"/>
  <c r="L467" i="19"/>
  <c r="B467" i="19" s="1"/>
  <c r="L466" i="19"/>
  <c r="B466" i="19" s="1"/>
  <c r="L465" i="19"/>
  <c r="B465" i="19" s="1"/>
  <c r="L464" i="19"/>
  <c r="B464" i="19" s="1"/>
  <c r="L463" i="19"/>
  <c r="B463" i="19" s="1"/>
  <c r="L462" i="19"/>
  <c r="B462" i="19" s="1"/>
  <c r="L461" i="19"/>
  <c r="B461" i="19" s="1"/>
  <c r="L460" i="19"/>
  <c r="B460" i="19" s="1"/>
  <c r="L459" i="19"/>
  <c r="B459" i="19"/>
  <c r="L458" i="19"/>
  <c r="B458" i="19" s="1"/>
  <c r="L457" i="19"/>
  <c r="B457" i="19" s="1"/>
  <c r="L456" i="19"/>
  <c r="B456" i="19" s="1"/>
  <c r="L455" i="19"/>
  <c r="B455" i="19" s="1"/>
  <c r="L454" i="19"/>
  <c r="B454" i="19" s="1"/>
  <c r="L453" i="19"/>
  <c r="B453" i="19" s="1"/>
  <c r="L452" i="19"/>
  <c r="B452" i="19" s="1"/>
  <c r="L451" i="19"/>
  <c r="B451" i="19" s="1"/>
  <c r="L450" i="19"/>
  <c r="B450" i="19" s="1"/>
  <c r="L449" i="19"/>
  <c r="B449" i="19" s="1"/>
  <c r="L448" i="19"/>
  <c r="B448" i="19" s="1"/>
  <c r="L447" i="19"/>
  <c r="B447" i="19" s="1"/>
  <c r="L446" i="19"/>
  <c r="B446" i="19" s="1"/>
  <c r="L445" i="19"/>
  <c r="B445" i="19" s="1"/>
  <c r="L444" i="19"/>
  <c r="B444" i="19" s="1"/>
  <c r="L443" i="19"/>
  <c r="B443" i="19" s="1"/>
  <c r="L442" i="19"/>
  <c r="B442" i="19" s="1"/>
  <c r="L441" i="19"/>
  <c r="B441" i="19"/>
  <c r="L440" i="19"/>
  <c r="B440" i="19" s="1"/>
  <c r="L439" i="19"/>
  <c r="B439" i="19" s="1"/>
  <c r="L438" i="19"/>
  <c r="B438" i="19" s="1"/>
  <c r="L437" i="19"/>
  <c r="B437" i="19" s="1"/>
  <c r="L436" i="19"/>
  <c r="B436" i="19" s="1"/>
  <c r="L435" i="19"/>
  <c r="B435" i="19" s="1"/>
  <c r="L434" i="19"/>
  <c r="B434" i="19" s="1"/>
  <c r="L433" i="19"/>
  <c r="B433" i="19" s="1"/>
  <c r="L432" i="19"/>
  <c r="B432" i="19" s="1"/>
  <c r="L431" i="19"/>
  <c r="B431" i="19" s="1"/>
  <c r="L430" i="19"/>
  <c r="B430" i="19" s="1"/>
  <c r="L429" i="19"/>
  <c r="B429" i="19" s="1"/>
  <c r="L428" i="19"/>
  <c r="B428" i="19" s="1"/>
  <c r="L427" i="19"/>
  <c r="B427" i="19" s="1"/>
  <c r="L426" i="19"/>
  <c r="B426" i="19" s="1"/>
  <c r="L425" i="19"/>
  <c r="B425" i="19" s="1"/>
  <c r="L424" i="19"/>
  <c r="B424" i="19" s="1"/>
  <c r="L423" i="19"/>
  <c r="B423" i="19" s="1"/>
  <c r="L422" i="19"/>
  <c r="B422" i="19" s="1"/>
  <c r="L421" i="19"/>
  <c r="B421" i="19" s="1"/>
  <c r="L420" i="19"/>
  <c r="B420" i="19" s="1"/>
  <c r="L419" i="19"/>
  <c r="B419" i="19" s="1"/>
  <c r="L418" i="19"/>
  <c r="B418" i="19" s="1"/>
  <c r="L417" i="19"/>
  <c r="B417" i="19" s="1"/>
  <c r="L416" i="19"/>
  <c r="B416" i="19" s="1"/>
  <c r="L415" i="19"/>
  <c r="B415" i="19" s="1"/>
  <c r="L414" i="19"/>
  <c r="B414" i="19" s="1"/>
  <c r="L413" i="19"/>
  <c r="B413" i="19" s="1"/>
  <c r="L412" i="19"/>
  <c r="B412" i="19" s="1"/>
  <c r="L411" i="19"/>
  <c r="B411" i="19" s="1"/>
  <c r="L410" i="19"/>
  <c r="B410" i="19" s="1"/>
  <c r="L409" i="19"/>
  <c r="B409" i="19" s="1"/>
  <c r="L408" i="19"/>
  <c r="B408" i="19" s="1"/>
  <c r="L407" i="19"/>
  <c r="B407" i="19" s="1"/>
  <c r="L406" i="19"/>
  <c r="B406" i="19" s="1"/>
  <c r="L405" i="19"/>
  <c r="B405" i="19"/>
  <c r="L404" i="19"/>
  <c r="B404" i="19" s="1"/>
  <c r="L403" i="19"/>
  <c r="B403" i="19" s="1"/>
  <c r="L402" i="19"/>
  <c r="B402" i="19" s="1"/>
  <c r="L401" i="19"/>
  <c r="B401" i="19" s="1"/>
  <c r="L400" i="19"/>
  <c r="B400" i="19" s="1"/>
  <c r="L399" i="19"/>
  <c r="B399" i="19"/>
  <c r="L398" i="19"/>
  <c r="B398" i="19" s="1"/>
  <c r="L397" i="19"/>
  <c r="B397" i="19" s="1"/>
  <c r="L396" i="19"/>
  <c r="B396" i="19" s="1"/>
  <c r="L395" i="19"/>
  <c r="B395" i="19" s="1"/>
  <c r="L394" i="19"/>
  <c r="B394" i="19" s="1"/>
  <c r="L393" i="19"/>
  <c r="B393" i="19" s="1"/>
  <c r="L392" i="19"/>
  <c r="B392" i="19" s="1"/>
  <c r="L391" i="19"/>
  <c r="B391" i="19" s="1"/>
  <c r="L390" i="19"/>
  <c r="B390" i="19" s="1"/>
  <c r="L389" i="19"/>
  <c r="B389" i="19" s="1"/>
  <c r="L388" i="19"/>
  <c r="B388" i="19" s="1"/>
  <c r="L387" i="19"/>
  <c r="B387" i="19" s="1"/>
  <c r="L386" i="19"/>
  <c r="B386" i="19" s="1"/>
  <c r="L385" i="19"/>
  <c r="B385" i="19" s="1"/>
  <c r="L384" i="19"/>
  <c r="B384" i="19" s="1"/>
  <c r="L383" i="19"/>
  <c r="B383" i="19" s="1"/>
  <c r="L382" i="19"/>
  <c r="B382" i="19" s="1"/>
  <c r="L381" i="19"/>
  <c r="B381" i="19" s="1"/>
  <c r="L380" i="19"/>
  <c r="B380" i="19" s="1"/>
  <c r="L379" i="19"/>
  <c r="B379" i="19" s="1"/>
  <c r="L378" i="19"/>
  <c r="B378" i="19" s="1"/>
  <c r="L377" i="19"/>
  <c r="B377" i="19" s="1"/>
  <c r="L376" i="19"/>
  <c r="B376" i="19" s="1"/>
  <c r="L375" i="19"/>
  <c r="B375" i="19" s="1"/>
  <c r="L374" i="19"/>
  <c r="B374" i="19" s="1"/>
  <c r="L373" i="19"/>
  <c r="B373" i="19" s="1"/>
  <c r="L372" i="19"/>
  <c r="B372" i="19" s="1"/>
  <c r="L371" i="19"/>
  <c r="B371" i="19" s="1"/>
  <c r="L370" i="19"/>
  <c r="B370" i="19"/>
  <c r="L369" i="19"/>
  <c r="B369" i="19" s="1"/>
  <c r="L368" i="19"/>
  <c r="B368" i="19" s="1"/>
  <c r="L367" i="19"/>
  <c r="B367" i="19" s="1"/>
  <c r="L366" i="19"/>
  <c r="B366" i="19" s="1"/>
  <c r="L365" i="19"/>
  <c r="B365" i="19" s="1"/>
  <c r="L364" i="19"/>
  <c r="B364" i="19" s="1"/>
  <c r="L363" i="19"/>
  <c r="B363" i="19" s="1"/>
  <c r="L362" i="19"/>
  <c r="B362" i="19" s="1"/>
  <c r="L361" i="19"/>
  <c r="B361" i="19" s="1"/>
  <c r="L360" i="19"/>
  <c r="B360" i="19" s="1"/>
  <c r="L359" i="19"/>
  <c r="B359" i="19" s="1"/>
  <c r="L358" i="19"/>
  <c r="B358" i="19" s="1"/>
  <c r="L357" i="19"/>
  <c r="B357" i="19" s="1"/>
  <c r="L356" i="19"/>
  <c r="B356" i="19" s="1"/>
  <c r="L355" i="19"/>
  <c r="B355" i="19" s="1"/>
  <c r="L354" i="19"/>
  <c r="B354" i="19" s="1"/>
  <c r="L353" i="19"/>
  <c r="B353" i="19" s="1"/>
  <c r="L352" i="19"/>
  <c r="B352" i="19" s="1"/>
  <c r="L351" i="19"/>
  <c r="B351" i="19" s="1"/>
  <c r="L350" i="19"/>
  <c r="B350" i="19"/>
  <c r="L349" i="19"/>
  <c r="B349" i="19" s="1"/>
  <c r="L348" i="19"/>
  <c r="B348" i="19" s="1"/>
  <c r="L347" i="19"/>
  <c r="B347" i="19" s="1"/>
  <c r="L346" i="19"/>
  <c r="B346" i="19" s="1"/>
  <c r="L345" i="19"/>
  <c r="B345" i="19"/>
  <c r="L344" i="19"/>
  <c r="B344" i="19" s="1"/>
  <c r="L343" i="19"/>
  <c r="B343" i="19" s="1"/>
  <c r="L342" i="19"/>
  <c r="B342" i="19" s="1"/>
  <c r="L341" i="19"/>
  <c r="B341" i="19" s="1"/>
  <c r="L340" i="19"/>
  <c r="B340" i="19" s="1"/>
  <c r="L339" i="19"/>
  <c r="B339" i="19" s="1"/>
  <c r="L338" i="19"/>
  <c r="B338" i="19"/>
  <c r="L337" i="19"/>
  <c r="B337" i="19" s="1"/>
  <c r="L336" i="19"/>
  <c r="B336" i="19" s="1"/>
  <c r="L335" i="19"/>
  <c r="B335" i="19" s="1"/>
  <c r="L334" i="19"/>
  <c r="B334" i="19" s="1"/>
  <c r="L333" i="19"/>
  <c r="B333" i="19" s="1"/>
  <c r="L332" i="19"/>
  <c r="B332" i="19" s="1"/>
  <c r="L331" i="19"/>
  <c r="B331" i="19" s="1"/>
  <c r="L330" i="19"/>
  <c r="B330" i="19" s="1"/>
  <c r="L329" i="19"/>
  <c r="B329" i="19" s="1"/>
  <c r="L328" i="19"/>
  <c r="B328" i="19" s="1"/>
  <c r="L327" i="19"/>
  <c r="B327" i="19" s="1"/>
  <c r="L326" i="19"/>
  <c r="B326" i="19" s="1"/>
  <c r="L325" i="19"/>
  <c r="B325" i="19" s="1"/>
  <c r="L324" i="19"/>
  <c r="B324" i="19" s="1"/>
  <c r="L323" i="19"/>
  <c r="B323" i="19" s="1"/>
  <c r="L322" i="19"/>
  <c r="B322" i="19"/>
  <c r="L321" i="19"/>
  <c r="B321" i="19" s="1"/>
  <c r="L320" i="19"/>
  <c r="B320" i="19" s="1"/>
  <c r="L319" i="19"/>
  <c r="B319" i="19" s="1"/>
  <c r="L318" i="19"/>
  <c r="B318" i="19" s="1"/>
  <c r="L317" i="19"/>
  <c r="B317" i="19" s="1"/>
  <c r="L316" i="19"/>
  <c r="B316" i="19" s="1"/>
  <c r="L315" i="19"/>
  <c r="B315" i="19" s="1"/>
  <c r="L314" i="19"/>
  <c r="B314" i="19" s="1"/>
  <c r="L313" i="19"/>
  <c r="B313" i="19" s="1"/>
  <c r="L312" i="19"/>
  <c r="B312" i="19" s="1"/>
  <c r="L311" i="19"/>
  <c r="B311" i="19" s="1"/>
  <c r="L310" i="19"/>
  <c r="B310" i="19" s="1"/>
  <c r="L309" i="19"/>
  <c r="B309" i="19" s="1"/>
  <c r="L308" i="19"/>
  <c r="B308" i="19" s="1"/>
  <c r="L307" i="19"/>
  <c r="B307" i="19" s="1"/>
  <c r="L306" i="19"/>
  <c r="B306" i="19" s="1"/>
  <c r="L305" i="19"/>
  <c r="B305" i="19" s="1"/>
  <c r="L304" i="19"/>
  <c r="B304" i="19" s="1"/>
  <c r="L303" i="19"/>
  <c r="B303" i="19" s="1"/>
  <c r="L302" i="19"/>
  <c r="B302" i="19" s="1"/>
  <c r="L301" i="19"/>
  <c r="B301" i="19" s="1"/>
  <c r="L300" i="19"/>
  <c r="B300" i="19" s="1"/>
  <c r="L299" i="19"/>
  <c r="B299" i="19" s="1"/>
  <c r="L298" i="19"/>
  <c r="B298" i="19" s="1"/>
  <c r="L297" i="19"/>
  <c r="B297" i="19" s="1"/>
  <c r="L296" i="19"/>
  <c r="B296" i="19" s="1"/>
  <c r="L295" i="19"/>
  <c r="B295" i="19" s="1"/>
  <c r="L294" i="19"/>
  <c r="B294" i="19" s="1"/>
  <c r="L293" i="19"/>
  <c r="B293" i="19" s="1"/>
  <c r="L292" i="19"/>
  <c r="B292" i="19" s="1"/>
  <c r="L291" i="19"/>
  <c r="B291" i="19" s="1"/>
  <c r="L290" i="19"/>
  <c r="B290" i="19" s="1"/>
  <c r="L289" i="19"/>
  <c r="B289" i="19" s="1"/>
  <c r="L288" i="19"/>
  <c r="B288" i="19" s="1"/>
  <c r="L287" i="19"/>
  <c r="B287" i="19" s="1"/>
  <c r="L286" i="19"/>
  <c r="B286" i="19" s="1"/>
  <c r="L285" i="19"/>
  <c r="B285" i="19" s="1"/>
  <c r="L284" i="19"/>
  <c r="B284" i="19" s="1"/>
  <c r="L283" i="19"/>
  <c r="B283" i="19"/>
  <c r="L282" i="19"/>
  <c r="B282" i="19" s="1"/>
  <c r="L281" i="19"/>
  <c r="B281" i="19" s="1"/>
  <c r="L280" i="19"/>
  <c r="B280" i="19" s="1"/>
  <c r="L279" i="19"/>
  <c r="B279" i="19" s="1"/>
  <c r="L278" i="19"/>
  <c r="B278" i="19" s="1"/>
  <c r="L277" i="19"/>
  <c r="B277" i="19" s="1"/>
  <c r="L276" i="19"/>
  <c r="B276" i="19" s="1"/>
  <c r="L275" i="19"/>
  <c r="B275" i="19" s="1"/>
  <c r="L274" i="19"/>
  <c r="B274" i="19"/>
  <c r="L273" i="19"/>
  <c r="B273" i="19" s="1"/>
  <c r="L272" i="19"/>
  <c r="B272" i="19" s="1"/>
  <c r="L271" i="19"/>
  <c r="B271" i="19" s="1"/>
  <c r="L270" i="19"/>
  <c r="B270" i="19" s="1"/>
  <c r="L269" i="19"/>
  <c r="B269" i="19" s="1"/>
  <c r="L268" i="19"/>
  <c r="B268" i="19" s="1"/>
  <c r="L267" i="19"/>
  <c r="B267" i="19"/>
  <c r="L266" i="19"/>
  <c r="B266" i="19" s="1"/>
  <c r="L265" i="19"/>
  <c r="B265" i="19" s="1"/>
  <c r="L264" i="19"/>
  <c r="B264" i="19" s="1"/>
  <c r="L263" i="19"/>
  <c r="B263" i="19" s="1"/>
  <c r="L262" i="19"/>
  <c r="B262" i="19"/>
  <c r="L261" i="19"/>
  <c r="B261" i="19" s="1"/>
  <c r="L260" i="19"/>
  <c r="B260" i="19" s="1"/>
  <c r="L259" i="19"/>
  <c r="B259" i="19" s="1"/>
  <c r="L258" i="19"/>
  <c r="B258" i="19" s="1"/>
  <c r="L257" i="19"/>
  <c r="B257" i="19" s="1"/>
  <c r="L256" i="19"/>
  <c r="B256" i="19" s="1"/>
  <c r="L255" i="19"/>
  <c r="B255" i="19" s="1"/>
  <c r="L254" i="19"/>
  <c r="B254" i="19" s="1"/>
  <c r="L253" i="19"/>
  <c r="B253" i="19" s="1"/>
  <c r="L252" i="19"/>
  <c r="B252" i="19" s="1"/>
  <c r="L251" i="19"/>
  <c r="B251" i="19" s="1"/>
  <c r="L250" i="19"/>
  <c r="B250" i="19" s="1"/>
  <c r="L249" i="19"/>
  <c r="B249" i="19" s="1"/>
  <c r="L248" i="19"/>
  <c r="B248" i="19" s="1"/>
  <c r="L247" i="19"/>
  <c r="B247" i="19" s="1"/>
  <c r="L246" i="19"/>
  <c r="B246" i="19" s="1"/>
  <c r="L245" i="19"/>
  <c r="B245" i="19"/>
  <c r="L244" i="19"/>
  <c r="B244" i="19" s="1"/>
  <c r="L243" i="19"/>
  <c r="B243" i="19" s="1"/>
  <c r="L242" i="19"/>
  <c r="B242" i="19" s="1"/>
  <c r="L241" i="19"/>
  <c r="B241" i="19" s="1"/>
  <c r="L240" i="19"/>
  <c r="B240" i="19" s="1"/>
  <c r="L239" i="19"/>
  <c r="B239" i="19" s="1"/>
  <c r="L238" i="19"/>
  <c r="B238" i="19" s="1"/>
  <c r="L237" i="19"/>
  <c r="B237" i="19" s="1"/>
  <c r="L236" i="19"/>
  <c r="B236" i="19" s="1"/>
  <c r="L235" i="19"/>
  <c r="B235" i="19" s="1"/>
  <c r="L234" i="19"/>
  <c r="B234" i="19" s="1"/>
  <c r="L233" i="19"/>
  <c r="B233" i="19" s="1"/>
  <c r="L232" i="19"/>
  <c r="B232" i="19" s="1"/>
  <c r="L231" i="19"/>
  <c r="B231" i="19" s="1"/>
  <c r="L230" i="19"/>
  <c r="B230" i="19" s="1"/>
  <c r="L229" i="19"/>
  <c r="B229" i="19"/>
  <c r="L228" i="19"/>
  <c r="B228" i="19" s="1"/>
  <c r="L227" i="19"/>
  <c r="B227" i="19" s="1"/>
  <c r="L226" i="19"/>
  <c r="B226" i="19" s="1"/>
  <c r="L225" i="19"/>
  <c r="B225" i="19" s="1"/>
  <c r="L224" i="19"/>
  <c r="B224" i="19" s="1"/>
  <c r="L223" i="19"/>
  <c r="B223" i="19" s="1"/>
  <c r="L222" i="19"/>
  <c r="B222" i="19"/>
  <c r="L221" i="19"/>
  <c r="B221" i="19" s="1"/>
  <c r="L220" i="19"/>
  <c r="B220" i="19" s="1"/>
  <c r="L219" i="19"/>
  <c r="B219" i="19" s="1"/>
  <c r="L218" i="19"/>
  <c r="B218" i="19" s="1"/>
  <c r="L217" i="19"/>
  <c r="B217" i="19"/>
  <c r="L216" i="19"/>
  <c r="B216" i="19" s="1"/>
  <c r="L215" i="19"/>
  <c r="B215" i="19" s="1"/>
  <c r="L214" i="19"/>
  <c r="B214" i="19" s="1"/>
  <c r="L213" i="19"/>
  <c r="B213" i="19" s="1"/>
  <c r="L212" i="19"/>
  <c r="B212" i="19" s="1"/>
  <c r="L211" i="19"/>
  <c r="B211" i="19" s="1"/>
  <c r="L210" i="19"/>
  <c r="B210" i="19" s="1"/>
  <c r="L209" i="19"/>
  <c r="B209" i="19" s="1"/>
  <c r="L208" i="19"/>
  <c r="B208" i="19" s="1"/>
  <c r="L207" i="19"/>
  <c r="B207" i="19" s="1"/>
  <c r="L206" i="19"/>
  <c r="B206" i="19" s="1"/>
  <c r="L205" i="19"/>
  <c r="B205" i="19" s="1"/>
  <c r="L204" i="19"/>
  <c r="B204" i="19" s="1"/>
  <c r="L203" i="19"/>
  <c r="B203" i="19" s="1"/>
  <c r="L202" i="19"/>
  <c r="B202" i="19" s="1"/>
  <c r="L201" i="19"/>
  <c r="B201" i="19" s="1"/>
  <c r="L200" i="19"/>
  <c r="B200" i="19" s="1"/>
  <c r="L199" i="19"/>
  <c r="B199" i="19" s="1"/>
  <c r="L198" i="19"/>
  <c r="B198" i="19" s="1"/>
  <c r="L197" i="19"/>
  <c r="B197" i="19" s="1"/>
  <c r="L196" i="19"/>
  <c r="B196" i="19" s="1"/>
  <c r="L195" i="19"/>
  <c r="B195" i="19" s="1"/>
  <c r="L194" i="19"/>
  <c r="B194" i="19" s="1"/>
  <c r="L193" i="19"/>
  <c r="B193" i="19" s="1"/>
  <c r="L192" i="19"/>
  <c r="B192" i="19" s="1"/>
  <c r="L191" i="19"/>
  <c r="B191" i="19" s="1"/>
  <c r="L190" i="19"/>
  <c r="B190" i="19" s="1"/>
  <c r="L189" i="19"/>
  <c r="B189" i="19" s="1"/>
  <c r="L188" i="19"/>
  <c r="B188" i="19" s="1"/>
  <c r="L187" i="19"/>
  <c r="B187" i="19" s="1"/>
  <c r="L186" i="19"/>
  <c r="B186" i="19" s="1"/>
  <c r="L185" i="19"/>
  <c r="B185" i="19" s="1"/>
  <c r="L184" i="19"/>
  <c r="B184" i="19" s="1"/>
  <c r="L183" i="19"/>
  <c r="B183" i="19" s="1"/>
  <c r="L182" i="19"/>
  <c r="B182" i="19" s="1"/>
  <c r="L181" i="19"/>
  <c r="B181" i="19" s="1"/>
  <c r="L180" i="19"/>
  <c r="B180" i="19" s="1"/>
  <c r="L179" i="19"/>
  <c r="B179" i="19" s="1"/>
  <c r="L178" i="19"/>
  <c r="B178" i="19" s="1"/>
  <c r="L177" i="19"/>
  <c r="B177" i="19" s="1"/>
  <c r="L176" i="19"/>
  <c r="B176" i="19" s="1"/>
  <c r="L175" i="19"/>
  <c r="B175" i="19"/>
  <c r="L174" i="19"/>
  <c r="B174" i="19" s="1"/>
  <c r="L173" i="19"/>
  <c r="B173" i="19" s="1"/>
  <c r="L172" i="19"/>
  <c r="B172" i="19" s="1"/>
  <c r="L171" i="19"/>
  <c r="B171" i="19" s="1"/>
  <c r="L170" i="19"/>
  <c r="B170" i="19" s="1"/>
  <c r="L169" i="19"/>
  <c r="B169" i="19" s="1"/>
  <c r="L168" i="19"/>
  <c r="B168" i="19" s="1"/>
  <c r="L167" i="19"/>
  <c r="B167" i="19" s="1"/>
  <c r="L166" i="19"/>
  <c r="B166" i="19" s="1"/>
  <c r="L165" i="19"/>
  <c r="B165" i="19" s="1"/>
  <c r="L164" i="19"/>
  <c r="B164" i="19" s="1"/>
  <c r="L163" i="19"/>
  <c r="B163" i="19" s="1"/>
  <c r="L162" i="19"/>
  <c r="B162" i="19" s="1"/>
  <c r="L161" i="19"/>
  <c r="B161" i="19" s="1"/>
  <c r="L160" i="19"/>
  <c r="B160" i="19" s="1"/>
  <c r="L159" i="19"/>
  <c r="B159" i="19" s="1"/>
  <c r="L158" i="19"/>
  <c r="B158" i="19" s="1"/>
  <c r="L157" i="19"/>
  <c r="B157" i="19" s="1"/>
  <c r="L156" i="19"/>
  <c r="B156" i="19" s="1"/>
  <c r="L155" i="19"/>
  <c r="B155" i="19" s="1"/>
  <c r="L154" i="19"/>
  <c r="B154" i="19" s="1"/>
  <c r="L153" i="19"/>
  <c r="B153" i="19" s="1"/>
  <c r="L152" i="19"/>
  <c r="B152" i="19" s="1"/>
  <c r="L151" i="19"/>
  <c r="B151" i="19" s="1"/>
  <c r="L150" i="19"/>
  <c r="B150" i="19" s="1"/>
  <c r="L149" i="19"/>
  <c r="B149" i="19" s="1"/>
  <c r="L148" i="19"/>
  <c r="B148" i="19" s="1"/>
  <c r="L147" i="19"/>
  <c r="B147" i="19" s="1"/>
  <c r="L146" i="19"/>
  <c r="B146" i="19" s="1"/>
  <c r="L145" i="19"/>
  <c r="B145" i="19" s="1"/>
  <c r="L144" i="19"/>
  <c r="B144" i="19" s="1"/>
  <c r="L143" i="19"/>
  <c r="B143" i="19" s="1"/>
  <c r="L142" i="19"/>
  <c r="B142" i="19" s="1"/>
  <c r="L141" i="19"/>
  <c r="B141" i="19" s="1"/>
  <c r="L140" i="19"/>
  <c r="B140" i="19" s="1"/>
  <c r="L139" i="19"/>
  <c r="B139" i="19" s="1"/>
  <c r="L138" i="19"/>
  <c r="B138" i="19" s="1"/>
  <c r="L137" i="19"/>
  <c r="B137" i="19" s="1"/>
  <c r="L136" i="19"/>
  <c r="B136" i="19" s="1"/>
  <c r="L135" i="19"/>
  <c r="B135" i="19" s="1"/>
  <c r="L134" i="19"/>
  <c r="B134" i="19" s="1"/>
  <c r="L133" i="19"/>
  <c r="B133" i="19" s="1"/>
  <c r="L132" i="19"/>
  <c r="B132" i="19" s="1"/>
  <c r="L131" i="19"/>
  <c r="B131" i="19" s="1"/>
  <c r="L130" i="19"/>
  <c r="B130" i="19" s="1"/>
  <c r="L129" i="19"/>
  <c r="B129" i="19" s="1"/>
  <c r="L128" i="19"/>
  <c r="B128" i="19" s="1"/>
  <c r="L127" i="19"/>
  <c r="B127" i="19" s="1"/>
  <c r="L126" i="19"/>
  <c r="B126" i="19"/>
  <c r="L125" i="19"/>
  <c r="B125" i="19" s="1"/>
  <c r="L124" i="19"/>
  <c r="B124" i="19" s="1"/>
  <c r="L123" i="19"/>
  <c r="B123" i="19" s="1"/>
  <c r="L122" i="19"/>
  <c r="B122" i="19" s="1"/>
  <c r="L121" i="19"/>
  <c r="B121" i="19"/>
  <c r="L120" i="19"/>
  <c r="B120" i="19" s="1"/>
  <c r="L119" i="19"/>
  <c r="B119" i="19" s="1"/>
  <c r="L118" i="19"/>
  <c r="B118" i="19" s="1"/>
  <c r="L117" i="19"/>
  <c r="B117" i="19" s="1"/>
  <c r="L116" i="19"/>
  <c r="B116" i="19" s="1"/>
  <c r="L115" i="19"/>
  <c r="B115" i="19" s="1"/>
  <c r="L114" i="19"/>
  <c r="B114" i="19"/>
  <c r="L113" i="19"/>
  <c r="B113" i="19" s="1"/>
  <c r="L112" i="19"/>
  <c r="B112" i="19" s="1"/>
  <c r="L111" i="19"/>
  <c r="B111" i="19" s="1"/>
  <c r="L110" i="19"/>
  <c r="B110" i="19" s="1"/>
  <c r="L109" i="19"/>
  <c r="B109" i="19" s="1"/>
  <c r="L108" i="19"/>
  <c r="B108" i="19" s="1"/>
  <c r="L107" i="19"/>
  <c r="B107" i="19" s="1"/>
  <c r="L106" i="19"/>
  <c r="B106" i="19" s="1"/>
  <c r="L105" i="19"/>
  <c r="B105" i="19" s="1"/>
  <c r="L104" i="19"/>
  <c r="B104" i="19" s="1"/>
  <c r="L103" i="19"/>
  <c r="B103" i="19" s="1"/>
  <c r="L102" i="19"/>
  <c r="B102" i="19" s="1"/>
  <c r="L101" i="19"/>
  <c r="B101" i="19" s="1"/>
  <c r="L100" i="19"/>
  <c r="B100" i="19" s="1"/>
  <c r="L99" i="19"/>
  <c r="B99" i="19" s="1"/>
  <c r="L98" i="19"/>
  <c r="B98" i="19" s="1"/>
  <c r="L97" i="19"/>
  <c r="B97" i="19" s="1"/>
  <c r="L96" i="19"/>
  <c r="B96" i="19" s="1"/>
  <c r="L95" i="19"/>
  <c r="B95" i="19" s="1"/>
  <c r="L94" i="19"/>
  <c r="B94" i="19" s="1"/>
  <c r="L93" i="19"/>
  <c r="B93" i="19" s="1"/>
  <c r="L92" i="19"/>
  <c r="B92" i="19" s="1"/>
  <c r="L91" i="19"/>
  <c r="B91" i="19" s="1"/>
  <c r="L90" i="19"/>
  <c r="B90" i="19" s="1"/>
  <c r="L89" i="19"/>
  <c r="B89" i="19" s="1"/>
  <c r="L88" i="19"/>
  <c r="B88" i="19" s="1"/>
  <c r="L87" i="19"/>
  <c r="B87" i="19" s="1"/>
  <c r="L86" i="19"/>
  <c r="B86" i="19" s="1"/>
  <c r="L85" i="19"/>
  <c r="B85" i="19" s="1"/>
  <c r="L84" i="19"/>
  <c r="B84" i="19" s="1"/>
  <c r="L83" i="19"/>
  <c r="B83" i="19" s="1"/>
  <c r="L82" i="19"/>
  <c r="B82" i="19" s="1"/>
  <c r="L81" i="19"/>
  <c r="B81" i="19" s="1"/>
  <c r="L80" i="19"/>
  <c r="B80" i="19" s="1"/>
  <c r="L79" i="19"/>
  <c r="B79" i="19" s="1"/>
  <c r="L78" i="19"/>
  <c r="B78" i="19" s="1"/>
  <c r="L77" i="19"/>
  <c r="B77" i="19" s="1"/>
  <c r="L76" i="19"/>
  <c r="B76" i="19" s="1"/>
  <c r="L75" i="19"/>
  <c r="B75" i="19"/>
  <c r="L74" i="19"/>
  <c r="B74" i="19" s="1"/>
  <c r="L73" i="19"/>
  <c r="B73" i="19" s="1"/>
  <c r="L72" i="19"/>
  <c r="B72" i="19" s="1"/>
  <c r="L71" i="19"/>
  <c r="B71" i="19" s="1"/>
  <c r="L70" i="19"/>
  <c r="B70" i="19" s="1"/>
  <c r="L69" i="19"/>
  <c r="B69" i="19" s="1"/>
  <c r="L68" i="19"/>
  <c r="B68" i="19" s="1"/>
  <c r="L67" i="19"/>
  <c r="B67" i="19" s="1"/>
  <c r="L66" i="19"/>
  <c r="B66" i="19" s="1"/>
  <c r="L65" i="19"/>
  <c r="B65" i="19" s="1"/>
  <c r="L64" i="19"/>
  <c r="B64" i="19" s="1"/>
  <c r="L63" i="19"/>
  <c r="B63" i="19" s="1"/>
  <c r="L62" i="19"/>
  <c r="B62" i="19" s="1"/>
  <c r="L61" i="19"/>
  <c r="B61" i="19"/>
  <c r="L60" i="19"/>
  <c r="B60" i="19" s="1"/>
  <c r="L59" i="19"/>
  <c r="B59" i="19"/>
  <c r="L58" i="19"/>
  <c r="B58" i="19" s="1"/>
  <c r="L57" i="19"/>
  <c r="B57" i="19" s="1"/>
  <c r="L56" i="19"/>
  <c r="B56" i="19" s="1"/>
  <c r="L55" i="19"/>
  <c r="B55" i="19" s="1"/>
  <c r="L54" i="19"/>
  <c r="B54" i="19" s="1"/>
  <c r="L53" i="19"/>
  <c r="B53" i="19" s="1"/>
  <c r="L52" i="19"/>
  <c r="B52" i="19" s="1"/>
  <c r="L51" i="19"/>
  <c r="B51" i="19" s="1"/>
  <c r="L50" i="19"/>
  <c r="B50" i="19" s="1"/>
  <c r="L49" i="19"/>
  <c r="B49" i="19" s="1"/>
  <c r="L48" i="19"/>
  <c r="B48" i="19" s="1"/>
  <c r="L47" i="19"/>
  <c r="B47" i="19" s="1"/>
  <c r="L46" i="19"/>
  <c r="B46" i="19" s="1"/>
  <c r="L45" i="19"/>
  <c r="B45" i="19" s="1"/>
  <c r="L44" i="19"/>
  <c r="B44" i="19" s="1"/>
  <c r="L43" i="19"/>
  <c r="B43" i="19" s="1"/>
  <c r="L42" i="19"/>
  <c r="B42" i="19" s="1"/>
  <c r="L41" i="19"/>
  <c r="B41" i="19" s="1"/>
  <c r="L40" i="19"/>
  <c r="B40" i="19" s="1"/>
  <c r="L39" i="19"/>
  <c r="B39" i="19"/>
  <c r="L38" i="19"/>
  <c r="B38" i="19" s="1"/>
  <c r="L37" i="19"/>
  <c r="B37" i="19" s="1"/>
  <c r="L36" i="19"/>
  <c r="B36" i="19" s="1"/>
  <c r="L35" i="19"/>
  <c r="B35" i="19" s="1"/>
  <c r="L34" i="19"/>
  <c r="B34" i="19" s="1"/>
  <c r="L33" i="19"/>
  <c r="B33" i="19" s="1"/>
  <c r="L32" i="19"/>
  <c r="B32" i="19" s="1"/>
  <c r="L31" i="19"/>
  <c r="B31" i="19" s="1"/>
  <c r="L30" i="19"/>
  <c r="B30" i="19" s="1"/>
  <c r="L29" i="19"/>
  <c r="B29" i="19" s="1"/>
  <c r="L28" i="19"/>
  <c r="B28" i="19" s="1"/>
  <c r="L27" i="19"/>
  <c r="B27" i="19" s="1"/>
  <c r="L26" i="19"/>
  <c r="B26" i="19" s="1"/>
  <c r="L25" i="19"/>
  <c r="B25" i="19" s="1"/>
  <c r="L24" i="19"/>
  <c r="B24" i="19" s="1"/>
  <c r="L23" i="19"/>
  <c r="B23" i="19" s="1"/>
  <c r="L22" i="19"/>
  <c r="B22" i="19" s="1"/>
  <c r="L21" i="19"/>
  <c r="B21" i="19" s="1"/>
  <c r="L20" i="19"/>
  <c r="B20" i="19" s="1"/>
  <c r="L19" i="19"/>
  <c r="B19" i="19" s="1"/>
  <c r="L18" i="19"/>
  <c r="B18" i="19" s="1"/>
  <c r="L17" i="19"/>
  <c r="B17" i="19" s="1"/>
  <c r="L16" i="19"/>
  <c r="B16" i="19" s="1"/>
  <c r="L15" i="19"/>
  <c r="B15" i="19"/>
  <c r="L14" i="19"/>
  <c r="B14" i="19" s="1"/>
  <c r="L13" i="19"/>
  <c r="B13" i="19" s="1"/>
  <c r="L12" i="19"/>
  <c r="B12" i="19" s="1"/>
  <c r="L11" i="19"/>
  <c r="B11" i="19" s="1"/>
  <c r="L10" i="19"/>
  <c r="B10" i="19" s="1"/>
  <c r="L9" i="19"/>
  <c r="B9" i="19" s="1"/>
  <c r="L8" i="19"/>
  <c r="B8" i="19" s="1"/>
  <c r="L7" i="19"/>
  <c r="B7" i="19" s="1"/>
  <c r="L6" i="19"/>
  <c r="B6" i="19" s="1"/>
  <c r="L5" i="19"/>
  <c r="B5" i="19"/>
  <c r="L4" i="19"/>
  <c r="B4" i="19" s="1"/>
  <c r="L3" i="19"/>
  <c r="B3" i="19" s="1"/>
  <c r="L2" i="19"/>
  <c r="B2" i="19" s="1"/>
  <c r="G225" i="23" l="1"/>
  <c r="F225" i="23" s="1"/>
  <c r="F27" i="23"/>
  <c r="D27" i="23"/>
  <c r="L1977" i="17"/>
  <c r="L1976" i="17"/>
  <c r="L1975" i="17"/>
  <c r="L1974" i="17"/>
  <c r="L1973" i="17"/>
  <c r="L1972" i="17"/>
  <c r="L1971" i="17"/>
  <c r="L1970" i="17"/>
  <c r="L1969" i="17"/>
  <c r="L1968" i="17"/>
  <c r="L1967" i="17"/>
  <c r="L1966" i="17"/>
  <c r="L1965" i="17"/>
  <c r="L1964" i="17"/>
  <c r="L1963" i="17"/>
  <c r="L1962" i="17"/>
  <c r="L1961" i="17"/>
  <c r="L1960" i="17"/>
  <c r="L1959" i="17"/>
  <c r="L1958" i="17"/>
  <c r="L1957" i="17"/>
  <c r="L1956" i="17"/>
  <c r="L1955" i="17"/>
  <c r="L1954" i="17"/>
  <c r="L1953" i="17"/>
  <c r="L1952" i="17"/>
  <c r="L1951" i="17"/>
  <c r="L1950" i="17"/>
  <c r="L1949" i="17"/>
  <c r="L1948" i="17"/>
  <c r="L1947" i="17"/>
  <c r="L1946" i="17"/>
  <c r="L1945" i="17"/>
  <c r="L1944" i="17"/>
  <c r="L1943" i="17"/>
  <c r="L1942" i="17"/>
  <c r="L1941" i="17"/>
  <c r="L1940" i="17"/>
  <c r="L1939" i="17"/>
  <c r="L1938" i="17"/>
  <c r="L1937" i="17"/>
  <c r="L1936" i="17"/>
  <c r="L1935" i="17"/>
  <c r="L1934" i="17"/>
  <c r="L1933" i="17"/>
  <c r="L1932" i="17"/>
  <c r="L1931" i="17"/>
  <c r="L1930" i="17"/>
  <c r="L1929" i="17"/>
  <c r="L1928" i="17"/>
  <c r="L1927" i="17"/>
  <c r="L1926" i="17"/>
  <c r="L1925" i="17"/>
  <c r="L1924" i="17"/>
  <c r="L1923" i="17"/>
  <c r="L1922" i="17"/>
  <c r="L1921" i="17"/>
  <c r="L1920" i="17"/>
  <c r="L1919" i="17"/>
  <c r="L1918" i="17"/>
  <c r="L1917" i="17"/>
  <c r="L1916" i="17"/>
  <c r="L1915" i="17"/>
  <c r="L1914" i="17"/>
  <c r="L1913" i="17"/>
  <c r="L1912" i="17"/>
  <c r="L1911" i="17"/>
  <c r="L1910" i="17"/>
  <c r="L1909" i="17"/>
  <c r="L1908" i="17"/>
  <c r="L1907" i="17"/>
  <c r="L1906" i="17"/>
  <c r="L1905" i="17"/>
  <c r="L1904" i="17"/>
  <c r="L1903" i="17"/>
  <c r="L1902" i="17"/>
  <c r="L1901" i="17"/>
  <c r="L1900" i="17"/>
  <c r="L1899" i="17"/>
  <c r="L1898" i="17"/>
  <c r="L1897" i="17"/>
  <c r="L1896" i="17"/>
  <c r="L1895" i="17"/>
  <c r="L1894" i="17"/>
  <c r="L1893" i="17"/>
  <c r="L1892" i="17"/>
  <c r="L1891" i="17"/>
  <c r="L1890" i="17"/>
  <c r="L1889" i="17"/>
  <c r="L1888" i="17"/>
  <c r="L1887" i="17"/>
  <c r="L1886" i="17"/>
  <c r="L1885" i="17"/>
  <c r="L1884" i="17"/>
  <c r="L1883" i="17"/>
  <c r="L1882" i="17"/>
  <c r="L1881" i="17"/>
  <c r="L1880" i="17"/>
  <c r="L1879" i="17"/>
  <c r="L1878" i="17"/>
  <c r="L1877" i="17"/>
  <c r="L1876" i="17"/>
  <c r="L1875" i="17"/>
  <c r="L1874" i="17"/>
  <c r="L1873" i="17"/>
  <c r="L1872" i="17"/>
  <c r="L1871" i="17"/>
  <c r="L1870" i="17"/>
  <c r="L1869" i="17"/>
  <c r="L1868" i="17"/>
  <c r="L1867" i="17"/>
  <c r="L1866" i="17"/>
  <c r="L1865" i="17"/>
  <c r="L1864" i="17"/>
  <c r="L1863" i="17"/>
  <c r="L1862" i="17"/>
  <c r="L1861" i="17"/>
  <c r="L1860" i="17"/>
  <c r="L1859" i="17"/>
  <c r="L1858" i="17"/>
  <c r="L1857" i="17"/>
  <c r="L1856" i="17"/>
  <c r="L1855" i="17"/>
  <c r="L1854" i="17"/>
  <c r="L1853" i="17"/>
  <c r="L1852" i="17"/>
  <c r="L1851" i="17"/>
  <c r="L1850" i="17"/>
  <c r="L1849" i="17"/>
  <c r="L1848" i="17"/>
  <c r="L1847" i="17"/>
  <c r="L1846" i="17"/>
  <c r="L1845" i="17"/>
  <c r="L1844" i="17"/>
  <c r="L1843" i="17"/>
  <c r="L1842" i="17"/>
  <c r="L1841" i="17"/>
  <c r="L1840" i="17"/>
  <c r="L1839" i="17"/>
  <c r="L1838" i="17"/>
  <c r="L1837" i="17"/>
  <c r="L1836" i="17"/>
  <c r="L1835" i="17"/>
  <c r="L1834" i="17"/>
  <c r="L1833" i="17"/>
  <c r="L1832" i="17"/>
  <c r="L1831" i="17"/>
  <c r="L1830" i="17"/>
  <c r="L1829" i="17"/>
  <c r="L1828" i="17"/>
  <c r="L1827" i="17"/>
  <c r="L1826" i="17"/>
  <c r="L1825" i="17"/>
  <c r="L1824" i="17"/>
  <c r="L1823" i="17"/>
  <c r="L1822" i="17"/>
  <c r="L1821" i="17"/>
  <c r="L1820" i="17"/>
  <c r="L1819" i="17"/>
  <c r="L1818" i="17"/>
  <c r="L1817" i="17"/>
  <c r="L1816" i="17"/>
  <c r="L1815" i="17"/>
  <c r="L1814" i="17"/>
  <c r="L1813" i="17"/>
  <c r="L1812" i="17"/>
  <c r="L1811" i="17"/>
  <c r="L1810" i="17"/>
  <c r="L1809" i="17"/>
  <c r="L1808" i="17"/>
  <c r="L1807" i="17"/>
  <c r="L1806" i="17"/>
  <c r="L1805" i="17"/>
  <c r="L1804" i="17"/>
  <c r="L1803" i="17"/>
  <c r="L1802" i="17"/>
  <c r="L1801" i="17"/>
  <c r="L1800" i="17"/>
  <c r="L1799" i="17"/>
  <c r="L1798" i="17"/>
  <c r="L1797" i="17"/>
  <c r="L1796" i="17"/>
  <c r="L1795" i="17"/>
  <c r="L1794" i="17"/>
  <c r="L1793" i="17"/>
  <c r="L1792" i="17"/>
  <c r="L1791" i="17"/>
  <c r="L1790" i="17"/>
  <c r="L1789" i="17"/>
  <c r="L1788" i="17"/>
  <c r="L1787" i="17"/>
  <c r="L1786" i="17"/>
  <c r="L1785" i="17"/>
  <c r="L1784" i="17"/>
  <c r="L1783" i="17"/>
  <c r="L1782" i="17"/>
  <c r="L1781" i="17"/>
  <c r="L1780" i="17"/>
  <c r="L1779" i="17"/>
  <c r="L1778" i="17"/>
  <c r="L1777" i="17"/>
  <c r="L1776" i="17"/>
  <c r="L1775" i="17"/>
  <c r="L1774" i="17"/>
  <c r="L1773" i="17"/>
  <c r="L1772" i="17"/>
  <c r="L1771" i="17"/>
  <c r="L1770" i="17"/>
  <c r="L1769" i="17"/>
  <c r="L1768" i="17"/>
  <c r="L1767" i="17"/>
  <c r="L1766" i="17"/>
  <c r="L1765" i="17"/>
  <c r="L1764" i="17"/>
  <c r="L1763" i="17"/>
  <c r="L1762" i="17"/>
  <c r="L1761" i="17"/>
  <c r="L1760" i="17"/>
  <c r="L1759" i="17"/>
  <c r="L1758" i="17"/>
  <c r="L1757" i="17"/>
  <c r="L1756" i="17"/>
  <c r="L1755" i="17"/>
  <c r="L1754" i="17"/>
  <c r="L1753" i="17"/>
  <c r="L1752" i="17"/>
  <c r="L1751" i="17"/>
  <c r="L1750" i="17"/>
  <c r="L1749" i="17"/>
  <c r="L1748" i="17"/>
  <c r="L1747" i="17"/>
  <c r="L1746" i="17"/>
  <c r="L1745" i="17"/>
  <c r="L1744" i="17"/>
  <c r="L1743" i="17"/>
  <c r="L1742" i="17"/>
  <c r="L1741" i="17"/>
  <c r="L1740" i="17"/>
  <c r="L1739" i="17"/>
  <c r="L1738" i="17"/>
  <c r="L1737" i="17"/>
  <c r="L1736" i="17"/>
  <c r="L1735" i="17"/>
  <c r="L1734" i="17"/>
  <c r="L1733" i="17"/>
  <c r="L1732" i="17"/>
  <c r="L1731" i="17"/>
  <c r="L1730" i="17"/>
  <c r="L1729" i="17"/>
  <c r="L1728" i="17"/>
  <c r="L1727" i="17"/>
  <c r="L1726" i="17"/>
  <c r="L1725" i="17"/>
  <c r="L1724" i="17"/>
  <c r="L1723" i="17"/>
  <c r="L1722" i="17"/>
  <c r="L1721" i="17"/>
  <c r="L1720" i="17"/>
  <c r="L1719" i="17"/>
  <c r="L1718" i="17"/>
  <c r="L1717" i="17"/>
  <c r="L1716" i="17"/>
  <c r="L1715" i="17"/>
  <c r="L1714" i="17"/>
  <c r="L1713" i="17"/>
  <c r="L1712" i="17"/>
  <c r="L1711" i="17"/>
  <c r="L1710" i="17"/>
  <c r="L1709" i="17"/>
  <c r="L1708" i="17"/>
  <c r="L1707" i="17"/>
  <c r="L1706" i="17"/>
  <c r="L1705" i="17"/>
  <c r="L1704" i="17"/>
  <c r="L1703" i="17"/>
  <c r="L1702" i="17"/>
  <c r="L1701" i="17"/>
  <c r="L1700" i="17"/>
  <c r="L1699" i="17"/>
  <c r="L1698" i="17"/>
  <c r="L1697" i="17"/>
  <c r="L1696" i="17"/>
  <c r="L1695" i="17"/>
  <c r="L1694" i="17"/>
  <c r="L1693" i="17"/>
  <c r="L1692" i="17"/>
  <c r="L1691" i="17"/>
  <c r="L1690" i="17"/>
  <c r="L1689" i="17"/>
  <c r="L1688" i="17"/>
  <c r="L1687" i="17"/>
  <c r="L1686" i="17"/>
  <c r="L1685" i="17"/>
  <c r="L1684" i="17"/>
  <c r="L1683" i="17"/>
  <c r="L1682" i="17"/>
  <c r="L1681" i="17"/>
  <c r="L1680" i="17"/>
  <c r="L1679" i="17"/>
  <c r="L1678" i="17"/>
  <c r="L1677" i="17"/>
  <c r="L1676" i="17"/>
  <c r="L1675" i="17"/>
  <c r="L1674" i="17"/>
  <c r="L1673" i="17"/>
  <c r="L1672" i="17"/>
  <c r="L1671" i="17"/>
  <c r="L1670" i="17"/>
  <c r="L1669" i="17"/>
  <c r="L1668" i="17"/>
  <c r="L1667" i="17"/>
  <c r="L1666" i="17"/>
  <c r="L1665" i="17"/>
  <c r="L1664" i="17"/>
  <c r="L1663" i="17"/>
  <c r="L1662" i="17"/>
  <c r="L1661" i="17"/>
  <c r="L1660" i="17"/>
  <c r="L1659" i="17"/>
  <c r="L1658" i="17"/>
  <c r="L1657" i="17"/>
  <c r="L1656" i="17"/>
  <c r="L1655" i="17"/>
  <c r="L1654" i="17"/>
  <c r="L1653" i="17"/>
  <c r="L1652" i="17"/>
  <c r="L1651" i="17"/>
  <c r="L1650" i="17"/>
  <c r="L1649" i="17"/>
  <c r="L1648" i="17"/>
  <c r="L1647" i="17"/>
  <c r="L1646" i="17"/>
  <c r="L1645" i="17"/>
  <c r="L1644" i="17"/>
  <c r="L1643" i="17"/>
  <c r="L1642" i="17"/>
  <c r="L1641" i="17"/>
  <c r="L1640" i="17"/>
  <c r="L1639" i="17"/>
  <c r="L1638" i="17"/>
  <c r="L1637" i="17"/>
  <c r="L1636" i="17"/>
  <c r="L1635" i="17"/>
  <c r="L1634" i="17"/>
  <c r="L1633" i="17"/>
  <c r="L1632" i="17"/>
  <c r="L1631" i="17"/>
  <c r="L1630" i="17"/>
  <c r="L1629" i="17"/>
  <c r="L1628" i="17"/>
  <c r="L1627" i="17"/>
  <c r="L1626" i="17"/>
  <c r="L1625" i="17"/>
  <c r="L1624" i="17"/>
  <c r="L1623" i="17"/>
  <c r="L1622" i="17"/>
  <c r="L1621" i="17"/>
  <c r="L1620" i="17"/>
  <c r="L1619" i="17"/>
  <c r="L1618" i="17"/>
  <c r="L1617" i="17"/>
  <c r="L1616" i="17"/>
  <c r="L1615" i="17"/>
  <c r="L1614" i="17"/>
  <c r="L1613" i="17"/>
  <c r="L1612" i="17"/>
  <c r="L1611" i="17"/>
  <c r="L1610" i="17"/>
  <c r="L1609" i="17"/>
  <c r="L1608" i="17"/>
  <c r="L1607" i="17"/>
  <c r="L1606" i="17"/>
  <c r="L1605" i="17"/>
  <c r="L1604" i="17"/>
  <c r="L1603" i="17"/>
  <c r="L1602" i="17"/>
  <c r="L1601" i="17"/>
  <c r="L1600" i="17"/>
  <c r="L1599" i="17"/>
  <c r="L1598" i="17"/>
  <c r="L1597" i="17"/>
  <c r="L1596" i="17"/>
  <c r="L1595" i="17"/>
  <c r="L1594" i="17"/>
  <c r="L1593" i="17"/>
  <c r="L1592" i="17"/>
  <c r="L1591" i="17"/>
  <c r="L1590" i="17"/>
  <c r="L1589" i="17"/>
  <c r="L1588" i="17"/>
  <c r="L1587" i="17"/>
  <c r="L1586" i="17"/>
  <c r="L1585" i="17"/>
  <c r="L1584" i="17"/>
  <c r="L1583" i="17"/>
  <c r="L1582" i="17"/>
  <c r="L1581" i="17"/>
  <c r="L1580" i="17"/>
  <c r="L1579" i="17"/>
  <c r="L1578" i="17"/>
  <c r="L1577" i="17"/>
  <c r="L1576" i="17"/>
  <c r="L1575" i="17"/>
  <c r="L1574" i="17"/>
  <c r="L1573" i="17"/>
  <c r="L1572" i="17"/>
  <c r="L1571" i="17"/>
  <c r="L1570" i="17"/>
  <c r="L1569" i="17"/>
  <c r="L1568" i="17"/>
  <c r="L1567" i="17"/>
  <c r="L1566" i="17"/>
  <c r="L1565" i="17"/>
  <c r="L1564" i="17"/>
  <c r="L1563" i="17"/>
  <c r="L1562" i="17"/>
  <c r="L1561" i="17"/>
  <c r="L1560" i="17"/>
  <c r="L1559" i="17"/>
  <c r="L1558" i="17"/>
  <c r="L1557" i="17"/>
  <c r="L1556" i="17"/>
  <c r="L1555" i="17"/>
  <c r="L1554" i="17"/>
  <c r="L1553" i="17"/>
  <c r="L1552" i="17"/>
  <c r="L1551" i="17"/>
  <c r="L1550" i="17"/>
  <c r="L1549" i="17"/>
  <c r="L1548" i="17"/>
  <c r="L1547" i="17"/>
  <c r="L1546" i="17"/>
  <c r="L1545" i="17"/>
  <c r="L1544" i="17"/>
  <c r="L1543" i="17"/>
  <c r="L1542" i="17"/>
  <c r="L1541" i="17"/>
  <c r="L1540" i="17"/>
  <c r="L1539" i="17"/>
  <c r="L1538" i="17"/>
  <c r="L1537" i="17"/>
  <c r="L1536" i="17"/>
  <c r="L1535" i="17"/>
  <c r="L1534" i="17"/>
  <c r="L1533" i="17"/>
  <c r="L1532" i="17"/>
  <c r="L1531" i="17"/>
  <c r="L1530" i="17"/>
  <c r="L1529" i="17"/>
  <c r="L1528" i="17"/>
  <c r="L1527" i="17"/>
  <c r="L1526" i="17"/>
  <c r="L1525" i="17"/>
  <c r="L1524" i="17"/>
  <c r="L1523" i="17"/>
  <c r="L1522" i="17"/>
  <c r="L1521" i="17"/>
  <c r="L1520" i="17"/>
  <c r="L1519" i="17"/>
  <c r="L1518" i="17"/>
  <c r="L1517" i="17"/>
  <c r="L1516" i="17"/>
  <c r="L1515" i="17"/>
  <c r="L1514" i="17"/>
  <c r="L1513" i="17"/>
  <c r="L1512" i="17"/>
  <c r="L1511" i="17"/>
  <c r="L1510" i="17"/>
  <c r="L1509" i="17"/>
  <c r="L1508" i="17"/>
  <c r="L1507" i="17"/>
  <c r="L1506" i="17"/>
  <c r="L1505" i="17"/>
  <c r="L1504" i="17"/>
  <c r="L1503" i="17"/>
  <c r="L1502" i="17"/>
  <c r="L1501" i="17"/>
  <c r="L1500" i="17"/>
  <c r="L1499" i="17"/>
  <c r="L1498" i="17"/>
  <c r="L1497" i="17"/>
  <c r="L1496" i="17"/>
  <c r="L1495" i="17"/>
  <c r="L1494" i="17"/>
  <c r="L1493" i="17"/>
  <c r="L1492" i="17"/>
  <c r="L1491" i="17"/>
  <c r="L1490" i="17"/>
  <c r="L1489" i="17"/>
  <c r="L1488" i="17"/>
  <c r="L1487" i="17"/>
  <c r="L1486" i="17"/>
  <c r="L1485" i="17"/>
  <c r="L1484" i="17"/>
  <c r="L1483" i="17"/>
  <c r="L1482" i="17"/>
  <c r="L1481" i="17"/>
  <c r="L1480" i="17"/>
  <c r="L1479" i="17"/>
  <c r="L1478" i="17"/>
  <c r="L1477" i="17"/>
  <c r="L1476" i="17"/>
  <c r="L1475" i="17"/>
  <c r="L1474" i="17"/>
  <c r="L1473" i="17"/>
  <c r="L1472" i="17"/>
  <c r="L1471" i="17"/>
  <c r="L1470" i="17"/>
  <c r="L1469" i="17"/>
  <c r="L1468" i="17"/>
  <c r="L1467" i="17"/>
  <c r="L1466" i="17"/>
  <c r="L1465" i="17"/>
  <c r="L1464" i="17"/>
  <c r="L1463" i="17"/>
  <c r="L1462" i="17"/>
  <c r="L1461" i="17"/>
  <c r="L1460" i="17"/>
  <c r="L1459" i="17"/>
  <c r="L1458" i="17"/>
  <c r="L1457" i="17"/>
  <c r="L1456" i="17"/>
  <c r="L1455" i="17"/>
  <c r="L1454" i="17"/>
  <c r="L1453" i="17"/>
  <c r="L1452" i="17"/>
  <c r="L1451" i="17"/>
  <c r="L1450" i="17"/>
  <c r="L1449" i="17"/>
  <c r="L1448" i="17"/>
  <c r="L1447" i="17"/>
  <c r="L1446" i="17"/>
  <c r="L1445" i="17"/>
  <c r="L1444" i="17"/>
  <c r="L1443" i="17"/>
  <c r="L1442" i="17"/>
  <c r="L1441" i="17"/>
  <c r="L1440" i="17"/>
  <c r="L1439" i="17"/>
  <c r="L1438" i="17"/>
  <c r="L1437" i="17"/>
  <c r="L1436" i="17"/>
  <c r="L1435" i="17"/>
  <c r="L1434" i="17"/>
  <c r="L1433" i="17"/>
  <c r="L1432" i="17"/>
  <c r="L1431" i="17"/>
  <c r="L1430" i="17"/>
  <c r="L1429" i="17"/>
  <c r="L1428" i="17"/>
  <c r="L1427" i="17"/>
  <c r="L1426" i="17"/>
  <c r="L1425" i="17"/>
  <c r="L1424" i="17"/>
  <c r="L1423" i="17"/>
  <c r="L1422" i="17"/>
  <c r="L1421" i="17"/>
  <c r="L1420" i="17"/>
  <c r="L1419" i="17"/>
  <c r="L1418" i="17"/>
  <c r="L1417" i="17"/>
  <c r="L1416" i="17"/>
  <c r="L1415" i="17"/>
  <c r="L1414" i="17"/>
  <c r="L1413" i="17"/>
  <c r="L1412" i="17"/>
  <c r="L1411" i="17"/>
  <c r="L1410" i="17"/>
  <c r="L1409" i="17"/>
  <c r="L1408" i="17"/>
  <c r="L1407" i="17"/>
  <c r="L1406" i="17"/>
  <c r="L1405" i="17"/>
  <c r="L1404" i="17"/>
  <c r="L1403" i="17"/>
  <c r="L1402" i="17"/>
  <c r="L1401" i="17"/>
  <c r="L1400" i="17"/>
  <c r="L1399" i="17"/>
  <c r="L1398" i="17"/>
  <c r="L1397" i="17"/>
  <c r="L1396" i="17"/>
  <c r="L1395" i="17"/>
  <c r="L1394" i="17"/>
  <c r="L1393" i="17"/>
  <c r="L1392" i="17"/>
  <c r="L1391" i="17"/>
  <c r="L1390" i="17"/>
  <c r="L1389" i="17"/>
  <c r="L1388" i="17"/>
  <c r="L1387" i="17"/>
  <c r="L1386" i="17"/>
  <c r="L1385" i="17"/>
  <c r="L1384" i="17"/>
  <c r="L1383" i="17"/>
  <c r="L1382" i="17"/>
  <c r="L1381" i="17"/>
  <c r="L1380" i="17"/>
  <c r="L1379" i="17"/>
  <c r="L1378" i="17"/>
  <c r="L1377" i="17"/>
  <c r="L1376" i="17"/>
  <c r="L1375" i="17"/>
  <c r="L1374" i="17"/>
  <c r="L1373" i="17"/>
  <c r="L1372" i="17"/>
  <c r="L1371" i="17"/>
  <c r="L1370" i="17"/>
  <c r="L1369" i="17"/>
  <c r="L1368" i="17"/>
  <c r="L1367" i="17"/>
  <c r="L1366" i="17"/>
  <c r="L1365" i="17"/>
  <c r="L1364" i="17"/>
  <c r="L1363" i="17"/>
  <c r="L1362" i="17"/>
  <c r="L1361" i="17"/>
  <c r="L1360" i="17"/>
  <c r="L1359" i="17"/>
  <c r="L1358" i="17"/>
  <c r="L1357" i="17"/>
  <c r="L1356" i="17"/>
  <c r="L1355" i="17"/>
  <c r="L1354" i="17"/>
  <c r="L1353" i="17"/>
  <c r="L1352" i="17"/>
  <c r="L1351" i="17"/>
  <c r="L1350" i="17"/>
  <c r="L1349" i="17"/>
  <c r="L1348" i="17"/>
  <c r="L1347" i="17"/>
  <c r="L1346" i="17"/>
  <c r="L1345" i="17"/>
  <c r="L1344" i="17"/>
  <c r="L1343" i="17"/>
  <c r="L1342" i="17"/>
  <c r="L1341" i="17"/>
  <c r="L1340" i="17"/>
  <c r="L1339" i="17"/>
  <c r="L1338" i="17"/>
  <c r="L1337" i="17"/>
  <c r="L1336" i="17"/>
  <c r="L1335" i="17"/>
  <c r="L1334" i="17"/>
  <c r="L1333" i="17"/>
  <c r="L1332" i="17"/>
  <c r="L1331" i="17"/>
  <c r="L1330" i="17"/>
  <c r="L1329" i="17"/>
  <c r="L1328" i="17"/>
  <c r="L1327" i="17"/>
  <c r="L1326" i="17"/>
  <c r="L1325" i="17"/>
  <c r="L1324" i="17"/>
  <c r="L1323" i="17"/>
  <c r="L1322" i="17"/>
  <c r="L1321" i="17"/>
  <c r="L1320" i="17"/>
  <c r="L1319" i="17"/>
  <c r="L1318" i="17"/>
  <c r="L1317" i="17"/>
  <c r="L1316" i="17"/>
  <c r="L1315" i="17"/>
  <c r="L1314" i="17"/>
  <c r="L1313" i="17"/>
  <c r="L1312" i="17"/>
  <c r="L1311" i="17"/>
  <c r="L1310" i="17"/>
  <c r="L1309" i="17"/>
  <c r="L1308" i="17"/>
  <c r="L1307" i="17"/>
  <c r="L1306" i="17"/>
  <c r="L1305" i="17"/>
  <c r="L1304" i="17"/>
  <c r="L1303" i="17"/>
  <c r="L1302" i="17"/>
  <c r="L1301" i="17"/>
  <c r="L1300" i="17"/>
  <c r="L1299" i="17"/>
  <c r="L1298" i="17"/>
  <c r="L1297" i="17"/>
  <c r="L1296" i="17"/>
  <c r="L1295" i="17"/>
  <c r="L1294" i="17"/>
  <c r="L1293" i="17"/>
  <c r="L1292" i="17"/>
  <c r="L1291" i="17"/>
  <c r="L1290" i="17"/>
  <c r="L1289" i="17"/>
  <c r="L1288" i="17"/>
  <c r="L1287" i="17"/>
  <c r="L1286" i="17"/>
  <c r="L1285" i="17"/>
  <c r="L1284" i="17"/>
  <c r="L1283" i="17"/>
  <c r="L1282" i="17"/>
  <c r="L1281" i="17"/>
  <c r="L1280" i="17"/>
  <c r="L1279" i="17"/>
  <c r="L1278" i="17"/>
  <c r="L1277" i="17"/>
  <c r="L1276" i="17"/>
  <c r="L1275" i="17"/>
  <c r="L1274" i="17"/>
  <c r="L1273" i="17"/>
  <c r="L1272" i="17"/>
  <c r="L1271" i="17"/>
  <c r="L1270" i="17"/>
  <c r="L1269" i="17"/>
  <c r="L1268" i="17"/>
  <c r="L1267" i="17"/>
  <c r="L1266" i="17"/>
  <c r="L1265" i="17"/>
  <c r="L1264" i="17"/>
  <c r="L1263" i="17"/>
  <c r="L1262" i="17"/>
  <c r="L1261" i="17"/>
  <c r="L1260" i="17"/>
  <c r="L1259" i="17"/>
  <c r="L1258" i="17"/>
  <c r="L1257" i="17"/>
  <c r="L1256" i="17"/>
  <c r="L1255" i="17"/>
  <c r="L1254" i="17"/>
  <c r="L1253" i="17"/>
  <c r="L1252" i="17"/>
  <c r="L1251" i="17"/>
  <c r="L1250" i="17"/>
  <c r="L1249" i="17"/>
  <c r="L1248" i="17"/>
  <c r="L1247" i="17"/>
  <c r="L1246" i="17"/>
  <c r="L1245" i="17"/>
  <c r="L1244" i="17"/>
  <c r="L1243" i="17"/>
  <c r="L1242" i="17"/>
  <c r="L1241" i="17"/>
  <c r="L1240" i="17"/>
  <c r="L1239" i="17"/>
  <c r="L1238" i="17"/>
  <c r="L1237" i="17"/>
  <c r="L1236" i="17"/>
  <c r="L1235" i="17"/>
  <c r="L1234" i="17"/>
  <c r="L1233" i="17"/>
  <c r="L1232" i="17"/>
  <c r="L1231" i="17"/>
  <c r="L1230" i="17"/>
  <c r="L1229" i="17"/>
  <c r="L1228" i="17"/>
  <c r="L1227" i="17"/>
  <c r="L1226" i="17"/>
  <c r="L1225" i="17"/>
  <c r="L1224" i="17"/>
  <c r="L1223" i="17"/>
  <c r="L1222" i="17"/>
  <c r="L1221" i="17"/>
  <c r="L1220" i="17"/>
  <c r="L1219" i="17"/>
  <c r="L1218" i="17"/>
  <c r="L1217" i="17"/>
  <c r="L1216" i="17"/>
  <c r="L1215" i="17"/>
  <c r="L1214" i="17"/>
  <c r="L1213" i="17"/>
  <c r="L1212" i="17"/>
  <c r="L1211" i="17"/>
  <c r="L1210" i="17"/>
  <c r="L1209" i="17"/>
  <c r="L1208" i="17"/>
  <c r="L1207" i="17"/>
  <c r="L1206" i="17"/>
  <c r="L1205" i="17"/>
  <c r="L1204" i="17"/>
  <c r="L1203" i="17"/>
  <c r="L1202" i="17"/>
  <c r="L1201" i="17"/>
  <c r="L1200" i="17"/>
  <c r="L1199" i="17"/>
  <c r="L1198" i="17"/>
  <c r="L1197" i="17"/>
  <c r="L1196" i="17"/>
  <c r="L1195" i="17"/>
  <c r="L1194" i="17"/>
  <c r="L1193" i="17"/>
  <c r="L1192" i="17"/>
  <c r="L1191" i="17"/>
  <c r="L1190" i="17"/>
  <c r="L1189" i="17"/>
  <c r="L1188" i="17"/>
  <c r="L1187" i="17"/>
  <c r="L1186" i="17"/>
  <c r="L1185" i="17"/>
  <c r="L1184" i="17"/>
  <c r="L1183" i="17"/>
  <c r="L1182" i="17"/>
  <c r="L1181" i="17"/>
  <c r="L1180" i="17"/>
  <c r="L1179" i="17"/>
  <c r="L1178" i="17"/>
  <c r="L1177" i="17"/>
  <c r="L1176" i="17"/>
  <c r="L1175" i="17"/>
  <c r="L1174" i="17"/>
  <c r="L1173" i="17"/>
  <c r="L1172" i="17"/>
  <c r="L1171" i="17"/>
  <c r="L1170" i="17"/>
  <c r="L1169" i="17"/>
  <c r="L1168" i="17"/>
  <c r="L1167" i="17"/>
  <c r="L1166" i="17"/>
  <c r="L1165" i="17"/>
  <c r="L1164" i="17"/>
  <c r="L1163" i="17"/>
  <c r="L1162" i="17"/>
  <c r="L1161" i="17"/>
  <c r="L1160" i="17"/>
  <c r="L1159" i="17"/>
  <c r="L1158" i="17"/>
  <c r="L1157" i="17"/>
  <c r="L1156" i="17"/>
  <c r="L1155" i="17"/>
  <c r="L1154" i="17"/>
  <c r="L1153" i="17"/>
  <c r="L1152" i="17"/>
  <c r="L1151" i="17"/>
  <c r="L1150" i="17"/>
  <c r="L1149" i="17"/>
  <c r="L1148" i="17"/>
  <c r="L1147" i="17"/>
  <c r="L1146" i="17"/>
  <c r="L1145" i="17"/>
  <c r="L1144" i="17"/>
  <c r="L1143" i="17"/>
  <c r="L1142" i="17"/>
  <c r="L1141" i="17"/>
  <c r="L1140" i="17"/>
  <c r="L1139" i="17"/>
  <c r="L1138" i="17"/>
  <c r="L1137" i="17"/>
  <c r="L1136" i="17"/>
  <c r="L1135" i="17"/>
  <c r="L1134" i="17"/>
  <c r="L1133" i="17"/>
  <c r="L1132" i="17"/>
  <c r="L1131" i="17"/>
  <c r="L1130" i="17"/>
  <c r="L1129" i="17"/>
  <c r="L1128" i="17"/>
  <c r="L1127" i="17"/>
  <c r="L1126" i="17"/>
  <c r="L1125" i="17"/>
  <c r="L1124" i="17"/>
  <c r="L1123" i="17"/>
  <c r="L1122" i="17"/>
  <c r="L1121" i="17"/>
  <c r="L1120" i="17"/>
  <c r="L1119" i="17"/>
  <c r="L1118" i="17"/>
  <c r="L1117" i="17"/>
  <c r="L1116" i="17"/>
  <c r="L1115" i="17"/>
  <c r="L1114" i="17"/>
  <c r="L1113" i="17"/>
  <c r="L1112" i="17"/>
  <c r="L1111" i="17"/>
  <c r="L1110" i="17"/>
  <c r="L1109" i="17"/>
  <c r="L1108" i="17"/>
  <c r="L1107" i="17"/>
  <c r="L1106" i="17"/>
  <c r="L1105" i="17"/>
  <c r="L1104" i="17"/>
  <c r="L1103" i="17"/>
  <c r="L1102" i="17"/>
  <c r="L1101" i="17"/>
  <c r="L1100" i="17"/>
  <c r="L1099" i="17"/>
  <c r="L1098" i="17"/>
  <c r="L1097" i="17"/>
  <c r="L1096" i="17"/>
  <c r="L1095" i="17"/>
  <c r="L1094" i="17"/>
  <c r="L1093" i="17"/>
  <c r="L1092" i="17"/>
  <c r="L1091" i="17"/>
  <c r="L1090" i="17"/>
  <c r="L1089" i="17"/>
  <c r="L1088" i="17"/>
  <c r="L1087" i="17"/>
  <c r="L1086" i="17"/>
  <c r="L1085" i="17"/>
  <c r="L1084" i="17"/>
  <c r="L1083" i="17"/>
  <c r="L1082" i="17"/>
  <c r="L1081" i="17"/>
  <c r="L1080" i="17"/>
  <c r="L1079" i="17"/>
  <c r="L1078" i="17"/>
  <c r="L1077" i="17"/>
  <c r="L1076" i="17"/>
  <c r="L1075" i="17"/>
  <c r="L1074" i="17"/>
  <c r="L1073" i="17"/>
  <c r="L1072" i="17"/>
  <c r="L1071" i="17"/>
  <c r="L1070" i="17"/>
  <c r="L1069" i="17"/>
  <c r="L1068" i="17"/>
  <c r="L1067" i="17"/>
  <c r="L1066" i="17"/>
  <c r="L1065" i="17"/>
  <c r="L1064" i="17"/>
  <c r="L1063" i="17"/>
  <c r="L1062" i="17"/>
  <c r="L1061" i="17"/>
  <c r="L1060" i="17"/>
  <c r="L1059" i="17"/>
  <c r="L1058" i="17"/>
  <c r="L1057" i="17"/>
  <c r="L1056" i="17"/>
  <c r="L1055" i="17"/>
  <c r="L1054" i="17"/>
  <c r="L1053" i="17"/>
  <c r="L1052" i="17"/>
  <c r="L1051" i="17"/>
  <c r="L1050" i="17"/>
  <c r="L1049" i="17"/>
  <c r="L1048" i="17"/>
  <c r="L1047" i="17"/>
  <c r="L1046" i="17"/>
  <c r="L1045" i="17"/>
  <c r="L1044" i="17"/>
  <c r="L1043" i="17"/>
  <c r="L1042" i="17"/>
  <c r="L1041" i="17"/>
  <c r="L1040" i="17"/>
  <c r="L1039" i="17"/>
  <c r="L1038" i="17"/>
  <c r="L1037" i="17"/>
  <c r="L1036" i="17"/>
  <c r="L1035" i="17"/>
  <c r="L1034" i="17"/>
  <c r="L1033" i="17"/>
  <c r="L1032" i="17"/>
  <c r="L1031" i="17"/>
  <c r="L1030" i="17"/>
  <c r="L1029" i="17"/>
  <c r="L1028" i="17"/>
  <c r="L1027" i="17"/>
  <c r="L1026" i="17"/>
  <c r="L1025" i="17"/>
  <c r="L1024" i="17"/>
  <c r="L1023" i="17"/>
  <c r="L1022" i="17"/>
  <c r="L1021" i="17"/>
  <c r="L1020" i="17"/>
  <c r="L1019" i="17"/>
  <c r="L1018" i="17"/>
  <c r="L1017" i="17"/>
  <c r="L1016" i="17"/>
  <c r="L1015" i="17"/>
  <c r="L1014" i="17"/>
  <c r="L1013" i="17"/>
  <c r="L1012" i="17"/>
  <c r="L1011" i="17"/>
  <c r="L1010" i="17"/>
  <c r="L1009" i="17"/>
  <c r="L1008" i="17"/>
  <c r="L1007" i="17"/>
  <c r="L1006" i="17"/>
  <c r="L1005" i="17"/>
  <c r="L1004" i="17"/>
  <c r="L1003" i="17"/>
  <c r="L1002" i="17"/>
  <c r="L1001" i="17"/>
  <c r="L1000" i="17"/>
  <c r="L999" i="17"/>
  <c r="L998" i="17"/>
  <c r="L997" i="17"/>
  <c r="L996" i="17"/>
  <c r="L995" i="17"/>
  <c r="L994" i="17"/>
  <c r="L993" i="17"/>
  <c r="L992" i="17"/>
  <c r="L991" i="17"/>
  <c r="L990" i="17"/>
  <c r="L989" i="17"/>
  <c r="L988" i="17"/>
  <c r="L987" i="17"/>
  <c r="L986" i="17"/>
  <c r="L985" i="17"/>
  <c r="L984" i="17"/>
  <c r="L983" i="17"/>
  <c r="L982" i="17"/>
  <c r="L981" i="17"/>
  <c r="L980" i="17"/>
  <c r="L979" i="17"/>
  <c r="L978" i="17"/>
  <c r="L977" i="17"/>
  <c r="L976" i="17"/>
  <c r="L975" i="17"/>
  <c r="L974" i="17"/>
  <c r="L973" i="17"/>
  <c r="L972" i="17"/>
  <c r="L971" i="17"/>
  <c r="L970" i="17"/>
  <c r="L969" i="17"/>
  <c r="L968" i="17"/>
  <c r="L967" i="17"/>
  <c r="L966" i="17"/>
  <c r="L965" i="17"/>
  <c r="L964" i="17"/>
  <c r="L963" i="17"/>
  <c r="L962" i="17"/>
  <c r="L961" i="17"/>
  <c r="L960" i="17"/>
  <c r="L959" i="17"/>
  <c r="L958" i="17"/>
  <c r="L957" i="17"/>
  <c r="L956" i="17"/>
  <c r="L955" i="17"/>
  <c r="L954" i="17"/>
  <c r="L953" i="17"/>
  <c r="L952" i="17"/>
  <c r="L951" i="17"/>
  <c r="L950" i="17"/>
  <c r="L949" i="17"/>
  <c r="L948" i="17"/>
  <c r="L947" i="17"/>
  <c r="L946" i="17"/>
  <c r="L945" i="17"/>
  <c r="L944" i="17"/>
  <c r="L943" i="17"/>
  <c r="L942" i="17"/>
  <c r="L941" i="17"/>
  <c r="L940" i="17"/>
  <c r="L939" i="17"/>
  <c r="L938" i="17"/>
  <c r="L937" i="17"/>
  <c r="L936" i="17"/>
  <c r="L935" i="17"/>
  <c r="L934" i="17"/>
  <c r="L933" i="17"/>
  <c r="L932" i="17"/>
  <c r="L931" i="17"/>
  <c r="L930" i="17"/>
  <c r="L929" i="17"/>
  <c r="L928" i="17"/>
  <c r="L927" i="17"/>
  <c r="L926" i="17"/>
  <c r="L925" i="17"/>
  <c r="L924" i="17"/>
  <c r="L923" i="17"/>
  <c r="L922" i="17"/>
  <c r="L921" i="17"/>
  <c r="L920" i="17"/>
  <c r="L919" i="17"/>
  <c r="L918" i="17"/>
  <c r="L917" i="17"/>
  <c r="L916" i="17"/>
  <c r="L915" i="17"/>
  <c r="L914" i="17"/>
  <c r="L913" i="17"/>
  <c r="L912" i="17"/>
  <c r="L911" i="17"/>
  <c r="L910" i="17"/>
  <c r="L909" i="17"/>
  <c r="L908" i="17"/>
  <c r="L907" i="17"/>
  <c r="L906" i="17"/>
  <c r="L905" i="17"/>
  <c r="L904" i="17"/>
  <c r="L903" i="17"/>
  <c r="L902" i="17"/>
  <c r="L901" i="17"/>
  <c r="L900" i="17"/>
  <c r="L899" i="17"/>
  <c r="L898" i="17"/>
  <c r="L897" i="17"/>
  <c r="L896" i="17"/>
  <c r="L895" i="17"/>
  <c r="L894" i="17"/>
  <c r="L893" i="17"/>
  <c r="L892" i="17"/>
  <c r="L891" i="17"/>
  <c r="L890" i="17"/>
  <c r="L889" i="17"/>
  <c r="L888" i="17"/>
  <c r="L887" i="17"/>
  <c r="L886" i="17"/>
  <c r="L885" i="17"/>
  <c r="L884" i="17"/>
  <c r="L883" i="17"/>
  <c r="L882" i="17"/>
  <c r="L881" i="17"/>
  <c r="L880" i="17"/>
  <c r="L879" i="17"/>
  <c r="L878" i="17"/>
  <c r="L877" i="17"/>
  <c r="L876" i="17"/>
  <c r="L875" i="17"/>
  <c r="L874" i="17"/>
  <c r="L873" i="17"/>
  <c r="L872" i="17"/>
  <c r="L871" i="17"/>
  <c r="L870" i="17"/>
  <c r="L869" i="17"/>
  <c r="L868" i="17"/>
  <c r="L867" i="17"/>
  <c r="L866" i="17"/>
  <c r="L865" i="17"/>
  <c r="L864" i="17"/>
  <c r="L863" i="17"/>
  <c r="L862" i="17"/>
  <c r="L861" i="17"/>
  <c r="L860" i="17"/>
  <c r="L859" i="17"/>
  <c r="L858" i="17"/>
  <c r="L857" i="17"/>
  <c r="L856" i="17"/>
  <c r="L855" i="17"/>
  <c r="L854" i="17"/>
  <c r="L853" i="17"/>
  <c r="L852" i="17"/>
  <c r="L851" i="17"/>
  <c r="L850" i="17"/>
  <c r="L849" i="17"/>
  <c r="L848" i="17"/>
  <c r="L847" i="17"/>
  <c r="L846" i="17"/>
  <c r="L845" i="17"/>
  <c r="L844" i="17"/>
  <c r="L843" i="17"/>
  <c r="L842" i="17"/>
  <c r="L841" i="17"/>
  <c r="L840" i="17"/>
  <c r="L839" i="17"/>
  <c r="L838" i="17"/>
  <c r="L837" i="17"/>
  <c r="L836" i="17"/>
  <c r="L835" i="17"/>
  <c r="L834" i="17"/>
  <c r="L833" i="17"/>
  <c r="L832" i="17"/>
  <c r="L831" i="17"/>
  <c r="L830" i="17"/>
  <c r="L829" i="17"/>
  <c r="L828" i="17"/>
  <c r="L827" i="17"/>
  <c r="L826" i="17"/>
  <c r="L825" i="17"/>
  <c r="L824" i="17"/>
  <c r="L823" i="17"/>
  <c r="L822" i="17"/>
  <c r="L821" i="17"/>
  <c r="L820" i="17"/>
  <c r="L819" i="17"/>
  <c r="L818" i="17"/>
  <c r="L817" i="17"/>
  <c r="L816" i="17"/>
  <c r="L815" i="17"/>
  <c r="L814" i="17"/>
  <c r="L813" i="17"/>
  <c r="L812" i="17"/>
  <c r="L811" i="17"/>
  <c r="L810" i="17"/>
  <c r="L809" i="17"/>
  <c r="L808" i="17"/>
  <c r="L807" i="17"/>
  <c r="L806" i="17"/>
  <c r="L805" i="17"/>
  <c r="L804" i="17"/>
  <c r="L803" i="17"/>
  <c r="L802" i="17"/>
  <c r="L801" i="17"/>
  <c r="L800" i="17"/>
  <c r="L799" i="17"/>
  <c r="L798" i="17"/>
  <c r="L797" i="17"/>
  <c r="L796" i="17"/>
  <c r="L795" i="17"/>
  <c r="L794" i="17"/>
  <c r="L793" i="17"/>
  <c r="L792" i="17"/>
  <c r="L791" i="17"/>
  <c r="L790" i="17"/>
  <c r="L789" i="17"/>
  <c r="L788" i="17"/>
  <c r="L787" i="17"/>
  <c r="L786" i="17"/>
  <c r="L785" i="17"/>
  <c r="L784" i="17"/>
  <c r="L783" i="17"/>
  <c r="L782" i="17"/>
  <c r="L781" i="17"/>
  <c r="L780" i="17"/>
  <c r="L779" i="17"/>
  <c r="L778" i="17"/>
  <c r="L777" i="17"/>
  <c r="L776" i="17"/>
  <c r="L775" i="17"/>
  <c r="L774" i="17"/>
  <c r="L773" i="17"/>
  <c r="L772" i="17"/>
  <c r="L771" i="17"/>
  <c r="L770" i="17"/>
  <c r="L769" i="17"/>
  <c r="L768" i="17"/>
  <c r="L767" i="17"/>
  <c r="L766" i="17"/>
  <c r="L765" i="17"/>
  <c r="L764" i="17"/>
  <c r="L763" i="17"/>
  <c r="L762" i="17"/>
  <c r="L761" i="17"/>
  <c r="L760" i="17"/>
  <c r="L759" i="17"/>
  <c r="L758" i="17"/>
  <c r="L757" i="17"/>
  <c r="L756" i="17"/>
  <c r="L755" i="17"/>
  <c r="L754" i="17"/>
  <c r="L753" i="17"/>
  <c r="L752" i="17"/>
  <c r="L751" i="17"/>
  <c r="L750" i="17"/>
  <c r="L749" i="17"/>
  <c r="L748" i="17"/>
  <c r="L747" i="17"/>
  <c r="L746" i="17"/>
  <c r="L745" i="17"/>
  <c r="L744" i="17"/>
  <c r="L743" i="17"/>
  <c r="L742" i="17"/>
  <c r="L741" i="17"/>
  <c r="L740" i="17"/>
  <c r="L739" i="17"/>
  <c r="L738" i="17"/>
  <c r="L737" i="17"/>
  <c r="L736" i="17"/>
  <c r="L735" i="17"/>
  <c r="L734" i="17"/>
  <c r="L733" i="17"/>
  <c r="L732" i="17"/>
  <c r="L731" i="17"/>
  <c r="L730" i="17"/>
  <c r="L729" i="17"/>
  <c r="L728" i="17"/>
  <c r="L727" i="17"/>
  <c r="L726" i="17"/>
  <c r="L725" i="17"/>
  <c r="L724" i="17"/>
  <c r="L723" i="17"/>
  <c r="L722" i="17"/>
  <c r="L721" i="17"/>
  <c r="L720" i="17"/>
  <c r="L719" i="17"/>
  <c r="L718" i="17"/>
  <c r="L717" i="17"/>
  <c r="L716" i="17"/>
  <c r="L715" i="17"/>
  <c r="L714" i="17"/>
  <c r="L713" i="17"/>
  <c r="L712" i="17"/>
  <c r="L711" i="17"/>
  <c r="L710" i="17"/>
  <c r="L709" i="17"/>
  <c r="L708" i="17"/>
  <c r="L707" i="17"/>
  <c r="L706" i="17"/>
  <c r="L705" i="17"/>
  <c r="L704" i="17"/>
  <c r="L703" i="17"/>
  <c r="L702" i="17"/>
  <c r="L701" i="17"/>
  <c r="L700" i="17"/>
  <c r="L699" i="17"/>
  <c r="L698" i="17"/>
  <c r="L697" i="17"/>
  <c r="L696" i="17"/>
  <c r="L695" i="17"/>
  <c r="L694" i="17"/>
  <c r="L693" i="17"/>
  <c r="L692" i="17"/>
  <c r="L691" i="17"/>
  <c r="L690" i="17"/>
  <c r="L689" i="17"/>
  <c r="L688" i="17"/>
  <c r="L687" i="17"/>
  <c r="L686" i="17"/>
  <c r="L685" i="17"/>
  <c r="L684" i="17"/>
  <c r="L683" i="17"/>
  <c r="L682" i="17"/>
  <c r="L681" i="17"/>
  <c r="L680" i="17"/>
  <c r="L679" i="17"/>
  <c r="L678" i="17"/>
  <c r="L677" i="17"/>
  <c r="L676" i="17"/>
  <c r="L675" i="17"/>
  <c r="L674" i="17"/>
  <c r="L673" i="17"/>
  <c r="L672" i="17"/>
  <c r="L671" i="17"/>
  <c r="L670" i="17"/>
  <c r="L669" i="17"/>
  <c r="L668" i="17"/>
  <c r="L667" i="17"/>
  <c r="L666" i="17"/>
  <c r="L665" i="17"/>
  <c r="L664" i="17"/>
  <c r="L663" i="17"/>
  <c r="L662" i="17"/>
  <c r="L661" i="17"/>
  <c r="L660" i="17"/>
  <c r="L659" i="17"/>
  <c r="L658" i="17"/>
  <c r="L657" i="17"/>
  <c r="L656" i="17"/>
  <c r="L655" i="17"/>
  <c r="L654" i="17"/>
  <c r="L653" i="17"/>
  <c r="L652" i="17"/>
  <c r="L651" i="17"/>
  <c r="L650" i="17"/>
  <c r="L649" i="17"/>
  <c r="L648" i="17"/>
  <c r="L647" i="17"/>
  <c r="L646" i="17"/>
  <c r="L645" i="17"/>
  <c r="L644" i="17"/>
  <c r="L643" i="17"/>
  <c r="L642" i="17"/>
  <c r="L641" i="17"/>
  <c r="L640" i="17"/>
  <c r="L639" i="17"/>
  <c r="L638" i="17"/>
  <c r="L637" i="17"/>
  <c r="L636" i="17"/>
  <c r="L635" i="17"/>
  <c r="L634" i="17"/>
  <c r="L633" i="17"/>
  <c r="L632" i="17"/>
  <c r="L631" i="17"/>
  <c r="L630" i="17"/>
  <c r="L629" i="17"/>
  <c r="L628" i="17"/>
  <c r="L627" i="17"/>
  <c r="L626" i="17"/>
  <c r="L625" i="17"/>
  <c r="L624" i="17"/>
  <c r="L623" i="17"/>
  <c r="L622" i="17"/>
  <c r="L621" i="17"/>
  <c r="L620" i="17"/>
  <c r="L619" i="17"/>
  <c r="L618" i="17"/>
  <c r="L617" i="17"/>
  <c r="L616" i="17"/>
  <c r="L615" i="17"/>
  <c r="L614" i="17"/>
  <c r="L613" i="17"/>
  <c r="L612" i="17"/>
  <c r="L611" i="17"/>
  <c r="L610" i="17"/>
  <c r="L609" i="17"/>
  <c r="L608" i="17"/>
  <c r="L607" i="17"/>
  <c r="L606" i="17"/>
  <c r="L605" i="17"/>
  <c r="L604" i="17"/>
  <c r="L603" i="17"/>
  <c r="L602" i="17"/>
  <c r="L601" i="17"/>
  <c r="L600" i="17"/>
  <c r="L599" i="17"/>
  <c r="L598" i="17"/>
  <c r="L597" i="17"/>
  <c r="L596" i="17"/>
  <c r="L595" i="17"/>
  <c r="L594" i="17"/>
  <c r="L593" i="17"/>
  <c r="L592" i="17"/>
  <c r="L591" i="17"/>
  <c r="L590" i="17"/>
  <c r="L589" i="17"/>
  <c r="L588" i="17"/>
  <c r="L587" i="17"/>
  <c r="L586" i="17"/>
  <c r="L585" i="17"/>
  <c r="L584" i="17"/>
  <c r="L583" i="17"/>
  <c r="L582" i="17"/>
  <c r="L581" i="17"/>
  <c r="L580" i="17"/>
  <c r="L579" i="17"/>
  <c r="L578" i="17"/>
  <c r="L577" i="17"/>
  <c r="L576" i="17"/>
  <c r="L575" i="17"/>
  <c r="L574" i="17"/>
  <c r="L573" i="17"/>
  <c r="L572" i="17"/>
  <c r="L571" i="17"/>
  <c r="L570" i="17"/>
  <c r="L569" i="17"/>
  <c r="L568" i="17"/>
  <c r="L567" i="17"/>
  <c r="L566" i="17"/>
  <c r="L565" i="17"/>
  <c r="L564" i="17"/>
  <c r="L563" i="17"/>
  <c r="L562" i="17"/>
  <c r="L561" i="17"/>
  <c r="L560" i="17"/>
  <c r="L559" i="17"/>
  <c r="L558" i="17"/>
  <c r="L557" i="17"/>
  <c r="L556" i="17"/>
  <c r="L555" i="17"/>
  <c r="L554" i="17"/>
  <c r="L553" i="17"/>
  <c r="L552" i="17"/>
  <c r="L551" i="17"/>
  <c r="L550" i="17"/>
  <c r="L549" i="17"/>
  <c r="L548" i="17"/>
  <c r="L547" i="17"/>
  <c r="L546" i="17"/>
  <c r="L545" i="17"/>
  <c r="L544" i="17"/>
  <c r="L543" i="17"/>
  <c r="L542" i="17"/>
  <c r="L541" i="17"/>
  <c r="L540" i="17"/>
  <c r="L539" i="17"/>
  <c r="L538" i="17"/>
  <c r="L537" i="17"/>
  <c r="L536" i="17"/>
  <c r="L535" i="17"/>
  <c r="L534" i="17"/>
  <c r="L533" i="17"/>
  <c r="L532" i="17"/>
  <c r="L531" i="17"/>
  <c r="L530" i="17"/>
  <c r="L529" i="17"/>
  <c r="L528" i="17"/>
  <c r="L527" i="17"/>
  <c r="L526" i="17"/>
  <c r="L525" i="17"/>
  <c r="L524" i="17"/>
  <c r="L523" i="17"/>
  <c r="L522" i="17"/>
  <c r="L521" i="17"/>
  <c r="L520" i="17"/>
  <c r="L519" i="17"/>
  <c r="L518" i="17"/>
  <c r="L517" i="17"/>
  <c r="L516" i="17"/>
  <c r="L515" i="17"/>
  <c r="L514" i="17"/>
  <c r="L513" i="17"/>
  <c r="L512" i="17"/>
  <c r="L511" i="17"/>
  <c r="L510" i="17"/>
  <c r="L509" i="17"/>
  <c r="L508" i="17"/>
  <c r="L507" i="17"/>
  <c r="L506" i="17"/>
  <c r="L505" i="17"/>
  <c r="L504" i="17"/>
  <c r="L503" i="17"/>
  <c r="L502" i="17"/>
  <c r="L501" i="17"/>
  <c r="L500" i="17"/>
  <c r="L499" i="17"/>
  <c r="L498" i="17"/>
  <c r="L497" i="17"/>
  <c r="L496" i="17"/>
  <c r="L495" i="17"/>
  <c r="L494" i="17"/>
  <c r="L493" i="17"/>
  <c r="L492" i="17"/>
  <c r="L491" i="17"/>
  <c r="L490" i="17"/>
  <c r="L489" i="17"/>
  <c r="L488" i="17"/>
  <c r="L487" i="17"/>
  <c r="L486" i="17"/>
  <c r="L485" i="17"/>
  <c r="L484" i="17"/>
  <c r="L483" i="17"/>
  <c r="L482" i="17"/>
  <c r="L481" i="17"/>
  <c r="L480" i="17"/>
  <c r="L479" i="17"/>
  <c r="L478" i="17"/>
  <c r="L477" i="17"/>
  <c r="L476" i="17"/>
  <c r="L475" i="17"/>
  <c r="L474" i="17"/>
  <c r="L473" i="17"/>
  <c r="L472" i="17"/>
  <c r="L471" i="17"/>
  <c r="L470" i="17"/>
  <c r="L469" i="17"/>
  <c r="L468" i="17"/>
  <c r="L467" i="17"/>
  <c r="L466" i="17"/>
  <c r="L465" i="17"/>
  <c r="L464" i="17"/>
  <c r="L463" i="17"/>
  <c r="L462" i="17"/>
  <c r="L461" i="17"/>
  <c r="L460" i="17"/>
  <c r="L459" i="17"/>
  <c r="L458" i="17"/>
  <c r="L457" i="17"/>
  <c r="L456" i="17"/>
  <c r="L455" i="17"/>
  <c r="L454" i="17"/>
  <c r="L453" i="17"/>
  <c r="L452" i="17"/>
  <c r="L451" i="17"/>
  <c r="L450" i="17"/>
  <c r="L449" i="17"/>
  <c r="L448" i="17"/>
  <c r="L447" i="17"/>
  <c r="L446" i="17"/>
  <c r="L445" i="17"/>
  <c r="L444" i="17"/>
  <c r="L443" i="17"/>
  <c r="L442" i="17"/>
  <c r="L441" i="17"/>
  <c r="L440" i="17"/>
  <c r="L439" i="17"/>
  <c r="L438" i="17"/>
  <c r="L437" i="17"/>
  <c r="L436" i="17"/>
  <c r="L435" i="17"/>
  <c r="L434" i="17"/>
  <c r="L433" i="17"/>
  <c r="L432" i="17"/>
  <c r="L431" i="17"/>
  <c r="L430" i="17"/>
  <c r="L429" i="17"/>
  <c r="L428" i="17"/>
  <c r="L427" i="17"/>
  <c r="L426" i="17"/>
  <c r="L425" i="17"/>
  <c r="L424" i="17"/>
  <c r="L423" i="17"/>
  <c r="L422" i="17"/>
  <c r="L421" i="17"/>
  <c r="L420" i="17"/>
  <c r="L419" i="17"/>
  <c r="L418" i="17"/>
  <c r="L417" i="17"/>
  <c r="L416" i="17"/>
  <c r="L415" i="17"/>
  <c r="L414" i="17"/>
  <c r="L413" i="17"/>
  <c r="L412" i="17"/>
  <c r="L411" i="17"/>
  <c r="L410" i="17"/>
  <c r="L409" i="17"/>
  <c r="L408" i="17"/>
  <c r="L407" i="17"/>
  <c r="L406" i="17"/>
  <c r="L405" i="17"/>
  <c r="L404" i="17"/>
  <c r="L403" i="17"/>
  <c r="L402" i="17"/>
  <c r="L401" i="17"/>
  <c r="L400" i="17"/>
  <c r="L399" i="17"/>
  <c r="L398" i="17"/>
  <c r="L397" i="17"/>
  <c r="L396" i="17"/>
  <c r="L395" i="17"/>
  <c r="L394" i="17"/>
  <c r="L393" i="17"/>
  <c r="L392" i="17"/>
  <c r="L391" i="17"/>
  <c r="L390" i="17"/>
  <c r="L389" i="17"/>
  <c r="L388" i="17"/>
  <c r="L387" i="17"/>
  <c r="L386" i="17"/>
  <c r="L385" i="17"/>
  <c r="L384" i="17"/>
  <c r="L383" i="17"/>
  <c r="L382" i="17"/>
  <c r="L381" i="17"/>
  <c r="L380" i="17"/>
  <c r="L379" i="17"/>
  <c r="L378" i="17"/>
  <c r="L377" i="17"/>
  <c r="L376" i="17"/>
  <c r="L375" i="17"/>
  <c r="L374" i="17"/>
  <c r="L373" i="17"/>
  <c r="L372" i="17"/>
  <c r="L371" i="17"/>
  <c r="L370" i="17"/>
  <c r="L369" i="17"/>
  <c r="L368" i="17"/>
  <c r="L367" i="17"/>
  <c r="L366" i="17"/>
  <c r="L365" i="17"/>
  <c r="L364" i="17"/>
  <c r="L363" i="17"/>
  <c r="L362" i="17"/>
  <c r="L361" i="17"/>
  <c r="L360" i="17"/>
  <c r="L359" i="17"/>
  <c r="L358" i="17"/>
  <c r="L357" i="17"/>
  <c r="L356" i="17"/>
  <c r="L355" i="17"/>
  <c r="L354" i="17"/>
  <c r="L353" i="17"/>
  <c r="L352" i="17"/>
  <c r="L351" i="17"/>
  <c r="L350" i="17"/>
  <c r="L349" i="17"/>
  <c r="L348" i="17"/>
  <c r="L347" i="17"/>
  <c r="L346" i="17"/>
  <c r="L345" i="17"/>
  <c r="L344" i="17"/>
  <c r="L343" i="17"/>
  <c r="L342" i="17"/>
  <c r="L341" i="17"/>
  <c r="L340" i="17"/>
  <c r="L339" i="17"/>
  <c r="L338" i="17"/>
  <c r="L337" i="17"/>
  <c r="L336" i="17"/>
  <c r="L335" i="17"/>
  <c r="L334" i="17"/>
  <c r="L333" i="17"/>
  <c r="L332" i="17"/>
  <c r="L331" i="17"/>
  <c r="L330" i="17"/>
  <c r="L329" i="17"/>
  <c r="L328" i="17"/>
  <c r="L327" i="17"/>
  <c r="L326" i="17"/>
  <c r="L325" i="17"/>
  <c r="L324" i="17"/>
  <c r="L323" i="17"/>
  <c r="L322" i="17"/>
  <c r="L321" i="17"/>
  <c r="L320" i="17"/>
  <c r="L319" i="17"/>
  <c r="L318" i="17"/>
  <c r="L317" i="17"/>
  <c r="L316" i="17"/>
  <c r="L315" i="17"/>
  <c r="L314" i="17"/>
  <c r="L313" i="17"/>
  <c r="L312" i="17"/>
  <c r="L311" i="17"/>
  <c r="L310" i="17"/>
  <c r="L309" i="17"/>
  <c r="L308" i="17"/>
  <c r="L307" i="17"/>
  <c r="L306" i="17"/>
  <c r="L305" i="17"/>
  <c r="L304" i="17"/>
  <c r="L303" i="17"/>
  <c r="L302" i="17"/>
  <c r="L301" i="17"/>
  <c r="L300" i="17"/>
  <c r="L299" i="17"/>
  <c r="L298" i="17"/>
  <c r="L297" i="17"/>
  <c r="L296" i="17"/>
  <c r="L295" i="17"/>
  <c r="L294" i="17"/>
  <c r="L293" i="17"/>
  <c r="L292" i="17"/>
  <c r="L291" i="17"/>
  <c r="L290" i="17"/>
  <c r="L289" i="17"/>
  <c r="L288" i="17"/>
  <c r="L287" i="17"/>
  <c r="L286" i="17"/>
  <c r="L285" i="17"/>
  <c r="L284" i="17"/>
  <c r="L283" i="17"/>
  <c r="L282" i="17"/>
  <c r="L281" i="17"/>
  <c r="L280" i="17"/>
  <c r="L279" i="17"/>
  <c r="L278" i="17"/>
  <c r="L277" i="17"/>
  <c r="L276" i="17"/>
  <c r="L275" i="17"/>
  <c r="L274" i="17"/>
  <c r="L273" i="17"/>
  <c r="L272" i="17"/>
  <c r="L271" i="17"/>
  <c r="L270" i="17"/>
  <c r="L269" i="17"/>
  <c r="L268" i="17"/>
  <c r="L267" i="17"/>
  <c r="L266" i="17"/>
  <c r="L265" i="17"/>
  <c r="L264" i="17"/>
  <c r="L263" i="17"/>
  <c r="L262" i="17"/>
  <c r="L261" i="17"/>
  <c r="L260" i="17"/>
  <c r="L259" i="17"/>
  <c r="L258" i="17"/>
  <c r="L257" i="17"/>
  <c r="L256" i="17"/>
  <c r="L255" i="17"/>
  <c r="L254" i="17"/>
  <c r="L253" i="17"/>
  <c r="L252" i="17"/>
  <c r="L251" i="17"/>
  <c r="L250" i="17"/>
  <c r="L249" i="17"/>
  <c r="L248" i="17"/>
  <c r="L247" i="17"/>
  <c r="L246" i="17"/>
  <c r="L245" i="17"/>
  <c r="L244" i="17"/>
  <c r="L243" i="17"/>
  <c r="L242" i="17"/>
  <c r="L241" i="17"/>
  <c r="L240" i="17"/>
  <c r="L239" i="17"/>
  <c r="L238" i="17"/>
  <c r="L237" i="17"/>
  <c r="L236" i="17"/>
  <c r="L235" i="17"/>
  <c r="L234" i="17"/>
  <c r="L233" i="17"/>
  <c r="L232" i="17"/>
  <c r="L231" i="17"/>
  <c r="L230" i="17"/>
  <c r="L229" i="17"/>
  <c r="L228" i="17"/>
  <c r="L227" i="17"/>
  <c r="L226" i="17"/>
  <c r="L225" i="17"/>
  <c r="L224" i="17"/>
  <c r="L223" i="17"/>
  <c r="L222" i="17"/>
  <c r="L221" i="17"/>
  <c r="L220" i="17"/>
  <c r="L219" i="17"/>
  <c r="L218" i="17"/>
  <c r="L217" i="17"/>
  <c r="L216" i="17"/>
  <c r="L215" i="17"/>
  <c r="L214" i="17"/>
  <c r="L213" i="17"/>
  <c r="L212" i="17"/>
  <c r="L211" i="17"/>
  <c r="L210" i="17"/>
  <c r="L209" i="17"/>
  <c r="L208" i="17"/>
  <c r="L207" i="17"/>
  <c r="L206" i="17"/>
  <c r="L205" i="17"/>
  <c r="L204" i="17"/>
  <c r="L203" i="17"/>
  <c r="L202" i="17"/>
  <c r="L201" i="17"/>
  <c r="L200" i="17"/>
  <c r="L199" i="17"/>
  <c r="L198" i="17"/>
  <c r="L197" i="17"/>
  <c r="L196" i="17"/>
  <c r="L195" i="17"/>
  <c r="L194" i="17"/>
  <c r="L193" i="17"/>
  <c r="L192" i="17"/>
  <c r="L191" i="17"/>
  <c r="L190" i="17"/>
  <c r="L189" i="17"/>
  <c r="L188" i="17"/>
  <c r="L187" i="17"/>
  <c r="L186" i="17"/>
  <c r="L185" i="17"/>
  <c r="L184" i="17"/>
  <c r="L183" i="17"/>
  <c r="L182" i="17"/>
  <c r="L181" i="17"/>
  <c r="L180" i="17"/>
  <c r="L179" i="17"/>
  <c r="L178" i="17"/>
  <c r="L177" i="17"/>
  <c r="L176" i="17"/>
  <c r="L175" i="17"/>
  <c r="L174" i="17"/>
  <c r="L173" i="17"/>
  <c r="L172" i="17"/>
  <c r="L171" i="17"/>
  <c r="L170" i="17"/>
  <c r="L169" i="17"/>
  <c r="L168" i="17"/>
  <c r="L167" i="17"/>
  <c r="L166" i="17"/>
  <c r="L165" i="17"/>
  <c r="L164" i="17"/>
  <c r="L163" i="17"/>
  <c r="L162" i="17"/>
  <c r="L161" i="17"/>
  <c r="L160" i="17"/>
  <c r="L159" i="17"/>
  <c r="L158" i="17"/>
  <c r="L157" i="17"/>
  <c r="L156" i="17"/>
  <c r="L155" i="17"/>
  <c r="L154" i="17"/>
  <c r="L153" i="17"/>
  <c r="L152" i="17"/>
  <c r="L151" i="17"/>
  <c r="L150" i="17"/>
  <c r="L149" i="17"/>
  <c r="L148" i="17"/>
  <c r="L147" i="17"/>
  <c r="L146" i="17"/>
  <c r="L145" i="17"/>
  <c r="L144" i="17"/>
  <c r="L143" i="17"/>
  <c r="L142" i="17"/>
  <c r="L141" i="17"/>
  <c r="L140" i="17"/>
  <c r="L139" i="17"/>
  <c r="L138" i="17"/>
  <c r="L137" i="17"/>
  <c r="L136" i="17"/>
  <c r="L135" i="17"/>
  <c r="L134" i="17"/>
  <c r="L133" i="17"/>
  <c r="L132" i="17"/>
  <c r="L131" i="17"/>
  <c r="L130" i="17"/>
  <c r="L129" i="17"/>
  <c r="L128" i="17"/>
  <c r="L127" i="17"/>
  <c r="L126" i="17"/>
  <c r="L125" i="17"/>
  <c r="L124" i="17"/>
  <c r="L123" i="17"/>
  <c r="L122" i="17"/>
  <c r="L121" i="17"/>
  <c r="L120" i="17"/>
  <c r="L119" i="17"/>
  <c r="L118" i="17"/>
  <c r="L117" i="17"/>
  <c r="L116" i="17"/>
  <c r="L115" i="17"/>
  <c r="L114" i="17"/>
  <c r="L113" i="17"/>
  <c r="L112" i="17"/>
  <c r="L111" i="17"/>
  <c r="L110" i="17"/>
  <c r="L109" i="17"/>
  <c r="L108" i="17"/>
  <c r="L107" i="17"/>
  <c r="L106" i="17"/>
  <c r="L105" i="17"/>
  <c r="L104" i="17"/>
  <c r="L103" i="17"/>
  <c r="L102" i="17"/>
  <c r="L101" i="17"/>
  <c r="L100" i="17"/>
  <c r="L99" i="17"/>
  <c r="L98" i="17"/>
  <c r="L97" i="17"/>
  <c r="L96" i="17"/>
  <c r="L95" i="17"/>
  <c r="L94" i="17"/>
  <c r="L93" i="17"/>
  <c r="L92" i="17"/>
  <c r="L91" i="17"/>
  <c r="L90" i="17"/>
  <c r="L89" i="17"/>
  <c r="L88" i="17"/>
  <c r="L87" i="17"/>
  <c r="L86" i="17"/>
  <c r="L85" i="17"/>
  <c r="L84" i="17"/>
  <c r="L83" i="17"/>
  <c r="L82" i="17"/>
  <c r="L81" i="17"/>
  <c r="L80" i="17"/>
  <c r="L79" i="17"/>
  <c r="L78" i="17"/>
  <c r="L77" i="17"/>
  <c r="L76" i="17"/>
  <c r="L75" i="17"/>
  <c r="L74" i="17"/>
  <c r="L73" i="17"/>
  <c r="L72" i="17"/>
  <c r="L71" i="17"/>
  <c r="L70" i="17"/>
  <c r="L69" i="17"/>
  <c r="L68" i="17"/>
  <c r="L67" i="17"/>
  <c r="L66" i="17"/>
  <c r="L65" i="17"/>
  <c r="L64" i="17"/>
  <c r="L63" i="17"/>
  <c r="L62" i="17"/>
  <c r="L61" i="17"/>
  <c r="L60" i="17"/>
  <c r="L59" i="17"/>
  <c r="L58" i="17"/>
  <c r="L57" i="17"/>
  <c r="L56" i="17"/>
  <c r="L55" i="17"/>
  <c r="L54" i="17"/>
  <c r="L53" i="17"/>
  <c r="L52" i="17"/>
  <c r="L51" i="17"/>
  <c r="L50" i="17"/>
  <c r="L49" i="17"/>
  <c r="L48" i="17"/>
  <c r="L47" i="17"/>
  <c r="L46" i="17"/>
  <c r="L45" i="17"/>
  <c r="L44" i="17"/>
  <c r="L43" i="17"/>
  <c r="L42" i="17"/>
  <c r="L41" i="17"/>
  <c r="L40" i="17"/>
  <c r="L39" i="17"/>
  <c r="L38" i="17"/>
  <c r="L37" i="17"/>
  <c r="L36" i="17"/>
  <c r="L35" i="17"/>
  <c r="L34" i="17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L9" i="17"/>
  <c r="L8" i="17"/>
  <c r="L7" i="17"/>
  <c r="L6" i="17"/>
  <c r="L5" i="17"/>
  <c r="L4" i="17"/>
  <c r="L3" i="17"/>
  <c r="L2" i="17"/>
  <c r="F3" i="6"/>
  <c r="H3" i="6" s="1"/>
  <c r="J3" i="6" s="1"/>
  <c r="F4" i="6"/>
  <c r="H4" i="6" s="1"/>
  <c r="J4" i="6" s="1"/>
  <c r="F5" i="6"/>
  <c r="K5" i="6" s="1"/>
  <c r="F7" i="6"/>
  <c r="K7" i="6" s="1"/>
  <c r="F9" i="6"/>
  <c r="K9" i="6" s="1"/>
  <c r="F10" i="6"/>
  <c r="K10" i="6" s="1"/>
  <c r="F11" i="6"/>
  <c r="H11" i="6" s="1"/>
  <c r="J11" i="6" s="1"/>
  <c r="F12" i="6"/>
  <c r="K12" i="6" s="1"/>
  <c r="F13" i="6"/>
  <c r="H13" i="6" s="1"/>
  <c r="J13" i="6" s="1"/>
  <c r="F14" i="6"/>
  <c r="K14" i="6" s="1"/>
  <c r="F15" i="6"/>
  <c r="K15" i="6" s="1"/>
  <c r="F16" i="6"/>
  <c r="K16" i="6" s="1"/>
  <c r="F17" i="6"/>
  <c r="F18" i="6"/>
  <c r="F19" i="6"/>
  <c r="H19" i="6" s="1"/>
  <c r="J19" i="6" s="1"/>
  <c r="F21" i="6"/>
  <c r="H21" i="6" s="1"/>
  <c r="J21" i="6" s="1"/>
  <c r="F22" i="6"/>
  <c r="K22" i="6" s="1"/>
  <c r="F23" i="6"/>
  <c r="H23" i="6" s="1"/>
  <c r="J23" i="6" s="1"/>
  <c r="F24" i="6"/>
  <c r="K24" i="6" s="1"/>
  <c r="F25" i="6"/>
  <c r="H25" i="6" s="1"/>
  <c r="J25" i="6" s="1"/>
  <c r="F26" i="6"/>
  <c r="K26" i="6" s="1"/>
  <c r="F27" i="6"/>
  <c r="H27" i="6" s="1"/>
  <c r="J27" i="6" s="1"/>
  <c r="F29" i="6"/>
  <c r="H29" i="6" s="1"/>
  <c r="J29" i="6" s="1"/>
  <c r="F30" i="6"/>
  <c r="K30" i="6" s="1"/>
  <c r="F32" i="6"/>
  <c r="H32" i="6" s="1"/>
  <c r="J32" i="6" s="1"/>
  <c r="F33" i="6"/>
  <c r="K33" i="6" s="1"/>
  <c r="F34" i="6"/>
  <c r="H34" i="6" s="1"/>
  <c r="F35" i="6"/>
  <c r="H35" i="6" s="1"/>
  <c r="J35" i="6" s="1"/>
  <c r="F36" i="6"/>
  <c r="H36" i="6" s="1"/>
  <c r="J36" i="6" s="1"/>
  <c r="F37" i="6"/>
  <c r="K37" i="6" s="1"/>
  <c r="F38" i="6"/>
  <c r="H38" i="6" s="1"/>
  <c r="J38" i="6" s="1"/>
  <c r="F39" i="6"/>
  <c r="K39" i="6" s="1"/>
  <c r="F40" i="6"/>
  <c r="H40" i="6" s="1"/>
  <c r="J40" i="6" s="1"/>
  <c r="F41" i="6"/>
  <c r="K41" i="6" s="1"/>
  <c r="F42" i="6"/>
  <c r="H42" i="6" s="1"/>
  <c r="F43" i="6"/>
  <c r="F44" i="6"/>
  <c r="K44" i="6" s="1"/>
  <c r="F45" i="6"/>
  <c r="K45" i="6" s="1"/>
  <c r="F48" i="6"/>
  <c r="H48" i="6" s="1"/>
  <c r="J48" i="6" s="1"/>
  <c r="F49" i="6"/>
  <c r="H49" i="6" s="1"/>
  <c r="J49" i="6" s="1"/>
  <c r="F50" i="6"/>
  <c r="F51" i="6"/>
  <c r="K51" i="6" s="1"/>
  <c r="F52" i="6"/>
  <c r="F53" i="6"/>
  <c r="K53" i="6" s="1"/>
  <c r="F54" i="6"/>
  <c r="F55" i="6"/>
  <c r="K55" i="6" s="1"/>
  <c r="F56" i="6"/>
  <c r="F57" i="6"/>
  <c r="K57" i="6" s="1"/>
  <c r="F59" i="6"/>
  <c r="K59" i="6" s="1"/>
  <c r="F61" i="6"/>
  <c r="K61" i="6" s="1"/>
  <c r="F62" i="6"/>
  <c r="K62" i="6" s="1"/>
  <c r="F63" i="6"/>
  <c r="K63" i="6" s="1"/>
  <c r="K65" i="6"/>
  <c r="F66" i="6"/>
  <c r="F67" i="6"/>
  <c r="H67" i="6" s="1"/>
  <c r="J67" i="6" s="1"/>
  <c r="F68" i="6"/>
  <c r="F69" i="6"/>
  <c r="H69" i="6" s="1"/>
  <c r="J69" i="6" s="1"/>
  <c r="F70" i="6"/>
  <c r="F71" i="6"/>
  <c r="H71" i="6" s="1"/>
  <c r="J71" i="6" s="1"/>
  <c r="F73" i="6"/>
  <c r="K73" i="6" s="1"/>
  <c r="F75" i="6"/>
  <c r="F76" i="6"/>
  <c r="K76" i="6" s="1"/>
  <c r="F77" i="6"/>
  <c r="F78" i="6"/>
  <c r="K78" i="6" s="1"/>
  <c r="F79" i="6"/>
  <c r="K79" i="6" s="1"/>
  <c r="F80" i="6"/>
  <c r="K80" i="6" s="1"/>
  <c r="F81" i="6"/>
  <c r="K81" i="6" s="1"/>
  <c r="F82" i="6"/>
  <c r="F83" i="6"/>
  <c r="K83" i="6" s="1"/>
  <c r="F84" i="6"/>
  <c r="K84" i="6" s="1"/>
  <c r="F85" i="6"/>
  <c r="K85" i="6" s="1"/>
  <c r="F86" i="6"/>
  <c r="K86" i="6" s="1"/>
  <c r="F87" i="6"/>
  <c r="K87" i="6" s="1"/>
  <c r="F88" i="6"/>
  <c r="K88" i="6" s="1"/>
  <c r="F89" i="6"/>
  <c r="K89" i="6" s="1"/>
  <c r="F90" i="6"/>
  <c r="K90" i="6" s="1"/>
  <c r="F91" i="6"/>
  <c r="K91" i="6" s="1"/>
  <c r="F93" i="6"/>
  <c r="K93" i="6" s="1"/>
  <c r="F94" i="6"/>
  <c r="K94" i="6" s="1"/>
  <c r="F95" i="6"/>
  <c r="H95" i="6" s="1"/>
  <c r="J95" i="6" s="1"/>
  <c r="F96" i="6"/>
  <c r="H96" i="6" s="1"/>
  <c r="J96" i="6" s="1"/>
  <c r="F97" i="6"/>
  <c r="K97" i="6" s="1"/>
  <c r="F98" i="6"/>
  <c r="H98" i="6" s="1"/>
  <c r="F99" i="6"/>
  <c r="K99" i="6" s="1"/>
  <c r="F101" i="6"/>
  <c r="K101" i="6" s="1"/>
  <c r="F103" i="6"/>
  <c r="H103" i="6" s="1"/>
  <c r="J103" i="6" s="1"/>
  <c r="F104" i="6"/>
  <c r="K104" i="6" s="1"/>
  <c r="F105" i="6"/>
  <c r="H105" i="6" s="1"/>
  <c r="J105" i="6" s="1"/>
  <c r="F106" i="6"/>
  <c r="F107" i="6"/>
  <c r="K107" i="6" s="1"/>
  <c r="F108" i="6"/>
  <c r="K108" i="6" s="1"/>
  <c r="F110" i="6"/>
  <c r="H110" i="6" s="1"/>
  <c r="J110" i="6" s="1"/>
  <c r="F111" i="6"/>
  <c r="K111" i="6" s="1"/>
  <c r="F112" i="6"/>
  <c r="F113" i="6"/>
  <c r="K113" i="6" s="1"/>
  <c r="F114" i="6"/>
  <c r="H114" i="6" s="1"/>
  <c r="F115" i="6"/>
  <c r="K115" i="6" s="1"/>
  <c r="F116" i="6"/>
  <c r="F117" i="6"/>
  <c r="F119" i="6"/>
  <c r="K119" i="6" s="1"/>
  <c r="F120" i="6"/>
  <c r="F121" i="6"/>
  <c r="K121" i="6" s="1"/>
  <c r="F122" i="6"/>
  <c r="F123" i="6"/>
  <c r="K123" i="6" s="1"/>
  <c r="F124" i="6"/>
  <c r="F125" i="6"/>
  <c r="K125" i="6" s="1"/>
  <c r="F126" i="6"/>
  <c r="F127" i="6"/>
  <c r="K127" i="6" s="1"/>
  <c r="H128" i="6"/>
  <c r="J128" i="6" s="1"/>
  <c r="F129" i="6"/>
  <c r="K129" i="6" s="1"/>
  <c r="F130" i="6"/>
  <c r="K130" i="6" s="1"/>
  <c r="F131" i="6"/>
  <c r="K131" i="6" s="1"/>
  <c r="K132" i="6"/>
  <c r="F133" i="6"/>
  <c r="K133" i="6" s="1"/>
  <c r="F134" i="6"/>
  <c r="H134" i="6" s="1"/>
  <c r="J134" i="6" s="1"/>
  <c r="F135" i="6"/>
  <c r="K135" i="6" s="1"/>
  <c r="F136" i="6"/>
  <c r="H136" i="6" s="1"/>
  <c r="J136" i="6" s="1"/>
  <c r="F138" i="6"/>
  <c r="K138" i="6" s="1"/>
  <c r="F139" i="6"/>
  <c r="H139" i="6" s="1"/>
  <c r="J139" i="6" s="1"/>
  <c r="F140" i="6"/>
  <c r="K140" i="6" s="1"/>
  <c r="F141" i="6"/>
  <c r="H141" i="6" s="1"/>
  <c r="J141" i="6" s="1"/>
  <c r="F142" i="6"/>
  <c r="K142" i="6" s="1"/>
  <c r="F143" i="6"/>
  <c r="H143" i="6" s="1"/>
  <c r="J143" i="6" s="1"/>
  <c r="F144" i="6"/>
  <c r="K144" i="6" s="1"/>
  <c r="F146" i="6"/>
  <c r="K146" i="6" s="1"/>
  <c r="F147" i="6"/>
  <c r="H147" i="6" s="1"/>
  <c r="J147" i="6" s="1"/>
  <c r="F148" i="6"/>
  <c r="K148" i="6" s="1"/>
  <c r="F149" i="6"/>
  <c r="H149" i="6" s="1"/>
  <c r="J149" i="6" s="1"/>
  <c r="F150" i="6"/>
  <c r="K150" i="6" s="1"/>
  <c r="F152" i="6"/>
  <c r="H152" i="6" s="1"/>
  <c r="J152" i="6" s="1"/>
  <c r="F153" i="6"/>
  <c r="K153" i="6" s="1"/>
  <c r="F154" i="6"/>
  <c r="H154" i="6" s="1"/>
  <c r="F157" i="6"/>
  <c r="K158" i="6"/>
  <c r="F160" i="6"/>
  <c r="K160" i="6" s="1"/>
  <c r="F162" i="6"/>
  <c r="K162" i="6" s="1"/>
  <c r="F165" i="6"/>
  <c r="H165" i="6" s="1"/>
  <c r="J165" i="6" s="1"/>
  <c r="F166" i="6"/>
  <c r="H166" i="6" s="1"/>
  <c r="J166" i="6" s="1"/>
  <c r="F167" i="6"/>
  <c r="K167" i="6" s="1"/>
  <c r="F168" i="6"/>
  <c r="F169" i="6"/>
  <c r="K169" i="6" s="1"/>
  <c r="F170" i="6"/>
  <c r="H170" i="6" s="1"/>
  <c r="F171" i="6"/>
  <c r="K171" i="6" s="1"/>
  <c r="F172" i="6"/>
  <c r="H172" i="6" s="1"/>
  <c r="J172" i="6" s="1"/>
  <c r="F174" i="6"/>
  <c r="H174" i="6" s="1"/>
  <c r="J174" i="6" s="1"/>
  <c r="F176" i="6"/>
  <c r="K176" i="6" s="1"/>
  <c r="F177" i="6"/>
  <c r="H177" i="6" s="1"/>
  <c r="J177" i="6" s="1"/>
  <c r="F178" i="6"/>
  <c r="K178" i="6" s="1"/>
  <c r="F179" i="6"/>
  <c r="H179" i="6" s="1"/>
  <c r="J179" i="6" s="1"/>
  <c r="F181" i="6"/>
  <c r="K181" i="6" s="1"/>
  <c r="F182" i="6"/>
  <c r="H182" i="6" s="1"/>
  <c r="J182" i="6" s="1"/>
  <c r="F183" i="6"/>
  <c r="K183" i="6" s="1"/>
  <c r="F184" i="6"/>
  <c r="H184" i="6" s="1"/>
  <c r="J184" i="6" s="1"/>
  <c r="F185" i="6"/>
  <c r="K185" i="6" s="1"/>
  <c r="F186" i="6"/>
  <c r="H186" i="6" s="1"/>
  <c r="F187" i="6"/>
  <c r="F188" i="6"/>
  <c r="H188" i="6" s="1"/>
  <c r="J188" i="6" s="1"/>
  <c r="F189" i="6"/>
  <c r="F190" i="6"/>
  <c r="H190" i="6" s="1"/>
  <c r="J190" i="6" s="1"/>
  <c r="F191" i="6"/>
  <c r="F192" i="6"/>
  <c r="H192" i="6" s="1"/>
  <c r="J192" i="6" s="1"/>
  <c r="F193" i="6"/>
  <c r="F194" i="6"/>
  <c r="F195" i="6"/>
  <c r="F196" i="6"/>
  <c r="F197" i="6"/>
  <c r="F198" i="6"/>
  <c r="H198" i="6" s="1"/>
  <c r="J198" i="6" s="1"/>
  <c r="F201" i="6"/>
  <c r="K201" i="6" s="1"/>
  <c r="F204" i="6"/>
  <c r="F205" i="6"/>
  <c r="H205" i="6" s="1"/>
  <c r="J205" i="6" s="1"/>
  <c r="F206" i="6"/>
  <c r="H206" i="6" s="1"/>
  <c r="J206" i="6" s="1"/>
  <c r="F207" i="6"/>
  <c r="K207" i="6" s="1"/>
  <c r="F208" i="6"/>
  <c r="H208" i="6" s="1"/>
  <c r="J208" i="6" s="1"/>
  <c r="F209" i="6"/>
  <c r="K209" i="6" s="1"/>
  <c r="F210" i="6"/>
  <c r="H210" i="6" s="1"/>
  <c r="F211" i="6"/>
  <c r="H211" i="6" s="1"/>
  <c r="J211" i="6" s="1"/>
  <c r="F212" i="6"/>
  <c r="H212" i="6" s="1"/>
  <c r="J212" i="6" s="1"/>
  <c r="F213" i="6"/>
  <c r="F214" i="6"/>
  <c r="H214" i="6" s="1"/>
  <c r="J214" i="6" s="1"/>
  <c r="F215" i="6"/>
  <c r="K215" i="6" s="1"/>
  <c r="F216" i="6"/>
  <c r="H216" i="6" s="1"/>
  <c r="J216" i="6" s="1"/>
  <c r="F217" i="6"/>
  <c r="K217" i="6" s="1"/>
  <c r="F218" i="6"/>
  <c r="H218" i="6" s="1"/>
  <c r="F219" i="6"/>
  <c r="K219" i="6" s="1"/>
  <c r="F220" i="6"/>
  <c r="H220" i="6" s="1"/>
  <c r="J220" i="6" s="1"/>
  <c r="F222" i="6"/>
  <c r="K222" i="6" s="1"/>
  <c r="F223" i="6"/>
  <c r="H223" i="6" s="1"/>
  <c r="J223" i="6" s="1"/>
  <c r="K224" i="6"/>
  <c r="F226" i="6"/>
  <c r="F227" i="6"/>
  <c r="F228" i="6"/>
  <c r="K228" i="6" s="1"/>
  <c r="F230" i="6"/>
  <c r="H230" i="6" s="1"/>
  <c r="J230" i="6" s="1"/>
  <c r="F232" i="6"/>
  <c r="K232" i="6" s="1"/>
  <c r="F233" i="6"/>
  <c r="F235" i="6"/>
  <c r="F236" i="6"/>
  <c r="K236" i="6" s="1"/>
  <c r="F237" i="6"/>
  <c r="H237" i="6" s="1"/>
  <c r="J237" i="6" s="1"/>
  <c r="F238" i="6"/>
  <c r="K238" i="6" s="1"/>
  <c r="F239" i="6"/>
  <c r="H239" i="6" s="1"/>
  <c r="J239" i="6" s="1"/>
  <c r="F240" i="6"/>
  <c r="K240" i="6" s="1"/>
  <c r="F242" i="6"/>
  <c r="K242" i="6" s="1"/>
  <c r="F243" i="6"/>
  <c r="H243" i="6" s="1"/>
  <c r="J243" i="6" s="1"/>
  <c r="F245" i="6"/>
  <c r="H245" i="6" s="1"/>
  <c r="J245" i="6" s="1"/>
  <c r="F246" i="6"/>
  <c r="H246" i="6" s="1"/>
  <c r="J246" i="6" s="1"/>
  <c r="F247" i="6"/>
  <c r="H247" i="6" s="1"/>
  <c r="J247" i="6" s="1"/>
  <c r="F248" i="6"/>
  <c r="K248" i="6" s="1"/>
  <c r="F249" i="6"/>
  <c r="H249" i="6" s="1"/>
  <c r="J249" i="6" s="1"/>
  <c r="F250" i="6"/>
  <c r="K250" i="6" s="1"/>
  <c r="F251" i="6"/>
  <c r="H251" i="6" s="1"/>
  <c r="J251" i="6" s="1"/>
  <c r="F252" i="6"/>
  <c r="K252" i="6" s="1"/>
  <c r="F253" i="6"/>
  <c r="H253" i="6" s="1"/>
  <c r="J253" i="6" s="1"/>
  <c r="F254" i="6"/>
  <c r="F255" i="6"/>
  <c r="K255" i="6" s="1"/>
  <c r="F256" i="6"/>
  <c r="F258" i="6"/>
  <c r="K258" i="6" s="1"/>
  <c r="F259" i="6"/>
  <c r="F260" i="6"/>
  <c r="K260" i="6" s="1"/>
  <c r="F261" i="6"/>
  <c r="F262" i="6"/>
  <c r="H262" i="6" s="1"/>
  <c r="J262" i="6" s="1"/>
  <c r="F264" i="6"/>
  <c r="K264" i="6" s="1"/>
  <c r="F265" i="6"/>
  <c r="K265" i="6" s="1"/>
  <c r="F266" i="6"/>
  <c r="F267" i="6"/>
  <c r="K267" i="6" s="1"/>
  <c r="F268" i="6"/>
  <c r="H268" i="6" s="1"/>
  <c r="J268" i="6" s="1"/>
  <c r="F270" i="6"/>
  <c r="K270" i="6" s="1"/>
  <c r="F271" i="6"/>
  <c r="K271" i="6" s="1"/>
  <c r="F272" i="6"/>
  <c r="H272" i="6" s="1"/>
  <c r="J272" i="6" s="1"/>
  <c r="F273" i="6"/>
  <c r="K273" i="6" s="1"/>
  <c r="F274" i="6"/>
  <c r="K274" i="6" s="1"/>
  <c r="F275" i="6"/>
  <c r="K275" i="6" s="1"/>
  <c r="F276" i="6"/>
  <c r="K276" i="6" s="1"/>
  <c r="F277" i="6"/>
  <c r="K277" i="6" s="1"/>
  <c r="F278" i="6"/>
  <c r="K278" i="6" s="1"/>
  <c r="F279" i="6"/>
  <c r="K279" i="6" s="1"/>
  <c r="F280" i="6"/>
  <c r="H280" i="6" s="1"/>
  <c r="J280" i="6" s="1"/>
  <c r="F281" i="6"/>
  <c r="K281" i="6" s="1"/>
  <c r="F282" i="6"/>
  <c r="H282" i="6" s="1"/>
  <c r="F283" i="6"/>
  <c r="K283" i="6" s="1"/>
  <c r="F284" i="6"/>
  <c r="K284" i="6" s="1"/>
  <c r="F286" i="6"/>
  <c r="H286" i="6" s="1"/>
  <c r="J286" i="6" s="1"/>
  <c r="F287" i="6"/>
  <c r="K287" i="6" s="1"/>
  <c r="F288" i="6"/>
  <c r="H288" i="6" s="1"/>
  <c r="J288" i="6" s="1"/>
  <c r="F289" i="6"/>
  <c r="K289" i="6" s="1"/>
  <c r="F290" i="6"/>
  <c r="H290" i="6" s="1"/>
  <c r="F292" i="6"/>
  <c r="K292" i="6" s="1"/>
  <c r="F293" i="6"/>
  <c r="F294" i="6"/>
  <c r="K294" i="6" s="1"/>
  <c r="F295" i="6"/>
  <c r="F296" i="6"/>
  <c r="K296" i="6" s="1"/>
  <c r="F297" i="6"/>
  <c r="F298" i="6"/>
  <c r="F299" i="6"/>
  <c r="F300" i="6"/>
  <c r="H300" i="6" s="1"/>
  <c r="J300" i="6" s="1"/>
  <c r="F301" i="6"/>
  <c r="F303" i="6"/>
  <c r="K303" i="6" s="1"/>
  <c r="F305" i="6"/>
  <c r="K305" i="6" s="1"/>
  <c r="F306" i="6"/>
  <c r="K306" i="6" s="1"/>
  <c r="F307" i="6"/>
  <c r="K307" i="6" s="1"/>
  <c r="F309" i="6"/>
  <c r="K309" i="6" s="1"/>
  <c r="F310" i="6"/>
  <c r="K310" i="6" s="1"/>
  <c r="F311" i="6"/>
  <c r="H311" i="6" s="1"/>
  <c r="J311" i="6" s="1"/>
  <c r="F312" i="6"/>
  <c r="K312" i="6" s="1"/>
  <c r="F313" i="6"/>
  <c r="K313" i="6" s="1"/>
  <c r="F314" i="6"/>
  <c r="F315" i="6"/>
  <c r="H315" i="6" s="1"/>
  <c r="J315" i="6" s="1"/>
  <c r="F316" i="6"/>
  <c r="K316" i="6" s="1"/>
  <c r="F317" i="6"/>
  <c r="K317" i="6" s="1"/>
  <c r="F318" i="6"/>
  <c r="K318" i="6" s="1"/>
  <c r="F320" i="6"/>
  <c r="K320" i="6" s="1"/>
  <c r="F321" i="6"/>
  <c r="K321" i="6" s="1"/>
  <c r="F322" i="6"/>
  <c r="F323" i="6"/>
  <c r="K323" i="6" s="1"/>
  <c r="F325" i="6"/>
  <c r="K325" i="6" s="1"/>
  <c r="F327" i="6"/>
  <c r="K327" i="6" s="1"/>
  <c r="F328" i="6"/>
  <c r="K328" i="6" s="1"/>
  <c r="F329" i="6"/>
  <c r="K329" i="6" s="1"/>
  <c r="F330" i="6"/>
  <c r="K330" i="6" s="1"/>
  <c r="F331" i="6"/>
  <c r="H331" i="6" s="1"/>
  <c r="J331" i="6" s="1"/>
  <c r="F333" i="6"/>
  <c r="K333" i="6" s="1"/>
  <c r="F334" i="6"/>
  <c r="K334" i="6" s="1"/>
  <c r="F335" i="6"/>
  <c r="H335" i="6" s="1"/>
  <c r="J335" i="6" s="1"/>
  <c r="F336" i="6"/>
  <c r="K336" i="6" s="1"/>
  <c r="F337" i="6"/>
  <c r="K337" i="6" s="1"/>
  <c r="F338" i="6"/>
  <c r="K338" i="6" s="1"/>
  <c r="F339" i="6"/>
  <c r="F340" i="6"/>
  <c r="F341" i="6"/>
  <c r="K341" i="6" s="1"/>
  <c r="F342" i="6"/>
  <c r="F343" i="6"/>
  <c r="K343" i="6" s="1"/>
  <c r="F344" i="6"/>
  <c r="F345" i="6"/>
  <c r="H345" i="6" s="1"/>
  <c r="J345" i="6" s="1"/>
  <c r="F346" i="6"/>
  <c r="F347" i="6"/>
  <c r="K347" i="6" s="1"/>
  <c r="F348" i="6"/>
  <c r="F350" i="6"/>
  <c r="K350" i="6" s="1"/>
  <c r="F351" i="6"/>
  <c r="H351" i="6" s="1"/>
  <c r="J351" i="6" s="1"/>
  <c r="F353" i="6"/>
  <c r="K353" i="6" s="1"/>
  <c r="F354" i="6"/>
  <c r="K354" i="6" s="1"/>
  <c r="F355" i="6"/>
  <c r="H355" i="6" s="1"/>
  <c r="J355" i="6" s="1"/>
  <c r="F357" i="6"/>
  <c r="K357" i="6" s="1"/>
  <c r="H358" i="6"/>
  <c r="J358" i="6" s="1"/>
  <c r="F359" i="6"/>
  <c r="K359" i="6" s="1"/>
  <c r="F360" i="6"/>
  <c r="K360" i="6" s="1"/>
  <c r="F361" i="6"/>
  <c r="H361" i="6" s="1"/>
  <c r="J361" i="6" s="1"/>
  <c r="F362" i="6"/>
  <c r="K362" i="6" s="1"/>
  <c r="F363" i="6"/>
  <c r="F364" i="6"/>
  <c r="K364" i="6" s="1"/>
  <c r="F365" i="6"/>
  <c r="F366" i="6"/>
  <c r="H366" i="6" s="1"/>
  <c r="J366" i="6" s="1"/>
  <c r="F367" i="6"/>
  <c r="K367" i="6" s="1"/>
  <c r="F368" i="6"/>
  <c r="K368" i="6" s="1"/>
  <c r="F369" i="6"/>
  <c r="F370" i="6"/>
  <c r="F371" i="6"/>
  <c r="H371" i="6" s="1"/>
  <c r="J371" i="6" s="1"/>
  <c r="F372" i="6"/>
  <c r="K372" i="6" s="1"/>
  <c r="F373" i="6"/>
  <c r="K373" i="6" s="1"/>
  <c r="F374" i="6"/>
  <c r="K374" i="6" s="1"/>
  <c r="F375" i="6"/>
  <c r="K375" i="6" s="1"/>
  <c r="F376" i="6"/>
  <c r="K376" i="6" s="1"/>
  <c r="F378" i="6"/>
  <c r="F379" i="6"/>
  <c r="H379" i="6" s="1"/>
  <c r="J379" i="6" s="1"/>
  <c r="F380" i="6"/>
  <c r="K380" i="6" s="1"/>
  <c r="F381" i="6"/>
  <c r="K381" i="6" s="1"/>
  <c r="F382" i="6"/>
  <c r="K382" i="6" s="1"/>
  <c r="F383" i="6"/>
  <c r="K383" i="6" s="1"/>
  <c r="F384" i="6"/>
  <c r="F386" i="6"/>
  <c r="F387" i="6"/>
  <c r="F388" i="6"/>
  <c r="K388" i="6" s="1"/>
  <c r="F389" i="6"/>
  <c r="F390" i="6"/>
  <c r="K390" i="6" s="1"/>
  <c r="F391" i="6"/>
  <c r="F392" i="6"/>
  <c r="K392" i="6" s="1"/>
  <c r="F393" i="6"/>
  <c r="F394" i="6"/>
  <c r="K394" i="6" s="1"/>
  <c r="F395" i="6"/>
  <c r="F397" i="6"/>
  <c r="H397" i="6" s="1"/>
  <c r="J397" i="6" s="1"/>
  <c r="F398" i="6"/>
  <c r="K398" i="6" s="1"/>
  <c r="F399" i="6"/>
  <c r="K399" i="6" s="1"/>
  <c r="F401" i="6"/>
  <c r="K401" i="6" s="1"/>
  <c r="F402" i="6"/>
  <c r="F403" i="6"/>
  <c r="H403" i="6" s="1"/>
  <c r="J403" i="6" s="1"/>
  <c r="F404" i="6"/>
  <c r="H404" i="6" s="1"/>
  <c r="F406" i="6"/>
  <c r="H406" i="6" s="1"/>
  <c r="F407" i="6"/>
  <c r="K407" i="6" s="1"/>
  <c r="F408" i="6"/>
  <c r="K408" i="6" s="1"/>
  <c r="F410" i="6"/>
  <c r="K410" i="6" s="1"/>
  <c r="F411" i="6"/>
  <c r="K411" i="6" s="1"/>
  <c r="F412" i="6"/>
  <c r="H412" i="6" s="1"/>
  <c r="J412" i="6" s="1"/>
  <c r="F413" i="6"/>
  <c r="H413" i="6" s="1"/>
  <c r="J413" i="6" s="1"/>
  <c r="F415" i="6"/>
  <c r="F416" i="6"/>
  <c r="F417" i="6"/>
  <c r="F418" i="6"/>
  <c r="F419" i="6"/>
  <c r="F420" i="6"/>
  <c r="K420" i="6" s="1"/>
  <c r="F423" i="6"/>
  <c r="K423" i="6" s="1"/>
  <c r="F424" i="6"/>
  <c r="F425" i="6"/>
  <c r="F426" i="6"/>
  <c r="K426" i="6" s="1"/>
  <c r="F427" i="6"/>
  <c r="H427" i="6" s="1"/>
  <c r="J427" i="6" s="1"/>
  <c r="F428" i="6"/>
  <c r="K428" i="6" s="1"/>
  <c r="F429" i="6"/>
  <c r="K429" i="6" s="1"/>
  <c r="F430" i="6"/>
  <c r="H430" i="6" s="1"/>
  <c r="F433" i="6"/>
  <c r="F434" i="6"/>
  <c r="F435" i="6"/>
  <c r="K435" i="6" s="1"/>
  <c r="F438" i="6"/>
  <c r="K438" i="6" s="1"/>
  <c r="F2" i="6"/>
  <c r="H2" i="6" s="1"/>
  <c r="F74" i="6"/>
  <c r="K74" i="6" s="1"/>
  <c r="F349" i="6"/>
  <c r="H349" i="6" s="1"/>
  <c r="J349" i="6" s="1"/>
  <c r="F291" i="6"/>
  <c r="F224" i="6"/>
  <c r="F132" i="6"/>
  <c r="F8" i="6"/>
  <c r="K8" i="6" s="1"/>
  <c r="F20" i="6"/>
  <c r="K20" i="6" s="1"/>
  <c r="F28" i="6"/>
  <c r="K28" i="6" s="1"/>
  <c r="F92" i="6"/>
  <c r="K92" i="6" s="1"/>
  <c r="F100" i="6"/>
  <c r="H100" i="6" s="1"/>
  <c r="J100" i="6" s="1"/>
  <c r="F155" i="6"/>
  <c r="K155" i="6" s="1"/>
  <c r="F159" i="6"/>
  <c r="K159" i="6" s="1"/>
  <c r="F161" i="6"/>
  <c r="K161" i="6" s="1"/>
  <c r="F203" i="6"/>
  <c r="K203" i="6" s="1"/>
  <c r="F229" i="6"/>
  <c r="F231" i="6"/>
  <c r="F241" i="6"/>
  <c r="H241" i="6" s="1"/>
  <c r="J241" i="6" s="1"/>
  <c r="F308" i="6"/>
  <c r="K308" i="6" s="1"/>
  <c r="F324" i="6"/>
  <c r="H324" i="6" s="1"/>
  <c r="J324" i="6" s="1"/>
  <c r="H224" i="6"/>
  <c r="J224" i="6" s="1"/>
  <c r="H158" i="6"/>
  <c r="J158" i="6" s="1"/>
  <c r="H132" i="6"/>
  <c r="J132" i="6" s="1"/>
  <c r="D225" i="23" l="1"/>
  <c r="H68" i="6"/>
  <c r="J68" i="6" s="1"/>
  <c r="K68" i="6"/>
  <c r="H187" i="6"/>
  <c r="J187" i="6" s="1"/>
  <c r="K187" i="6"/>
  <c r="H50" i="6"/>
  <c r="J50" i="6" s="1"/>
  <c r="K50" i="6"/>
  <c r="H17" i="6"/>
  <c r="J17" i="6" s="1"/>
  <c r="K17" i="6"/>
  <c r="H384" i="6"/>
  <c r="J384" i="6" s="1"/>
  <c r="K384" i="6"/>
  <c r="K213" i="6"/>
  <c r="H213" i="6"/>
  <c r="J213" i="6" s="1"/>
  <c r="H195" i="6"/>
  <c r="J195" i="6" s="1"/>
  <c r="K195" i="6"/>
  <c r="H196" i="6"/>
  <c r="J196" i="6" s="1"/>
  <c r="K196" i="6"/>
  <c r="K254" i="6"/>
  <c r="H254" i="6"/>
  <c r="J254" i="6" s="1"/>
  <c r="H204" i="6"/>
  <c r="J204" i="6" s="1"/>
  <c r="K204" i="6"/>
  <c r="K168" i="6"/>
  <c r="H168" i="6"/>
  <c r="J168" i="6" s="1"/>
  <c r="K75" i="6"/>
  <c r="H75" i="6"/>
  <c r="J75" i="6" s="1"/>
  <c r="K43" i="6"/>
  <c r="H43" i="6"/>
  <c r="J43" i="6" s="1"/>
  <c r="K339" i="6"/>
  <c r="H339" i="6"/>
  <c r="J339" i="6" s="1"/>
  <c r="K116" i="6"/>
  <c r="H116" i="6"/>
  <c r="J116" i="6" s="1"/>
  <c r="H66" i="6"/>
  <c r="J66" i="6" s="1"/>
  <c r="K66" i="6"/>
  <c r="H235" i="6"/>
  <c r="J235" i="6" s="1"/>
  <c r="K235" i="6"/>
  <c r="K369" i="6"/>
  <c r="H369" i="6"/>
  <c r="J369" i="6" s="1"/>
  <c r="K197" i="6"/>
  <c r="H197" i="6"/>
  <c r="J197" i="6" s="1"/>
  <c r="F199" i="6"/>
  <c r="H199" i="6" s="1"/>
  <c r="J199" i="6" s="1"/>
  <c r="K4" i="6"/>
  <c r="F64" i="6"/>
  <c r="H64" i="6" s="1"/>
  <c r="J64" i="6" s="1"/>
  <c r="F414" i="6"/>
  <c r="H414" i="6" s="1"/>
  <c r="J414" i="6" s="1"/>
  <c r="K166" i="6"/>
  <c r="K361" i="6"/>
  <c r="F173" i="6"/>
  <c r="H173" i="6" s="1"/>
  <c r="J173" i="6" s="1"/>
  <c r="F304" i="6"/>
  <c r="H304" i="6" s="1"/>
  <c r="J304" i="6" s="1"/>
  <c r="F421" i="6"/>
  <c r="H421" i="6" s="1"/>
  <c r="J421" i="6" s="1"/>
  <c r="K355" i="6"/>
  <c r="K403" i="6"/>
  <c r="K128" i="6"/>
  <c r="K19" i="6"/>
  <c r="F31" i="6"/>
  <c r="H31" i="6" s="1"/>
  <c r="J31" i="6" s="1"/>
  <c r="F145" i="6"/>
  <c r="H145" i="6" s="1"/>
  <c r="J145" i="6" s="1"/>
  <c r="F234" i="6"/>
  <c r="H234" i="6" s="1"/>
  <c r="J234" i="6" s="1"/>
  <c r="F319" i="6"/>
  <c r="H319" i="6" s="1"/>
  <c r="J319" i="6" s="1"/>
  <c r="F422" i="6"/>
  <c r="H422" i="6" s="1"/>
  <c r="J422" i="6" s="1"/>
  <c r="F156" i="6"/>
  <c r="H156" i="6" s="1"/>
  <c r="J156" i="6" s="1"/>
  <c r="F326" i="6"/>
  <c r="H326" i="6" s="1"/>
  <c r="J326" i="6" s="1"/>
  <c r="F431" i="6"/>
  <c r="H431" i="6" s="1"/>
  <c r="J431" i="6" s="1"/>
  <c r="K366" i="6"/>
  <c r="K290" i="6"/>
  <c r="F46" i="6"/>
  <c r="H46" i="6" s="1"/>
  <c r="J46" i="6" s="1"/>
  <c r="F72" i="6"/>
  <c r="H72" i="6" s="1"/>
  <c r="J72" i="6" s="1"/>
  <c r="F163" i="6"/>
  <c r="H163" i="6" s="1"/>
  <c r="J163" i="6" s="1"/>
  <c r="F244" i="6"/>
  <c r="H244" i="6" s="1"/>
  <c r="J244" i="6" s="1"/>
  <c r="F385" i="6"/>
  <c r="H385" i="6" s="1"/>
  <c r="J385" i="6" s="1"/>
  <c r="F432" i="6"/>
  <c r="H432" i="6" s="1"/>
  <c r="J432" i="6" s="1"/>
  <c r="F47" i="6"/>
  <c r="H47" i="6" s="1"/>
  <c r="J47" i="6" s="1"/>
  <c r="F164" i="6"/>
  <c r="H164" i="6" s="1"/>
  <c r="J164" i="6" s="1"/>
  <c r="F396" i="6"/>
  <c r="H396" i="6" s="1"/>
  <c r="J396" i="6" s="1"/>
  <c r="K262" i="6"/>
  <c r="K198" i="6"/>
  <c r="K95" i="6"/>
  <c r="K49" i="6"/>
  <c r="K412" i="6"/>
  <c r="K282" i="6"/>
  <c r="H107" i="6"/>
  <c r="J107" i="6" s="1"/>
  <c r="K165" i="6"/>
  <c r="K358" i="6"/>
  <c r="J170" i="6"/>
  <c r="J42" i="6"/>
  <c r="J282" i="6"/>
  <c r="K291" i="6"/>
  <c r="K349" i="6"/>
  <c r="H291" i="6"/>
  <c r="J291" i="6" s="1"/>
  <c r="K249" i="6"/>
  <c r="K29" i="6"/>
  <c r="H238" i="6"/>
  <c r="J238" i="6" s="1"/>
  <c r="K188" i="6"/>
  <c r="J290" i="6"/>
  <c r="J98" i="6"/>
  <c r="J430" i="6"/>
  <c r="J154" i="6"/>
  <c r="J404" i="6"/>
  <c r="J218" i="6"/>
  <c r="J406" i="6"/>
  <c r="J210" i="6"/>
  <c r="J186" i="6"/>
  <c r="J114" i="6"/>
  <c r="J34" i="6"/>
  <c r="J2" i="6"/>
  <c r="H420" i="6"/>
  <c r="J420" i="6" s="1"/>
  <c r="H22" i="6"/>
  <c r="J22" i="6" s="1"/>
  <c r="K69" i="6"/>
  <c r="H112" i="6"/>
  <c r="J112" i="6" s="1"/>
  <c r="K112" i="6"/>
  <c r="K211" i="6"/>
  <c r="K315" i="6"/>
  <c r="H28" i="6"/>
  <c r="J28" i="6" s="1"/>
  <c r="K413" i="6"/>
  <c r="K136" i="6"/>
  <c r="H294" i="6"/>
  <c r="J294" i="6" s="1"/>
  <c r="H329" i="6"/>
  <c r="J329" i="6" s="1"/>
  <c r="H215" i="6"/>
  <c r="J215" i="6" s="1"/>
  <c r="H325" i="6"/>
  <c r="J325" i="6" s="1"/>
  <c r="K404" i="6"/>
  <c r="K190" i="6"/>
  <c r="H240" i="6"/>
  <c r="J240" i="6" s="1"/>
  <c r="K324" i="6"/>
  <c r="K223" i="6"/>
  <c r="K192" i="6"/>
  <c r="K237" i="6"/>
  <c r="H305" i="6"/>
  <c r="J305" i="6" s="1"/>
  <c r="K379" i="6"/>
  <c r="H435" i="6"/>
  <c r="J435" i="6" s="1"/>
  <c r="H84" i="6"/>
  <c r="J84" i="6" s="1"/>
  <c r="H428" i="6"/>
  <c r="J428" i="6" s="1"/>
  <c r="H359" i="6"/>
  <c r="J359" i="6" s="1"/>
  <c r="K397" i="6"/>
  <c r="H318" i="6"/>
  <c r="J318" i="6" s="1"/>
  <c r="K433" i="6"/>
  <c r="H433" i="6"/>
  <c r="J433" i="6" s="1"/>
  <c r="K425" i="6"/>
  <c r="H425" i="6"/>
  <c r="J425" i="6" s="1"/>
  <c r="H424" i="6"/>
  <c r="J424" i="6" s="1"/>
  <c r="K424" i="6"/>
  <c r="K416" i="6"/>
  <c r="H416" i="6"/>
  <c r="J416" i="6" s="1"/>
  <c r="K418" i="6"/>
  <c r="H418" i="6"/>
  <c r="J418" i="6" s="1"/>
  <c r="K370" i="6"/>
  <c r="H370" i="6"/>
  <c r="J370" i="6" s="1"/>
  <c r="H194" i="6"/>
  <c r="J194" i="6" s="1"/>
  <c r="K194" i="6"/>
  <c r="K18" i="6"/>
  <c r="H18" i="6"/>
  <c r="J18" i="6" s="1"/>
  <c r="H386" i="6"/>
  <c r="J386" i="6" s="1"/>
  <c r="K386" i="6"/>
  <c r="K314" i="6"/>
  <c r="H314" i="6"/>
  <c r="J314" i="6" s="1"/>
  <c r="H266" i="6"/>
  <c r="J266" i="6" s="1"/>
  <c r="K266" i="6"/>
  <c r="H226" i="6"/>
  <c r="J226" i="6" s="1"/>
  <c r="K226" i="6"/>
  <c r="K402" i="6"/>
  <c r="H402" i="6"/>
  <c r="J402" i="6" s="1"/>
  <c r="K378" i="6"/>
  <c r="H378" i="6"/>
  <c r="J378" i="6" s="1"/>
  <c r="K322" i="6"/>
  <c r="H322" i="6"/>
  <c r="J322" i="6" s="1"/>
  <c r="K298" i="6"/>
  <c r="H298" i="6"/>
  <c r="J298" i="6" s="1"/>
  <c r="K106" i="6"/>
  <c r="H106" i="6"/>
  <c r="J106" i="6" s="1"/>
  <c r="K82" i="6"/>
  <c r="H82" i="6"/>
  <c r="J82" i="6" s="1"/>
  <c r="H55" i="6"/>
  <c r="J55" i="6" s="1"/>
  <c r="K100" i="6"/>
  <c r="H133" i="6"/>
  <c r="J133" i="6" s="1"/>
  <c r="H140" i="6"/>
  <c r="J140" i="6" s="1"/>
  <c r="H217" i="6"/>
  <c r="J217" i="6" s="1"/>
  <c r="H283" i="6"/>
  <c r="J283" i="6" s="1"/>
  <c r="H307" i="6"/>
  <c r="J307" i="6" s="1"/>
  <c r="K311" i="6"/>
  <c r="K335" i="6"/>
  <c r="H347" i="6"/>
  <c r="J347" i="6" s="1"/>
  <c r="K351" i="6"/>
  <c r="K371" i="6"/>
  <c r="H376" i="6"/>
  <c r="J376" i="6" s="1"/>
  <c r="H411" i="6"/>
  <c r="J411" i="6" s="1"/>
  <c r="K174" i="6"/>
  <c r="K214" i="6"/>
  <c r="K268" i="6"/>
  <c r="H275" i="6"/>
  <c r="J275" i="6" s="1"/>
  <c r="K280" i="6"/>
  <c r="H317" i="6"/>
  <c r="J317" i="6" s="1"/>
  <c r="H353" i="6"/>
  <c r="J353" i="6" s="1"/>
  <c r="H372" i="6"/>
  <c r="J372" i="6" s="1"/>
  <c r="H388" i="6"/>
  <c r="J388" i="6" s="1"/>
  <c r="K103" i="6"/>
  <c r="K147" i="6"/>
  <c r="H171" i="6"/>
  <c r="J171" i="6" s="1"/>
  <c r="H219" i="6"/>
  <c r="J219" i="6" s="1"/>
  <c r="K230" i="6"/>
  <c r="H309" i="6"/>
  <c r="J309" i="6" s="1"/>
  <c r="H333" i="6"/>
  <c r="J333" i="6" s="1"/>
  <c r="K406" i="6"/>
  <c r="H429" i="6"/>
  <c r="J429" i="6" s="1"/>
  <c r="K13" i="6"/>
  <c r="H99" i="6"/>
  <c r="J99" i="6" s="1"/>
  <c r="K143" i="6"/>
  <c r="K177" i="6"/>
  <c r="K205" i="6"/>
  <c r="K246" i="6"/>
  <c r="H252" i="6"/>
  <c r="J252" i="6" s="1"/>
  <c r="H277" i="6"/>
  <c r="J277" i="6" s="1"/>
  <c r="K288" i="6"/>
  <c r="H334" i="6"/>
  <c r="J334" i="6" s="1"/>
  <c r="K345" i="6"/>
  <c r="H390" i="6"/>
  <c r="J390" i="6" s="1"/>
  <c r="K212" i="6"/>
  <c r="K216" i="6"/>
  <c r="K220" i="6"/>
  <c r="K272" i="6"/>
  <c r="H310" i="6"/>
  <c r="J310" i="6" s="1"/>
  <c r="H350" i="6"/>
  <c r="J350" i="6" s="1"/>
  <c r="K430" i="6"/>
  <c r="H20" i="6"/>
  <c r="J20" i="6" s="1"/>
  <c r="H26" i="6"/>
  <c r="J26" i="6" s="1"/>
  <c r="H44" i="6"/>
  <c r="J44" i="6" s="1"/>
  <c r="H61" i="6"/>
  <c r="J61" i="6" s="1"/>
  <c r="H65" i="6"/>
  <c r="J65" i="6" s="1"/>
  <c r="H78" i="6"/>
  <c r="J78" i="6" s="1"/>
  <c r="H88" i="6"/>
  <c r="J88" i="6" s="1"/>
  <c r="H97" i="6"/>
  <c r="J97" i="6" s="1"/>
  <c r="H104" i="6"/>
  <c r="J104" i="6" s="1"/>
  <c r="H119" i="6"/>
  <c r="J119" i="6" s="1"/>
  <c r="K154" i="6"/>
  <c r="K170" i="6"/>
  <c r="K179" i="6"/>
  <c r="H201" i="6"/>
  <c r="J201" i="6" s="1"/>
  <c r="H209" i="6"/>
  <c r="J209" i="6" s="1"/>
  <c r="H228" i="6"/>
  <c r="J228" i="6" s="1"/>
  <c r="H232" i="6"/>
  <c r="J232" i="6" s="1"/>
  <c r="H255" i="6"/>
  <c r="J255" i="6" s="1"/>
  <c r="H270" i="6"/>
  <c r="J270" i="6" s="1"/>
  <c r="H278" i="6"/>
  <c r="J278" i="6" s="1"/>
  <c r="K286" i="6"/>
  <c r="K300" i="6"/>
  <c r="H312" i="6"/>
  <c r="J312" i="6" s="1"/>
  <c r="H320" i="6"/>
  <c r="J320" i="6" s="1"/>
  <c r="H327" i="6"/>
  <c r="J327" i="6" s="1"/>
  <c r="K331" i="6"/>
  <c r="H337" i="6"/>
  <c r="J337" i="6" s="1"/>
  <c r="H343" i="6"/>
  <c r="J343" i="6" s="1"/>
  <c r="H364" i="6"/>
  <c r="J364" i="6" s="1"/>
  <c r="H367" i="6"/>
  <c r="J367" i="6" s="1"/>
  <c r="H374" i="6"/>
  <c r="J374" i="6" s="1"/>
  <c r="H382" i="6"/>
  <c r="J382" i="6" s="1"/>
  <c r="H399" i="6"/>
  <c r="J399" i="6" s="1"/>
  <c r="H408" i="6"/>
  <c r="J408" i="6" s="1"/>
  <c r="H423" i="6"/>
  <c r="J423" i="6" s="1"/>
  <c r="K427" i="6"/>
  <c r="H9" i="6"/>
  <c r="J9" i="6" s="1"/>
  <c r="H14" i="6"/>
  <c r="J14" i="6" s="1"/>
  <c r="K36" i="6"/>
  <c r="H94" i="6"/>
  <c r="J94" i="6" s="1"/>
  <c r="H125" i="6"/>
  <c r="J125" i="6" s="1"/>
  <c r="H130" i="6"/>
  <c r="J130" i="6" s="1"/>
  <c r="H138" i="6"/>
  <c r="J138" i="6" s="1"/>
  <c r="H144" i="6"/>
  <c r="J144" i="6" s="1"/>
  <c r="H159" i="6"/>
  <c r="J159" i="6" s="1"/>
  <c r="K186" i="6"/>
  <c r="K206" i="6"/>
  <c r="K241" i="6"/>
  <c r="K247" i="6"/>
  <c r="H250" i="6"/>
  <c r="J250" i="6" s="1"/>
  <c r="H260" i="6"/>
  <c r="J260" i="6" s="1"/>
  <c r="H264" i="6"/>
  <c r="J264" i="6" s="1"/>
  <c r="H273" i="6"/>
  <c r="J273" i="6" s="1"/>
  <c r="H281" i="6"/>
  <c r="J281" i="6" s="1"/>
  <c r="H289" i="6"/>
  <c r="J289" i="6" s="1"/>
  <c r="H380" i="6"/>
  <c r="J380" i="6" s="1"/>
  <c r="H394" i="6"/>
  <c r="J394" i="6" s="1"/>
  <c r="H51" i="6"/>
  <c r="J51" i="6" s="1"/>
  <c r="K114" i="6"/>
  <c r="K134" i="6"/>
  <c r="K141" i="6"/>
  <c r="K149" i="6"/>
  <c r="H236" i="6"/>
  <c r="J236" i="6" s="1"/>
  <c r="H267" i="6"/>
  <c r="J267" i="6" s="1"/>
  <c r="H276" i="6"/>
  <c r="J276" i="6" s="1"/>
  <c r="H287" i="6"/>
  <c r="J287" i="6" s="1"/>
  <c r="H292" i="6"/>
  <c r="J292" i="6" s="1"/>
  <c r="H5" i="6"/>
  <c r="J5" i="6" s="1"/>
  <c r="H15" i="6"/>
  <c r="J15" i="6" s="1"/>
  <c r="H24" i="6"/>
  <c r="J24" i="6" s="1"/>
  <c r="H37" i="6"/>
  <c r="J37" i="6" s="1"/>
  <c r="H45" i="6"/>
  <c r="J45" i="6" s="1"/>
  <c r="H63" i="6"/>
  <c r="J63" i="6" s="1"/>
  <c r="H90" i="6"/>
  <c r="J90" i="6" s="1"/>
  <c r="H101" i="6"/>
  <c r="J101" i="6" s="1"/>
  <c r="H121" i="6"/>
  <c r="J121" i="6" s="1"/>
  <c r="K182" i="6"/>
  <c r="H207" i="6"/>
  <c r="J207" i="6" s="1"/>
  <c r="K218" i="6"/>
  <c r="H222" i="6"/>
  <c r="J222" i="6" s="1"/>
  <c r="K239" i="6"/>
  <c r="H242" i="6"/>
  <c r="J242" i="6" s="1"/>
  <c r="K245" i="6"/>
  <c r="H248" i="6"/>
  <c r="J248" i="6" s="1"/>
  <c r="K253" i="6"/>
  <c r="H271" i="6"/>
  <c r="J271" i="6" s="1"/>
  <c r="H279" i="6"/>
  <c r="J279" i="6" s="1"/>
  <c r="H284" i="6"/>
  <c r="J284" i="6" s="1"/>
  <c r="H303" i="6"/>
  <c r="J303" i="6" s="1"/>
  <c r="H308" i="6"/>
  <c r="J308" i="6" s="1"/>
  <c r="H313" i="6"/>
  <c r="J313" i="6" s="1"/>
  <c r="H323" i="6"/>
  <c r="J323" i="6" s="1"/>
  <c r="H330" i="6"/>
  <c r="J330" i="6" s="1"/>
  <c r="H338" i="6"/>
  <c r="J338" i="6" s="1"/>
  <c r="H341" i="6"/>
  <c r="J341" i="6" s="1"/>
  <c r="H357" i="6"/>
  <c r="J357" i="6" s="1"/>
  <c r="H362" i="6"/>
  <c r="J362" i="6" s="1"/>
  <c r="H368" i="6"/>
  <c r="J368" i="6" s="1"/>
  <c r="H375" i="6"/>
  <c r="J375" i="6" s="1"/>
  <c r="H401" i="6"/>
  <c r="J401" i="6" s="1"/>
  <c r="H410" i="6"/>
  <c r="J410" i="6" s="1"/>
  <c r="H426" i="6"/>
  <c r="J426" i="6" s="1"/>
  <c r="H30" i="6"/>
  <c r="J30" i="6" s="1"/>
  <c r="K34" i="6"/>
  <c r="K42" i="6"/>
  <c r="H57" i="6"/>
  <c r="J57" i="6" s="1"/>
  <c r="H80" i="6"/>
  <c r="J80" i="6" s="1"/>
  <c r="K98" i="6"/>
  <c r="K105" i="6"/>
  <c r="K110" i="6"/>
  <c r="H127" i="6"/>
  <c r="J127" i="6" s="1"/>
  <c r="H135" i="6"/>
  <c r="J135" i="6" s="1"/>
  <c r="H142" i="6"/>
  <c r="J142" i="6" s="1"/>
  <c r="H161" i="6"/>
  <c r="J161" i="6" s="1"/>
  <c r="K210" i="6"/>
  <c r="H258" i="6"/>
  <c r="J258" i="6" s="1"/>
  <c r="H265" i="6"/>
  <c r="J265" i="6" s="1"/>
  <c r="H274" i="6"/>
  <c r="J274" i="6" s="1"/>
  <c r="H296" i="6"/>
  <c r="J296" i="6" s="1"/>
  <c r="H306" i="6"/>
  <c r="J306" i="6" s="1"/>
  <c r="H316" i="6"/>
  <c r="J316" i="6" s="1"/>
  <c r="H321" i="6"/>
  <c r="J321" i="6" s="1"/>
  <c r="H328" i="6"/>
  <c r="J328" i="6" s="1"/>
  <c r="H336" i="6"/>
  <c r="J336" i="6" s="1"/>
  <c r="H354" i="6"/>
  <c r="J354" i="6" s="1"/>
  <c r="H373" i="6"/>
  <c r="J373" i="6" s="1"/>
  <c r="H383" i="6"/>
  <c r="J383" i="6" s="1"/>
  <c r="H392" i="6"/>
  <c r="J392" i="6" s="1"/>
  <c r="H398" i="6"/>
  <c r="J398" i="6" s="1"/>
  <c r="H407" i="6"/>
  <c r="J407" i="6" s="1"/>
  <c r="H438" i="6"/>
  <c r="J438" i="6" s="1"/>
  <c r="H53" i="6"/>
  <c r="J53" i="6" s="1"/>
  <c r="K67" i="6"/>
  <c r="K71" i="6"/>
  <c r="H76" i="6"/>
  <c r="J76" i="6" s="1"/>
  <c r="H86" i="6"/>
  <c r="J86" i="6" s="1"/>
  <c r="K139" i="6"/>
  <c r="K152" i="6"/>
  <c r="H169" i="6"/>
  <c r="J169" i="6" s="1"/>
  <c r="K172" i="6"/>
  <c r="K251" i="6"/>
  <c r="H360" i="6"/>
  <c r="J360" i="6" s="1"/>
  <c r="H381" i="6"/>
  <c r="J381" i="6" s="1"/>
  <c r="K2" i="6"/>
  <c r="H8" i="6"/>
  <c r="J8" i="6" s="1"/>
  <c r="H16" i="6"/>
  <c r="J16" i="6" s="1"/>
  <c r="K25" i="6"/>
  <c r="K35" i="6"/>
  <c r="H92" i="6"/>
  <c r="J92" i="6" s="1"/>
  <c r="K96" i="6"/>
  <c r="H123" i="6"/>
  <c r="J123" i="6" s="1"/>
  <c r="K184" i="6"/>
  <c r="K208" i="6"/>
  <c r="K243" i="6"/>
  <c r="K52" i="6"/>
  <c r="H52" i="6"/>
  <c r="J52" i="6" s="1"/>
  <c r="K120" i="6"/>
  <c r="H120" i="6"/>
  <c r="J120" i="6" s="1"/>
  <c r="K191" i="6"/>
  <c r="H191" i="6"/>
  <c r="J191" i="6" s="1"/>
  <c r="K259" i="6"/>
  <c r="H259" i="6"/>
  <c r="J259" i="6" s="1"/>
  <c r="K297" i="6"/>
  <c r="H297" i="6"/>
  <c r="J297" i="6" s="1"/>
  <c r="K3" i="6"/>
  <c r="H7" i="6"/>
  <c r="J7" i="6" s="1"/>
  <c r="K11" i="6"/>
  <c r="K23" i="6"/>
  <c r="H33" i="6"/>
  <c r="J33" i="6" s="1"/>
  <c r="K38" i="6"/>
  <c r="H41" i="6"/>
  <c r="J41" i="6" s="1"/>
  <c r="K126" i="6"/>
  <c r="H126" i="6"/>
  <c r="J126" i="6" s="1"/>
  <c r="K229" i="6"/>
  <c r="H229" i="6"/>
  <c r="J229" i="6" s="1"/>
  <c r="K233" i="6"/>
  <c r="H233" i="6"/>
  <c r="J233" i="6" s="1"/>
  <c r="K346" i="6"/>
  <c r="H346" i="6"/>
  <c r="J346" i="6" s="1"/>
  <c r="K387" i="6"/>
  <c r="H387" i="6"/>
  <c r="J387" i="6" s="1"/>
  <c r="K417" i="6"/>
  <c r="H417" i="6"/>
  <c r="J417" i="6" s="1"/>
  <c r="K21" i="6"/>
  <c r="K77" i="6"/>
  <c r="H77" i="6"/>
  <c r="J77" i="6" s="1"/>
  <c r="K301" i="6"/>
  <c r="H301" i="6"/>
  <c r="J301" i="6" s="1"/>
  <c r="K340" i="6"/>
  <c r="H340" i="6"/>
  <c r="J340" i="6" s="1"/>
  <c r="K56" i="6"/>
  <c r="H56" i="6"/>
  <c r="J56" i="6" s="1"/>
  <c r="H12" i="6"/>
  <c r="J12" i="6" s="1"/>
  <c r="H39" i="6"/>
  <c r="J39" i="6" s="1"/>
  <c r="K70" i="6"/>
  <c r="H70" i="6"/>
  <c r="J70" i="6" s="1"/>
  <c r="H74" i="6"/>
  <c r="J74" i="6" s="1"/>
  <c r="K122" i="6"/>
  <c r="H122" i="6"/>
  <c r="J122" i="6" s="1"/>
  <c r="K256" i="6"/>
  <c r="H256" i="6"/>
  <c r="J256" i="6" s="1"/>
  <c r="K295" i="6"/>
  <c r="H295" i="6"/>
  <c r="J295" i="6" s="1"/>
  <c r="K391" i="6"/>
  <c r="H391" i="6"/>
  <c r="J391" i="6" s="1"/>
  <c r="K436" i="6"/>
  <c r="H436" i="6"/>
  <c r="J436" i="6" s="1"/>
  <c r="K393" i="6"/>
  <c r="H393" i="6"/>
  <c r="J393" i="6" s="1"/>
  <c r="H10" i="6"/>
  <c r="J10" i="6" s="1"/>
  <c r="K54" i="6"/>
  <c r="H54" i="6"/>
  <c r="J54" i="6" s="1"/>
  <c r="K189" i="6"/>
  <c r="H189" i="6"/>
  <c r="J189" i="6" s="1"/>
  <c r="K193" i="6"/>
  <c r="H193" i="6"/>
  <c r="J193" i="6" s="1"/>
  <c r="K344" i="6"/>
  <c r="H344" i="6"/>
  <c r="J344" i="6" s="1"/>
  <c r="K365" i="6"/>
  <c r="H365" i="6"/>
  <c r="J365" i="6" s="1"/>
  <c r="K415" i="6"/>
  <c r="H415" i="6"/>
  <c r="J415" i="6" s="1"/>
  <c r="K117" i="6"/>
  <c r="H117" i="6"/>
  <c r="J117" i="6" s="1"/>
  <c r="K227" i="6"/>
  <c r="H227" i="6"/>
  <c r="J227" i="6" s="1"/>
  <c r="K231" i="6"/>
  <c r="H231" i="6"/>
  <c r="J231" i="6" s="1"/>
  <c r="K261" i="6"/>
  <c r="H261" i="6"/>
  <c r="J261" i="6" s="1"/>
  <c r="K299" i="6"/>
  <c r="H299" i="6"/>
  <c r="J299" i="6" s="1"/>
  <c r="K395" i="6"/>
  <c r="H395" i="6"/>
  <c r="J395" i="6" s="1"/>
  <c r="K124" i="6"/>
  <c r="H124" i="6"/>
  <c r="J124" i="6" s="1"/>
  <c r="K293" i="6"/>
  <c r="H293" i="6"/>
  <c r="J293" i="6" s="1"/>
  <c r="K348" i="6"/>
  <c r="H348" i="6"/>
  <c r="J348" i="6" s="1"/>
  <c r="K389" i="6"/>
  <c r="H389" i="6"/>
  <c r="J389" i="6" s="1"/>
  <c r="K419" i="6"/>
  <c r="H419" i="6"/>
  <c r="J419" i="6" s="1"/>
  <c r="K434" i="6"/>
  <c r="H434" i="6"/>
  <c r="J434" i="6" s="1"/>
  <c r="K27" i="6"/>
  <c r="K32" i="6"/>
  <c r="K40" i="6"/>
  <c r="K48" i="6"/>
  <c r="K157" i="6"/>
  <c r="H157" i="6"/>
  <c r="J157" i="6" s="1"/>
  <c r="K342" i="6"/>
  <c r="H342" i="6"/>
  <c r="J342" i="6" s="1"/>
  <c r="K363" i="6"/>
  <c r="H363" i="6"/>
  <c r="J363" i="6" s="1"/>
  <c r="H108" i="6"/>
  <c r="J108" i="6" s="1"/>
  <c r="H111" i="6"/>
  <c r="J111" i="6" s="1"/>
  <c r="H113" i="6"/>
  <c r="J113" i="6" s="1"/>
  <c r="H115" i="6"/>
  <c r="J115" i="6" s="1"/>
  <c r="H146" i="6"/>
  <c r="J146" i="6" s="1"/>
  <c r="H148" i="6"/>
  <c r="J148" i="6" s="1"/>
  <c r="H150" i="6"/>
  <c r="J150" i="6" s="1"/>
  <c r="H153" i="6"/>
  <c r="J153" i="6" s="1"/>
  <c r="H155" i="6"/>
  <c r="J155" i="6" s="1"/>
  <c r="H176" i="6"/>
  <c r="J176" i="6" s="1"/>
  <c r="H178" i="6"/>
  <c r="J178" i="6" s="1"/>
  <c r="H181" i="6"/>
  <c r="J181" i="6" s="1"/>
  <c r="H183" i="6"/>
  <c r="J183" i="6" s="1"/>
  <c r="H185" i="6"/>
  <c r="J185" i="6" s="1"/>
  <c r="H79" i="6"/>
  <c r="J79" i="6" s="1"/>
  <c r="H81" i="6"/>
  <c r="J81" i="6" s="1"/>
  <c r="H83" i="6"/>
  <c r="J83" i="6" s="1"/>
  <c r="H85" i="6"/>
  <c r="J85" i="6" s="1"/>
  <c r="H87" i="6"/>
  <c r="J87" i="6" s="1"/>
  <c r="H89" i="6"/>
  <c r="J89" i="6" s="1"/>
  <c r="H91" i="6"/>
  <c r="J91" i="6" s="1"/>
  <c r="H93" i="6"/>
  <c r="J93" i="6" s="1"/>
  <c r="H129" i="6"/>
  <c r="J129" i="6" s="1"/>
  <c r="H131" i="6"/>
  <c r="J131" i="6" s="1"/>
  <c r="H160" i="6"/>
  <c r="J160" i="6" s="1"/>
  <c r="H162" i="6"/>
  <c r="J162" i="6" s="1"/>
  <c r="H167" i="6"/>
  <c r="J167" i="6" s="1"/>
  <c r="H203" i="6"/>
  <c r="J203" i="6" s="1"/>
  <c r="H59" i="6"/>
  <c r="J59" i="6" s="1"/>
  <c r="H62" i="6"/>
  <c r="J62" i="6" s="1"/>
  <c r="H73" i="6"/>
  <c r="J73" i="6" s="1"/>
  <c r="K432" i="6" l="1"/>
  <c r="K326" i="6"/>
  <c r="K47" i="6"/>
  <c r="K145" i="6"/>
  <c r="K421" i="6"/>
  <c r="K385" i="6"/>
  <c r="K64" i="6"/>
  <c r="K396" i="6"/>
  <c r="K31" i="6"/>
  <c r="K234" i="6"/>
  <c r="K163" i="6"/>
  <c r="K156" i="6"/>
  <c r="K244" i="6"/>
  <c r="K164" i="6"/>
  <c r="K46" i="6"/>
  <c r="K319" i="6"/>
  <c r="K72" i="6"/>
  <c r="K414" i="6"/>
  <c r="K173" i="6"/>
  <c r="K422" i="6"/>
  <c r="K199" i="6"/>
  <c r="K431" i="6"/>
  <c r="K304" i="6"/>
</calcChain>
</file>

<file path=xl/sharedStrings.xml><?xml version="1.0" encoding="utf-8"?>
<sst xmlns="http://schemas.openxmlformats.org/spreadsheetml/2006/main" count="121712" uniqueCount="5748">
  <si>
    <t>Pickup Time</t>
  </si>
  <si>
    <t>Upload Time</t>
  </si>
  <si>
    <t>GeoFence</t>
  </si>
  <si>
    <t>Customer</t>
  </si>
  <si>
    <t>Customer Name</t>
  </si>
  <si>
    <t>Site</t>
  </si>
  <si>
    <t>Site Name</t>
  </si>
  <si>
    <t>Service ID</t>
  </si>
  <si>
    <t>School Type</t>
  </si>
  <si>
    <t>Load Name</t>
  </si>
  <si>
    <t>Asset</t>
  </si>
  <si>
    <t>Site Container</t>
  </si>
  <si>
    <t>RFID</t>
  </si>
  <si>
    <t>Load Type</t>
  </si>
  <si>
    <t>Asset Detect</t>
  </si>
  <si>
    <t>Region</t>
  </si>
  <si>
    <t>Zone</t>
  </si>
  <si>
    <t>Type</t>
  </si>
  <si>
    <t>Frequency</t>
  </si>
  <si>
    <t>Service Type</t>
  </si>
  <si>
    <t>Quantity</t>
  </si>
  <si>
    <t>Route</t>
  </si>
  <si>
    <t>Load</t>
  </si>
  <si>
    <t>NVW</t>
  </si>
  <si>
    <t>Capacity</t>
  </si>
  <si>
    <t>Volume</t>
  </si>
  <si>
    <t>Density</t>
  </si>
  <si>
    <t>Maximum Density</t>
  </si>
  <si>
    <t>Container</t>
  </si>
  <si>
    <t>Truck Gross</t>
  </si>
  <si>
    <t>Truck Tare</t>
  </si>
  <si>
    <t>Product ID</t>
  </si>
  <si>
    <t>Product</t>
  </si>
  <si>
    <t>Truck</t>
  </si>
  <si>
    <t>Truck Name</t>
  </si>
  <si>
    <t>DriverDriver</t>
  </si>
  <si>
    <t>Load Lat</t>
  </si>
  <si>
    <t>Load Lon</t>
  </si>
  <si>
    <t>Event Code</t>
  </si>
  <si>
    <t>Event</t>
  </si>
  <si>
    <t>Contact Name</t>
  </si>
  <si>
    <t>Phone</t>
  </si>
  <si>
    <t>Address</t>
  </si>
  <si>
    <t>Address2</t>
  </si>
  <si>
    <t>City</t>
  </si>
  <si>
    <t>State</t>
  </si>
  <si>
    <t>Zip</t>
  </si>
  <si>
    <t>Service Lat</t>
  </si>
  <si>
    <t>Service Lon</t>
  </si>
  <si>
    <t>Exported</t>
  </si>
  <si>
    <t>DbExported</t>
  </si>
  <si>
    <t>Conflict</t>
  </si>
  <si>
    <t>Audit Event</t>
  </si>
  <si>
    <t>Used Best Match</t>
  </si>
  <si>
    <t>FAIRFAX COUNTY PUBLIC SCHOOLS</t>
  </si>
  <si>
    <t>CARL SANDBURG MIDDLE</t>
  </si>
  <si>
    <t>Middle</t>
  </si>
  <si>
    <t>CARL SANDBUR~B</t>
  </si>
  <si>
    <t>Load Pickup</t>
  </si>
  <si>
    <t xml:space="preserve"> --unspecified-- </t>
  </si>
  <si>
    <t>FR-8</t>
  </si>
  <si>
    <t xml:space="preserve"> --unknown-- </t>
  </si>
  <si>
    <t>RECYCLE</t>
  </si>
  <si>
    <t xml:space="preserve"> --unspecified-- ,  --unspecified-- </t>
  </si>
  <si>
    <t>SCOTT LARSON</t>
  </si>
  <si>
    <t>(703) 799-6100</t>
  </si>
  <si>
    <t>8428 FORT HUNT RD</t>
  </si>
  <si>
    <t>ALEXANDRIA</t>
  </si>
  <si>
    <t>VA</t>
  </si>
  <si>
    <t>22308-1846</t>
  </si>
  <si>
    <t>38.729180° N</t>
  </si>
  <si>
    <t>77.061448° W</t>
  </si>
  <si>
    <t>Yes</t>
  </si>
  <si>
    <t>No</t>
  </si>
  <si>
    <t>Unchecked</t>
  </si>
  <si>
    <t>Detected OK</t>
  </si>
  <si>
    <t>EAGLE VIEW ELEMENTARY</t>
  </si>
  <si>
    <t>Elementary</t>
  </si>
  <si>
    <t>EAGLE VIEW E~J</t>
  </si>
  <si>
    <t>FL-8</t>
  </si>
  <si>
    <t>GeoFence 1374</t>
  </si>
  <si>
    <t>TRASH</t>
  </si>
  <si>
    <t xml:space="preserve"> --default-- ,  --default-- </t>
  </si>
  <si>
    <t>77.363414° W</t>
  </si>
  <si>
    <t>(703) 322-3100</t>
  </si>
  <si>
    <t>4500 DIXIE HILL RD</t>
  </si>
  <si>
    <t>FAIRFAX</t>
  </si>
  <si>
    <t>22030-6141</t>
  </si>
  <si>
    <t>38.851878° N</t>
  </si>
  <si>
    <t>WILLOW SPRINGS ELEMENTARY</t>
  </si>
  <si>
    <t>WILLOW SPRIN~B</t>
  </si>
  <si>
    <t>Geofence 1378</t>
  </si>
  <si>
    <t>(703) 679-6000</t>
  </si>
  <si>
    <t>5400 WILLOW SPRINGS SCHOOL RD</t>
  </si>
  <si>
    <t>22030-6300</t>
  </si>
  <si>
    <t>38.831668° N</t>
  </si>
  <si>
    <t>77.379204° W</t>
  </si>
  <si>
    <t>OAKTON HIGH SCHOOL</t>
  </si>
  <si>
    <t>High</t>
  </si>
  <si>
    <t>OAKTON HIGH ~J</t>
  </si>
  <si>
    <t>GeoFence 1373</t>
  </si>
  <si>
    <t>(703) 503-2718</t>
  </si>
  <si>
    <t>2900 SUTTON RD</t>
  </si>
  <si>
    <t>VIENNA</t>
  </si>
  <si>
    <t>22181-6109</t>
  </si>
  <si>
    <t>38.877469° N</t>
  </si>
  <si>
    <t>77.283222° W</t>
  </si>
  <si>
    <t>MOUNT EAGLE ELEMENTARY</t>
  </si>
  <si>
    <t>MOUNT EAGLE ~J</t>
  </si>
  <si>
    <t>GeoFence 1376</t>
  </si>
  <si>
    <t>(703) 721-2100</t>
  </si>
  <si>
    <t>6116 N KINGS HWY</t>
  </si>
  <si>
    <t>22303-2417</t>
  </si>
  <si>
    <t>38.785295° N</t>
  </si>
  <si>
    <t>77.078940° W</t>
  </si>
  <si>
    <t>COLIN POWELL ELEMENTARY</t>
  </si>
  <si>
    <t>13340 LELAND RD</t>
  </si>
  <si>
    <t>CENTREVILLE</t>
  </si>
  <si>
    <t>MARSHALL ROAD ELEMENTARY</t>
  </si>
  <si>
    <t>MARSHALL ROA~J</t>
  </si>
  <si>
    <t>38.881900° N</t>
  </si>
  <si>
    <t>77.266624° W</t>
  </si>
  <si>
    <t>(703) 937-1500</t>
  </si>
  <si>
    <t>730 MARSHALL RD SW</t>
  </si>
  <si>
    <t>22180-6465</t>
  </si>
  <si>
    <t>38.881987° N</t>
  </si>
  <si>
    <t>77.266356° W</t>
  </si>
  <si>
    <t>UNION MILL ELEMENTARY</t>
  </si>
  <si>
    <t>UNION MILL E~B</t>
  </si>
  <si>
    <t>(703) 322-8500</t>
  </si>
  <si>
    <t>13611 SPRINGSTONE DR</t>
  </si>
  <si>
    <t>CLIFTON</t>
  </si>
  <si>
    <t>20124-2349</t>
  </si>
  <si>
    <t>38.820534° N</t>
  </si>
  <si>
    <t>77.417977° W</t>
  </si>
  <si>
    <t>BELLE VIEW ELEMENTARY</t>
  </si>
  <si>
    <t>BELLE VIEW E~J</t>
  </si>
  <si>
    <t>(703) 660-8300</t>
  </si>
  <si>
    <t>6701 FORT HUNT RD</t>
  </si>
  <si>
    <t>22307-1713</t>
  </si>
  <si>
    <t>38.772373° N</t>
  </si>
  <si>
    <t>77.061258° W</t>
  </si>
  <si>
    <t>LIBERTY MIDDLE SCHOOL</t>
  </si>
  <si>
    <t>LIBERTY MIDD~B</t>
  </si>
  <si>
    <t>38.804766° N</t>
  </si>
  <si>
    <t>(703) 988-8100</t>
  </si>
  <si>
    <t>6801 UNION MILL RD</t>
  </si>
  <si>
    <t>20124-1118</t>
  </si>
  <si>
    <t>38.805275° N</t>
  </si>
  <si>
    <t>77.418248° W</t>
  </si>
  <si>
    <t>FAIRHILL ELEMENTARY</t>
  </si>
  <si>
    <t>FAIRHILL ELE~J</t>
  </si>
  <si>
    <t>38.868881° N</t>
  </si>
  <si>
    <t>(702) 208-8100</t>
  </si>
  <si>
    <t>3001 CHICHESTER LN</t>
  </si>
  <si>
    <t>22031-2113</t>
  </si>
  <si>
    <t>38.869082° N</t>
  </si>
  <si>
    <t>77.247832° W</t>
  </si>
  <si>
    <t>WEST POTOMAC HIGH SCHOOL</t>
  </si>
  <si>
    <t>WEST POTOMAC~J</t>
  </si>
  <si>
    <t>(703) 503-2725</t>
  </si>
  <si>
    <t>6500 QUANDER RD</t>
  </si>
  <si>
    <t>22307-1008</t>
  </si>
  <si>
    <t>38.775638° N</t>
  </si>
  <si>
    <t>77.070649° W</t>
  </si>
  <si>
    <t>TIMBER LANE ELEMENTARY</t>
  </si>
  <si>
    <t>TIMBER LANE ~B</t>
  </si>
  <si>
    <t>GeoFence 1362</t>
  </si>
  <si>
    <t>(703) 206-5300</t>
  </si>
  <si>
    <t>2737 WEST ST</t>
  </si>
  <si>
    <t>FALLS CHURCH</t>
  </si>
  <si>
    <t>22046-3702</t>
  </si>
  <si>
    <t>38.880498° N</t>
  </si>
  <si>
    <t>77.198014° W</t>
  </si>
  <si>
    <t>QUANDER ROAD CENTER</t>
  </si>
  <si>
    <t>Center</t>
  </si>
  <si>
    <t>QUANDER ROAD~J</t>
  </si>
  <si>
    <t>(703) 718-2400</t>
  </si>
  <si>
    <t>6400 QUANDER RD</t>
  </si>
  <si>
    <t>22307-1006</t>
  </si>
  <si>
    <t>38.778631° N</t>
  </si>
  <si>
    <t>77.070836° W</t>
  </si>
  <si>
    <t>MERRIFIELD SUPPORT CENTER</t>
  </si>
  <si>
    <t>MERRIFIELD S~J</t>
  </si>
  <si>
    <t>(571) 982-1100</t>
  </si>
  <si>
    <t>8435 LEE HWY</t>
  </si>
  <si>
    <t>22031-2212</t>
  </si>
  <si>
    <t>38.872571° N</t>
  </si>
  <si>
    <t>77.238071° W</t>
  </si>
  <si>
    <t>MOUNTAIN VIEW AHS</t>
  </si>
  <si>
    <t>5775 SPINDLE CT</t>
  </si>
  <si>
    <t>WASHINGTON MILL ELEMENTARY</t>
  </si>
  <si>
    <t>WASHINGTON M~J</t>
  </si>
  <si>
    <t>GeoFence 1360</t>
  </si>
  <si>
    <t>(703) 619-2500</t>
  </si>
  <si>
    <t>9100 CHERRYTREE DR</t>
  </si>
  <si>
    <t>22309-2933</t>
  </si>
  <si>
    <t>38.710182° N</t>
  </si>
  <si>
    <t>77.104965° W</t>
  </si>
  <si>
    <t>PINE SPRINGS ELEMENTARY</t>
  </si>
  <si>
    <t>PINE SPRINGS~B</t>
  </si>
  <si>
    <t>77.207932° W</t>
  </si>
  <si>
    <t>(571) 226-4400</t>
  </si>
  <si>
    <t>7607 WILLOW LN</t>
  </si>
  <si>
    <t>22042-1328</t>
  </si>
  <si>
    <t>38.870791° N</t>
  </si>
  <si>
    <t>77.208460° W</t>
  </si>
  <si>
    <t>SOUTH COUNTY MIDDLE SCHOOL</t>
  </si>
  <si>
    <t>GeoFence 1357</t>
  </si>
  <si>
    <t>(703) 690-5500</t>
  </si>
  <si>
    <t>8700 LAUREL CREST DR</t>
  </si>
  <si>
    <t>LORTON</t>
  </si>
  <si>
    <t>22079-5692</t>
  </si>
  <si>
    <t>38.722077° N</t>
  </si>
  <si>
    <t>77.245666° W</t>
  </si>
  <si>
    <t>WOODLEY HILLS ELEMENTARY</t>
  </si>
  <si>
    <t>WOODLEY HILL~J</t>
  </si>
  <si>
    <t>77.096928° W</t>
  </si>
  <si>
    <t>(703) 799-2000</t>
  </si>
  <si>
    <t>8718 OLD MOUNT VERNON RD</t>
  </si>
  <si>
    <t>22309-2014</t>
  </si>
  <si>
    <t>38.720205° N</t>
  </si>
  <si>
    <t>77.096776° W</t>
  </si>
  <si>
    <t>OAK VIEW ELEMENTARY</t>
  </si>
  <si>
    <t>OAK VIEW ELE~B</t>
  </si>
  <si>
    <t>GeoRoute 1358</t>
  </si>
  <si>
    <t>77.309552° W</t>
  </si>
  <si>
    <t>(703) 764-7100</t>
  </si>
  <si>
    <t>5004 SIDEBURN RD</t>
  </si>
  <si>
    <t>22032-2636</t>
  </si>
  <si>
    <t>38.818301° N</t>
  </si>
  <si>
    <t>77.309651° W</t>
  </si>
  <si>
    <t>WAPLES MILL ELEMENTARY</t>
  </si>
  <si>
    <t>WAPLES MILL ~J</t>
  </si>
  <si>
    <t>38.876173° N</t>
  </si>
  <si>
    <t>77.345287° W</t>
  </si>
  <si>
    <t>(703) 390-7700</t>
  </si>
  <si>
    <t>11509 WAPLES MILL RD</t>
  </si>
  <si>
    <t>OAKTON</t>
  </si>
  <si>
    <t>22124-2107</t>
  </si>
  <si>
    <t>38.876187° N</t>
  </si>
  <si>
    <t>77.345254° W</t>
  </si>
  <si>
    <t>RIVERSIDE ELEMENTARY</t>
  </si>
  <si>
    <t>(703) 799-6000</t>
  </si>
  <si>
    <t>8410 OLD MOUNT VERNON RD</t>
  </si>
  <si>
    <t>22309-2008</t>
  </si>
  <si>
    <t>38.729596° N</t>
  </si>
  <si>
    <t>77.094718° W</t>
  </si>
  <si>
    <t>LAUREL HILLS ELEMENTARY</t>
  </si>
  <si>
    <t>LAUREL HILLS~B</t>
  </si>
  <si>
    <t>(703) 551-5300</t>
  </si>
  <si>
    <t>8701 LAUREL CREST DR</t>
  </si>
  <si>
    <t>22079-5705</t>
  </si>
  <si>
    <t>38.717452° N</t>
  </si>
  <si>
    <t>77.232705° W</t>
  </si>
  <si>
    <t>SHREVEWOOD ELEMENTARY</t>
  </si>
  <si>
    <t>SHREVEWOOD E~B</t>
  </si>
  <si>
    <t>(703) 645-6600</t>
  </si>
  <si>
    <t>7525 SHREVE RD</t>
  </si>
  <si>
    <t>22043-3204</t>
  </si>
  <si>
    <t>38.888877° N</t>
  </si>
  <si>
    <t>77.205525° W</t>
  </si>
  <si>
    <t>NAVY ELEMENTARY</t>
  </si>
  <si>
    <t>NAVY ELEMENT~J</t>
  </si>
  <si>
    <t>38.888931° N</t>
  </si>
  <si>
    <t>(703) 262-7100</t>
  </si>
  <si>
    <t>3500 W OX RD</t>
  </si>
  <si>
    <t>22033-1702</t>
  </si>
  <si>
    <t>38.889337° N</t>
  </si>
  <si>
    <t>77.379009° W</t>
  </si>
  <si>
    <t>CARL SANDBUR~J</t>
  </si>
  <si>
    <t>GROVETON ELEMENTARY</t>
  </si>
  <si>
    <t>GROVETON ELE~J</t>
  </si>
  <si>
    <t>(703) 718-8000</t>
  </si>
  <si>
    <t>6900 HARRISON LN</t>
  </si>
  <si>
    <t>22306-1429</t>
  </si>
  <si>
    <t>38.768458° N</t>
  </si>
  <si>
    <t>77.094845° W</t>
  </si>
  <si>
    <t>STRATFORD LANDING ELEMENTARY</t>
  </si>
  <si>
    <t>STRATFORD LA~J</t>
  </si>
  <si>
    <t>(703) 619-3600</t>
  </si>
  <si>
    <t>8484 RIVERSIDE RD</t>
  </si>
  <si>
    <t>22308-1545</t>
  </si>
  <si>
    <t>38.728420° N</t>
  </si>
  <si>
    <t>77.069123° W</t>
  </si>
  <si>
    <t>CROSSFIELD ELEMENTARY</t>
  </si>
  <si>
    <t>CROSSFIELD E~J</t>
  </si>
  <si>
    <t>(703) 295-1100</t>
  </si>
  <si>
    <t>2791 FOX MILL RD</t>
  </si>
  <si>
    <t>HERNDON</t>
  </si>
  <si>
    <t>20171-2012</t>
  </si>
  <si>
    <t>38.915330° N</t>
  </si>
  <si>
    <t>77.362619° W</t>
  </si>
  <si>
    <t>LORTON STATION ELEM SCHOOL</t>
  </si>
  <si>
    <t>(571) 642-6000</t>
  </si>
  <si>
    <t>2499 LOUIS CHAPEL RD</t>
  </si>
  <si>
    <t>38.706468° N</t>
  </si>
  <si>
    <t>77.218664° W</t>
  </si>
  <si>
    <t>WESTGATE ELEMENTARY</t>
  </si>
  <si>
    <t>WESTGATE ELE~B</t>
  </si>
  <si>
    <t>38.919585° N</t>
  </si>
  <si>
    <t>77.204203° W</t>
  </si>
  <si>
    <t>(703) 610-5700</t>
  </si>
  <si>
    <t>7500 MAGARITY RD</t>
  </si>
  <si>
    <t>22043-1010</t>
  </si>
  <si>
    <t>38.919521° N</t>
  </si>
  <si>
    <t>77.204400° W</t>
  </si>
  <si>
    <t>FORT HUNT ELEMENTARY</t>
  </si>
  <si>
    <t>FORT HUNT EL~J</t>
  </si>
  <si>
    <t>77.066711° W</t>
  </si>
  <si>
    <t>(703) 619-2600</t>
  </si>
  <si>
    <t>-address unavailable-</t>
  </si>
  <si>
    <t>38.718812° N</t>
  </si>
  <si>
    <t>77.066395° W</t>
  </si>
  <si>
    <t>GLASGOW MIDDLE SCHOOL</t>
  </si>
  <si>
    <t>GLASGOW MIDD~J</t>
  </si>
  <si>
    <t>GeoFence 1372</t>
  </si>
  <si>
    <t>(703) 813-8700</t>
  </si>
  <si>
    <t>4101 FAIRFAX PKWY</t>
  </si>
  <si>
    <t>22312-1116</t>
  </si>
  <si>
    <t>38.837957° N</t>
  </si>
  <si>
    <t>77.140667° W</t>
  </si>
  <si>
    <t>HUNTERS WOODS ELEMENTARY</t>
  </si>
  <si>
    <t>HUNTERS WOOD~J</t>
  </si>
  <si>
    <t>(703) 262-7400</t>
  </si>
  <si>
    <t>2401 COLTS NECK RD</t>
  </si>
  <si>
    <t>RESTON</t>
  </si>
  <si>
    <t>20191-2608</t>
  </si>
  <si>
    <t>38.932963° N</t>
  </si>
  <si>
    <t>77.361516° W</t>
  </si>
  <si>
    <t>WAYNEWOOD ELEMENTARY</t>
  </si>
  <si>
    <t>(703) 704-7100</t>
  </si>
  <si>
    <t>1205 WAYNEWOOD BLVD</t>
  </si>
  <si>
    <t>22308-1843</t>
  </si>
  <si>
    <t>38.724803° N</t>
  </si>
  <si>
    <t>77.055989° W</t>
  </si>
  <si>
    <t>TERRASET ELEMENTARY</t>
  </si>
  <si>
    <t>TERRASET ELE~J</t>
  </si>
  <si>
    <t>77.343429° W</t>
  </si>
  <si>
    <t>(703) 390-5600</t>
  </si>
  <si>
    <t>11411 RIDGE HEIGHTS RD</t>
  </si>
  <si>
    <t>20191-1309</t>
  </si>
  <si>
    <t>38.936697° N</t>
  </si>
  <si>
    <t>77.343306° W</t>
  </si>
  <si>
    <t>LANGSTON HUGHES MIDDLE SCHOOL</t>
  </si>
  <si>
    <t>LANGSTON HUG~J</t>
  </si>
  <si>
    <t>(703) 715-3600</t>
  </si>
  <si>
    <t>11401 RIDGE HEIGHTS RD</t>
  </si>
  <si>
    <t>38.935110° N</t>
  </si>
  <si>
    <t>77.338186° W</t>
  </si>
  <si>
    <t>BUCKNELL ELEMENTARY</t>
  </si>
  <si>
    <t>BUCKNELL ELE~J</t>
  </si>
  <si>
    <t>(703) 660-2900</t>
  </si>
  <si>
    <t>6925 UNIVERSITY DR</t>
  </si>
  <si>
    <t>22307-1526</t>
  </si>
  <si>
    <t>38.766967° N</t>
  </si>
  <si>
    <t>77.073844° W</t>
  </si>
  <si>
    <t>LUTHER JACKSON MIDDLE SCHOOL</t>
  </si>
  <si>
    <t>LUTHER JACKS~J</t>
  </si>
  <si>
    <t>(703) 204-8100</t>
  </si>
  <si>
    <t>3020 GALLOWS RD</t>
  </si>
  <si>
    <t>22042-1010</t>
  </si>
  <si>
    <t>38.868144° N</t>
  </si>
  <si>
    <t>77.229199° W</t>
  </si>
  <si>
    <t>77.229058° W</t>
  </si>
  <si>
    <t>CENTRE RIDGE ELEMENTARY</t>
  </si>
  <si>
    <t>CENTRE RIDGE~B</t>
  </si>
  <si>
    <t>(703) 227-2600</t>
  </si>
  <si>
    <t>14400 NEW BRADDOCK RD</t>
  </si>
  <si>
    <t>20121-1605</t>
  </si>
  <si>
    <t>38.826126° N</t>
  </si>
  <si>
    <t>77.445097° W</t>
  </si>
  <si>
    <t>BRYANT ADULT CENTER</t>
  </si>
  <si>
    <t>BRYANT ADULT~J</t>
  </si>
  <si>
    <t>77.080849° W</t>
  </si>
  <si>
    <t>(703) 660-2101</t>
  </si>
  <si>
    <t>2709 POPKINS LN</t>
  </si>
  <si>
    <t>22306-1819</t>
  </si>
  <si>
    <t>38.763666° N</t>
  </si>
  <si>
    <t>SUNRISE VALLEY ELEMENTARY</t>
  </si>
  <si>
    <t>SUNRISE VALL~J</t>
  </si>
  <si>
    <t>(703) 715-3800</t>
  </si>
  <si>
    <t>10824 CROSS SCHOOL RD</t>
  </si>
  <si>
    <t>20191-5108</t>
  </si>
  <si>
    <t>38.941030° N</t>
  </si>
  <si>
    <t>77.320907° W</t>
  </si>
  <si>
    <t>SARATOGA ELEMENTARY</t>
  </si>
  <si>
    <t>SARATOGA ELE~B</t>
  </si>
  <si>
    <t>(703) 440-2600</t>
  </si>
  <si>
    <t>8111 NORTHUMBERLAND RD</t>
  </si>
  <si>
    <t>SPRINGFIELD</t>
  </si>
  <si>
    <t>22153-3026</t>
  </si>
  <si>
    <t>38.735506° N</t>
  </si>
  <si>
    <t>77.213616° W</t>
  </si>
  <si>
    <t>HUNT VALLEY ELEMENTARY</t>
  </si>
  <si>
    <t>7107 SYDENSTRICKER RD</t>
  </si>
  <si>
    <t>CENTREVILLE ELEMENTARY</t>
  </si>
  <si>
    <t>CENTREVILLE ~B</t>
  </si>
  <si>
    <t>(703) 502-3500</t>
  </si>
  <si>
    <t>14330 GREEN TRAILS BLVD</t>
  </si>
  <si>
    <t>20121-3879</t>
  </si>
  <si>
    <t>38.819417° N</t>
  </si>
  <si>
    <t>77.440172° W</t>
  </si>
  <si>
    <t>MARSHALL HIGH SCHOOL</t>
  </si>
  <si>
    <t>GeoFence 1361</t>
  </si>
  <si>
    <t>7731 LEESBURG PIKE</t>
  </si>
  <si>
    <t>CHESTERBROOK ELEMENTARY</t>
  </si>
  <si>
    <t>CHESTERBROOK~B</t>
  </si>
  <si>
    <t>77.155087° W</t>
  </si>
  <si>
    <t>(703) 714-8200</t>
  </si>
  <si>
    <t>1753 KIRBY RD</t>
  </si>
  <si>
    <t>MCLEAN</t>
  </si>
  <si>
    <t>22101-4817</t>
  </si>
  <si>
    <t>38.917748° N</t>
  </si>
  <si>
    <t>77.155100° W</t>
  </si>
  <si>
    <t>WOODLAWN ELEMENTARY</t>
  </si>
  <si>
    <t>WOODLAWN ELE~J</t>
  </si>
  <si>
    <t>(703) 619-4800</t>
  </si>
  <si>
    <t>8505 HIGHLAND LN</t>
  </si>
  <si>
    <t>22309-1705</t>
  </si>
  <si>
    <t>38.726412° N</t>
  </si>
  <si>
    <t>77.118391° W</t>
  </si>
  <si>
    <t>HYBLA VALLEY ELEMENTARY</t>
  </si>
  <si>
    <t>HYBLA VALLEY~J</t>
  </si>
  <si>
    <t>(703) 718-7000</t>
  </si>
  <si>
    <t>3415 LOCKHEED BLVD</t>
  </si>
  <si>
    <t>22306-2036</t>
  </si>
  <si>
    <t>38.758699° N</t>
  </si>
  <si>
    <t>77.089232° W</t>
  </si>
  <si>
    <t>CARDINAL FOREST ELEMENTARY</t>
  </si>
  <si>
    <t>CARDINAL FOR~B</t>
  </si>
  <si>
    <t>77.240812° W</t>
  </si>
  <si>
    <t>(703) 923-5200</t>
  </si>
  <si>
    <t>8600 FORRESTER BLVD</t>
  </si>
  <si>
    <t>22152-1012</t>
  </si>
  <si>
    <t>38.791866° N</t>
  </si>
  <si>
    <t>77.240761° W</t>
  </si>
  <si>
    <t>LONDON TOWNE ELEMENTARY</t>
  </si>
  <si>
    <t>LONDON TOWNE~B</t>
  </si>
  <si>
    <t>(703) 227-5400</t>
  </si>
  <si>
    <t>6100 STONE RD</t>
  </si>
  <si>
    <t>20120-1635</t>
  </si>
  <si>
    <t>38.839775° N</t>
  </si>
  <si>
    <t>77.455556° W</t>
  </si>
  <si>
    <t>STONE MIDDLE SCHOOL</t>
  </si>
  <si>
    <t>5500 SULLY PARK DR</t>
  </si>
  <si>
    <t>RAVENSWORTH ELEMENTARY</t>
  </si>
  <si>
    <t>RAVENSWORTH ~B</t>
  </si>
  <si>
    <t>(703) 426-3600</t>
  </si>
  <si>
    <t>5411 NUTTING DR</t>
  </si>
  <si>
    <t>22151-2006</t>
  </si>
  <si>
    <t>38.802787° N</t>
  </si>
  <si>
    <t>77.223351° W</t>
  </si>
  <si>
    <t>STENWOOD ELEMENTARY</t>
  </si>
  <si>
    <t>STENWOOD ELE~J</t>
  </si>
  <si>
    <t>77.229509° W</t>
  </si>
  <si>
    <t>(703) 208-7600</t>
  </si>
  <si>
    <t>2620 GALLOWS RD</t>
  </si>
  <si>
    <t>22180-7131</t>
  </si>
  <si>
    <t>38.885045° N</t>
  </si>
  <si>
    <t>77.229321° W</t>
  </si>
  <si>
    <t>DOGWOOD ELEMENTARY SCHOOL</t>
  </si>
  <si>
    <t>DOGWOOD ELEM~J</t>
  </si>
  <si>
    <t>(703) 262-3100</t>
  </si>
  <si>
    <t>12300 GLADE DR</t>
  </si>
  <si>
    <t>20191-1107</t>
  </si>
  <si>
    <t>38.942906° N</t>
  </si>
  <si>
    <t>77.371519° W</t>
  </si>
  <si>
    <t>FREEDOM HILL ELEMENTARY</t>
  </si>
  <si>
    <t>FREEDOM HILL~J</t>
  </si>
  <si>
    <t>(703) 506-7800</t>
  </si>
  <si>
    <t>38.910951° N</t>
  </si>
  <si>
    <t>77.229852° W</t>
  </si>
  <si>
    <t>HERNDON HIGH SCHOOL</t>
  </si>
  <si>
    <t>HERNDON HIGH~J</t>
  </si>
  <si>
    <t>GeoFence 1369</t>
  </si>
  <si>
    <t>(703) 503-2710</t>
  </si>
  <si>
    <t>700 BENNETT ST</t>
  </si>
  <si>
    <t>20170-3104</t>
  </si>
  <si>
    <t>38.985792° N</t>
  </si>
  <si>
    <t>77.372996° W</t>
  </si>
  <si>
    <t>DUNN LORING CENTER</t>
  </si>
  <si>
    <t>DUNN LORING ~J</t>
  </si>
  <si>
    <t>(703) 204-4300</t>
  </si>
  <si>
    <t>2334 GALLOWS RD</t>
  </si>
  <si>
    <t>DUNN LORING</t>
  </si>
  <si>
    <t>22027-1116</t>
  </si>
  <si>
    <t>38.895958° N</t>
  </si>
  <si>
    <t>77.226168° W</t>
  </si>
  <si>
    <t>WEYANOKE ELEMENTARY</t>
  </si>
  <si>
    <t>WEYANOKE ELE~J</t>
  </si>
  <si>
    <t>(703) 813-5400</t>
  </si>
  <si>
    <t>6520 BRADDOCK RD</t>
  </si>
  <si>
    <t>22312-2203</t>
  </si>
  <si>
    <t>38.819740° N</t>
  </si>
  <si>
    <t>77.165639° W</t>
  </si>
  <si>
    <t>WHITMAN MIDDLE SCHOOL</t>
  </si>
  <si>
    <t>WHITMAN MIDD~J</t>
  </si>
  <si>
    <t>77.074818° W</t>
  </si>
  <si>
    <t>(703) 660-2400</t>
  </si>
  <si>
    <t>2500 PARKERS LN</t>
  </si>
  <si>
    <t>22306-3208</t>
  </si>
  <si>
    <t>38.741556° N</t>
  </si>
  <si>
    <t>77.074402° W</t>
  </si>
  <si>
    <t>ARMSTRONG ELEMENTARY</t>
  </si>
  <si>
    <t>ARMSTRONG EL~J</t>
  </si>
  <si>
    <t>77.358367° W</t>
  </si>
  <si>
    <t>(703) 375-4800</t>
  </si>
  <si>
    <t>11900 LAKE NEWPORT RD</t>
  </si>
  <si>
    <t>20194-1542</t>
  </si>
  <si>
    <t>38.980485° N</t>
  </si>
  <si>
    <t>77.358274° W</t>
  </si>
  <si>
    <t>HOLMES MIDDLE</t>
  </si>
  <si>
    <t>HOLMES MIDDL~J</t>
  </si>
  <si>
    <t>(703) 658-5900</t>
  </si>
  <si>
    <t>6525 MONTROSE ST</t>
  </si>
  <si>
    <t>22312-2245</t>
  </si>
  <si>
    <t>38.815175° N</t>
  </si>
  <si>
    <t>77.163370° W</t>
  </si>
  <si>
    <t>KILMER MIDDLE SCHOOL</t>
  </si>
  <si>
    <t>KILMER MIDDL~J</t>
  </si>
  <si>
    <t>38.903698° N</t>
  </si>
  <si>
    <t>77.224823° W</t>
  </si>
  <si>
    <t>(703) 846-8800</t>
  </si>
  <si>
    <t>8100 WOLFTRAP RD</t>
  </si>
  <si>
    <t>22182-5156</t>
  </si>
  <si>
    <t>38.903644° N</t>
  </si>
  <si>
    <t>77.224865° W</t>
  </si>
  <si>
    <t>KILMER CENTER</t>
  </si>
  <si>
    <t>KILMER CENTE~J</t>
  </si>
  <si>
    <t>(571) 226-8440</t>
  </si>
  <si>
    <t>8102 WOLFTRAP RD</t>
  </si>
  <si>
    <t>38.905081° N</t>
  </si>
  <si>
    <t>77.225971° W</t>
  </si>
  <si>
    <t>MCNAIR UPPER ELEMENTARY</t>
  </si>
  <si>
    <t>MCNAIR UPPER~J</t>
  </si>
  <si>
    <t>77.403685° W</t>
  </si>
  <si>
    <t>2410 FOX MILL RD</t>
  </si>
  <si>
    <t>38.947942° N</t>
  </si>
  <si>
    <t>77.403729° W</t>
  </si>
  <si>
    <t>HOLLIN MEADOWS ELEMENTARY</t>
  </si>
  <si>
    <t>HOLLIN MEADO~J</t>
  </si>
  <si>
    <t>(703) 718-8300</t>
  </si>
  <si>
    <t>2310 NORDOK PL</t>
  </si>
  <si>
    <t>22306-2533</t>
  </si>
  <si>
    <t>38.750459° N</t>
  </si>
  <si>
    <t>77.071346° W</t>
  </si>
  <si>
    <t>MCNAIR ELEMENTARY SCHOOL</t>
  </si>
  <si>
    <t>MCNAIR ELEME~J</t>
  </si>
  <si>
    <t>(703) 793-4800</t>
  </si>
  <si>
    <t>2499 THOMAS JEFFERSON DR</t>
  </si>
  <si>
    <t>20171-4542</t>
  </si>
  <si>
    <t>38.946862° N</t>
  </si>
  <si>
    <t>77.404623° W</t>
  </si>
  <si>
    <t>77.404546° W</t>
  </si>
  <si>
    <t>COATES ELEMENTARY SCHOOL</t>
  </si>
  <si>
    <t>COATES ELEME~J</t>
  </si>
  <si>
    <t>77.419012° W</t>
  </si>
  <si>
    <t>(703) 713-3000</t>
  </si>
  <si>
    <t>2480 RIVER BIRCH RD</t>
  </si>
  <si>
    <t>20171-5229</t>
  </si>
  <si>
    <t>38.952480° N</t>
  </si>
  <si>
    <t>77.419053° W</t>
  </si>
  <si>
    <t>ALDRIN ELEMENTARY</t>
  </si>
  <si>
    <t>ALDRIN ELEME~J</t>
  </si>
  <si>
    <t>(571) 423-3550</t>
  </si>
  <si>
    <t>11375 CENTER HARBOR RD</t>
  </si>
  <si>
    <t>20194-2061</t>
  </si>
  <si>
    <t>38.980248° N</t>
  </si>
  <si>
    <t>77.338197° W</t>
  </si>
  <si>
    <t>ENERGY ZONE CENTER</t>
  </si>
  <si>
    <t>ENERGY ZONE ~B</t>
  </si>
  <si>
    <t>(703) 813-4800</t>
  </si>
  <si>
    <t>6800 INDUSTRIAL RD</t>
  </si>
  <si>
    <t>22151-4218</t>
  </si>
  <si>
    <t>38.799591° N</t>
  </si>
  <si>
    <t>77.181487° W</t>
  </si>
  <si>
    <t>GREAT FALLS ELEMENTARY</t>
  </si>
  <si>
    <t>GREAT FALLS~J</t>
  </si>
  <si>
    <t>77.292087° W</t>
  </si>
  <si>
    <t>(703) 757-2100</t>
  </si>
  <si>
    <t>701 WALKER RD</t>
  </si>
  <si>
    <t>GREAT FALLS</t>
  </si>
  <si>
    <t>22066-2801</t>
  </si>
  <si>
    <t>39.001815° N</t>
  </si>
  <si>
    <t>77.292074° W</t>
  </si>
  <si>
    <t>THOREAU MIDDLE SCHOOL</t>
  </si>
  <si>
    <t>THOREAU MIDD~J</t>
  </si>
  <si>
    <t>(703) 846-8000</t>
  </si>
  <si>
    <t>2505 CEDAR LN</t>
  </si>
  <si>
    <t>22180-6812</t>
  </si>
  <si>
    <t>38.888558° N</t>
  </si>
  <si>
    <t>77.240846° W</t>
  </si>
  <si>
    <t>FCPS IPSC FACILITY-INDUSTRIAL</t>
  </si>
  <si>
    <t>FCPS IPSC FA~B</t>
  </si>
  <si>
    <t>6732 INDUSTRIAL RD</t>
  </si>
  <si>
    <t>22151-4207</t>
  </si>
  <si>
    <t>38.798139° N</t>
  </si>
  <si>
    <t>77.177624° W</t>
  </si>
  <si>
    <t>CEDAR LANE ELEMENTARY</t>
  </si>
  <si>
    <t>CEDAR LANE E~J</t>
  </si>
  <si>
    <t>(703) 208-2400</t>
  </si>
  <si>
    <t>101 CEDAR LN SW</t>
  </si>
  <si>
    <t>22180-6702</t>
  </si>
  <si>
    <t>38.884076° N</t>
  </si>
  <si>
    <t>77.245266° W</t>
  </si>
  <si>
    <t>GREENBRIAR WEST ELEMENTARY</t>
  </si>
  <si>
    <t>(703) 633-6700</t>
  </si>
  <si>
    <t>13300 POPLAR TREE RD</t>
  </si>
  <si>
    <t>22033-3430</t>
  </si>
  <si>
    <t>38.876032° N</t>
  </si>
  <si>
    <t>77.405028° W</t>
  </si>
  <si>
    <t>FLORIS ELEMENTARY</t>
  </si>
  <si>
    <t>FLORIS ELEME~J</t>
  </si>
  <si>
    <t>(703) 561-2900</t>
  </si>
  <si>
    <t>2708 CENTREVILLE RD</t>
  </si>
  <si>
    <t>20171-3512</t>
  </si>
  <si>
    <t>38.936170° N</t>
  </si>
  <si>
    <t>77.414018° W</t>
  </si>
  <si>
    <t>COLVIN RUN ELEMENTARY SCHOOL</t>
  </si>
  <si>
    <t>COLVIN RUN E~J</t>
  </si>
  <si>
    <t>77.264390° W</t>
  </si>
  <si>
    <t>(703) 757-3000</t>
  </si>
  <si>
    <t>1400 TRAP RD</t>
  </si>
  <si>
    <t>22182-1641</t>
  </si>
  <si>
    <t>38.947176° N</t>
  </si>
  <si>
    <t>77.264438° W</t>
  </si>
  <si>
    <t>CARSON MIDDLE SCHOOL</t>
  </si>
  <si>
    <t>CARSON MIDDL~J</t>
  </si>
  <si>
    <t>(703) 925-3600</t>
  </si>
  <si>
    <t>13618 MCLEAREN RD</t>
  </si>
  <si>
    <t>20171-3215</t>
  </si>
  <si>
    <t>38.926820° N</t>
  </si>
  <si>
    <t>77.418670° W</t>
  </si>
  <si>
    <t>BROOKFIELD ELEMENTARY</t>
  </si>
  <si>
    <t>77.418930° W</t>
  </si>
  <si>
    <t>(703) 814-8700</t>
  </si>
  <si>
    <t>4200 LEES CORNER RD</t>
  </si>
  <si>
    <t>CHANTILLY</t>
  </si>
  <si>
    <t>20151-2826</t>
  </si>
  <si>
    <t>38.882209° N</t>
  </si>
  <si>
    <t>77.419013° W</t>
  </si>
  <si>
    <t>JOHN R. LEWIS HIGH SCHOOL</t>
  </si>
  <si>
    <t>JOHN R. LEWI~B</t>
  </si>
  <si>
    <t>(703) 503-2711</t>
  </si>
  <si>
    <t>6540 FRANCONIA RD</t>
  </si>
  <si>
    <t>22150-1413</t>
  </si>
  <si>
    <t>38.780483° N</t>
  </si>
  <si>
    <t>77.169934° W</t>
  </si>
  <si>
    <t>HOLMES MIDDL~B</t>
  </si>
  <si>
    <t>WEYANOKE ELE~B</t>
  </si>
  <si>
    <t>THOMAS JEFFERSON HIGH SCHOOL</t>
  </si>
  <si>
    <t>THOMAS JEFFE~B</t>
  </si>
  <si>
    <t>77.168993° W</t>
  </si>
  <si>
    <t>(703) 503-2724</t>
  </si>
  <si>
    <t>6560 BRADDOCK RD</t>
  </si>
  <si>
    <t>22312-2206</t>
  </si>
  <si>
    <t>38.818484° N</t>
  </si>
  <si>
    <t>77.168762° W</t>
  </si>
  <si>
    <t>OAK HILL ELEMENTARY</t>
  </si>
  <si>
    <t>OAK HILL ELE~J</t>
  </si>
  <si>
    <t>(703) 467-3500</t>
  </si>
  <si>
    <t>3210 KINROSS CIR</t>
  </si>
  <si>
    <t>20171-3320</t>
  </si>
  <si>
    <t>38.913042° N</t>
  </si>
  <si>
    <t>77.409160° W</t>
  </si>
  <si>
    <t>SPRINGFIELD ESTATES ELEMENTARY</t>
  </si>
  <si>
    <t>SPRINGFIELD ~B</t>
  </si>
  <si>
    <t>(703) 921-2300</t>
  </si>
  <si>
    <t>6200 CHARLES GOFF DR</t>
  </si>
  <si>
    <t>22150-1201</t>
  </si>
  <si>
    <t>38.783726° N</t>
  </si>
  <si>
    <t>77.164085° W</t>
  </si>
  <si>
    <t>COLUMBIA ELEMENTARY</t>
  </si>
  <si>
    <t>COLUMBIA ELE~B</t>
  </si>
  <si>
    <t>77.176458° W</t>
  </si>
  <si>
    <t>(703) 916-2500</t>
  </si>
  <si>
    <t>6720 ALPINE DR</t>
  </si>
  <si>
    <t>ANNANDALE</t>
  </si>
  <si>
    <t>22003-3502</t>
  </si>
  <si>
    <t>38.829153° N</t>
  </si>
  <si>
    <t>77.176538° W</t>
  </si>
  <si>
    <t>LANE ELEMENTARY</t>
  </si>
  <si>
    <t>(703) 924-7700</t>
  </si>
  <si>
    <t>7137 BEULAH ST</t>
  </si>
  <si>
    <t>22315-3501</t>
  </si>
  <si>
    <t>38.760670° N</t>
  </si>
  <si>
    <t>77.157021° W</t>
  </si>
  <si>
    <t>KEY MIDDLE SCHOOL</t>
  </si>
  <si>
    <t>KEY MIDDLE S~B</t>
  </si>
  <si>
    <t>MELISSA DECAMP</t>
  </si>
  <si>
    <t>(703) 764-2486</t>
  </si>
  <si>
    <t>6402 FRANCONIA RD</t>
  </si>
  <si>
    <t>22150-1207</t>
  </si>
  <si>
    <t>38.780488° N</t>
  </si>
  <si>
    <t>77.161420° W</t>
  </si>
  <si>
    <t>CUNNINGHAM PARK ELEMENTARY</t>
  </si>
  <si>
    <t>CUNNINGHAM P~J</t>
  </si>
  <si>
    <t>(703) 255-5600</t>
  </si>
  <si>
    <t>1001 PARK ST SE</t>
  </si>
  <si>
    <t>22180-6606</t>
  </si>
  <si>
    <t>38.892391° N</t>
  </si>
  <si>
    <t>77.250272° W</t>
  </si>
  <si>
    <t>FORESTVILLE ELEMENTARY</t>
  </si>
  <si>
    <t>FORESTVILLE ~J</t>
  </si>
  <si>
    <t>38.993092° N</t>
  </si>
  <si>
    <t>77.328731° W</t>
  </si>
  <si>
    <t>(703) 404-6000</t>
  </si>
  <si>
    <t>1085 UTTERBACK STORE RD</t>
  </si>
  <si>
    <t>22066-1520</t>
  </si>
  <si>
    <t>38.993132° N</t>
  </si>
  <si>
    <t>77.328618° W</t>
  </si>
  <si>
    <t>ANNANDALE HIGH SCHOOL</t>
  </si>
  <si>
    <t>ANNANDALE HI~B</t>
  </si>
  <si>
    <t>(703) 503-2701</t>
  </si>
  <si>
    <t>4700 MEDFORD DR</t>
  </si>
  <si>
    <t>22003-5443</t>
  </si>
  <si>
    <t>38.821893° N</t>
  </si>
  <si>
    <t>77.208888° W</t>
  </si>
  <si>
    <t>CHURCHILL ROAD ELEMENTARY</t>
  </si>
  <si>
    <t>CHURCHILL RO~J</t>
  </si>
  <si>
    <t>(703) 288-8400</t>
  </si>
  <si>
    <t>7100 CHURCHILL RD</t>
  </si>
  <si>
    <t>22101-2609</t>
  </si>
  <si>
    <t>38.946606° N</t>
  </si>
  <si>
    <t>77.190016° W</t>
  </si>
  <si>
    <t>WOLFTRAP ELEMENTARY</t>
  </si>
  <si>
    <t>WOLFTRAP ELE~J</t>
  </si>
  <si>
    <t>77.266631° W</t>
  </si>
  <si>
    <t>(703) 319-7300</t>
  </si>
  <si>
    <t>1903 BEULAH RD</t>
  </si>
  <si>
    <t>22182-3423</t>
  </si>
  <si>
    <t>38.917357° N</t>
  </si>
  <si>
    <t>77.266657° W</t>
  </si>
  <si>
    <t>ISLAND CREEK ELEMENTARY SCHOOL</t>
  </si>
  <si>
    <t>(571) 642-6300</t>
  </si>
  <si>
    <t>7855 MORNING VIEW LN</t>
  </si>
  <si>
    <t>KINGSTOWNE</t>
  </si>
  <si>
    <t>22315-5012</t>
  </si>
  <si>
    <t>38.745204° N</t>
  </si>
  <si>
    <t>77.168001° W</t>
  </si>
  <si>
    <t>CLEARVIEW ELEMENTARY</t>
  </si>
  <si>
    <t>CLEARVIEW EL~J</t>
  </si>
  <si>
    <t>(703) 708-6000</t>
  </si>
  <si>
    <t>12635 BUILDERS RD</t>
  </si>
  <si>
    <t>20170-2991</t>
  </si>
  <si>
    <t>38.983478° N</t>
  </si>
  <si>
    <t>77.390485° W</t>
  </si>
  <si>
    <t>FOX MILL ELEMENTARY</t>
  </si>
  <si>
    <t>FOX MILL ELE~J</t>
  </si>
  <si>
    <t>(703) 262-2700</t>
  </si>
  <si>
    <t>2611 VIKING DR</t>
  </si>
  <si>
    <t>20171-2420</t>
  </si>
  <si>
    <t>38.927654° N</t>
  </si>
  <si>
    <t>77.382716° W</t>
  </si>
  <si>
    <t>VIENNA ELEMENTARY</t>
  </si>
  <si>
    <t>VIENNA ELEME~J</t>
  </si>
  <si>
    <t>77.263550° W</t>
  </si>
  <si>
    <t>(703) 937-6000</t>
  </si>
  <si>
    <t>128 CENTER ST S</t>
  </si>
  <si>
    <t>22180-5718</t>
  </si>
  <si>
    <t>38.901288° N</t>
  </si>
  <si>
    <t>77.263458° W</t>
  </si>
  <si>
    <t>HAYFIELD ELEMENTARY</t>
  </si>
  <si>
    <t>HAYFIELD ELE~B</t>
  </si>
  <si>
    <t>(703) 924-4500</t>
  </si>
  <si>
    <t>7633 TELEGRAPH RD</t>
  </si>
  <si>
    <t>22315-3824</t>
  </si>
  <si>
    <t>38.749207° N</t>
  </si>
  <si>
    <t>77.140420° W</t>
  </si>
  <si>
    <t>DRANESVILLE ELEMENTARY</t>
  </si>
  <si>
    <t>DRANESVILLE ~J</t>
  </si>
  <si>
    <t>38.996148° N</t>
  </si>
  <si>
    <t>(703) 326-5200</t>
  </si>
  <si>
    <t>1515 POWELLS TAVERN PL</t>
  </si>
  <si>
    <t>20170-2832</t>
  </si>
  <si>
    <t>38.996215° N</t>
  </si>
  <si>
    <t>77.387165° W</t>
  </si>
  <si>
    <t>LANIER MIDDLE SCHOOL</t>
  </si>
  <si>
    <t>LANIER MIDDL~B</t>
  </si>
  <si>
    <t>77.326449° W</t>
  </si>
  <si>
    <t>(703) 934-2400</t>
  </si>
  <si>
    <t>3801 JERMANTOWN RD</t>
  </si>
  <si>
    <t>22030-4931</t>
  </si>
  <si>
    <t>38.860544° N</t>
  </si>
  <si>
    <t>77.326429° W</t>
  </si>
  <si>
    <t>PROVIDENCE ELEMENTARY</t>
  </si>
  <si>
    <t>PROVIDENCE E~B</t>
  </si>
  <si>
    <t>(703) 460-4400</t>
  </si>
  <si>
    <t>3616 JERMANTOWN RD</t>
  </si>
  <si>
    <t>22030-2941</t>
  </si>
  <si>
    <t>38.864216° N</t>
  </si>
  <si>
    <t>77.324972° W</t>
  </si>
  <si>
    <t>FRANKLIN SHERMAN ELEMENTARY</t>
  </si>
  <si>
    <t>FRANKLIN SHE~J</t>
  </si>
  <si>
    <t>38.935336° N</t>
  </si>
  <si>
    <t>(703) 506-7900</t>
  </si>
  <si>
    <t>38.935345° N</t>
  </si>
  <si>
    <t>77.175118° W</t>
  </si>
  <si>
    <t>MOUNT VERNON WOODS ELEMENTARY</t>
  </si>
  <si>
    <t>MOUNT VERNON~J</t>
  </si>
  <si>
    <t>77.099755° W</t>
  </si>
  <si>
    <t>(703) 619-2800</t>
  </si>
  <si>
    <t>4015 FIELDING ST</t>
  </si>
  <si>
    <t>22309-1403</t>
  </si>
  <si>
    <t>38.742946° N</t>
  </si>
  <si>
    <t>77.099804° W</t>
  </si>
  <si>
    <t>KENT GARDENS ELEM</t>
  </si>
  <si>
    <t>KENT GARDENS~J</t>
  </si>
  <si>
    <t>77.175140° W</t>
  </si>
  <si>
    <t>(703) 394-5600</t>
  </si>
  <si>
    <t>1717 MELBOURNE DR</t>
  </si>
  <si>
    <t>22101-5133</t>
  </si>
  <si>
    <t>38.921028° N</t>
  </si>
  <si>
    <t>77.175266° W</t>
  </si>
  <si>
    <t>LONGFELLOW MIDDLE SCHOOL</t>
  </si>
  <si>
    <t>LONGFELLOW M~J</t>
  </si>
  <si>
    <t>77.174908° W</t>
  </si>
  <si>
    <t>(703) 533-2600</t>
  </si>
  <si>
    <t>2000 WESTMORELAND ST</t>
  </si>
  <si>
    <t>22043-1721</t>
  </si>
  <si>
    <t>38.909246° N</t>
  </si>
  <si>
    <t>77.175043° W</t>
  </si>
  <si>
    <t>HAYCOCK ELEMENTARY</t>
  </si>
  <si>
    <t>HAYCOCK ELEM~J</t>
  </si>
  <si>
    <t>(703) 531-4000</t>
  </si>
  <si>
    <t>6616 HAYCOCK RD</t>
  </si>
  <si>
    <t>22043-1732</t>
  </si>
  <si>
    <t>38.903771° N</t>
  </si>
  <si>
    <t>77.173907° W</t>
  </si>
  <si>
    <t>LAKE ANNE ELEMENTARY</t>
  </si>
  <si>
    <t>LAKE ANNE EL~J</t>
  </si>
  <si>
    <t>(703) 326-3500</t>
  </si>
  <si>
    <t>11510 NORTH SHORE DR</t>
  </si>
  <si>
    <t>20190-4316</t>
  </si>
  <si>
    <t>38.965595° N</t>
  </si>
  <si>
    <t>77.346393° W</t>
  </si>
  <si>
    <t>FOREST EDGE ELEMENTARY</t>
  </si>
  <si>
    <t>FOREST EDGE ~J</t>
  </si>
  <si>
    <t>38.968438° N</t>
  </si>
  <si>
    <t>77.328990° W</t>
  </si>
  <si>
    <t>(703) 925-8000</t>
  </si>
  <si>
    <t>1501 BECONTREE LN</t>
  </si>
  <si>
    <t>20190-4001</t>
  </si>
  <si>
    <t>38.968503° N</t>
  </si>
  <si>
    <t>77.329065° W</t>
  </si>
  <si>
    <t>FLINT HILL ELEMENTARY</t>
  </si>
  <si>
    <t>FLINT HILL E~J</t>
  </si>
  <si>
    <t>77.284492° W</t>
  </si>
  <si>
    <t>(703) 242-6100</t>
  </si>
  <si>
    <t>2444 FLINT HILL RD</t>
  </si>
  <si>
    <t>22181-5447</t>
  </si>
  <si>
    <t>38.895688° N</t>
  </si>
  <si>
    <t>77.284681° W</t>
  </si>
  <si>
    <t>EAGLE VIEW E~B</t>
  </si>
  <si>
    <t>38.851826° N</t>
  </si>
  <si>
    <t>77.363455° W</t>
  </si>
  <si>
    <t>38.851796° N</t>
  </si>
  <si>
    <t>77.363401° W</t>
  </si>
  <si>
    <t>WEST POTOMAC~B</t>
  </si>
  <si>
    <t>DANIELS RUN ELEMENTARY</t>
  </si>
  <si>
    <t>DANIELS RUN ~J</t>
  </si>
  <si>
    <t>(703) 279-8400</t>
  </si>
  <si>
    <t>3705 OLD LEE HWY</t>
  </si>
  <si>
    <t>22030-1805</t>
  </si>
  <si>
    <t>38.852408° N</t>
  </si>
  <si>
    <t>77.295186° W</t>
  </si>
  <si>
    <t>HERNDON ELEMENTARY</t>
  </si>
  <si>
    <t>HERNDON ELEM~J</t>
  </si>
  <si>
    <t>(703) 326-3100</t>
  </si>
  <si>
    <t>630 DRANESVILLE RD</t>
  </si>
  <si>
    <t>20170-3307</t>
  </si>
  <si>
    <t>38.975569° N</t>
  </si>
  <si>
    <t>77.376904° W</t>
  </si>
  <si>
    <t>HERNDON MIDDLE SCHOOL</t>
  </si>
  <si>
    <t>HERNDON MIDD~J</t>
  </si>
  <si>
    <t>(703) 904-4800</t>
  </si>
  <si>
    <t>901 LOCUST ST</t>
  </si>
  <si>
    <t>20170-4948</t>
  </si>
  <si>
    <t>38.967450° N</t>
  </si>
  <si>
    <t>77.391442° W</t>
  </si>
  <si>
    <t>77.391288° W</t>
  </si>
  <si>
    <t>VIRGINIA RUN ELEMENTARY</t>
  </si>
  <si>
    <t>Geofence 1375</t>
  </si>
  <si>
    <t>(703) 988-8900</t>
  </si>
  <si>
    <t>15450 MARTINS HUNDRED DR</t>
  </si>
  <si>
    <t>20120-1117</t>
  </si>
  <si>
    <t>38.852563° N</t>
  </si>
  <si>
    <t>77.485674° W</t>
  </si>
  <si>
    <t>FAIRFAX VILLA ELEMENTARY</t>
  </si>
  <si>
    <t>FAIRFAX VILL~B</t>
  </si>
  <si>
    <t>77.323041° W</t>
  </si>
  <si>
    <t>(703) 267-2800</t>
  </si>
  <si>
    <t>10900 SANTA CLARA DR</t>
  </si>
  <si>
    <t>22030-5386</t>
  </si>
  <si>
    <t>38.840041° N</t>
  </si>
  <si>
    <t>77.323240° W</t>
  </si>
  <si>
    <t>MOSBY WOODS ELEMENTARY</t>
  </si>
  <si>
    <t>MOSBY WOODS ~J</t>
  </si>
  <si>
    <t>(703) 937-1600</t>
  </si>
  <si>
    <t>9819 FIVE OAKS RD</t>
  </si>
  <si>
    <t>22031-1047</t>
  </si>
  <si>
    <t>38.869484° N</t>
  </si>
  <si>
    <t>77.285888° W</t>
  </si>
  <si>
    <t>WESTGATE ELE~J</t>
  </si>
  <si>
    <t>77.204128° W</t>
  </si>
  <si>
    <t>TERRA CENTRE ELEMENTARY</t>
  </si>
  <si>
    <t>TERRA CENTRE~B</t>
  </si>
  <si>
    <t>(703) 249-1400</t>
  </si>
  <si>
    <t>6000 BURKE CENTRE PKWY</t>
  </si>
  <si>
    <t>BURKE</t>
  </si>
  <si>
    <t>22015-3701</t>
  </si>
  <si>
    <t>38.785546° N</t>
  </si>
  <si>
    <t>77.297229° W</t>
  </si>
  <si>
    <t>CHERRY RUN ELEMENTARY</t>
  </si>
  <si>
    <t>CHERRY RUN E~B</t>
  </si>
  <si>
    <t>(703) 923-2800</t>
  </si>
  <si>
    <t>9732 IRONMASTER DR</t>
  </si>
  <si>
    <t>22015-4174</t>
  </si>
  <si>
    <t>38.767925° N</t>
  </si>
  <si>
    <t>77.284133° W</t>
  </si>
  <si>
    <t>GeoFence 1353</t>
  </si>
  <si>
    <t>MOUNT VERNON~B</t>
  </si>
  <si>
    <t>77.099776° W</t>
  </si>
  <si>
    <t>WHITE OAKS ELEMENTARY</t>
  </si>
  <si>
    <t>WHITE OAKS E~B</t>
  </si>
  <si>
    <t>(703) 923-1400</t>
  </si>
  <si>
    <t>6130 SHIPLETT BLVD</t>
  </si>
  <si>
    <t>22015-3437</t>
  </si>
  <si>
    <t>38.783081° N</t>
  </si>
  <si>
    <t>77.269848° W</t>
  </si>
  <si>
    <t>WOODLAWN ELE~B</t>
  </si>
  <si>
    <t>KEENE MILL ELEMENTARY</t>
  </si>
  <si>
    <t>KEENE MILL E~B</t>
  </si>
  <si>
    <t>(703) 644-4700</t>
  </si>
  <si>
    <t>6310 BARDU AVE</t>
  </si>
  <si>
    <t>22152-1921</t>
  </si>
  <si>
    <t>38.781588° N</t>
  </si>
  <si>
    <t>77.221231° W</t>
  </si>
  <si>
    <t>HUTCHINSON ELEMENTARY</t>
  </si>
  <si>
    <t>HUTCHINSON E~J</t>
  </si>
  <si>
    <t>77.407722° W</t>
  </si>
  <si>
    <t>(703) 925-8300</t>
  </si>
  <si>
    <t>13209 PARCHER AVE</t>
  </si>
  <si>
    <t>20170-4333</t>
  </si>
  <si>
    <t>38.961756° N</t>
  </si>
  <si>
    <t>77.407676° W</t>
  </si>
  <si>
    <t>77.407742° W</t>
  </si>
  <si>
    <t>LAKE BRADDOCK SECONDARY</t>
  </si>
  <si>
    <t>LAKE BRADDOC~B</t>
  </si>
  <si>
    <t>(703) 503-2730</t>
  </si>
  <si>
    <t>9200 BURKE LAKE RD</t>
  </si>
  <si>
    <t>22015-</t>
  </si>
  <si>
    <t>38.803633° N</t>
  </si>
  <si>
    <t>77.266563° W</t>
  </si>
  <si>
    <t>MANTUA ELEMENTARY</t>
  </si>
  <si>
    <t>MANTUA ELEME~B</t>
  </si>
  <si>
    <t>(703) 645-6300</t>
  </si>
  <si>
    <t>9107 HORNER CT</t>
  </si>
  <si>
    <t>22031-3838</t>
  </si>
  <si>
    <t>38.847686° N</t>
  </si>
  <si>
    <t>77.259952° W</t>
  </si>
  <si>
    <t>SPRING HILL ELEMENTARY</t>
  </si>
  <si>
    <t>SPRING HILL ~J</t>
  </si>
  <si>
    <t>(703) 506-3400</t>
  </si>
  <si>
    <t>8201 LEWINSVILLE RD</t>
  </si>
  <si>
    <t>22102-2605</t>
  </si>
  <si>
    <t>38.939279° N</t>
  </si>
  <si>
    <t>77.228060° W</t>
  </si>
  <si>
    <t>LANIER MIDDL~J</t>
  </si>
  <si>
    <t>77.326415° W</t>
  </si>
  <si>
    <t>OLDE CREEK ELEMENTARY</t>
  </si>
  <si>
    <t>OLDE CREEK E~B</t>
  </si>
  <si>
    <t>(703) 426-3100</t>
  </si>
  <si>
    <t>9524 OLD CREEK DR</t>
  </si>
  <si>
    <t>22032-1238</t>
  </si>
  <si>
    <t>38.830812° N</t>
  </si>
  <si>
    <t>77.276360° W</t>
  </si>
  <si>
    <t>WESTBRIAR ELEMENTARY</t>
  </si>
  <si>
    <t>WESTBRIAR EL~J</t>
  </si>
  <si>
    <t>77.244938° W</t>
  </si>
  <si>
    <t>(703) 937-1700</t>
  </si>
  <si>
    <t>1741 PINE VALLEY DR</t>
  </si>
  <si>
    <t>22182-2340</t>
  </si>
  <si>
    <t>38.921180° N</t>
  </si>
  <si>
    <t>77.245203° W</t>
  </si>
  <si>
    <t>FAIRFAX HIGH SCHOOL</t>
  </si>
  <si>
    <t>FAIRFAX HIGH~B</t>
  </si>
  <si>
    <t>(703) 503-2705</t>
  </si>
  <si>
    <t>3501 REBEL RUN</t>
  </si>
  <si>
    <t>22030-1867</t>
  </si>
  <si>
    <t>38.860695° N</t>
  </si>
  <si>
    <t>77.287330° W</t>
  </si>
  <si>
    <t>DANIELS RUN ~B</t>
  </si>
  <si>
    <t>77.295147° W</t>
  </si>
  <si>
    <t>CHESTERBROOK~J</t>
  </si>
  <si>
    <t>77.155059° W</t>
  </si>
  <si>
    <t>38.917877° N</t>
  </si>
  <si>
    <t>77.155221° W</t>
  </si>
  <si>
    <t>LEMON ROAD ELEMENTARY</t>
  </si>
  <si>
    <t>LEMON ROAD E~J</t>
  </si>
  <si>
    <t>(703) 714-6400</t>
  </si>
  <si>
    <t>7230 IDYLWOOD RD</t>
  </si>
  <si>
    <t>22043-2714</t>
  </si>
  <si>
    <t>38.904300° N</t>
  </si>
  <si>
    <t>77.195512° W</t>
  </si>
  <si>
    <t>LAUREL RIDGE ELEMENTARY</t>
  </si>
  <si>
    <t>LAUREL RIDGE~J</t>
  </si>
  <si>
    <t>(703) 426-3700</t>
  </si>
  <si>
    <t>10110 COMMONWEALTH BLVD</t>
  </si>
  <si>
    <t>22032-2704</t>
  </si>
  <si>
    <t>38.813858° N</t>
  </si>
  <si>
    <t>77.296160° W</t>
  </si>
  <si>
    <t>OAK VIEW ELE~J</t>
  </si>
  <si>
    <t>77.309463° W</t>
  </si>
  <si>
    <t>77.070488° W</t>
  </si>
  <si>
    <t>77.232446° W</t>
  </si>
  <si>
    <t>KINGS PARK ELEMENTARY</t>
  </si>
  <si>
    <t>KINGS PARK E~J</t>
  </si>
  <si>
    <t>38.804749° N</t>
  </si>
  <si>
    <t>(703) 426-7000</t>
  </si>
  <si>
    <t>5400 HARROW WAY</t>
  </si>
  <si>
    <t>22151-1327</t>
  </si>
  <si>
    <t>38.804850° N</t>
  </si>
  <si>
    <t>77.241219° W</t>
  </si>
  <si>
    <t>KINGS GLEN ELEMENTARY</t>
  </si>
  <si>
    <t>KINGS GLEN E~J</t>
  </si>
  <si>
    <t>(703) 239-4000</t>
  </si>
  <si>
    <t>5401 DANBURY FOREST DR</t>
  </si>
  <si>
    <t>22151-1704</t>
  </si>
  <si>
    <t>38.804142° N</t>
  </si>
  <si>
    <t>77.234760° W</t>
  </si>
  <si>
    <t>COLUMBIA ELE~J</t>
  </si>
  <si>
    <t>77.343402° W</t>
  </si>
  <si>
    <t>77.338150° W</t>
  </si>
  <si>
    <t>38.867888° N</t>
  </si>
  <si>
    <t>POE MIDDLE SCHOOL</t>
  </si>
  <si>
    <t>POE MIDDLE S~B</t>
  </si>
  <si>
    <t>38.821224° N</t>
  </si>
  <si>
    <t>(703) 813-3800</t>
  </si>
  <si>
    <t>7000 CINDY LN</t>
  </si>
  <si>
    <t>22003-5900</t>
  </si>
  <si>
    <t>38.821162° N</t>
  </si>
  <si>
    <t>77.186190° W</t>
  </si>
  <si>
    <t>38.729167° N</t>
  </si>
  <si>
    <t>77.088711° W</t>
  </si>
  <si>
    <t>GeoFence 1365</t>
  </si>
  <si>
    <t>38.880476° N</t>
  </si>
  <si>
    <t>GRAHAM ROAD ELEMENTARY SCHOOL</t>
  </si>
  <si>
    <t>GRAHAM ROAD~B</t>
  </si>
  <si>
    <t>77.190843° W</t>
  </si>
  <si>
    <t>(571) 226-2700</t>
  </si>
  <si>
    <t>2831 Graham Road</t>
  </si>
  <si>
    <t>Falls Church</t>
  </si>
  <si>
    <t>38.876919° N</t>
  </si>
  <si>
    <t>77.190883° W</t>
  </si>
  <si>
    <t>KEENE MILL E~J</t>
  </si>
  <si>
    <t>GARFIELD ELEMENTARY</t>
  </si>
  <si>
    <t>GARFIELD ELE~J</t>
  </si>
  <si>
    <t>77.190044° W</t>
  </si>
  <si>
    <t>(703) 923-2900</t>
  </si>
  <si>
    <t>7101 OLD KEENE MILL RD</t>
  </si>
  <si>
    <t>22150-3536</t>
  </si>
  <si>
    <t>38.777510° N</t>
  </si>
  <si>
    <t>77.190081° W</t>
  </si>
  <si>
    <t>FRANKLIN SHE~B</t>
  </si>
  <si>
    <t>38.935326° N</t>
  </si>
  <si>
    <t>77.175086° W</t>
  </si>
  <si>
    <t>38.935329° N</t>
  </si>
  <si>
    <t>77.175092° W</t>
  </si>
  <si>
    <t>77.229420° W</t>
  </si>
  <si>
    <t>BAILEY'S LOWER ELEMENTARY</t>
  </si>
  <si>
    <t>BAILEYS LOW~B</t>
  </si>
  <si>
    <t>(703) 575-6800</t>
  </si>
  <si>
    <t>6111 KNOLLWOOD DR</t>
  </si>
  <si>
    <t>22041-1706</t>
  </si>
  <si>
    <t>38.852503° N</t>
  </si>
  <si>
    <t>77.146246° W</t>
  </si>
  <si>
    <t>GARFIELD ELE~B</t>
  </si>
  <si>
    <t>77.224850° W</t>
  </si>
  <si>
    <t>GLASGOW MIDD~B</t>
  </si>
  <si>
    <t>77.403692° W</t>
  </si>
  <si>
    <t>PARKLAWN ELEMENTARY</t>
  </si>
  <si>
    <t>PARKLAWN ELE~B</t>
  </si>
  <si>
    <t>38.834550° N</t>
  </si>
  <si>
    <t>(703) 914-6900</t>
  </si>
  <si>
    <t>4116 BRADDOCK RD</t>
  </si>
  <si>
    <t>22312-1018</t>
  </si>
  <si>
    <t>38.833913° N</t>
  </si>
  <si>
    <t>77.153140° W</t>
  </si>
  <si>
    <t>IRVING MIDDLE SCHOOL</t>
  </si>
  <si>
    <t>IRVING MIDDL~B</t>
  </si>
  <si>
    <t>8100 OLD KEENE MILL RD</t>
  </si>
  <si>
    <t>22152-1842</t>
  </si>
  <si>
    <t>38.781631° N</t>
  </si>
  <si>
    <t>77.225406° W</t>
  </si>
  <si>
    <t>LONGFELLOW M~B</t>
  </si>
  <si>
    <t>77.174969° W</t>
  </si>
  <si>
    <t>HAYCOCK ELEM~B</t>
  </si>
  <si>
    <t>Missed Load</t>
  </si>
  <si>
    <t>77.414019° W</t>
  </si>
  <si>
    <t>RIVERSIDE EL~B</t>
  </si>
  <si>
    <t>WOODLEY HILL~B</t>
  </si>
  <si>
    <t>CRESTWOOD ELEMENTARY</t>
  </si>
  <si>
    <t>CRESTWOOD EL~J</t>
  </si>
  <si>
    <t>(703) 923-5400</t>
  </si>
  <si>
    <t>6010 HANOVER AVE</t>
  </si>
  <si>
    <t>22150-3837</t>
  </si>
  <si>
    <t>38.787817° N</t>
  </si>
  <si>
    <t>77.194832° W</t>
  </si>
  <si>
    <t>FORT HUNT EL~B</t>
  </si>
  <si>
    <t>STRATFORD LA~B</t>
  </si>
  <si>
    <t>WAYNEWOOD EL~B</t>
  </si>
  <si>
    <t>OAKTON ELEMENTARY</t>
  </si>
  <si>
    <t>OAKTON ELEME~J</t>
  </si>
  <si>
    <t>(703) 937-6100</t>
  </si>
  <si>
    <t>3000 CHAIN BRIDGE RD</t>
  </si>
  <si>
    <t>22124-2525</t>
  </si>
  <si>
    <t>38.879243° N</t>
  </si>
  <si>
    <t>77.303846° W</t>
  </si>
  <si>
    <t>COOPER MIDDLE SCHOOL</t>
  </si>
  <si>
    <t>COOPER MIDDL~J</t>
  </si>
  <si>
    <t>77.192701° W</t>
  </si>
  <si>
    <t>(703) 442-5800</t>
  </si>
  <si>
    <t>977 BALLS HILL RD</t>
  </si>
  <si>
    <t>22101-2020</t>
  </si>
  <si>
    <t>38.952108° N</t>
  </si>
  <si>
    <t>77.192628° W</t>
  </si>
  <si>
    <t>LYNBROOK ELEMENTARY</t>
  </si>
  <si>
    <t>LYNBROOK ELE~J</t>
  </si>
  <si>
    <t>(703) 866-2940</t>
  </si>
  <si>
    <t>5801 BACKLICK RD</t>
  </si>
  <si>
    <t>22150-3219</t>
  </si>
  <si>
    <t>38.792062° N</t>
  </si>
  <si>
    <t>77.185816° W</t>
  </si>
  <si>
    <t>38.946616° N</t>
  </si>
  <si>
    <t>77.190051° W</t>
  </si>
  <si>
    <t>HOLLIN MEADO~B</t>
  </si>
  <si>
    <t>FCPS IPSC FA~J</t>
  </si>
  <si>
    <t>38.864114° N</t>
  </si>
  <si>
    <t>NORTH SPRINGFIELD ELEMENTARY</t>
  </si>
  <si>
    <t>NORTH SPRING~J</t>
  </si>
  <si>
    <t>(703) 658-5500</t>
  </si>
  <si>
    <t>7602 HEMING CT</t>
  </si>
  <si>
    <t>22151-2618</t>
  </si>
  <si>
    <t>38.801486° N</t>
  </si>
  <si>
    <t>77.207362° W</t>
  </si>
  <si>
    <t>RAVENSWORTH ~J</t>
  </si>
  <si>
    <t>77.223436° W</t>
  </si>
  <si>
    <t>PROVIDENCE E~J</t>
  </si>
  <si>
    <t>COATES ELEME~B</t>
  </si>
  <si>
    <t>38.952486° N</t>
  </si>
  <si>
    <t>LOUISE ARCHER ELEMENTARY</t>
  </si>
  <si>
    <t>LOUISE ARCHE~J</t>
  </si>
  <si>
    <t>77.277818° W</t>
  </si>
  <si>
    <t>(703) 937-6200</t>
  </si>
  <si>
    <t>324 NUTLEY ST NW</t>
  </si>
  <si>
    <t>22180-4213</t>
  </si>
  <si>
    <t>38.898822° N</t>
  </si>
  <si>
    <t>77.278004° W</t>
  </si>
  <si>
    <t>77.244876° W</t>
  </si>
  <si>
    <t>38.939400° N</t>
  </si>
  <si>
    <t>ANNANDALE TERRACE ELEMENTARY</t>
  </si>
  <si>
    <t>ANNANDALE TE~J</t>
  </si>
  <si>
    <t>(703) 658-5600</t>
  </si>
  <si>
    <t>7604 HERALD ST</t>
  </si>
  <si>
    <t>22003-5432</t>
  </si>
  <si>
    <t>38.826683° N</t>
  </si>
  <si>
    <t>77.208206° W</t>
  </si>
  <si>
    <t>BRADDOCK ELEMENTARY</t>
  </si>
  <si>
    <t>BRADDOCK ELE~J</t>
  </si>
  <si>
    <t>(703) 914-7300</t>
  </si>
  <si>
    <t>7825 HERITAGE DR</t>
  </si>
  <si>
    <t>22003-5312</t>
  </si>
  <si>
    <t>38.822969° N</t>
  </si>
  <si>
    <t>77.216388° W</t>
  </si>
  <si>
    <t>CANTERBURY WOODS ELEMENTARY</t>
  </si>
  <si>
    <t>CANTERBURY W~J</t>
  </si>
  <si>
    <t>77.249480° W</t>
  </si>
  <si>
    <t>(703) 764-5600</t>
  </si>
  <si>
    <t>4910 WILLET DR</t>
  </si>
  <si>
    <t>22003-3953</t>
  </si>
  <si>
    <t>77.249398° W</t>
  </si>
  <si>
    <t>OLDE CREEK E~J</t>
  </si>
  <si>
    <t>LITTLE RUN ELEMENTARY</t>
  </si>
  <si>
    <t>LITTLE RUN E~J</t>
  </si>
  <si>
    <t>(703) 503-3500</t>
  </si>
  <si>
    <t>4511 OLLEY LN</t>
  </si>
  <si>
    <t>22032-2129</t>
  </si>
  <si>
    <t>38.826365° N</t>
  </si>
  <si>
    <t>77.266707° W</t>
  </si>
  <si>
    <t>77.165715° W</t>
  </si>
  <si>
    <t>77.168986° W</t>
  </si>
  <si>
    <t>77.285748° W</t>
  </si>
  <si>
    <t>38.852451° N</t>
  </si>
  <si>
    <t>POPLAR TREE ELEMENTARY</t>
  </si>
  <si>
    <t>13440 MELVILLE LN</t>
  </si>
  <si>
    <t>PICKETT ANNEX BLDG</t>
  </si>
  <si>
    <t>PICKETT ANNE-J</t>
  </si>
  <si>
    <t>9517 MAIN ST</t>
  </si>
  <si>
    <t>22031-4008</t>
  </si>
  <si>
    <t>38.841055° N</t>
  </si>
  <si>
    <t>77.274165° W</t>
  </si>
  <si>
    <t>ROBERT FROST MIDDLE SCHOOL</t>
  </si>
  <si>
    <t>ROBERT FROST~J</t>
  </si>
  <si>
    <t>77.272464° W</t>
  </si>
  <si>
    <t>(703) 426-5700</t>
  </si>
  <si>
    <t>4101 PICKETT RD</t>
  </si>
  <si>
    <t>22032-1263</t>
  </si>
  <si>
    <t>38.837393° N</t>
  </si>
  <si>
    <t>77.273580° W</t>
  </si>
  <si>
    <t>KINGS GLEN E~B</t>
  </si>
  <si>
    <t>38.804295° N</t>
  </si>
  <si>
    <t>CAMELOT ELEMENTARY</t>
  </si>
  <si>
    <t>CAMELOT ELEM~J</t>
  </si>
  <si>
    <t>(703) 645-7000</t>
  </si>
  <si>
    <t>8100 GUINEVERE DR</t>
  </si>
  <si>
    <t>22003-1300</t>
  </si>
  <si>
    <t>38.848746° N</t>
  </si>
  <si>
    <t>77.225410° W</t>
  </si>
  <si>
    <t>NANCY SPRAGUE ADM CENTER</t>
  </si>
  <si>
    <t>NANCY SPRAGU~J</t>
  </si>
  <si>
    <t>(703) 503-1600</t>
  </si>
  <si>
    <t>4414 HOLBORN AVE</t>
  </si>
  <si>
    <t>22003-4551</t>
  </si>
  <si>
    <t>38.826845° N</t>
  </si>
  <si>
    <t>77.236184° W</t>
  </si>
  <si>
    <t>FRANCONIA ELEMENTARY</t>
  </si>
  <si>
    <t>FRANCONIA EL~B</t>
  </si>
  <si>
    <t>(703) 822-2200</t>
  </si>
  <si>
    <t>38.781176° N</t>
  </si>
  <si>
    <t>77.145386° W</t>
  </si>
  <si>
    <t>38.881896° N</t>
  </si>
  <si>
    <t>CARDINAL FOR~J</t>
  </si>
  <si>
    <t>77.371556° W</t>
  </si>
  <si>
    <t>COOPER MIDDL~B</t>
  </si>
  <si>
    <t>38.952350° N</t>
  </si>
  <si>
    <t>38.952158° N</t>
  </si>
  <si>
    <t>77.192731° W</t>
  </si>
  <si>
    <t>WAKEFIELD FOREST ELEMENTARY</t>
  </si>
  <si>
    <t>WAKEFIELD FO~J</t>
  </si>
  <si>
    <t>77.246803° W</t>
  </si>
  <si>
    <t>(703) 503-2300</t>
  </si>
  <si>
    <t>4011 IVA LN</t>
  </si>
  <si>
    <t>22032-1502</t>
  </si>
  <si>
    <t>38.836451° N</t>
  </si>
  <si>
    <t>77.247222° W</t>
  </si>
  <si>
    <t>MASON CREST ELEMENTARY</t>
  </si>
  <si>
    <t>MASON CREST ~B</t>
  </si>
  <si>
    <t>(571) 226-2600</t>
  </si>
  <si>
    <t>3705 CREST DR</t>
  </si>
  <si>
    <t>22003-1701</t>
  </si>
  <si>
    <t>38.842963° N</t>
  </si>
  <si>
    <t>77.196377° W</t>
  </si>
  <si>
    <t>MANTUA ELEME~J</t>
  </si>
  <si>
    <t>PLUM CENTER</t>
  </si>
  <si>
    <t>(703) 658-1201</t>
  </si>
  <si>
    <t>6815 EDSALL RD</t>
  </si>
  <si>
    <t>22151-3867</t>
  </si>
  <si>
    <t>38.806279° N</t>
  </si>
  <si>
    <t>77.181796° W</t>
  </si>
  <si>
    <t>FALLS CHURCH HIGH SCHOOL</t>
  </si>
  <si>
    <t>FALLS CHURC1~J</t>
  </si>
  <si>
    <t>GeoFence 1370</t>
  </si>
  <si>
    <t>(703) 503-2706</t>
  </si>
  <si>
    <t>7521 JAGUAR TRL</t>
  </si>
  <si>
    <t>22042-7511</t>
  </si>
  <si>
    <t>38.861351° N</t>
  </si>
  <si>
    <t>77.207727° W</t>
  </si>
  <si>
    <t>WOODSON COMPLEX</t>
  </si>
  <si>
    <t>WOODSON COMP~J</t>
  </si>
  <si>
    <t>9515 MAIN ST</t>
  </si>
  <si>
    <t>22031-4006</t>
  </si>
  <si>
    <t>38.839759° N</t>
  </si>
  <si>
    <t>77.273343° W</t>
  </si>
  <si>
    <t>CRESTWOOD EL~B</t>
  </si>
  <si>
    <t>38.787759° N</t>
  </si>
  <si>
    <t>77.194804° W</t>
  </si>
  <si>
    <t>77.418998° W</t>
  </si>
  <si>
    <t>LYNBROOK ELE~B</t>
  </si>
  <si>
    <t>ALAIN LEIS CENTER</t>
  </si>
  <si>
    <t>7423 CAMP ALGER AVE</t>
  </si>
  <si>
    <t>ROSE HILL ELEMENTARY</t>
  </si>
  <si>
    <t>ROSE HILL EL~B</t>
  </si>
  <si>
    <t>(703) 313-4200</t>
  </si>
  <si>
    <t>6301 ROSE HILL DR</t>
  </si>
  <si>
    <t>22310-2801</t>
  </si>
  <si>
    <t>38.782049° N</t>
  </si>
  <si>
    <t>77.117670° W</t>
  </si>
  <si>
    <t>MARK TWAIN MIDDLE</t>
  </si>
  <si>
    <t>MARK TWAIN M~B</t>
  </si>
  <si>
    <t>(703) 313-3700</t>
  </si>
  <si>
    <t>4700 FRANCONIA RD</t>
  </si>
  <si>
    <t>22310-1909</t>
  </si>
  <si>
    <t>38.790004° N</t>
  </si>
  <si>
    <t>77.113644° W</t>
  </si>
  <si>
    <t>LORTON STATI~J</t>
  </si>
  <si>
    <t>CLERMONT ELEMENTARY</t>
  </si>
  <si>
    <t>CLERMONT ELE~B</t>
  </si>
  <si>
    <t>77.110848° W</t>
  </si>
  <si>
    <t>(703) 921-2400</t>
  </si>
  <si>
    <t>5720 CLERMONT DR</t>
  </si>
  <si>
    <t>22310-1403</t>
  </si>
  <si>
    <t>38.794449° N</t>
  </si>
  <si>
    <t>77.110895° W</t>
  </si>
  <si>
    <t>BAILEY'S UPPER ELEMENTARY</t>
  </si>
  <si>
    <t>BAILEYS UPP~J</t>
  </si>
  <si>
    <t>(703) 503-2700</t>
  </si>
  <si>
    <t>6245 LEESBURG PIKE</t>
  </si>
  <si>
    <t>22044-2101</t>
  </si>
  <si>
    <t>38.868689° N</t>
  </si>
  <si>
    <t>77.153991° W</t>
  </si>
  <si>
    <t>WILTON WOODS CENTER</t>
  </si>
  <si>
    <t>WILTON WOODS~A</t>
  </si>
  <si>
    <t>FR-4</t>
  </si>
  <si>
    <t>(703) 329-7400</t>
  </si>
  <si>
    <t>3701 FRANCONIA RD</t>
  </si>
  <si>
    <t>22310-2129</t>
  </si>
  <si>
    <t>38.790704° N</t>
  </si>
  <si>
    <t>77.095897° W</t>
  </si>
  <si>
    <t>WESTLAWN ELEMENTARY</t>
  </si>
  <si>
    <t>WESTLAWN ELE~B</t>
  </si>
  <si>
    <t>(703) 241-5100</t>
  </si>
  <si>
    <t>3200 WESTLEY RD</t>
  </si>
  <si>
    <t>22042-2667</t>
  </si>
  <si>
    <t>38.862628° N</t>
  </si>
  <si>
    <t>77.183068° W</t>
  </si>
  <si>
    <t>CAMERON ELEMENTARY</t>
  </si>
  <si>
    <t>CAMERON ELEM~B</t>
  </si>
  <si>
    <t>(703) 329-2100</t>
  </si>
  <si>
    <t>3434 CAMPBELL DR</t>
  </si>
  <si>
    <t>22303-1110</t>
  </si>
  <si>
    <t>38.799777° N</t>
  </si>
  <si>
    <t>77.091675° W</t>
  </si>
  <si>
    <t>BREN MAR PARK ELEMENTARY</t>
  </si>
  <si>
    <t>BREN MAR PAR~B</t>
  </si>
  <si>
    <t>(703) 914-7200</t>
  </si>
  <si>
    <t>6344 BERYL RD</t>
  </si>
  <si>
    <t>22312-6351</t>
  </si>
  <si>
    <t>38.801792° N</t>
  </si>
  <si>
    <t>77.156904° W</t>
  </si>
  <si>
    <t>BEECH TREE ELEMENTARY</t>
  </si>
  <si>
    <t>BEECH TREE E~B</t>
  </si>
  <si>
    <t>(703) 531-2600</t>
  </si>
  <si>
    <t>3401 BEECHTREE LN</t>
  </si>
  <si>
    <t>22042-4005</t>
  </si>
  <si>
    <t>38.853145° N</t>
  </si>
  <si>
    <t>77.180468° W</t>
  </si>
  <si>
    <t>SPRING HILL ~B</t>
  </si>
  <si>
    <t>GeoFence 1363</t>
  </si>
  <si>
    <t>BELLE VIEW E~B</t>
  </si>
  <si>
    <t>77.061199° W</t>
  </si>
  <si>
    <t>38.772372° N</t>
  </si>
  <si>
    <t>77.061278° W</t>
  </si>
  <si>
    <t>77.207030° W</t>
  </si>
  <si>
    <t>38.802670° N</t>
  </si>
  <si>
    <t>77.223423° W</t>
  </si>
  <si>
    <t>BUCKNELL ELE~B</t>
  </si>
  <si>
    <t>QUANDER ROAD~B</t>
  </si>
  <si>
    <t>MOUNT EAGLE ~B</t>
  </si>
  <si>
    <t>WOODBURN ELEMENTARY</t>
  </si>
  <si>
    <t>WOODBURN ELE~B</t>
  </si>
  <si>
    <t>77.213813° W</t>
  </si>
  <si>
    <t>(703) 641-8200</t>
  </si>
  <si>
    <t>3401 HEMLOCK DR</t>
  </si>
  <si>
    <t>22042-3311</t>
  </si>
  <si>
    <t>38.851845° N</t>
  </si>
  <si>
    <t>77.213747° W</t>
  </si>
  <si>
    <t>WESTBRIAR EL~B</t>
  </si>
  <si>
    <t>CAMELOT ELEM~B</t>
  </si>
  <si>
    <t>77.225356° W</t>
  </si>
  <si>
    <t>38.848698° N</t>
  </si>
  <si>
    <t>77.225417° W</t>
  </si>
  <si>
    <t>LUTHER JACKS~B</t>
  </si>
  <si>
    <t>38.867953° N</t>
  </si>
  <si>
    <t>FREEDOM HILL~B</t>
  </si>
  <si>
    <t>GLEN FOREST ELEMENTARY</t>
  </si>
  <si>
    <t>GLEN FOREST~B</t>
  </si>
  <si>
    <t>(703) 578-8000</t>
  </si>
  <si>
    <t>5829 GLEN FOREST DR</t>
  </si>
  <si>
    <t>22041-2512</t>
  </si>
  <si>
    <t>38.856021° N</t>
  </si>
  <si>
    <t>77.128308° W</t>
  </si>
  <si>
    <t>KILMER MIDDL~B</t>
  </si>
  <si>
    <t>KILMER CENTE~B</t>
  </si>
  <si>
    <t>38.905027° N</t>
  </si>
  <si>
    <t>FAIRFAX HIGH~J</t>
  </si>
  <si>
    <t>DUNN LORING ~B</t>
  </si>
  <si>
    <t>FAIRHILL ELE~B</t>
  </si>
  <si>
    <t>GROVETON ELE~B</t>
  </si>
  <si>
    <t>MERRIFIELD S~B</t>
  </si>
  <si>
    <t>THOREAU MIDD~B</t>
  </si>
  <si>
    <t>HYBLA VALLEY~B</t>
  </si>
  <si>
    <t>77.088704° W</t>
  </si>
  <si>
    <t>CUNNINGHAM P~B</t>
  </si>
  <si>
    <t>38.892691° N</t>
  </si>
  <si>
    <t>77.250423° W</t>
  </si>
  <si>
    <t>LAUREL HILLS~J</t>
  </si>
  <si>
    <t>DEER PARK ELEMENTARY</t>
  </si>
  <si>
    <t>DEER PARK EL~B</t>
  </si>
  <si>
    <t>(703) 802-5000</t>
  </si>
  <si>
    <t>15109 CARLBERN DR</t>
  </si>
  <si>
    <t>20120-1432</t>
  </si>
  <si>
    <t>38.855733° N</t>
  </si>
  <si>
    <t>77.471536° W</t>
  </si>
  <si>
    <t>38.869274° N</t>
  </si>
  <si>
    <t>77.285782° W</t>
  </si>
  <si>
    <t>SOUTH COUNTY~J</t>
  </si>
  <si>
    <t>VIENNA ELEME~B</t>
  </si>
  <si>
    <t>WASHINGTON M~B</t>
  </si>
  <si>
    <t>77.104598° W</t>
  </si>
  <si>
    <t>SIDEBURN SUPPORT CENTER</t>
  </si>
  <si>
    <t>SIDEBURN SUP~J</t>
  </si>
  <si>
    <t>(703) 764-2405</t>
  </si>
  <si>
    <t>5025 SIDEBURN RD</t>
  </si>
  <si>
    <t>22032-2637</t>
  </si>
  <si>
    <t>38.819805° N</t>
  </si>
  <si>
    <t>77.302894° W</t>
  </si>
  <si>
    <t>SILVERBROOK ELEMENTARY</t>
  </si>
  <si>
    <t>SILVERBROOK ~J</t>
  </si>
  <si>
    <t>(703) 690-5100</t>
  </si>
  <si>
    <t>9350 CROSSPOINTE DR</t>
  </si>
  <si>
    <t>FAIRFAX STATION</t>
  </si>
  <si>
    <t>22039-2655</t>
  </si>
  <si>
    <t>38.728814° N</t>
  </si>
  <si>
    <t>77.269772° W</t>
  </si>
  <si>
    <t>MARSHALL ROA~B</t>
  </si>
  <si>
    <t>77.266555° W</t>
  </si>
  <si>
    <t>TERRA CENTRE~J</t>
  </si>
  <si>
    <t>77.297080° W</t>
  </si>
  <si>
    <t>OAKTON HIGH ~B</t>
  </si>
  <si>
    <t>WHITE OAKS E~J</t>
  </si>
  <si>
    <t>77.326402° W</t>
  </si>
  <si>
    <t>77.324796° W</t>
  </si>
  <si>
    <t>ORANGE HUNT ELEMENTARY</t>
  </si>
  <si>
    <t>ORANGE HUNT ~J</t>
  </si>
  <si>
    <t>(703) 913-6800</t>
  </si>
  <si>
    <t>6820 SYDENSTRICKER RD</t>
  </si>
  <si>
    <t>22152-2642</t>
  </si>
  <si>
    <t>38.766124° N</t>
  </si>
  <si>
    <t>77.255193° W</t>
  </si>
  <si>
    <t>LITTLE RUN E~B</t>
  </si>
  <si>
    <t>77.266795° W</t>
  </si>
  <si>
    <t>ROBERT FROST~B</t>
  </si>
  <si>
    <t>WAKEFIELD FO~B</t>
  </si>
  <si>
    <t>38.880524° N</t>
  </si>
  <si>
    <t>77.304197° W</t>
  </si>
  <si>
    <t>CANTERBURY W~B</t>
  </si>
  <si>
    <t>38.821285° N</t>
  </si>
  <si>
    <t>77.249419° W</t>
  </si>
  <si>
    <t>LAKE ANNE EL~B</t>
  </si>
  <si>
    <t>FOREST EDGE ~B</t>
  </si>
  <si>
    <t>77.328970° W</t>
  </si>
  <si>
    <t>FORESTVILLE ~B</t>
  </si>
  <si>
    <t>77.328710° W</t>
  </si>
  <si>
    <t>LEMON ROAD E~B</t>
  </si>
  <si>
    <t>ENERGY ZONE ~J</t>
  </si>
  <si>
    <t>38.799601° N</t>
  </si>
  <si>
    <t>77.181476° W</t>
  </si>
  <si>
    <t>77.296410° W</t>
  </si>
  <si>
    <t>BONNIE BRAE ELEMENTARY</t>
  </si>
  <si>
    <t>BONNIE BRAE ~J</t>
  </si>
  <si>
    <t>(703) 321-3900</t>
  </si>
  <si>
    <t>5420 SIDEBURN RD</t>
  </si>
  <si>
    <t>22032-3716</t>
  </si>
  <si>
    <t>38.804268° N</t>
  </si>
  <si>
    <t>77.309907° W</t>
  </si>
  <si>
    <t>77.207898° W</t>
  </si>
  <si>
    <t>77.198206° W</t>
  </si>
  <si>
    <t>77.241168° W</t>
  </si>
  <si>
    <t>NANCY SPRAGU~B</t>
  </si>
  <si>
    <t>38.933014° N</t>
  </si>
  <si>
    <t>IRVING MIDDL~J</t>
  </si>
  <si>
    <t>77.229905° W</t>
  </si>
  <si>
    <t>38.729214° N</t>
  </si>
  <si>
    <t>38.903620° N</t>
  </si>
  <si>
    <t>38.903664° N</t>
  </si>
  <si>
    <t>77.224844° W</t>
  </si>
  <si>
    <t>77.104612° W</t>
  </si>
  <si>
    <t>PARKLAWN ELE~J</t>
  </si>
  <si>
    <t>ANNANDALE TE~B</t>
  </si>
  <si>
    <t>38.826689° N</t>
  </si>
  <si>
    <t>77.208483° W</t>
  </si>
  <si>
    <t>BELVEDERE ELEMENTARY</t>
  </si>
  <si>
    <t>BELVEDERE EL~J</t>
  </si>
  <si>
    <t>(703) 916-6800</t>
  </si>
  <si>
    <t>6540 COLUMBIA PIKE</t>
  </si>
  <si>
    <t>22041-1127</t>
  </si>
  <si>
    <t>38.838562° N</t>
  </si>
  <si>
    <t>77.167709° W</t>
  </si>
  <si>
    <t>WOODBURN ELE~J</t>
  </si>
  <si>
    <t>77.338231° W</t>
  </si>
  <si>
    <t>BRADDOCK ELE~B</t>
  </si>
  <si>
    <t>38.822901° N</t>
  </si>
  <si>
    <t>BAILEYS UPP~B</t>
  </si>
  <si>
    <t>38.868886° N</t>
  </si>
  <si>
    <t>77.154100° W</t>
  </si>
  <si>
    <t>NORTH SPRING~B</t>
  </si>
  <si>
    <t>38.946831° N</t>
  </si>
  <si>
    <t>77.404491° W</t>
  </si>
  <si>
    <t>FRANKLIN MIDDLE SCHOOL</t>
  </si>
  <si>
    <t>(703) 904-5100</t>
  </si>
  <si>
    <t>3300 LEES CORNER RD</t>
  </si>
  <si>
    <t>20151-3105</t>
  </si>
  <si>
    <t>38.906771° N</t>
  </si>
  <si>
    <t>77.420654° W</t>
  </si>
  <si>
    <t>38.815575° N</t>
  </si>
  <si>
    <t>WHITMAN MIDD~B</t>
  </si>
  <si>
    <t>77.169000° W</t>
  </si>
  <si>
    <t>77.292066° W</t>
  </si>
  <si>
    <t>77.414033° W</t>
  </si>
  <si>
    <t>38.921433° N</t>
  </si>
  <si>
    <t>38.993112° N</t>
  </si>
  <si>
    <t>77.418671° W</t>
  </si>
  <si>
    <t>38.983413° N</t>
  </si>
  <si>
    <t>38.804736° N</t>
  </si>
  <si>
    <t>77.387108° W</t>
  </si>
  <si>
    <t>BRYANT ADULT~B</t>
  </si>
  <si>
    <t>38.763707° N</t>
  </si>
  <si>
    <t>77.080952° W</t>
  </si>
  <si>
    <t>38.967397° N</t>
  </si>
  <si>
    <t>77.391309° W</t>
  </si>
  <si>
    <t>77.241263° W</t>
  </si>
  <si>
    <t>38.892616° N</t>
  </si>
  <si>
    <t>77.324783° W</t>
  </si>
  <si>
    <t>38.837326° N</t>
  </si>
  <si>
    <t>WOODSON COMP~B</t>
  </si>
  <si>
    <t>38.839763° N</t>
  </si>
  <si>
    <t>77.273366° W</t>
  </si>
  <si>
    <t>FOOD SERVICE WAREHOUSE</t>
  </si>
  <si>
    <t>FOOD SERVICE~B</t>
  </si>
  <si>
    <t>(736) 058-3640</t>
  </si>
  <si>
    <t>38.839545° N</t>
  </si>
  <si>
    <t>77.273340° W</t>
  </si>
  <si>
    <t>WEST SPRINGFIELD ELEMENTARY</t>
  </si>
  <si>
    <t>WEST SPRING1~J</t>
  </si>
  <si>
    <t>(703) 912-4400</t>
  </si>
  <si>
    <t>6802 DELAND DR</t>
  </si>
  <si>
    <t>22152-3009</t>
  </si>
  <si>
    <t>38.769396° N</t>
  </si>
  <si>
    <t>77.219369° W</t>
  </si>
  <si>
    <t>ROLLING VALLEY ELEMENTARY</t>
  </si>
  <si>
    <t>ROLLING VALL~J</t>
  </si>
  <si>
    <t>(703) 923-2700</t>
  </si>
  <si>
    <t>6703 BARNACK DR</t>
  </si>
  <si>
    <t>22152-3314</t>
  </si>
  <si>
    <t>38.769067° N</t>
  </si>
  <si>
    <t>77.231162° W</t>
  </si>
  <si>
    <t>77.216169° W</t>
  </si>
  <si>
    <t>38.822767° N</t>
  </si>
  <si>
    <t>77.376911° W</t>
  </si>
  <si>
    <t>38.985500° N</t>
  </si>
  <si>
    <t>77.277873° W</t>
  </si>
  <si>
    <t>FAIRFAX VILL~J</t>
  </si>
  <si>
    <t>77.266678° W</t>
  </si>
  <si>
    <t>38.872529° N</t>
  </si>
  <si>
    <t>77.286978° W</t>
  </si>
  <si>
    <t>PIMMIT HILLS CENTER</t>
  </si>
  <si>
    <t>PIMMIT HILLS~J</t>
  </si>
  <si>
    <t>77.205589° W</t>
  </si>
  <si>
    <t>(703) 506-2250</t>
  </si>
  <si>
    <t>7510 LISLE AVE</t>
  </si>
  <si>
    <t>22043-1050</t>
  </si>
  <si>
    <t>38.916471° N</t>
  </si>
  <si>
    <t>77.205445° W</t>
  </si>
  <si>
    <t>77.363421° W</t>
  </si>
  <si>
    <t>38.818140° N</t>
  </si>
  <si>
    <t>38.868871° N</t>
  </si>
  <si>
    <t>77.247786° W</t>
  </si>
  <si>
    <t>77.361591° W</t>
  </si>
  <si>
    <t>LAUREL RIDGE~B</t>
  </si>
  <si>
    <t>GeoFence 1213</t>
  </si>
  <si>
    <t>SIDEBURN SUP~B</t>
  </si>
  <si>
    <t>77.266637° W</t>
  </si>
  <si>
    <t>77.240826° W</t>
  </si>
  <si>
    <t>BUSH HILL ELEMENTARY</t>
  </si>
  <si>
    <t>BUSH HILL EL~B</t>
  </si>
  <si>
    <t>(703) 924-5600</t>
  </si>
  <si>
    <t>5927 WESTCHESTER ST</t>
  </si>
  <si>
    <t>22310-1122</t>
  </si>
  <si>
    <t>38.790051° N</t>
  </si>
  <si>
    <t>77.123433° W</t>
  </si>
  <si>
    <t>77.175133° W</t>
  </si>
  <si>
    <t>KINGS PARK E~B</t>
  </si>
  <si>
    <t>77.241086° W</t>
  </si>
  <si>
    <t>77.404573° W</t>
  </si>
  <si>
    <t>KENT GARDENS~B</t>
  </si>
  <si>
    <t>77.175154° W</t>
  </si>
  <si>
    <t>38.728692° N</t>
  </si>
  <si>
    <t>77.068869° W</t>
  </si>
  <si>
    <t>77.140197° W</t>
  </si>
  <si>
    <t>38.834546° N</t>
  </si>
  <si>
    <t>BELVEDERE EL~B</t>
  </si>
  <si>
    <t>38.838600° N</t>
  </si>
  <si>
    <t>77.167777° W</t>
  </si>
  <si>
    <t>77.272505° W</t>
  </si>
  <si>
    <t>77.165742° W</t>
  </si>
  <si>
    <t>38.815514° N</t>
  </si>
  <si>
    <t>77.118846° W</t>
  </si>
  <si>
    <t>77.207044° W</t>
  </si>
  <si>
    <t>FOX MILL ELE~B</t>
  </si>
  <si>
    <t>77.382928° W</t>
  </si>
  <si>
    <t>38.961803° N</t>
  </si>
  <si>
    <t>HERNDON MIDD~B</t>
  </si>
  <si>
    <t>77.192762° W</t>
  </si>
  <si>
    <t>38.952360° N</t>
  </si>
  <si>
    <t>77.192707° W</t>
  </si>
  <si>
    <t>HERNDON ELEM~B</t>
  </si>
  <si>
    <t>77.376877° W</t>
  </si>
  <si>
    <t>77.174928° W</t>
  </si>
  <si>
    <t>77.174218° W</t>
  </si>
  <si>
    <t>DRANESVILLE ~B</t>
  </si>
  <si>
    <t>CLEARVIEW EL~B</t>
  </si>
  <si>
    <t>38.920890° N</t>
  </si>
  <si>
    <t>77.175127° W</t>
  </si>
  <si>
    <t>FCPS BUS LOT</t>
  </si>
  <si>
    <t>FCPS BUS LOT-J</t>
  </si>
  <si>
    <t>77.372997° W</t>
  </si>
  <si>
    <t>(703) 207-4000</t>
  </si>
  <si>
    <t>4618 WEST OX RD</t>
  </si>
  <si>
    <t>22030-6124</t>
  </si>
  <si>
    <t>38.853112° N</t>
  </si>
  <si>
    <t>77.372729° W</t>
  </si>
  <si>
    <t>SARATOGA ELE~J</t>
  </si>
  <si>
    <t>LAKE BRADDOC~J</t>
  </si>
  <si>
    <t>38.802220° N</t>
  </si>
  <si>
    <t>77.266472° W</t>
  </si>
  <si>
    <t>77.216087° W</t>
  </si>
  <si>
    <t>MOSBY WOODS ~B</t>
  </si>
  <si>
    <t>77.376890° W</t>
  </si>
  <si>
    <t>VIRGINIA HILLS CENTER</t>
  </si>
  <si>
    <t>6520 DIANA LN</t>
  </si>
  <si>
    <t>77.208492° W</t>
  </si>
  <si>
    <t>BREN MAR PAR~J</t>
  </si>
  <si>
    <t>38.801812° N</t>
  </si>
  <si>
    <t>77.156897° W</t>
  </si>
  <si>
    <t>MASON CREST ~J</t>
  </si>
  <si>
    <t>38.880544° N</t>
  </si>
  <si>
    <t>77.224864° W</t>
  </si>
  <si>
    <t>77.224891° W</t>
  </si>
  <si>
    <t>77.186280° W</t>
  </si>
  <si>
    <t>77.194784° W</t>
  </si>
  <si>
    <t>77.061185° W</t>
  </si>
  <si>
    <t>77.266685° W</t>
  </si>
  <si>
    <t>77.070474° W</t>
  </si>
  <si>
    <t>77.296492° W</t>
  </si>
  <si>
    <t>38.868820° N</t>
  </si>
  <si>
    <t>77.198158° W</t>
  </si>
  <si>
    <t>77.345308° W</t>
  </si>
  <si>
    <t>77.309524° W</t>
  </si>
  <si>
    <t>38.768208° N</t>
  </si>
  <si>
    <t>77.213826° W</t>
  </si>
  <si>
    <t>38.838231° N</t>
  </si>
  <si>
    <t>77.088725° W</t>
  </si>
  <si>
    <t>77.241195° W</t>
  </si>
  <si>
    <t>77.146276° W</t>
  </si>
  <si>
    <t>77.338102° W</t>
  </si>
  <si>
    <t>77.338095° W</t>
  </si>
  <si>
    <t>77.240874° W</t>
  </si>
  <si>
    <t>77.320896° W</t>
  </si>
  <si>
    <t>77.155080° W</t>
  </si>
  <si>
    <t>77.163788° W</t>
  </si>
  <si>
    <t>77.229891° W</t>
  </si>
  <si>
    <t>77.229884° W</t>
  </si>
  <si>
    <t>38.895611° N</t>
  </si>
  <si>
    <t>77.224878° W</t>
  </si>
  <si>
    <t>77.225690° W</t>
  </si>
  <si>
    <t>38.888580° N</t>
  </si>
  <si>
    <t>77.241277° W</t>
  </si>
  <si>
    <t>77.244979° W</t>
  </si>
  <si>
    <t>38.822819° N</t>
  </si>
  <si>
    <t>38.948016° N</t>
  </si>
  <si>
    <t>38.946858° N</t>
  </si>
  <si>
    <t>38.946869° N</t>
  </si>
  <si>
    <t>77.404532° W</t>
  </si>
  <si>
    <t>77.263564° W</t>
  </si>
  <si>
    <t>77.189928° W</t>
  </si>
  <si>
    <t>77.409327° W</t>
  </si>
  <si>
    <t>77.390448° W</t>
  </si>
  <si>
    <t>77.326395° W</t>
  </si>
  <si>
    <t>77.324803° W</t>
  </si>
  <si>
    <t>38.967404° N</t>
  </si>
  <si>
    <t>38.920873° N</t>
  </si>
  <si>
    <t>38.909122° N</t>
  </si>
  <si>
    <t>PLUM CENTER ~J</t>
  </si>
  <si>
    <t>77.328977° W</t>
  </si>
  <si>
    <t>38.975511° N</t>
  </si>
  <si>
    <t>38.802728° N</t>
  </si>
  <si>
    <t>38.985531° N</t>
  </si>
  <si>
    <t>77.272470° W</t>
  </si>
  <si>
    <t>77.118839° W</t>
  </si>
  <si>
    <t>77.205555° W</t>
  </si>
  <si>
    <t>BURKE CENTER</t>
  </si>
  <si>
    <t>BURKE CENTER~B</t>
  </si>
  <si>
    <t>(703) 426-7300</t>
  </si>
  <si>
    <t>9645 BURKE LAKE RD</t>
  </si>
  <si>
    <t>22015-3005</t>
  </si>
  <si>
    <t>38.784231° N</t>
  </si>
  <si>
    <t>77.278153° W</t>
  </si>
  <si>
    <t>38.860593° N</t>
  </si>
  <si>
    <t>WEST SPRING1~B</t>
  </si>
  <si>
    <t>77.295160° W</t>
  </si>
  <si>
    <t>38.804702° N</t>
  </si>
  <si>
    <t>77.091546° W</t>
  </si>
  <si>
    <t>77.266576° W</t>
  </si>
  <si>
    <t>WILLIAM HALLEY ELEM SCHOOL</t>
  </si>
  <si>
    <t>(703) 551-5700</t>
  </si>
  <si>
    <t>8850 CROSS CHASE CIR</t>
  </si>
  <si>
    <t>22039-3354</t>
  </si>
  <si>
    <t>38.717550° N</t>
  </si>
  <si>
    <t>77.260326° W</t>
  </si>
  <si>
    <t>77.247800° W</t>
  </si>
  <si>
    <t>VIRGINIA RUN~B</t>
  </si>
  <si>
    <t>77.155073° W</t>
  </si>
  <si>
    <t>77.228983° W</t>
  </si>
  <si>
    <t>BULL RUN ELEMENTARY</t>
  </si>
  <si>
    <t>77.096941° W</t>
  </si>
  <si>
    <t>38.935346° N</t>
  </si>
  <si>
    <t>38.719761° N</t>
  </si>
  <si>
    <t>38.826654° N</t>
  </si>
  <si>
    <t>77.208554° W</t>
  </si>
  <si>
    <t>77.338190° W</t>
  </si>
  <si>
    <t>77.175017° W</t>
  </si>
  <si>
    <t>ROCKY RUN MIDDLE SCHOOL</t>
  </si>
  <si>
    <t>(703) 802-7700</t>
  </si>
  <si>
    <t>4400 STRINGFELLOW RD</t>
  </si>
  <si>
    <t>20151-2506</t>
  </si>
  <si>
    <t>38.874118° N</t>
  </si>
  <si>
    <t>77.409300° W</t>
  </si>
  <si>
    <t>77.174198° W</t>
  </si>
  <si>
    <t>LEES CORNER ELEMENTARY</t>
  </si>
  <si>
    <t>(703) 227-3500</t>
  </si>
  <si>
    <t>13500 HOLLINGER AVE</t>
  </si>
  <si>
    <t>22033-1400</t>
  </si>
  <si>
    <t>38.890159° N</t>
  </si>
  <si>
    <t>77.410622° W</t>
  </si>
  <si>
    <t>77.221012° W</t>
  </si>
  <si>
    <t>38.780430° N</t>
  </si>
  <si>
    <t>77.264397° W</t>
  </si>
  <si>
    <t>39.001834° N</t>
  </si>
  <si>
    <t>38.884058° N</t>
  </si>
  <si>
    <t>77.190037° W</t>
  </si>
  <si>
    <t>77.250341° W</t>
  </si>
  <si>
    <t>77.192666° W</t>
  </si>
  <si>
    <t>38.815562° N</t>
  </si>
  <si>
    <t>77.165694° W</t>
  </si>
  <si>
    <t>38.829154° N</t>
  </si>
  <si>
    <t>77.071048° W</t>
  </si>
  <si>
    <t>38.787746° N</t>
  </si>
  <si>
    <t>38.741447° N</t>
  </si>
  <si>
    <t>77.391295° W</t>
  </si>
  <si>
    <t>77.345260° W</t>
  </si>
  <si>
    <t>38.901608° N</t>
  </si>
  <si>
    <t>77.216121° W</t>
  </si>
  <si>
    <t>38.742765° N</t>
  </si>
  <si>
    <t>77.285714° W</t>
  </si>
  <si>
    <t>38.940991° N</t>
  </si>
  <si>
    <t>77.223443° W</t>
  </si>
  <si>
    <t>38.801088° N</t>
  </si>
  <si>
    <t>77.205610° W</t>
  </si>
  <si>
    <t>38.821265° N</t>
  </si>
  <si>
    <t>77.266747° W</t>
  </si>
  <si>
    <t>77.266596° W</t>
  </si>
  <si>
    <t>77.404539° W</t>
  </si>
  <si>
    <t>77.223409° W</t>
  </si>
  <si>
    <t>38.889051° N</t>
  </si>
  <si>
    <t>77.205541° W</t>
  </si>
  <si>
    <t>77.273379° W</t>
  </si>
  <si>
    <t>FOOD SERVICE~J</t>
  </si>
  <si>
    <t>77.273373° W</t>
  </si>
  <si>
    <t>77.272477° W</t>
  </si>
  <si>
    <t>77.272539° W</t>
  </si>
  <si>
    <t>38.878461° N</t>
  </si>
  <si>
    <t>77.282490° W</t>
  </si>
  <si>
    <t>GeoFence 1371</t>
  </si>
  <si>
    <t>77.123374° W</t>
  </si>
  <si>
    <t>STONECROFT TRANSPORTATION CTR</t>
  </si>
  <si>
    <t>STONECROFT T~J</t>
  </si>
  <si>
    <t>(703) 249-7100</t>
  </si>
  <si>
    <t>4641 STONECROFT BLVD</t>
  </si>
  <si>
    <t>20151-1746</t>
  </si>
  <si>
    <t>38.888614° N</t>
  </si>
  <si>
    <t>77.464240° W</t>
  </si>
  <si>
    <t>38.952333° N</t>
  </si>
  <si>
    <t>PIMMIT HILLS~B</t>
  </si>
  <si>
    <t>77.078923° W</t>
  </si>
  <si>
    <t>77.345314° W</t>
  </si>
  <si>
    <t>77.363394° W</t>
  </si>
  <si>
    <t>GREENBRIAR EAST ELEMENTARY</t>
  </si>
  <si>
    <t>(703) 633-6400</t>
  </si>
  <si>
    <t>13006 POINT PLEASANT DR</t>
  </si>
  <si>
    <t>22033-3519</t>
  </si>
  <si>
    <t>38.871506° N</t>
  </si>
  <si>
    <t>77.394141° W</t>
  </si>
  <si>
    <t>77.328956° W</t>
  </si>
  <si>
    <t>77.216101° W</t>
  </si>
  <si>
    <t>77.229099° W</t>
  </si>
  <si>
    <t>77.328717° W</t>
  </si>
  <si>
    <t>77.104605° W</t>
  </si>
  <si>
    <t>77.118832° W</t>
  </si>
  <si>
    <t>SOUTH COUNTY SECONDARY SCHOOL</t>
  </si>
  <si>
    <t>8501 SILVERBROOK RD</t>
  </si>
  <si>
    <t>WILLIAM HALL~J</t>
  </si>
  <si>
    <t>77.260279° W</t>
  </si>
  <si>
    <t>38.830742° N</t>
  </si>
  <si>
    <t>77.266692° W</t>
  </si>
  <si>
    <t>77.247745° W</t>
  </si>
  <si>
    <t>77.378004° W</t>
  </si>
  <si>
    <t>38.878433° N</t>
  </si>
  <si>
    <t>77.282477° W</t>
  </si>
  <si>
    <t>77.228989° W</t>
  </si>
  <si>
    <t>38.867935° N</t>
  </si>
  <si>
    <t>77.229003° W</t>
  </si>
  <si>
    <t>77.338136° W</t>
  </si>
  <si>
    <t>77.338109° W</t>
  </si>
  <si>
    <t>38.818137° N</t>
  </si>
  <si>
    <t>38.763615° N</t>
  </si>
  <si>
    <t>77.358381° W</t>
  </si>
  <si>
    <t>77.224816° W</t>
  </si>
  <si>
    <t>38.903606° N</t>
  </si>
  <si>
    <t>77.371529° W</t>
  </si>
  <si>
    <t>77.074825° W</t>
  </si>
  <si>
    <t>77.229454° W</t>
  </si>
  <si>
    <t>77.403706° W</t>
  </si>
  <si>
    <t>77.241154° W</t>
  </si>
  <si>
    <t>38.791827° N</t>
  </si>
  <si>
    <t>77.240833° W</t>
  </si>
  <si>
    <t>38.781619° N</t>
  </si>
  <si>
    <t>77.292073° W</t>
  </si>
  <si>
    <t>GREENBRIAR W~J</t>
  </si>
  <si>
    <t>ROCKY RUN MI~J</t>
  </si>
  <si>
    <t>BROOKFIELD E~J</t>
  </si>
  <si>
    <t>FRANKLIN MID~J</t>
  </si>
  <si>
    <t>LEES CORNER ~J</t>
  </si>
  <si>
    <t>38.993088° N</t>
  </si>
  <si>
    <t>77.186239° W</t>
  </si>
  <si>
    <t>77.192714° W</t>
  </si>
  <si>
    <t>38.864111° N</t>
  </si>
  <si>
    <t>77.304169° W</t>
  </si>
  <si>
    <t>77.382894° W</t>
  </si>
  <si>
    <t>38.975501° N</t>
  </si>
  <si>
    <t>77.247841° W</t>
  </si>
  <si>
    <t>CROSSFIELD E~B</t>
  </si>
  <si>
    <t>38.826681° N</t>
  </si>
  <si>
    <t>38.967400° N</t>
  </si>
  <si>
    <t>77.190010° W</t>
  </si>
  <si>
    <t>38.946589° N</t>
  </si>
  <si>
    <t>77.407729° W</t>
  </si>
  <si>
    <t>77.345758° W</t>
  </si>
  <si>
    <t>77.241202° W</t>
  </si>
  <si>
    <t>77.282497° W</t>
  </si>
  <si>
    <t>77.362895° W</t>
  </si>
  <si>
    <t>77.175099° W</t>
  </si>
  <si>
    <t>38.936746° N</t>
  </si>
  <si>
    <t>38.819458° N</t>
  </si>
  <si>
    <t>38.903729° N</t>
  </si>
  <si>
    <t>77.091627° W</t>
  </si>
  <si>
    <t>77.371515° W</t>
  </si>
  <si>
    <t>38.948033° N</t>
  </si>
  <si>
    <t>GREENBRIAR E~J</t>
  </si>
  <si>
    <t>38.768211° N</t>
  </si>
  <si>
    <t>77.175161° W</t>
  </si>
  <si>
    <t>38.993109° N</t>
  </si>
  <si>
    <t>77.328738° W</t>
  </si>
  <si>
    <t>77.372990° W</t>
  </si>
  <si>
    <t>77.287060° W</t>
  </si>
  <si>
    <t>77.376897° W</t>
  </si>
  <si>
    <t>38.851656° N</t>
  </si>
  <si>
    <t>77.213847° W</t>
  </si>
  <si>
    <t>38.880554° N</t>
  </si>
  <si>
    <t>77.229413° W</t>
  </si>
  <si>
    <t>77.156883° W</t>
  </si>
  <si>
    <t>38.860573° N</t>
  </si>
  <si>
    <t>77.345772° W</t>
  </si>
  <si>
    <t>38.851816° N</t>
  </si>
  <si>
    <t>77.266767° W</t>
  </si>
  <si>
    <t>38.818157° N</t>
  </si>
  <si>
    <t>38.804316° N</t>
  </si>
  <si>
    <t>77.198213° W</t>
  </si>
  <si>
    <t>38.872536° N</t>
  </si>
  <si>
    <t>77.205562° W</t>
  </si>
  <si>
    <t>77.204196° W</t>
  </si>
  <si>
    <t>77.338129° W</t>
  </si>
  <si>
    <t>77.338122° W</t>
  </si>
  <si>
    <t>38.941066° N</t>
  </si>
  <si>
    <t>77.208499° W</t>
  </si>
  <si>
    <t>38.910976° N</t>
  </si>
  <si>
    <t>38.917741° N</t>
  </si>
  <si>
    <t>38.867970° N</t>
  </si>
  <si>
    <t>38.822805° N</t>
  </si>
  <si>
    <t>77.220978° W</t>
  </si>
  <si>
    <t>38.801051° N</t>
  </si>
  <si>
    <t>38.903753° N</t>
  </si>
  <si>
    <t>77.224884° W</t>
  </si>
  <si>
    <t>77.404525° W</t>
  </si>
  <si>
    <t>77.225950° W</t>
  </si>
  <si>
    <t>39.001828° N</t>
  </si>
  <si>
    <t>77.418643° W</t>
  </si>
  <si>
    <t>77.328703° W</t>
  </si>
  <si>
    <t>77.250368° W</t>
  </si>
  <si>
    <t>38.983417° N</t>
  </si>
  <si>
    <t>77.266562° W</t>
  </si>
  <si>
    <t>77.263687° W</t>
  </si>
  <si>
    <t>77.326408° W</t>
  </si>
  <si>
    <t>38.864128° N</t>
  </si>
  <si>
    <t>77.324810° W</t>
  </si>
  <si>
    <t>77.186267° W</t>
  </si>
  <si>
    <t>77.304156° W</t>
  </si>
  <si>
    <t>38.909094° N</t>
  </si>
  <si>
    <t>77.174867° W</t>
  </si>
  <si>
    <t>77.174225° W</t>
  </si>
  <si>
    <t>77.195303° W</t>
  </si>
  <si>
    <t>77.372970° W</t>
  </si>
  <si>
    <t>77.175113° W</t>
  </si>
  <si>
    <t>77.205576° W</t>
  </si>
  <si>
    <t>77.266610° W</t>
  </si>
  <si>
    <t>38.860637° N</t>
  </si>
  <si>
    <t>38.859579° N</t>
  </si>
  <si>
    <t>38.818130° N</t>
  </si>
  <si>
    <t>38.813915° N</t>
  </si>
  <si>
    <t>77.296485° W</t>
  </si>
  <si>
    <t>77.345267° W</t>
  </si>
  <si>
    <t>38.888949° N</t>
  </si>
  <si>
    <t>77.296424° W</t>
  </si>
  <si>
    <t>CUB RUN ELEMENTARY</t>
  </si>
  <si>
    <t>5301 SULLY STATION DR</t>
  </si>
  <si>
    <t>38.710626° N</t>
  </si>
  <si>
    <t>77.228962° W</t>
  </si>
  <si>
    <t>38.867946° N</t>
  </si>
  <si>
    <t>77.096948° W</t>
  </si>
  <si>
    <t>38.934858° N</t>
  </si>
  <si>
    <t>77.216094° W</t>
  </si>
  <si>
    <t>77.225697° W</t>
  </si>
  <si>
    <t>77.264445° W</t>
  </si>
  <si>
    <t>38.942859° N</t>
  </si>
  <si>
    <t>38.946845° N</t>
  </si>
  <si>
    <t>77.094599° W</t>
  </si>
  <si>
    <t>77.163809° W</t>
  </si>
  <si>
    <t>38.967383° N</t>
  </si>
  <si>
    <t>77.324769° W</t>
  </si>
  <si>
    <t>77.324776° W</t>
  </si>
  <si>
    <t>77.269656° W</t>
  </si>
  <si>
    <t>77.276159° W</t>
  </si>
  <si>
    <t>77.266651° W</t>
  </si>
  <si>
    <t>77.287032° W</t>
  </si>
  <si>
    <t>38.791816° N</t>
  </si>
  <si>
    <t>77.240806° W</t>
  </si>
  <si>
    <t>77.235014° W</t>
  </si>
  <si>
    <t>77.223471° W</t>
  </si>
  <si>
    <t>38.768191° N</t>
  </si>
  <si>
    <t>77.194777° W</t>
  </si>
  <si>
    <t>38.946899° N</t>
  </si>
  <si>
    <t>SLEEPY HOLLOW ELEMENTARY</t>
  </si>
  <si>
    <t>3333 SLEEPY HOLLOW RD</t>
  </si>
  <si>
    <t>WESTLAWN ELE~J</t>
  </si>
  <si>
    <t>BEECH TREE E~J</t>
  </si>
  <si>
    <t>38.853083° N</t>
  </si>
  <si>
    <t>77.180495° W</t>
  </si>
  <si>
    <t>38.830837° N</t>
  </si>
  <si>
    <t>38.777381° N</t>
  </si>
  <si>
    <t>77.207058° W</t>
  </si>
  <si>
    <t>38.860600° N</t>
  </si>
  <si>
    <t>77.326388° W</t>
  </si>
  <si>
    <t>77.309886° W</t>
  </si>
  <si>
    <t>FAIRVIEW ELEMENTARY</t>
  </si>
  <si>
    <t>5815 OX RD</t>
  </si>
  <si>
    <t>SANGSTER ELEMENTARY</t>
  </si>
  <si>
    <t>7420 RESERVATION DR</t>
  </si>
  <si>
    <t>22153-1327</t>
  </si>
  <si>
    <t>38.754984° N</t>
  </si>
  <si>
    <t>77.272611° W</t>
  </si>
  <si>
    <t>77.323109° W</t>
  </si>
  <si>
    <t>38.826500° N</t>
  </si>
  <si>
    <t>77.266733° W</t>
  </si>
  <si>
    <t>38.778535° N</t>
  </si>
  <si>
    <t>77.343450° W</t>
  </si>
  <si>
    <t>38.885318° N</t>
  </si>
  <si>
    <t>77.224871° W</t>
  </si>
  <si>
    <t>77.338184° W</t>
  </si>
  <si>
    <t>77.074853° W</t>
  </si>
  <si>
    <t>38.892487° N</t>
  </si>
  <si>
    <t>77.235000° W</t>
  </si>
  <si>
    <t>38.819216° N</t>
  </si>
  <si>
    <t>77.382921° W</t>
  </si>
  <si>
    <t>38.821214° N</t>
  </si>
  <si>
    <t>77.225718° W</t>
  </si>
  <si>
    <t>77.189989° W</t>
  </si>
  <si>
    <t>38.791605° N</t>
  </si>
  <si>
    <t>77.260115° W</t>
  </si>
  <si>
    <t>77.407708° W</t>
  </si>
  <si>
    <t>77.304183° W</t>
  </si>
  <si>
    <t>77.282511° W</t>
  </si>
  <si>
    <t>38.837261° N</t>
  </si>
  <si>
    <t>77.302796° W</t>
  </si>
  <si>
    <t>38.920914° N</t>
  </si>
  <si>
    <t>38.909104° N</t>
  </si>
  <si>
    <t>77.174191° W</t>
  </si>
  <si>
    <t>77.343416° W</t>
  </si>
  <si>
    <t>77.463873° W</t>
  </si>
  <si>
    <t>WEST SPRINGFIELD HIGH</t>
  </si>
  <si>
    <t>WEST SPRING1~J1</t>
  </si>
  <si>
    <t>(703) 503-2726</t>
  </si>
  <si>
    <t>6100 ROLLING RD</t>
  </si>
  <si>
    <t>22152-1515</t>
  </si>
  <si>
    <t>38.786010° N</t>
  </si>
  <si>
    <t>77.240306° W</t>
  </si>
  <si>
    <t>38.942880° N</t>
  </si>
  <si>
    <t>38.741430° N</t>
  </si>
  <si>
    <t>77.419033° W</t>
  </si>
  <si>
    <t>38.927621° N</t>
  </si>
  <si>
    <t>38.710640° N</t>
  </si>
  <si>
    <t>38.801146° N</t>
  </si>
  <si>
    <t>77.207037° W</t>
  </si>
  <si>
    <t>38.726434° N</t>
  </si>
  <si>
    <t>77.372956° W</t>
  </si>
  <si>
    <t>77.382915° W</t>
  </si>
  <si>
    <t>77.287415° W</t>
  </si>
  <si>
    <t>38.822788° N</t>
  </si>
  <si>
    <t>38.880520° N</t>
  </si>
  <si>
    <t>77.224809° W</t>
  </si>
  <si>
    <t>77.229406° W</t>
  </si>
  <si>
    <t>38.952384° N</t>
  </si>
  <si>
    <t>77.192694° W</t>
  </si>
  <si>
    <t>38.952374° N</t>
  </si>
  <si>
    <t>77.192687° W</t>
  </si>
  <si>
    <t>38.920910° N</t>
  </si>
  <si>
    <t>38.903613° N</t>
  </si>
  <si>
    <t>77.207918° W</t>
  </si>
  <si>
    <t>77.070939° W</t>
  </si>
  <si>
    <t>77.247827° W</t>
  </si>
  <si>
    <t>38.936756° N</t>
  </si>
  <si>
    <t>77.338177° W</t>
  </si>
  <si>
    <t>77.296472° W</t>
  </si>
  <si>
    <t>77.080829° W</t>
  </si>
  <si>
    <t>38.867915° N</t>
  </si>
  <si>
    <t>77.229037° W</t>
  </si>
  <si>
    <t>77.181328° W</t>
  </si>
  <si>
    <t>38.799265° N</t>
  </si>
  <si>
    <t>77.224946° W</t>
  </si>
  <si>
    <t>38.817389° N</t>
  </si>
  <si>
    <t>77.326381° W</t>
  </si>
  <si>
    <t>77.324790° W</t>
  </si>
  <si>
    <t>77.194811° W</t>
  </si>
  <si>
    <t>77.190064° W</t>
  </si>
  <si>
    <t>38.781766° N</t>
  </si>
  <si>
    <t>77.225670° W</t>
  </si>
  <si>
    <t>38.837275° N</t>
  </si>
  <si>
    <t>77.272498° W</t>
  </si>
  <si>
    <t>77.205617° W</t>
  </si>
  <si>
    <t>77.174942° W</t>
  </si>
  <si>
    <t>77.174232° W</t>
  </si>
  <si>
    <t>77.205521° W</t>
  </si>
  <si>
    <t>77.227972° W</t>
  </si>
  <si>
    <t>77.244897° W</t>
  </si>
  <si>
    <t>CEDAR LANE E~B</t>
  </si>
  <si>
    <t>77.250347° W</t>
  </si>
  <si>
    <t>WOLFTRAP ELE~B</t>
  </si>
  <si>
    <t>77.266699° W</t>
  </si>
  <si>
    <t>LOUISE ARCHE~B</t>
  </si>
  <si>
    <t>38.899023° N</t>
  </si>
  <si>
    <t>FLINT HILL E~B</t>
  </si>
  <si>
    <t>77.284635° W</t>
  </si>
  <si>
    <t>OAKTON ELEME~B</t>
  </si>
  <si>
    <t>DOGWOOD ELEM~B</t>
  </si>
  <si>
    <t>HUNTERS WOOD~B</t>
  </si>
  <si>
    <t>38.878440° N</t>
  </si>
  <si>
    <t>77.266719° W</t>
  </si>
  <si>
    <t>77.247772° W</t>
  </si>
  <si>
    <t>38.804319° N</t>
  </si>
  <si>
    <t>77.361577° W</t>
  </si>
  <si>
    <t>77.229051° W</t>
  </si>
  <si>
    <t>77.175072° W</t>
  </si>
  <si>
    <t>77.174997° W</t>
  </si>
  <si>
    <t>JUSTICE HIGH SCHOOL</t>
  </si>
  <si>
    <t>3301 PEACE VALLEY LN</t>
  </si>
  <si>
    <t>77.264418° W</t>
  </si>
  <si>
    <t>COLVIN RUN E~B</t>
  </si>
  <si>
    <t>38.947162° N</t>
  </si>
  <si>
    <t>77.264383° W</t>
  </si>
  <si>
    <t>38.946979° N</t>
  </si>
  <si>
    <t>77.264477° W</t>
  </si>
  <si>
    <t>77.328662° W</t>
  </si>
  <si>
    <t>77.225738° W</t>
  </si>
  <si>
    <t>38.996135° N</t>
  </si>
  <si>
    <t>38.948009° N</t>
  </si>
  <si>
    <t>77.404566° W</t>
  </si>
  <si>
    <t>38.952462° N</t>
  </si>
  <si>
    <t>HAYFIELD SECONDARY</t>
  </si>
  <si>
    <t>7630 TELEGRAPH RD</t>
  </si>
  <si>
    <t>77.241291° W</t>
  </si>
  <si>
    <t>77.190057° W</t>
  </si>
  <si>
    <t>77.190023° W</t>
  </si>
  <si>
    <t>38.961779° N</t>
  </si>
  <si>
    <t>77.407701° W</t>
  </si>
  <si>
    <t>38.926894° N</t>
  </si>
  <si>
    <t>38.718733° N</t>
  </si>
  <si>
    <t>77.391323° W</t>
  </si>
  <si>
    <t>WAPLES MILL ~B</t>
  </si>
  <si>
    <t>38.939441° N</t>
  </si>
  <si>
    <t>77.227958° W</t>
  </si>
  <si>
    <t>SUNRISE VALL~B</t>
  </si>
  <si>
    <t>ALDRIN ELEME~B</t>
  </si>
  <si>
    <t>38.980179° N</t>
  </si>
  <si>
    <t>38.980217° N</t>
  </si>
  <si>
    <t>ARMSTRONG EL~B</t>
  </si>
  <si>
    <t>77.382901° W</t>
  </si>
  <si>
    <t>77.163754° W</t>
  </si>
  <si>
    <t>77.345724° W</t>
  </si>
  <si>
    <t>EDISON HIGH SCHOOL</t>
  </si>
  <si>
    <t>5801 FRANCONIA RD</t>
  </si>
  <si>
    <t>77.195344° W</t>
  </si>
  <si>
    <t>38.916331° N</t>
  </si>
  <si>
    <t>38.965614° N</t>
  </si>
  <si>
    <t>77.195337° W</t>
  </si>
  <si>
    <t>38.839980° N</t>
  </si>
  <si>
    <t>77.323034° W</t>
  </si>
  <si>
    <t>77.183111° W</t>
  </si>
  <si>
    <t>38.881934° N</t>
  </si>
  <si>
    <t>38.993082° N</t>
  </si>
  <si>
    <t>77.404484° W</t>
  </si>
  <si>
    <t>77.192735° W</t>
  </si>
  <si>
    <t>77.382935° W</t>
  </si>
  <si>
    <t>77.371590° W</t>
  </si>
  <si>
    <t>TERRASET ELE~B</t>
  </si>
  <si>
    <t>77.407715° W</t>
  </si>
  <si>
    <t>77.175031° W</t>
  </si>
  <si>
    <t>77.328997° W</t>
  </si>
  <si>
    <t>38.801034° N</t>
  </si>
  <si>
    <t>77.387129° W</t>
  </si>
  <si>
    <t>38.888887° N</t>
  </si>
  <si>
    <t>77.287005° W</t>
  </si>
  <si>
    <t>GREAT FALLS~B</t>
  </si>
  <si>
    <t>38.818143° N</t>
  </si>
  <si>
    <t>POE MIDDLE S~J</t>
  </si>
  <si>
    <t>77.361563° W</t>
  </si>
  <si>
    <t>HERNDON HIGH~B</t>
  </si>
  <si>
    <t>77.372936° W</t>
  </si>
  <si>
    <t>77.229898° W</t>
  </si>
  <si>
    <t>77.221019° W</t>
  </si>
  <si>
    <t>77.225656° W</t>
  </si>
  <si>
    <t>38.781670° N</t>
  </si>
  <si>
    <t>77.140115° W</t>
  </si>
  <si>
    <t>38.750501° N</t>
  </si>
  <si>
    <t>77.244904° W</t>
  </si>
  <si>
    <t>38.946592° N</t>
  </si>
  <si>
    <t>77.277859° W</t>
  </si>
  <si>
    <t>38.895594° N</t>
  </si>
  <si>
    <t>77.387088° W</t>
  </si>
  <si>
    <t>77.390400° W</t>
  </si>
  <si>
    <t>38.878389° N</t>
  </si>
  <si>
    <t>77.282449° W</t>
  </si>
  <si>
    <t>38.749374° N</t>
  </si>
  <si>
    <t>38.769779° N</t>
  </si>
  <si>
    <t>38.772111° N</t>
  </si>
  <si>
    <t>77.304190° W</t>
  </si>
  <si>
    <t>38.802717° N</t>
  </si>
  <si>
    <t>38.837258° N</t>
  </si>
  <si>
    <t>77.272450° W</t>
  </si>
  <si>
    <t>77.241243° W</t>
  </si>
  <si>
    <t>38.847875° N</t>
  </si>
  <si>
    <t>77.273386° W</t>
  </si>
  <si>
    <t>38.843193° N</t>
  </si>
  <si>
    <t>77.174976° W</t>
  </si>
  <si>
    <t>77.080822° W</t>
  </si>
  <si>
    <t>38.941059° N</t>
  </si>
  <si>
    <t>77.371576° W</t>
  </si>
  <si>
    <t>77.403665° W</t>
  </si>
  <si>
    <t>77.250395° W</t>
  </si>
  <si>
    <t>STENWOOD ELE~B</t>
  </si>
  <si>
    <t>77.284512° W</t>
  </si>
  <si>
    <t>77.304210° W</t>
  </si>
  <si>
    <t>77.245034° W</t>
  </si>
  <si>
    <t>LANGSTON HUG~B</t>
  </si>
  <si>
    <t>77.285789° W</t>
  </si>
  <si>
    <t>77.155107° W</t>
  </si>
  <si>
    <t>THOMAS JEFFE~N</t>
  </si>
  <si>
    <t>FL-6</t>
  </si>
  <si>
    <t>77.186205° W</t>
  </si>
  <si>
    <t>77.099762° W</t>
  </si>
  <si>
    <t>Column Labels</t>
  </si>
  <si>
    <t>Grand Total</t>
  </si>
  <si>
    <t>Row Labels</t>
  </si>
  <si>
    <t>Average of Load</t>
  </si>
  <si>
    <t>Average</t>
  </si>
  <si>
    <t>Container Size</t>
  </si>
  <si>
    <t>51076-SF-30</t>
  </si>
  <si>
    <t>C</t>
  </si>
  <si>
    <t>51359-SF-30</t>
  </si>
  <si>
    <t>CENTREVILLE HIGH</t>
  </si>
  <si>
    <t>51361-SF-30</t>
  </si>
  <si>
    <t>CHANTILLY HIGH SCHOOL</t>
  </si>
  <si>
    <t>00001</t>
  </si>
  <si>
    <t>51366-SF-30</t>
  </si>
  <si>
    <t>51354-SF-30</t>
  </si>
  <si>
    <t>51116-SF-30</t>
  </si>
  <si>
    <t>51137-SF-30</t>
  </si>
  <si>
    <t>FORTE CENTER</t>
  </si>
  <si>
    <t>51380-SF-30</t>
  </si>
  <si>
    <t>GATEHOUSE ADMINISTRATION BLDG</t>
  </si>
  <si>
    <t>51158-SF-30</t>
  </si>
  <si>
    <t>51161-SF-30</t>
  </si>
  <si>
    <t>51374-SF-30</t>
  </si>
  <si>
    <t>JOHN R LEWIS HIGH SCHOOL</t>
  </si>
  <si>
    <t>51368-SF-30</t>
  </si>
  <si>
    <t>51213-SF-30</t>
  </si>
  <si>
    <t>51369-SF-30</t>
  </si>
  <si>
    <t>LANGLEY HIGH</t>
  </si>
  <si>
    <t>51372-SF-30</t>
  </si>
  <si>
    <t>51370-SF-30</t>
  </si>
  <si>
    <t>51363-SF-30</t>
  </si>
  <si>
    <t>MCLEAN HIGH SCHOOL</t>
  </si>
  <si>
    <t>51365-SF-30</t>
  </si>
  <si>
    <t>MT VERNON HIGH SCHOOL</t>
  </si>
  <si>
    <t>51279-SF-30</t>
  </si>
  <si>
    <t>ROBINSON SECONDARY SCHOOL</t>
  </si>
  <si>
    <t>51377-SF-30</t>
  </si>
  <si>
    <t>SOUTH COUNTY HIGH SCHOOL</t>
  </si>
  <si>
    <t>51373-SF-30</t>
  </si>
  <si>
    <t>SOUTH LAKES HIGH</t>
  </si>
  <si>
    <t>51323-SF-30</t>
  </si>
  <si>
    <t>51243-SF-30</t>
  </si>
  <si>
    <t>00002</t>
  </si>
  <si>
    <t>51378-SF-30</t>
  </si>
  <si>
    <t>WESTFIELD HIGH SCHOOL</t>
  </si>
  <si>
    <t>51389-SF-30</t>
  </si>
  <si>
    <t>WOODSON HIGH SCHOOL</t>
  </si>
  <si>
    <t>Municpl/Franch Contract</t>
  </si>
  <si>
    <t>Account#</t>
  </si>
  <si>
    <t>Account Name</t>
  </si>
  <si>
    <t>Service Address</t>
  </si>
  <si>
    <t>Container Group</t>
  </si>
  <si>
    <t>Container Type</t>
  </si>
  <si>
    <t>Code</t>
  </si>
  <si>
    <t>@@GRID</t>
  </si>
  <si>
    <t>Flag</t>
  </si>
  <si>
    <t>Route Number</t>
  </si>
  <si>
    <t>Service Date</t>
  </si>
  <si>
    <t>Lifts</t>
  </si>
  <si>
    <t>Reg.Rate</t>
  </si>
  <si>
    <t>51003</t>
  </si>
  <si>
    <t>FL</t>
  </si>
  <si>
    <t>N</t>
  </si>
  <si>
    <t>F46KZH</t>
  </si>
  <si>
    <t>REG</t>
  </si>
  <si>
    <t>FR</t>
  </si>
  <si>
    <t>R</t>
  </si>
  <si>
    <t>C46KZH</t>
  </si>
  <si>
    <t>F45DGM</t>
  </si>
  <si>
    <t>C45DGM</t>
  </si>
  <si>
    <t>C46QPI</t>
  </si>
  <si>
    <t>F45CJM</t>
  </si>
  <si>
    <t>C45CJM</t>
  </si>
  <si>
    <t>C46KUN</t>
  </si>
  <si>
    <t>F46KUM</t>
  </si>
  <si>
    <t>F46QPE</t>
  </si>
  <si>
    <t>C46QPE</t>
  </si>
  <si>
    <t>F46MVJ</t>
  </si>
  <si>
    <t>C46MVJ</t>
  </si>
  <si>
    <t>BAILEYS UPPER ELEMENTARY</t>
  </si>
  <si>
    <t>F</t>
  </si>
  <si>
    <t>F46LWL</t>
  </si>
  <si>
    <t>C46LWL</t>
  </si>
  <si>
    <t>F46SGA</t>
  </si>
  <si>
    <t>C46SGA</t>
  </si>
  <si>
    <t>F45PBG</t>
  </si>
  <si>
    <t>C45PBG</t>
  </si>
  <si>
    <t>F45GIG</t>
  </si>
  <si>
    <t>C45GIG</t>
  </si>
  <si>
    <t>F45DSA</t>
  </si>
  <si>
    <t>C45DSA</t>
  </si>
  <si>
    <t>FORESTDALE ELEMENTARY</t>
  </si>
  <si>
    <t>6530 ELDER AVE</t>
  </si>
  <si>
    <t>F46WNE</t>
  </si>
  <si>
    <t>C46WNE</t>
  </si>
  <si>
    <t>F45DCI</t>
  </si>
  <si>
    <t>C45DCI</t>
  </si>
  <si>
    <t>8832 LINTON LN</t>
  </si>
  <si>
    <t>F56DTB</t>
  </si>
  <si>
    <t>C56DTB</t>
  </si>
  <si>
    <t>C46WBD</t>
  </si>
  <si>
    <t>F45HLC</t>
  </si>
  <si>
    <t>C45HLC</t>
  </si>
  <si>
    <t>6301 BEULAH ST</t>
  </si>
  <si>
    <t>F46XFN</t>
  </si>
  <si>
    <t>C46XFN</t>
  </si>
  <si>
    <t>F45GYE</t>
  </si>
  <si>
    <t>C45GYE</t>
  </si>
  <si>
    <t>1945 LORD FAIRFAX RD</t>
  </si>
  <si>
    <t>F46FRQ</t>
  </si>
  <si>
    <t>C46FRQ</t>
  </si>
  <si>
    <t>F46WKH</t>
  </si>
  <si>
    <t>C46WKH</t>
  </si>
  <si>
    <t>F46MXE</t>
  </si>
  <si>
    <t>C46MXE</t>
  </si>
  <si>
    <t>2831 GRAHAM RD</t>
  </si>
  <si>
    <t>F46LKH</t>
  </si>
  <si>
    <t>C46LKH</t>
  </si>
  <si>
    <t>6633 BRAWNER ST</t>
  </si>
  <si>
    <t>MC LEAN</t>
  </si>
  <si>
    <t>F35ZVQ</t>
  </si>
  <si>
    <t>C35ZVQ</t>
  </si>
  <si>
    <t>F45MKP</t>
  </si>
  <si>
    <t>C45MKP</t>
  </si>
  <si>
    <t>F45LPG</t>
  </si>
  <si>
    <t>C45LPG</t>
  </si>
  <si>
    <t>GUNSTON ELEMENTARY</t>
  </si>
  <si>
    <t>10100 GUNSTON RD</t>
  </si>
  <si>
    <t>F56FJI</t>
  </si>
  <si>
    <t>C56FJI</t>
  </si>
  <si>
    <t>GRAHAM ROAD COMMUNITY CENTER</t>
  </si>
  <si>
    <t>3036 GRAHAM RD</t>
  </si>
  <si>
    <t>F46GXK</t>
  </si>
  <si>
    <t>C46GXK</t>
  </si>
  <si>
    <t>F56CAD</t>
  </si>
  <si>
    <t>C56CAD</t>
  </si>
  <si>
    <t>C56CAB</t>
  </si>
  <si>
    <t>F45CMF</t>
  </si>
  <si>
    <t>C45CMF</t>
  </si>
  <si>
    <t>F45CHG</t>
  </si>
  <si>
    <t>C45CHG</t>
  </si>
  <si>
    <t>F46RTG</t>
  </si>
  <si>
    <t>C46RTG</t>
  </si>
  <si>
    <t>F45HIL</t>
  </si>
  <si>
    <t>C45HIL</t>
  </si>
  <si>
    <t>F46YXQ</t>
  </si>
  <si>
    <t>C46YXQ</t>
  </si>
  <si>
    <t>F46VQP</t>
  </si>
  <si>
    <t>C46VQP</t>
  </si>
  <si>
    <t>F45CQH</t>
  </si>
  <si>
    <t>C45CQH</t>
  </si>
  <si>
    <t>F46YNQ</t>
  </si>
  <si>
    <t>C46YNQ</t>
  </si>
  <si>
    <t>F46RIA</t>
  </si>
  <si>
    <t>C46RIA</t>
  </si>
  <si>
    <t>15301 ROUTE 29</t>
  </si>
  <si>
    <t>F45QMB</t>
  </si>
  <si>
    <t>C45QMB</t>
  </si>
  <si>
    <t>F45BUM</t>
  </si>
  <si>
    <t>C45BUM</t>
  </si>
  <si>
    <t>F46QNP</t>
  </si>
  <si>
    <t>C46QNP</t>
  </si>
  <si>
    <t>F46YWA</t>
  </si>
  <si>
    <t>C46YWA</t>
  </si>
  <si>
    <t>F45GNE</t>
  </si>
  <si>
    <t>C45GNE</t>
  </si>
  <si>
    <t>F46RZN</t>
  </si>
  <si>
    <t>C46RZN</t>
  </si>
  <si>
    <t>F46VHN</t>
  </si>
  <si>
    <t>C46VHN</t>
  </si>
  <si>
    <t>F45LIM</t>
  </si>
  <si>
    <t>C45LIM</t>
  </si>
  <si>
    <t>F56BDI</t>
  </si>
  <si>
    <t>C56BDI</t>
  </si>
  <si>
    <t>F46YSG</t>
  </si>
  <si>
    <t>C46YSG</t>
  </si>
  <si>
    <t>F46KFJ</t>
  </si>
  <si>
    <t>C46KFJ</t>
  </si>
  <si>
    <t>F46VHQ</t>
  </si>
  <si>
    <t>C46VHQ</t>
  </si>
  <si>
    <t>F46QKM</t>
  </si>
  <si>
    <t>C46QKM</t>
  </si>
  <si>
    <t>F46VAQ</t>
  </si>
  <si>
    <t>C46VAQ</t>
  </si>
  <si>
    <t>F46QLF</t>
  </si>
  <si>
    <t>C46QLF</t>
  </si>
  <si>
    <t>F46WIQ</t>
  </si>
  <si>
    <t>C46WIQ</t>
  </si>
  <si>
    <t>F56DND</t>
  </si>
  <si>
    <t>C56DND</t>
  </si>
  <si>
    <t>F46FXF</t>
  </si>
  <si>
    <t>C46FXF</t>
  </si>
  <si>
    <t>F46FXK</t>
  </si>
  <si>
    <t>C46FXK</t>
  </si>
  <si>
    <t>F46WFG</t>
  </si>
  <si>
    <t>C46WFG</t>
  </si>
  <si>
    <t>F46QWK</t>
  </si>
  <si>
    <t>C46QWK</t>
  </si>
  <si>
    <t>F45HTG</t>
  </si>
  <si>
    <t>C45HTG</t>
  </si>
  <si>
    <t>F46QVL</t>
  </si>
  <si>
    <t>C46QVL</t>
  </si>
  <si>
    <t>F45MHA</t>
  </si>
  <si>
    <t>C45MHA</t>
  </si>
  <si>
    <t>F45DQF</t>
  </si>
  <si>
    <t>C45DQF</t>
  </si>
  <si>
    <t>F45UYJ</t>
  </si>
  <si>
    <t>C45UYJ</t>
  </si>
  <si>
    <t>F56AKN</t>
  </si>
  <si>
    <t>C56AKN</t>
  </si>
  <si>
    <t>F45RKF</t>
  </si>
  <si>
    <t>C45RKF</t>
  </si>
  <si>
    <t>F46WUN</t>
  </si>
  <si>
    <t>C46WUN</t>
  </si>
  <si>
    <t>F45IGI</t>
  </si>
  <si>
    <t>C45IGI</t>
  </si>
  <si>
    <t>9298 LEWIS CHAPEL RD</t>
  </si>
  <si>
    <t>F56AYE</t>
  </si>
  <si>
    <t>C56AYE</t>
  </si>
  <si>
    <t>F45PEL</t>
  </si>
  <si>
    <t>C45PEL</t>
  </si>
  <si>
    <t>F46RLN</t>
  </si>
  <si>
    <t>C46RLN</t>
  </si>
  <si>
    <t>F45PVN</t>
  </si>
  <si>
    <t>C45PVN</t>
  </si>
  <si>
    <t>F45PCA</t>
  </si>
  <si>
    <t>C45PCA</t>
  </si>
  <si>
    <t>F45RQD</t>
  </si>
  <si>
    <t>C45RQD</t>
  </si>
  <si>
    <t>F45KXH</t>
  </si>
  <si>
    <t>C45KXH</t>
  </si>
  <si>
    <t>F45HCL</t>
  </si>
  <si>
    <t>C45HCL</t>
  </si>
  <si>
    <t>F46WBN</t>
  </si>
  <si>
    <t>C46WBN</t>
  </si>
  <si>
    <t>F45ZRC</t>
  </si>
  <si>
    <t>C45ZRC</t>
  </si>
  <si>
    <t>F45CBF</t>
  </si>
  <si>
    <t>C45CBF</t>
  </si>
  <si>
    <t>F45UDD</t>
  </si>
  <si>
    <t>C45UDD</t>
  </si>
  <si>
    <t>F46FHA</t>
  </si>
  <si>
    <t>C46FHA</t>
  </si>
  <si>
    <t>F46XIC</t>
  </si>
  <si>
    <t>C46XIC</t>
  </si>
  <si>
    <t>F46KCF</t>
  </si>
  <si>
    <t>C46KCF</t>
  </si>
  <si>
    <t>F46GUB</t>
  </si>
  <si>
    <t>C46GUB</t>
  </si>
  <si>
    <t>F56CUP</t>
  </si>
  <si>
    <t>C56CUP</t>
  </si>
  <si>
    <t>F46RAI</t>
  </si>
  <si>
    <t>C46RAI</t>
  </si>
  <si>
    <t>F46GAH</t>
  </si>
  <si>
    <t>C46GAH</t>
  </si>
  <si>
    <t>NEWINGTON FOREST ELEMENTARY</t>
  </si>
  <si>
    <t>8001 NEWINGTON FOREST AVE</t>
  </si>
  <si>
    <t>F56AFD</t>
  </si>
  <si>
    <t>C56AFD</t>
  </si>
  <si>
    <t>F45CFL</t>
  </si>
  <si>
    <t>C45CFL</t>
  </si>
  <si>
    <t>F56DCP</t>
  </si>
  <si>
    <t>C56DCP</t>
  </si>
  <si>
    <t>F56DQB</t>
  </si>
  <si>
    <t>C56DQB</t>
  </si>
  <si>
    <t>F45PRB</t>
  </si>
  <si>
    <t>C45PRB</t>
  </si>
  <si>
    <t>F46YHE</t>
  </si>
  <si>
    <t>C46YHE</t>
  </si>
  <si>
    <t>F56DAI</t>
  </si>
  <si>
    <t>C56DAI</t>
  </si>
  <si>
    <t>F46QZN</t>
  </si>
  <si>
    <t>C46QZN</t>
  </si>
  <si>
    <t>F45BYM</t>
  </si>
  <si>
    <t>C45BYM</t>
  </si>
  <si>
    <t>F56DKC</t>
  </si>
  <si>
    <t>C56DKC</t>
  </si>
  <si>
    <t>F45REE</t>
  </si>
  <si>
    <t>C45REE</t>
  </si>
  <si>
    <t>F45GUI</t>
  </si>
  <si>
    <t>C45GUI</t>
  </si>
  <si>
    <t>F46RMB</t>
  </si>
  <si>
    <t>C46RMB</t>
  </si>
  <si>
    <t>F46KHE</t>
  </si>
  <si>
    <t>C46KHE</t>
  </si>
  <si>
    <t>F45JDG</t>
  </si>
  <si>
    <t>C45JDG</t>
  </si>
  <si>
    <t>KATHERINE JOHNSON MIDDLE SCHOO</t>
  </si>
  <si>
    <t>F45NJP</t>
  </si>
  <si>
    <t>C45NJP</t>
  </si>
  <si>
    <t>F56ARH</t>
  </si>
  <si>
    <t>C56ARH</t>
  </si>
  <si>
    <t>F45KIC</t>
  </si>
  <si>
    <t>C45KIC</t>
  </si>
  <si>
    <t>F45LDQ</t>
  </si>
  <si>
    <t>C45LDQ</t>
  </si>
  <si>
    <t>F45PLD</t>
  </si>
  <si>
    <t>C45PLD</t>
  </si>
  <si>
    <t>F45ZUG</t>
  </si>
  <si>
    <t>C45ZUG</t>
  </si>
  <si>
    <t>F56DNA</t>
  </si>
  <si>
    <t>C56DNA</t>
  </si>
  <si>
    <t>F45ICQ</t>
  </si>
  <si>
    <t>C45ICQ</t>
  </si>
  <si>
    <t>F45ZFF</t>
  </si>
  <si>
    <t>C45ZFF</t>
  </si>
  <si>
    <t>F46GVJ</t>
  </si>
  <si>
    <t>C46GVJ</t>
  </si>
  <si>
    <t>F45IFG</t>
  </si>
  <si>
    <t>C45IFG</t>
  </si>
  <si>
    <t>F45UNF</t>
  </si>
  <si>
    <t>C45UNF</t>
  </si>
  <si>
    <t>F45QEN</t>
  </si>
  <si>
    <t>C45QEN</t>
  </si>
  <si>
    <t>F46RJK</t>
  </si>
  <si>
    <t>C46RJK</t>
  </si>
  <si>
    <t>F46GXC</t>
  </si>
  <si>
    <t>C46GXC</t>
  </si>
  <si>
    <t>F46FUF</t>
  </si>
  <si>
    <t>C46FUF</t>
  </si>
  <si>
    <t>F56CNE</t>
  </si>
  <si>
    <t>C56CNE</t>
  </si>
  <si>
    <t>F46KFD</t>
  </si>
  <si>
    <t>C46KFD</t>
  </si>
  <si>
    <t>F46KYP</t>
  </si>
  <si>
    <t>C46KYP</t>
  </si>
  <si>
    <t>F46KPM</t>
  </si>
  <si>
    <t>C46KPM</t>
  </si>
  <si>
    <t>F45JTF</t>
  </si>
  <si>
    <t>C45JTF</t>
  </si>
  <si>
    <t>5400 WILLOW SPRINGS SCHOO</t>
  </si>
  <si>
    <t>F45SHM</t>
  </si>
  <si>
    <t>C45SHM</t>
  </si>
  <si>
    <t>F45ZII</t>
  </si>
  <si>
    <t>C45ZII</t>
  </si>
  <si>
    <t>F46RWH</t>
  </si>
  <si>
    <t>C46RWH</t>
  </si>
  <si>
    <t>F46RTB</t>
  </si>
  <si>
    <t>C46RTB</t>
  </si>
  <si>
    <t>F46FKP</t>
  </si>
  <si>
    <t>C46FKP</t>
  </si>
  <si>
    <t>C46VFH</t>
  </si>
  <si>
    <t>F46VFH</t>
  </si>
  <si>
    <t>F46LYE</t>
  </si>
  <si>
    <t>C46LYE</t>
  </si>
  <si>
    <t>F45LTK</t>
  </si>
  <si>
    <t>C45LTK</t>
  </si>
  <si>
    <t>F46YMD</t>
  </si>
  <si>
    <t>C46YMD</t>
  </si>
  <si>
    <t>F46QXK</t>
  </si>
  <si>
    <t>C46QXK</t>
  </si>
  <si>
    <t>F45LPI</t>
  </si>
  <si>
    <t>C45LPI</t>
  </si>
  <si>
    <t>F45ZXK</t>
  </si>
  <si>
    <t>C45ZXK</t>
  </si>
  <si>
    <t>F56AIG</t>
  </si>
  <si>
    <t>C56AIG</t>
  </si>
  <si>
    <t>F46KJB</t>
  </si>
  <si>
    <t>C46KJB</t>
  </si>
  <si>
    <t>F46YAN</t>
  </si>
  <si>
    <t>C46YAN</t>
  </si>
  <si>
    <t>F55ENA</t>
  </si>
  <si>
    <t>C55ENA</t>
  </si>
  <si>
    <t>F46LFM</t>
  </si>
  <si>
    <t>C46LFM</t>
  </si>
  <si>
    <t>F46YRL</t>
  </si>
  <si>
    <t>C46YRL</t>
  </si>
  <si>
    <t>F45RNM</t>
  </si>
  <si>
    <t>C45RNM</t>
  </si>
  <si>
    <t>F45JYP</t>
  </si>
  <si>
    <t>C45JYP</t>
  </si>
  <si>
    <t>F46XPH</t>
  </si>
  <si>
    <t>C46XPH</t>
  </si>
  <si>
    <t>F45KWJ</t>
  </si>
  <si>
    <t>C45KWJ</t>
  </si>
  <si>
    <t>F45NKF</t>
  </si>
  <si>
    <t>C45NKF</t>
  </si>
  <si>
    <t>F56DPJ</t>
  </si>
  <si>
    <t>C56DPJ</t>
  </si>
  <si>
    <t>F45ZHI</t>
  </si>
  <si>
    <t>C45ZHI</t>
  </si>
  <si>
    <t>F46VTA</t>
  </si>
  <si>
    <t>C46VTA</t>
  </si>
  <si>
    <t>6800B INDUSTRIAL RD</t>
  </si>
  <si>
    <t>F46WBD</t>
  </si>
  <si>
    <t>F46LRK</t>
  </si>
  <si>
    <t>C46LRK</t>
  </si>
  <si>
    <t>F55ETD</t>
  </si>
  <si>
    <t>C55ETD</t>
  </si>
  <si>
    <t>F46FUC</t>
  </si>
  <si>
    <t>C46FUC</t>
  </si>
  <si>
    <t>6001 UNION MILL RD</t>
  </si>
  <si>
    <t>4201 STRINGFELLOW RD</t>
  </si>
  <si>
    <t>1633 DAVIDSON RD</t>
  </si>
  <si>
    <t>C46GLK</t>
  </si>
  <si>
    <t>EDISON SUPPORT CENTER</t>
  </si>
  <si>
    <t>5805 FRANCONIA RD</t>
  </si>
  <si>
    <t>F46XGP</t>
  </si>
  <si>
    <t>C46XGP</t>
  </si>
  <si>
    <t>8515 OLD MOUNT VERNON RD</t>
  </si>
  <si>
    <t>C56DKH</t>
  </si>
  <si>
    <t>ROBINSON HIGH SCHOOL</t>
  </si>
  <si>
    <t>5035 SIDEBURN RD</t>
  </si>
  <si>
    <t>C45TUG</t>
  </si>
  <si>
    <t>6520 GEORGETOWN PIKE</t>
  </si>
  <si>
    <t>C46GDA</t>
  </si>
  <si>
    <t>C46FYG</t>
  </si>
  <si>
    <t>F45TUC</t>
  </si>
  <si>
    <t>C45TUC</t>
  </si>
  <si>
    <t>MADISON HIGH SCHOOLT</t>
  </si>
  <si>
    <t>MADISON HIGH SCHOOL&lt;&lt;T&gt;&gt;</t>
  </si>
  <si>
    <t>2500 JAMES MADISON DR</t>
  </si>
  <si>
    <t>C45PBH</t>
  </si>
  <si>
    <t>11400 SOUTH LAKES DR</t>
  </si>
  <si>
    <t>C46WIM</t>
  </si>
  <si>
    <t>5</t>
  </si>
  <si>
    <t>C56ARE</t>
  </si>
  <si>
    <t>4701 STONECROFT BLVD</t>
  </si>
  <si>
    <t>C45KIG</t>
  </si>
  <si>
    <t>8115 GATEHOUSE RD</t>
  </si>
  <si>
    <t>C46KSC</t>
  </si>
  <si>
    <t>FCPS IPSC FACILITYINDUSTRIAL</t>
  </si>
  <si>
    <t>F46WCB</t>
  </si>
  <si>
    <t>C46WCB</t>
  </si>
  <si>
    <t>9525 MAIN ST</t>
  </si>
  <si>
    <t>C45UCN</t>
  </si>
  <si>
    <t>F45MXK</t>
  </si>
  <si>
    <t>F45UHC</t>
  </si>
  <si>
    <t>C45UHC</t>
  </si>
  <si>
    <t>F45UCP</t>
  </si>
  <si>
    <t>C45UCP</t>
  </si>
  <si>
    <t>LORTON CENTER</t>
  </si>
  <si>
    <t>8101 LORTON RD</t>
  </si>
  <si>
    <t>F56AXJ</t>
  </si>
  <si>
    <t>C56AXJ</t>
  </si>
  <si>
    <t>Service Count</t>
  </si>
  <si>
    <t>Loadman Count</t>
  </si>
  <si>
    <t>Estimate Count</t>
  </si>
  <si>
    <t>Estimate Load</t>
  </si>
  <si>
    <t>Actual Load</t>
  </si>
  <si>
    <t>Total Load</t>
  </si>
  <si>
    <t>Percent Estimated</t>
  </si>
  <si>
    <t>51071-FL-8</t>
  </si>
  <si>
    <t>Trash</t>
  </si>
  <si>
    <t>51071-FR-8</t>
  </si>
  <si>
    <t>Recycle</t>
  </si>
  <si>
    <t>51075-FL-8</t>
  </si>
  <si>
    <t>51075-FR-8</t>
  </si>
  <si>
    <t>ANNANDALE HIGH</t>
  </si>
  <si>
    <t>51076-FR-8</t>
  </si>
  <si>
    <t>51117-FL-8</t>
  </si>
  <si>
    <t>51117-FR-8</t>
  </si>
  <si>
    <t>51112-FL-8</t>
  </si>
  <si>
    <t>51112-FR-8</t>
  </si>
  <si>
    <t>51118-FL-8</t>
  </si>
  <si>
    <t>51118-FR-8</t>
  </si>
  <si>
    <t>51119-FL-8</t>
  </si>
  <si>
    <t>51119-FR-8</t>
  </si>
  <si>
    <t>51120-FL-8</t>
  </si>
  <si>
    <t>51120-FR-8</t>
  </si>
  <si>
    <t>51169-FL-8</t>
  </si>
  <si>
    <t>51169-FR-8</t>
  </si>
  <si>
    <t>51170-FL-8</t>
  </si>
  <si>
    <t>51170-FR-8</t>
  </si>
  <si>
    <t>51176-FL-8</t>
  </si>
  <si>
    <t>51176-FR-8</t>
  </si>
  <si>
    <t>51178-FL-8</t>
  </si>
  <si>
    <t>51178-FR-8</t>
  </si>
  <si>
    <t>51181-FL-8</t>
  </si>
  <si>
    <t>51181-FR-8</t>
  </si>
  <si>
    <t>51184-FL-8</t>
  </si>
  <si>
    <t>51184-FR-8</t>
  </si>
  <si>
    <t>51325-FL-8</t>
  </si>
  <si>
    <t>51325-FR-8</t>
  </si>
  <si>
    <t>51186-FL-8</t>
  </si>
  <si>
    <t>51186-FR-8</t>
  </si>
  <si>
    <t>51173-FL-8</t>
  </si>
  <si>
    <t>51173-FR-8</t>
  </si>
  <si>
    <t>51343-FL-8</t>
  </si>
  <si>
    <t>51343-FR-8</t>
  </si>
  <si>
    <t>51192-FL-8</t>
  </si>
  <si>
    <t>51192-FR-8</t>
  </si>
  <si>
    <t>51193-FL-8</t>
  </si>
  <si>
    <t>51193-FR-8</t>
  </si>
  <si>
    <t>51194-FL-8</t>
  </si>
  <si>
    <t>51194-FR-8</t>
  </si>
  <si>
    <t>51195-FL-8</t>
  </si>
  <si>
    <t>51195-FR-8</t>
  </si>
  <si>
    <t>51196-FL-8</t>
  </si>
  <si>
    <t>51196-FR-8</t>
  </si>
  <si>
    <t>51200-FL-8</t>
  </si>
  <si>
    <t>51200-FR-8</t>
  </si>
  <si>
    <t>51180-FL-8</t>
  </si>
  <si>
    <t>CARSON MIDDLE</t>
  </si>
  <si>
    <t>51180-FR-8</t>
  </si>
  <si>
    <t>51188-FL-8</t>
  </si>
  <si>
    <t>51188-FR-8</t>
  </si>
  <si>
    <t>51217-FL-8</t>
  </si>
  <si>
    <t>51217-FR-8</t>
  </si>
  <si>
    <t>51226-FL-8</t>
  </si>
  <si>
    <t>51226-FR-8</t>
  </si>
  <si>
    <t>51359-FR-8</t>
  </si>
  <si>
    <t>CHANTILLY HIGH</t>
  </si>
  <si>
    <t>51361-FR-8</t>
  </si>
  <si>
    <t>51231-FL-8</t>
  </si>
  <si>
    <t>51231-FR-8</t>
  </si>
  <si>
    <t>51238-FL-8</t>
  </si>
  <si>
    <t>51238-FR-8</t>
  </si>
  <si>
    <t>51242-FL-8</t>
  </si>
  <si>
    <t>51242-FR-8</t>
  </si>
  <si>
    <t>51247-FL-8</t>
  </si>
  <si>
    <t>51247-FR-8</t>
  </si>
  <si>
    <t>51252-FL-8</t>
  </si>
  <si>
    <t>51252-FR-8</t>
  </si>
  <si>
    <t>51256-FL-8</t>
  </si>
  <si>
    <t>COATES ELEMENTARY</t>
  </si>
  <si>
    <t>51256-FR-8</t>
  </si>
  <si>
    <t>51260-FL-8</t>
  </si>
  <si>
    <t>51260-FR-8</t>
  </si>
  <si>
    <t>51262-FL-8</t>
  </si>
  <si>
    <t>51262-FR-8</t>
  </si>
  <si>
    <t>51264-FL-8</t>
  </si>
  <si>
    <t>COLVIN RUN ELEMENTARY</t>
  </si>
  <si>
    <t>51264-FR-8</t>
  </si>
  <si>
    <t>51202-FL-8</t>
  </si>
  <si>
    <t>COOPER MIDDLE</t>
  </si>
  <si>
    <t>51202-FR-8</t>
  </si>
  <si>
    <t>51204-FL-8</t>
  </si>
  <si>
    <t>51204-FR-8</t>
  </si>
  <si>
    <t>51206-FL-8</t>
  </si>
  <si>
    <t>51206-FR-8</t>
  </si>
  <si>
    <t>51210-FL-8</t>
  </si>
  <si>
    <t>51210-FR-8</t>
  </si>
  <si>
    <t>51222-FL-8</t>
  </si>
  <si>
    <t>51222-FR-8</t>
  </si>
  <si>
    <t>51224-FL-8</t>
  </si>
  <si>
    <t>51224-FR-8</t>
  </si>
  <si>
    <t>51227-FL-8</t>
  </si>
  <si>
    <t>51227-FR-8</t>
  </si>
  <si>
    <t>51229-FL-8</t>
  </si>
  <si>
    <t>DOGWOOD ELEMENTARY</t>
  </si>
  <si>
    <t>51229-FR-8</t>
  </si>
  <si>
    <t>51232-FL-8</t>
  </si>
  <si>
    <t>51232-FR-8</t>
  </si>
  <si>
    <t>51236-FL-8</t>
  </si>
  <si>
    <t>51236-FR-8</t>
  </si>
  <si>
    <t>51239-FL-8</t>
  </si>
  <si>
    <t>51239-FR-8</t>
  </si>
  <si>
    <t>EDISON HIGH</t>
  </si>
  <si>
    <t>51366-FR-8</t>
  </si>
  <si>
    <t>51364-FL-8</t>
  </si>
  <si>
    <t>51364-FR-8</t>
  </si>
  <si>
    <t>51345-FL-8</t>
  </si>
  <si>
    <t>51345-FR-8</t>
  </si>
  <si>
    <t>51354-FL-8</t>
  </si>
  <si>
    <t>FAIRFAX HIGH</t>
  </si>
  <si>
    <t>51354-FR-8</t>
  </si>
  <si>
    <t>51128-FL-8</t>
  </si>
  <si>
    <t>51128-FR-8</t>
  </si>
  <si>
    <t>51129-FL-8</t>
  </si>
  <si>
    <t>51129-FR-8</t>
  </si>
  <si>
    <t>51130-FL-8</t>
  </si>
  <si>
    <t>51130-FR-8</t>
  </si>
  <si>
    <t>51116-FL-8</t>
  </si>
  <si>
    <t>FALLS CHURCH HIGH</t>
  </si>
  <si>
    <t>51116-FR-8</t>
  </si>
  <si>
    <t>51411-FL-8</t>
  </si>
  <si>
    <t>51387-FL-8</t>
  </si>
  <si>
    <t>51387-FR-8</t>
  </si>
  <si>
    <t>51127-FL-8</t>
  </si>
  <si>
    <t>51127-FR-8</t>
  </si>
  <si>
    <t>51131-FL-8</t>
  </si>
  <si>
    <t>51131-FR-8</t>
  </si>
  <si>
    <t>51416-FL-8</t>
  </si>
  <si>
    <t>51416-FR-8</t>
  </si>
  <si>
    <t>51132-FL-8</t>
  </si>
  <si>
    <t>51132-FR-8</t>
  </si>
  <si>
    <t>51133-FL-8</t>
  </si>
  <si>
    <t>51133-FR-8</t>
  </si>
  <si>
    <t>51134-FL-8</t>
  </si>
  <si>
    <t>51134-FR-8</t>
  </si>
  <si>
    <t>51135-FL-8</t>
  </si>
  <si>
    <t>51135-FR-8</t>
  </si>
  <si>
    <t>51137-FR-8</t>
  </si>
  <si>
    <t>51138-FL-8</t>
  </si>
  <si>
    <t>51138-FR-8</t>
  </si>
  <si>
    <t>51139-FL-8</t>
  </si>
  <si>
    <t>51139-FR-8</t>
  </si>
  <si>
    <t>51140-FL-8</t>
  </si>
  <si>
    <t>FRANKLIN MIDDLE</t>
  </si>
  <si>
    <t>51140-FR-8</t>
  </si>
  <si>
    <t>51145-FL-8</t>
  </si>
  <si>
    <t>51145-FR-8</t>
  </si>
  <si>
    <t>51141-FL-8</t>
  </si>
  <si>
    <t>51141-FR-8</t>
  </si>
  <si>
    <t>51142-FL-8</t>
  </si>
  <si>
    <t>51142-FR-8</t>
  </si>
  <si>
    <t>51380-FR-8</t>
  </si>
  <si>
    <t>51126-FL-8</t>
  </si>
  <si>
    <t>GLASGOW MIDDLE</t>
  </si>
  <si>
    <t>51126-FR-8</t>
  </si>
  <si>
    <t>51143-FL-8</t>
  </si>
  <si>
    <t>51143-FR-8</t>
  </si>
  <si>
    <t>51153-FL-8</t>
  </si>
  <si>
    <t>51153-FR-8</t>
  </si>
  <si>
    <t>51144-FL-8</t>
  </si>
  <si>
    <t>GRAHAM ROAD ELEMENTARY</t>
  </si>
  <si>
    <t>51144-FR-8</t>
  </si>
  <si>
    <t>51146-FL-8</t>
  </si>
  <si>
    <t>51146-FR-8</t>
  </si>
  <si>
    <t>51147-FL-8</t>
  </si>
  <si>
    <t>51147-FR-8</t>
  </si>
  <si>
    <t>51150-FL-8</t>
  </si>
  <si>
    <t>51150-FR-8</t>
  </si>
  <si>
    <t>51151-FL-8</t>
  </si>
  <si>
    <t>51151-FR-8</t>
  </si>
  <si>
    <t>51152-FL-8</t>
  </si>
  <si>
    <t>51152-FR-8</t>
  </si>
  <si>
    <t>51156-FL-8</t>
  </si>
  <si>
    <t>51156-FR-8</t>
  </si>
  <si>
    <t>51157-FL-8</t>
  </si>
  <si>
    <t>51157-FR-8</t>
  </si>
  <si>
    <t>51158-FR-8</t>
  </si>
  <si>
    <t>51160-FL-8</t>
  </si>
  <si>
    <t>51160-FR-8</t>
  </si>
  <si>
    <t>51161-FL-8</t>
  </si>
  <si>
    <t>HERNDON HIGH</t>
  </si>
  <si>
    <t>51161-FR-8</t>
  </si>
  <si>
    <t>51167-FL-8</t>
  </si>
  <si>
    <t>HERNDON MIDDLE</t>
  </si>
  <si>
    <t>51167-FR-8</t>
  </si>
  <si>
    <t>51164-FL-8</t>
  </si>
  <si>
    <t>51164-FR-8</t>
  </si>
  <si>
    <t>51162-FL-8</t>
  </si>
  <si>
    <t>51162-FR-8</t>
  </si>
  <si>
    <t>51166-FL-8</t>
  </si>
  <si>
    <t>51166-FR-8</t>
  </si>
  <si>
    <t>51163-FL-8</t>
  </si>
  <si>
    <t>51163-FR-8</t>
  </si>
  <si>
    <t>51177-FL-8</t>
  </si>
  <si>
    <t>51177-FR-8</t>
  </si>
  <si>
    <t>51179-FL-8</t>
  </si>
  <si>
    <t>51179-FR-8</t>
  </si>
  <si>
    <t>51182-FL-8</t>
  </si>
  <si>
    <t>IRVING MIDDLE</t>
  </si>
  <si>
    <t>51182-FR-8</t>
  </si>
  <si>
    <t>51185-FL-8</t>
  </si>
  <si>
    <t>ISLAND CREEK ELEMENTARY</t>
  </si>
  <si>
    <t>51185-FR-8</t>
  </si>
  <si>
    <t>JOHN R LEWIS HIGH</t>
  </si>
  <si>
    <t>51374-FR-8</t>
  </si>
  <si>
    <t>JUSTICE HIGH</t>
  </si>
  <si>
    <t>51368-FR-8</t>
  </si>
  <si>
    <t>51189-FL-8</t>
  </si>
  <si>
    <t>51189-FR-8</t>
  </si>
  <si>
    <t>51198-FL-8</t>
  </si>
  <si>
    <t>KENT GARDENS ELEMENTARY</t>
  </si>
  <si>
    <t>51198-FR-8</t>
  </si>
  <si>
    <t>51199-FL-8</t>
  </si>
  <si>
    <t>KEY MIDDLE</t>
  </si>
  <si>
    <t>51199-FR-8</t>
  </si>
  <si>
    <t>51201-FL-8</t>
  </si>
  <si>
    <t>51201-FR-8</t>
  </si>
  <si>
    <t>51203-FL-8</t>
  </si>
  <si>
    <t>KILMER MIDDLE</t>
  </si>
  <si>
    <t>51203-FR-8</t>
  </si>
  <si>
    <t>51205-FL-8</t>
  </si>
  <si>
    <t>51205-FR-8</t>
  </si>
  <si>
    <t>51207-FL-8</t>
  </si>
  <si>
    <t>51207-FR-8</t>
  </si>
  <si>
    <t>51211-FL-8</t>
  </si>
  <si>
    <t>51211-FR-8</t>
  </si>
  <si>
    <t>51213-FL-8</t>
  </si>
  <si>
    <t>51213-FR-8</t>
  </si>
  <si>
    <t>51218-FL-8</t>
  </si>
  <si>
    <t>51218-FR-8</t>
  </si>
  <si>
    <t>51369-FR-8</t>
  </si>
  <si>
    <t>51219-FL-8</t>
  </si>
  <si>
    <t>LANGSTON HUGHES MIDDLE</t>
  </si>
  <si>
    <t>51219-FR-8</t>
  </si>
  <si>
    <t>51266-FL-8</t>
  </si>
  <si>
    <t>KATHERINE JOHNSON MIDDLE</t>
  </si>
  <si>
    <t>51266-FR-8</t>
  </si>
  <si>
    <t>51269-FL-8</t>
  </si>
  <si>
    <t>51269-FR-8</t>
  </si>
  <si>
    <t>51271-FL-8</t>
  </si>
  <si>
    <t>51271-FR-8</t>
  </si>
  <si>
    <t>51275-FL-8</t>
  </si>
  <si>
    <t>51275-FR-8</t>
  </si>
  <si>
    <t>51286-FL-8</t>
  </si>
  <si>
    <t>51286-FR-8</t>
  </si>
  <si>
    <t>51287-FL-8</t>
  </si>
  <si>
    <t>LIBERTY MIDDLE</t>
  </si>
  <si>
    <t>51287-FR-8</t>
  </si>
  <si>
    <t>51289-FL-8</t>
  </si>
  <si>
    <t>51289-FR-8</t>
  </si>
  <si>
    <t>51290-FL-8</t>
  </si>
  <si>
    <t>51290-FR-8</t>
  </si>
  <si>
    <t>51292-FL-8</t>
  </si>
  <si>
    <t>LONGFELLOW MIDDLE</t>
  </si>
  <si>
    <t>51292-FR-8</t>
  </si>
  <si>
    <t>51982-FL-8</t>
  </si>
  <si>
    <t>51982-FR-8</t>
  </si>
  <si>
    <t>51221-FL-8</t>
  </si>
  <si>
    <t>LORTON STATION ELEMENTARY</t>
  </si>
  <si>
    <t>51221-FR-8</t>
  </si>
  <si>
    <t>51225-FL-8</t>
  </si>
  <si>
    <t>51225-FR-8</t>
  </si>
  <si>
    <t>51228-FL-8</t>
  </si>
  <si>
    <t>LUTHER JACKSON MIDDLE</t>
  </si>
  <si>
    <t>51228-FR-8</t>
  </si>
  <si>
    <t>51230-FL-8</t>
  </si>
  <si>
    <t>51230-FR-8</t>
  </si>
  <si>
    <t>MADISON HIGH</t>
  </si>
  <si>
    <t>51372-FR-8</t>
  </si>
  <si>
    <t>51233-FL-8</t>
  </si>
  <si>
    <t>51233-FR-8</t>
  </si>
  <si>
    <t>51235-FL-8</t>
  </si>
  <si>
    <t>51235-FR-8</t>
  </si>
  <si>
    <t>MARSHALL HIGH</t>
  </si>
  <si>
    <t>51370-FR-8</t>
  </si>
  <si>
    <t>51237-FL-8</t>
  </si>
  <si>
    <t>51237-FR-8</t>
  </si>
  <si>
    <t>51241-FL-8</t>
  </si>
  <si>
    <t>51241-FR-8</t>
  </si>
  <si>
    <t>MCLEAN HIGH</t>
  </si>
  <si>
    <t>51363-FR-8</t>
  </si>
  <si>
    <t>51245-FL-8</t>
  </si>
  <si>
    <t>MCNAIR ELEMENTARY</t>
  </si>
  <si>
    <t>51245-FR-8</t>
  </si>
  <si>
    <t>69392-FL-8</t>
  </si>
  <si>
    <t>69392-FR-8</t>
  </si>
  <si>
    <t>51248-FL-8</t>
  </si>
  <si>
    <t>51248-FR-8</t>
  </si>
  <si>
    <t>51251-FL-8</t>
  </si>
  <si>
    <t>MOSAIC ELEMENTARY</t>
  </si>
  <si>
    <t>51251-FR-8</t>
  </si>
  <si>
    <t>51253-FL-8</t>
  </si>
  <si>
    <t>51253-FR-8</t>
  </si>
  <si>
    <t>51254-FL-8</t>
  </si>
  <si>
    <t>51254-FR-8</t>
  </si>
  <si>
    <t>51257-FL-8</t>
  </si>
  <si>
    <t>51257-FR-8</t>
  </si>
  <si>
    <t>MT VERNON HIGH</t>
  </si>
  <si>
    <t>51365-FR-8</t>
  </si>
  <si>
    <t>51197-FL-8</t>
  </si>
  <si>
    <t>51197-FR-8</t>
  </si>
  <si>
    <t>51209-FL-8</t>
  </si>
  <si>
    <t>51209-FR-8</t>
  </si>
  <si>
    <t>51244-FL-8</t>
  </si>
  <si>
    <t>51244-FR-8</t>
  </si>
  <si>
    <t>51255-FL-8</t>
  </si>
  <si>
    <t>51255-FR-8</t>
  </si>
  <si>
    <t>51261-FL-8</t>
  </si>
  <si>
    <t>51261-FR-8</t>
  </si>
  <si>
    <t>51265-FL-8</t>
  </si>
  <si>
    <t>51265-FR-8</t>
  </si>
  <si>
    <t>51268-FL-8</t>
  </si>
  <si>
    <t>51268-FR-8</t>
  </si>
  <si>
    <t>51279-FL-8</t>
  </si>
  <si>
    <t>OAKTON HIGH</t>
  </si>
  <si>
    <t>51279-FR-8</t>
  </si>
  <si>
    <t>51280-FL-8</t>
  </si>
  <si>
    <t>51280-FR-8</t>
  </si>
  <si>
    <t>51281-FL-8</t>
  </si>
  <si>
    <t>51281-FR-8</t>
  </si>
  <si>
    <t>51291-FL-8</t>
  </si>
  <si>
    <t>51291-FR-8</t>
  </si>
  <si>
    <t>51417-FL-8</t>
  </si>
  <si>
    <t>51417-FR-8</t>
  </si>
  <si>
    <t>51293-FL-8</t>
  </si>
  <si>
    <t>51293-FR-8</t>
  </si>
  <si>
    <t>51298-FL-8</t>
  </si>
  <si>
    <t>51298-FR-8</t>
  </si>
  <si>
    <t>51303-FL-8</t>
  </si>
  <si>
    <t>51303-FR-8</t>
  </si>
  <si>
    <t>51223-FL-8</t>
  </si>
  <si>
    <t>POE MIDDLE</t>
  </si>
  <si>
    <t>51223-FR-8</t>
  </si>
  <si>
    <t>51311-FL-8</t>
  </si>
  <si>
    <t>51311-FR-8</t>
  </si>
  <si>
    <t>51312-FL-8</t>
  </si>
  <si>
    <t>51312-FR-8</t>
  </si>
  <si>
    <t>51313-FL-8</t>
  </si>
  <si>
    <t>51313-FR-8</t>
  </si>
  <si>
    <t>51314-FL-8</t>
  </si>
  <si>
    <t>51314-FR-8</t>
  </si>
  <si>
    <t>51258-FL-8</t>
  </si>
  <si>
    <t>51258-FR-8</t>
  </si>
  <si>
    <t>51259-FL-8</t>
  </si>
  <si>
    <t>ROBERT FROST MIDDLE</t>
  </si>
  <si>
    <t>51259-FR-8</t>
  </si>
  <si>
    <t>51367-SF-30</t>
  </si>
  <si>
    <t>ROBINSON SECONDARY</t>
  </si>
  <si>
    <t>51367-FR-8</t>
  </si>
  <si>
    <t>51315-FL-8</t>
  </si>
  <si>
    <t>ROCKY RUN MIDDLE</t>
  </si>
  <si>
    <t>51315-FR-8</t>
  </si>
  <si>
    <t>51316-FL-8</t>
  </si>
  <si>
    <t>51316-FR-8</t>
  </si>
  <si>
    <t>51317-FL-8</t>
  </si>
  <si>
    <t>51317-FR-8</t>
  </si>
  <si>
    <t>51318-FL-8</t>
  </si>
  <si>
    <t>51318-FR-8</t>
  </si>
  <si>
    <t>51319-FL-8</t>
  </si>
  <si>
    <t>51319-FR-8</t>
  </si>
  <si>
    <t>51320-FL-8</t>
  </si>
  <si>
    <t>51320-FR-8</t>
  </si>
  <si>
    <t>51371-FL-8</t>
  </si>
  <si>
    <t>51371-FR-8</t>
  </si>
  <si>
    <t>51322-FL-8</t>
  </si>
  <si>
    <t>51322-FR-8</t>
  </si>
  <si>
    <t>51308-FL-8</t>
  </si>
  <si>
    <t>51308-FR-8</t>
  </si>
  <si>
    <t>SOUTH COUNTY HIGH</t>
  </si>
  <si>
    <t>51377-FR-8</t>
  </si>
  <si>
    <t>51216-FL-8</t>
  </si>
  <si>
    <t>SOUTH COUNTY MIDDLE</t>
  </si>
  <si>
    <t>51216-FR-8</t>
  </si>
  <si>
    <t>51373-FR-8</t>
  </si>
  <si>
    <t>51234-FL-8</t>
  </si>
  <si>
    <t>51234-FR-8</t>
  </si>
  <si>
    <t>51246-FL-8</t>
  </si>
  <si>
    <t>51246-FR-8</t>
  </si>
  <si>
    <t>51263-FL-8</t>
  </si>
  <si>
    <t>51263-FR-8</t>
  </si>
  <si>
    <t>51267-FL-8</t>
  </si>
  <si>
    <t>STONE MIDDLE</t>
  </si>
  <si>
    <t>51267-FR-8</t>
  </si>
  <si>
    <t>51270-FL-8</t>
  </si>
  <si>
    <t>STONECROFT TRANSPORTATION CENTER</t>
  </si>
  <si>
    <t>51270-FR-8</t>
  </si>
  <si>
    <t>51282-FL-8</t>
  </si>
  <si>
    <t>51282-FR-8</t>
  </si>
  <si>
    <t>51284-FL-8</t>
  </si>
  <si>
    <t>51284-FR-8</t>
  </si>
  <si>
    <t>51285-FL-8</t>
  </si>
  <si>
    <t>51285-FR-8</t>
  </si>
  <si>
    <t>51288-FL-8</t>
  </si>
  <si>
    <t>51288-FR-8</t>
  </si>
  <si>
    <t>51323-FL-6</t>
  </si>
  <si>
    <t>THOMAS JEFFERSON HIGH</t>
  </si>
  <si>
    <t>51323-FR-8</t>
  </si>
  <si>
    <t>51296-FL-8</t>
  </si>
  <si>
    <t>THOREAU MIDDLE</t>
  </si>
  <si>
    <t>51296-FR-8</t>
  </si>
  <si>
    <t>51324-FL-8</t>
  </si>
  <si>
    <t>51324-FR-8</t>
  </si>
  <si>
    <t>51326-FL-8</t>
  </si>
  <si>
    <t>51326-FR-8</t>
  </si>
  <si>
    <t>51327-FL-8</t>
  </si>
  <si>
    <t>51327-FR-8</t>
  </si>
  <si>
    <t>51329-FL-8</t>
  </si>
  <si>
    <t>51329-FR-8</t>
  </si>
  <si>
    <t>51330-FL-8</t>
  </si>
  <si>
    <t>51330-FR-8</t>
  </si>
  <si>
    <t>51333-FL-8</t>
  </si>
  <si>
    <t>51333-FR-8</t>
  </si>
  <si>
    <t>51339-FL-8</t>
  </si>
  <si>
    <t>51339-FR-8</t>
  </si>
  <si>
    <t>51240-FL-8</t>
  </si>
  <si>
    <t>51240-FR-8</t>
  </si>
  <si>
    <t>51342-FL-8</t>
  </si>
  <si>
    <t>51342-FR-8</t>
  </si>
  <si>
    <t>51243-FL-8</t>
  </si>
  <si>
    <t>WEST POTOMAC HIGH</t>
  </si>
  <si>
    <t>51243-FR-8</t>
  </si>
  <si>
    <t>51344-FL-8</t>
  </si>
  <si>
    <t>51344-FR-8</t>
  </si>
  <si>
    <t>51306-FL-8</t>
  </si>
  <si>
    <t>55508-SF-30</t>
  </si>
  <si>
    <t>51306-FR-8</t>
  </si>
  <si>
    <t>51305-FL-8</t>
  </si>
  <si>
    <t>51305-FR-8</t>
  </si>
  <si>
    <t>WESTFIELD HIGH</t>
  </si>
  <si>
    <t>51378-FR-8</t>
  </si>
  <si>
    <t>51353-FL-8</t>
  </si>
  <si>
    <t>51353-FR-8</t>
  </si>
  <si>
    <t>51346-FL-8</t>
  </si>
  <si>
    <t>51346-FR-8</t>
  </si>
  <si>
    <t>51304-FL-8</t>
  </si>
  <si>
    <t>51304-FR-8</t>
  </si>
  <si>
    <t>51301-FL-8</t>
  </si>
  <si>
    <t>51301-FR-8</t>
  </si>
  <si>
    <t>51249-FL-8</t>
  </si>
  <si>
    <t>WHITMAN MIDDLE</t>
  </si>
  <si>
    <t>51249-FR-8</t>
  </si>
  <si>
    <t>51347-FL-8</t>
  </si>
  <si>
    <t>WILLIAM HALLEY ELEMENTARY</t>
  </si>
  <si>
    <t>51347-FR-8</t>
  </si>
  <si>
    <t>51300-FL-8</t>
  </si>
  <si>
    <t>51300-FR-8</t>
  </si>
  <si>
    <t>51321-FL-8</t>
  </si>
  <si>
    <t>51321-FR-4</t>
  </si>
  <si>
    <t>51299-FL-8</t>
  </si>
  <si>
    <t>51299-FR-8</t>
  </si>
  <si>
    <t>51297-FL-8</t>
  </si>
  <si>
    <t>51297-FR-8</t>
  </si>
  <si>
    <t>51295-FL-8</t>
  </si>
  <si>
    <t>51295-FR-8</t>
  </si>
  <si>
    <t>51250-FL-8</t>
  </si>
  <si>
    <t>51250-FR-8</t>
  </si>
  <si>
    <t>51349-FL-8</t>
  </si>
  <si>
    <t>51349-FR-8</t>
  </si>
  <si>
    <t>WOODSON HIGH</t>
  </si>
  <si>
    <t>51389-FR-8</t>
  </si>
  <si>
    <t>Sum of Total Load</t>
  </si>
  <si>
    <t>Center Total</t>
  </si>
  <si>
    <t>Elementary Total</t>
  </si>
  <si>
    <t>High Total</t>
  </si>
  <si>
    <t>Middle Total</t>
  </si>
  <si>
    <t>38.868041° N</t>
  </si>
  <si>
    <t>38.888559° N</t>
  </si>
  <si>
    <t>38.820572° N</t>
  </si>
  <si>
    <t>38.819486° N</t>
  </si>
  <si>
    <t>77.404498° W</t>
  </si>
  <si>
    <t>38.898958° N</t>
  </si>
  <si>
    <t>77.277907° W</t>
  </si>
  <si>
    <t>77.194770° W</t>
  </si>
  <si>
    <t>38.880431° N</t>
  </si>
  <si>
    <t>77.304142° W</t>
  </si>
  <si>
    <t>38.860607° N</t>
  </si>
  <si>
    <t>38.864107° N</t>
  </si>
  <si>
    <t>38.777350° N</t>
  </si>
  <si>
    <t>77.189975° W</t>
  </si>
  <si>
    <t>77.195378° W</t>
  </si>
  <si>
    <t>77.175004° W</t>
  </si>
  <si>
    <t>38.915542° N</t>
  </si>
  <si>
    <t>38.876159° N</t>
  </si>
  <si>
    <t>77.175079° W</t>
  </si>
  <si>
    <t>38.936729° N</t>
  </si>
  <si>
    <t>38.878437° N</t>
  </si>
  <si>
    <t>38.881913° N</t>
  </si>
  <si>
    <t>77.231032° W</t>
  </si>
  <si>
    <t>77.227938° W</t>
  </si>
  <si>
    <t>38.952357° N</t>
  </si>
  <si>
    <t>38.942863° N</t>
  </si>
  <si>
    <t>77.371583° W</t>
  </si>
  <si>
    <t>77.190071° W</t>
  </si>
  <si>
    <t>38.916297° N</t>
  </si>
  <si>
    <t>77.276138° W</t>
  </si>
  <si>
    <t>38.787667° N</t>
  </si>
  <si>
    <t>77.194791° W</t>
  </si>
  <si>
    <t>38.947196° N</t>
  </si>
  <si>
    <t>38.750504° N</t>
  </si>
  <si>
    <t>38.782111° N</t>
  </si>
  <si>
    <t>77.192728° W</t>
  </si>
  <si>
    <t>77.225970° W</t>
  </si>
  <si>
    <t>38.952439° N</t>
  </si>
  <si>
    <t>38.799811° N</t>
  </si>
  <si>
    <t>38.869103° N</t>
  </si>
  <si>
    <t>38.801085° N</t>
  </si>
  <si>
    <t>38.772101° N</t>
  </si>
  <si>
    <t>38.802707° N</t>
  </si>
  <si>
    <t>38.766958° N</t>
  </si>
  <si>
    <t>77.282436° W</t>
  </si>
  <si>
    <t>38.859586° N</t>
  </si>
  <si>
    <t>77.328724° W</t>
  </si>
  <si>
    <t>38.917775° N</t>
  </si>
  <si>
    <t>38.920869° N</t>
  </si>
  <si>
    <t>77.205548° W</t>
  </si>
  <si>
    <t>77.207939° W</t>
  </si>
  <si>
    <t>38.904528° N</t>
  </si>
  <si>
    <t>77.324837° W</t>
  </si>
  <si>
    <t>38.839853° N</t>
  </si>
  <si>
    <t>38.837507° N</t>
  </si>
  <si>
    <t>38.819468° N</t>
  </si>
  <si>
    <t>77.196778° W</t>
  </si>
  <si>
    <t>38.876176° N</t>
  </si>
  <si>
    <t>77.198185° W</t>
  </si>
  <si>
    <t>38.763679° N</t>
  </si>
  <si>
    <t>77.343498° W</t>
  </si>
  <si>
    <t>38.759035° N</t>
  </si>
  <si>
    <t>38.941015° N</t>
  </si>
  <si>
    <t>38.881931° N</t>
  </si>
  <si>
    <t>38.965604° N</t>
  </si>
  <si>
    <t>77.345806° W</t>
  </si>
  <si>
    <t>38.742772° N</t>
  </si>
  <si>
    <t>38.942904° N</t>
  </si>
  <si>
    <t>77.371624° W</t>
  </si>
  <si>
    <t>38.968490° N</t>
  </si>
  <si>
    <t>77.266856° W</t>
  </si>
  <si>
    <t>38.980470° N</t>
  </si>
  <si>
    <t>77.358374° W</t>
  </si>
  <si>
    <t>38.980241° N</t>
  </si>
  <si>
    <t>38.985514° N</t>
  </si>
  <si>
    <t>38.821227° N</t>
  </si>
  <si>
    <t>77.167716° W</t>
  </si>
  <si>
    <t>38.874619° N</t>
  </si>
  <si>
    <t>77.099742° W</t>
  </si>
  <si>
    <t>38.880534° N</t>
  </si>
  <si>
    <t>38.888583° N</t>
  </si>
  <si>
    <t>77.208478° W</t>
  </si>
  <si>
    <t>77.284580° W</t>
  </si>
  <si>
    <t>38.899030° N</t>
  </si>
  <si>
    <t>77.277839° W</t>
  </si>
  <si>
    <t>38.822761° N</t>
  </si>
  <si>
    <t>38.921498° N</t>
  </si>
  <si>
    <t>38.975504° N</t>
  </si>
  <si>
    <t>77.227903° W</t>
  </si>
  <si>
    <t>77.190085° W</t>
  </si>
  <si>
    <t>38.821203° N</t>
  </si>
  <si>
    <t>38.867980° N</t>
  </si>
  <si>
    <t>77.285762° W</t>
  </si>
  <si>
    <t>38.903565° N</t>
  </si>
  <si>
    <t>38.817348° N</t>
  </si>
  <si>
    <t>77.345813° W</t>
  </si>
  <si>
    <t>38.839921° N</t>
  </si>
  <si>
    <t>38.888573° N</t>
  </si>
  <si>
    <t>77.282415° W</t>
  </si>
  <si>
    <t>38.881989° N</t>
  </si>
  <si>
    <t>77.309948° W</t>
  </si>
  <si>
    <t>77.247861° W</t>
  </si>
  <si>
    <t>77.175168° W</t>
  </si>
  <si>
    <t>77.241140° W</t>
  </si>
  <si>
    <t>38.920931° N</t>
  </si>
  <si>
    <t>38.942873° N</t>
  </si>
  <si>
    <t>38.948019° N</t>
  </si>
  <si>
    <t>77.231114° W</t>
  </si>
  <si>
    <t>77.419026° W</t>
  </si>
  <si>
    <t>77.260046° W</t>
  </si>
  <si>
    <t>77.409641° W</t>
  </si>
  <si>
    <t>77.264363° W</t>
  </si>
  <si>
    <t>77.274007° W</t>
  </si>
  <si>
    <t>77.078937° W</t>
  </si>
  <si>
    <t>38.952343° N</t>
  </si>
  <si>
    <t>38.947169° N</t>
  </si>
  <si>
    <t>38.768215° N</t>
  </si>
  <si>
    <t>38.759045° N</t>
  </si>
  <si>
    <t>38.904504° N</t>
  </si>
  <si>
    <t>77.061158° W</t>
  </si>
  <si>
    <t>77.285776° W</t>
  </si>
  <si>
    <t>38.880568° N</t>
  </si>
  <si>
    <t>77.324762° W</t>
  </si>
  <si>
    <t>38.872597° N</t>
  </si>
  <si>
    <t>38.804340° N</t>
  </si>
  <si>
    <t>77.061226° W</t>
  </si>
  <si>
    <t>77.229461° W</t>
  </si>
  <si>
    <t>38.895779° N</t>
  </si>
  <si>
    <t>38.778477° N</t>
  </si>
  <si>
    <t>77.070946° W</t>
  </si>
  <si>
    <t>38.903732° N</t>
  </si>
  <si>
    <t>77.240792° W</t>
  </si>
  <si>
    <t>38.735037° N</t>
  </si>
  <si>
    <t>77.241222° W</t>
  </si>
  <si>
    <t>38.759011° N</t>
  </si>
  <si>
    <t>38.781725° N</t>
  </si>
  <si>
    <t>38.769389° N</t>
  </si>
  <si>
    <t>BURKE CENTER~J</t>
  </si>
  <si>
    <t>77.278119° W</t>
  </si>
  <si>
    <t>SANGSTER ELE~J</t>
  </si>
  <si>
    <t>38.980224° N</t>
  </si>
  <si>
    <t>77.240881° W</t>
  </si>
  <si>
    <t>77.186260° W</t>
  </si>
  <si>
    <t>38.802656° N</t>
  </si>
  <si>
    <t>77.175188° W</t>
  </si>
  <si>
    <t>38.869298° N</t>
  </si>
  <si>
    <t>77.232466° W</t>
  </si>
  <si>
    <t>38.919541° N</t>
  </si>
  <si>
    <t>CHERRY RUN E~J</t>
  </si>
  <si>
    <t>38.767525° N</t>
  </si>
  <si>
    <t>77.284259° W</t>
  </si>
  <si>
    <t>77.227862° W</t>
  </si>
  <si>
    <t>38.975484° N</t>
  </si>
  <si>
    <t>38.921402° N</t>
  </si>
  <si>
    <t>77.244863° W</t>
  </si>
  <si>
    <t>38.917277° N</t>
  </si>
  <si>
    <t>77.391282° W</t>
  </si>
  <si>
    <t>77.263584° W</t>
  </si>
  <si>
    <t>38.860579° N</t>
  </si>
  <si>
    <t>38.915525° N</t>
  </si>
  <si>
    <t>38.934813° N</t>
  </si>
  <si>
    <t>77.403699° W</t>
  </si>
  <si>
    <t>77.419046° W</t>
  </si>
  <si>
    <t>38.853104° N</t>
  </si>
  <si>
    <t>38.980234° N</t>
  </si>
  <si>
    <t>38.872573° N</t>
  </si>
  <si>
    <t>38.813963° N</t>
  </si>
  <si>
    <t>77.296465° W</t>
  </si>
  <si>
    <t>77.228976° W</t>
  </si>
  <si>
    <t>38.815524° N</t>
  </si>
  <si>
    <t>77.163775° W</t>
  </si>
  <si>
    <t>38.868014° N</t>
  </si>
  <si>
    <t>77.292128° W</t>
  </si>
  <si>
    <t>77.174983° W</t>
  </si>
  <si>
    <t>77.235041° W</t>
  </si>
  <si>
    <t>38.903750° N</t>
  </si>
  <si>
    <t>38.910983° N</t>
  </si>
  <si>
    <t>38.983396° N</t>
  </si>
  <si>
    <t>38.885311° N</t>
  </si>
  <si>
    <t>38.783036° N</t>
  </si>
  <si>
    <t>77.161261° W</t>
  </si>
  <si>
    <t>38.903599° N</t>
  </si>
  <si>
    <t>38.903654° N</t>
  </si>
  <si>
    <t>77.224905° W</t>
  </si>
  <si>
    <t>77.225711° W</t>
  </si>
  <si>
    <t>38.869056° N</t>
  </si>
  <si>
    <t>77.154178° W</t>
  </si>
  <si>
    <t>77.407694° W</t>
  </si>
  <si>
    <t>38.895639° N</t>
  </si>
  <si>
    <t>38.880599° N</t>
  </si>
  <si>
    <t>77.304238° W</t>
  </si>
  <si>
    <t>77.241209° W</t>
  </si>
  <si>
    <t>38.967393° N</t>
  </si>
  <si>
    <t>77.391247° W</t>
  </si>
  <si>
    <t>77.282483° W</t>
  </si>
  <si>
    <t>38.899016° N</t>
  </si>
  <si>
    <t>77.225745° W</t>
  </si>
  <si>
    <t>77.263625° W</t>
  </si>
  <si>
    <t>38.917304° N</t>
  </si>
  <si>
    <t>77.382887° W</t>
  </si>
  <si>
    <t>38.787705° N</t>
  </si>
  <si>
    <t>38.821296° N</t>
  </si>
  <si>
    <t>38.837271° N</t>
  </si>
  <si>
    <t>77.272518° W</t>
  </si>
  <si>
    <t>38.837418° N</t>
  </si>
  <si>
    <t>77.323123° W</t>
  </si>
  <si>
    <t>77.285735° W</t>
  </si>
  <si>
    <t>77.274041° W</t>
  </si>
  <si>
    <t>38.827187° N</t>
  </si>
  <si>
    <t>77.163898° W</t>
  </si>
  <si>
    <t>77.186157° W</t>
  </si>
  <si>
    <t>38.847947° N</t>
  </si>
  <si>
    <t>38.839812° N</t>
  </si>
  <si>
    <t>77.273372° W</t>
  </si>
  <si>
    <t>77.186253° W</t>
  </si>
  <si>
    <t>38.916344° N</t>
  </si>
  <si>
    <t>38.867959° N</t>
  </si>
  <si>
    <t>38.952387° N</t>
  </si>
  <si>
    <t>38.975531° N</t>
  </si>
  <si>
    <t>38.826732° N</t>
  </si>
  <si>
    <t>38.864138° N</t>
  </si>
  <si>
    <t>77.078896° W</t>
  </si>
  <si>
    <t>77.285728° W</t>
  </si>
  <si>
    <t>77.088718° W</t>
  </si>
  <si>
    <t>77.345745° W</t>
  </si>
  <si>
    <t>77.276248° W</t>
  </si>
  <si>
    <t>38.801099° N</t>
  </si>
  <si>
    <t>38.993099° N</t>
  </si>
  <si>
    <t>77.260101° W</t>
  </si>
  <si>
    <t>77.174252° W</t>
  </si>
  <si>
    <t>77.272457° W</t>
  </si>
  <si>
    <t>38.996118° N</t>
  </si>
  <si>
    <t>38.983393° N</t>
  </si>
  <si>
    <t>38.880547° N</t>
  </si>
  <si>
    <t>38.815565° N</t>
  </si>
  <si>
    <t>38.821275° N</t>
  </si>
  <si>
    <t>38.870650° N</t>
  </si>
  <si>
    <t>77.207857° W</t>
  </si>
  <si>
    <t>77.338081° W</t>
  </si>
  <si>
    <t>77.320903° W</t>
  </si>
  <si>
    <t>38.932976° N</t>
  </si>
  <si>
    <t>38.934817° N</t>
  </si>
  <si>
    <t>77.309565° W</t>
  </si>
  <si>
    <t>77.345792° W</t>
  </si>
  <si>
    <t>77.282518° W</t>
  </si>
  <si>
    <t>77.208574° W</t>
  </si>
  <si>
    <t>77.234925° W</t>
  </si>
  <si>
    <t>77.266665° W</t>
  </si>
  <si>
    <t>38.781820° N</t>
  </si>
  <si>
    <t>77.220957° W</t>
  </si>
  <si>
    <t>38.947207° N</t>
  </si>
  <si>
    <t>77.418964° W</t>
  </si>
  <si>
    <t>77.074846° W</t>
  </si>
  <si>
    <t>38.852417° N</t>
  </si>
  <si>
    <t>38.890202° N</t>
  </si>
  <si>
    <t>77.358305° W</t>
  </si>
  <si>
    <t>77.409286° W</t>
  </si>
  <si>
    <t>77.207017° W</t>
  </si>
  <si>
    <t>38.834515° N</t>
  </si>
  <si>
    <t>38.899003° N</t>
  </si>
  <si>
    <t>77.277887° W</t>
  </si>
  <si>
    <t>39.001811° N</t>
  </si>
  <si>
    <t>77.250361° W</t>
  </si>
  <si>
    <t>38.839597° N</t>
  </si>
  <si>
    <t>77.273338° W</t>
  </si>
  <si>
    <t>38.888569° N</t>
  </si>
  <si>
    <t>38.895608° N</t>
  </si>
  <si>
    <t>77.284642° W</t>
  </si>
  <si>
    <t>77.304231° W</t>
  </si>
  <si>
    <t>38.901591° N</t>
  </si>
  <si>
    <t>77.263612° W</t>
  </si>
  <si>
    <t>38.885294° N</t>
  </si>
  <si>
    <t>38.903674° N</t>
  </si>
  <si>
    <t>38.799541° N</t>
  </si>
  <si>
    <t>38.996162° N</t>
  </si>
  <si>
    <t>38.822733° N</t>
  </si>
  <si>
    <t>38.864141° N</t>
  </si>
  <si>
    <t>77.323089° W</t>
  </si>
  <si>
    <t>38.917758° N</t>
  </si>
  <si>
    <t>77.195358° W</t>
  </si>
  <si>
    <t>38.851806° N</t>
  </si>
  <si>
    <t>38.878457° N</t>
  </si>
  <si>
    <t>77.309893° W</t>
  </si>
  <si>
    <t>77.345253° W</t>
  </si>
  <si>
    <t>77.378031° W</t>
  </si>
  <si>
    <t>38.952312° N</t>
  </si>
  <si>
    <t>77.241127° W</t>
  </si>
  <si>
    <t>38.804763° N</t>
  </si>
  <si>
    <t>77.174170° W</t>
  </si>
  <si>
    <t>77.229379° W</t>
  </si>
  <si>
    <t>77.091668° W</t>
  </si>
  <si>
    <t>38.838586° N</t>
  </si>
  <si>
    <t>38.882153° N</t>
  </si>
  <si>
    <t>77.073821° W</t>
  </si>
  <si>
    <t>77.186150° W</t>
  </si>
  <si>
    <t>77.373024° W</t>
  </si>
  <si>
    <t>77.208519° W</t>
  </si>
  <si>
    <t>38.888617° N</t>
  </si>
  <si>
    <t>38.904494° N</t>
  </si>
  <si>
    <t>77.329031° W</t>
  </si>
  <si>
    <t>77.302755° W</t>
  </si>
  <si>
    <t>38.920876° N</t>
  </si>
  <si>
    <t>77.195364° W</t>
  </si>
  <si>
    <t>38.993153° N</t>
  </si>
  <si>
    <t>38.872607° N</t>
  </si>
  <si>
    <t>77.238060° W</t>
  </si>
  <si>
    <t>38.818102° N</t>
  </si>
  <si>
    <t>38.889089° N</t>
  </si>
  <si>
    <t>77.207092° W</t>
  </si>
  <si>
    <t>38.934854° N</t>
  </si>
  <si>
    <t>38.735054° N</t>
  </si>
  <si>
    <t>38.917734° N</t>
  </si>
  <si>
    <t>38.885284° N</t>
  </si>
  <si>
    <t>77.229440° W</t>
  </si>
  <si>
    <t>38.804729° N</t>
  </si>
  <si>
    <t>77.241052° W</t>
  </si>
  <si>
    <t>77.226353° W</t>
  </si>
  <si>
    <t>77.328642° W</t>
  </si>
  <si>
    <t>38.815551° N</t>
  </si>
  <si>
    <t>38.819195° N</t>
  </si>
  <si>
    <t>77.176479° W</t>
  </si>
  <si>
    <t>38.783528° N</t>
  </si>
  <si>
    <t>38.869080° N</t>
  </si>
  <si>
    <t>38.917267° N</t>
  </si>
  <si>
    <t>38.895666° N</t>
  </si>
  <si>
    <t>38.935387° N</t>
  </si>
  <si>
    <t>38.791581° N</t>
  </si>
  <si>
    <t>77.174963° W</t>
  </si>
  <si>
    <t>77.229065° W</t>
  </si>
  <si>
    <t>77.282470° W</t>
  </si>
  <si>
    <t>38.837254° N</t>
  </si>
  <si>
    <t>77.272429° W</t>
  </si>
  <si>
    <t>38.781817° N</t>
  </si>
  <si>
    <t>77.225684° W</t>
  </si>
  <si>
    <t>38.869185° N</t>
  </si>
  <si>
    <t>38.819537° N</t>
  </si>
  <si>
    <t>38.939417° N</t>
  </si>
  <si>
    <t>77.260108° W</t>
  </si>
  <si>
    <t>77.236079° W</t>
  </si>
  <si>
    <t>38.783091° N</t>
  </si>
  <si>
    <t>77.323137° W</t>
  </si>
  <si>
    <t>77.219250° W</t>
  </si>
  <si>
    <t>38.781800° N</t>
  </si>
  <si>
    <t>77.323082° W</t>
  </si>
  <si>
    <t>38.967373° N</t>
  </si>
  <si>
    <t>77.282442° W</t>
  </si>
  <si>
    <t>38.717408° N</t>
  </si>
  <si>
    <t>38.911017° N</t>
  </si>
  <si>
    <t>38.804777° N</t>
  </si>
  <si>
    <t>77.241106° W</t>
  </si>
  <si>
    <t>38.804404° N</t>
  </si>
  <si>
    <t>77.235027° W</t>
  </si>
  <si>
    <t>77.343422° W</t>
  </si>
  <si>
    <t>38.941018° N</t>
  </si>
  <si>
    <t>77.320883° W</t>
  </si>
  <si>
    <t>77.165769° W</t>
  </si>
  <si>
    <t>WILLOW SPRIN~J</t>
  </si>
  <si>
    <t>38.852568° N</t>
  </si>
  <si>
    <t>38.942842° N</t>
  </si>
  <si>
    <t>UNION MILL E~J</t>
  </si>
  <si>
    <t>77.208547° W</t>
  </si>
  <si>
    <t>38.822778° N</t>
  </si>
  <si>
    <t>77.216039° W</t>
  </si>
  <si>
    <t>38.946626° N</t>
  </si>
  <si>
    <t>CENTREVILLE ~J</t>
  </si>
  <si>
    <t>77.440193° W</t>
  </si>
  <si>
    <t>38.819487° N</t>
  </si>
  <si>
    <t>77.440379° W</t>
  </si>
  <si>
    <t>CENTRE RIDGE~J</t>
  </si>
  <si>
    <t>38.826138° N</t>
  </si>
  <si>
    <t>38.826098° N</t>
  </si>
  <si>
    <t>77.445031° W</t>
  </si>
  <si>
    <t>38.952473° N</t>
  </si>
  <si>
    <t>77.204134° W</t>
  </si>
  <si>
    <t>77.247868° W</t>
  </si>
  <si>
    <t>38.901636° N</t>
  </si>
  <si>
    <t>38.802690° N</t>
  </si>
  <si>
    <t>77.216183° W</t>
  </si>
  <si>
    <t>38.917762° N</t>
  </si>
  <si>
    <t>38.817327° N</t>
  </si>
  <si>
    <t>77.169034° W</t>
  </si>
  <si>
    <t>38.915559° N</t>
  </si>
  <si>
    <t>38.921320° N</t>
  </si>
  <si>
    <t>38.837282° N</t>
  </si>
  <si>
    <t>38.826490° N</t>
  </si>
  <si>
    <t>77.272525° W</t>
  </si>
  <si>
    <t>38.837377° N</t>
  </si>
  <si>
    <t>77.274055° W</t>
  </si>
  <si>
    <t>38.839761° N</t>
  </si>
  <si>
    <t>38.876149° N</t>
  </si>
  <si>
    <t>38.827224° N</t>
  </si>
  <si>
    <t>38.889112° N</t>
  </si>
  <si>
    <t>38.980439° N</t>
  </si>
  <si>
    <t>77.358319° W</t>
  </si>
  <si>
    <t>38.851779° N</t>
  </si>
  <si>
    <t>38.881907° N</t>
  </si>
  <si>
    <t>38.862635° N</t>
  </si>
  <si>
    <t>77.181342° W</t>
  </si>
  <si>
    <t>38.806395° N</t>
  </si>
  <si>
    <t>38.947190° N</t>
  </si>
  <si>
    <t>77.264431° W</t>
  </si>
  <si>
    <t>77.205637° W</t>
  </si>
  <si>
    <t>77.234966° W</t>
  </si>
  <si>
    <t>77.230069° W</t>
  </si>
  <si>
    <t>77.189962° W</t>
  </si>
  <si>
    <t>38.791615° N</t>
  </si>
  <si>
    <t>77.231100° W</t>
  </si>
  <si>
    <t>77.208540° W</t>
  </si>
  <si>
    <t>38.917796° N</t>
  </si>
  <si>
    <t>38.920907° N</t>
  </si>
  <si>
    <t>77.216224° W</t>
  </si>
  <si>
    <t>77.361611° W</t>
  </si>
  <si>
    <t>38.783033° N</t>
  </si>
  <si>
    <t>38.961833° N</t>
  </si>
  <si>
    <t>38.868909° N</t>
  </si>
  <si>
    <t>77.247759° W</t>
  </si>
  <si>
    <t>38.934789° N</t>
  </si>
  <si>
    <t>38.932983° N</t>
  </si>
  <si>
    <t>77.358340° W</t>
  </si>
  <si>
    <t>38.867942° N</t>
  </si>
  <si>
    <t>77.228942° W</t>
  </si>
  <si>
    <t>77.328888° W</t>
  </si>
  <si>
    <t>38.804292° N</t>
  </si>
  <si>
    <t>38.980193° N</t>
  </si>
  <si>
    <t>77.358333° W</t>
  </si>
  <si>
    <t>38.869100° N</t>
  </si>
  <si>
    <t>38.801044° N</t>
  </si>
  <si>
    <t>38.921460° N</t>
  </si>
  <si>
    <t>77.292100° W</t>
  </si>
  <si>
    <t>77.221005° W</t>
  </si>
  <si>
    <t>77.259937° W</t>
  </si>
  <si>
    <t>77.393713° W</t>
  </si>
  <si>
    <t>38.819236° N</t>
  </si>
  <si>
    <t>38.840014° N</t>
  </si>
  <si>
    <t>77.195323° W</t>
  </si>
  <si>
    <t>38.967414° N</t>
  </si>
  <si>
    <t>77.274014° W</t>
  </si>
  <si>
    <t>77.376924° W</t>
  </si>
  <si>
    <t>38.985517° N</t>
  </si>
  <si>
    <t>38.903572° N</t>
  </si>
  <si>
    <t>38.892531° N</t>
  </si>
  <si>
    <t>38.881924° N</t>
  </si>
  <si>
    <t>77.241236° W</t>
  </si>
  <si>
    <t>77.227924° W</t>
  </si>
  <si>
    <t>38.868977° N</t>
  </si>
  <si>
    <t>77.378038° W</t>
  </si>
  <si>
    <t>77.345335° W</t>
  </si>
  <si>
    <t>38.932959° N</t>
  </si>
  <si>
    <t>38.936726° N</t>
  </si>
  <si>
    <t>77.186178° W</t>
  </si>
  <si>
    <t>38.936712° N</t>
  </si>
  <si>
    <t>77.343484° W</t>
  </si>
  <si>
    <t>77.229481° W</t>
  </si>
  <si>
    <t>38.804288° N</t>
  </si>
  <si>
    <t>77.234952° W</t>
  </si>
  <si>
    <t>38.942921° N</t>
  </si>
  <si>
    <t>38.948026° N</t>
  </si>
  <si>
    <t>77.274069° W</t>
  </si>
  <si>
    <t>77.419060° W</t>
  </si>
  <si>
    <t>38.947203° N</t>
  </si>
  <si>
    <t>77.240751° W</t>
  </si>
  <si>
    <t>77.246864° W</t>
  </si>
  <si>
    <t>77.213840° W</t>
  </si>
  <si>
    <t>38.885325° N</t>
  </si>
  <si>
    <t>77.196888° W</t>
  </si>
  <si>
    <t>38.821183° N</t>
  </si>
  <si>
    <t>38.878427° N</t>
  </si>
  <si>
    <t>77.282456° W</t>
  </si>
  <si>
    <t>77.216149° W</t>
  </si>
  <si>
    <t>38.837309° N</t>
  </si>
  <si>
    <t>38.888563° N</t>
  </si>
  <si>
    <t>77.241352° W</t>
  </si>
  <si>
    <t>38.864134° N</t>
  </si>
  <si>
    <t>38.939403° N</t>
  </si>
  <si>
    <t>38.965597° N</t>
  </si>
  <si>
    <t>38.878413° N</t>
  </si>
  <si>
    <t>38.919602° N</t>
  </si>
  <si>
    <t>38.919609° N</t>
  </si>
  <si>
    <t>77.204216° W</t>
  </si>
  <si>
    <t>38.818150° N</t>
  </si>
  <si>
    <t>38.876156° N</t>
  </si>
  <si>
    <t>38.813946° N</t>
  </si>
  <si>
    <t>77.153024° W</t>
  </si>
  <si>
    <t>38.939437° N</t>
  </si>
  <si>
    <t>77.229925° W</t>
  </si>
  <si>
    <t>38.885274° N</t>
  </si>
  <si>
    <t>77.177811° W</t>
  </si>
  <si>
    <t>77.250279° W</t>
  </si>
  <si>
    <t>38.917297° N</t>
  </si>
  <si>
    <t>77.177845° W</t>
  </si>
  <si>
    <t>38.917738° N</t>
  </si>
  <si>
    <t>77.345765° W</t>
  </si>
  <si>
    <t>38.801092° N</t>
  </si>
  <si>
    <t>77.309538° W</t>
  </si>
  <si>
    <t>77.284341° W</t>
  </si>
  <si>
    <t>77.260176° W</t>
  </si>
  <si>
    <t>77.309483° W</t>
  </si>
  <si>
    <t>38.881927° N</t>
  </si>
  <si>
    <t>77.228996° W</t>
  </si>
  <si>
    <t>38.935349° N</t>
  </si>
  <si>
    <t>77.362950° W</t>
  </si>
  <si>
    <t>38.819161° N</t>
  </si>
  <si>
    <t>38.905167° N</t>
  </si>
  <si>
    <t>77.245122° W</t>
  </si>
  <si>
    <t>38.781745° N</t>
  </si>
  <si>
    <t>38.781564° N</t>
  </si>
  <si>
    <t>38.910979° N</t>
  </si>
  <si>
    <t>38.895663° N</t>
  </si>
  <si>
    <t>38.913018° N</t>
  </si>
  <si>
    <t>38.946558° N</t>
  </si>
  <si>
    <t>38.878416° N</t>
  </si>
  <si>
    <t>77.223402° W</t>
  </si>
  <si>
    <t>77.269684° W</t>
  </si>
  <si>
    <t>77.273973° W</t>
  </si>
  <si>
    <t>77.174184° W</t>
  </si>
  <si>
    <t>38.909091° N</t>
  </si>
  <si>
    <t>38.904491° N</t>
  </si>
  <si>
    <t>77.204244° W</t>
  </si>
  <si>
    <t>38.838569° N</t>
  </si>
  <si>
    <t>38.892589° N</t>
  </si>
  <si>
    <t>38.935356° N</t>
  </si>
  <si>
    <t>38.804333° N</t>
  </si>
  <si>
    <t>77.240799° W</t>
  </si>
  <si>
    <t>38.868840° N</t>
  </si>
  <si>
    <t>38.993085° N</t>
  </si>
  <si>
    <t>38.791635° N</t>
  </si>
  <si>
    <t>38.801112° N</t>
  </si>
  <si>
    <t>77.273406° W</t>
  </si>
  <si>
    <t>77.260039° W</t>
  </si>
  <si>
    <t>38.965539° N</t>
  </si>
  <si>
    <t>38.968486° N</t>
  </si>
  <si>
    <t>77.328983° W</t>
  </si>
  <si>
    <t>77.284628° W</t>
  </si>
  <si>
    <t>38.851820° N</t>
  </si>
  <si>
    <t>77.309490° W</t>
  </si>
  <si>
    <t>38.838323° N</t>
  </si>
  <si>
    <t>39.001797° N</t>
  </si>
  <si>
    <t>77.292121° W</t>
  </si>
  <si>
    <t>38.801775° N</t>
  </si>
  <si>
    <t>38.947179° N</t>
  </si>
  <si>
    <t>77.249384° W</t>
  </si>
  <si>
    <t>38.885315° N</t>
  </si>
  <si>
    <t>77.224796° W</t>
  </si>
  <si>
    <t>77.247895° W</t>
  </si>
  <si>
    <t>38.859627° N</t>
  </si>
  <si>
    <t>38.932990° N</t>
  </si>
  <si>
    <t>77.361645° W</t>
  </si>
  <si>
    <t>38.916300° N</t>
  </si>
  <si>
    <t>38.980190° N</t>
  </si>
  <si>
    <t>77.338204° W</t>
  </si>
  <si>
    <t>77.391254° W</t>
  </si>
  <si>
    <t>38.791608° N</t>
  </si>
  <si>
    <t>38.968469° N</t>
  </si>
  <si>
    <t>77.229399° W</t>
  </si>
  <si>
    <t>38.888552° N</t>
  </si>
  <si>
    <t>38.860644° N</t>
  </si>
  <si>
    <t>38.864145° N</t>
  </si>
  <si>
    <t>38.916348° N</t>
  </si>
  <si>
    <t>38.836670° N</t>
  </si>
  <si>
    <t>38.946848° N</t>
  </si>
  <si>
    <t>77.260169° W</t>
  </si>
  <si>
    <t>77.224830° W</t>
  </si>
  <si>
    <t>38.952394° N</t>
  </si>
  <si>
    <t>38.837381° N</t>
  </si>
  <si>
    <t>38.895844° N</t>
  </si>
  <si>
    <t>38.826456° N</t>
  </si>
  <si>
    <t>38.909142° N</t>
  </si>
  <si>
    <t>38.822815° N</t>
  </si>
  <si>
    <t>77.304217° W</t>
  </si>
  <si>
    <t>38.881978° N</t>
  </si>
  <si>
    <t>38.877016° N</t>
  </si>
  <si>
    <t>77.190802° W</t>
  </si>
  <si>
    <t>38.880479° N</t>
  </si>
  <si>
    <t>77.207911° W</t>
  </si>
  <si>
    <t>38.817382° N</t>
  </si>
  <si>
    <t>77.169014° W</t>
  </si>
  <si>
    <t>38.934677° N</t>
  </si>
  <si>
    <t>38.911013° N</t>
  </si>
  <si>
    <t>77.229912° W</t>
  </si>
  <si>
    <t>38.847913° N</t>
  </si>
  <si>
    <t>77.260224° W</t>
  </si>
  <si>
    <t>38.980494° N</t>
  </si>
  <si>
    <t>77.224912° W</t>
  </si>
  <si>
    <t>38.905102° N</t>
  </si>
  <si>
    <t>77.225957° W</t>
  </si>
  <si>
    <t>38.821142° N</t>
  </si>
  <si>
    <t>77.249220° W</t>
  </si>
  <si>
    <t>38.947968° N</t>
  </si>
  <si>
    <t>38.822836° N</t>
  </si>
  <si>
    <t>77.216060° W</t>
  </si>
  <si>
    <t>77.404450° W</t>
  </si>
  <si>
    <t>38.980258° N</t>
  </si>
  <si>
    <t>38.813888° N</t>
  </si>
  <si>
    <t>38.980442° N</t>
  </si>
  <si>
    <t>38.837189° N</t>
  </si>
  <si>
    <t>38.952435° N</t>
  </si>
  <si>
    <t>38.860006° N</t>
  </si>
  <si>
    <t>77.287934° W</t>
  </si>
  <si>
    <t>77.236059° W</t>
  </si>
  <si>
    <t>38.861962° N</t>
  </si>
  <si>
    <t>38.781783° N</t>
  </si>
  <si>
    <t>77.221039° W</t>
  </si>
  <si>
    <t>38.781609° N</t>
  </si>
  <si>
    <t>77.225677° W</t>
  </si>
  <si>
    <t>38.868799° N</t>
  </si>
  <si>
    <t>77.247820° W</t>
  </si>
  <si>
    <t>77.328690° W</t>
  </si>
  <si>
    <t>77.234980° W</t>
  </si>
  <si>
    <t>38.983376° N</t>
  </si>
  <si>
    <t>77.390476° W</t>
  </si>
  <si>
    <t>38.854801° N</t>
  </si>
  <si>
    <t>38.899057° N</t>
  </si>
  <si>
    <t>77.277900° W</t>
  </si>
  <si>
    <t>38.839635° N</t>
  </si>
  <si>
    <t>77.272409° W</t>
  </si>
  <si>
    <t>38.847892° N</t>
  </si>
  <si>
    <t>38.895605° N</t>
  </si>
  <si>
    <t>38.892668° N</t>
  </si>
  <si>
    <t>77.250375° W</t>
  </si>
  <si>
    <t>38.884010° N</t>
  </si>
  <si>
    <t>77.245013° W</t>
  </si>
  <si>
    <t>77.229433° W</t>
  </si>
  <si>
    <t>38.784262° N</t>
  </si>
  <si>
    <t>77.278256° W</t>
  </si>
  <si>
    <t>38.783108° N</t>
  </si>
  <si>
    <t>77.269738° W</t>
  </si>
  <si>
    <t>38.921470° N</t>
  </si>
  <si>
    <t>77.244924° W</t>
  </si>
  <si>
    <t>38.869349° N</t>
  </si>
  <si>
    <t>77.285700° W</t>
  </si>
  <si>
    <t>77.391261° W</t>
  </si>
  <si>
    <t>38.967417° N</t>
  </si>
  <si>
    <t>38.754787° N</t>
  </si>
  <si>
    <t>77.272969° W</t>
  </si>
  <si>
    <t>38.767463° N</t>
  </si>
  <si>
    <t>77.284239° W</t>
  </si>
  <si>
    <t>38.961786° N</t>
  </si>
  <si>
    <t>38.965641° N</t>
  </si>
  <si>
    <t>77.345786° W</t>
  </si>
  <si>
    <t>38.968500° N</t>
  </si>
  <si>
    <t>77.329011° W</t>
  </si>
  <si>
    <t>38.878379° N</t>
  </si>
  <si>
    <t>77.266590° W</t>
  </si>
  <si>
    <t>38.868851° N</t>
  </si>
  <si>
    <t>38.919647° N</t>
  </si>
  <si>
    <t>38.872430° N</t>
  </si>
  <si>
    <t>77.238244° W</t>
  </si>
  <si>
    <t>38.867918° N</t>
  </si>
  <si>
    <t>77.228948° W</t>
  </si>
  <si>
    <t>38.888925° N</t>
  </si>
  <si>
    <t>38.909275° N</t>
  </si>
  <si>
    <t>77.175024° W</t>
  </si>
  <si>
    <t>38.799497° N</t>
  </si>
  <si>
    <t>77.181424° W</t>
  </si>
  <si>
    <t>38.804309° N</t>
  </si>
  <si>
    <t>77.309920° W</t>
  </si>
  <si>
    <t>38.915532° N</t>
  </si>
  <si>
    <t>38.903801° N</t>
  </si>
  <si>
    <t>38.801768° N</t>
  </si>
  <si>
    <t>77.156965° W</t>
  </si>
  <si>
    <t>77.361495° W</t>
  </si>
  <si>
    <t>38.885236° N</t>
  </si>
  <si>
    <t>77.229515° W</t>
  </si>
  <si>
    <t>38.801782° N</t>
  </si>
  <si>
    <t>77.343334° W</t>
  </si>
  <si>
    <t>77.338225° W</t>
  </si>
  <si>
    <t>38.934824° N</t>
  </si>
  <si>
    <t>38.895772° N</t>
  </si>
  <si>
    <t>77.226428° W</t>
  </si>
  <si>
    <t>38.843186° N</t>
  </si>
  <si>
    <t>77.196826° W</t>
  </si>
  <si>
    <t>38.763710° N</t>
  </si>
  <si>
    <t>77.080808° W</t>
  </si>
  <si>
    <t>77.080843° W</t>
  </si>
  <si>
    <t>38.942869° N</t>
  </si>
  <si>
    <t>38.851615° N</t>
  </si>
  <si>
    <t>38.888470° N</t>
  </si>
  <si>
    <t>77.241366° W</t>
  </si>
  <si>
    <t>38.884031° N</t>
  </si>
  <si>
    <t>77.245095° W</t>
  </si>
  <si>
    <t>38.826439° N</t>
  </si>
  <si>
    <t>77.403740° W</t>
  </si>
  <si>
    <t>38.946882° N</t>
  </si>
  <si>
    <t>77.404518° W</t>
  </si>
  <si>
    <t>38.821306° N</t>
  </si>
  <si>
    <t>77.249466° W</t>
  </si>
  <si>
    <t>77.418978° W</t>
  </si>
  <si>
    <t>38.892545° N</t>
  </si>
  <si>
    <t>77.250334° W</t>
  </si>
  <si>
    <t>38.859589° N</t>
  </si>
  <si>
    <t>77.286998° W</t>
  </si>
  <si>
    <t>77.264424° W</t>
  </si>
  <si>
    <t>77.277846° W</t>
  </si>
  <si>
    <t>38.936162° N</t>
  </si>
  <si>
    <t>38.926822° N</t>
  </si>
  <si>
    <t>77.418630° W</t>
  </si>
  <si>
    <t>38.804804° N</t>
  </si>
  <si>
    <t>38.927679° N</t>
  </si>
  <si>
    <t>38.819523° N</t>
  </si>
  <si>
    <t>77.302776° W</t>
  </si>
  <si>
    <t>38.839952° N</t>
  </si>
  <si>
    <t>77.323007° W</t>
  </si>
  <si>
    <t>38.909070° N</t>
  </si>
  <si>
    <t>77.174949° W</t>
  </si>
  <si>
    <t>38.742752° N</t>
  </si>
  <si>
    <t>38.901625° N</t>
  </si>
  <si>
    <t>77.263605° W</t>
  </si>
  <si>
    <t>38.869206° N</t>
  </si>
  <si>
    <t>38.939458° N</t>
  </si>
  <si>
    <t>77.227883° W</t>
  </si>
  <si>
    <t>38.904627° N</t>
  </si>
  <si>
    <t>77.195371° W</t>
  </si>
  <si>
    <t>38.781527° N</t>
  </si>
  <si>
    <t>77.225731° W</t>
  </si>
  <si>
    <t>38.829178° N</t>
  </si>
  <si>
    <t>38.799453° N</t>
  </si>
  <si>
    <t>38.838610° N</t>
  </si>
  <si>
    <t>77.167757° W</t>
  </si>
  <si>
    <t>38.980152° N</t>
  </si>
  <si>
    <t>38.843118° N</t>
  </si>
  <si>
    <t>38.822843° N</t>
  </si>
  <si>
    <t>77.328683° W</t>
  </si>
  <si>
    <t>38.881872° N</t>
  </si>
  <si>
    <t>38.878392° N</t>
  </si>
  <si>
    <t>38.947149° N</t>
  </si>
  <si>
    <t>38.880517° N</t>
  </si>
  <si>
    <t>77.304176° W</t>
  </si>
  <si>
    <t>77.387033° W</t>
  </si>
  <si>
    <t>38.983400° N</t>
  </si>
  <si>
    <t>38.915511° N</t>
  </si>
  <si>
    <t>77.362882° W</t>
  </si>
  <si>
    <t>38.860549° N</t>
  </si>
  <si>
    <t>38.935373° N</t>
  </si>
  <si>
    <t>77.175147° W</t>
  </si>
  <si>
    <t>38.975497° N</t>
  </si>
  <si>
    <t>77.155094° W</t>
  </si>
  <si>
    <t>38.968452° N</t>
  </si>
  <si>
    <t>77.329004° W</t>
  </si>
  <si>
    <t>38.878474° N</t>
  </si>
  <si>
    <t>77.282552° W</t>
  </si>
  <si>
    <t>38.888938° N</t>
  </si>
  <si>
    <t>77.378072° W</t>
  </si>
  <si>
    <t>38.868858° N</t>
  </si>
  <si>
    <t>77.247889° W</t>
  </si>
  <si>
    <t>38.763720° N</t>
  </si>
  <si>
    <t>77.080890° W</t>
  </si>
  <si>
    <t>38.872590° N</t>
  </si>
  <si>
    <t>77.238313° W</t>
  </si>
  <si>
    <t>38.817358° N</t>
  </si>
  <si>
    <t>38.880462° N</t>
  </si>
  <si>
    <t>38.870671° N</t>
  </si>
  <si>
    <t>38.947982° N</t>
  </si>
  <si>
    <t>38.946807° N</t>
  </si>
  <si>
    <t>38.946865° N</t>
  </si>
  <si>
    <t>38.848708° N</t>
  </si>
  <si>
    <t>77.225458° W</t>
  </si>
  <si>
    <t>38.851710° N</t>
  </si>
  <si>
    <t>77.213867° W</t>
  </si>
  <si>
    <t>38.965600° N</t>
  </si>
  <si>
    <t>38.980432° N</t>
  </si>
  <si>
    <t>77.358353° W</t>
  </si>
  <si>
    <t>38.985575° N</t>
  </si>
  <si>
    <t>77.175400° W</t>
  </si>
  <si>
    <t>38.836636° N</t>
  </si>
  <si>
    <t>77.246885° W</t>
  </si>
  <si>
    <t>38.868786° N</t>
  </si>
  <si>
    <t>38.859538° N</t>
  </si>
  <si>
    <t>77.286991° W</t>
  </si>
  <si>
    <t>38.852424° N</t>
  </si>
  <si>
    <t>77.273358° W</t>
  </si>
  <si>
    <t>38.837278° N</t>
  </si>
  <si>
    <t>38.826452° N</t>
  </si>
  <si>
    <t>77.260080° W</t>
  </si>
  <si>
    <t>38.898989° N</t>
  </si>
  <si>
    <t>38.860610° N</t>
  </si>
  <si>
    <t>38.839850° N</t>
  </si>
  <si>
    <t>77.273304° W</t>
  </si>
  <si>
    <t>38.839563° N</t>
  </si>
  <si>
    <t>77.273263° W</t>
  </si>
  <si>
    <t>77.324749° W</t>
  </si>
  <si>
    <t>77.274110° W</t>
  </si>
  <si>
    <t>38.888532° N</t>
  </si>
  <si>
    <t>77.241256° W</t>
  </si>
  <si>
    <t>77.204169° W</t>
  </si>
  <si>
    <t>38.869243° N</t>
  </si>
  <si>
    <t>77.285892° W</t>
  </si>
  <si>
    <t>38.851823° N</t>
  </si>
  <si>
    <t>77.363476° W</t>
  </si>
  <si>
    <t>38.881961° N</t>
  </si>
  <si>
    <t>38.775567° N</t>
  </si>
  <si>
    <t>77.070433° W</t>
  </si>
  <si>
    <t>38.778504° N</t>
  </si>
  <si>
    <t>77.070918° W</t>
  </si>
  <si>
    <t>38.868895° N</t>
  </si>
  <si>
    <t>38.876084° N</t>
  </si>
  <si>
    <t>38.888945° N</t>
  </si>
  <si>
    <t>38.876104° N</t>
  </si>
  <si>
    <t>38.804695° N</t>
  </si>
  <si>
    <t>38.919599° N</t>
  </si>
  <si>
    <t>38.768194° N</t>
  </si>
  <si>
    <t>77.094407° W</t>
  </si>
  <si>
    <t>38.804264° N</t>
  </si>
  <si>
    <t>38.915556° N</t>
  </si>
  <si>
    <t>77.362752° W</t>
  </si>
  <si>
    <t>77.192673° W</t>
  </si>
  <si>
    <t>38.936664° N</t>
  </si>
  <si>
    <t>38.867994° N</t>
  </si>
  <si>
    <t>38.936767° N</t>
  </si>
  <si>
    <t>38.787770° N</t>
  </si>
  <si>
    <t>38.946933° N</t>
  </si>
  <si>
    <t>38.801771° N</t>
  </si>
  <si>
    <t>77.156917° W</t>
  </si>
  <si>
    <t>38.847971° N</t>
  </si>
  <si>
    <t>77.259917° W</t>
  </si>
  <si>
    <t>38.952469° N</t>
  </si>
  <si>
    <t>38.750552° N</t>
  </si>
  <si>
    <t>77.071069° W</t>
  </si>
  <si>
    <t>38.926832° N</t>
  </si>
  <si>
    <t>77.418623° W</t>
  </si>
  <si>
    <t>77.249412° W</t>
  </si>
  <si>
    <t>38.728709° N</t>
  </si>
  <si>
    <t>38.718740° N</t>
  </si>
  <si>
    <t>38.826531° N</t>
  </si>
  <si>
    <t>38.843169° N</t>
  </si>
  <si>
    <t>77.276152° W</t>
  </si>
  <si>
    <t>38.851628° N</t>
  </si>
  <si>
    <t>38.841124° N</t>
  </si>
  <si>
    <t>77.274212° W</t>
  </si>
  <si>
    <t>77.104619° W</t>
  </si>
  <si>
    <t>RIVERSIDE EL~J</t>
  </si>
  <si>
    <t>38.729231° N</t>
  </si>
  <si>
    <t>77.094735° W</t>
  </si>
  <si>
    <t>38.952370° N</t>
  </si>
  <si>
    <t>38.836667° N</t>
  </si>
  <si>
    <t>77.246871° W</t>
  </si>
  <si>
    <t>38.742762° N</t>
  </si>
  <si>
    <t>38.821258° N</t>
  </si>
  <si>
    <t>38.927570° N</t>
  </si>
  <si>
    <t>38.911041° N</t>
  </si>
  <si>
    <t>77.230055° W</t>
  </si>
  <si>
    <t>38.859637° N</t>
  </si>
  <si>
    <t>38.903558° N</t>
  </si>
  <si>
    <t>38.920938° N</t>
  </si>
  <si>
    <t>77.175195° W</t>
  </si>
  <si>
    <t>77.238183° W</t>
  </si>
  <si>
    <t>38.854818° N</t>
  </si>
  <si>
    <t>77.373004° W</t>
  </si>
  <si>
    <t>38.878355° N</t>
  </si>
  <si>
    <t>38.901619° N</t>
  </si>
  <si>
    <t>38.839945° N</t>
  </si>
  <si>
    <t>77.323096° W</t>
  </si>
  <si>
    <t>38.898955° N</t>
  </si>
  <si>
    <t>77.277777° W</t>
  </si>
  <si>
    <t>77.323068° W</t>
  </si>
  <si>
    <t>77.302714° W</t>
  </si>
  <si>
    <t>38.819520° N</t>
  </si>
  <si>
    <t>77.302701° W</t>
  </si>
  <si>
    <t>38.859992° N</t>
  </si>
  <si>
    <t>77.287797° W</t>
  </si>
  <si>
    <t>38.814397° N</t>
  </si>
  <si>
    <t>77.162477° W</t>
  </si>
  <si>
    <t>38.939451° N</t>
  </si>
  <si>
    <t>38.869264° N</t>
  </si>
  <si>
    <t>77.285817° W</t>
  </si>
  <si>
    <t>77.309517° W</t>
  </si>
  <si>
    <t>38.909084° N</t>
  </si>
  <si>
    <t>77.174935° W</t>
  </si>
  <si>
    <t>38.904474° N</t>
  </si>
  <si>
    <t>77.195310° W</t>
  </si>
  <si>
    <t>77.371549° W</t>
  </si>
  <si>
    <t>38.881995° N</t>
  </si>
  <si>
    <t>77.266644° W</t>
  </si>
  <si>
    <t>38.889048° N</t>
  </si>
  <si>
    <t>38.868943° N</t>
  </si>
  <si>
    <t>77.247882° W</t>
  </si>
  <si>
    <t>38.785396° N</t>
  </si>
  <si>
    <t>77.078951° W</t>
  </si>
  <si>
    <t>38.785703° N</t>
  </si>
  <si>
    <t>77.297100° W</t>
  </si>
  <si>
    <t>38.803558° N</t>
  </si>
  <si>
    <t>38.872566° N</t>
  </si>
  <si>
    <t>77.238142° W</t>
  </si>
  <si>
    <t>38.888935° N</t>
  </si>
  <si>
    <t>77.378058° W</t>
  </si>
  <si>
    <t>38.763632° N</t>
  </si>
  <si>
    <t>77.080863° W</t>
  </si>
  <si>
    <t>38.763652° N</t>
  </si>
  <si>
    <t>77.080870° W</t>
  </si>
  <si>
    <t>38.932949° N</t>
  </si>
  <si>
    <t>77.361529° W</t>
  </si>
  <si>
    <t>38.917724° N</t>
  </si>
  <si>
    <t>77.152983° W</t>
  </si>
  <si>
    <t>38.941090° N</t>
  </si>
  <si>
    <t>38.813926° N</t>
  </si>
  <si>
    <t>77.296335° W</t>
  </si>
  <si>
    <t>38.801024° N</t>
  </si>
  <si>
    <t>38.867840° N</t>
  </si>
  <si>
    <t>38.804391° N</t>
  </si>
  <si>
    <t>77.309873° W</t>
  </si>
  <si>
    <t>38.910986° N</t>
  </si>
  <si>
    <t>38.911051° N</t>
  </si>
  <si>
    <t>38.799494° N</t>
  </si>
  <si>
    <t>38.799231° N</t>
  </si>
  <si>
    <t>38.885240° N</t>
  </si>
  <si>
    <t>38.895751° N</t>
  </si>
  <si>
    <t>77.226414° W</t>
  </si>
  <si>
    <t>38.980210° N</t>
  </si>
  <si>
    <t>38.819243° N</t>
  </si>
  <si>
    <t>38.903685° N</t>
  </si>
  <si>
    <t>77.163782° W</t>
  </si>
  <si>
    <t>38.903709° N</t>
  </si>
  <si>
    <t>38.819154° N</t>
  </si>
  <si>
    <t>77.165701° W</t>
  </si>
  <si>
    <t>77.163741° W</t>
  </si>
  <si>
    <t>38.905068° N</t>
  </si>
  <si>
    <t>38.804719° N</t>
  </si>
  <si>
    <t>38.947217° N</t>
  </si>
  <si>
    <t>38.829109° N</t>
  </si>
  <si>
    <t>77.176404° W</t>
  </si>
  <si>
    <t>77.403672° W</t>
  </si>
  <si>
    <t>38.791830° N</t>
  </si>
  <si>
    <t>77.404464° W</t>
  </si>
  <si>
    <t>77.404559° W</t>
  </si>
  <si>
    <t>38.888597° N</t>
  </si>
  <si>
    <t>77.241345° W</t>
  </si>
  <si>
    <t>38.884089° N</t>
  </si>
  <si>
    <t>38.952459° N</t>
  </si>
  <si>
    <t>38.781848° N</t>
  </si>
  <si>
    <t>38.781643° N</t>
  </si>
  <si>
    <t>38.781636° N</t>
  </si>
  <si>
    <t>77.208943° W</t>
  </si>
  <si>
    <t>38.892466° N</t>
  </si>
  <si>
    <t>38.936169° N</t>
  </si>
  <si>
    <t>38.827245° N</t>
  </si>
  <si>
    <t>77.236113° W</t>
  </si>
  <si>
    <t>77.409341° W</t>
  </si>
  <si>
    <t>38.847899° N</t>
  </si>
  <si>
    <t>38.996217° N</t>
  </si>
  <si>
    <t>77.387101° W</t>
  </si>
  <si>
    <t>38.917348° N</t>
  </si>
  <si>
    <t>38.830830° N</t>
  </si>
  <si>
    <t>77.390441° W</t>
  </si>
  <si>
    <t>38.898979° N</t>
  </si>
  <si>
    <t>77.284703° W</t>
  </si>
  <si>
    <t>38.909098° N</t>
  </si>
  <si>
    <t>77.174956° W</t>
  </si>
  <si>
    <t>38.867932° N</t>
  </si>
  <si>
    <t>77.229071° W</t>
  </si>
  <si>
    <t>38.859661° N</t>
  </si>
  <si>
    <t>38.852472° N</t>
  </si>
  <si>
    <t>77.295106° W</t>
  </si>
  <si>
    <t>38.967427° N</t>
  </si>
  <si>
    <t>38.881941° N</t>
  </si>
  <si>
    <t>38.860535° N</t>
  </si>
  <si>
    <t>38.781749° N</t>
  </si>
  <si>
    <t>38.791833° N</t>
  </si>
  <si>
    <t>38.901571° N</t>
  </si>
  <si>
    <t>77.263632° W</t>
  </si>
  <si>
    <t>77.269663° W</t>
  </si>
  <si>
    <t>38.801071° N</t>
  </si>
  <si>
    <t>38.864093° N</t>
  </si>
  <si>
    <t>38.939328° N</t>
  </si>
  <si>
    <t>77.228006° W</t>
  </si>
  <si>
    <t>38.801942° N</t>
  </si>
  <si>
    <t>38.869202° N</t>
  </si>
  <si>
    <t>77.285741° W</t>
  </si>
  <si>
    <t>77.445336° W</t>
  </si>
  <si>
    <t>38.819373° N</t>
  </si>
  <si>
    <t>77.440234° W</t>
  </si>
  <si>
    <t>38.820582° N</t>
  </si>
  <si>
    <t>77.417981° W</t>
  </si>
  <si>
    <t>38.831503° N</t>
  </si>
  <si>
    <t>77.379083° W</t>
  </si>
  <si>
    <t>38.910952° N</t>
  </si>
  <si>
    <t>77.229877° W</t>
  </si>
  <si>
    <t>38.919596° N</t>
  </si>
  <si>
    <t>77.304203° W</t>
  </si>
  <si>
    <t>77.363346° W</t>
  </si>
  <si>
    <t>77.296390° W</t>
  </si>
  <si>
    <t>38.872621° N</t>
  </si>
  <si>
    <t>77.238258° W</t>
  </si>
  <si>
    <t>38.838292° N</t>
  </si>
  <si>
    <t>77.140176° W</t>
  </si>
  <si>
    <t>38.838245° N</t>
  </si>
  <si>
    <t>38.834608° N</t>
  </si>
  <si>
    <t>77.153058° W</t>
  </si>
  <si>
    <t>38.838593° N</t>
  </si>
  <si>
    <t>77.167736° W</t>
  </si>
  <si>
    <t>38.868024° N</t>
  </si>
  <si>
    <t>77.207003° W</t>
  </si>
  <si>
    <t>38.818171° N</t>
  </si>
  <si>
    <t>77.309511° W</t>
  </si>
  <si>
    <t>38.980166° N</t>
  </si>
  <si>
    <t>77.338211° W</t>
  </si>
  <si>
    <t>38.813868° N</t>
  </si>
  <si>
    <t>38.819264° N</t>
  </si>
  <si>
    <t>77.165756° W</t>
  </si>
  <si>
    <t>38.903777° N</t>
  </si>
  <si>
    <t>38.815555° N</t>
  </si>
  <si>
    <t>38.819164° N</t>
  </si>
  <si>
    <t>77.165721° W</t>
  </si>
  <si>
    <t>38.817385° N</t>
  </si>
  <si>
    <t>77.168979° W</t>
  </si>
  <si>
    <t>38.903637° N</t>
  </si>
  <si>
    <t>38.829089° N</t>
  </si>
  <si>
    <t>77.234904° W</t>
  </si>
  <si>
    <t>38.903668° N</t>
  </si>
  <si>
    <t>39.001821° N</t>
  </si>
  <si>
    <t>38.905150° N</t>
  </si>
  <si>
    <t>77.186137° W</t>
  </si>
  <si>
    <t>38.791837° N</t>
  </si>
  <si>
    <t>38.993058° N</t>
  </si>
  <si>
    <t>77.328744° W</t>
  </si>
  <si>
    <t>38.781882° N</t>
  </si>
  <si>
    <t>77.220964° W</t>
  </si>
  <si>
    <t>38.781575° N</t>
  </si>
  <si>
    <t>38.831578° N</t>
  </si>
  <si>
    <t>77.379062° W</t>
  </si>
  <si>
    <t>38.821835° N</t>
  </si>
  <si>
    <t>77.208847° W</t>
  </si>
  <si>
    <t>38.884024° N</t>
  </si>
  <si>
    <t>38.996138° N</t>
  </si>
  <si>
    <t>77.387054° W</t>
  </si>
  <si>
    <t>38.892551° N</t>
  </si>
  <si>
    <t>77.250300° W</t>
  </si>
  <si>
    <t>38.947944° N</t>
  </si>
  <si>
    <t>38.946872° N</t>
  </si>
  <si>
    <t>38.769308° N</t>
  </si>
  <si>
    <t>77.231073° W</t>
  </si>
  <si>
    <t>38.936224° N</t>
  </si>
  <si>
    <t>77.413971° W</t>
  </si>
  <si>
    <t>38.847909° N</t>
  </si>
  <si>
    <t>77.260074° W</t>
  </si>
  <si>
    <t>38.769799° N</t>
  </si>
  <si>
    <t>38.926798° N</t>
  </si>
  <si>
    <t>77.219291° W</t>
  </si>
  <si>
    <t>77.192776° W</t>
  </si>
  <si>
    <t>38.859674° N</t>
  </si>
  <si>
    <t>38.946585° N</t>
  </si>
  <si>
    <t>38.852414° N</t>
  </si>
  <si>
    <t>77.295085° W</t>
  </si>
  <si>
    <t>38.921453° N</t>
  </si>
  <si>
    <t>38.961840° N</t>
  </si>
  <si>
    <t>38.961762° N</t>
  </si>
  <si>
    <t>38.826674° N</t>
  </si>
  <si>
    <t>38.826131° N</t>
  </si>
  <si>
    <t>77.445329° W</t>
  </si>
  <si>
    <t>38.895649° N</t>
  </si>
  <si>
    <t>38.913066° N</t>
  </si>
  <si>
    <t>38.801061° N</t>
  </si>
  <si>
    <t>77.223518° W</t>
  </si>
  <si>
    <t>38.868810° N</t>
  </si>
  <si>
    <t>38.872583° N</t>
  </si>
  <si>
    <t>38.985510° N</t>
  </si>
  <si>
    <t>38.777326° N</t>
  </si>
  <si>
    <t>38.860627° N</t>
  </si>
  <si>
    <t>77.326463° W</t>
  </si>
  <si>
    <t>38.901632° N</t>
  </si>
  <si>
    <t>77.194722° W</t>
  </si>
  <si>
    <t>77.345376° W</t>
  </si>
  <si>
    <t>38.921412° N</t>
  </si>
  <si>
    <t>77.244911° W</t>
  </si>
  <si>
    <t>38.967424° N</t>
  </si>
  <si>
    <t>38.915566° N</t>
  </si>
  <si>
    <t>77.362909° W</t>
  </si>
  <si>
    <t>38.791594° N</t>
  </si>
  <si>
    <t>38.939448° N</t>
  </si>
  <si>
    <t>77.227910° W</t>
  </si>
  <si>
    <t>38.783040° N</t>
  </si>
  <si>
    <t>77.269650° W</t>
  </si>
  <si>
    <t>38.941070° N</t>
  </si>
  <si>
    <t>77.320890° W</t>
  </si>
  <si>
    <t>38.927645° N</t>
  </si>
  <si>
    <t>38.965587° N</t>
  </si>
  <si>
    <t>77.345697° W</t>
  </si>
  <si>
    <t>38.909057° N</t>
  </si>
  <si>
    <t>38.980453° N</t>
  </si>
  <si>
    <t>38.985544° N</t>
  </si>
  <si>
    <t>38.869220° N</t>
  </si>
  <si>
    <t>38.985548° N</t>
  </si>
  <si>
    <t>77.373011° W</t>
  </si>
  <si>
    <t>38.965563° N</t>
  </si>
  <si>
    <t>38.968449° N</t>
  </si>
  <si>
    <t>38.868000° N</t>
  </si>
  <si>
    <t>38.861228° N</t>
  </si>
  <si>
    <t>77.207440° W</t>
  </si>
  <si>
    <t>38.861249° N</t>
  </si>
  <si>
    <t>77.207406° W</t>
  </si>
  <si>
    <t>38.841031° N</t>
  </si>
  <si>
    <t>77.274089° W</t>
  </si>
  <si>
    <t>38.837217° N</t>
  </si>
  <si>
    <t>77.274028° W</t>
  </si>
  <si>
    <t>38.848736° N</t>
  </si>
  <si>
    <t>38.847868° N</t>
  </si>
  <si>
    <t>77.183063° W</t>
  </si>
  <si>
    <t>38.851645° N</t>
  </si>
  <si>
    <t>77.213881° W</t>
  </si>
  <si>
    <t>38.853148° N</t>
  </si>
  <si>
    <t>77.180509° W</t>
  </si>
  <si>
    <t>77.196819° W</t>
  </si>
  <si>
    <t>38.775557° N</t>
  </si>
  <si>
    <t>77.070502° W</t>
  </si>
  <si>
    <t>77.167647° W</t>
  </si>
  <si>
    <t>77.154096° W</t>
  </si>
  <si>
    <t>38.919575° N</t>
  </si>
  <si>
    <t>38.827101° N</t>
  </si>
  <si>
    <t>77.235963° W</t>
  </si>
  <si>
    <t>38.799473° N</t>
  </si>
  <si>
    <t>77.181383° W</t>
  </si>
  <si>
    <t>38.787766° N</t>
  </si>
  <si>
    <t>77.194750° W</t>
  </si>
  <si>
    <t>38.826582° N</t>
  </si>
  <si>
    <t>77.094366° W</t>
  </si>
  <si>
    <t>38.785645° N</t>
  </si>
  <si>
    <t>38.791550° N</t>
  </si>
  <si>
    <t>77.186273° W</t>
  </si>
  <si>
    <t>38.758994° N</t>
  </si>
  <si>
    <t>38.952483° N</t>
  </si>
  <si>
    <t>38.818178° N</t>
  </si>
  <si>
    <t>77.309401° W</t>
  </si>
  <si>
    <t>77.282429° W</t>
  </si>
  <si>
    <t>38.742769° N</t>
  </si>
  <si>
    <t>77.099735° W</t>
  </si>
  <si>
    <t>38.916293° N</t>
  </si>
  <si>
    <t>38.830834° N</t>
  </si>
  <si>
    <t>38.750511° N</t>
  </si>
  <si>
    <t>38.839887° N</t>
  </si>
  <si>
    <t>38.728678° N</t>
  </si>
  <si>
    <t>77.068856° W</t>
  </si>
  <si>
    <t>38.718709° N</t>
  </si>
  <si>
    <t>77.066725° W</t>
  </si>
  <si>
    <t>38.839549° N</t>
  </si>
  <si>
    <t>77.273331° W</t>
  </si>
  <si>
    <t>77.227951° W</t>
  </si>
  <si>
    <t>38.710650° N</t>
  </si>
  <si>
    <t>77.104591° W</t>
  </si>
  <si>
    <t>38.719785° N</t>
  </si>
  <si>
    <t>77.096955° W</t>
  </si>
  <si>
    <t>77.387074° W</t>
  </si>
  <si>
    <t>39.001814° N</t>
  </si>
  <si>
    <t>38.791840° N</t>
  </si>
  <si>
    <t>77.234973° W</t>
  </si>
  <si>
    <t>38.726414° N</t>
  </si>
  <si>
    <t>77.223430° W</t>
  </si>
  <si>
    <t>38.935332° N</t>
  </si>
  <si>
    <t>77.175359° W</t>
  </si>
  <si>
    <t>38.935370° N</t>
  </si>
  <si>
    <t>77.175045° W</t>
  </si>
  <si>
    <t>38.927696° N</t>
  </si>
  <si>
    <t>77.295181° W</t>
  </si>
  <si>
    <t>38.821268° N</t>
  </si>
  <si>
    <t>77.249405° W</t>
  </si>
  <si>
    <t>38.769407° N</t>
  </si>
  <si>
    <t>77.231086° W</t>
  </si>
  <si>
    <t>38.826459° N</t>
  </si>
  <si>
    <t>77.266754° W</t>
  </si>
  <si>
    <t>38.777319° N</t>
  </si>
  <si>
    <t>77.190003° W</t>
  </si>
  <si>
    <t>38.837329° N</t>
  </si>
  <si>
    <t>77.230089° W</t>
  </si>
  <si>
    <t>38.830803° N</t>
  </si>
  <si>
    <t>77.276145° W</t>
  </si>
  <si>
    <t>38.903640° N</t>
  </si>
  <si>
    <t>77.224837° W</t>
  </si>
  <si>
    <t>38.895854° N</t>
  </si>
  <si>
    <t>77.226339° W</t>
  </si>
  <si>
    <t>38.829140° N</t>
  </si>
  <si>
    <t>77.176506° W</t>
  </si>
  <si>
    <t>38.819226° N</t>
  </si>
  <si>
    <t>38.965669° N</t>
  </si>
  <si>
    <t>77.163768° W</t>
  </si>
  <si>
    <t>38.815538° N</t>
  </si>
  <si>
    <t>77.163761° W</t>
  </si>
  <si>
    <t>38.791649° N</t>
  </si>
  <si>
    <t>38.917294° N</t>
  </si>
  <si>
    <t>77.263557° W</t>
  </si>
  <si>
    <t>38.895646° N</t>
  </si>
  <si>
    <t>38.766254° N</t>
  </si>
  <si>
    <t>77.255047° W</t>
  </si>
  <si>
    <t>38.861915° N</t>
  </si>
  <si>
    <t>77.287435° W</t>
  </si>
  <si>
    <t>38.860132° N</t>
  </si>
  <si>
    <t>77.287832° W</t>
  </si>
  <si>
    <t>38.840707° N</t>
  </si>
  <si>
    <t>77.455970° W</t>
  </si>
  <si>
    <t>38.869339° N</t>
  </si>
  <si>
    <t>38.881917° N</t>
  </si>
  <si>
    <t>77.266542° W</t>
  </si>
  <si>
    <t>38.826705° N</t>
  </si>
  <si>
    <t>38.869250° N</t>
  </si>
  <si>
    <t>77.285803° W</t>
  </si>
  <si>
    <t>38.917687° N</t>
  </si>
  <si>
    <t>77.155121° W</t>
  </si>
  <si>
    <t>38.822494° N</t>
  </si>
  <si>
    <t>77.216108° W</t>
  </si>
  <si>
    <t>38.822720° N</t>
  </si>
  <si>
    <t>38.920801° N</t>
  </si>
  <si>
    <t>38.920883° N</t>
  </si>
  <si>
    <t>77.175174° W</t>
  </si>
  <si>
    <t>38.801041° N</t>
  </si>
  <si>
    <t>HUTCHINSON E~B</t>
  </si>
  <si>
    <t>38.961816° N</t>
  </si>
  <si>
    <t>38.961789° N</t>
  </si>
  <si>
    <t>77.390428° W</t>
  </si>
  <si>
    <t>38.996131° N</t>
  </si>
  <si>
    <t>38.975562° N</t>
  </si>
  <si>
    <t>77.376931° W</t>
  </si>
  <si>
    <t>38.968418° N</t>
  </si>
  <si>
    <t>38.936715° N</t>
  </si>
  <si>
    <t>38.942907° N</t>
  </si>
  <si>
    <t>38.868844° N</t>
  </si>
  <si>
    <t>77.247738° W</t>
  </si>
  <si>
    <t>38.851813° N</t>
  </si>
  <si>
    <t>38.877013° N</t>
  </si>
  <si>
    <t>77.190836° W</t>
  </si>
  <si>
    <t>77.238278° W</t>
  </si>
  <si>
    <t>38.880472° N</t>
  </si>
  <si>
    <t>77.371535° W</t>
  </si>
  <si>
    <t>38.870657° N</t>
  </si>
  <si>
    <t>38.821152° N</t>
  </si>
  <si>
    <t>38.932952° N</t>
  </si>
  <si>
    <t>77.361639° W</t>
  </si>
  <si>
    <t>38.888873° N</t>
  </si>
  <si>
    <t>77.377963° W</t>
  </si>
  <si>
    <t>38.801030° N</t>
  </si>
  <si>
    <t>38.801027° N</t>
  </si>
  <si>
    <t>38.867833° N</t>
  </si>
  <si>
    <t>38.932928° N</t>
  </si>
  <si>
    <t>38.940988° N</t>
  </si>
  <si>
    <t>77.320958° W</t>
  </si>
  <si>
    <t>38.867929° N</t>
  </si>
  <si>
    <t>38.799500° N</t>
  </si>
  <si>
    <t>77.181356° W</t>
  </si>
  <si>
    <t>77.181363° W</t>
  </si>
  <si>
    <t>38.799241° N</t>
  </si>
  <si>
    <t>77.177872° W</t>
  </si>
  <si>
    <t>77.343470° W</t>
  </si>
  <si>
    <t>77.282504° W</t>
  </si>
  <si>
    <t>38.917728° N</t>
  </si>
  <si>
    <t>38.848691° N</t>
  </si>
  <si>
    <t>77.225445° W</t>
  </si>
  <si>
    <t>77.320801° W</t>
  </si>
  <si>
    <t>77.165687° W</t>
  </si>
  <si>
    <t>38.965570° N</t>
  </si>
  <si>
    <t>77.345779° W</t>
  </si>
  <si>
    <t>38.911007° N</t>
  </si>
  <si>
    <t>38.980490° N</t>
  </si>
  <si>
    <t>38.813745° N</t>
  </si>
  <si>
    <t>77.296581° W</t>
  </si>
  <si>
    <t>77.225977° W</t>
  </si>
  <si>
    <t>38.804271° N</t>
  </si>
  <si>
    <t>38.836619° N</t>
  </si>
  <si>
    <t>38.836626° N</t>
  </si>
  <si>
    <t>77.246844° W</t>
  </si>
  <si>
    <t>38.826664° N</t>
  </si>
  <si>
    <t>38.985551° N</t>
  </si>
  <si>
    <t>38.821849° N</t>
  </si>
  <si>
    <t>77.249500° W</t>
  </si>
  <si>
    <t>38.936111° N</t>
  </si>
  <si>
    <t>77.413999° W</t>
  </si>
  <si>
    <t>38.830807° N</t>
  </si>
  <si>
    <t>38.837302° N</t>
  </si>
  <si>
    <t>38.837439° N</t>
  </si>
  <si>
    <t>38.791844° N</t>
  </si>
  <si>
    <t>77.240908° W</t>
  </si>
  <si>
    <t>38.926839° N</t>
  </si>
  <si>
    <t>38.781612° N</t>
  </si>
  <si>
    <t>77.225752° W</t>
  </si>
  <si>
    <t>38.781684° N</t>
  </si>
  <si>
    <t>38.827238° N</t>
  </si>
  <si>
    <t>77.220984° W</t>
  </si>
  <si>
    <t>38.847903° N</t>
  </si>
  <si>
    <t>38.852499° N</t>
  </si>
  <si>
    <t>77.295058° W</t>
  </si>
  <si>
    <t>38.927720° N</t>
  </si>
  <si>
    <t>38.903715° N</t>
  </si>
  <si>
    <t>38.839559° N</t>
  </si>
  <si>
    <t>38.787749° N</t>
  </si>
  <si>
    <t>38.791632° N</t>
  </si>
  <si>
    <t>77.284621° W</t>
  </si>
  <si>
    <t>38.901547° N</t>
  </si>
  <si>
    <t>38.801017° N</t>
  </si>
  <si>
    <t>77.206996° W</t>
  </si>
  <si>
    <t>38.802704° N</t>
  </si>
  <si>
    <t>77.326347° W</t>
  </si>
  <si>
    <t>38.785362° N</t>
  </si>
  <si>
    <t>77.078862° W</t>
  </si>
  <si>
    <t>38.892497° N</t>
  </si>
  <si>
    <t>38.778518° N</t>
  </si>
  <si>
    <t>77.070912° W</t>
  </si>
  <si>
    <t>38.772289° N</t>
  </si>
  <si>
    <t>38.917335° N</t>
  </si>
  <si>
    <t>38.883949° N</t>
  </si>
  <si>
    <t>77.245088° W</t>
  </si>
  <si>
    <t>38.888525° N</t>
  </si>
  <si>
    <t>38.892572° N</t>
  </si>
  <si>
    <t>38.939407° N</t>
  </si>
  <si>
    <t>38.768204° N</t>
  </si>
  <si>
    <t>77.094469° W</t>
  </si>
  <si>
    <t>38.952319° N</t>
  </si>
  <si>
    <t>77.192755° W</t>
  </si>
  <si>
    <t>38.919650° N</t>
  </si>
  <si>
    <t>38.916314° N</t>
  </si>
  <si>
    <t>77.205500° W</t>
  </si>
  <si>
    <t>38.860624° N</t>
  </si>
  <si>
    <t>38.864162° N</t>
  </si>
  <si>
    <t>38.904416° N</t>
  </si>
  <si>
    <t>38.742851° N</t>
  </si>
  <si>
    <t>77.099673° W</t>
  </si>
  <si>
    <t>38.759008° N</t>
  </si>
  <si>
    <t>38.772108° N</t>
  </si>
  <si>
    <t>77.061172° W</t>
  </si>
  <si>
    <t>38.775574° N</t>
  </si>
  <si>
    <t>38.876094° N</t>
  </si>
  <si>
    <t>77.309422° W</t>
  </si>
  <si>
    <t>77.378017° W</t>
  </si>
  <si>
    <t>38.813898° N</t>
  </si>
  <si>
    <t>77.309995° W</t>
  </si>
  <si>
    <t>38.868946° N</t>
  </si>
  <si>
    <t>38.952340° N</t>
  </si>
  <si>
    <t>77.094387° W</t>
  </si>
  <si>
    <t>38.936692° N</t>
  </si>
  <si>
    <t>77.240970° W</t>
  </si>
  <si>
    <t>38.759021° N</t>
  </si>
  <si>
    <t>77.088759° W</t>
  </si>
  <si>
    <t>77.343443° W</t>
  </si>
  <si>
    <t>38.920893° N</t>
  </si>
  <si>
    <t>38.868072° N</t>
  </si>
  <si>
    <t>38.909186° N</t>
  </si>
  <si>
    <t>38.934772° N</t>
  </si>
  <si>
    <t>38.903828° N</t>
  </si>
  <si>
    <t>77.174163° W</t>
  </si>
  <si>
    <t>38.787233° N</t>
  </si>
  <si>
    <t>77.240485° W</t>
  </si>
  <si>
    <t>77.099769° W</t>
  </si>
  <si>
    <t>38.741393° N</t>
  </si>
  <si>
    <t>77.074791° W</t>
  </si>
  <si>
    <t>38.741358° N</t>
  </si>
  <si>
    <t>38.847906° N</t>
  </si>
  <si>
    <t>77.071082° W</t>
  </si>
  <si>
    <t>38.769349° N</t>
  </si>
  <si>
    <t>77.272484° W</t>
  </si>
  <si>
    <t>38.837394° N</t>
  </si>
  <si>
    <t>77.274103° W</t>
  </si>
  <si>
    <t>77.066704° W</t>
  </si>
  <si>
    <t>38.710653° N</t>
  </si>
  <si>
    <t>77.104625° W</t>
  </si>
  <si>
    <t>GeoFence 1368</t>
  </si>
  <si>
    <t>38.901646° N</t>
  </si>
  <si>
    <t>77.263646° W</t>
  </si>
  <si>
    <t>38.852509° N</t>
  </si>
  <si>
    <t>77.295263° W</t>
  </si>
  <si>
    <t>38.852431° N</t>
  </si>
  <si>
    <t>38.826671° N</t>
  </si>
  <si>
    <t>77.390414° W</t>
  </si>
  <si>
    <t>38.726417° N</t>
  </si>
  <si>
    <t>77.118805° W</t>
  </si>
  <si>
    <t>38.898938° N</t>
  </si>
  <si>
    <t>38.895598° N</t>
  </si>
  <si>
    <t>77.284649° W</t>
  </si>
  <si>
    <t>38.917799° N</t>
  </si>
  <si>
    <t>77.155066° W</t>
  </si>
  <si>
    <t>38.909101° N</t>
  </si>
  <si>
    <t>38.903692° N</t>
  </si>
  <si>
    <t>77.174259° W</t>
  </si>
  <si>
    <t>38.904470° N</t>
  </si>
  <si>
    <t>77.195392° W</t>
  </si>
  <si>
    <t>77.216142° W</t>
  </si>
  <si>
    <t>38.911054° N</t>
  </si>
  <si>
    <t>77.230096° W</t>
  </si>
  <si>
    <t>38.903538° N</t>
  </si>
  <si>
    <t>38.860228° N</t>
  </si>
  <si>
    <t>77.287811° W</t>
  </si>
  <si>
    <t>38.878372° N</t>
  </si>
  <si>
    <t>VIRGINIA HIL~J</t>
  </si>
  <si>
    <t>38.775093° N</t>
  </si>
  <si>
    <t>77.102406° W</t>
  </si>
  <si>
    <t>(703) 317-1400</t>
  </si>
  <si>
    <t>22310-3012</t>
  </si>
  <si>
    <t>38.774592° N</t>
  </si>
  <si>
    <t>77.102151° W</t>
  </si>
  <si>
    <t>38.869257° N</t>
  </si>
  <si>
    <t>38.888566° N</t>
  </si>
  <si>
    <t>38.855709° N</t>
  </si>
  <si>
    <t>77.471584° W</t>
  </si>
  <si>
    <t>39.001783° N</t>
  </si>
  <si>
    <t>77.292189° W</t>
  </si>
  <si>
    <t>38.852547° N</t>
  </si>
  <si>
    <t>77.485750° W</t>
  </si>
  <si>
    <t>77.304244° W</t>
  </si>
  <si>
    <t>38.864169° N</t>
  </si>
  <si>
    <t>77.324687° W</t>
  </si>
  <si>
    <t>77.326326° W</t>
  </si>
  <si>
    <t>38.952268° N</t>
  </si>
  <si>
    <t>77.204073° W</t>
  </si>
  <si>
    <t>77.227842° W</t>
  </si>
  <si>
    <t>38.859633° N</t>
  </si>
  <si>
    <t>38.878410° N</t>
  </si>
  <si>
    <t>77.266528° W</t>
  </si>
  <si>
    <t>38.772125° N</t>
  </si>
  <si>
    <t>77.061179° W</t>
  </si>
  <si>
    <t>38.804753° N</t>
  </si>
  <si>
    <t>77.418295° W</t>
  </si>
  <si>
    <t>38.775550° N</t>
  </si>
  <si>
    <t>77.070932° W</t>
  </si>
  <si>
    <t>38.868899° N</t>
  </si>
  <si>
    <t>38.785423° N</t>
  </si>
  <si>
    <t>38.880407° N</t>
  </si>
  <si>
    <t>38.870623° N</t>
  </si>
  <si>
    <t>77.094353° W</t>
  </si>
  <si>
    <t>38.889092° N</t>
  </si>
  <si>
    <t>38.803561° N</t>
  </si>
  <si>
    <t>77.073787° W</t>
  </si>
  <si>
    <t>38.766968° N</t>
  </si>
  <si>
    <t>38.802687° N</t>
  </si>
  <si>
    <t>38.763642° N</t>
  </si>
  <si>
    <t>77.080856° W</t>
  </si>
  <si>
    <t>38.763659° N</t>
  </si>
  <si>
    <t>38.867795° N</t>
  </si>
  <si>
    <t>77.229153° W</t>
  </si>
  <si>
    <t>77.229112° W</t>
  </si>
  <si>
    <t>38.917731° N</t>
  </si>
  <si>
    <t>38.817925° N</t>
  </si>
  <si>
    <t>77.309435° W</t>
  </si>
  <si>
    <t>38.813793° N</t>
  </si>
  <si>
    <t>77.296260° W</t>
  </si>
  <si>
    <t>38.885212° N</t>
  </si>
  <si>
    <t>77.229474° W</t>
  </si>
  <si>
    <t>38.804336° N</t>
  </si>
  <si>
    <t>77.309784° W</t>
  </si>
  <si>
    <t>77.074832° W</t>
  </si>
  <si>
    <t>38.741406° N</t>
  </si>
  <si>
    <t>38.895816° N</t>
  </si>
  <si>
    <t>77.226373° W</t>
  </si>
  <si>
    <t>38.939468° N</t>
  </si>
  <si>
    <t>38.903671° N</t>
  </si>
  <si>
    <t>38.903722° N</t>
  </si>
  <si>
    <t>38.905112° N</t>
  </si>
  <si>
    <t>38.821251° N</t>
  </si>
  <si>
    <t>77.241270° W</t>
  </si>
  <si>
    <t>38.829174° N</t>
  </si>
  <si>
    <t>38.884072° N</t>
  </si>
  <si>
    <t>77.244993° W</t>
  </si>
  <si>
    <t>38.946886° N</t>
  </si>
  <si>
    <t>38.946896° N</t>
  </si>
  <si>
    <t>77.165749° W</t>
  </si>
  <si>
    <t>38.817341° N</t>
  </si>
  <si>
    <t>77.168959° W</t>
  </si>
  <si>
    <t>38.804708° N</t>
  </si>
  <si>
    <t>38.993133° N</t>
  </si>
  <si>
    <t>38.791847° N</t>
  </si>
  <si>
    <t>38.936203° N</t>
  </si>
  <si>
    <t>38.926938° N</t>
  </si>
  <si>
    <t>77.418739° W</t>
  </si>
  <si>
    <t>77.220991° W</t>
  </si>
  <si>
    <t>38.781633° N</t>
  </si>
  <si>
    <t>38.781646° N</t>
  </si>
  <si>
    <t>38.742718° N</t>
  </si>
  <si>
    <t>38.947200° N</t>
  </si>
  <si>
    <t>77.264452° W</t>
  </si>
  <si>
    <t>38.892610° N</t>
  </si>
  <si>
    <t>77.250286° W</t>
  </si>
  <si>
    <t>38.921450° N</t>
  </si>
  <si>
    <t>38.913052° N</t>
  </si>
  <si>
    <t>38.769413° N</t>
  </si>
  <si>
    <t>38.917301° N</t>
  </si>
  <si>
    <t>38.769840° N</t>
  </si>
  <si>
    <t>77.219284° W</t>
  </si>
  <si>
    <t>77.263810° W</t>
  </si>
  <si>
    <t>77.277757° W</t>
  </si>
  <si>
    <t>38.895560° N</t>
  </si>
  <si>
    <t>77.284594° W</t>
  </si>
  <si>
    <t>38.903746° N</t>
  </si>
  <si>
    <t>38.927652° N</t>
  </si>
  <si>
    <t>38.903627° N</t>
  </si>
  <si>
    <t>38.868823° N</t>
  </si>
  <si>
    <t>38.799227° N</t>
  </si>
  <si>
    <t>77.177934° W</t>
  </si>
  <si>
    <t>38.881886° N</t>
  </si>
  <si>
    <t>77.266549° W</t>
  </si>
  <si>
    <t>38.920887° N</t>
  </si>
  <si>
    <t>38.869216° N</t>
  </si>
  <si>
    <t>38.919534° N</t>
  </si>
  <si>
    <t>77.203957° W</t>
  </si>
  <si>
    <t>77.205439° W</t>
  </si>
  <si>
    <t>77.302769° W</t>
  </si>
  <si>
    <t>38.946503° N</t>
  </si>
  <si>
    <t>77.249378° W</t>
  </si>
  <si>
    <t>77.272614° W</t>
  </si>
  <si>
    <t>38.939434° N</t>
  </si>
  <si>
    <t>38.830865° N</t>
  </si>
  <si>
    <t>77.276063° W</t>
  </si>
  <si>
    <t>38.826504° N</t>
  </si>
  <si>
    <t>77.266822° W</t>
  </si>
  <si>
    <t>77.244870° W</t>
  </si>
  <si>
    <t>38.840000° N</t>
  </si>
  <si>
    <t>77.323048° W</t>
  </si>
  <si>
    <t>38.826169° N</t>
  </si>
  <si>
    <t>77.445302° W</t>
  </si>
  <si>
    <t>38.820589° N</t>
  </si>
  <si>
    <t>77.418001° W</t>
  </si>
  <si>
    <t>77.418288° W</t>
  </si>
  <si>
    <t>38.785447° N</t>
  </si>
  <si>
    <t>38.868905° N</t>
  </si>
  <si>
    <t>77.247793° W</t>
  </si>
  <si>
    <t>77.070509° W</t>
  </si>
  <si>
    <t>38.813840° N</t>
  </si>
  <si>
    <t>38.872594° N</t>
  </si>
  <si>
    <t>77.238101° W</t>
  </si>
  <si>
    <t>77.345328° W</t>
  </si>
  <si>
    <t>38.888897° N</t>
  </si>
  <si>
    <t>77.377935° W</t>
  </si>
  <si>
    <t>38.768222° N</t>
  </si>
  <si>
    <t>77.094332° W</t>
  </si>
  <si>
    <t>77.362902° W</t>
  </si>
  <si>
    <t>38.766961° N</t>
  </si>
  <si>
    <t>77.073801° W</t>
  </si>
  <si>
    <t>38.867894° N</t>
  </si>
  <si>
    <t>77.229030° W</t>
  </si>
  <si>
    <t>38.935367° N</t>
  </si>
  <si>
    <t>38.763683° N</t>
  </si>
  <si>
    <t>77.088731° W</t>
  </si>
  <si>
    <t>38.804725° N</t>
  </si>
  <si>
    <t>38.804350° N</t>
  </si>
  <si>
    <t>38.934830° N</t>
  </si>
  <si>
    <t>77.338061° W</t>
  </si>
  <si>
    <t>38.941042° N</t>
  </si>
  <si>
    <t>38.885288° N</t>
  </si>
  <si>
    <t>38.781827° N</t>
  </si>
  <si>
    <t>77.221066° W</t>
  </si>
  <si>
    <t>38.781605° N</t>
  </si>
  <si>
    <t>77.174157° W</t>
  </si>
  <si>
    <t>38.980401° N</t>
  </si>
  <si>
    <t>38.741403° N</t>
  </si>
  <si>
    <t>38.741365° N</t>
  </si>
  <si>
    <t>38.750525° N</t>
  </si>
  <si>
    <t>77.071089° W</t>
  </si>
  <si>
    <t>77.224789° W</t>
  </si>
  <si>
    <t>38.903739° N</t>
  </si>
  <si>
    <t>77.224857° W</t>
  </si>
  <si>
    <t>77.225964° W</t>
  </si>
  <si>
    <t>38.831568° N</t>
  </si>
  <si>
    <t>77.379069° W</t>
  </si>
  <si>
    <t>38.911020° N</t>
  </si>
  <si>
    <t>77.229932° W</t>
  </si>
  <si>
    <t>38.769372° N</t>
  </si>
  <si>
    <t>77.231059° W</t>
  </si>
  <si>
    <t>38.888576° N</t>
  </si>
  <si>
    <t>38.884034° N</t>
  </si>
  <si>
    <t>38.772118° N</t>
  </si>
  <si>
    <t>39.001807° N</t>
  </si>
  <si>
    <t>77.292032° W</t>
  </si>
  <si>
    <t>77.264322° W</t>
  </si>
  <si>
    <t>CAMERON ELEM~J</t>
  </si>
  <si>
    <t>77.091587° W</t>
  </si>
  <si>
    <t>38.799835° N</t>
  </si>
  <si>
    <t>38.993106° N</t>
  </si>
  <si>
    <t>38.983355° N</t>
  </si>
  <si>
    <t>38.983345° N</t>
  </si>
  <si>
    <t>77.390407° W</t>
  </si>
  <si>
    <t>38.985507° N</t>
  </si>
  <si>
    <t>77.244890° W</t>
  </si>
  <si>
    <t>38.880588° N</t>
  </si>
  <si>
    <t>77.304128° W</t>
  </si>
  <si>
    <t>38.975467° N</t>
  </si>
  <si>
    <t>77.376938° W</t>
  </si>
  <si>
    <t>38.822795° N</t>
  </si>
  <si>
    <t>38.892633° N</t>
  </si>
  <si>
    <t>77.250409° W</t>
  </si>
  <si>
    <t>77.277832° W</t>
  </si>
  <si>
    <t>38.895683° N</t>
  </si>
  <si>
    <t>38.917782° N</t>
  </si>
  <si>
    <t>77.229386° W</t>
  </si>
  <si>
    <t>77.174273° W</t>
  </si>
  <si>
    <t>77.207071° W</t>
  </si>
  <si>
    <t>38.872669° N</t>
  </si>
  <si>
    <t>77.238197° W</t>
  </si>
  <si>
    <t>38.904501° N</t>
  </si>
  <si>
    <t>77.195276° W</t>
  </si>
  <si>
    <t>38.787742° N</t>
  </si>
  <si>
    <t>38.876193° N</t>
  </si>
  <si>
    <t>77.345321° W</t>
  </si>
  <si>
    <t>77.362916° W</t>
  </si>
  <si>
    <t>77.204121° W</t>
  </si>
  <si>
    <t>38.821278° N</t>
  </si>
  <si>
    <t>77.249193° W</t>
  </si>
  <si>
    <t>38.837244° N</t>
  </si>
  <si>
    <t>38.837452° N</t>
  </si>
  <si>
    <t>77.273925° W</t>
  </si>
  <si>
    <t>77.276213° W</t>
  </si>
  <si>
    <t>38.826336° N</t>
  </si>
  <si>
    <t>77.227869° W</t>
  </si>
  <si>
    <t>77.338313° W</t>
  </si>
  <si>
    <t>38.921494° N</t>
  </si>
  <si>
    <t>77.244883° W</t>
  </si>
  <si>
    <t>38.841171° N</t>
  </si>
  <si>
    <t>77.274178° W</t>
  </si>
  <si>
    <t>77.273953° W</t>
  </si>
  <si>
    <t>38.839768° N</t>
  </si>
  <si>
    <t>38.839525° N</t>
  </si>
  <si>
    <t>77.236100° W</t>
  </si>
  <si>
    <t>38.911027° N</t>
  </si>
  <si>
    <t>77.230075° W</t>
  </si>
  <si>
    <t>77.227944° W</t>
  </si>
  <si>
    <t>38.830800° N</t>
  </si>
  <si>
    <t>77.276179° W</t>
  </si>
  <si>
    <t>38.952292° N</t>
  </si>
  <si>
    <t>77.192612° W</t>
  </si>
  <si>
    <t>77.292155° W</t>
  </si>
  <si>
    <t>38.993095° N</t>
  </si>
  <si>
    <t>77.226319° W</t>
  </si>
  <si>
    <t>77.284587° W</t>
  </si>
  <si>
    <t>38.880465° N</t>
  </si>
  <si>
    <t>38.859961° N</t>
  </si>
  <si>
    <t>77.287859° W</t>
  </si>
  <si>
    <t>38.869373° N</t>
  </si>
  <si>
    <t>38.881951° N</t>
  </si>
  <si>
    <t>38.869319° N</t>
  </si>
  <si>
    <t>77.285687° W</t>
  </si>
  <si>
    <t>38.819393° N</t>
  </si>
  <si>
    <t>77.440213° W</t>
  </si>
  <si>
    <t>77.382949° W</t>
  </si>
  <si>
    <t>38.783070° N</t>
  </si>
  <si>
    <t>38.936774° N</t>
  </si>
  <si>
    <t>77.343573° W</t>
  </si>
  <si>
    <t>38.934803° N</t>
  </si>
  <si>
    <t>77.391336° W</t>
  </si>
  <si>
    <t>38.819496° N</t>
  </si>
  <si>
    <t>38.967257° N</t>
  </si>
  <si>
    <t>77.391370° W</t>
  </si>
  <si>
    <t>38.968411° N</t>
  </si>
  <si>
    <t>77.376918° W</t>
  </si>
  <si>
    <t>38.983383° N</t>
  </si>
  <si>
    <t>38.778539° N</t>
  </si>
  <si>
    <t>77.070966° W</t>
  </si>
  <si>
    <t>38.876108° N</t>
  </si>
  <si>
    <t>77.345294° W</t>
  </si>
  <si>
    <t>77.190788° W</t>
  </si>
  <si>
    <t>38.775588° N</t>
  </si>
  <si>
    <t>77.070461° W</t>
  </si>
  <si>
    <t>38.888921° N</t>
  </si>
  <si>
    <t>38.872549° N</t>
  </si>
  <si>
    <t>77.207864° W</t>
  </si>
  <si>
    <t>38.915538° N</t>
  </si>
  <si>
    <t>38.932979° N</t>
  </si>
  <si>
    <t>38.934841° N</t>
  </si>
  <si>
    <t>77.338040° W</t>
  </si>
  <si>
    <t>38.867925° N</t>
  </si>
  <si>
    <t>38.768239° N</t>
  </si>
  <si>
    <t>77.094394° W</t>
  </si>
  <si>
    <t>77.320951° W</t>
  </si>
  <si>
    <t>38.940995° N</t>
  </si>
  <si>
    <t>38.818201° N</t>
  </si>
  <si>
    <t>77.309545° W</t>
  </si>
  <si>
    <t>38.848749° N</t>
  </si>
  <si>
    <t>77.225322° W</t>
  </si>
  <si>
    <t>38.813857° N</t>
  </si>
  <si>
    <t>38.766951° N</t>
  </si>
  <si>
    <t>77.073760° W</t>
  </si>
  <si>
    <t>38.851639° N</t>
  </si>
  <si>
    <t>38.804346° N</t>
  </si>
  <si>
    <t>77.309934° W</t>
  </si>
  <si>
    <t>77.080795° W</t>
  </si>
  <si>
    <t>38.759032° N</t>
  </si>
  <si>
    <t>38.965505° N</t>
  </si>
  <si>
    <t>77.345868° W</t>
  </si>
  <si>
    <t>38.980429° N</t>
  </si>
  <si>
    <t>38.881944° N</t>
  </si>
  <si>
    <t>38.948023° N</t>
  </si>
  <si>
    <t>38.741416° N</t>
  </si>
  <si>
    <t>77.074859° W</t>
  </si>
  <si>
    <t>38.910972° N</t>
  </si>
  <si>
    <t>38.848077° N</t>
  </si>
  <si>
    <t>38.936200° N</t>
  </si>
  <si>
    <t>77.413992° W</t>
  </si>
  <si>
    <t>38.802028° N</t>
  </si>
  <si>
    <t>77.266836° W</t>
  </si>
  <si>
    <t>77.246782° W</t>
  </si>
  <si>
    <t>38.836561° N</t>
  </si>
  <si>
    <t>77.246809° W</t>
  </si>
  <si>
    <t>38.821186° N</t>
  </si>
  <si>
    <t>77.249439° W</t>
  </si>
  <si>
    <t>38.804801° N</t>
  </si>
  <si>
    <t>77.241174° W</t>
  </si>
  <si>
    <t>38.921464° N</t>
  </si>
  <si>
    <t>77.266808° W</t>
  </si>
  <si>
    <t>77.292094° W</t>
  </si>
  <si>
    <t>77.276111° W</t>
  </si>
  <si>
    <t>38.791782° N</t>
  </si>
  <si>
    <t>38.837220° N</t>
  </si>
  <si>
    <t>38.837401° N</t>
  </si>
  <si>
    <t>38.781790° N</t>
  </si>
  <si>
    <t>38.742721° N</t>
  </si>
  <si>
    <t>77.099714° W</t>
  </si>
  <si>
    <t>77.295133° W</t>
  </si>
  <si>
    <t>38.946619° N</t>
  </si>
  <si>
    <t>77.190119° W</t>
  </si>
  <si>
    <t>38.946612° N</t>
  </si>
  <si>
    <t>77.190098° W</t>
  </si>
  <si>
    <t>77.194825° W</t>
  </si>
  <si>
    <t>38.791625° N</t>
  </si>
  <si>
    <t>38.996145° N</t>
  </si>
  <si>
    <t>38.901598° N</t>
  </si>
  <si>
    <t>38.898996° N</t>
  </si>
  <si>
    <t>77.277853° W</t>
  </si>
  <si>
    <t>77.284560° W</t>
  </si>
  <si>
    <t>38.898927° N</t>
  </si>
  <si>
    <t>38.892613° N</t>
  </si>
  <si>
    <t>38.884044° N</t>
  </si>
  <si>
    <t>77.244999° W</t>
  </si>
  <si>
    <t>38.985449° N</t>
  </si>
  <si>
    <t>77.372847° W</t>
  </si>
  <si>
    <t>38.968483° N</t>
  </si>
  <si>
    <t>38.917789° N</t>
  </si>
  <si>
    <t>38.909002° N</t>
  </si>
  <si>
    <t>38.777371° N</t>
  </si>
  <si>
    <t>77.189955° W</t>
  </si>
  <si>
    <t>38.904460° N</t>
  </si>
  <si>
    <t>77.223491° W</t>
  </si>
  <si>
    <t>38.919544° N</t>
  </si>
  <si>
    <t>77.204175° W</t>
  </si>
  <si>
    <t>38.916334° N</t>
  </si>
  <si>
    <t>77.205569° W</t>
  </si>
  <si>
    <t>38.921443° N</t>
  </si>
  <si>
    <t>77.215951° W</t>
  </si>
  <si>
    <t>77.216026° W</t>
  </si>
  <si>
    <t>38.917195° N</t>
  </si>
  <si>
    <t>38.903610° N</t>
  </si>
  <si>
    <t>38.860586° N</t>
  </si>
  <si>
    <t>38.840143° N</t>
  </si>
  <si>
    <t>38.864131° N</t>
  </si>
  <si>
    <t>38.885230° N</t>
  </si>
  <si>
    <t>38.869124° N</t>
  </si>
  <si>
    <t>38.892521° N</t>
  </si>
  <si>
    <t>38.942900° N</t>
  </si>
  <si>
    <t>77.371488° W</t>
  </si>
  <si>
    <t>38.878375° N</t>
  </si>
  <si>
    <t>38.772142° N</t>
  </si>
  <si>
    <t>77.061165° W</t>
  </si>
  <si>
    <t>38.775540° N</t>
  </si>
  <si>
    <t>77.070468° W</t>
  </si>
  <si>
    <t>77.345280° W</t>
  </si>
  <si>
    <t>38.919613° N</t>
  </si>
  <si>
    <t>38.818212° N</t>
  </si>
  <si>
    <t>77.296479° W</t>
  </si>
  <si>
    <t>38.868885° N</t>
  </si>
  <si>
    <t>77.247813° W</t>
  </si>
  <si>
    <t>38.936722° N</t>
  </si>
  <si>
    <t>38.909156° N</t>
  </si>
  <si>
    <t>38.903743° N</t>
  </si>
  <si>
    <t>38.868058° N</t>
  </si>
  <si>
    <t>77.228921° W</t>
  </si>
  <si>
    <t>38.791813° N</t>
  </si>
  <si>
    <t>38.948006° N</t>
  </si>
  <si>
    <t>38.946879° N</t>
  </si>
  <si>
    <t>38.952445° N</t>
  </si>
  <si>
    <t>38.847984° N</t>
  </si>
  <si>
    <t>77.260060° W</t>
  </si>
  <si>
    <t>38.728712° N</t>
  </si>
  <si>
    <t>77.068876° W</t>
  </si>
  <si>
    <t>38.837456° N</t>
  </si>
  <si>
    <t>77.066718° W</t>
  </si>
  <si>
    <t>38.926935° N</t>
  </si>
  <si>
    <t>77.418746° W</t>
  </si>
  <si>
    <t>38.947128° N</t>
  </si>
  <si>
    <t>38.917342° N</t>
  </si>
  <si>
    <t>77.295242° W</t>
  </si>
  <si>
    <t>38.801126° N</t>
  </si>
  <si>
    <t>77.206989° W</t>
  </si>
  <si>
    <t>77.099831° W</t>
  </si>
  <si>
    <t>38.826685° N</t>
  </si>
  <si>
    <t>38.826695° N</t>
  </si>
  <si>
    <t>77.208588° W</t>
  </si>
  <si>
    <t>38.726428° N</t>
  </si>
  <si>
    <t>38.898941° N</t>
  </si>
  <si>
    <t>38.908971° N</t>
  </si>
  <si>
    <t>77.174887° W</t>
  </si>
  <si>
    <t>38.861921° N</t>
  </si>
  <si>
    <t>77.287394° W</t>
  </si>
  <si>
    <t>38.860217° N</t>
  </si>
  <si>
    <t>38.903548° N</t>
  </si>
  <si>
    <t>38.895765° N</t>
  </si>
  <si>
    <t>77.226305° W</t>
  </si>
  <si>
    <t>38.868861° N</t>
  </si>
  <si>
    <t>77.247916° W</t>
  </si>
  <si>
    <t>38.872522° N</t>
  </si>
  <si>
    <t>77.238121° W</t>
  </si>
  <si>
    <t>38.775110° N</t>
  </si>
  <si>
    <t>77.102358° W</t>
  </si>
  <si>
    <t>38.854856° N</t>
  </si>
  <si>
    <t>38.880506° N</t>
  </si>
  <si>
    <t>77.304108° W</t>
  </si>
  <si>
    <t>77.324708° W</t>
  </si>
  <si>
    <t>77.324728° W</t>
  </si>
  <si>
    <t>38.965754° N</t>
  </si>
  <si>
    <t>38.878331° N</t>
  </si>
  <si>
    <t>77.266514° W</t>
  </si>
  <si>
    <t>38.772139° N</t>
  </si>
  <si>
    <t>77.061206° W</t>
  </si>
  <si>
    <t>38.880418° N</t>
  </si>
  <si>
    <t>77.198178° W</t>
  </si>
  <si>
    <t>38.870698° N</t>
  </si>
  <si>
    <t>38.778457° N</t>
  </si>
  <si>
    <t>38.889106° N</t>
  </si>
  <si>
    <t>77.078917° W</t>
  </si>
  <si>
    <t>77.378024° W</t>
  </si>
  <si>
    <t>77.238080° W</t>
  </si>
  <si>
    <t>77.362943° W</t>
  </si>
  <si>
    <t>38.768232° N</t>
  </si>
  <si>
    <t>38.934806° N</t>
  </si>
  <si>
    <t>38.867860° N</t>
  </si>
  <si>
    <t>38.868017° N</t>
  </si>
  <si>
    <t>38.818096° N</t>
  </si>
  <si>
    <t>77.309592° W</t>
  </si>
  <si>
    <t>38.759018° N</t>
  </si>
  <si>
    <t>38.813950° N</t>
  </si>
  <si>
    <t>38.804312° N</t>
  </si>
  <si>
    <t>77.371563° W</t>
  </si>
  <si>
    <t>38.885267° N</t>
  </si>
  <si>
    <t>38.741413° N</t>
  </si>
  <si>
    <t>38.946875° N</t>
  </si>
  <si>
    <t>38.741379° N</t>
  </si>
  <si>
    <t>38.750521° N</t>
  </si>
  <si>
    <t>38.952449° N</t>
  </si>
  <si>
    <t>39.001787° N</t>
  </si>
  <si>
    <t>38.905064° N</t>
  </si>
  <si>
    <t>38.936220° N</t>
  </si>
  <si>
    <t>38.804326° N</t>
  </si>
  <si>
    <t>38.791793° N</t>
  </si>
  <si>
    <t>38.913045° N</t>
  </si>
  <si>
    <t>77.409313° W</t>
  </si>
  <si>
    <t>38.781807° N</t>
  </si>
  <si>
    <t>38.781639° N</t>
  </si>
  <si>
    <t>38.993143° N</t>
  </si>
  <si>
    <t>77.418753° W</t>
  </si>
  <si>
    <t>38.769403° N</t>
  </si>
  <si>
    <t>38.892657° N</t>
  </si>
  <si>
    <t>38.921409° N</t>
  </si>
  <si>
    <t>77.244917° W</t>
  </si>
  <si>
    <t>38.946636° N</t>
  </si>
  <si>
    <t>77.190030° W</t>
  </si>
  <si>
    <t>38.917229° N</t>
  </si>
  <si>
    <t>38.895700° N</t>
  </si>
  <si>
    <t>77.284683° W</t>
  </si>
  <si>
    <t>38.927730° N</t>
  </si>
  <si>
    <t>77.250259° W</t>
  </si>
  <si>
    <t>38.881954° N</t>
  </si>
  <si>
    <t>38.878403° N</t>
  </si>
  <si>
    <t>38.904480° N</t>
  </si>
  <si>
    <t>77.195317° W</t>
  </si>
  <si>
    <t>38.787814° N</t>
  </si>
  <si>
    <t>77.194757° W</t>
  </si>
  <si>
    <t>77.391316° W</t>
  </si>
  <si>
    <t>38.985490° N</t>
  </si>
  <si>
    <t>77.263639° W</t>
  </si>
  <si>
    <t>38.917820° N</t>
  </si>
  <si>
    <t>38.996155° N</t>
  </si>
  <si>
    <t>77.387115° W</t>
  </si>
  <si>
    <t>38.983390° N</t>
  </si>
  <si>
    <t>77.186287° W</t>
  </si>
  <si>
    <t>38.961844° N</t>
  </si>
  <si>
    <t>77.204087° W</t>
  </si>
  <si>
    <t>38.860559° N</t>
  </si>
  <si>
    <t>38.837398° N</t>
  </si>
  <si>
    <t>38.932918° N</t>
  </si>
  <si>
    <t>38.830820° N</t>
  </si>
  <si>
    <t>77.320917° W</t>
  </si>
  <si>
    <t>38.939349° N</t>
  </si>
  <si>
    <t>77.228088° W</t>
  </si>
  <si>
    <t>38.840003° N</t>
  </si>
  <si>
    <t>38.819427° N</t>
  </si>
  <si>
    <t>38.826165° N</t>
  </si>
  <si>
    <t>77.445308° W</t>
  </si>
  <si>
    <t>38.820619° N</t>
  </si>
  <si>
    <t>38.799818° N</t>
  </si>
  <si>
    <t>77.091593° W</t>
  </si>
  <si>
    <t>77.282531° W</t>
  </si>
  <si>
    <t>38.785420° N</t>
  </si>
  <si>
    <t>38.775564° N</t>
  </si>
  <si>
    <t>38.868837° N</t>
  </si>
  <si>
    <t>38.818232° N</t>
  </si>
  <si>
    <t>77.309497° W</t>
  </si>
  <si>
    <t>38.813864° N</t>
  </si>
  <si>
    <t>77.296417° W</t>
  </si>
  <si>
    <t>77.238149° W</t>
  </si>
  <si>
    <t>38.935353° N</t>
  </si>
  <si>
    <t>38.911010° N</t>
  </si>
  <si>
    <t>38.804780° N</t>
  </si>
  <si>
    <t>38.909135° N</t>
  </si>
  <si>
    <t>77.328765° W</t>
  </si>
  <si>
    <t>38.885257° N</t>
  </si>
  <si>
    <t>38.895813° N</t>
  </si>
  <si>
    <t>77.226387° W</t>
  </si>
  <si>
    <t>77.225048° W</t>
  </si>
  <si>
    <t>38.903780° N</t>
  </si>
  <si>
    <t>77.225137° W</t>
  </si>
  <si>
    <t>38.905099° N</t>
  </si>
  <si>
    <t>38.947172° N</t>
  </si>
  <si>
    <t>38.781855° N</t>
  </si>
  <si>
    <t>38.781667° N</t>
  </si>
  <si>
    <t>77.225643° W</t>
  </si>
  <si>
    <t>38.884065° N</t>
  </si>
  <si>
    <t>38.769338° N</t>
  </si>
  <si>
    <t>38.892432° N</t>
  </si>
  <si>
    <t>38.831616° N</t>
  </si>
  <si>
    <t>38.975528° N</t>
  </si>
  <si>
    <t>77.192769° W</t>
  </si>
  <si>
    <t>38.946599° N</t>
  </si>
  <si>
    <t>38.921416° N</t>
  </si>
  <si>
    <t>38.880551° N</t>
  </si>
  <si>
    <t>38.935401° N</t>
  </si>
  <si>
    <t>77.175106° W</t>
  </si>
  <si>
    <t>38.895618° N</t>
  </si>
  <si>
    <t>38.967421° N</t>
  </si>
  <si>
    <t>38.777357° N</t>
  </si>
  <si>
    <t>38.898992° N</t>
  </si>
  <si>
    <t>38.901642° N</t>
  </si>
  <si>
    <t>77.263659° W</t>
  </si>
  <si>
    <t>77.250388° W</t>
  </si>
  <si>
    <t>38.885305° N</t>
  </si>
  <si>
    <t>38.872495° N</t>
  </si>
  <si>
    <t>77.238128° W</t>
  </si>
  <si>
    <t>77.194688° W</t>
  </si>
  <si>
    <t>38.909115° N</t>
  </si>
  <si>
    <t>77.186219° W</t>
  </si>
  <si>
    <t>38.799207° N</t>
  </si>
  <si>
    <t>77.177852° W</t>
  </si>
  <si>
    <t>38.915549° N</t>
  </si>
  <si>
    <t>38.965580° N</t>
  </si>
  <si>
    <t>77.206983° W</t>
  </si>
  <si>
    <t>38.802700° N</t>
  </si>
  <si>
    <t>38.968459° N</t>
  </si>
  <si>
    <t>38.920856° N</t>
  </si>
  <si>
    <t>77.345833° W</t>
  </si>
  <si>
    <t>77.155182° W</t>
  </si>
  <si>
    <t>38.917765° N</t>
  </si>
  <si>
    <t>77.155114° W</t>
  </si>
  <si>
    <t>38.904579° N</t>
  </si>
  <si>
    <t>77.195269° W</t>
  </si>
  <si>
    <t>38.837312° N</t>
  </si>
  <si>
    <t>77.273789° W</t>
  </si>
  <si>
    <t>38.830738° N</t>
  </si>
  <si>
    <t>38.826391° N</t>
  </si>
  <si>
    <t>77.266774° W</t>
  </si>
  <si>
    <t>38.821135° N</t>
  </si>
  <si>
    <t>38.939420° N</t>
  </si>
  <si>
    <t>77.227992° W</t>
  </si>
  <si>
    <t>77.372949° W</t>
  </si>
  <si>
    <t>38.783521° N</t>
  </si>
  <si>
    <t>38.889071° N</t>
  </si>
  <si>
    <t>77.205603° W</t>
  </si>
  <si>
    <t>38.841038° N</t>
  </si>
  <si>
    <t>38.781199° N</t>
  </si>
  <si>
    <t>77.145395° W</t>
  </si>
  <si>
    <t>38.919568° N</t>
  </si>
  <si>
    <t>38.821118° N</t>
  </si>
  <si>
    <t>38.827378° N</t>
  </si>
  <si>
    <t>38.785635° N</t>
  </si>
  <si>
    <t>77.297093° W</t>
  </si>
  <si>
    <t>38.862704° N</t>
  </si>
  <si>
    <t>38.815534° N</t>
  </si>
  <si>
    <t>38.853124° N</t>
  </si>
  <si>
    <t>77.180447° W</t>
  </si>
  <si>
    <t>77.463886° W</t>
  </si>
  <si>
    <t>77.154199° W</t>
  </si>
  <si>
    <t>38.790304° N</t>
  </si>
  <si>
    <t>38.782145° N</t>
  </si>
  <si>
    <t>77.118060° W</t>
  </si>
  <si>
    <t>77.113539° W</t>
  </si>
  <si>
    <t>38.916280° N</t>
  </si>
  <si>
    <t>77.205596° W</t>
  </si>
  <si>
    <t>38.794378° N</t>
  </si>
  <si>
    <t>38.947193° N</t>
  </si>
  <si>
    <t>38.830762° N</t>
  </si>
  <si>
    <t>38.799801° N</t>
  </si>
  <si>
    <t>38.839740° N</t>
  </si>
  <si>
    <t>77.273550° W</t>
  </si>
  <si>
    <t>38.839498° N</t>
  </si>
  <si>
    <t>38.706302° N</t>
  </si>
  <si>
    <t>77.219031° W</t>
  </si>
  <si>
    <t>38.946633° N</t>
  </si>
  <si>
    <t>77.190078° W</t>
  </si>
  <si>
    <t>38.766989° N</t>
  </si>
  <si>
    <t>77.073773° W</t>
  </si>
  <si>
    <t>38.775533° N</t>
  </si>
  <si>
    <t>77.070515° W</t>
  </si>
  <si>
    <t>38.778439° N</t>
  </si>
  <si>
    <t>77.070953° W</t>
  </si>
  <si>
    <t>ISLAND CREEK~J</t>
  </si>
  <si>
    <t>38.745170° N</t>
  </si>
  <si>
    <t>77.167989° W</t>
  </si>
  <si>
    <t>38.935312° N</t>
  </si>
  <si>
    <t>77.175277° W</t>
  </si>
  <si>
    <t>38.802755° N</t>
  </si>
  <si>
    <t>77.223396° W</t>
  </si>
  <si>
    <t>77.078910° W</t>
  </si>
  <si>
    <t>38.852393° N</t>
  </si>
  <si>
    <t>38.826746° N</t>
  </si>
  <si>
    <t>38.975538° N</t>
  </si>
  <si>
    <t>38.822832° N</t>
  </si>
  <si>
    <t>77.094489° W</t>
  </si>
  <si>
    <t>38.758987° N</t>
  </si>
  <si>
    <t>77.088745° W</t>
  </si>
  <si>
    <t>77.418029° W</t>
  </si>
  <si>
    <t>38.777336° N</t>
  </si>
  <si>
    <t>38.799483° N</t>
  </si>
  <si>
    <t>77.181403° W</t>
  </si>
  <si>
    <t>38.799282° N</t>
  </si>
  <si>
    <t>77.177831° W</t>
  </si>
  <si>
    <t>38.799073° N</t>
  </si>
  <si>
    <t>77.177408° W</t>
  </si>
  <si>
    <t>38.860002° N</t>
  </si>
  <si>
    <t>77.287845° W</t>
  </si>
  <si>
    <t>38.710602° N</t>
  </si>
  <si>
    <t>77.345854° W</t>
  </si>
  <si>
    <t>38.801761° N</t>
  </si>
  <si>
    <t>38.968428° N</t>
  </si>
  <si>
    <t>38.722248° N</t>
  </si>
  <si>
    <t>77.245874° W</t>
  </si>
  <si>
    <t>38.726383° N</t>
  </si>
  <si>
    <t>38.728828° N</t>
  </si>
  <si>
    <t>77.269868° W</t>
  </si>
  <si>
    <t>38.869346° N</t>
  </si>
  <si>
    <t>38.993140° N</t>
  </si>
  <si>
    <t>77.328758° W</t>
  </si>
  <si>
    <t>38.717623° N</t>
  </si>
  <si>
    <t>38.769311° N</t>
  </si>
  <si>
    <t>38.829143° N</t>
  </si>
  <si>
    <t>77.176493° W</t>
  </si>
  <si>
    <t>77.165790° W</t>
  </si>
  <si>
    <t>38.791775° N</t>
  </si>
  <si>
    <t>77.240731° W</t>
  </si>
  <si>
    <t>38.787182° N</t>
  </si>
  <si>
    <t>77.240430° W</t>
  </si>
  <si>
    <t>38.996128° N</t>
  </si>
  <si>
    <t>77.387095° W</t>
  </si>
  <si>
    <t>38.766422° N</t>
  </si>
  <si>
    <t>77.255040° W</t>
  </si>
  <si>
    <t>38.917779° N</t>
  </si>
  <si>
    <t>77.155135° W</t>
  </si>
  <si>
    <t>77.174922° W</t>
  </si>
  <si>
    <t>38.819492° N</t>
  </si>
  <si>
    <t>38.818072° N</t>
  </si>
  <si>
    <t>77.309388° W</t>
  </si>
  <si>
    <t>HAYFIELD ELE~J</t>
  </si>
  <si>
    <t>77.140354° W</t>
  </si>
  <si>
    <t>38.868912° N</t>
  </si>
  <si>
    <t>38.785413° N</t>
  </si>
  <si>
    <t>38.821173° N</t>
  </si>
  <si>
    <t>38.880483° N</t>
  </si>
  <si>
    <t>38.870633° N</t>
  </si>
  <si>
    <t>38.867881° N</t>
  </si>
  <si>
    <t>38.867963° N</t>
  </si>
  <si>
    <t>38.848855° N</t>
  </si>
  <si>
    <t>77.225479° W</t>
  </si>
  <si>
    <t>77.220943° W</t>
  </si>
  <si>
    <t>38.878471° N</t>
  </si>
  <si>
    <t>77.282538° W</t>
  </si>
  <si>
    <t>77.225649° W</t>
  </si>
  <si>
    <t>38.941077° N</t>
  </si>
  <si>
    <t>77.320924° W</t>
  </si>
  <si>
    <t>38.881965° N</t>
  </si>
  <si>
    <t>38.851591° N</t>
  </si>
  <si>
    <t>38.910925° N</t>
  </si>
  <si>
    <t>38.791895° N</t>
  </si>
  <si>
    <t>38.965590° N</t>
  </si>
  <si>
    <t>77.345827° W</t>
  </si>
  <si>
    <t>38.822825° N</t>
  </si>
  <si>
    <t>38.821886° N</t>
  </si>
  <si>
    <t>77.208902° W</t>
  </si>
  <si>
    <t>38.719717° N</t>
  </si>
  <si>
    <t>38.719727° N</t>
  </si>
  <si>
    <t>77.096969° W</t>
  </si>
  <si>
    <t>77.208533° W</t>
  </si>
  <si>
    <t>38.729160° N</t>
  </si>
  <si>
    <t>77.094715° W</t>
  </si>
  <si>
    <t>38.729173° N</t>
  </si>
  <si>
    <t>77.094667° W</t>
  </si>
  <si>
    <t>38.742735° N</t>
  </si>
  <si>
    <t>77.154240° W</t>
  </si>
  <si>
    <t>38.980456° N</t>
  </si>
  <si>
    <t>38.852506° N</t>
  </si>
  <si>
    <t>77.146249° W</t>
  </si>
  <si>
    <t>38.729228° N</t>
  </si>
  <si>
    <t>77.094687° W</t>
  </si>
  <si>
    <t>77.061459° W</t>
  </si>
  <si>
    <t>38.729149° N</t>
  </si>
  <si>
    <t>77.061500° W</t>
  </si>
  <si>
    <t>38.836629° N</t>
  </si>
  <si>
    <t>38.719847° N</t>
  </si>
  <si>
    <t>77.096935° W</t>
  </si>
  <si>
    <t>77.246823° W</t>
  </si>
  <si>
    <t>77.140101° W</t>
  </si>
  <si>
    <t>38.838344° N</t>
  </si>
  <si>
    <t>38.728664° N</t>
  </si>
  <si>
    <t>77.068890° W</t>
  </si>
  <si>
    <t>38.985592° N</t>
  </si>
  <si>
    <t>77.066697° W</t>
  </si>
  <si>
    <t>77.153099° W</t>
  </si>
  <si>
    <t>38.847978° N</t>
  </si>
  <si>
    <t>WAYNEWOOD EL~J</t>
  </si>
  <si>
    <t>38.725014° N</t>
  </si>
  <si>
    <t>77.056322° W</t>
  </si>
  <si>
    <t>38.817344° N</t>
  </si>
  <si>
    <t>38.815568° N</t>
  </si>
  <si>
    <t>77.163829° W</t>
  </si>
  <si>
    <t>38.819205° N</t>
  </si>
  <si>
    <t>38.838648° N</t>
  </si>
  <si>
    <t>77.167682° W</t>
  </si>
  <si>
    <t>38.829130° N</t>
  </si>
  <si>
    <t>38.813933° N</t>
  </si>
  <si>
    <t>77.296622° W</t>
  </si>
  <si>
    <t>38.838255° N</t>
  </si>
  <si>
    <t>77.140047° W</t>
  </si>
  <si>
    <t>77.249630° W</t>
  </si>
  <si>
    <t>38.728723° N</t>
  </si>
  <si>
    <t>77.068910° W</t>
  </si>
  <si>
    <t>38.834536° N</t>
  </si>
  <si>
    <t>77.152908° W</t>
  </si>
  <si>
    <t>38.826609° N</t>
  </si>
  <si>
    <t>77.266986° W</t>
  </si>
  <si>
    <t>38.804251° N</t>
  </si>
  <si>
    <t>38.871357° N</t>
  </si>
  <si>
    <t>38.726397° N</t>
  </si>
  <si>
    <t>77.118812° W</t>
  </si>
  <si>
    <t>38.830817° N</t>
  </si>
  <si>
    <t>77.276131° W</t>
  </si>
  <si>
    <t>38.875985° N</t>
  </si>
  <si>
    <t>77.404942° W</t>
  </si>
  <si>
    <t>38.725031° N</t>
  </si>
  <si>
    <t>77.056247° W</t>
  </si>
  <si>
    <t>38.876005° N</t>
  </si>
  <si>
    <t>77.404962° W</t>
  </si>
  <si>
    <t>38.827200° N</t>
  </si>
  <si>
    <t>38.874667° N</t>
  </si>
  <si>
    <t>38.815558° N</t>
  </si>
  <si>
    <t>77.163795° W</t>
  </si>
  <si>
    <t>38.814448° N</t>
  </si>
  <si>
    <t>77.162498° W</t>
  </si>
  <si>
    <t>77.410686° W</t>
  </si>
  <si>
    <t>38.819171° N</t>
  </si>
  <si>
    <t>38.847916° N</t>
  </si>
  <si>
    <t>LANE ELEMENT~J</t>
  </si>
  <si>
    <t>38.760480° N</t>
  </si>
  <si>
    <t>77.157252° W</t>
  </si>
  <si>
    <t>38.913025° N</t>
  </si>
  <si>
    <t>38.745228° N</t>
  </si>
  <si>
    <t>77.167962° W</t>
  </si>
  <si>
    <t>38.906680° N</t>
  </si>
  <si>
    <t>77.420084° W</t>
  </si>
  <si>
    <t>77.175263° W</t>
  </si>
  <si>
    <t>77.247902° W</t>
  </si>
  <si>
    <t>38.906926° N</t>
  </si>
  <si>
    <t>77.421082° W</t>
  </si>
  <si>
    <t>77.238176° W</t>
  </si>
  <si>
    <t>77.295140° W</t>
  </si>
  <si>
    <t>77.207099° W</t>
  </si>
  <si>
    <t>38.904566° N</t>
  </si>
  <si>
    <t>77.390469° W</t>
  </si>
  <si>
    <t>38.763744° N</t>
  </si>
  <si>
    <t>77.080972° W</t>
  </si>
  <si>
    <t>77.387149° W</t>
  </si>
  <si>
    <t>38.892476° N</t>
  </si>
  <si>
    <t>77.250306° W</t>
  </si>
  <si>
    <t>38.839628° N</t>
  </si>
  <si>
    <t>77.273324° W</t>
  </si>
  <si>
    <t>38.769837° N</t>
  </si>
  <si>
    <t>38.769359° N</t>
  </si>
  <si>
    <t>38.899033° N</t>
  </si>
  <si>
    <t>38.859613° N</t>
  </si>
  <si>
    <t>77.287019° W</t>
  </si>
  <si>
    <t>38.899040° N</t>
  </si>
  <si>
    <t>77.277798° W</t>
  </si>
  <si>
    <t>77.284601° W</t>
  </si>
  <si>
    <t>MADISON HIGH SCHOOL</t>
  </si>
  <si>
    <t>MADISON HIG1~J</t>
  </si>
  <si>
    <t>38.896588° N</t>
  </si>
  <si>
    <t>77.280161° W</t>
  </si>
  <si>
    <t>(703) 503-2714</t>
  </si>
  <si>
    <t>22181-5536</t>
  </si>
  <si>
    <t>38.896695° N</t>
  </si>
  <si>
    <t>77.280148° W</t>
  </si>
  <si>
    <t>38.822703° N</t>
  </si>
  <si>
    <t>38.837227° N</t>
  </si>
  <si>
    <t>38.884103° N</t>
  </si>
  <si>
    <t>77.245020° W</t>
  </si>
  <si>
    <t>77.229427° W</t>
  </si>
  <si>
    <t>38.917273° N</t>
  </si>
  <si>
    <t>38.921368° N</t>
  </si>
  <si>
    <t>38.975542° N</t>
  </si>
  <si>
    <t>38.939376° N</t>
  </si>
  <si>
    <t>77.186191° W</t>
  </si>
  <si>
    <t>38.799326° N</t>
  </si>
  <si>
    <t>77.177913° W</t>
  </si>
  <si>
    <t>38.799084° N</t>
  </si>
  <si>
    <t>77.177394° W</t>
  </si>
  <si>
    <t>38.843207° N</t>
  </si>
  <si>
    <t>77.196765° W</t>
  </si>
  <si>
    <t>38.967366° N</t>
  </si>
  <si>
    <t>38.799446° N</t>
  </si>
  <si>
    <t>77.181219° W</t>
  </si>
  <si>
    <t>77.181369° W</t>
  </si>
  <si>
    <t>38.917792° N</t>
  </si>
  <si>
    <t>38.749391° N</t>
  </si>
  <si>
    <t>77.140347° W</t>
  </si>
  <si>
    <t>38.839904° N</t>
  </si>
  <si>
    <t>38.869192° N</t>
  </si>
  <si>
    <t>77.285755° W</t>
  </si>
  <si>
    <t>77.226005° W</t>
  </si>
  <si>
    <t>38.965648° N</t>
  </si>
  <si>
    <t>77.282565° W</t>
  </si>
  <si>
    <t>77.309859° W</t>
  </si>
  <si>
    <t>38.787793° N</t>
  </si>
  <si>
    <t>77.194838° W</t>
  </si>
  <si>
    <t>38.781219° N</t>
  </si>
  <si>
    <t>77.145436° W</t>
  </si>
  <si>
    <t>77.186198° W</t>
  </si>
  <si>
    <t>38.920927° N</t>
  </si>
  <si>
    <t>38.799569° N</t>
  </si>
  <si>
    <t>77.181308° W</t>
  </si>
  <si>
    <t>38.909152° N</t>
  </si>
  <si>
    <t>38.799442° N</t>
  </si>
  <si>
    <t>38.799435° N</t>
  </si>
  <si>
    <t>38.782124° N</t>
  </si>
  <si>
    <t>77.118026° W</t>
  </si>
  <si>
    <t>77.118006° W</t>
  </si>
  <si>
    <t>38.801778° N</t>
  </si>
  <si>
    <t>77.156931° W</t>
  </si>
  <si>
    <t>38.804739° N</t>
  </si>
  <si>
    <t>38.790269° N</t>
  </si>
  <si>
    <t>77.123333° W</t>
  </si>
  <si>
    <t>38.790006° N</t>
  </si>
  <si>
    <t>77.113580° W</t>
  </si>
  <si>
    <t>38.794412° N</t>
  </si>
  <si>
    <t>77.110827° W</t>
  </si>
  <si>
    <t>38.877020° N</t>
  </si>
  <si>
    <t>38.968493° N</t>
  </si>
  <si>
    <t>38.790433° N</t>
  </si>
  <si>
    <t>77.096006° W</t>
  </si>
  <si>
    <t>38.760507° N</t>
  </si>
  <si>
    <t>77.157204° W</t>
  </si>
  <si>
    <t>38.799791° N</t>
  </si>
  <si>
    <t>77.167955° W</t>
  </si>
  <si>
    <t>77.091539° W</t>
  </si>
  <si>
    <t>38.862697° N</t>
  </si>
  <si>
    <t>77.183091° W</t>
  </si>
  <si>
    <t>77.180420° W</t>
  </si>
  <si>
    <t>38.843231° N</t>
  </si>
  <si>
    <t>77.196840° W</t>
  </si>
  <si>
    <t>38.847926° N</t>
  </si>
  <si>
    <t>38.882125° N</t>
  </si>
  <si>
    <t>38.851632° N</t>
  </si>
  <si>
    <t>77.409662° W</t>
  </si>
  <si>
    <t>38.706265° N</t>
  </si>
  <si>
    <t>77.218935° W</t>
  </si>
  <si>
    <t>38.848726° N</t>
  </si>
  <si>
    <t>77.225369° W</t>
  </si>
  <si>
    <t>38.785495° N</t>
  </si>
  <si>
    <t>77.140183° W</t>
  </si>
  <si>
    <t>38.781937° N</t>
  </si>
  <si>
    <t>77.220998° W</t>
  </si>
  <si>
    <t>77.167688° W</t>
  </si>
  <si>
    <t>38.838566° N</t>
  </si>
  <si>
    <t>77.167784° W</t>
  </si>
  <si>
    <t>38.821261° N</t>
  </si>
  <si>
    <t>38.758946° N</t>
  </si>
  <si>
    <t>77.088663° W</t>
  </si>
  <si>
    <t>38.852171° N</t>
  </si>
  <si>
    <t>77.295078° W</t>
  </si>
  <si>
    <t>77.104646° W</t>
  </si>
  <si>
    <t>38.920921° N</t>
  </si>
  <si>
    <t>77.230062° W</t>
  </si>
  <si>
    <t>38.993119° N</t>
  </si>
  <si>
    <t>38.718781° N</t>
  </si>
  <si>
    <t>77.066813° W</t>
  </si>
  <si>
    <t>38.801754° N</t>
  </si>
  <si>
    <t>38.859596° N</t>
  </si>
  <si>
    <t>38.869380° N</t>
  </si>
  <si>
    <t>77.061103° W</t>
  </si>
  <si>
    <t>77.213779° W</t>
  </si>
  <si>
    <t>38.861942° N</t>
  </si>
  <si>
    <t>38.859920° N</t>
  </si>
  <si>
    <t>38.872611° N</t>
  </si>
  <si>
    <t>38.869387° N</t>
  </si>
  <si>
    <t>77.302783° W</t>
  </si>
  <si>
    <t>38.749401° N</t>
  </si>
  <si>
    <t>77.140320° W</t>
  </si>
  <si>
    <t>38.880575° N</t>
  </si>
  <si>
    <t>77.163747° W</t>
  </si>
  <si>
    <t>38.852578° N</t>
  </si>
  <si>
    <t>77.485729° W</t>
  </si>
  <si>
    <t>38.813905° N</t>
  </si>
  <si>
    <t>38.864070° N</t>
  </si>
  <si>
    <t>38.860603° N</t>
  </si>
  <si>
    <t>38.803424° N</t>
  </si>
  <si>
    <t>38.803486° N</t>
  </si>
  <si>
    <t>38.804661° N</t>
  </si>
  <si>
    <t>77.241017° W</t>
  </si>
  <si>
    <t>77.235055° W</t>
  </si>
  <si>
    <t>38.952500° N</t>
  </si>
  <si>
    <t>38.851915° N</t>
  </si>
  <si>
    <t>38.785379° N</t>
  </si>
  <si>
    <t>77.078889° W</t>
  </si>
  <si>
    <t>38.772132° N</t>
  </si>
  <si>
    <t>77.247752° W</t>
  </si>
  <si>
    <t>77.070454° W</t>
  </si>
  <si>
    <t>38.880435° N</t>
  </si>
  <si>
    <t>38.778480° N</t>
  </si>
  <si>
    <t>38.872553° N</t>
  </si>
  <si>
    <t>77.238169° W</t>
  </si>
  <si>
    <t>38.870746° N</t>
  </si>
  <si>
    <t>77.207877° W</t>
  </si>
  <si>
    <t>77.213806° W</t>
  </si>
  <si>
    <t>38.801123° N</t>
  </si>
  <si>
    <t>38.760510° N</t>
  </si>
  <si>
    <t>77.157149° W</t>
  </si>
  <si>
    <t>38.838279° N</t>
  </si>
  <si>
    <t>38.838327° N</t>
  </si>
  <si>
    <t>38.834512° N</t>
  </si>
  <si>
    <t>77.153038° W</t>
  </si>
  <si>
    <t>38.821241° N</t>
  </si>
  <si>
    <t>77.094421° W</t>
  </si>
  <si>
    <t>38.799521° N</t>
  </si>
  <si>
    <t>77.181349° W</t>
  </si>
  <si>
    <t>38.799514° N</t>
  </si>
  <si>
    <t>38.980227° N</t>
  </si>
  <si>
    <t>77.338163° W</t>
  </si>
  <si>
    <t>38.766972° N</t>
  </si>
  <si>
    <t>38.763645° N</t>
  </si>
  <si>
    <t>77.061452° W</t>
  </si>
  <si>
    <t>77.061479° W</t>
  </si>
  <si>
    <t>77.229495° W</t>
  </si>
  <si>
    <t>38.815544° N</t>
  </si>
  <si>
    <t>38.718798° N</t>
  </si>
  <si>
    <t>77.066738° W</t>
  </si>
  <si>
    <t>38.895792° N</t>
  </si>
  <si>
    <t>77.226455° W</t>
  </si>
  <si>
    <t>38.724969° N</t>
  </si>
  <si>
    <t>77.056254° W</t>
  </si>
  <si>
    <t>38.903647° N</t>
  </si>
  <si>
    <t>77.224987° W</t>
  </si>
  <si>
    <t>38.804329° N</t>
  </si>
  <si>
    <t>77.234986° W</t>
  </si>
  <si>
    <t>38.903603° N</t>
  </si>
  <si>
    <t>77.224782° W</t>
  </si>
  <si>
    <t>77.165817° W</t>
  </si>
  <si>
    <t>38.904999° N</t>
  </si>
  <si>
    <t>77.225813° W</t>
  </si>
  <si>
    <t>38.856273° N</t>
  </si>
  <si>
    <t>77.128196° W</t>
  </si>
  <si>
    <t>38.815548° N</t>
  </si>
  <si>
    <t>38.729262° N</t>
  </si>
  <si>
    <t>77.094694° W</t>
  </si>
  <si>
    <t>38.826736° N</t>
  </si>
  <si>
    <t>38.729225° N</t>
  </si>
  <si>
    <t>77.094660° W</t>
  </si>
  <si>
    <t>77.240867° W</t>
  </si>
  <si>
    <t>38.719775° N</t>
  </si>
  <si>
    <t>38.821955° N</t>
  </si>
  <si>
    <t>77.208834° W</t>
  </si>
  <si>
    <t>38.719782° N</t>
  </si>
  <si>
    <t>77.096962° W</t>
  </si>
  <si>
    <t>38.710667° N</t>
  </si>
  <si>
    <t>77.104632° W</t>
  </si>
  <si>
    <t>38.823065° N</t>
  </si>
  <si>
    <t>77.328792° W</t>
  </si>
  <si>
    <t>77.074839° W</t>
  </si>
  <si>
    <t>77.241359° W</t>
  </si>
  <si>
    <t>77.245150° W</t>
  </si>
  <si>
    <t>38.750514° N</t>
  </si>
  <si>
    <t>38.781209° N</t>
  </si>
  <si>
    <t>77.168706° W</t>
  </si>
  <si>
    <t>77.163959° W</t>
  </si>
  <si>
    <t>38.838258° N</t>
  </si>
  <si>
    <t>38.834570° N</t>
  </si>
  <si>
    <t>77.152935° W</t>
  </si>
  <si>
    <t>38.769369° N</t>
  </si>
  <si>
    <t>38.869042° N</t>
  </si>
  <si>
    <t>77.099810° W</t>
  </si>
  <si>
    <t>38.917270° N</t>
  </si>
  <si>
    <t>77.190126° W</t>
  </si>
  <si>
    <t>77.140327° W</t>
  </si>
  <si>
    <t>77.263762° W</t>
  </si>
  <si>
    <t>38.726390° N</t>
  </si>
  <si>
    <t>38.892651° N</t>
  </si>
  <si>
    <t>38.898948° N</t>
  </si>
  <si>
    <t>38.898931° N</t>
  </si>
  <si>
    <t>77.277880° W</t>
  </si>
  <si>
    <t>77.284526° W</t>
  </si>
  <si>
    <t>77.304135° W</t>
  </si>
  <si>
    <t>38.777398° N</t>
  </si>
  <si>
    <t>77.155012° W</t>
  </si>
  <si>
    <t>38.749445° N</t>
  </si>
  <si>
    <t>77.140340° W</t>
  </si>
  <si>
    <t>38.965679° N</t>
  </si>
  <si>
    <t>77.276207° W</t>
  </si>
  <si>
    <t>38.775625° N</t>
  </si>
  <si>
    <t>38.872515° N</t>
  </si>
  <si>
    <t>77.238251° W</t>
  </si>
  <si>
    <t>38.802711° N</t>
  </si>
  <si>
    <t>77.181923° W</t>
  </si>
  <si>
    <t>38.750528° N</t>
  </si>
  <si>
    <t>77.071041° W</t>
  </si>
  <si>
    <t>77.206962° W</t>
  </si>
  <si>
    <t>38.741481° N</t>
  </si>
  <si>
    <t>77.074866° W</t>
  </si>
  <si>
    <t>38.878338° N</t>
  </si>
  <si>
    <t>38.769861° N</t>
  </si>
  <si>
    <t>77.219229° W</t>
  </si>
  <si>
    <t>77.220896° W</t>
  </si>
  <si>
    <t>38.767470° N</t>
  </si>
  <si>
    <t>77.061411° W</t>
  </si>
  <si>
    <t>38.784204° N</t>
  </si>
  <si>
    <t>77.278133° W</t>
  </si>
  <si>
    <t>38.919514° N</t>
  </si>
  <si>
    <t>77.204141° W</t>
  </si>
  <si>
    <t>38.916286° N</t>
  </si>
  <si>
    <t>38.942955° N</t>
  </si>
  <si>
    <t>77.371597° W</t>
  </si>
  <si>
    <t>38.819407° N</t>
  </si>
  <si>
    <t>77.302728° W</t>
  </si>
  <si>
    <t>77.361543° W</t>
  </si>
  <si>
    <t>38.785697° N</t>
  </si>
  <si>
    <t>38.801946° N</t>
  </si>
  <si>
    <t>38.818075° N</t>
  </si>
  <si>
    <t>38.941025° N</t>
  </si>
  <si>
    <t>77.320855° W</t>
  </si>
  <si>
    <t>38.726356° N</t>
  </si>
  <si>
    <t>77.118887° W</t>
  </si>
  <si>
    <t>38.904429° N</t>
  </si>
  <si>
    <t>38.965607° N</t>
  </si>
  <si>
    <t>77.345676° W</t>
  </si>
  <si>
    <t>38.821292° N</t>
  </si>
  <si>
    <t>77.227931° W</t>
  </si>
  <si>
    <t>01/04/25</t>
  </si>
  <si>
    <t>01/10/25</t>
  </si>
  <si>
    <t>01/13/25</t>
  </si>
  <si>
    <t>01/17/25</t>
  </si>
  <si>
    <t>01/20/25</t>
  </si>
  <si>
    <t>01/24/25</t>
  </si>
  <si>
    <t>01/27/25</t>
  </si>
  <si>
    <t>01/31/25</t>
  </si>
  <si>
    <t>01/21/25</t>
  </si>
  <si>
    <t>01/28/25</t>
  </si>
  <si>
    <t>01/02/25</t>
  </si>
  <si>
    <t>01/08/25</t>
  </si>
  <si>
    <t>01/15/25</t>
  </si>
  <si>
    <t>01/22/25</t>
  </si>
  <si>
    <t>01/29/25</t>
  </si>
  <si>
    <t>01/03/25</t>
  </si>
  <si>
    <t>01/09/25</t>
  </si>
  <si>
    <t>01/16/25</t>
  </si>
  <si>
    <t>01/23/25</t>
  </si>
  <si>
    <t>01/30/25</t>
  </si>
  <si>
    <t>01/14/25</t>
  </si>
  <si>
    <t>01/11/25</t>
  </si>
  <si>
    <t>01/18/25</t>
  </si>
  <si>
    <t>01/25/25</t>
  </si>
  <si>
    <t>Y</t>
  </si>
  <si>
    <t>Container ID#</t>
  </si>
  <si>
    <t>Site Address</t>
  </si>
  <si>
    <t>Site Number</t>
  </si>
  <si>
    <t>Container Name</t>
  </si>
  <si>
    <t>Haul Date</t>
  </si>
  <si>
    <t>Disposal Arrival Time</t>
  </si>
  <si>
    <t>Compactor</t>
  </si>
  <si>
    <t>Special Handling</t>
  </si>
  <si>
    <t>Waste Type</t>
  </si>
  <si>
    <t>Account Type</t>
  </si>
  <si>
    <t>Schedule</t>
  </si>
  <si>
    <t>Tonnage</t>
  </si>
  <si>
    <t>Unit of Measure</t>
  </si>
  <si>
    <t>Lbs</t>
  </si>
  <si>
    <t>Post Collection Site</t>
  </si>
  <si>
    <t>Ticket Number</t>
  </si>
  <si>
    <t>PO Number</t>
  </si>
  <si>
    <t>4700 MEDFORD DR ANNANDALE, VA  22003</t>
  </si>
  <si>
    <t>SELF CONTAINED REC COMP 30 YD</t>
  </si>
  <si>
    <t>NONE</t>
  </si>
  <si>
    <t>Solid Waste</t>
  </si>
  <si>
    <t>Permanent</t>
  </si>
  <si>
    <t>1 Every  Week</t>
  </si>
  <si>
    <t>Tons</t>
  </si>
  <si>
    <t>FX</t>
  </si>
  <si>
    <t>6001 UNION MILL RD CLIFTON, VA  20124</t>
  </si>
  <si>
    <t>4201 STRINGFELLOW RD CHANTILLY, VA  20151</t>
  </si>
  <si>
    <t>5801 FRANCONIA RD ALEXANDRIA, VA  22310</t>
  </si>
  <si>
    <t>CE</t>
  </si>
  <si>
    <t>3501 REBEL RUN FAIRFAX, VA  22030</t>
  </si>
  <si>
    <t>7521 JAGUAR TRL FALLS CHURCH, VA  22042</t>
  </si>
  <si>
    <t>6800 Industrial Rd Springfield, VA  22151</t>
  </si>
  <si>
    <t>AW</t>
  </si>
  <si>
    <t>8115 GATEHOUSE RD FALLS CHURCH, VA  22042</t>
  </si>
  <si>
    <t>80300511580000104</t>
  </si>
  <si>
    <t>7630 TELEGRAPH RD ALEXANDRIA, VA  22315</t>
  </si>
  <si>
    <t>01/09/2025</t>
  </si>
  <si>
    <t>8:37</t>
  </si>
  <si>
    <t>958136</t>
  </si>
  <si>
    <t/>
  </si>
  <si>
    <t>01/16/2025</t>
  </si>
  <si>
    <t>13:52</t>
  </si>
  <si>
    <t>959559</t>
  </si>
  <si>
    <t>01/24/2025</t>
  </si>
  <si>
    <t>13:18</t>
  </si>
  <si>
    <t>960908</t>
  </si>
  <si>
    <t>Kristina</t>
  </si>
  <si>
    <t>01/30/2025</t>
  </si>
  <si>
    <t>8:34</t>
  </si>
  <si>
    <t>961812</t>
  </si>
  <si>
    <t>80300511610000107</t>
  </si>
  <si>
    <t>700 BENNETT ST HERNDON, VA  20170</t>
  </si>
  <si>
    <t>01/21/2025</t>
  </si>
  <si>
    <t>5:59</t>
  </si>
  <si>
    <t>7083697</t>
  </si>
  <si>
    <t>01/28/2025</t>
  </si>
  <si>
    <t>6:09</t>
  </si>
  <si>
    <t>7087971</t>
  </si>
  <si>
    <t>80300513740000103</t>
  </si>
  <si>
    <t>6540 FRANCONIA RD SPRINGFIELD, VA  22150</t>
  </si>
  <si>
    <t>10:38</t>
  </si>
  <si>
    <t>960207</t>
  </si>
  <si>
    <t>7:30</t>
  </si>
  <si>
    <t>961362</t>
  </si>
  <si>
    <t>80300513680000104</t>
  </si>
  <si>
    <t>3301 PEACE VALLEY LN FALLS CHURCH, VA  22044</t>
  </si>
  <si>
    <t>01/14/2025</t>
  </si>
  <si>
    <t>7:10</t>
  </si>
  <si>
    <t>958989</t>
  </si>
  <si>
    <t>01/20/2025</t>
  </si>
  <si>
    <t>15:56</t>
  </si>
  <si>
    <t>960083</t>
  </si>
  <si>
    <t>01/27/2025</t>
  </si>
  <si>
    <t>15:23</t>
  </si>
  <si>
    <t>961283</t>
  </si>
  <si>
    <t>80300512130000105</t>
  </si>
  <si>
    <t>9200 BURKE LAKE RD BURKE, VA  22015</t>
  </si>
  <si>
    <t>15:52</t>
  </si>
  <si>
    <t>7080033</t>
  </si>
  <si>
    <t>01/15/2025</t>
  </si>
  <si>
    <t>10:31</t>
  </si>
  <si>
    <t>7080325</t>
  </si>
  <si>
    <t>01/22/2025</t>
  </si>
  <si>
    <t>13:14</t>
  </si>
  <si>
    <t>7084623</t>
  </si>
  <si>
    <t>10:50</t>
  </si>
  <si>
    <t>7089570</t>
  </si>
  <si>
    <t>80300513690000106</t>
  </si>
  <si>
    <t>6520 Georgetown Pike Mclean, VA  22101</t>
  </si>
  <si>
    <t>8:45</t>
  </si>
  <si>
    <t>7080858</t>
  </si>
  <si>
    <t>01/23/2025</t>
  </si>
  <si>
    <t>15:44</t>
  </si>
  <si>
    <t>7085361</t>
  </si>
  <si>
    <t>9:53</t>
  </si>
  <si>
    <t>7089490</t>
  </si>
  <si>
    <t>80300513720000104</t>
  </si>
  <si>
    <t>MADISON HIGH SCHOOL((T))</t>
  </si>
  <si>
    <t>2500 JAMES MADISON DR VIENNA, VA  22181</t>
  </si>
  <si>
    <t>9:52</t>
  </si>
  <si>
    <t>7079548</t>
  </si>
  <si>
    <t>6:46</t>
  </si>
  <si>
    <t>7083703</t>
  </si>
  <si>
    <t>7087938</t>
  </si>
  <si>
    <t>80300513700000104</t>
  </si>
  <si>
    <t>7731 LEESBURG PIKE FALLS CHURCH, VA  22043</t>
  </si>
  <si>
    <t>6:13</t>
  </si>
  <si>
    <t>7080817</t>
  </si>
  <si>
    <t>6:26</t>
  </si>
  <si>
    <t>7084856</t>
  </si>
  <si>
    <t>5:46</t>
  </si>
  <si>
    <t>7089388</t>
  </si>
  <si>
    <t>80300513630000103</t>
  </si>
  <si>
    <t>1633 Davidson Rd Mclean, VA  22101</t>
  </si>
  <si>
    <t>01/17/2025</t>
  </si>
  <si>
    <t>6:14</t>
  </si>
  <si>
    <t>7081498</t>
  </si>
  <si>
    <t>6:33</t>
  </si>
  <si>
    <t>7087204</t>
  </si>
  <si>
    <t>01/31/2025</t>
  </si>
  <si>
    <t>6:27</t>
  </si>
  <si>
    <t>7090126</t>
  </si>
  <si>
    <t>80300513650000107</t>
  </si>
  <si>
    <t>8515 OLD MOUNT VERNON RD ALEXANDRIA, VA  22309</t>
  </si>
  <si>
    <t>9:20</t>
  </si>
  <si>
    <t>LX</t>
  </si>
  <si>
    <t>759359</t>
  </si>
  <si>
    <t>9:56</t>
  </si>
  <si>
    <t>761041</t>
  </si>
  <si>
    <t>13:29</t>
  </si>
  <si>
    <t>762837</t>
  </si>
  <si>
    <t>80300512790000105</t>
  </si>
  <si>
    <t>2900 SUTTON RD VIENNA, VA  22181</t>
  </si>
  <si>
    <t>80300513670000105</t>
  </si>
  <si>
    <t>5035 SIDEBURN RD FAIRFAX, VA  22032</t>
  </si>
  <si>
    <t>01/13/2025</t>
  </si>
  <si>
    <t>5:27</t>
  </si>
  <si>
    <t>7078586</t>
  </si>
  <si>
    <t>7:17</t>
  </si>
  <si>
    <t>7087223</t>
  </si>
  <si>
    <t>12/30/2024</t>
  </si>
  <si>
    <t>13:42</t>
  </si>
  <si>
    <t>7070887</t>
  </si>
  <si>
    <t>80300513770000105</t>
  </si>
  <si>
    <t>8501 SILVERBROOK RD LORTON, VA  22079</t>
  </si>
  <si>
    <t>6:58</t>
  </si>
  <si>
    <t>759313</t>
  </si>
  <si>
    <t>7:49</t>
  </si>
  <si>
    <t>760994</t>
  </si>
  <si>
    <t>12:56</t>
  </si>
  <si>
    <t>762467</t>
  </si>
  <si>
    <t>80300513730000104</t>
  </si>
  <si>
    <t>11400 S LAKES DR RESTON, VA  20191</t>
  </si>
  <si>
    <t>7080814</t>
  </si>
  <si>
    <t>5:54</t>
  </si>
  <si>
    <t>7084849</t>
  </si>
  <si>
    <t>5:43</t>
  </si>
  <si>
    <t>7089386</t>
  </si>
  <si>
    <t>80300513230000106</t>
  </si>
  <si>
    <t>6560 BRADDOCK RD ALEXANDRIA, VA  22312</t>
  </si>
  <si>
    <t>7:09</t>
  </si>
  <si>
    <t>958702</t>
  </si>
  <si>
    <t>11:57</t>
  </si>
  <si>
    <t>7083318</t>
  </si>
  <si>
    <t>6:43</t>
  </si>
  <si>
    <t>961068</t>
  </si>
  <si>
    <t>80300512430000108</t>
  </si>
  <si>
    <t>6500 Quander Rd Alexandria, VA  22307</t>
  </si>
  <si>
    <t>12:32</t>
  </si>
  <si>
    <t>958231</t>
  </si>
  <si>
    <t>10:37</t>
  </si>
  <si>
    <t>959506</t>
  </si>
  <si>
    <t>10:40</t>
  </si>
  <si>
    <t>960634</t>
  </si>
  <si>
    <t>10:16</t>
  </si>
  <si>
    <t>961849</t>
  </si>
  <si>
    <t>80300555080000203</t>
  </si>
  <si>
    <t>WEST SPRINGFIELD HIGH SCHOOL</t>
  </si>
  <si>
    <t>6100 ROLLING RD SPRINGFIELD, VA  22152</t>
  </si>
  <si>
    <t>7:23</t>
  </si>
  <si>
    <t>7080155</t>
  </si>
  <si>
    <t>01/29/2025</t>
  </si>
  <si>
    <t>13:24</t>
  </si>
  <si>
    <t>7089088</t>
  </si>
  <si>
    <t>80300513780000103</t>
  </si>
  <si>
    <t>4701 STONECROFT BLVD CHANTILLY, VA  20151</t>
  </si>
  <si>
    <t>13:01</t>
  </si>
  <si>
    <t>7084598</t>
  </si>
  <si>
    <t>Jessica</t>
  </si>
  <si>
    <t>5:44</t>
  </si>
  <si>
    <t>7088686</t>
  </si>
  <si>
    <t>80300513890000104</t>
  </si>
  <si>
    <t>9525 MAIN ST FAIRFAX, VA  22031</t>
  </si>
  <si>
    <t>6:49</t>
  </si>
  <si>
    <t>7087954</t>
  </si>
  <si>
    <t>Recycle Percentage</t>
  </si>
  <si>
    <t>Waste</t>
  </si>
  <si>
    <t>Waste Percentage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</si>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</sst>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0"/>
    <numFmt numFmtId="165" formatCode="####.00"/>
    <numFmt numFmtId="166" formatCode="####0"/>
    <numFmt numFmtId="167" formatCode="#######0"/>
    <numFmt numFmtId="168" formatCode="########.00"/>
    <numFmt numFmtId="169" formatCode="##########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2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right" wrapText="1"/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0" applyNumberFormat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167" fontId="0" fillId="0" borderId="0" xfId="0" applyNumberFormat="1" applyAlignment="1" applyProtection="1">
      <alignment horizontal="right"/>
      <protection locked="0"/>
    </xf>
    <xf numFmtId="168" fontId="0" fillId="0" borderId="0" xfId="0" applyNumberFormat="1" applyAlignment="1" applyProtection="1">
      <alignment horizontal="right"/>
      <protection locked="0"/>
    </xf>
    <xf numFmtId="9" fontId="0" fillId="0" borderId="0" xfId="1" applyFont="1"/>
    <xf numFmtId="9" fontId="0" fillId="0" borderId="0" xfId="1" applyFont="1" applyFill="1"/>
    <xf numFmtId="0" fontId="0" fillId="0" borderId="0" xfId="0" applyAlignment="1">
      <alignment horizontal="left" indent="1"/>
    </xf>
    <xf numFmtId="0" fontId="5" fillId="0" borderId="0" xfId="0" applyFont="1"/>
    <xf numFmtId="0" fontId="0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vertical="center"/>
    </xf>
    <xf numFmtId="20" fontId="5" fillId="0" borderId="0" xfId="0" applyNumberFormat="1" applyFont="1" applyAlignment="1">
      <alignment vertical="center"/>
    </xf>
    <xf numFmtId="0" fontId="5" fillId="0" borderId="0" xfId="2" applyFont="1" applyAlignment="1" applyProtection="1">
      <alignment horizontal="left"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169" fontId="5" fillId="0" borderId="0" xfId="2" applyNumberFormat="1" applyFont="1" applyAlignment="1" applyProtection="1">
      <alignment horizontal="center" vertical="center"/>
      <protection locked="0"/>
    </xf>
    <xf numFmtId="0" fontId="4" fillId="0" borderId="0" xfId="0" applyFont="1"/>
    <xf numFmtId="22" fontId="0" fillId="0" borderId="0" xfId="0" applyNumberFormat="1" applyFill="1"/>
    <xf numFmtId="0" fontId="0" fillId="0" borderId="0" xfId="0" applyFill="1"/>
    <xf numFmtId="3" fontId="0" fillId="0" borderId="0" xfId="0" applyNumberFormat="1"/>
    <xf numFmtId="3" fontId="4" fillId="0" borderId="0" xfId="0" applyNumberFormat="1" applyFont="1"/>
    <xf numFmtId="10" fontId="0" fillId="0" borderId="0" xfId="1" applyNumberFormat="1" applyFont="1"/>
    <xf numFmtId="10" fontId="4" fillId="0" borderId="0" xfId="1" applyNumberFormat="1" applyFont="1"/>
  </cellXfs>
  <cellStyles count="3">
    <cellStyle name="Normal" xfId="0" builtinId="0"/>
    <cellStyle name="Normal 2" xfId="2" xr:uid="{9D936E38-16E0-4FCF-B65A-6BA0A2882FE1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ller, Jessica" refreshedDate="45702.556021296296" createdVersion="8" refreshedVersion="8" minRefreshableVersion="3" recordCount="1976" xr:uid="{D1295A1E-641E-493E-B8E9-6A898138AE04}">
  <cacheSource type="worksheet">
    <worksheetSource ref="A1:BA1977" sheet="Loadman Load Data"/>
  </cacheSource>
  <cacheFields count="53">
    <cacheField name="Pickup Time" numFmtId="22">
      <sharedItems containsSemiMixedTypes="0" containsNonDate="0" containsDate="1" containsString="0" minDate="2025-01-02T03:53:37" maxDate="2025-01-31T23:01:59"/>
    </cacheField>
    <cacheField name="Upload Time" numFmtId="22">
      <sharedItems containsSemiMixedTypes="0" containsNonDate="0" containsDate="1" containsString="0" minDate="2025-01-31T08:57:18" maxDate="2025-01-31T13:54:19"/>
    </cacheField>
    <cacheField name="GeoFence" numFmtId="0">
      <sharedItems/>
    </cacheField>
    <cacheField name="Customer" numFmtId="0">
      <sharedItems containsSemiMixedTypes="0" containsString="0" containsNumber="1" containsInteger="1" minValue="51003" maxValue="51003"/>
    </cacheField>
    <cacheField name="Customer Name" numFmtId="0">
      <sharedItems/>
    </cacheField>
    <cacheField name="Site" numFmtId="0">
      <sharedItems containsSemiMixedTypes="0" containsString="0" containsNumber="1" containsInteger="1" minValue="51075" maxValue="69392"/>
    </cacheField>
    <cacheField name="Site Name" numFmtId="0">
      <sharedItems/>
    </cacheField>
    <cacheField name="Service ID" numFmtId="0">
      <sharedItems containsNonDate="0" containsString="0" containsBlank="1"/>
    </cacheField>
    <cacheField name="School Type" numFmtId="0">
      <sharedItems count="4">
        <s v="Elementary"/>
        <s v="High"/>
        <s v="Middle"/>
        <s v="Center"/>
      </sharedItems>
    </cacheField>
    <cacheField name="Load Name" numFmtId="0">
      <sharedItems/>
    </cacheField>
    <cacheField name="Asset" numFmtId="0">
      <sharedItems containsNonDate="0" containsString="0" containsBlank="1"/>
    </cacheField>
    <cacheField name="Site Container" numFmtId="0">
      <sharedItems/>
    </cacheField>
    <cacheField name="RFID" numFmtId="0">
      <sharedItems containsNonDate="0" containsString="0" containsBlank="1"/>
    </cacheField>
    <cacheField name="Load Type" numFmtId="0">
      <sharedItems/>
    </cacheField>
    <cacheField name="Asset Detect" numFmtId="0">
      <sharedItems containsNonDate="0" containsString="0" containsBlank="1"/>
    </cacheField>
    <cacheField name="Region" numFmtId="0">
      <sharedItems/>
    </cacheField>
    <cacheField name="Zone" numFmtId="0">
      <sharedItems/>
    </cacheField>
    <cacheField name="Type" numFmtId="0">
      <sharedItems/>
    </cacheField>
    <cacheField name="Frequency" numFmtId="0">
      <sharedItems containsMixedTypes="1" containsNumber="1" containsInteger="1" minValue="1" maxValue="5"/>
    </cacheField>
    <cacheField name="Service Type" numFmtId="0">
      <sharedItems count="4">
        <s v="FL-8"/>
        <s v="FR-8"/>
        <s v="FR-4"/>
        <s v="FL-6"/>
      </sharedItems>
    </cacheField>
    <cacheField name="Quantity" numFmtId="0">
      <sharedItems containsSemiMixedTypes="0" containsString="0" containsNumber="1" containsInteger="1" minValue="1" maxValue="4"/>
    </cacheField>
    <cacheField name="Route" numFmtId="0">
      <sharedItems/>
    </cacheField>
    <cacheField name="Load" numFmtId="0">
      <sharedItems containsSemiMixedTypes="0" containsString="0" containsNumber="1" containsInteger="1" minValue="0" maxValue="1519"/>
    </cacheField>
    <cacheField name="NVW" numFmtId="0">
      <sharedItems containsSemiMixedTypes="0" containsString="0" containsNumber="1" containsInteger="1" minValue="-8386237" maxValue="5957205"/>
    </cacheField>
    <cacheField name="Capacity" numFmtId="0">
      <sharedItems containsSemiMixedTypes="0" containsString="0" containsNumber="1" containsInteger="1" minValue="0" maxValue="0"/>
    </cacheField>
    <cacheField name="Volume" numFmtId="0">
      <sharedItems containsSemiMixedTypes="0" containsString="0" containsNumber="1" containsInteger="1" minValue="0" maxValue="0"/>
    </cacheField>
    <cacheField name="Density" numFmtId="0">
      <sharedItems containsSemiMixedTypes="0" containsString="0" containsNumber="1" containsInteger="1" minValue="0" maxValue="0"/>
    </cacheField>
    <cacheField name="Maximum Density" numFmtId="0">
      <sharedItems containsSemiMixedTypes="0" containsString="0" containsNumber="1" containsInteger="1" minValue="0" maxValue="0"/>
    </cacheField>
    <cacheField name="Container" numFmtId="0">
      <sharedItems containsSemiMixedTypes="0" containsString="0" containsNumber="1" containsInteger="1" minValue="-18620" maxValue="9820"/>
    </cacheField>
    <cacheField name="Truck Gross" numFmtId="0">
      <sharedItems containsNonDate="0" containsString="0" containsBlank="1"/>
    </cacheField>
    <cacheField name="Truck Tare" numFmtId="0">
      <sharedItems containsNonDate="0" containsString="0" containsBlank="1"/>
    </cacheField>
    <cacheField name="Product ID" numFmtId="0">
      <sharedItems/>
    </cacheField>
    <cacheField name="Product" numFmtId="0">
      <sharedItems/>
    </cacheField>
    <cacheField name="Truck" numFmtId="0">
      <sharedItems containsSemiMixedTypes="0" containsString="0" containsNumber="1" containsInteger="1" minValue="1213" maxValue="1378"/>
    </cacheField>
    <cacheField name="Truck Name" numFmtId="0">
      <sharedItems containsSemiMixedTypes="0" containsString="0" containsNumber="1" containsInteger="1" minValue="1213" maxValue="1378"/>
    </cacheField>
    <cacheField name="DriverDriver" numFmtId="0">
      <sharedItems/>
    </cacheField>
    <cacheField name="Load Lat" numFmtId="0">
      <sharedItems/>
    </cacheField>
    <cacheField name="Load Lon" numFmtId="0">
      <sharedItems/>
    </cacheField>
    <cacheField name="Event Code" numFmtId="0">
      <sharedItems containsNonDate="0" containsString="0" containsBlank="1"/>
    </cacheField>
    <cacheField name="Event" numFmtId="0">
      <sharedItems containsNonDate="0" containsString="0" containsBlank="1"/>
    </cacheField>
    <cacheField name="Contact Name" numFmtId="0">
      <sharedItems containsBlank="1"/>
    </cacheField>
    <cacheField name="Phone" numFmtId="0">
      <sharedItems containsBlank="1"/>
    </cacheField>
    <cacheField name="Address" numFmtId="0">
      <sharedItems/>
    </cacheField>
    <cacheField name="Address2" numFmtId="0">
      <sharedItems containsNonDate="0" containsString="0" containsBlank="1"/>
    </cacheField>
    <cacheField name="City" numFmtId="0">
      <sharedItems containsBlank="1"/>
    </cacheField>
    <cacheField name="State" numFmtId="0">
      <sharedItems containsBlank="1"/>
    </cacheField>
    <cacheField name="Zip" numFmtId="0">
      <sharedItems containsBlank="1" containsMixedTypes="1" containsNumber="1" containsInteger="1" minValue="20171" maxValue="22079"/>
    </cacheField>
    <cacheField name="Service Lat" numFmtId="0">
      <sharedItems/>
    </cacheField>
    <cacheField name="Service Lon" numFmtId="0">
      <sharedItems/>
    </cacheField>
    <cacheField name="Exported" numFmtId="0">
      <sharedItems/>
    </cacheField>
    <cacheField name="DbExported" numFmtId="0">
      <sharedItems/>
    </cacheField>
    <cacheField name="Conflict" numFmtId="0">
      <sharedItems/>
    </cacheField>
    <cacheField name="Audit Event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ller, Jessica" refreshedDate="45702.562830555558" createdVersion="8" refreshedVersion="8" minRefreshableVersion="3" recordCount="437" xr:uid="{0C017FA5-A87C-4318-B728-5F9D80EEA66A}">
  <cacheSource type="worksheet">
    <worksheetSource ref="A1:L438" sheet="Pivot Table Reference"/>
  </cacheSource>
  <cacheFields count="12">
    <cacheField name="Site Container" numFmtId="0">
      <sharedItems/>
    </cacheField>
    <cacheField name="Type" numFmtId="0">
      <sharedItems count="4">
        <s v="Center"/>
        <s v="Elementary"/>
        <s v="High"/>
        <s v="Middle"/>
      </sharedItems>
    </cacheField>
    <cacheField name="Site Name" numFmtId="0">
      <sharedItems count="215">
        <s v="ALAIN LEIS CENTER"/>
        <s v="ALDRIN ELEMENTARY"/>
        <s v="ANNANDALE HIGH"/>
        <s v="ANNANDALE TERRACE ELEMENTARY"/>
        <s v="ARMSTRONG ELEMENTARY"/>
        <s v="BAILEY'S LOWER ELEMENTARY"/>
        <s v="BAILEY'S UPPER ELEMENTARY"/>
        <s v="BEECH TREE ELEMENTARY"/>
        <s v="BELLE VIEW ELEMENTARY"/>
        <s v="BELVEDERE ELEMENTARY"/>
        <s v="BONNIE BRAE ELEMENTARY"/>
        <s v="BRADDOCK ELEMENTARY"/>
        <s v="BREN MAR PARK ELEMENTARY"/>
        <s v="BROOKFIELD ELEMENTARY"/>
        <s v="BRYANT ADULT CENTER"/>
        <s v="BUCKNELL ELEMENTARY"/>
        <s v="BULL RUN ELEMENTARY"/>
        <s v="BURKE CENTER"/>
        <s v="BUSH HILL ELEMENTARY"/>
        <s v="CAMELOT ELEMENTARY"/>
        <s v="CAMERON ELEMENTARY"/>
        <s v="CANTERBURY WOODS ELEMENTARY"/>
        <s v="CARDINAL FOREST ELEMENTARY"/>
        <s v="CARL SANDBURG MIDDLE"/>
        <s v="CARSON MIDDLE"/>
        <s v="CEDAR LANE ELEMENTARY"/>
        <s v="CENTRE RIDGE ELEMENTARY"/>
        <s v="CENTREVILLE ELEMENTARY"/>
        <s v="CENTREVILLE HIGH"/>
        <s v="CHANTILLY HIGH"/>
        <s v="CHERRY RUN ELEMENTARY"/>
        <s v="CHESTERBROOK ELEMENTARY"/>
        <s v="CHURCHILL ROAD ELEMENTARY"/>
        <s v="CLEARVIEW ELEMENTARY"/>
        <s v="CLERMONT ELEMENTARY"/>
        <s v="COATES ELEMENTARY"/>
        <s v="COLIN POWELL ELEMENTARY"/>
        <s v="COLUMBIA ELEMENTARY"/>
        <s v="COLVIN RUN ELEMENTARY"/>
        <s v="COOPER MIDDLE"/>
        <s v="CRESTWOOD ELEMENTARY"/>
        <s v="CROSSFIELD ELEMENTARY"/>
        <s v="CUB RUN ELEMENTARY"/>
        <s v="CUNNINGHAM PARK ELEMENTARY"/>
        <s v="DANIELS RUN ELEMENTARY"/>
        <s v="DEER PARK ELEMENTARY"/>
        <s v="DOGWOOD ELEMENTARY"/>
        <s v="DRANESVILLE ELEMENTARY"/>
        <s v="DUNN LORING CENTER"/>
        <s v="EAGLE VIEW ELEMENTARY"/>
        <s v="EDISON HIGH"/>
        <s v="EDISON SUPPORT CENTER"/>
        <s v="ENERGY ZONE CENTER"/>
        <s v="FAIRFAX HIGH"/>
        <s v="FAIRFAX VILLA ELEMENTARY"/>
        <s v="FAIRHILL ELEMENTARY"/>
        <s v="FAIRVIEW ELEMENTARY"/>
        <s v="FALLS CHURCH HIGH"/>
        <s v="FCPS BUS LOT"/>
        <s v="FCPS IPSC FACILITY-INDUSTRIAL"/>
        <s v="FLINT HILL ELEMENTARY"/>
        <s v="FLORIS ELEMENTARY"/>
        <s v="FOOD SERVICE WAREHOUSE"/>
        <s v="FOREST EDGE ELEMENTARY"/>
        <s v="FORESTDALE ELEMENTARY"/>
        <s v="FORESTVILLE ELEMENTARY"/>
        <s v="FORT HUNT ELEMENTARY"/>
        <s v="FORTE CENTER"/>
        <s v="FOX MILL ELEMENTARY"/>
        <s v="FRANCONIA ELEMENTARY"/>
        <s v="FRANKLIN MIDDLE"/>
        <s v="FRANKLIN SHERMAN ELEMENTARY"/>
        <s v="FREEDOM HILL ELEMENTARY"/>
        <s v="GARFIELD ELEMENTARY"/>
        <s v="GATEHOUSE ADMINISTRATION BLDG"/>
        <s v="GLASGOW MIDDLE"/>
        <s v="GLEN FOREST ELEMENTARY"/>
        <s v="GRAHAM ROAD COMMUNITY CENTER"/>
        <s v="GRAHAM ROAD ELEMENTARY"/>
        <s v="GREAT FALLS ELEMENTARY"/>
        <s v="GREENBRIAR EAST ELEMENTARY"/>
        <s v="GREENBRIAR WEST ELEMENTARY"/>
        <s v="GROVETON ELEMENTARY"/>
        <s v="GUNSTON ELEMENTARY"/>
        <s v="HAYCOCK ELEMENTARY"/>
        <s v="HAYFIELD ELEMENTARY"/>
        <s v="HAYFIELD SECONDARY"/>
        <s v="HERNDON ELEMENTARY"/>
        <s v="HERNDON HIGH"/>
        <s v="HERNDON MIDDLE"/>
        <s v="HOLLIN MEADOWS ELEMENTARY"/>
        <s v="HOLMES MIDDLE"/>
        <s v="HUNT VALLEY ELEMENTARY"/>
        <s v="HUNTERS WOODS ELEMENTARY"/>
        <s v="HUTCHINSON ELEMENTARY"/>
        <s v="HYBLA VALLEY ELEMENTARY"/>
        <s v="IRVING MIDDLE"/>
        <s v="ISLAND CREEK ELEMENTARY"/>
        <s v="JOHN R LEWIS HIGH"/>
        <s v="JUSTICE HIGH"/>
        <s v="KEENE MILL ELEMENTARY"/>
        <s v="KENT GARDENS ELEMENTARY"/>
        <s v="KEY MIDDLE"/>
        <s v="KILMER CENTER"/>
        <s v="KILMER MIDDLE"/>
        <s v="KINGS GLEN ELEMENTARY"/>
        <s v="KINGS PARK ELEMENTARY"/>
        <s v="LAKE ANNE ELEMENTARY"/>
        <s v="LAKE BRADDOCK SECONDARY"/>
        <s v="LANE ELEMENTARY"/>
        <s v="LANGLEY HIGH"/>
        <s v="LANGSTON HUGHES MIDDLE"/>
        <s v="KATHERINE JOHNSON MIDDLE"/>
        <s v="LAUREL HILLS ELEMENTARY"/>
        <s v="LAUREL RIDGE ELEMENTARY"/>
        <s v="LEES CORNER ELEMENTARY"/>
        <s v="LEMON ROAD ELEMENTARY"/>
        <s v="LIBERTY MIDDLE"/>
        <s v="LITTLE RUN ELEMENTARY"/>
        <s v="LONDON TOWNE ELEMENTARY"/>
        <s v="LONGFELLOW MIDDLE"/>
        <s v="LORTON CENTER"/>
        <s v="LORTON STATION ELEMENTARY"/>
        <s v="LOUISE ARCHER ELEMENTARY"/>
        <s v="LUTHER JACKSON MIDDLE"/>
        <s v="LYNBROOK ELEMENTARY"/>
        <s v="MADISON HIGH"/>
        <s v="MANTUA ELEMENTARY"/>
        <s v="MARK TWAIN MIDDLE"/>
        <s v="MARSHALL HIGH"/>
        <s v="MARSHALL ROAD ELEMENTARY"/>
        <s v="MASON CREST ELEMENTARY"/>
        <s v="MCLEAN HIGH"/>
        <s v="MCNAIR ELEMENTARY"/>
        <s v="MCNAIR UPPER ELEMENTARY"/>
        <s v="MERRIFIELD SUPPORT CENTER"/>
        <s v="MOSAIC ELEMENTARY"/>
        <s v="MOUNT EAGLE ELEMENTARY"/>
        <s v="MOUNT VERNON WOODS ELEMENTARY"/>
        <s v="MOUNTAIN VIEW AHS"/>
        <s v="MT VERNON HIGH"/>
        <s v="NANCY SPRAGUE ADM CENTER"/>
        <s v="NAVY ELEMENTARY"/>
        <s v="NEWINGTON FOREST ELEMENTARY"/>
        <s v="NORTH SPRINGFIELD ELEMENTARY"/>
        <s v="OAK HILL ELEMENTARY"/>
        <s v="OAK VIEW ELEMENTARY"/>
        <s v="OAKTON ELEMENTARY"/>
        <s v="OAKTON HIGH"/>
        <s v="OLDE CREEK ELEMENTARY"/>
        <s v="ORANGE HUNT ELEMENTARY"/>
        <s v="PARKLAWN ELEMENTARY"/>
        <s v="PICKETT ANNEX BLDG"/>
        <s v="PIMMIT HILLS CENTER"/>
        <s v="PINE SPRINGS ELEMENTARY"/>
        <s v="PLUM CENTER"/>
        <s v="POE MIDDLE"/>
        <s v="POPLAR TREE ELEMENTARY"/>
        <s v="PROVIDENCE ELEMENTARY"/>
        <s v="QUANDER ROAD CENTER"/>
        <s v="RAVENSWORTH ELEMENTARY"/>
        <s v="RIVERSIDE ELEMENTARY"/>
        <s v="ROBERT FROST MIDDLE"/>
        <s v="ROBINSON SECONDARY"/>
        <s v="ROCKY RUN MIDDLE"/>
        <s v="ROLLING VALLEY ELEMENTARY"/>
        <s v="ROSE HILL ELEMENTARY"/>
        <s v="SANGSTER ELEMENTARY"/>
        <s v="SARATOGA ELEMENTARY"/>
        <s v="SHREVEWOOD ELEMENTARY"/>
        <s v="SIDEBURN SUPPORT CENTER"/>
        <s v="SILVERBROOK ELEMENTARY"/>
        <s v="SLEEPY HOLLOW ELEMENTARY"/>
        <s v="SOUTH COUNTY HIGH"/>
        <s v="SOUTH COUNTY MIDDLE"/>
        <s v="SOUTH LAKES HIGH"/>
        <s v="SPRING HILL ELEMENTARY"/>
        <s v="SPRINGFIELD ESTATES ELEMENTARY"/>
        <s v="STENWOOD ELEMENTARY"/>
        <s v="STONE MIDDLE"/>
        <s v="STONECROFT TRANSPORTATION CENTER"/>
        <s v="STRATFORD LANDING ELEMENTARY"/>
        <s v="SUNRISE VALLEY ELEMENTARY"/>
        <s v="TERRA CENTRE ELEMENTARY"/>
        <s v="TERRASET ELEMENTARY"/>
        <s v="THOMAS JEFFERSON HIGH"/>
        <s v="THOREAU MIDDLE"/>
        <s v="TIMBER LANE ELEMENTARY"/>
        <s v="UNION MILL ELEMENTARY"/>
        <s v="VIENNA ELEMENTARY"/>
        <s v="VIRGINIA HILLS CENTER"/>
        <s v="VIRGINIA RUN ELEMENTARY"/>
        <s v="WAKEFIELD FOREST ELEMENTARY"/>
        <s v="WAPLES MILL ELEMENTARY"/>
        <s v="WASHINGTON MILL ELEMENTARY"/>
        <s v="WAYNEWOOD ELEMENTARY"/>
        <s v="WEST POTOMAC HIGH"/>
        <s v="WEST SPRINGFIELD ELEMENTARY"/>
        <s v="WEST SPRINGFIELD HIGH"/>
        <s v="WESTBRIAR ELEMENTARY"/>
        <s v="WESTFIELD HIGH"/>
        <s v="WESTGATE ELEMENTARY"/>
        <s v="WESTLAWN ELEMENTARY"/>
        <s v="WEYANOKE ELEMENTARY"/>
        <s v="WHITE OAKS ELEMENTARY"/>
        <s v="WHITMAN MIDDLE"/>
        <s v="WILLIAM HALLEY ELEMENTARY"/>
        <s v="WILLOW SPRINGS ELEMENTARY"/>
        <s v="WILTON WOODS CENTER"/>
        <s v="WOLFTRAP ELEMENTARY"/>
        <s v="WOODBURN ELEMENTARY"/>
        <s v="WOODLAWN ELEMENTARY"/>
        <s v="WOODLEY HILLS ELEMENTARY"/>
        <s v="WOODSON COMPLEX"/>
        <s v="WOODSON HIGH"/>
      </sharedItems>
    </cacheField>
    <cacheField name="Service Count" numFmtId="0">
      <sharedItems containsString="0" containsBlank="1" containsNumber="1" containsInteger="1" minValue="2" maxValue="92"/>
    </cacheField>
    <cacheField name="Loadman Count" numFmtId="0">
      <sharedItems containsString="0" containsBlank="1" containsNumber="1" containsInteger="1" minValue="0" maxValue="29"/>
    </cacheField>
    <cacheField name="Estimate Count" numFmtId="0">
      <sharedItems containsString="0" containsBlank="1" containsNumber="1" containsInteger="1" minValue="0" maxValue="91"/>
    </cacheField>
    <cacheField name="Average" numFmtId="0">
      <sharedItems containsString="0" containsBlank="1" containsNumber="1" minValue="111" maxValue="334.48506694129765"/>
    </cacheField>
    <cacheField name="Estimate Load" numFmtId="0">
      <sharedItems containsString="0" containsBlank="1" containsNumber="1" minValue="0" maxValue="19966.153846153844"/>
    </cacheField>
    <cacheField name="Actual Load" numFmtId="0">
      <sharedItems containsString="0" containsBlank="1" containsNumber="1" containsInteger="1" minValue="0" maxValue="8365"/>
    </cacheField>
    <cacheField name="Total Load" numFmtId="0">
      <sharedItems containsSemiMixedTypes="0" containsString="0" containsNumber="1" minValue="0" maxValue="38320"/>
    </cacheField>
    <cacheField name="Percent Estimated" numFmtId="9">
      <sharedItems containsString="0" containsBlank="1" containsNumber="1" minValue="0" maxValue="1"/>
    </cacheField>
    <cacheField name="Product" numFmtId="0">
      <sharedItems count="2">
        <s v="Trash"/>
        <s v="Recyc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76">
  <r>
    <d v="2025-01-02T03:53:37"/>
    <d v="2025-01-31T08:57:18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73"/>
    <n v="996"/>
    <n v="2993"/>
    <n v="0"/>
    <n v="0"/>
    <n v="0"/>
    <n v="0"/>
    <n v="836"/>
    <m/>
    <m/>
    <s v="TRASH"/>
    <s v="TRASH"/>
    <n v="1373"/>
    <n v="1373"/>
    <s v=" --default-- ,  --default-- "/>
    <s v="38.881978° N"/>
    <s v="77.266576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02T04:07:23"/>
    <d v="2025-01-31T08:57:19"/>
    <s v="Detected OK"/>
    <n v="51003"/>
    <s v="FAIRFAX COUNTY PUBLIC SCHOOLS"/>
    <n v="51144"/>
    <s v="GRAHAM ROAD ELEMENTARY SCHOOL"/>
    <m/>
    <x v="0"/>
    <s v="GRAHAM ROAD~B"/>
    <m/>
    <s v="51144-FR-8"/>
    <m/>
    <s v="Load Pickup"/>
    <m/>
    <s v=" --unspecified-- "/>
    <s v=" --unspecified-- "/>
    <s v=" --unspecified-- "/>
    <n v="1"/>
    <x v="1"/>
    <n v="1"/>
    <s v="GeoFence 1362"/>
    <n v="286"/>
    <n v="1525861"/>
    <n v="0"/>
    <n v="0"/>
    <n v="0"/>
    <n v="0"/>
    <n v="775"/>
    <m/>
    <m/>
    <s v="RECYCLE"/>
    <s v="RECYCLE"/>
    <n v="1362"/>
    <n v="1362"/>
    <s v=" --default-- ,  --default-- "/>
    <s v="38.877016° N"/>
    <s v="77.190802° W"/>
    <m/>
    <m/>
    <s v="SCOTT LARSON"/>
    <s v="(571) 226-2700"/>
    <s v="2831 Graham Road"/>
    <m/>
    <s v="Falls Church"/>
    <s v="VA"/>
    <n v="22042"/>
    <s v="38.876919° N"/>
    <s v="77.190883° W"/>
    <s v="Yes"/>
    <s v="No"/>
    <s v="Unchecked"/>
    <m/>
  </r>
  <r>
    <d v="2025-01-02T04:12:37"/>
    <d v="2025-01-31T08:57:19"/>
    <s v="Detected OK"/>
    <n v="51003"/>
    <s v="FAIRFAX COUNTY PUBLIC SCHOOLS"/>
    <n v="51324"/>
    <s v="TIMBER LANE ELEMENTARY"/>
    <m/>
    <x v="0"/>
    <s v="TIMBER LANE ~B"/>
    <m/>
    <s v="51324-FR-8"/>
    <m/>
    <s v="Load Pickup"/>
    <m/>
    <s v=" --unspecified-- "/>
    <s v=" --unspecified-- "/>
    <s v=" --unspecified-- "/>
    <n v="3"/>
    <x v="1"/>
    <n v="1"/>
    <s v="GeoFence 1362"/>
    <n v="392"/>
    <n v="1526253"/>
    <n v="0"/>
    <n v="0"/>
    <n v="0"/>
    <n v="0"/>
    <n v="801"/>
    <m/>
    <m/>
    <s v="RECYCLE"/>
    <s v="RECYCLE"/>
    <n v="1362"/>
    <n v="1362"/>
    <s v=" --default-- ,  --default-- "/>
    <s v="38.880479° N"/>
    <s v="77.198185° W"/>
    <m/>
    <m/>
    <s v="SCOTT LARSON"/>
    <s v="(703) 206-5300"/>
    <s v="2737 WEST ST"/>
    <m/>
    <s v="Falls Church"/>
    <s v="VA"/>
    <s v="22046-3702"/>
    <s v="38.880498° N"/>
    <s v="77.198014° W"/>
    <s v="Yes"/>
    <s v="No"/>
    <s v="Unchecked"/>
    <m/>
  </r>
  <r>
    <d v="2025-01-02T04:18:36"/>
    <d v="2025-01-31T08:57:20"/>
    <s v="Detected OK"/>
    <n v="51003"/>
    <s v="FAIRFAX COUNTY PUBLIC SCHOOLS"/>
    <n v="51298"/>
    <s v="PINE SPRINGS ELEMENTARY"/>
    <m/>
    <x v="0"/>
    <s v="PINE SPRINGS~B"/>
    <m/>
    <s v="51298-FR-8"/>
    <m/>
    <s v="Load Pickup"/>
    <m/>
    <s v=" --unspecified-- "/>
    <s v=" --unspecified-- "/>
    <s v=" --unspecified-- "/>
    <n v="3"/>
    <x v="1"/>
    <n v="1"/>
    <s v="GeoFence 1362"/>
    <n v="438"/>
    <n v="1526691"/>
    <n v="0"/>
    <n v="0"/>
    <n v="0"/>
    <n v="0"/>
    <n v="757"/>
    <m/>
    <m/>
    <s v="RECYCLE"/>
    <s v="RECYCLE"/>
    <n v="1362"/>
    <n v="1362"/>
    <s v=" --default-- ,  --default-- "/>
    <s v="38.870650° N"/>
    <s v="77.207911° W"/>
    <m/>
    <m/>
    <s v="SCOTT LARSON"/>
    <s v="(571) 226-4400"/>
    <s v="7607 WILLOW LN"/>
    <m/>
    <s v="Falls Church"/>
    <s v="VA"/>
    <s v="22042-1328"/>
    <s v="38.870791° N"/>
    <s v="77.208460° W"/>
    <s v="Yes"/>
    <s v="No"/>
    <s v="Unchecked"/>
    <m/>
  </r>
  <r>
    <d v="2025-01-02T04:47:17"/>
    <d v="2025-01-31T08:57:20"/>
    <s v="Detected OK"/>
    <n v="51003"/>
    <s v="FAIRFAX COUNTY PUBLIC SCHOOLS"/>
    <n v="51323"/>
    <s v="THOMAS JEFFERSON HIGH SCHOOL"/>
    <m/>
    <x v="1"/>
    <s v="THOMAS JEFFE~B"/>
    <m/>
    <s v="51323-FR-8"/>
    <m/>
    <s v="Load Pickup"/>
    <m/>
    <s v=" --unspecified-- "/>
    <s v=" --unspecified-- "/>
    <s v=" --unspecified-- "/>
    <n v="3"/>
    <x v="1"/>
    <n v="1"/>
    <s v="GeoRoute 1358"/>
    <n v="80"/>
    <n v="5781330"/>
    <n v="0"/>
    <n v="0"/>
    <n v="0"/>
    <n v="0"/>
    <n v="565"/>
    <m/>
    <m/>
    <s v="RECYCLE"/>
    <s v="RECYCLE"/>
    <n v="1358"/>
    <n v="1358"/>
    <s v=" --default-- ,  --default-- "/>
    <s v="38.817382° N"/>
    <s v="77.169014° W"/>
    <m/>
    <m/>
    <s v="SCOTT LARSON"/>
    <s v="(703) 503-2724"/>
    <s v="6560 BRADDOCK RD"/>
    <m/>
    <s v="ALEXANDRIA"/>
    <s v="VA"/>
    <s v="22312-2206"/>
    <s v="38.818484° N"/>
    <s v="77.168762° W"/>
    <s v="Yes"/>
    <s v="No"/>
    <s v="Unchecked"/>
    <m/>
  </r>
  <r>
    <d v="2025-01-02T05:07:34"/>
    <d v="2025-01-31T08:57:21"/>
    <s v="Detected OK"/>
    <n v="51003"/>
    <s v="FAIRFAX COUNTY PUBLIC SCHOOLS"/>
    <n v="51219"/>
    <s v="LANGSTON HUGHES MIDDLE SCHOOL"/>
    <m/>
    <x v="2"/>
    <s v="LANGSTON HUG~B"/>
    <m/>
    <s v="51219-FR-8"/>
    <m/>
    <s v="Load Pickup"/>
    <m/>
    <s v=" --unspecified-- "/>
    <s v=" --unspecified-- "/>
    <s v=" --unspecified-- "/>
    <n v="2"/>
    <x v="1"/>
    <n v="1"/>
    <s v="GeoFence 1363"/>
    <n v="458"/>
    <n v="-299838"/>
    <n v="0"/>
    <n v="0"/>
    <n v="0"/>
    <n v="0"/>
    <n v="922"/>
    <m/>
    <m/>
    <s v="RECYCLE"/>
    <s v="RECYCLE"/>
    <n v="1363"/>
    <n v="1363"/>
    <s v=" --default-- ,  --default-- "/>
    <s v="38.934677° N"/>
    <s v="77.338129° W"/>
    <m/>
    <m/>
    <s v="SCOTT LARSON"/>
    <s v="(703) 715-3600"/>
    <s v="11401 RIDGE HEIGHTS RD"/>
    <m/>
    <s v="RESTON"/>
    <s v="VA"/>
    <s v="20191-1309"/>
    <s v="38.935110° N"/>
    <s v="77.338186° W"/>
    <s v="Yes"/>
    <s v="No"/>
    <s v="Unchecked"/>
    <m/>
  </r>
  <r>
    <d v="2025-01-02T05:30:28"/>
    <d v="2025-01-31T08:57:22"/>
    <s v="Detected OK"/>
    <n v="51003"/>
    <s v="FAIRFAX COUNTY PUBLIC SCHOOLS"/>
    <n v="51141"/>
    <s v="FREEDOM HILL ELEMENTARY"/>
    <m/>
    <x v="0"/>
    <s v="FREEDOM HILL~J"/>
    <m/>
    <s v="51141-FL-8"/>
    <m/>
    <s v="Load Pickup"/>
    <m/>
    <s v=" --unspecified-- "/>
    <s v=" --unspecified-- "/>
    <s v=" --unspecified-- "/>
    <n v="3"/>
    <x v="0"/>
    <n v="2"/>
    <s v="GeoFence 1361"/>
    <n v="309"/>
    <n v="4591"/>
    <n v="0"/>
    <n v="0"/>
    <n v="0"/>
    <n v="0"/>
    <n v="1012"/>
    <m/>
    <m/>
    <s v="TRASH"/>
    <s v="TRASH"/>
    <n v="1361"/>
    <n v="1361"/>
    <s v=" --default-- ,  --default-- "/>
    <s v="38.911013° N"/>
    <s v="77.229912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02T05:32:09"/>
    <d v="2025-01-31T08:57:22"/>
    <s v="Detected OK"/>
    <n v="51003"/>
    <s v="FAIRFAX COUNTY PUBLIC SCHOOLS"/>
    <n v="51233"/>
    <s v="MANTUA ELEMENTARY"/>
    <m/>
    <x v="0"/>
    <s v="MANTUA ELEME~J"/>
    <m/>
    <s v="51233-FL-8"/>
    <m/>
    <s v="Load Pickup"/>
    <m/>
    <s v=" --unspecified-- "/>
    <s v=" --unspecified-- "/>
    <s v=" --unspecified-- "/>
    <n v="5"/>
    <x v="0"/>
    <n v="1"/>
    <s v="GeoFence 1373"/>
    <n v="132"/>
    <n v="10379"/>
    <n v="0"/>
    <n v="0"/>
    <n v="0"/>
    <n v="0"/>
    <n v="854"/>
    <m/>
    <m/>
    <s v="TRASH"/>
    <s v="TRASH"/>
    <n v="1373"/>
    <n v="1373"/>
    <s v=" --default-- ,  --default-- "/>
    <s v="38.847913° N"/>
    <s v="77.260224° W"/>
    <m/>
    <m/>
    <s v="SCOTT LARSON"/>
    <s v="(703) 645-6300"/>
    <s v="9107 HORNER CT"/>
    <m/>
    <s v="FAIRFAX"/>
    <s v="VA"/>
    <s v="22031-3838"/>
    <s v="38.847686° N"/>
    <s v="77.259952° W"/>
    <s v="Yes"/>
    <s v="No"/>
    <s v="Unchecked"/>
    <m/>
  </r>
  <r>
    <d v="2025-01-02T05:37:22"/>
    <d v="2025-01-31T08:57:23"/>
    <s v="Detected OK"/>
    <n v="51003"/>
    <s v="FAIRFAX COUNTY PUBLIC SCHOOLS"/>
    <n v="51112"/>
    <s v="ARMSTRONG ELEMENTARY"/>
    <m/>
    <x v="0"/>
    <s v="ARMSTRONG EL~J"/>
    <m/>
    <s v="51112-FL-8"/>
    <m/>
    <s v="Load Pickup"/>
    <m/>
    <s v=" --unspecified-- "/>
    <s v=" --unspecified-- "/>
    <s v=" --unspecified-- "/>
    <n v="3"/>
    <x v="0"/>
    <n v="1"/>
    <s v="GeoFence 1369"/>
    <n v="112"/>
    <n v="8502"/>
    <n v="0"/>
    <n v="0"/>
    <n v="0"/>
    <n v="0"/>
    <n v="782"/>
    <m/>
    <m/>
    <s v="TRASH"/>
    <s v="TRASH"/>
    <n v="1369"/>
    <n v="1369"/>
    <s v=" --default-- ,  --default-- "/>
    <s v="38.980494° N"/>
    <s v="77.358333° W"/>
    <m/>
    <m/>
    <s v="SCOTT LARSON"/>
    <s v="(703) 375-4800"/>
    <s v="11900 LAKE NEWPORT RD"/>
    <m/>
    <s v="RESTON"/>
    <s v="VA"/>
    <s v="20194-1542"/>
    <s v="38.980485° N"/>
    <s v="77.358274° W"/>
    <s v="Yes"/>
    <s v="No"/>
    <s v="Unchecked"/>
    <m/>
  </r>
  <r>
    <d v="2025-01-02T05:38:41"/>
    <d v="2025-01-31T08:57:23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61"/>
    <n v="69"/>
    <n v="4665"/>
    <n v="0"/>
    <n v="0"/>
    <n v="0"/>
    <n v="0"/>
    <n v="1163"/>
    <m/>
    <m/>
    <s v="TRASH"/>
    <s v="TRASH"/>
    <n v="1361"/>
    <n v="1361"/>
    <s v=" --default-- ,  --default-- "/>
    <s v="38.903572° N"/>
    <s v="77.224912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02T05:42:08"/>
    <d v="2025-01-31T08:57:24"/>
    <s v="Detected OK"/>
    <n v="51003"/>
    <s v="FAIRFAX COUNTY PUBLIC SCHOOLS"/>
    <n v="51201"/>
    <s v="KILMER CENTER"/>
    <m/>
    <x v="3"/>
    <s v="KILMER CENTE~J"/>
    <m/>
    <s v="51201-FL-8"/>
    <m/>
    <s v="Load Pickup"/>
    <m/>
    <s v=" --unspecified-- "/>
    <s v=" --unspecified-- "/>
    <s v=" --unspecified-- "/>
    <n v="3"/>
    <x v="0"/>
    <n v="1"/>
    <s v="GeoFence 1361"/>
    <n v="159"/>
    <n v="4824"/>
    <n v="0"/>
    <n v="0"/>
    <n v="0"/>
    <n v="0"/>
    <n v="915"/>
    <m/>
    <m/>
    <s v="TRASH"/>
    <s v="TRASH"/>
    <n v="1361"/>
    <n v="1361"/>
    <s v=" --default-- ,  --default-- "/>
    <s v="38.905102° N"/>
    <s v="77.225957° W"/>
    <m/>
    <m/>
    <s v="SCOTT LARSON"/>
    <s v="(571) 226-8440"/>
    <s v="8102 WOLFTRAP RD"/>
    <m/>
    <s v="VIENNA"/>
    <s v="VA"/>
    <s v="22182-5156"/>
    <s v="38.905081° N"/>
    <s v="77.225971° W"/>
    <s v="Yes"/>
    <s v="No"/>
    <s v="Unchecked"/>
    <m/>
  </r>
  <r>
    <d v="2025-01-02T05:45:56"/>
    <d v="2025-01-31T08:57:24"/>
    <s v="Detected OK"/>
    <n v="51003"/>
    <s v="FAIRFAX COUNTY PUBLIC SCHOOLS"/>
    <n v="51195"/>
    <s v="CANTERBURY WOODS ELEMENTARY"/>
    <m/>
    <x v="0"/>
    <s v="CANTERBURY W~J"/>
    <m/>
    <s v="51195-FL-8"/>
    <m/>
    <s v="Load Pickup"/>
    <m/>
    <s v=" --unspecified-- "/>
    <s v=" --unspecified-- "/>
    <s v=" --unspecified-- "/>
    <n v="3"/>
    <x v="0"/>
    <n v="1"/>
    <s v="GeoFence 1373"/>
    <n v="179"/>
    <n v="10558"/>
    <n v="0"/>
    <n v="0"/>
    <n v="0"/>
    <n v="0"/>
    <n v="844"/>
    <m/>
    <m/>
    <s v="TRASH"/>
    <s v="TRASH"/>
    <n v="1373"/>
    <n v="1373"/>
    <s v=" --default-- ,  --default-- "/>
    <s v="38.821142° N"/>
    <s v="77.249220° W"/>
    <m/>
    <m/>
    <s v="SCOTT LARSON"/>
    <s v="(703) 764-5600"/>
    <s v="4910 WILLET DR"/>
    <m/>
    <s v="ANNANDALE"/>
    <s v="VA"/>
    <s v="22003-3953"/>
    <s v="38.821224° N"/>
    <s v="77.249398° W"/>
    <s v="Yes"/>
    <s v="No"/>
    <s v="Unchecked"/>
    <m/>
  </r>
  <r>
    <d v="2025-01-02T05:49:18"/>
    <d v="2025-01-31T08:57:24"/>
    <s v="Detected OK"/>
    <n v="51003"/>
    <s v="FAIRFAX COUNTY PUBLIC SCHOOLS"/>
    <n v="69392"/>
    <s v="MCNAIR UPPER ELEMENTARY"/>
    <m/>
    <x v="0"/>
    <s v="MCNAIR UPPER~J"/>
    <m/>
    <s v="69392-FL-8"/>
    <m/>
    <s v="Load Pickup"/>
    <m/>
    <s v=" --unspecified-- "/>
    <s v=" --unspecified-- "/>
    <s v=" --unspecified-- "/>
    <s v=" --unspecified-- "/>
    <x v="0"/>
    <n v="1"/>
    <s v="GeoFence 1374"/>
    <n v="186"/>
    <n v="7084"/>
    <n v="0"/>
    <n v="0"/>
    <n v="0"/>
    <n v="0"/>
    <n v="588"/>
    <m/>
    <m/>
    <s v="TRASH"/>
    <s v="TRASH"/>
    <n v="1374"/>
    <n v="1374"/>
    <s v=" --default-- ,  --default-- "/>
    <s v="38.947968° N"/>
    <s v="77.403685° W"/>
    <m/>
    <m/>
    <m/>
    <m/>
    <s v="2410 FOX MILL RD"/>
    <m/>
    <s v="HERNDON"/>
    <s v="VA"/>
    <n v="20171"/>
    <s v="38.947942° N"/>
    <s v="77.403729° W"/>
    <s v="Yes"/>
    <s v="No"/>
    <s v="Unchecked"/>
    <m/>
  </r>
  <r>
    <d v="2025-01-02T05:49:34"/>
    <d v="2025-01-31T08:57:25"/>
    <s v="Detected OK"/>
    <n v="51003"/>
    <s v="FAIRFAX COUNTY PUBLIC SCHOOLS"/>
    <n v="51178"/>
    <s v="BRADDOCK ELEMENTARY"/>
    <m/>
    <x v="0"/>
    <s v="BRADDOCK ELE~B"/>
    <m/>
    <s v="51178-FR-8"/>
    <m/>
    <s v="Load Pickup"/>
    <m/>
    <s v=" --unspecified-- "/>
    <s v=" --unspecified-- "/>
    <s v=" --unspecified-- "/>
    <n v="3"/>
    <x v="1"/>
    <n v="1"/>
    <s v="GeoRoute 1358"/>
    <n v="187"/>
    <n v="5782991"/>
    <n v="0"/>
    <n v="0"/>
    <n v="0"/>
    <n v="0"/>
    <n v="603"/>
    <m/>
    <m/>
    <s v="RECYCLE"/>
    <s v="RECYCLE"/>
    <n v="1358"/>
    <n v="1358"/>
    <s v=" --default-- ,  --default-- "/>
    <s v="38.822836° N"/>
    <s v="77.216060° W"/>
    <m/>
    <m/>
    <s v="MELISSA DECAMP"/>
    <s v="(703) 914-7300"/>
    <s v="7825 HERITAGE DR"/>
    <m/>
    <s v="ANNANDALE"/>
    <s v="VA"/>
    <s v="22003-5312"/>
    <s v="38.822901° N"/>
    <s v="77.216388° W"/>
    <s v="Yes"/>
    <s v="No"/>
    <s v="Unchecked"/>
    <m/>
  </r>
  <r>
    <d v="2025-01-02T05:50:47"/>
    <d v="2025-01-31T08:57:25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66"/>
    <n v="7150"/>
    <n v="0"/>
    <n v="0"/>
    <n v="0"/>
    <n v="0"/>
    <n v="610"/>
    <m/>
    <m/>
    <s v="TRASH"/>
    <s v="TRASH"/>
    <n v="1374"/>
    <n v="1374"/>
    <s v=" --default-- ,  --default-- "/>
    <s v="38.946831° N"/>
    <s v="77.404450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02T05:51:32"/>
    <d v="2025-01-31T08:57:25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25"/>
    <n v="7175"/>
    <n v="0"/>
    <n v="0"/>
    <n v="0"/>
    <n v="0"/>
    <n v="693"/>
    <m/>
    <m/>
    <s v="TRASH"/>
    <s v="TRASH"/>
    <n v="1374"/>
    <n v="1374"/>
    <s v=" --default-- ,  --default-- "/>
    <s v="38.946848° N"/>
    <s v="77.404484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02T05:53:42"/>
    <d v="2025-01-31T08:57:26"/>
    <s v="Detected OK"/>
    <n v="51003"/>
    <s v="FAIRFAX COUNTY PUBLIC SCHOOLS"/>
    <n v="51075"/>
    <s v="ALDRIN ELEMENTARY"/>
    <m/>
    <x v="0"/>
    <s v="ALDRIN ELEME~J"/>
    <m/>
    <s v="51075-FL-8"/>
    <m/>
    <s v="Load Pickup"/>
    <m/>
    <s v=" --unspecified-- "/>
    <s v=" --unspecified-- "/>
    <s v=" --unspecified-- "/>
    <n v="3"/>
    <x v="0"/>
    <n v="1"/>
    <s v="GeoFence 1369"/>
    <n v="639"/>
    <n v="10292"/>
    <n v="0"/>
    <n v="0"/>
    <n v="0"/>
    <n v="0"/>
    <n v="794"/>
    <m/>
    <m/>
    <s v="TRASH"/>
    <s v="TRASH"/>
    <n v="1369"/>
    <n v="1369"/>
    <s v=" --default-- ,  --default-- "/>
    <s v="38.980258° N"/>
    <s v="77.338109° W"/>
    <m/>
    <m/>
    <s v="SCOTT LARSON"/>
    <s v="(571) 423-3550"/>
    <s v="11375 CENTER HARBOR RD"/>
    <m/>
    <s v="RESTON"/>
    <s v="VA"/>
    <s v="20194-2061"/>
    <s v="38.980248° N"/>
    <s v="77.338197° W"/>
    <s v="Yes"/>
    <s v="No"/>
    <s v="Unchecked"/>
    <m/>
  </r>
  <r>
    <d v="2025-01-02T05:54:50"/>
    <d v="2025-01-31T08:57:26"/>
    <s v="Detected OK"/>
    <n v="51003"/>
    <s v="FAIRFAX COUNTY PUBLIC SCHOOLS"/>
    <n v="51271"/>
    <s v="LAUREL RIDGE ELEMENTARY"/>
    <m/>
    <x v="0"/>
    <s v="LAUREL RIDGE~J"/>
    <m/>
    <s v="51271-FL-8"/>
    <m/>
    <s v="Load Pickup"/>
    <m/>
    <s v=" --unspecified-- "/>
    <s v=" --unspecified-- "/>
    <s v=" --unspecified-- "/>
    <n v="4"/>
    <x v="0"/>
    <n v="1"/>
    <s v="Geofence 1375"/>
    <n v="279"/>
    <n v="9285"/>
    <n v="0"/>
    <n v="0"/>
    <n v="0"/>
    <n v="0"/>
    <n v="1768"/>
    <m/>
    <m/>
    <s v="TRASH"/>
    <s v="TRASH"/>
    <n v="1375"/>
    <n v="1375"/>
    <s v=" --default-- ,  --default-- "/>
    <s v="38.813888° N"/>
    <s v="77.296465° W"/>
    <m/>
    <m/>
    <s v="SCOTT LARSON"/>
    <s v="(703) 426-3700"/>
    <s v="10110 COMMONWEALTH BLVD"/>
    <m/>
    <s v="FAIRFAX"/>
    <s v="VA"/>
    <s v="22032-2704"/>
    <s v="38.813858° N"/>
    <s v="77.296160° W"/>
    <s v="Yes"/>
    <s v="No"/>
    <s v="Unchecked"/>
    <m/>
  </r>
  <r>
    <d v="2025-01-02T05:55:12"/>
    <d v="2025-01-31T08:57:26"/>
    <s v="Detected OK"/>
    <n v="51003"/>
    <s v="FAIRFAX COUNTY PUBLIC SCHOOLS"/>
    <n v="51075"/>
    <s v="ALDRIN ELEMENTARY"/>
    <m/>
    <x v="0"/>
    <s v="ALDRIN ELEME~B"/>
    <m/>
    <s v="51075-FR-8"/>
    <m/>
    <s v="Load Pickup"/>
    <m/>
    <s v=" --unspecified-- "/>
    <s v=" --unspecified-- "/>
    <s v=" --unspecified-- "/>
    <n v="3"/>
    <x v="1"/>
    <n v="1"/>
    <s v="GeoFence 1363"/>
    <n v="74"/>
    <n v="-299085"/>
    <n v="0"/>
    <n v="0"/>
    <n v="0"/>
    <n v="0"/>
    <n v="836"/>
    <m/>
    <m/>
    <s v="RECYCLE"/>
    <s v="RECYCLE"/>
    <n v="1363"/>
    <n v="1363"/>
    <s v=" --default-- ,  --default-- "/>
    <s v="38.980241° N"/>
    <s v="77.338190° W"/>
    <m/>
    <m/>
    <s v="SCOTT LARSON"/>
    <s v="(571) 423-3550"/>
    <s v="11375 CENTER HARBOR RD"/>
    <m/>
    <s v="RESTON"/>
    <s v="VA"/>
    <s v="20194-2061"/>
    <s v="38.980217° N"/>
    <s v="77.338190° W"/>
    <s v="Yes"/>
    <s v="No"/>
    <s v="Unchecked"/>
    <m/>
  </r>
  <r>
    <d v="2025-01-02T05:59:54"/>
    <d v="2025-01-31T08:57:27"/>
    <s v="Detected OK"/>
    <n v="51003"/>
    <s v="FAIRFAX COUNTY PUBLIC SCHOOLS"/>
    <n v="51112"/>
    <s v="ARMSTRONG ELEMENTARY"/>
    <m/>
    <x v="0"/>
    <s v="ARMSTRONG EL~B"/>
    <m/>
    <s v="51112-FR-8"/>
    <m/>
    <s v="Load Pickup"/>
    <m/>
    <s v=" --unspecified-- "/>
    <s v=" --unspecified-- "/>
    <s v=" --unspecified-- "/>
    <n v="3"/>
    <x v="1"/>
    <n v="1"/>
    <s v="GeoFence 1363"/>
    <n v="45"/>
    <n v="-299040"/>
    <n v="0"/>
    <n v="0"/>
    <n v="0"/>
    <n v="0"/>
    <n v="970"/>
    <m/>
    <m/>
    <s v="RECYCLE"/>
    <s v="RECYCLE"/>
    <n v="1363"/>
    <n v="1363"/>
    <s v=" --default-- ,  --default-- "/>
    <s v="38.980442° N"/>
    <s v="77.358374° W"/>
    <m/>
    <m/>
    <s v="SCOTT LARSON"/>
    <s v="(703) 375-4800"/>
    <s v="11900 LAKE NEWPORT RD"/>
    <m/>
    <s v="RESTON"/>
    <s v="VA"/>
    <s v="20194-1542"/>
    <s v="38.980485° N"/>
    <s v="77.358274° W"/>
    <s v="Yes"/>
    <s v="No"/>
    <s v="Unchecked"/>
    <m/>
  </r>
  <r>
    <d v="2025-01-02T06:01:27"/>
    <d v="2025-01-31T08:57:27"/>
    <s v="Detected OK"/>
    <n v="51003"/>
    <s v="FAIRFAX COUNTY PUBLIC SCHOOLS"/>
    <n v="51263"/>
    <s v="STENWOOD ELEMENTARY"/>
    <m/>
    <x v="0"/>
    <s v="STENWOOD ELE~J"/>
    <m/>
    <s v="51263-FL-8"/>
    <m/>
    <s v="Load Pickup"/>
    <m/>
    <s v=" --unspecified-- "/>
    <s v=" --unspecified-- "/>
    <s v=" --unspecified-- "/>
    <n v="4"/>
    <x v="0"/>
    <n v="1"/>
    <s v="GeoFence 1361"/>
    <n v="17"/>
    <n v="7335"/>
    <n v="0"/>
    <n v="0"/>
    <n v="0"/>
    <n v="0"/>
    <n v="1090"/>
    <m/>
    <m/>
    <s v="TRASH"/>
    <s v="TRASH"/>
    <n v="1361"/>
    <n v="1361"/>
    <s v=" --default-- ,  --default-- "/>
    <s v="38.885315° N"/>
    <s v="77.229420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02T06:04:14"/>
    <d v="2025-01-31T08:57:27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89"/>
    <n v="11190"/>
    <n v="0"/>
    <n v="0"/>
    <n v="0"/>
    <n v="0"/>
    <n v="862"/>
    <m/>
    <m/>
    <s v="TRASH"/>
    <s v="TRASH"/>
    <n v="1373"/>
    <n v="1373"/>
    <s v=" --default-- ,  --default-- "/>
    <s v="38.837189° N"/>
    <s v="77.272470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02T06:06:20"/>
    <d v="2025-01-31T08:57:28"/>
    <s v="Detected OK"/>
    <n v="51003"/>
    <s v="FAIRFAX COUNTY PUBLIC SCHOOLS"/>
    <n v="51256"/>
    <s v="COATES ELEMENTARY SCHOOL"/>
    <m/>
    <x v="0"/>
    <s v="COATES ELEME~J"/>
    <m/>
    <s v="51256-FL-8"/>
    <m/>
    <s v="Load Pickup"/>
    <m/>
    <s v=" --unspecified-- "/>
    <s v=" --unspecified-- "/>
    <s v=" --unspecified-- "/>
    <n v="5"/>
    <x v="0"/>
    <n v="1"/>
    <s v="GeoFence 1374"/>
    <n v="18"/>
    <n v="8238"/>
    <n v="0"/>
    <n v="0"/>
    <n v="0"/>
    <n v="0"/>
    <n v="631"/>
    <m/>
    <m/>
    <s v="TRASH"/>
    <s v="TRASH"/>
    <n v="1374"/>
    <n v="1374"/>
    <s v=" --default-- ,  --default-- "/>
    <s v="38.952435° N"/>
    <s v="77.419026° W"/>
    <m/>
    <m/>
    <s v="SCOTT LARSON"/>
    <s v="(703) 713-3000"/>
    <s v="2480 RIVER BIRCH RD"/>
    <m/>
    <s v="HERNDON"/>
    <s v="VA"/>
    <s v="20171-5229"/>
    <s v="38.952480° N"/>
    <s v="77.419053° W"/>
    <s v="Yes"/>
    <s v="No"/>
    <s v="Unchecked"/>
    <m/>
  </r>
  <r>
    <d v="2025-01-02T06:06:22"/>
    <d v="2025-01-31T08:57:28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11"/>
    <n v="11201"/>
    <n v="0"/>
    <n v="0"/>
    <n v="0"/>
    <n v="0"/>
    <n v="878"/>
    <m/>
    <m/>
    <s v="TRASH"/>
    <s v="TRASH"/>
    <n v="1373"/>
    <n v="1373"/>
    <s v=" --default-- ,  --default-- "/>
    <s v="38.837381° N"/>
    <s v="77.274069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02T06:39:56"/>
    <d v="2025-01-31T08:57:28"/>
    <s v="Detected OK"/>
    <n v="51003"/>
    <s v="FAIRFAX COUNTY PUBLIC SCHOOLS"/>
    <n v="51161"/>
    <s v="HERNDON HIGH SCHOOL"/>
    <m/>
    <x v="1"/>
    <s v="HERNDON HIGH~B"/>
    <m/>
    <s v="51161-FR-8"/>
    <m/>
    <s v="Load Pickup"/>
    <m/>
    <s v=" --unspecified-- "/>
    <s v=" --unspecified-- "/>
    <s v=" --unspecified-- "/>
    <n v="3"/>
    <x v="1"/>
    <n v="4"/>
    <s v="GeoFence 1363"/>
    <n v="92"/>
    <n v="-298453"/>
    <n v="0"/>
    <n v="0"/>
    <n v="0"/>
    <n v="0"/>
    <n v="875"/>
    <m/>
    <m/>
    <s v="RECYCLE"/>
    <s v="RECYCLE"/>
    <n v="1363"/>
    <n v="1363"/>
    <s v=" --default-- ,  --default-- "/>
    <s v="38.985514° N"/>
    <s v="77.372970° W"/>
    <m/>
    <m/>
    <s v="SCOTT LARSON"/>
    <s v="(703) 503-2710"/>
    <s v="700 BENNETT ST"/>
    <m/>
    <s v="HERNDON"/>
    <s v="VA"/>
    <s v="20170-3104"/>
    <s v="38.985792° N"/>
    <s v="77.372996° W"/>
    <s v="Yes"/>
    <s v="No"/>
    <s v="Unchecked"/>
    <m/>
  </r>
  <r>
    <d v="2025-01-02T06:52:27"/>
    <d v="2025-01-31T08:57:29"/>
    <s v="Detected OK"/>
    <n v="51003"/>
    <s v="FAIRFAX COUNTY PUBLIC SCHOOLS"/>
    <n v="51354"/>
    <s v="FAIRFAX HIGH SCHOOL"/>
    <m/>
    <x v="1"/>
    <s v="FAIRFAX HIGH~J"/>
    <m/>
    <s v="51354-FL-8"/>
    <m/>
    <s v="Load Pickup"/>
    <m/>
    <s v=" --unspecified-- "/>
    <s v=" --unspecified-- "/>
    <s v=" --unspecified-- "/>
    <n v="1"/>
    <x v="0"/>
    <n v="1"/>
    <s v="GeoFence 1373"/>
    <n v="112"/>
    <n v="13677"/>
    <n v="0"/>
    <n v="0"/>
    <n v="0"/>
    <n v="0"/>
    <n v="936"/>
    <m/>
    <m/>
    <s v="TRASH"/>
    <s v="TRASH"/>
    <n v="1373"/>
    <n v="1373"/>
    <s v=" --default-- ,  --default-- "/>
    <s v="38.860006° N"/>
    <s v="77.287934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02T06:54:57"/>
    <d v="2025-01-31T08:57:30"/>
    <s v="Detected OK"/>
    <n v="51003"/>
    <s v="FAIRFAX COUNTY PUBLIC SCHOOLS"/>
    <n v="51197"/>
    <s v="NANCY SPRAGUE ADM CENTER"/>
    <m/>
    <x v="3"/>
    <s v="NANCY SPRAGU~B"/>
    <m/>
    <s v="51197-FR-8"/>
    <m/>
    <s v="Load Pickup"/>
    <m/>
    <s v=" --unspecified-- "/>
    <s v=" --unspecified-- "/>
    <s v=" --unspecified-- "/>
    <n v="3"/>
    <x v="1"/>
    <n v="1"/>
    <s v="GeoRoute 1358"/>
    <n v="23"/>
    <n v="5783194"/>
    <n v="0"/>
    <n v="0"/>
    <n v="0"/>
    <n v="0"/>
    <n v="690"/>
    <m/>
    <m/>
    <s v="RECYCLE"/>
    <s v="RECYCLE"/>
    <n v="1358"/>
    <n v="1358"/>
    <s v=" --default-- ,  --default-- "/>
    <s v="38.827187° N"/>
    <s v="77.236059° W"/>
    <m/>
    <m/>
    <s v="SCOTT LARSON"/>
    <s v="(703) 503-1600"/>
    <s v="4414 HOLBORN AVE"/>
    <m/>
    <s v="ANNANDALE"/>
    <s v="VA"/>
    <s v="22003-4551"/>
    <s v="38.826845° N"/>
    <s v="77.236184° W"/>
    <s v="Yes"/>
    <s v="No"/>
    <s v="Unchecked"/>
    <m/>
  </r>
  <r>
    <d v="2025-01-02T06:57:21"/>
    <d v="2025-01-31T08:57:30"/>
    <s v="Detected OK"/>
    <n v="51003"/>
    <s v="FAIRFAX COUNTY PUBLIC SCHOOLS"/>
    <n v="51354"/>
    <s v="FAIRFAX HIGH SCHOOL"/>
    <m/>
    <x v="1"/>
    <s v="FAIRFAX HIGH~J"/>
    <m/>
    <s v="51354-FL-8"/>
    <m/>
    <s v="Load Pickup"/>
    <m/>
    <s v=" --unspecified-- "/>
    <s v=" --unspecified-- "/>
    <s v=" --unspecified-- "/>
    <n v="1"/>
    <x v="0"/>
    <n v="1"/>
    <s v="GeoFence 1373"/>
    <n v="202"/>
    <n v="13879"/>
    <n v="0"/>
    <n v="0"/>
    <n v="0"/>
    <n v="0"/>
    <n v="937"/>
    <m/>
    <m/>
    <s v="TRASH"/>
    <s v="TRASH"/>
    <n v="1373"/>
    <n v="1373"/>
    <s v=" --default-- ,  --default-- "/>
    <s v="38.861962° N"/>
    <s v="77.287415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02T06:57:57"/>
    <d v="2025-01-31T08:57:30"/>
    <s v="Detected OK"/>
    <n v="51003"/>
    <s v="FAIRFAX COUNTY PUBLIC SCHOOLS"/>
    <n v="51189"/>
    <s v="KEENE MILL ELEMENTARY"/>
    <m/>
    <x v="0"/>
    <s v="KEENE MILL E~J"/>
    <m/>
    <s v="51189-FL-8"/>
    <m/>
    <s v="Load Pickup"/>
    <m/>
    <s v=" --unspecified-- "/>
    <s v=" --unspecified-- "/>
    <s v=" --unspecified-- "/>
    <n v="4"/>
    <x v="0"/>
    <n v="1"/>
    <s v="Geofence 1375"/>
    <n v="127"/>
    <n v="11824"/>
    <n v="0"/>
    <n v="0"/>
    <n v="0"/>
    <n v="0"/>
    <n v="2120"/>
    <m/>
    <m/>
    <s v="TRASH"/>
    <s v="TRASH"/>
    <n v="1375"/>
    <n v="1375"/>
    <s v=" --default-- ,  --default-- "/>
    <s v="38.781783° N"/>
    <s v="77.221039° W"/>
    <m/>
    <m/>
    <s v="SCOTT LARSON"/>
    <s v="(703) 644-4700"/>
    <s v="6310 BARDU AVE"/>
    <m/>
    <s v="SPRINGFIELD"/>
    <s v="VA"/>
    <s v="22152-1921"/>
    <s v="38.781588° N"/>
    <s v="77.221231° W"/>
    <s v="Yes"/>
    <s v="No"/>
    <s v="Unchecked"/>
    <m/>
  </r>
  <r>
    <d v="2025-01-02T07:00:41"/>
    <d v="2025-01-31T08:57:31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144"/>
    <n v="11968"/>
    <n v="0"/>
    <n v="0"/>
    <n v="0"/>
    <n v="0"/>
    <n v="2139"/>
    <m/>
    <m/>
    <s v="TRASH"/>
    <s v="TRASH"/>
    <n v="1375"/>
    <n v="1375"/>
    <s v=" --default-- ,  --default-- "/>
    <s v="38.781609° N"/>
    <s v="77.225690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02T07:01:14"/>
    <d v="2025-01-31T08:57:31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1330"/>
    <n v="13298"/>
    <n v="0"/>
    <n v="0"/>
    <n v="0"/>
    <n v="0"/>
    <n v="2124"/>
    <m/>
    <m/>
    <s v="TRASH"/>
    <s v="TRASH"/>
    <n v="1375"/>
    <n v="1375"/>
    <s v=" --default-- ,  --default-- "/>
    <s v="38.781670° N"/>
    <s v="77.225677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02T07:07:35"/>
    <d v="2025-01-31T08:57:31"/>
    <s v="Detected OK"/>
    <n v="51003"/>
    <s v="FAIRFAX COUNTY PUBLIC SCHOOLS"/>
    <n v="51129"/>
    <s v="FAIRHILL ELEMENTARY"/>
    <m/>
    <x v="0"/>
    <s v="FAIRHILL ELE~B"/>
    <m/>
    <s v="51129-FR-8"/>
    <m/>
    <s v="Load Pickup"/>
    <m/>
    <s v=" --unspecified-- "/>
    <s v=" --unspecified-- "/>
    <s v=" --unspecified-- "/>
    <n v="3"/>
    <x v="1"/>
    <n v="1"/>
    <s v="GeoRoute 1358"/>
    <n v="59"/>
    <n v="5783253"/>
    <n v="0"/>
    <n v="0"/>
    <n v="0"/>
    <n v="0"/>
    <n v="641"/>
    <m/>
    <m/>
    <s v="RECYCLE"/>
    <s v="RECYCLE"/>
    <n v="1358"/>
    <n v="1358"/>
    <s v=" --default-- ,  --default-- "/>
    <s v="38.868799° N"/>
    <s v="77.247820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02T07:44:01"/>
    <d v="2025-01-31T08:57:32"/>
    <s v="Detected OK"/>
    <n v="51003"/>
    <s v="FAIRFAX COUNTY PUBLIC SCHOOLS"/>
    <n v="51134"/>
    <s v="FORESTVILLE ELEMENTARY"/>
    <m/>
    <x v="0"/>
    <s v="FORESTVILLE ~J"/>
    <m/>
    <s v="51134-FL-8"/>
    <m/>
    <s v="Load Pickup"/>
    <m/>
    <s v=" --unspecified-- "/>
    <s v=" --unspecified-- "/>
    <s v=" --unspecified-- "/>
    <n v="5"/>
    <x v="0"/>
    <n v="1"/>
    <s v="GeoFence 1369"/>
    <n v="271"/>
    <n v="15511"/>
    <n v="0"/>
    <n v="0"/>
    <n v="0"/>
    <n v="0"/>
    <n v="794"/>
    <m/>
    <m/>
    <s v="TRASH"/>
    <s v="TRASH"/>
    <n v="1369"/>
    <n v="1369"/>
    <s v=" --default-- ,  --default-- "/>
    <s v="38.993092° N"/>
    <s v="77.328690° W"/>
    <m/>
    <m/>
    <s v="SCOTT LARSON"/>
    <s v="(703) 404-6000"/>
    <s v="1085 UTTERBACK STORE RD"/>
    <m/>
    <s v="GREAT FALLS"/>
    <s v="VA"/>
    <s v="22066-1520"/>
    <s v="38.993132° N"/>
    <s v="77.328618° W"/>
    <s v="Yes"/>
    <s v="No"/>
    <s v="Unchecked"/>
    <m/>
  </r>
  <r>
    <d v="2025-01-02T07:49:27"/>
    <d v="2025-01-31T08:57:32"/>
    <s v="Detected OK"/>
    <n v="51003"/>
    <s v="FAIRFAX COUNTY PUBLIC SCHOOLS"/>
    <n v="51207"/>
    <s v="KINGS PARK ELEMENTARY"/>
    <m/>
    <x v="0"/>
    <s v="KINGS PARK E~J"/>
    <m/>
    <s v="51207-FL-8"/>
    <m/>
    <s v="Load Pickup"/>
    <m/>
    <s v=" --unspecified-- "/>
    <s v=" --unspecified-- "/>
    <s v=" --unspecified-- "/>
    <n v="4"/>
    <x v="0"/>
    <n v="1"/>
    <s v="Geofence 1375"/>
    <n v="140"/>
    <n v="15340"/>
    <n v="0"/>
    <n v="0"/>
    <n v="0"/>
    <n v="0"/>
    <n v="2271"/>
    <m/>
    <m/>
    <s v="TRASH"/>
    <s v="TRASH"/>
    <n v="1375"/>
    <n v="1375"/>
    <s v=" --default-- ,  --default-- "/>
    <s v="38.804729° N"/>
    <s v="77.241154° W"/>
    <m/>
    <m/>
    <s v="SCOTT LARSON"/>
    <s v="(703) 426-7000"/>
    <s v="5400 HARROW WAY"/>
    <m/>
    <s v="SPRINGFIELD"/>
    <s v="VA"/>
    <s v="22151-1327"/>
    <s v="38.804850° N"/>
    <s v="77.241219° W"/>
    <s v="Yes"/>
    <s v="No"/>
    <s v="Unchecked"/>
    <m/>
  </r>
  <r>
    <d v="2025-01-02T07:52:46"/>
    <d v="2025-01-31T08:57:33"/>
    <s v="Detected OK"/>
    <n v="51003"/>
    <s v="FAIRFAX COUNTY PUBLIC SCHOOLS"/>
    <n v="51205"/>
    <s v="KINGS GLEN ELEMENTARY"/>
    <m/>
    <x v="0"/>
    <s v="KINGS GLEN E~J"/>
    <m/>
    <s v="51205-FL-8"/>
    <m/>
    <s v="Load Pickup"/>
    <m/>
    <s v=" --unspecified-- "/>
    <s v=" --unspecified-- "/>
    <s v=" --unspecified-- "/>
    <n v="3"/>
    <x v="0"/>
    <n v="1"/>
    <s v="Geofence 1375"/>
    <n v="318"/>
    <n v="15658"/>
    <n v="0"/>
    <n v="0"/>
    <n v="0"/>
    <n v="0"/>
    <n v="2295"/>
    <m/>
    <m/>
    <s v="TRASH"/>
    <s v="TRASH"/>
    <n v="1375"/>
    <n v="1375"/>
    <s v=" --default-- ,  --default-- "/>
    <s v="38.804268° N"/>
    <s v="77.234980° W"/>
    <m/>
    <m/>
    <s v="SCOTT LARSON"/>
    <s v="(703) 239-4000"/>
    <s v="5401 DANBURY FOREST DR"/>
    <m/>
    <s v="SPRINGFIELD"/>
    <s v="VA"/>
    <s v="22151-1704"/>
    <s v="38.804142° N"/>
    <s v="77.234760° W"/>
    <s v="Yes"/>
    <s v="No"/>
    <s v="Unchecked"/>
    <m/>
  </r>
  <r>
    <d v="2025-01-02T08:04:31"/>
    <d v="2025-01-31T08:57:33"/>
    <s v="Detected OK"/>
    <n v="51003"/>
    <s v="FAIRFAX COUNTY PUBLIC SCHOOLS"/>
    <n v="51255"/>
    <s v="NORTH SPRINGFIELD ELEMENTARY"/>
    <m/>
    <x v="0"/>
    <s v="NORTH SPRING~J"/>
    <m/>
    <s v="51255-FL-8"/>
    <m/>
    <s v="Load Pickup"/>
    <m/>
    <s v=" --unspecified-- "/>
    <s v=" --unspecified-- "/>
    <s v=" --unspecified-- "/>
    <n v="5"/>
    <x v="0"/>
    <n v="1"/>
    <s v="Geofence 1375"/>
    <n v="294"/>
    <n v="15952"/>
    <n v="0"/>
    <n v="0"/>
    <n v="0"/>
    <n v="0"/>
    <n v="2230"/>
    <m/>
    <m/>
    <s v="TRASH"/>
    <s v="TRASH"/>
    <n v="1375"/>
    <n v="1375"/>
    <s v=" --default-- ,  --default-- "/>
    <s v="38.801088° N"/>
    <s v="77.207044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02T08:06:37"/>
    <d v="2025-01-31T08:57:34"/>
    <s v="Detected OK"/>
    <n v="51003"/>
    <s v="FAIRFAX COUNTY PUBLIC SCHOOLS"/>
    <n v="51268"/>
    <s v="OAKTON ELEMENTARY"/>
    <m/>
    <x v="0"/>
    <s v="OAKTON ELEME~J"/>
    <m/>
    <s v="51268-FL-8"/>
    <m/>
    <s v="Load Pickup"/>
    <m/>
    <s v=" --unspecified-- "/>
    <s v=" --unspecified-- "/>
    <s v=" --unspecified-- "/>
    <n v="5"/>
    <x v="0"/>
    <n v="1"/>
    <s v="GeoFence 1373"/>
    <n v="38"/>
    <n v="16298"/>
    <n v="0"/>
    <n v="0"/>
    <n v="0"/>
    <n v="0"/>
    <n v="923"/>
    <m/>
    <m/>
    <s v="TRASH"/>
    <s v="TRASH"/>
    <n v="1373"/>
    <n v="1373"/>
    <s v=" --default-- ,  --default-- "/>
    <s v="38.880568° N"/>
    <s v="77.304169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02T08:39:56"/>
    <d v="2025-01-31T08:57:35"/>
    <s v="Detected OK"/>
    <n v="51003"/>
    <s v="FAIRFAX COUNTY PUBLIC SCHOOLS"/>
    <n v="51232"/>
    <s v="DRANESVILLE ELEMENTARY"/>
    <m/>
    <x v="0"/>
    <s v="DRANESVILLE ~J"/>
    <m/>
    <s v="51232-FL-8"/>
    <m/>
    <s v="Load Pickup"/>
    <m/>
    <s v=" --unspecified-- "/>
    <s v=" --unspecified-- "/>
    <s v=" --unspecified-- "/>
    <n v="5"/>
    <x v="0"/>
    <n v="1"/>
    <s v="GeoFence 1369"/>
    <n v="769"/>
    <n v="19737"/>
    <n v="0"/>
    <n v="0"/>
    <n v="0"/>
    <n v="0"/>
    <n v="843"/>
    <m/>
    <m/>
    <s v="TRASH"/>
    <s v="TRASH"/>
    <n v="1369"/>
    <n v="1369"/>
    <s v=" --default-- ,  --default-- "/>
    <s v="38.996162° N"/>
    <s v="77.387108° W"/>
    <m/>
    <m/>
    <s v="SCOTT LARSON"/>
    <s v="(703) 326-5200"/>
    <s v="1515 POWELLS TAVERN PL"/>
    <m/>
    <s v="HERNDON"/>
    <s v="VA"/>
    <s v="20170-2832"/>
    <s v="38.996215° N"/>
    <s v="77.387165° W"/>
    <s v="Yes"/>
    <s v="No"/>
    <s v="Unchecked"/>
    <m/>
  </r>
  <r>
    <d v="2025-01-02T08:46:32"/>
    <d v="2025-01-31T08:57:35"/>
    <s v="Detected OK"/>
    <n v="51003"/>
    <s v="FAIRFAX COUNTY PUBLIC SCHOOLS"/>
    <n v="51247"/>
    <s v="CLEARVIEW ELEMENTARY"/>
    <m/>
    <x v="0"/>
    <s v="CLEARVIEW EL~J"/>
    <m/>
    <s v="51247-FL-8"/>
    <m/>
    <s v="Load Pickup"/>
    <m/>
    <s v=" --unspecified-- "/>
    <s v=" --unspecified-- "/>
    <s v=" --unspecified-- "/>
    <n v="3"/>
    <x v="0"/>
    <n v="1"/>
    <s v="GeoFence 1369"/>
    <n v="40"/>
    <n v="19777"/>
    <n v="0"/>
    <n v="0"/>
    <n v="0"/>
    <n v="0"/>
    <n v="807"/>
    <m/>
    <m/>
    <s v="TRASH"/>
    <s v="TRASH"/>
    <n v="1369"/>
    <n v="1369"/>
    <s v=" --default-- ,  --default-- "/>
    <s v="38.983376° N"/>
    <s v="77.390476° W"/>
    <m/>
    <m/>
    <s v="SCOTT LARSON"/>
    <s v="(703) 708-6000"/>
    <s v="12635 BUILDERS RD"/>
    <m/>
    <s v="HERNDON"/>
    <s v="VA"/>
    <s v="20170-2991"/>
    <s v="38.983478° N"/>
    <s v="77.390485° W"/>
    <s v="Yes"/>
    <s v="No"/>
    <s v="Unchecked"/>
    <m/>
  </r>
  <r>
    <d v="2025-01-02T09:11:04"/>
    <d v="2025-01-31T08:57:36"/>
    <s v="Detected OK"/>
    <n v="51003"/>
    <s v="FAIRFAX COUNTY PUBLIC SCHOOLS"/>
    <n v="51411"/>
    <s v="FCPS BUS LOT"/>
    <m/>
    <x v="3"/>
    <s v="FCPS BUS LOT-J"/>
    <m/>
    <s v="51411-FL-8"/>
    <m/>
    <s v="Load Pickup"/>
    <m/>
    <s v=" --unspecified-- "/>
    <s v=" --unspecified-- "/>
    <s v=" --unspecified-- "/>
    <n v="1"/>
    <x v="0"/>
    <n v="1"/>
    <s v="GeoFence 1374"/>
    <n v="81"/>
    <n v="719"/>
    <n v="0"/>
    <n v="0"/>
    <n v="0"/>
    <n v="0"/>
    <n v="628"/>
    <m/>
    <m/>
    <s v="TRASH"/>
    <s v="TRASH"/>
    <n v="1374"/>
    <n v="1374"/>
    <s v=" --default-- ,  --default-- "/>
    <s v="38.854801° N"/>
    <s v="77.372990° W"/>
    <m/>
    <m/>
    <s v="SCOTT LARSON"/>
    <s v="(703) 207-4000"/>
    <s v="4618 WEST OX RD"/>
    <m/>
    <s v="FAIRFAX"/>
    <s v="VA"/>
    <s v="22030-6124"/>
    <s v="38.853112° N"/>
    <s v="77.372729° W"/>
    <s v="Yes"/>
    <s v="No"/>
    <s v="Unchecked"/>
    <m/>
  </r>
  <r>
    <d v="2025-01-02T09:19:04"/>
    <d v="2025-01-31T08:57:36"/>
    <s v="Detected OK"/>
    <n v="51003"/>
    <s v="FAIRFAX COUNTY PUBLIC SCHOOLS"/>
    <n v="51225"/>
    <s v="LOUISE ARCHER ELEMENTARY"/>
    <m/>
    <x v="0"/>
    <s v="LOUISE ARCHE~B"/>
    <m/>
    <s v="51225-FR-8"/>
    <m/>
    <s v="Load Pickup"/>
    <m/>
    <s v=" --unspecified-- "/>
    <s v=" --unspecified-- "/>
    <s v=" --unspecified-- "/>
    <n v="4"/>
    <x v="1"/>
    <n v="1"/>
    <s v="GeoFence 1363"/>
    <n v="154"/>
    <n v="-293192"/>
    <n v="0"/>
    <n v="0"/>
    <n v="0"/>
    <n v="0"/>
    <n v="883"/>
    <m/>
    <m/>
    <s v="RECYCLE"/>
    <s v="RECYCLE"/>
    <n v="1363"/>
    <n v="1363"/>
    <s v=" --default-- ,  --default-- "/>
    <s v="38.899057° N"/>
    <s v="77.277900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02T09:49:27"/>
    <d v="2025-01-31T08:57:37"/>
    <s v="Detected OK"/>
    <n v="51003"/>
    <s v="FAIRFAX COUNTY PUBLIC SCHOOLS"/>
    <n v="51416"/>
    <s v="FOOD SERVICE WAREHOUSE"/>
    <m/>
    <x v="3"/>
    <s v="FOOD SERVICE~B"/>
    <m/>
    <s v="51416-FR-8"/>
    <m/>
    <s v="Load Pickup"/>
    <m/>
    <s v=" --unspecified-- "/>
    <s v=" --unspecified-- "/>
    <s v=" --unspecified-- "/>
    <n v="1"/>
    <x v="1"/>
    <n v="1"/>
    <s v="GeoRoute 1358"/>
    <n v="32"/>
    <n v="5786555"/>
    <n v="0"/>
    <n v="0"/>
    <n v="0"/>
    <n v="0"/>
    <n v="722"/>
    <m/>
    <m/>
    <s v="RECYCLE"/>
    <s v="RECYCLE"/>
    <n v="1358"/>
    <n v="1358"/>
    <s v=" --default-- ,  --default-- "/>
    <s v="38.839635° N"/>
    <s v="77.273379° W"/>
    <m/>
    <m/>
    <s v="SCOTT LARSON"/>
    <s v="(736) 058-3640"/>
    <s v="9515 MAIN ST"/>
    <m/>
    <s v="FAIRFAX"/>
    <s v="VA"/>
    <s v="22031-4006"/>
    <s v="38.839545° N"/>
    <s v="77.273340° W"/>
    <s v="Yes"/>
    <s v="No"/>
    <s v="Unchecked"/>
    <m/>
  </r>
  <r>
    <d v="2025-01-02T09:51:49"/>
    <d v="2025-01-31T08:57:37"/>
    <s v="Detected OK"/>
    <n v="51003"/>
    <s v="FAIRFAX COUNTY PUBLIC SCHOOLS"/>
    <n v="51259"/>
    <s v="ROBERT FROST MIDDLE SCHOOL"/>
    <m/>
    <x v="2"/>
    <s v="ROBERT FROST~B"/>
    <m/>
    <s v="51259-FR-8"/>
    <m/>
    <s v="Load Pickup"/>
    <m/>
    <s v=" --unspecified-- "/>
    <s v=" --unspecified-- "/>
    <s v=" --unspecified-- "/>
    <n v="2"/>
    <x v="1"/>
    <n v="1"/>
    <s v="GeoRoute 1358"/>
    <n v="99"/>
    <n v="5786654"/>
    <n v="0"/>
    <n v="0"/>
    <n v="0"/>
    <n v="0"/>
    <n v="585"/>
    <m/>
    <m/>
    <s v="RECYCLE"/>
    <s v="RECYCLE"/>
    <n v="1358"/>
    <n v="1358"/>
    <s v=" --default-- ,  --default-- "/>
    <s v="38.837275° N"/>
    <s v="77.272409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02T10:01:15"/>
    <d v="2025-01-31T08:57:37"/>
    <s v="Detected OK"/>
    <n v="51003"/>
    <s v="FAIRFAX COUNTY PUBLIC SCHOOLS"/>
    <n v="51233"/>
    <s v="MANTUA ELEMENTARY"/>
    <m/>
    <x v="0"/>
    <s v="MANTUA ELEME~B"/>
    <m/>
    <s v="51233-FR-8"/>
    <m/>
    <s v="Load Pickup"/>
    <m/>
    <s v=" --unspecified-- "/>
    <s v=" --unspecified-- "/>
    <s v=" --unspecified-- "/>
    <n v="3"/>
    <x v="1"/>
    <n v="1"/>
    <s v="GeoRoute 1358"/>
    <n v="153"/>
    <n v="5786807"/>
    <n v="0"/>
    <n v="0"/>
    <n v="0"/>
    <n v="0"/>
    <n v="538"/>
    <m/>
    <m/>
    <s v="RECYCLE"/>
    <s v="RECYCLE"/>
    <n v="1358"/>
    <n v="1358"/>
    <s v=" --default-- ,  --default-- "/>
    <s v="38.847892° N"/>
    <s v="77.260108° W"/>
    <m/>
    <m/>
    <s v="SCOTT LARSON"/>
    <s v="(703) 645-6300"/>
    <s v="9107 HORNER CT"/>
    <m/>
    <s v="FAIRFAX"/>
    <s v="VA"/>
    <s v="22031-3838"/>
    <s v="38.847686° N"/>
    <s v="77.259952° W"/>
    <s v="Yes"/>
    <s v="No"/>
    <s v="Unchecked"/>
    <m/>
  </r>
  <r>
    <d v="2025-01-02T10:10:15"/>
    <d v="2025-01-31T08:57:38"/>
    <s v="Detected OK"/>
    <n v="51003"/>
    <s v="FAIRFAX COUNTY PUBLIC SCHOOLS"/>
    <n v="51127"/>
    <s v="FLINT HILL ELEMENTARY"/>
    <m/>
    <x v="0"/>
    <s v="FLINT HILL E~J"/>
    <m/>
    <s v="51127-FL-8"/>
    <m/>
    <s v="Load Pickup"/>
    <m/>
    <s v=" --unspecified-- "/>
    <s v=" --unspecified-- "/>
    <s v=" --unspecified-- "/>
    <n v="3"/>
    <x v="0"/>
    <n v="1"/>
    <s v="GeoFence 1361"/>
    <n v="78"/>
    <n v="7344"/>
    <n v="0"/>
    <n v="0"/>
    <n v="0"/>
    <n v="0"/>
    <n v="880"/>
    <m/>
    <m/>
    <s v="TRASH"/>
    <s v="TRASH"/>
    <n v="1361"/>
    <n v="1361"/>
    <s v=" --default-- ,  --default-- "/>
    <s v="38.895605° N"/>
    <s v="77.284635° W"/>
    <m/>
    <m/>
    <s v="SCOTT LARSON"/>
    <s v="(703) 242-6100"/>
    <s v="2444 FLINT HILL RD"/>
    <m/>
    <s v="VIENNA"/>
    <s v="VA"/>
    <s v="22181-5447"/>
    <s v="38.895688° N"/>
    <s v="77.284681° W"/>
    <s v="Yes"/>
    <s v="No"/>
    <s v="Unchecked"/>
    <m/>
  </r>
  <r>
    <d v="2025-01-02T10:19:15"/>
    <d v="2025-01-31T08:57:39"/>
    <s v="Detected OK"/>
    <n v="51003"/>
    <s v="FAIRFAX COUNTY PUBLIC SCHOOLS"/>
    <n v="51222"/>
    <s v="CUNNINGHAM PARK ELEMENTARY"/>
    <m/>
    <x v="0"/>
    <s v="CUNNINGHAM P~B"/>
    <m/>
    <s v="51222-FR-8"/>
    <m/>
    <s v="Load Pickup"/>
    <m/>
    <s v=" --unspecified-- "/>
    <s v=" --unspecified-- "/>
    <s v=" --unspecified-- "/>
    <n v="3"/>
    <x v="1"/>
    <n v="1"/>
    <s v="GeoFence 1363"/>
    <n v="57"/>
    <n v="-292628"/>
    <n v="0"/>
    <n v="0"/>
    <n v="0"/>
    <n v="0"/>
    <n v="858"/>
    <m/>
    <m/>
    <s v="RECYCLE"/>
    <s v="RECYCLE"/>
    <n v="1363"/>
    <n v="1363"/>
    <s v=" --default-- ,  --default-- "/>
    <s v="38.892668° N"/>
    <s v="77.250375° W"/>
    <m/>
    <m/>
    <s v="SCOTT LARSON"/>
    <s v="(703) 255-5600"/>
    <s v="1001 PARK ST SE"/>
    <m/>
    <s v="VIENNA"/>
    <s v="VA"/>
    <s v="22180-6606"/>
    <s v="38.892691° N"/>
    <s v="77.250423° W"/>
    <s v="Yes"/>
    <s v="No"/>
    <s v="Unchecked"/>
    <m/>
  </r>
  <r>
    <d v="2025-01-02T10:23:30"/>
    <d v="2025-01-31T08:57:39"/>
    <s v="Detected OK"/>
    <n v="51003"/>
    <s v="FAIRFAX COUNTY PUBLIC SCHOOLS"/>
    <n v="51188"/>
    <s v="CEDAR LANE ELEMENTARY"/>
    <m/>
    <x v="0"/>
    <s v="CEDAR LANE E~B"/>
    <m/>
    <s v="51188-FR-8"/>
    <m/>
    <s v="Load Pickup"/>
    <m/>
    <s v=" --unspecified-- "/>
    <s v=" --unspecified-- "/>
    <s v=" --unspecified-- "/>
    <n v="3"/>
    <x v="1"/>
    <n v="1"/>
    <s v="GeoFence 1363"/>
    <n v="19"/>
    <n v="-292609"/>
    <n v="0"/>
    <n v="0"/>
    <n v="0"/>
    <n v="0"/>
    <n v="943"/>
    <m/>
    <m/>
    <s v="RECYCLE"/>
    <s v="RECYCLE"/>
    <n v="1363"/>
    <n v="1363"/>
    <s v=" --default-- ,  --default-- "/>
    <s v="38.884010° N"/>
    <s v="77.245013° W"/>
    <m/>
    <m/>
    <s v="SCOTT LARSON"/>
    <s v="(703) 208-2400"/>
    <s v="101 CEDAR LN SW"/>
    <m/>
    <s v="VIENNA"/>
    <s v="VA"/>
    <s v="22180-6702"/>
    <s v="38.884058° N"/>
    <s v="77.244979° W"/>
    <s v="Yes"/>
    <s v="No"/>
    <s v="Unchecked"/>
    <m/>
  </r>
  <r>
    <d v="2025-01-02T10:37:18"/>
    <d v="2025-01-31T08:57:40"/>
    <s v="Detected OK"/>
    <n v="51003"/>
    <s v="FAIRFAX COUNTY PUBLIC SCHOOLS"/>
    <n v="51263"/>
    <s v="STENWOOD ELEMENTARY"/>
    <m/>
    <x v="0"/>
    <s v="STENWOOD ELE~B"/>
    <m/>
    <s v="51263-FR-8"/>
    <m/>
    <s v="Load Pickup"/>
    <m/>
    <s v=" --unspecified-- "/>
    <s v=" --unspecified-- "/>
    <s v=" --unspecified-- "/>
    <n v="3"/>
    <x v="1"/>
    <n v="1"/>
    <s v="GeoFence 1363"/>
    <n v="79"/>
    <n v="-292530"/>
    <n v="0"/>
    <n v="0"/>
    <n v="0"/>
    <n v="0"/>
    <n v="914"/>
    <m/>
    <m/>
    <s v="RECYCLE"/>
    <s v="RECYCLE"/>
    <n v="1363"/>
    <n v="1363"/>
    <s v=" --default-- ,  --default-- "/>
    <s v="38.885284° N"/>
    <s v="77.229433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02T10:48:36"/>
    <d v="2025-01-31T08:57:40"/>
    <s v="Detected OK"/>
    <n v="51003"/>
    <s v="FAIRFAX COUNTY PUBLIC SCHOOLS"/>
    <n v="51312"/>
    <s v="PROVIDENCE ELEMENTARY"/>
    <m/>
    <x v="0"/>
    <s v="PROVIDENCE E~B"/>
    <m/>
    <s v="51312-FR-8"/>
    <m/>
    <s v="Load Pickup"/>
    <m/>
    <s v=" --unspecified-- "/>
    <s v=" --unspecified-- "/>
    <s v=" --unspecified-- "/>
    <n v="3"/>
    <x v="1"/>
    <n v="1"/>
    <s v="GeoRoute 1358"/>
    <n v="144"/>
    <n v="5788490"/>
    <n v="0"/>
    <n v="0"/>
    <n v="0"/>
    <n v="0"/>
    <n v="607"/>
    <m/>
    <m/>
    <s v="RECYCLE"/>
    <s v="RECYCLE"/>
    <n v="1358"/>
    <n v="1358"/>
    <s v=" --default-- ,  --default-- "/>
    <s v="38.864114° N"/>
    <s v="77.324810° W"/>
    <m/>
    <m/>
    <s v="SCOTT LARSON"/>
    <s v="(703) 460-4400"/>
    <s v="3616 JERMANTOWN RD"/>
    <m/>
    <s v="FAIRFAX"/>
    <s v="VA"/>
    <s v="22030-2941"/>
    <s v="38.864216° N"/>
    <s v="77.324972° W"/>
    <s v="Yes"/>
    <s v="No"/>
    <s v="Unchecked"/>
    <m/>
  </r>
  <r>
    <d v="2025-01-02T10:50:51"/>
    <d v="2025-01-31T08:57:41"/>
    <s v="Detected OK"/>
    <n v="51003"/>
    <s v="FAIRFAX COUNTY PUBLIC SCHOOLS"/>
    <n v="51141"/>
    <s v="FREEDOM HILL ELEMENTARY"/>
    <m/>
    <x v="0"/>
    <s v="FREEDOM HILL~B"/>
    <m/>
    <s v="51141-FR-8"/>
    <m/>
    <s v="Load Pickup"/>
    <m/>
    <s v=" --unspecified-- "/>
    <s v=" --unspecified-- "/>
    <s v=" --unspecified-- "/>
    <n v="2"/>
    <x v="1"/>
    <n v="1"/>
    <s v="GeoFence 1363"/>
    <n v="234"/>
    <n v="-291992"/>
    <n v="0"/>
    <n v="0"/>
    <n v="0"/>
    <n v="0"/>
    <n v="856"/>
    <m/>
    <m/>
    <s v="RECYCLE"/>
    <s v="RECYCLE"/>
    <n v="1363"/>
    <n v="1363"/>
    <s v=" --default-- ,  --default-- "/>
    <s v="38.910983° N"/>
    <s v="77.230069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02T10:59:49"/>
    <d v="2025-01-31T08:57:41"/>
    <s v="Detected OK"/>
    <n v="51003"/>
    <s v="FAIRFAX COUNTY PUBLIC SCHOOLS"/>
    <n v="51343"/>
    <s v="BURKE CENTER"/>
    <m/>
    <x v="3"/>
    <s v="BURKE CENTER~J"/>
    <m/>
    <s v="51343-FL-8"/>
    <m/>
    <s v="Load Pickup"/>
    <m/>
    <s v=" --unspecified-- "/>
    <s v=" --unspecified-- "/>
    <s v=" --unspecified-- "/>
    <n v="3"/>
    <x v="0"/>
    <n v="1"/>
    <s v="Geofence 1375"/>
    <n v="780"/>
    <n v="7546"/>
    <n v="0"/>
    <n v="0"/>
    <n v="0"/>
    <n v="0"/>
    <n v="2316"/>
    <m/>
    <m/>
    <s v="TRASH"/>
    <s v="TRASH"/>
    <n v="1375"/>
    <n v="1375"/>
    <s v=" --default-- ,  --default-- "/>
    <s v="38.784262° N"/>
    <s v="77.278256° W"/>
    <m/>
    <m/>
    <s v="SCOTT LARSON"/>
    <s v="(703) 426-7300"/>
    <s v="9645 BURKE LAKE RD"/>
    <m/>
    <s v="BURKE"/>
    <s v="VA"/>
    <s v="22015-3005"/>
    <s v="38.784231° N"/>
    <s v="77.278119° W"/>
    <s v="Yes"/>
    <s v="No"/>
    <s v="Unchecked"/>
    <m/>
  </r>
  <r>
    <d v="2025-01-02T11:03:03"/>
    <d v="2025-01-31T08:57:41"/>
    <s v="Detected OK"/>
    <n v="51003"/>
    <s v="FAIRFAX COUNTY PUBLIC SCHOOLS"/>
    <n v="51301"/>
    <s v="WHITE OAKS ELEMENTARY"/>
    <m/>
    <x v="0"/>
    <s v="WHITE OAKS E~J"/>
    <m/>
    <s v="51301-FL-8"/>
    <m/>
    <s v="Load Pickup"/>
    <m/>
    <s v=" --unspecified-- "/>
    <s v=" --unspecified-- "/>
    <s v=" --unspecified-- "/>
    <n v="5"/>
    <x v="0"/>
    <n v="1"/>
    <s v="Geofence 1375"/>
    <n v="291"/>
    <n v="7837"/>
    <n v="0"/>
    <n v="0"/>
    <n v="0"/>
    <n v="0"/>
    <n v="2232"/>
    <m/>
    <m/>
    <s v="TRASH"/>
    <s v="TRASH"/>
    <n v="1375"/>
    <n v="1375"/>
    <s v=" --default-- ,  --default-- "/>
    <s v="38.783108° N"/>
    <s v="77.269738° W"/>
    <m/>
    <m/>
    <s v="SCOTT LARSON"/>
    <s v="(703) 923-1400"/>
    <s v="6130 SHIPLETT BLVD"/>
    <m/>
    <s v="BURKE"/>
    <s v="VA"/>
    <s v="22015-3437"/>
    <s v="38.783081° N"/>
    <s v="77.269848° W"/>
    <s v="Yes"/>
    <s v="No"/>
    <s v="Unchecked"/>
    <m/>
  </r>
  <r>
    <d v="2025-01-02T11:11:40"/>
    <d v="2025-01-31T08:57:42"/>
    <s v="Detected OK"/>
    <n v="51003"/>
    <s v="FAIRFAX COUNTY PUBLIC SCHOOLS"/>
    <n v="51299"/>
    <s v="WOLFTRAP ELEMENTARY"/>
    <m/>
    <x v="0"/>
    <s v="WOLFTRAP ELE~J"/>
    <m/>
    <s v="51299-FL-8"/>
    <m/>
    <s v="Load Pickup"/>
    <m/>
    <s v=" --unspecified-- "/>
    <s v=" --unspecified-- "/>
    <s v=" --unspecified-- "/>
    <n v="3"/>
    <x v="0"/>
    <n v="1"/>
    <s v="GeoFence 1361"/>
    <n v="142"/>
    <n v="12739"/>
    <n v="0"/>
    <n v="0"/>
    <n v="0"/>
    <n v="0"/>
    <n v="1011"/>
    <m/>
    <m/>
    <s v="TRASH"/>
    <s v="TRASH"/>
    <n v="1361"/>
    <n v="1361"/>
    <s v=" --default-- ,  --default-- "/>
    <s v="38.917267° N"/>
    <s v="77.266685° W"/>
    <m/>
    <m/>
    <s v="SCOTT LARSON"/>
    <s v="(703) 319-7300"/>
    <s v="1903 BEULAH RD"/>
    <m/>
    <s v="VIENNA"/>
    <s v="VA"/>
    <s v="22182-3423"/>
    <s v="38.917357° N"/>
    <s v="77.266657° W"/>
    <s v="Yes"/>
    <s v="No"/>
    <s v="Unchecked"/>
    <m/>
  </r>
  <r>
    <d v="2025-01-02T11:18:13"/>
    <d v="2025-01-31T08:57:43"/>
    <s v="Detected OK"/>
    <n v="51003"/>
    <s v="FAIRFAX COUNTY PUBLIC SCHOOLS"/>
    <n v="51279"/>
    <s v="OAKTON HIGH SCHOOL"/>
    <m/>
    <x v="1"/>
    <s v="OAKTON HIGH ~B"/>
    <m/>
    <s v="51279-FR-8"/>
    <m/>
    <s v="Load Pickup"/>
    <m/>
    <s v=" --unspecified-- "/>
    <s v=" --unspecified-- "/>
    <s v=" --unspecified-- "/>
    <n v="5"/>
    <x v="1"/>
    <n v="1"/>
    <s v="GeoFence 1363"/>
    <n v="126"/>
    <n v="-291630"/>
    <n v="0"/>
    <n v="0"/>
    <n v="0"/>
    <n v="0"/>
    <n v="826"/>
    <m/>
    <m/>
    <s v="RECYCLE"/>
    <s v="RECYCLE"/>
    <n v="1363"/>
    <n v="1363"/>
    <s v=" --default-- ,  --default-- "/>
    <s v="38.878389° N"/>
    <s v="77.282470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02T11:19:42"/>
    <d v="2025-01-31T08:57:43"/>
    <s v="Detected OK"/>
    <n v="51003"/>
    <s v="FAIRFAX COUNTY PUBLIC SCHOOLS"/>
    <n v="51305"/>
    <s v="WESTBRIAR ELEMENTARY"/>
    <m/>
    <x v="0"/>
    <s v="WESTBRIAR EL~J"/>
    <m/>
    <s v="51305-FL-8"/>
    <m/>
    <s v="Load Pickup"/>
    <m/>
    <s v=" --unspecified-- "/>
    <s v=" --unspecified-- "/>
    <s v=" --unspecified-- "/>
    <n v="3"/>
    <x v="0"/>
    <n v="1"/>
    <s v="GeoFence 1361"/>
    <n v="1195"/>
    <n v="13934"/>
    <n v="0"/>
    <n v="0"/>
    <n v="0"/>
    <n v="0"/>
    <n v="1057"/>
    <m/>
    <m/>
    <s v="TRASH"/>
    <s v="TRASH"/>
    <n v="1361"/>
    <n v="1361"/>
    <s v=" --default-- ,  --default-- "/>
    <s v="38.921470° N"/>
    <s v="77.244924° W"/>
    <m/>
    <m/>
    <s v="SCOTT LARSON"/>
    <s v="(703) 937-1700"/>
    <s v="1741 PINE VALLEY DR"/>
    <m/>
    <s v="VIENNA"/>
    <s v="VA"/>
    <s v="22182-2340"/>
    <s v="38.921180° N"/>
    <s v="77.245203° W"/>
    <s v="Yes"/>
    <s v="No"/>
    <s v="Unchecked"/>
    <m/>
  </r>
  <r>
    <d v="2025-01-02T11:23:31"/>
    <d v="2025-01-31T08:57:44"/>
    <s v="Detected OK"/>
    <n v="51003"/>
    <s v="FAIRFAX COUNTY PUBLIC SCHOOLS"/>
    <n v="51251"/>
    <s v="MOSBY WOODS ELEMENTARY"/>
    <m/>
    <x v="0"/>
    <s v="MOSBY WOODS ~B"/>
    <m/>
    <s v="51251-FR-8"/>
    <m/>
    <s v="Load Pickup"/>
    <m/>
    <s v=" --unspecified-- "/>
    <s v=" --unspecified-- "/>
    <s v=" --unspecified-- "/>
    <n v="2"/>
    <x v="1"/>
    <n v="1"/>
    <s v="GeoFence 1363"/>
    <n v="41"/>
    <n v="-291589"/>
    <n v="0"/>
    <n v="0"/>
    <n v="0"/>
    <n v="0"/>
    <n v="881"/>
    <m/>
    <m/>
    <s v="RECYCLE"/>
    <s v="RECYCLE"/>
    <n v="1363"/>
    <n v="1363"/>
    <s v=" --default-- ,  --default-- "/>
    <s v="38.869349° N"/>
    <s v="77.285700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02T11:31:30"/>
    <d v="2025-01-31T08:57:44"/>
    <s v="Detected OK"/>
    <n v="51003"/>
    <s v="FAIRFAX COUNTY PUBLIC SCHOOLS"/>
    <n v="51167"/>
    <s v="HERNDON MIDDLE SCHOOL"/>
    <m/>
    <x v="2"/>
    <s v="HERNDON MIDD~J"/>
    <m/>
    <s v="51167-FL-8"/>
    <m/>
    <s v="Load Pickup"/>
    <m/>
    <s v=" --unspecified-- "/>
    <s v=" --unspecified-- "/>
    <s v=" --unspecified-- "/>
    <n v="3"/>
    <x v="0"/>
    <n v="2"/>
    <s v="GeoFence 1369"/>
    <n v="28"/>
    <n v="8052"/>
    <n v="0"/>
    <n v="0"/>
    <n v="0"/>
    <n v="0"/>
    <n v="824"/>
    <m/>
    <m/>
    <s v="TRASH"/>
    <s v="TRASH"/>
    <n v="1369"/>
    <n v="1369"/>
    <s v=" --default-- ,  --default-- "/>
    <s v="38.967393° N"/>
    <s v="77.391261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02T11:32:20"/>
    <d v="2025-01-31T08:57:45"/>
    <s v="Detected OK"/>
    <n v="51003"/>
    <s v="FAIRFAX COUNTY PUBLIC SCHOOLS"/>
    <n v="51167"/>
    <s v="HERNDON MIDDLE SCHOOL"/>
    <m/>
    <x v="2"/>
    <s v="HERNDON MIDD~J"/>
    <m/>
    <s v="51167-FL-8"/>
    <m/>
    <s v="Load Pickup"/>
    <m/>
    <s v=" --unspecified-- "/>
    <s v=" --unspecified-- "/>
    <s v=" --unspecified-- "/>
    <n v="3"/>
    <x v="0"/>
    <n v="2"/>
    <s v="GeoFence 1369"/>
    <n v="165"/>
    <n v="8217"/>
    <n v="0"/>
    <n v="0"/>
    <n v="0"/>
    <n v="0"/>
    <n v="844"/>
    <m/>
    <m/>
    <s v="TRASH"/>
    <s v="TRASH"/>
    <n v="1369"/>
    <n v="1369"/>
    <s v=" --default-- ,  --default-- "/>
    <s v="38.967417° N"/>
    <s v="77.391282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02T11:44:26"/>
    <d v="2025-01-31T08:57:45"/>
    <s v="Detected OK"/>
    <n v="51003"/>
    <s v="FAIRFAX COUNTY PUBLIC SCHOOLS"/>
    <n v="51318"/>
    <s v="SANGSTER ELEMENTARY"/>
    <m/>
    <x v="0"/>
    <s v="SANGSTER ELE~J"/>
    <m/>
    <s v="51318-FL-8"/>
    <m/>
    <s v="Load Pickup"/>
    <m/>
    <s v=" --unspecified-- "/>
    <s v=" --unspecified-- "/>
    <s v=" --unspecified-- "/>
    <n v="3"/>
    <x v="0"/>
    <n v="1"/>
    <s v="Geofence 1375"/>
    <n v="32"/>
    <n v="9337"/>
    <n v="0"/>
    <n v="0"/>
    <n v="0"/>
    <n v="0"/>
    <n v="2286"/>
    <m/>
    <m/>
    <s v="TRASH"/>
    <s v="TRASH"/>
    <n v="1375"/>
    <n v="1375"/>
    <s v=" --default-- ,  --default-- "/>
    <s v="38.754787° N"/>
    <s v="77.272969° W"/>
    <m/>
    <m/>
    <s v="SCOTT LARSON"/>
    <s v="(703) 799-6100"/>
    <s v="7420 RESERVATION DR"/>
    <m/>
    <s v="SPRINGFIELD"/>
    <s v="VA"/>
    <s v="22153-1327"/>
    <s v="38.754984° N"/>
    <s v="77.272611° W"/>
    <s v="Yes"/>
    <s v="No"/>
    <s v="Unchecked"/>
    <m/>
  </r>
  <r>
    <d v="2025-01-02T11:49:59"/>
    <d v="2025-01-31T08:57:45"/>
    <s v="Detected OK"/>
    <n v="51003"/>
    <s v="FAIRFAX COUNTY PUBLIC SCHOOLS"/>
    <n v="51231"/>
    <s v="CHERRY RUN ELEMENTARY"/>
    <m/>
    <x v="0"/>
    <s v="CHERRY RUN E~J"/>
    <m/>
    <s v="51231-FL-8"/>
    <m/>
    <s v="Load Pickup"/>
    <m/>
    <s v=" --unspecified-- "/>
    <s v=" --unspecified-- "/>
    <s v=" --unspecified-- "/>
    <n v="3"/>
    <x v="0"/>
    <n v="1"/>
    <s v="Geofence 1375"/>
    <n v="53"/>
    <n v="9390"/>
    <n v="0"/>
    <n v="0"/>
    <n v="0"/>
    <n v="0"/>
    <n v="2335"/>
    <m/>
    <m/>
    <s v="TRASH"/>
    <s v="TRASH"/>
    <n v="1375"/>
    <n v="1375"/>
    <s v=" --default-- ,  --default-- "/>
    <s v="38.767463° N"/>
    <s v="77.284239° W"/>
    <m/>
    <m/>
    <s v="SCOTT LARSON"/>
    <s v="(703) 923-2800"/>
    <s v="9732 IRONMASTER DR"/>
    <m/>
    <s v="BURKE"/>
    <s v="VA"/>
    <s v="22015-4174"/>
    <s v="38.767525° N"/>
    <s v="77.284259° W"/>
    <s v="Yes"/>
    <s v="No"/>
    <s v="Unchecked"/>
    <m/>
  </r>
  <r>
    <d v="2025-01-02T12:31:26"/>
    <d v="2025-01-31T08:57:46"/>
    <s v="Detected OK"/>
    <n v="51003"/>
    <s v="FAIRFAX COUNTY PUBLIC SCHOOLS"/>
    <n v="51177"/>
    <s v="HUTCHINSON ELEMENTARY"/>
    <m/>
    <x v="0"/>
    <s v="HUTCHINSON E~J"/>
    <m/>
    <s v="51177-FL-8"/>
    <m/>
    <s v="Load Pickup"/>
    <m/>
    <s v=" --unspecified-- "/>
    <s v=" --unspecified-- "/>
    <s v=" --unspecified-- "/>
    <n v="5"/>
    <x v="0"/>
    <n v="2"/>
    <s v="GeoFence 1369"/>
    <n v="17"/>
    <n v="12320"/>
    <n v="0"/>
    <n v="0"/>
    <n v="0"/>
    <n v="0"/>
    <n v="837"/>
    <m/>
    <m/>
    <s v="TRASH"/>
    <s v="TRASH"/>
    <n v="1369"/>
    <n v="1369"/>
    <s v=" --default-- ,  --default-- "/>
    <s v="38.961786° N"/>
    <s v="77.407694° W"/>
    <m/>
    <m/>
    <s v="SCOTT LARSON"/>
    <s v="(703) 925-8300"/>
    <s v="13209 PARCHER AVE"/>
    <m/>
    <s v="HERNDON"/>
    <s v="VA"/>
    <s v="20170-4333"/>
    <s v="38.961756° N"/>
    <s v="77.407676° W"/>
    <s v="Yes"/>
    <s v="No"/>
    <s v="Unchecked"/>
    <m/>
  </r>
  <r>
    <d v="2025-01-02T13:03:16"/>
    <d v="2025-01-31T08:57:46"/>
    <s v="Detected OK"/>
    <n v="51003"/>
    <s v="FAIRFAX COUNTY PUBLIC SCHOOLS"/>
    <n v="51293"/>
    <s v="PIMMIT HILLS CENTER"/>
    <m/>
    <x v="3"/>
    <s v="PIMMIT HILLS~J"/>
    <m/>
    <s v="51293-FL-8"/>
    <m/>
    <s v="Load Pickup"/>
    <m/>
    <s v=" --unspecified-- "/>
    <s v=" --unspecified-- "/>
    <s v=" --unspecified-- "/>
    <n v="3"/>
    <x v="0"/>
    <n v="1"/>
    <s v="GeoFence 1361"/>
    <n v="222"/>
    <n v="4383"/>
    <n v="0"/>
    <n v="0"/>
    <n v="0"/>
    <n v="0"/>
    <n v="960"/>
    <m/>
    <m/>
    <s v="TRASH"/>
    <s v="TRASH"/>
    <n v="1361"/>
    <n v="1361"/>
    <s v=" --default-- ,  --default-- "/>
    <s v="38.916331° N"/>
    <s v="77.205541° W"/>
    <m/>
    <m/>
    <s v="SCOTT LARSON"/>
    <s v="(703) 506-2250"/>
    <s v="7510 LISLE AVE"/>
    <m/>
    <s v="Falls Church"/>
    <s v="VA"/>
    <s v="22043-1050"/>
    <s v="38.916471° N"/>
    <s v="77.205445° W"/>
    <s v="Yes"/>
    <s v="No"/>
    <s v="Unchecked"/>
    <m/>
  </r>
  <r>
    <d v="2025-01-02T13:16:14"/>
    <d v="2025-01-31T08:57:47"/>
    <s v="Detected OK"/>
    <n v="51003"/>
    <s v="FAIRFAX COUNTY PUBLIC SCHOOLS"/>
    <n v="51211"/>
    <s v="LAKE ANNE ELEMENTARY"/>
    <m/>
    <x v="0"/>
    <s v="LAKE ANNE EL~J"/>
    <m/>
    <s v="51211-FL-8"/>
    <m/>
    <s v="Load Pickup"/>
    <m/>
    <s v=" --unspecified-- "/>
    <s v=" --unspecified-- "/>
    <s v=" --unspecified-- "/>
    <n v="5"/>
    <x v="0"/>
    <n v="1"/>
    <s v="GeoFence 1369"/>
    <n v="156"/>
    <n v="15040"/>
    <n v="0"/>
    <n v="0"/>
    <n v="0"/>
    <n v="0"/>
    <n v="826"/>
    <m/>
    <m/>
    <s v="TRASH"/>
    <s v="TRASH"/>
    <n v="1369"/>
    <n v="1369"/>
    <s v=" --default-- ,  --default-- "/>
    <s v="38.965641° N"/>
    <s v="77.345786° W"/>
    <m/>
    <m/>
    <s v="SCOTT LARSON"/>
    <s v="(703) 326-3500"/>
    <s v="11510 NORTH SHORE DR"/>
    <m/>
    <s v="RESTON"/>
    <s v="VA"/>
    <s v="20190-4316"/>
    <s v="38.965595° N"/>
    <s v="77.346393° W"/>
    <s v="Yes"/>
    <s v="No"/>
    <s v="Unchecked"/>
    <m/>
  </r>
  <r>
    <d v="2025-01-02T13:25:39"/>
    <d v="2025-01-31T08:57:47"/>
    <s v="Detected OK"/>
    <n v="51003"/>
    <s v="FAIRFAX COUNTY PUBLIC SCHOOLS"/>
    <n v="51132"/>
    <s v="FOREST EDGE ELEMENTARY"/>
    <m/>
    <x v="0"/>
    <s v="FOREST EDGE ~J"/>
    <m/>
    <s v="51132-FL-8"/>
    <m/>
    <s v="Load Pickup"/>
    <m/>
    <s v=" --unspecified-- "/>
    <s v=" --unspecified-- "/>
    <s v=" --unspecified-- "/>
    <n v="5"/>
    <x v="0"/>
    <n v="1"/>
    <s v="GeoFence 1369"/>
    <n v="130"/>
    <n v="15230"/>
    <n v="0"/>
    <n v="0"/>
    <n v="0"/>
    <n v="0"/>
    <n v="827"/>
    <m/>
    <m/>
    <s v="TRASH"/>
    <s v="TRASH"/>
    <n v="1369"/>
    <n v="1369"/>
    <s v=" --default-- ,  --default-- "/>
    <s v="38.968500° N"/>
    <s v="77.329011° W"/>
    <m/>
    <m/>
    <s v="SCOTT LARSON"/>
    <s v="(703) 925-8000"/>
    <s v="1501 BECONTREE LN"/>
    <m/>
    <s v="RESTON"/>
    <s v="VA"/>
    <s v="20190-4001"/>
    <s v="38.968503° N"/>
    <s v="77.329065° W"/>
    <s v="Yes"/>
    <s v="No"/>
    <s v="Unchecked"/>
    <m/>
  </r>
  <r>
    <d v="2025-01-02T14:02:06"/>
    <d v="2025-01-31T08:57:48"/>
    <s v="Detected OK"/>
    <n v="51003"/>
    <s v="FAIRFAX COUNTY PUBLIC SCHOOLS"/>
    <n v="51128"/>
    <s v="FAIRFAX VILLA ELEMENTARY"/>
    <m/>
    <x v="0"/>
    <s v="FAIRFAX VILL~J"/>
    <m/>
    <s v="51128-FL-8"/>
    <m/>
    <s v="Load Pickup"/>
    <m/>
    <s v=" --unspecified-- "/>
    <s v=" --unspecified-- "/>
    <s v=" --unspecified-- "/>
    <n v="3"/>
    <x v="0"/>
    <n v="1"/>
    <s v="Geofence 1375"/>
    <n v="543"/>
    <n v="14144"/>
    <n v="0"/>
    <n v="0"/>
    <n v="0"/>
    <n v="0"/>
    <n v="2256"/>
    <m/>
    <m/>
    <s v="TRASH"/>
    <s v="TRASH"/>
    <n v="1375"/>
    <n v="1375"/>
    <s v=" --default-- ,  --default-- "/>
    <s v="38.839980° N"/>
    <s v="77.323089° W"/>
    <m/>
    <m/>
    <s v="SCOTT LARSON"/>
    <s v="(703) 267-2800"/>
    <s v="10900 SANTA CLARA DR"/>
    <m/>
    <s v="FAIRFAX"/>
    <s v="VA"/>
    <s v="22030-5386"/>
    <s v="38.840041° N"/>
    <s v="77.323240° W"/>
    <s v="Yes"/>
    <s v="No"/>
    <s v="Unchecked"/>
    <m/>
  </r>
  <r>
    <d v="2025-01-03T03:50:07"/>
    <d v="2025-01-31T08:57:49"/>
    <s v="Detected OK"/>
    <n v="51003"/>
    <s v="FAIRFAX COUNTY PUBLIC SCHOOLS"/>
    <n v="51279"/>
    <s v="OAKTON HIGH SCHOOL"/>
    <m/>
    <x v="1"/>
    <s v="OAKTON HIGH ~J"/>
    <m/>
    <s v="51279-FL-8"/>
    <m/>
    <s v="Load Pickup"/>
    <m/>
    <s v=" --unspecified-- "/>
    <s v=" --unspecified-- "/>
    <s v=" --unspecified-- "/>
    <n v="1"/>
    <x v="0"/>
    <n v="1"/>
    <s v="GeoFence 1373"/>
    <n v="2"/>
    <n v="931"/>
    <n v="0"/>
    <n v="0"/>
    <n v="0"/>
    <n v="0"/>
    <n v="920"/>
    <m/>
    <m/>
    <s v="TRASH"/>
    <s v="TRASH"/>
    <n v="1373"/>
    <n v="1373"/>
    <s v=" --default-- ,  --default-- "/>
    <s v="38.878379° N"/>
    <s v="77.282436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03T03:54:32"/>
    <d v="2025-01-31T08:57:49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73"/>
    <n v="150"/>
    <n v="1081"/>
    <n v="0"/>
    <n v="0"/>
    <n v="0"/>
    <n v="0"/>
    <n v="872"/>
    <m/>
    <m/>
    <s v="TRASH"/>
    <s v="TRASH"/>
    <n v="1373"/>
    <n v="1373"/>
    <s v=" --default-- ,  --default-- "/>
    <s v="38.881989° N"/>
    <s v="77.266590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03T03:55:39"/>
    <d v="2025-01-31T08:57:49"/>
    <s v="Detected OK"/>
    <n v="51003"/>
    <s v="FAIRFAX COUNTY PUBLIC SCHOOLS"/>
    <n v="51239"/>
    <s v="EAGLE VIEW ELEMENTARY"/>
    <m/>
    <x v="0"/>
    <s v="EAGLE VIEW E~J"/>
    <m/>
    <s v="51239-FL-8"/>
    <m/>
    <s v="Load Pickup"/>
    <m/>
    <s v=" --unspecified-- "/>
    <s v=" --unspecified-- "/>
    <s v=" --unspecified-- "/>
    <n v="5"/>
    <x v="0"/>
    <n v="1"/>
    <s v="GeoFence 1374"/>
    <n v="84"/>
    <n v="84"/>
    <n v="0"/>
    <n v="0"/>
    <n v="0"/>
    <n v="0"/>
    <n v="617"/>
    <m/>
    <m/>
    <s v="TRASH"/>
    <s v="TRASH"/>
    <n v="1374"/>
    <n v="1374"/>
    <s v=" --default-- ,  --default-- "/>
    <s v="38.851796° N"/>
    <s v="77.363421° W"/>
    <m/>
    <m/>
    <s v="SCOTT LARSON"/>
    <s v="(703) 322-3100"/>
    <s v="4500 DIXIE HILL RD"/>
    <m/>
    <s v="FAIRFAX"/>
    <s v="VA"/>
    <s v="22030-6141"/>
    <s v="38.851878° N"/>
    <s v="77.363414° W"/>
    <s v="Yes"/>
    <s v="No"/>
    <s v="Unchecked"/>
    <m/>
  </r>
  <r>
    <d v="2025-01-03T04:09:03"/>
    <d v="2025-01-31T08:57:50"/>
    <s v="Detected OK"/>
    <n v="51003"/>
    <s v="FAIRFAX COUNTY PUBLIC SCHOOLS"/>
    <n v="51129"/>
    <s v="FAIRHILL ELEMENTARY"/>
    <m/>
    <x v="0"/>
    <s v="FAIRHILL ELE~J"/>
    <m/>
    <s v="51129-FL-8"/>
    <m/>
    <s v="Load Pickup"/>
    <m/>
    <s v=" --unspecified-- "/>
    <s v=" --unspecified-- "/>
    <s v=" --unspecified-- "/>
    <n v="5"/>
    <x v="0"/>
    <n v="1"/>
    <s v="GeoFence 1373"/>
    <n v="226"/>
    <n v="1699"/>
    <n v="0"/>
    <n v="0"/>
    <n v="0"/>
    <n v="0"/>
    <n v="882"/>
    <m/>
    <m/>
    <s v="TRASH"/>
    <s v="TRASH"/>
    <n v="1373"/>
    <n v="1373"/>
    <s v=" --default-- ,  --default-- "/>
    <s v="38.868851° N"/>
    <s v="77.247772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03T04:18:28"/>
    <d v="2025-01-31T08:57:50"/>
    <s v="Detected OK"/>
    <n v="51003"/>
    <s v="FAIRFAX COUNTY PUBLIC SCHOOLS"/>
    <n v="51353"/>
    <s v="WESTGATE ELEMENTARY"/>
    <m/>
    <x v="0"/>
    <s v="WESTGATE ELE~B"/>
    <m/>
    <s v="51353-FR-8"/>
    <m/>
    <s v="Load Pickup"/>
    <m/>
    <s v=" --unspecified-- "/>
    <s v=" --unspecified-- "/>
    <s v=" --unspecified-- "/>
    <n v="2"/>
    <x v="1"/>
    <n v="1"/>
    <s v="GeoFence 1362"/>
    <n v="484"/>
    <n v="1551199"/>
    <n v="0"/>
    <n v="0"/>
    <n v="0"/>
    <n v="0"/>
    <n v="582"/>
    <m/>
    <m/>
    <s v="RECYCLE"/>
    <s v="RECYCLE"/>
    <n v="1362"/>
    <n v="1362"/>
    <s v=" --default-- ,  --default-- "/>
    <s v="38.919647° N"/>
    <s v="77.204216° W"/>
    <m/>
    <m/>
    <s v="SCOTT LARSON"/>
    <s v="(703) 610-5700"/>
    <s v="7500 MAGARITY RD"/>
    <m/>
    <s v="Falls Church"/>
    <s v="VA"/>
    <s v="22043-1010"/>
    <s v="38.919521° N"/>
    <s v="77.204400° W"/>
    <s v="Yes"/>
    <s v="No"/>
    <s v="Unchecked"/>
    <m/>
  </r>
  <r>
    <d v="2025-01-03T04:22:08"/>
    <d v="2025-01-31T08:57:51"/>
    <s v="Detected OK"/>
    <n v="51003"/>
    <s v="FAIRFAX COUNTY PUBLIC SCHOOLS"/>
    <n v="51248"/>
    <s v="MERRIFIELD SUPPORT CENTER"/>
    <m/>
    <x v="3"/>
    <s v="MERRIFIELD S~J"/>
    <m/>
    <s v="51248-FL-8"/>
    <m/>
    <s v="Load Pickup"/>
    <m/>
    <s v=" --unspecified-- "/>
    <s v=" --unspecified-- "/>
    <s v=" --unspecified-- "/>
    <n v="3"/>
    <x v="0"/>
    <n v="1"/>
    <s v="GeoFence 1373"/>
    <n v="95"/>
    <n v="2921"/>
    <n v="0"/>
    <n v="0"/>
    <n v="0"/>
    <n v="0"/>
    <n v="879"/>
    <m/>
    <m/>
    <s v="TRASH"/>
    <s v="TRASH"/>
    <n v="1373"/>
    <n v="1373"/>
    <s v=" --default-- ,  --default-- "/>
    <s v="38.872430° N"/>
    <s v="77.238244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03T04:49:17"/>
    <d v="2025-01-31T08:57:51"/>
    <s v="Detected OK"/>
    <n v="51003"/>
    <s v="FAIRFAX COUNTY PUBLIC SCHOOLS"/>
    <n v="51145"/>
    <s v="FRANKLIN SHERMAN ELEMENTARY"/>
    <m/>
    <x v="0"/>
    <s v="FRANKLIN SHE~B"/>
    <m/>
    <s v="51145-FR-8"/>
    <m/>
    <s v="Load Pickup"/>
    <m/>
    <s v=" --unspecified-- "/>
    <s v=" --unspecified-- "/>
    <s v=" --unspecified-- "/>
    <n v="2"/>
    <x v="1"/>
    <n v="1"/>
    <s v="GeoFence 1362"/>
    <n v="196"/>
    <n v="1552056"/>
    <n v="0"/>
    <n v="0"/>
    <n v="0"/>
    <n v="0"/>
    <n v="621"/>
    <m/>
    <m/>
    <s v="RECYCLE"/>
    <s v="RECYCLE"/>
    <n v="1362"/>
    <n v="1362"/>
    <s v=" --default-- ,  --default-- "/>
    <s v="38.935326° N"/>
    <s v="77.175154° W"/>
    <m/>
    <m/>
    <s v="SCOTT LARSON"/>
    <s v="(703) 506-7900"/>
    <s v="-address unavailable-"/>
    <m/>
    <m/>
    <m/>
    <m/>
    <s v="38.935329° N"/>
    <s v="77.175092° W"/>
    <s v="Yes"/>
    <s v="No"/>
    <s v="Unchecked"/>
    <m/>
  </r>
  <r>
    <d v="2025-01-03T04:52:23"/>
    <d v="2025-01-31T08:57:51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78"/>
    <n v="5217"/>
    <n v="0"/>
    <n v="0"/>
    <n v="0"/>
    <n v="0"/>
    <n v="898"/>
    <m/>
    <m/>
    <s v="TRASH"/>
    <s v="TRASH"/>
    <n v="1373"/>
    <n v="1373"/>
    <s v=" --default-- ,  --default-- "/>
    <s v="38.867918° N"/>
    <s v="77.228948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03T04:53:12"/>
    <d v="2025-01-31T08:57:52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1519"/>
    <n v="6736"/>
    <n v="0"/>
    <n v="0"/>
    <n v="0"/>
    <n v="0"/>
    <n v="932"/>
    <m/>
    <m/>
    <s v="TRASH"/>
    <s v="TRASH"/>
    <n v="1373"/>
    <n v="1373"/>
    <s v=" --default-- ,  --default-- "/>
    <s v="38.867959° N"/>
    <s v="77.229003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03T05:04:27"/>
    <d v="2025-01-31T08:57:52"/>
    <s v="Detected OK"/>
    <n v="51003"/>
    <s v="FAIRFAX COUNTY PUBLIC SCHOOLS"/>
    <n v="51209"/>
    <s v="NAVY ELEMENTARY"/>
    <m/>
    <x v="0"/>
    <s v="NAVY ELEMENT~J"/>
    <m/>
    <s v="51209-FL-8"/>
    <m/>
    <s v="Load Pickup"/>
    <m/>
    <s v=" --unspecified-- "/>
    <s v=" --unspecified-- "/>
    <s v=" --unspecified-- "/>
    <n v="4"/>
    <x v="0"/>
    <n v="1"/>
    <s v="GeoFence 1374"/>
    <n v="78"/>
    <n v="2326"/>
    <n v="0"/>
    <n v="0"/>
    <n v="0"/>
    <n v="0"/>
    <n v="584"/>
    <m/>
    <m/>
    <s v="TRASH"/>
    <s v="TRASH"/>
    <n v="1374"/>
    <n v="1374"/>
    <s v=" --default-- ,  --default-- "/>
    <s v="38.888925° N"/>
    <s v="77.378038° W"/>
    <m/>
    <m/>
    <s v="SCOTT LARSON"/>
    <s v="(703) 262-7100"/>
    <s v="3500 W OX RD"/>
    <m/>
    <s v="FAIRFAX"/>
    <s v="VA"/>
    <s v="22033-1702"/>
    <s v="38.889337° N"/>
    <s v="77.379009° W"/>
    <s v="Yes"/>
    <s v="No"/>
    <s v="Unchecked"/>
    <m/>
  </r>
  <r>
    <d v="2025-01-03T05:09:26"/>
    <d v="2025-01-31T08:57:53"/>
    <s v="Detected OK"/>
    <n v="51003"/>
    <s v="FAIRFAX COUNTY PUBLIC SCHOOLS"/>
    <n v="51292"/>
    <s v="LONGFELLOW MIDDLE SCHOOL"/>
    <m/>
    <x v="2"/>
    <s v="LONGFELLOW M~B"/>
    <m/>
    <s v="51292-FR-8"/>
    <m/>
    <s v="Load Pickup"/>
    <m/>
    <s v=" --unspecified-- "/>
    <s v=" --unspecified-- "/>
    <s v=" --unspecified-- "/>
    <n v="2"/>
    <x v="1"/>
    <n v="1"/>
    <s v="GeoFence 1362"/>
    <n v="313"/>
    <n v="1552940"/>
    <n v="0"/>
    <n v="0"/>
    <n v="0"/>
    <n v="0"/>
    <n v="673"/>
    <m/>
    <m/>
    <s v="RECYCLE"/>
    <s v="RECYCLE"/>
    <n v="1362"/>
    <n v="1362"/>
    <s v=" --default-- ,  --default-- "/>
    <s v="38.909275° N"/>
    <s v="77.175024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03T05:09:48"/>
    <d v="2025-01-31T08:57:53"/>
    <s v="Detected OK"/>
    <n v="51003"/>
    <s v="FAIRFAX COUNTY PUBLIC SCHOOLS"/>
    <n v="51345"/>
    <s v="ENERGY ZONE CENTER"/>
    <m/>
    <x v="3"/>
    <s v="ENERGY ZONE ~B"/>
    <m/>
    <s v="51345-FR-8"/>
    <m/>
    <s v="Load Pickup"/>
    <m/>
    <s v=" --unspecified-- "/>
    <s v=" --unspecified-- "/>
    <s v=" --unspecified-- "/>
    <n v="3"/>
    <x v="1"/>
    <n v="1"/>
    <s v="GeoRoute 1358"/>
    <n v="120"/>
    <n v="5794444"/>
    <n v="0"/>
    <n v="0"/>
    <n v="0"/>
    <n v="0"/>
    <n v="567"/>
    <m/>
    <m/>
    <s v="RECYCLE"/>
    <s v="RECYCLE"/>
    <n v="1358"/>
    <n v="1358"/>
    <s v=" --default-- ,  --default-- "/>
    <s v="38.799497° N"/>
    <s v="77.181424° W"/>
    <m/>
    <m/>
    <s v="SCOTT LARSON"/>
    <s v="(703) 813-4800"/>
    <s v="6800 INDUSTRIAL RD"/>
    <m/>
    <s v="SPRINGFIELD"/>
    <s v="VA"/>
    <s v="22151-4218"/>
    <s v="38.799591° N"/>
    <s v="77.181487° W"/>
    <s v="Yes"/>
    <s v="No"/>
    <s v="Unchecked"/>
    <m/>
  </r>
  <r>
    <d v="2025-01-03T05:11:33"/>
    <d v="2025-01-31T08:57:53"/>
    <s v="Detected OK"/>
    <n v="51003"/>
    <s v="FAIRFAX COUNTY PUBLIC SCHOOLS"/>
    <n v="51176"/>
    <s v="BONNIE BRAE ELEMENTARY"/>
    <m/>
    <x v="0"/>
    <s v="BONNIE BRAE ~J"/>
    <m/>
    <s v="51176-FL-8"/>
    <m/>
    <s v="Load Pickup"/>
    <m/>
    <s v=" --unspecified-- "/>
    <s v=" --unspecified-- "/>
    <s v=" --unspecified-- "/>
    <n v="4"/>
    <x v="0"/>
    <n v="1"/>
    <s v="Geofence 1375"/>
    <n v="16"/>
    <n v="242"/>
    <n v="0"/>
    <n v="0"/>
    <n v="0"/>
    <n v="0"/>
    <n v="1774"/>
    <m/>
    <m/>
    <s v="TRASH"/>
    <s v="TRASH"/>
    <n v="1375"/>
    <n v="1375"/>
    <s v=" --default-- ,  --default-- "/>
    <s v="38.804309° N"/>
    <s v="77.309920° W"/>
    <m/>
    <m/>
    <s v="SCOTT LARSON"/>
    <s v="(703) 321-3900"/>
    <s v="5420 SIDEBURN RD"/>
    <m/>
    <s v="FAIRFAX"/>
    <s v="VA"/>
    <s v="22032-3716"/>
    <s v="38.804268° N"/>
    <s v="77.309907° W"/>
    <s v="Yes"/>
    <s v="No"/>
    <s v="Unchecked"/>
    <m/>
  </r>
  <r>
    <d v="2025-01-03T05:13:07"/>
    <d v="2025-01-31T08:57:54"/>
    <s v="Detected OK"/>
    <n v="51003"/>
    <s v="FAIRFAX COUNTY PUBLIC SCHOOLS"/>
    <n v="51206"/>
    <s v="CROSSFIELD ELEMENTARY"/>
    <m/>
    <x v="0"/>
    <s v="CROSSFIELD E~J"/>
    <m/>
    <s v="51206-FL-8"/>
    <m/>
    <s v="Load Pickup"/>
    <m/>
    <s v=" --unspecified-- "/>
    <s v=" --unspecified-- "/>
    <s v=" --unspecified-- "/>
    <n v="4"/>
    <x v="0"/>
    <n v="1"/>
    <s v="GeoFence 1374"/>
    <n v="30"/>
    <n v="2356"/>
    <n v="0"/>
    <n v="0"/>
    <n v="0"/>
    <n v="0"/>
    <n v="578"/>
    <m/>
    <m/>
    <s v="TRASH"/>
    <s v="TRASH"/>
    <n v="1374"/>
    <n v="1374"/>
    <s v=" --default-- ,  --default-- "/>
    <s v="38.915532° N"/>
    <s v="77.362895° W"/>
    <m/>
    <m/>
    <s v="SCOTT LARSON"/>
    <s v="(703) 295-1100"/>
    <s v="2791 FOX MILL RD"/>
    <m/>
    <s v="HERNDON"/>
    <s v="VA"/>
    <s v="20171-2012"/>
    <s v="38.915330° N"/>
    <s v="77.362619° W"/>
    <s v="Yes"/>
    <s v="No"/>
    <s v="Unchecked"/>
    <m/>
  </r>
  <r>
    <d v="2025-01-03T05:14:38"/>
    <d v="2025-01-31T08:57:54"/>
    <s v="Detected OK"/>
    <n v="51003"/>
    <s v="FAIRFAX COUNTY PUBLIC SCHOOLS"/>
    <n v="51156"/>
    <s v="HAYCOCK ELEMENTARY"/>
    <m/>
    <x v="0"/>
    <s v="HAYCOCK ELEM~B"/>
    <m/>
    <s v="51156-FR-8"/>
    <m/>
    <s v="Load Pickup"/>
    <m/>
    <s v=" --unspecified-- "/>
    <s v=" --unspecified-- "/>
    <s v=" --unspecified-- "/>
    <n v="2"/>
    <x v="1"/>
    <n v="1"/>
    <s v="GeoFence 1362"/>
    <n v="399"/>
    <n v="1553339"/>
    <n v="0"/>
    <n v="0"/>
    <n v="0"/>
    <n v="0"/>
    <n v="683"/>
    <m/>
    <m/>
    <s v="RECYCLE"/>
    <s v="RECYCLE"/>
    <n v="1362"/>
    <n v="1362"/>
    <s v=" --default-- ,  --default-- "/>
    <s v="38.903801° N"/>
    <s v="77.174191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03T05:16:22"/>
    <d v="2025-01-31T08:57:54"/>
    <s v="Detected OK"/>
    <n v="51003"/>
    <s v="FAIRFAX COUNTY PUBLIC SCHOOLS"/>
    <n v="51387"/>
    <s v="FCPS IPSC FACILITY-INDUSTRIAL"/>
    <m/>
    <x v="3"/>
    <s v="FCPS IPSC FA~B"/>
    <m/>
    <s v="51387-FR-8"/>
    <m/>
    <s v="Load Pickup"/>
    <m/>
    <s v=" --unspecified-- "/>
    <s v=" --unspecified-- "/>
    <s v=" --unspecified-- "/>
    <n v="3"/>
    <x v="1"/>
    <n v="1"/>
    <s v="GeoRoute 1358"/>
    <n v="141"/>
    <n v="5795506"/>
    <n v="0"/>
    <n v="0"/>
    <n v="0"/>
    <n v="0"/>
    <n v="539"/>
    <m/>
    <m/>
    <s v="RECYCLE"/>
    <s v="RECYCLE"/>
    <n v="1358"/>
    <n v="1358"/>
    <s v=" --default-- ,  --default-- "/>
    <s v="38.799265° N"/>
    <s v="77.177845° W"/>
    <m/>
    <m/>
    <s v="SCOTT LARSON"/>
    <s v="(703) 718-8000"/>
    <s v="6732 INDUSTRIAL RD"/>
    <m/>
    <s v="SPRINGFIELD"/>
    <s v="VA"/>
    <s v="22151-4207"/>
    <s v="38.798139° N"/>
    <s v="77.177624° W"/>
    <s v="Yes"/>
    <s v="No"/>
    <s v="Unchecked"/>
    <m/>
  </r>
  <r>
    <d v="2025-01-03T05:17:20"/>
    <d v="2025-01-31T08:57:55"/>
    <s v="Detected OK"/>
    <n v="51003"/>
    <s v="FAIRFAX COUNTY PUBLIC SCHOOLS"/>
    <n v="51181"/>
    <s v="BREN MAR PARK ELEMENTARY"/>
    <m/>
    <x v="0"/>
    <s v="BREN MAR PAR~J"/>
    <m/>
    <s v="51181-FL-8"/>
    <m/>
    <s v="Load Pickup"/>
    <m/>
    <s v=" --unspecified-- "/>
    <s v=" --unspecified-- "/>
    <s v=" --unspecified-- "/>
    <n v="5"/>
    <x v="0"/>
    <n v="1"/>
    <s v="GeoFence 1372"/>
    <n v="762"/>
    <n v="58592"/>
    <n v="0"/>
    <n v="0"/>
    <n v="0"/>
    <n v="0"/>
    <n v="137"/>
    <m/>
    <m/>
    <s v="TRASH"/>
    <s v="TRASH"/>
    <n v="1372"/>
    <n v="1372"/>
    <s v=" --default-- ,  --default-- "/>
    <s v="38.801768° N"/>
    <s v="77.156965° W"/>
    <m/>
    <m/>
    <s v="SCOTT LARSON"/>
    <s v="(703) 914-7200"/>
    <s v="6344 BERYL RD"/>
    <m/>
    <s v="ALEXANDRIA"/>
    <s v="VA"/>
    <s v="22312-6351"/>
    <s v="38.801812° N"/>
    <s v="77.156897° W"/>
    <s v="Yes"/>
    <s v="No"/>
    <s v="Unchecked"/>
    <m/>
  </r>
  <r>
    <d v="2025-01-03T05:20:15"/>
    <d v="2025-01-31T08:57:55"/>
    <s v="Detected OK"/>
    <n v="51003"/>
    <s v="FAIRFAX COUNTY PUBLIC SCHOOLS"/>
    <n v="51163"/>
    <s v="HUNTERS WOODS ELEMENTARY"/>
    <m/>
    <x v="0"/>
    <s v="HUNTERS WOOD~J"/>
    <m/>
    <s v="51163-FL-8"/>
    <m/>
    <s v="Load Pickup"/>
    <m/>
    <s v=" --unspecified-- "/>
    <s v=" --unspecified-- "/>
    <s v=" --unspecified-- "/>
    <n v="4"/>
    <x v="0"/>
    <n v="2"/>
    <s v="GeoFence 1374"/>
    <n v="14"/>
    <n v="2370"/>
    <n v="0"/>
    <n v="0"/>
    <n v="0"/>
    <n v="0"/>
    <n v="605"/>
    <m/>
    <m/>
    <s v="TRASH"/>
    <s v="TRASH"/>
    <n v="1374"/>
    <n v="1374"/>
    <s v=" --default-- ,  --default-- "/>
    <s v="38.932983° N"/>
    <s v="77.361495° W"/>
    <m/>
    <m/>
    <s v="SCOTT LARSON"/>
    <s v="(703) 262-7400"/>
    <s v="2401 COLTS NECK RD"/>
    <m/>
    <s v="RESTON"/>
    <s v="VA"/>
    <s v="20191-2608"/>
    <s v="38.932963° N"/>
    <s v="77.361516° W"/>
    <s v="Yes"/>
    <s v="No"/>
    <s v="Unchecked"/>
    <m/>
  </r>
  <r>
    <d v="2025-01-03T05:24:02"/>
    <d v="2025-01-31T08:57:55"/>
    <s v="Detected OK"/>
    <n v="51003"/>
    <s v="FAIRFAX COUNTY PUBLIC SCHOOLS"/>
    <n v="51263"/>
    <s v="STENWOOD ELEMENTARY"/>
    <m/>
    <x v="0"/>
    <s v="STENWOOD ELE~J"/>
    <m/>
    <s v="51263-FL-8"/>
    <m/>
    <s v="Load Pickup"/>
    <m/>
    <s v=" --unspecified-- "/>
    <s v=" --unspecified-- "/>
    <s v=" --unspecified-- "/>
    <n v="4"/>
    <x v="0"/>
    <n v="1"/>
    <s v="GeoFence 1373"/>
    <n v="73"/>
    <n v="9317"/>
    <n v="0"/>
    <n v="0"/>
    <n v="0"/>
    <n v="0"/>
    <n v="903"/>
    <m/>
    <m/>
    <s v="TRASH"/>
    <s v="TRASH"/>
    <n v="1373"/>
    <n v="1373"/>
    <s v=" --default-- ,  --default-- "/>
    <s v="38.885236° N"/>
    <s v="77.229515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03T05:25:35"/>
    <d v="2025-01-31T08:57:56"/>
    <s v="Detected OK"/>
    <n v="51003"/>
    <s v="FAIRFAX COUNTY PUBLIC SCHOOLS"/>
    <n v="51181"/>
    <s v="BREN MAR PARK ELEMENTARY"/>
    <m/>
    <x v="0"/>
    <s v="BREN MAR PAR~B"/>
    <m/>
    <s v="51181-FR-8"/>
    <m/>
    <s v="Load Pickup"/>
    <m/>
    <s v=" --unspecified-- "/>
    <s v=" --unspecified-- "/>
    <s v=" --unspecified-- "/>
    <n v="2"/>
    <x v="1"/>
    <n v="1"/>
    <s v="GeoRoute 1358"/>
    <n v="28"/>
    <n v="5795534"/>
    <n v="0"/>
    <n v="0"/>
    <n v="0"/>
    <n v="0"/>
    <n v="608"/>
    <m/>
    <m/>
    <s v="RECYCLE"/>
    <s v="RECYCLE"/>
    <n v="1358"/>
    <n v="1358"/>
    <s v=" --default-- ,  --default-- "/>
    <s v="38.801782° N"/>
    <s v="77.156897° W"/>
    <m/>
    <m/>
    <s v="SCOTT LARSON"/>
    <s v="(703) 914-7200"/>
    <s v="6344 BERYL RD"/>
    <m/>
    <s v="ALEXANDRIA"/>
    <s v="VA"/>
    <s v="22312-6351"/>
    <s v="38.801792° N"/>
    <s v="77.156904° W"/>
    <s v="Yes"/>
    <s v="No"/>
    <s v="Unchecked"/>
    <m/>
  </r>
  <r>
    <d v="2025-01-03T05:28:21"/>
    <d v="2025-01-31T08:57:56"/>
    <s v="Detected OK"/>
    <n v="51003"/>
    <s v="FAIRFAX COUNTY PUBLIC SCHOOLS"/>
    <n v="51288"/>
    <s v="TERRASET ELEMENTARY"/>
    <m/>
    <x v="0"/>
    <s v="TERRASET ELE~J"/>
    <m/>
    <s v="51288-FL-8"/>
    <m/>
    <s v="Load Pickup"/>
    <m/>
    <s v=" --unspecified-- "/>
    <s v=" --unspecified-- "/>
    <s v=" --unspecified-- "/>
    <n v="5"/>
    <x v="0"/>
    <n v="1"/>
    <s v="GeoFence 1374"/>
    <n v="149"/>
    <n v="2519"/>
    <n v="0"/>
    <n v="0"/>
    <n v="0"/>
    <n v="0"/>
    <n v="542"/>
    <m/>
    <m/>
    <s v="TRASH"/>
    <s v="TRASH"/>
    <n v="1374"/>
    <n v="1374"/>
    <s v=" --default-- ,  --default-- "/>
    <s v="38.936726° N"/>
    <s v="77.343334° W"/>
    <m/>
    <m/>
    <s v="SCOTT LARSON"/>
    <s v="(703) 390-5600"/>
    <s v="11411 RIDGE HEIGHTS RD"/>
    <m/>
    <s v="RESTON"/>
    <s v="VA"/>
    <s v="20191-1309"/>
    <s v="38.936697° N"/>
    <s v="77.343306° W"/>
    <s v="Yes"/>
    <s v="No"/>
    <s v="Unchecked"/>
    <m/>
  </r>
  <r>
    <d v="2025-01-03T05:33:00"/>
    <d v="2025-01-31T08:57:57"/>
    <s v="Detected OK"/>
    <n v="51003"/>
    <s v="FAIRFAX COUNTY PUBLIC SCHOOLS"/>
    <n v="51219"/>
    <s v="LANGSTON HUGHES MIDDLE SCHOOL"/>
    <m/>
    <x v="2"/>
    <s v="LANGSTON HUG~J"/>
    <m/>
    <s v="51219-FL-8"/>
    <m/>
    <s v="Load Pickup"/>
    <m/>
    <s v=" --unspecified-- "/>
    <s v=" --unspecified-- "/>
    <s v=" --unspecified-- "/>
    <n v="3"/>
    <x v="0"/>
    <n v="2"/>
    <s v="GeoFence 1374"/>
    <n v="291"/>
    <n v="2810"/>
    <n v="0"/>
    <n v="0"/>
    <n v="0"/>
    <n v="0"/>
    <n v="543"/>
    <m/>
    <m/>
    <s v="TRASH"/>
    <s v="TRASH"/>
    <n v="1374"/>
    <n v="1374"/>
    <s v=" --default-- ,  --default-- "/>
    <s v="38.934789° N"/>
    <s v="77.338225° W"/>
    <m/>
    <m/>
    <s v="SCOTT LARSON"/>
    <s v="(703) 715-3600"/>
    <s v="11401 RIDGE HEIGHTS RD"/>
    <m/>
    <s v="RESTON"/>
    <s v="VA"/>
    <s v="20191-1309"/>
    <s v="38.935110° N"/>
    <s v="77.338186° W"/>
    <s v="Yes"/>
    <s v="No"/>
    <s v="Unchecked"/>
    <m/>
  </r>
  <r>
    <d v="2025-01-03T05:34:11"/>
    <d v="2025-01-31T08:57:57"/>
    <s v="Detected OK"/>
    <n v="51003"/>
    <s v="FAIRFAX COUNTY PUBLIC SCHOOLS"/>
    <n v="51219"/>
    <s v="LANGSTON HUGHES MIDDLE SCHOOL"/>
    <m/>
    <x v="2"/>
    <s v="LANGSTON HUG~J"/>
    <m/>
    <s v="51219-FL-8"/>
    <m/>
    <s v="Load Pickup"/>
    <m/>
    <s v=" --unspecified-- "/>
    <s v=" --unspecified-- "/>
    <s v=" --unspecified-- "/>
    <n v="3"/>
    <x v="0"/>
    <n v="2"/>
    <s v="GeoFence 1374"/>
    <n v="80"/>
    <n v="2890"/>
    <n v="0"/>
    <n v="0"/>
    <n v="0"/>
    <n v="0"/>
    <n v="606"/>
    <m/>
    <m/>
    <s v="TRASH"/>
    <s v="TRASH"/>
    <n v="1374"/>
    <n v="1374"/>
    <s v=" --default-- ,  --default-- "/>
    <s v="38.934824° N"/>
    <s v="77.338231° W"/>
    <m/>
    <m/>
    <s v="SCOTT LARSON"/>
    <s v="(703) 715-3600"/>
    <s v="11401 RIDGE HEIGHTS RD"/>
    <m/>
    <s v="RESTON"/>
    <s v="VA"/>
    <s v="20191-1309"/>
    <s v="38.935110° N"/>
    <s v="77.338186° W"/>
    <s v="Yes"/>
    <s v="No"/>
    <s v="Unchecked"/>
    <m/>
  </r>
  <r>
    <d v="2025-01-03T05:34:46"/>
    <d v="2025-01-31T08:57:58"/>
    <s v="Detected OK"/>
    <n v="51003"/>
    <s v="FAIRFAX COUNTY PUBLIC SCHOOLS"/>
    <n v="51236"/>
    <s v="DUNN LORING CENTER"/>
    <m/>
    <x v="3"/>
    <s v="DUNN LORING ~J"/>
    <m/>
    <s v="51236-FL-8"/>
    <m/>
    <s v="Load Pickup"/>
    <m/>
    <s v=" --unspecified-- "/>
    <s v=" --unspecified-- "/>
    <s v=" --unspecified-- "/>
    <n v="3"/>
    <x v="0"/>
    <n v="1"/>
    <s v="GeoFence 1373"/>
    <n v="144"/>
    <n v="10114"/>
    <n v="0"/>
    <n v="0"/>
    <n v="0"/>
    <n v="0"/>
    <n v="962"/>
    <m/>
    <m/>
    <s v="TRASH"/>
    <s v="TRASH"/>
    <n v="1373"/>
    <n v="1373"/>
    <s v=" --default-- ,  --default-- "/>
    <s v="38.895772° N"/>
    <s v="77.226428° W"/>
    <m/>
    <m/>
    <s v="SCOTT LARSON"/>
    <s v="(703) 204-4300"/>
    <s v="2334 GALLOWS RD"/>
    <m/>
    <s v="DUNN LORING"/>
    <s v="VA"/>
    <s v="22027-1116"/>
    <s v="38.895958° N"/>
    <s v="77.226168° W"/>
    <s v="Yes"/>
    <s v="No"/>
    <s v="Unchecked"/>
    <m/>
  </r>
  <r>
    <d v="2025-01-03T05:45:32"/>
    <d v="2025-01-31T08:57:59"/>
    <s v="Detected OK"/>
    <n v="51003"/>
    <s v="FAIRFAX COUNTY PUBLIC SCHOOLS"/>
    <n v="51201"/>
    <s v="KILMER CENTER"/>
    <m/>
    <x v="3"/>
    <s v="KILMER CENTE~J"/>
    <m/>
    <s v="51201-FL-8"/>
    <m/>
    <s v="Load Pickup"/>
    <m/>
    <s v=" --unspecified-- "/>
    <s v=" --unspecified-- "/>
    <s v=" --unspecified-- "/>
    <n v="3"/>
    <x v="0"/>
    <n v="1"/>
    <s v="GeoFence 1373"/>
    <n v="30"/>
    <n v="10144"/>
    <n v="0"/>
    <n v="0"/>
    <n v="0"/>
    <n v="0"/>
    <n v="886"/>
    <m/>
    <m/>
    <s v="TRASH"/>
    <s v="TRASH"/>
    <n v="1373"/>
    <n v="1373"/>
    <s v=" --default-- ,  --default-- "/>
    <s v="38.905081° N"/>
    <s v="77.225950° W"/>
    <m/>
    <m/>
    <s v="SCOTT LARSON"/>
    <s v="(571) 226-8440"/>
    <s v="8102 WOLFTRAP RD"/>
    <m/>
    <s v="VIENNA"/>
    <s v="VA"/>
    <s v="22182-5156"/>
    <s v="38.905081° N"/>
    <s v="77.225971° W"/>
    <s v="Yes"/>
    <s v="No"/>
    <s v="Unchecked"/>
    <m/>
  </r>
  <r>
    <d v="2025-01-03T05:59:32"/>
    <d v="2025-01-31T08:57:59"/>
    <s v="Detected OK"/>
    <n v="51003"/>
    <s v="FAIRFAX COUNTY PUBLIC SCHOOLS"/>
    <n v="51241"/>
    <s v="MASON CREST ELEMENTARY"/>
    <m/>
    <x v="0"/>
    <s v="MASON CREST ~B"/>
    <m/>
    <s v="51241-FR-8"/>
    <m/>
    <s v="Load Pickup"/>
    <m/>
    <s v=" --unspecified-- "/>
    <s v=" --unspecified-- "/>
    <s v=" --unspecified-- "/>
    <n v="2"/>
    <x v="1"/>
    <n v="1"/>
    <s v="GeoRoute 1358"/>
    <n v="164"/>
    <n v="5795779"/>
    <n v="0"/>
    <n v="0"/>
    <n v="0"/>
    <n v="0"/>
    <n v="546"/>
    <m/>
    <m/>
    <s v="RECYCLE"/>
    <s v="RECYCLE"/>
    <n v="1358"/>
    <n v="1358"/>
    <s v=" --default-- ,  --default-- "/>
    <s v="38.843186° N"/>
    <s v="77.196826° W"/>
    <m/>
    <m/>
    <s v="SCOTT LARSON"/>
    <s v="(571) 226-2600"/>
    <s v="3705 CREST DR"/>
    <m/>
    <s v="ANNANDALE"/>
    <s v="VA"/>
    <s v="22003-1701"/>
    <s v="38.842963° N"/>
    <s v="77.196377° W"/>
    <s v="Yes"/>
    <s v="No"/>
    <s v="Unchecked"/>
    <m/>
  </r>
  <r>
    <d v="2025-01-03T06:06:41"/>
    <d v="2025-01-31T08:57:59"/>
    <s v="Detected OK"/>
    <n v="51003"/>
    <s v="FAIRFAX COUNTY PUBLIC SCHOOLS"/>
    <n v="51325"/>
    <s v="BRYANT ADULT CENTER"/>
    <m/>
    <x v="3"/>
    <s v="BRYANT ADULT~J"/>
    <m/>
    <s v="51325-FL-8"/>
    <m/>
    <s v="Load Pickup"/>
    <m/>
    <s v=" --unspecified-- "/>
    <s v=" --unspecified-- "/>
    <s v=" --unspecified-- "/>
    <n v="3"/>
    <x v="0"/>
    <n v="2"/>
    <s v="GeoFence 1376"/>
    <n v="1030"/>
    <n v="7725"/>
    <n v="0"/>
    <n v="0"/>
    <n v="0"/>
    <n v="0"/>
    <n v="900"/>
    <m/>
    <m/>
    <s v="TRASH"/>
    <s v="TRASH"/>
    <n v="1376"/>
    <n v="1376"/>
    <s v=" --default-- ,  --default-- "/>
    <s v="38.763710° N"/>
    <s v="77.080808° W"/>
    <m/>
    <m/>
    <s v="SCOTT LARSON"/>
    <s v="(703) 660-2101"/>
    <s v="2709 POPKINS LN"/>
    <m/>
    <s v="ALEXANDRIA"/>
    <s v="VA"/>
    <s v="22306-1819"/>
    <s v="38.763666° N"/>
    <s v="77.080849° W"/>
    <s v="Yes"/>
    <s v="No"/>
    <s v="Unchecked"/>
    <m/>
  </r>
  <r>
    <d v="2025-01-03T06:07:35"/>
    <d v="2025-01-31T08:58:00"/>
    <s v="Detected OK"/>
    <n v="51003"/>
    <s v="FAIRFAX COUNTY PUBLIC SCHOOLS"/>
    <n v="51325"/>
    <s v="BRYANT ADULT CENTER"/>
    <m/>
    <x v="3"/>
    <s v="BRYANT ADULT~J"/>
    <m/>
    <s v="51325-FL-8"/>
    <m/>
    <s v="Load Pickup"/>
    <m/>
    <s v=" --unspecified-- "/>
    <s v=" --unspecified-- "/>
    <s v=" --unspecified-- "/>
    <n v="3"/>
    <x v="0"/>
    <n v="2"/>
    <s v="GeoFence 1376"/>
    <n v="1035"/>
    <n v="8760"/>
    <n v="0"/>
    <n v="0"/>
    <n v="0"/>
    <n v="0"/>
    <n v="941"/>
    <m/>
    <m/>
    <s v="TRASH"/>
    <s v="TRASH"/>
    <n v="1376"/>
    <n v="1376"/>
    <s v=" --default-- ,  --default-- "/>
    <s v="38.763615° N"/>
    <s v="77.080843° W"/>
    <m/>
    <m/>
    <s v="SCOTT LARSON"/>
    <s v="(703) 660-2101"/>
    <s v="2709 POPKINS LN"/>
    <m/>
    <s v="ALEXANDRIA"/>
    <s v="VA"/>
    <s v="22306-1819"/>
    <s v="38.763666° N"/>
    <s v="77.080849° W"/>
    <s v="Yes"/>
    <s v="No"/>
    <s v="Unchecked"/>
    <m/>
  </r>
  <r>
    <d v="2025-01-03T06:08:13"/>
    <d v="2025-01-31T08:58:00"/>
    <s v="Detected OK"/>
    <n v="51003"/>
    <s v="FAIRFAX COUNTY PUBLIC SCHOOLS"/>
    <n v="51229"/>
    <s v="DOGWOOD ELEMENTARY SCHOOL"/>
    <m/>
    <x v="0"/>
    <s v="DOGWOOD ELEM~J"/>
    <m/>
    <s v="51229-FL-8"/>
    <m/>
    <s v="Load Pickup"/>
    <m/>
    <s v=" --unspecified-- "/>
    <s v=" --unspecified-- "/>
    <s v=" --unspecified-- "/>
    <n v="5"/>
    <x v="0"/>
    <n v="1"/>
    <s v="GeoFence 1374"/>
    <n v="31"/>
    <n v="3244"/>
    <n v="0"/>
    <n v="0"/>
    <n v="0"/>
    <n v="0"/>
    <n v="593"/>
    <m/>
    <m/>
    <s v="TRASH"/>
    <s v="TRASH"/>
    <n v="1374"/>
    <n v="1374"/>
    <s v=" --default-- ,  --default-- "/>
    <s v="38.942869° N"/>
    <s v="77.371590° W"/>
    <m/>
    <m/>
    <s v="SCOTT LARSON"/>
    <s v="(703) 262-3100"/>
    <s v="12300 GLADE DR"/>
    <m/>
    <s v="RESTON"/>
    <s v="VA"/>
    <s v="20191-1107"/>
    <s v="38.942906° N"/>
    <s v="77.371519° W"/>
    <s v="Yes"/>
    <s v="No"/>
    <s v="Unchecked"/>
    <m/>
  </r>
  <r>
    <d v="2025-01-03T06:08:55"/>
    <d v="2025-01-31T08:58:00"/>
    <s v="Detected OK"/>
    <n v="51003"/>
    <s v="FAIRFAX COUNTY PUBLIC SCHOOLS"/>
    <n v="51297"/>
    <s v="WOODBURN ELEMENTARY"/>
    <m/>
    <x v="0"/>
    <s v="WOODBURN ELE~B"/>
    <m/>
    <s v="51297-FR-8"/>
    <m/>
    <s v="Load Pickup"/>
    <m/>
    <s v=" --unspecified-- "/>
    <s v=" --unspecified-- "/>
    <s v=" --unspecified-- "/>
    <n v="2"/>
    <x v="1"/>
    <n v="1"/>
    <s v="GeoRoute 1358"/>
    <n v="104"/>
    <n v="5795915"/>
    <n v="0"/>
    <n v="0"/>
    <n v="0"/>
    <n v="0"/>
    <n v="616"/>
    <m/>
    <m/>
    <s v="RECYCLE"/>
    <s v="RECYCLE"/>
    <n v="1358"/>
    <n v="1358"/>
    <s v=" --default-- ,  --default-- "/>
    <s v="38.851615° N"/>
    <s v="77.213826° W"/>
    <m/>
    <m/>
    <s v="SCOTT LARSON"/>
    <s v="(703) 641-8200"/>
    <s v="3401 HEMLOCK DR"/>
    <m/>
    <s v="Falls Church"/>
    <s v="VA"/>
    <s v="22042-3311"/>
    <s v="38.851845° N"/>
    <s v="77.213747° W"/>
    <s v="Yes"/>
    <s v="No"/>
    <s v="Unchecked"/>
    <m/>
  </r>
  <r>
    <d v="2025-01-03T06:09:07"/>
    <d v="2025-01-31T08:58:01"/>
    <s v="Detected OK"/>
    <n v="51003"/>
    <s v="FAIRFAX COUNTY PUBLIC SCHOOLS"/>
    <n v="51296"/>
    <s v="THOREAU MIDDLE SCHOOL"/>
    <m/>
    <x v="2"/>
    <s v="THOREAU MIDD~J"/>
    <m/>
    <s v="51296-FL-8"/>
    <m/>
    <s v="Load Pickup"/>
    <m/>
    <s v=" --unspecified-- "/>
    <s v=" --unspecified-- "/>
    <s v=" --unspecified-- "/>
    <n v="5"/>
    <x v="0"/>
    <n v="1"/>
    <s v="GeoFence 1373"/>
    <n v="12"/>
    <n v="10504"/>
    <n v="0"/>
    <n v="0"/>
    <n v="0"/>
    <n v="0"/>
    <n v="892"/>
    <m/>
    <m/>
    <s v="TRASH"/>
    <s v="TRASH"/>
    <n v="1373"/>
    <n v="1373"/>
    <s v=" --default-- ,  --default-- "/>
    <s v="38.888470° N"/>
    <s v="77.241366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03T06:12:46"/>
    <d v="2025-01-31T08:58:01"/>
    <s v="Detected OK"/>
    <n v="51003"/>
    <s v="FAIRFAX COUNTY PUBLIC SCHOOLS"/>
    <n v="51188"/>
    <s v="CEDAR LANE ELEMENTARY"/>
    <m/>
    <x v="0"/>
    <s v="CEDAR LANE E~J"/>
    <m/>
    <s v="51188-FL-8"/>
    <m/>
    <s v="Load Pickup"/>
    <m/>
    <s v=" --unspecified-- "/>
    <s v=" --unspecified-- "/>
    <s v=" --unspecified-- "/>
    <n v="3"/>
    <x v="0"/>
    <n v="1"/>
    <s v="GeoFence 1373"/>
    <n v="18"/>
    <n v="10522"/>
    <n v="0"/>
    <n v="0"/>
    <n v="0"/>
    <n v="0"/>
    <n v="922"/>
    <m/>
    <m/>
    <s v="TRASH"/>
    <s v="TRASH"/>
    <n v="1373"/>
    <n v="1373"/>
    <s v=" --default-- ,  --default-- "/>
    <s v="38.884031° N"/>
    <s v="77.245095° W"/>
    <m/>
    <m/>
    <s v="SCOTT LARSON"/>
    <s v="(703) 208-2400"/>
    <s v="101 CEDAR LN SW"/>
    <m/>
    <s v="VIENNA"/>
    <s v="VA"/>
    <s v="22180-6702"/>
    <s v="38.884076° N"/>
    <s v="77.245266° W"/>
    <s v="Yes"/>
    <s v="No"/>
    <s v="Unchecked"/>
    <m/>
  </r>
  <r>
    <d v="2025-01-03T06:34:09"/>
    <d v="2025-01-31T08:58:02"/>
    <s v="Detected OK"/>
    <n v="51003"/>
    <s v="FAIRFAX COUNTY PUBLIC SCHOOLS"/>
    <n v="51289"/>
    <s v="LITTLE RUN ELEMENTARY"/>
    <m/>
    <x v="0"/>
    <s v="LITTLE RUN E~B"/>
    <m/>
    <s v="51289-FR-8"/>
    <m/>
    <s v="Load Pickup"/>
    <m/>
    <s v=" --unspecified-- "/>
    <s v=" --unspecified-- "/>
    <s v=" --unspecified-- "/>
    <n v="2"/>
    <x v="1"/>
    <n v="1"/>
    <s v="GeoRoute 1358"/>
    <n v="105"/>
    <n v="5796754"/>
    <n v="0"/>
    <n v="0"/>
    <n v="0"/>
    <n v="0"/>
    <n v="541"/>
    <m/>
    <m/>
    <s v="RECYCLE"/>
    <s v="RECYCLE"/>
    <n v="1358"/>
    <n v="1358"/>
    <s v=" --default-- ,  --default-- "/>
    <s v="38.826439° N"/>
    <s v="77.266692° W"/>
    <m/>
    <m/>
    <s v="SCOTT LARSON"/>
    <s v="(703) 503-3500"/>
    <s v="4511 OLLEY LN"/>
    <m/>
    <s v="FAIRFAX"/>
    <s v="VA"/>
    <s v="22032-2129"/>
    <s v="38.826365° N"/>
    <s v="77.266707° W"/>
    <s v="Yes"/>
    <s v="No"/>
    <s v="Unchecked"/>
    <m/>
  </r>
  <r>
    <d v="2025-01-03T06:35:22"/>
    <d v="2025-01-31T08:58:02"/>
    <s v="Detected OK"/>
    <n v="51003"/>
    <s v="FAIRFAX COUNTY PUBLIC SCHOOLS"/>
    <n v="69392"/>
    <s v="MCNAIR UPPER ELEMENTARY"/>
    <m/>
    <x v="0"/>
    <s v="MCNAIR UPPER~J"/>
    <m/>
    <s v="69392-FL-8"/>
    <m/>
    <s v="Load Pickup"/>
    <m/>
    <s v=" --unspecified-- "/>
    <s v=" --unspecified-- "/>
    <s v=" --unspecified-- "/>
    <s v=" --unspecified-- "/>
    <x v="0"/>
    <n v="1"/>
    <s v="GeoFence 1374"/>
    <n v="148"/>
    <n v="4349"/>
    <n v="0"/>
    <n v="0"/>
    <n v="0"/>
    <n v="0"/>
    <n v="556"/>
    <m/>
    <m/>
    <s v="TRASH"/>
    <s v="TRASH"/>
    <n v="1374"/>
    <n v="1374"/>
    <s v=" --default-- ,  --default-- "/>
    <s v="38.948026° N"/>
    <s v="77.403740° W"/>
    <m/>
    <m/>
    <m/>
    <m/>
    <s v="2410 FOX MILL RD"/>
    <m/>
    <s v="HERNDON"/>
    <s v="VA"/>
    <n v="20171"/>
    <s v="38.947942° N"/>
    <s v="77.403729° W"/>
    <s v="Yes"/>
    <s v="No"/>
    <s v="Unchecked"/>
    <m/>
  </r>
  <r>
    <d v="2025-01-03T06:37:55"/>
    <d v="2025-01-31T08:58:03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37"/>
    <n v="4386"/>
    <n v="0"/>
    <n v="0"/>
    <n v="0"/>
    <n v="0"/>
    <n v="547"/>
    <m/>
    <m/>
    <s v="TRASH"/>
    <s v="TRASH"/>
    <n v="1374"/>
    <n v="1374"/>
    <s v=" --default-- ,  --default-- "/>
    <s v="38.946848° N"/>
    <s v="77.404498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03T06:38:39"/>
    <d v="2025-01-31T08:58:03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237"/>
    <n v="4623"/>
    <n v="0"/>
    <n v="0"/>
    <n v="0"/>
    <n v="0"/>
    <n v="639"/>
    <m/>
    <m/>
    <s v="TRASH"/>
    <s v="TRASH"/>
    <n v="1374"/>
    <n v="1374"/>
    <s v=" --default-- ,  --default-- "/>
    <s v="38.946882° N"/>
    <s v="77.404518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03T06:40:22"/>
    <d v="2025-01-31T08:58:03"/>
    <s v="Detected OK"/>
    <n v="51003"/>
    <s v="FAIRFAX COUNTY PUBLIC SCHOOLS"/>
    <n v="51195"/>
    <s v="CANTERBURY WOODS ELEMENTARY"/>
    <m/>
    <x v="0"/>
    <s v="CANTERBURY W~B"/>
    <m/>
    <s v="51195-FR-8"/>
    <m/>
    <s v="Load Pickup"/>
    <m/>
    <s v=" --unspecified-- "/>
    <s v=" --unspecified-- "/>
    <s v=" --unspecified-- "/>
    <n v="2"/>
    <x v="1"/>
    <n v="1"/>
    <s v="GeoRoute 1358"/>
    <n v="231"/>
    <n v="5796985"/>
    <n v="0"/>
    <n v="0"/>
    <n v="0"/>
    <n v="0"/>
    <n v="583"/>
    <m/>
    <m/>
    <s v="RECYCLE"/>
    <s v="RECYCLE"/>
    <n v="1358"/>
    <n v="1358"/>
    <s v=" --default-- ,  --default-- "/>
    <s v="38.821306° N"/>
    <s v="77.249466° W"/>
    <m/>
    <m/>
    <s v="SCOTT LARSON"/>
    <s v="(703) 764-5600"/>
    <s v="4910 WILLET DR"/>
    <m/>
    <s v="ANNANDALE"/>
    <s v="VA"/>
    <s v="22003-3953"/>
    <s v="38.821285° N"/>
    <s v="77.249419° W"/>
    <s v="Yes"/>
    <s v="No"/>
    <s v="Unchecked"/>
    <m/>
  </r>
  <r>
    <d v="2025-01-03T06:43:34"/>
    <d v="2025-01-31T08:58:04"/>
    <s v="Detected OK"/>
    <n v="51003"/>
    <s v="FAIRFAX COUNTY PUBLIC SCHOOLS"/>
    <n v="51256"/>
    <s v="COATES ELEMENTARY SCHOOL"/>
    <m/>
    <x v="0"/>
    <s v="COATES ELEME~J"/>
    <m/>
    <s v="51256-FL-8"/>
    <m/>
    <s v="Load Pickup"/>
    <m/>
    <s v=" --unspecified-- "/>
    <s v=" --unspecified-- "/>
    <s v=" --unspecified-- "/>
    <n v="5"/>
    <x v="0"/>
    <n v="1"/>
    <s v="GeoFence 1374"/>
    <n v="59"/>
    <n v="4682"/>
    <n v="0"/>
    <n v="0"/>
    <n v="0"/>
    <n v="0"/>
    <n v="561"/>
    <m/>
    <m/>
    <s v="TRASH"/>
    <s v="TRASH"/>
    <n v="1374"/>
    <n v="1374"/>
    <s v=" --default-- ,  --default-- "/>
    <s v="38.952462° N"/>
    <s v="77.418978° W"/>
    <m/>
    <m/>
    <s v="SCOTT LARSON"/>
    <s v="(703) 713-3000"/>
    <s v="2480 RIVER BIRCH RD"/>
    <m/>
    <s v="HERNDON"/>
    <s v="VA"/>
    <s v="20171-5229"/>
    <s v="38.952480° N"/>
    <s v="77.419053° W"/>
    <s v="Yes"/>
    <s v="No"/>
    <s v="Unchecked"/>
    <m/>
  </r>
  <r>
    <d v="2025-01-03T06:56:03"/>
    <d v="2025-01-31T08:58:04"/>
    <s v="Detected OK"/>
    <n v="51003"/>
    <s v="FAIRFAX COUNTY PUBLIC SCHOOLS"/>
    <n v="51222"/>
    <s v="CUNNINGHAM PARK ELEMENTARY"/>
    <m/>
    <x v="0"/>
    <s v="CUNNINGHAM P~J"/>
    <m/>
    <s v="51222-FL-8"/>
    <m/>
    <s v="Load Pickup"/>
    <m/>
    <s v=" --unspecified-- "/>
    <s v=" --unspecified-- "/>
    <s v=" --unspecified-- "/>
    <n v="3"/>
    <x v="0"/>
    <n v="1"/>
    <s v="GeoFence 1373"/>
    <n v="419"/>
    <n v="19035"/>
    <n v="0"/>
    <n v="0"/>
    <n v="0"/>
    <n v="0"/>
    <n v="934"/>
    <m/>
    <m/>
    <s v="TRASH"/>
    <s v="TRASH"/>
    <n v="1373"/>
    <n v="1373"/>
    <s v=" --default-- ,  --default-- "/>
    <s v="38.892545° N"/>
    <s v="77.250334° W"/>
    <m/>
    <m/>
    <s v="SCOTT LARSON"/>
    <s v="(703) 255-5600"/>
    <s v="1001 PARK ST SE"/>
    <m/>
    <s v="VIENNA"/>
    <s v="VA"/>
    <s v="22180-6606"/>
    <s v="38.892391° N"/>
    <s v="77.250272° W"/>
    <s v="Yes"/>
    <s v="No"/>
    <s v="Unchecked"/>
    <m/>
  </r>
  <r>
    <d v="2025-01-03T07:02:27"/>
    <d v="2025-01-31T08:58:05"/>
    <s v="Detected OK"/>
    <n v="51003"/>
    <s v="FAIRFAX COUNTY PUBLIC SCHOOLS"/>
    <n v="51354"/>
    <s v="FAIRFAX HIGH SCHOOL"/>
    <m/>
    <x v="1"/>
    <s v="FAIRFAX HIGH~B"/>
    <m/>
    <s v="51354-FR-8"/>
    <m/>
    <s v="Load Pickup"/>
    <m/>
    <s v=" --unspecified-- "/>
    <s v=" --unspecified-- "/>
    <s v=" --unspecified-- "/>
    <n v="5"/>
    <x v="1"/>
    <n v="1"/>
    <s v="GeoRoute 1358"/>
    <n v="152"/>
    <n v="5797620"/>
    <n v="0"/>
    <n v="0"/>
    <n v="0"/>
    <n v="0"/>
    <n v="548"/>
    <m/>
    <m/>
    <s v="RECYCLE"/>
    <s v="RECYCLE"/>
    <n v="1358"/>
    <n v="1358"/>
    <s v=" --default-- ,  --default-- "/>
    <s v="38.859589° N"/>
    <s v="77.286998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03T07:02:37"/>
    <d v="2025-01-31T08:58:05"/>
    <s v="Detected OK"/>
    <n v="51003"/>
    <s v="FAIRFAX COUNTY PUBLIC SCHOOLS"/>
    <n v="51264"/>
    <s v="COLVIN RUN ELEMENTARY SCHOOL"/>
    <m/>
    <x v="0"/>
    <s v="COLVIN RUN E~J"/>
    <m/>
    <s v="51264-FL-8"/>
    <m/>
    <s v="Load Pickup"/>
    <m/>
    <s v=" --unspecified-- "/>
    <s v=" --unspecified-- "/>
    <s v=" --unspecified-- "/>
    <n v="5"/>
    <x v="0"/>
    <n v="1"/>
    <s v="GeoFence 1369"/>
    <n v="77"/>
    <n v="11755"/>
    <n v="0"/>
    <n v="0"/>
    <n v="0"/>
    <n v="0"/>
    <n v="750"/>
    <m/>
    <m/>
    <s v="TRASH"/>
    <s v="TRASH"/>
    <n v="1369"/>
    <n v="1369"/>
    <s v=" --default-- ,  --default-- "/>
    <s v="38.947203° N"/>
    <s v="77.264424° W"/>
    <m/>
    <m/>
    <s v="SCOTT LARSON"/>
    <s v="(703) 757-3000"/>
    <s v="1400 TRAP RD"/>
    <m/>
    <s v="VIENNA"/>
    <s v="VA"/>
    <s v="22182-1641"/>
    <s v="38.947176° N"/>
    <s v="77.264438° W"/>
    <s v="Yes"/>
    <s v="No"/>
    <s v="Unchecked"/>
    <m/>
  </r>
  <r>
    <d v="2025-01-03T07:06:08"/>
    <d v="2025-01-31T08:58:05"/>
    <s v="Detected OK"/>
    <n v="51003"/>
    <s v="FAIRFAX COUNTY PUBLIC SCHOOLS"/>
    <n v="51225"/>
    <s v="LOUISE ARCHER ELEMENTARY"/>
    <m/>
    <x v="0"/>
    <s v="LOUISE ARCHE~J"/>
    <m/>
    <s v="51225-FL-8"/>
    <m/>
    <s v="Load Pickup"/>
    <m/>
    <s v=" --unspecified-- "/>
    <s v=" --unspecified-- "/>
    <s v=" --unspecified-- "/>
    <n v="3"/>
    <x v="0"/>
    <n v="2"/>
    <s v="GeoFence 1373"/>
    <n v="238"/>
    <n v="19273"/>
    <n v="0"/>
    <n v="0"/>
    <n v="0"/>
    <n v="0"/>
    <n v="956"/>
    <m/>
    <m/>
    <s v="TRASH"/>
    <s v="TRASH"/>
    <n v="1373"/>
    <n v="1373"/>
    <s v=" --default-- ,  --default-- "/>
    <s v="38.899023° N"/>
    <s v="77.277846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03T07:15:03"/>
    <d v="2025-01-31T08:58:06"/>
    <s v="Detected OK"/>
    <n v="51003"/>
    <s v="FAIRFAX COUNTY PUBLIC SCHOOLS"/>
    <n v="51131"/>
    <s v="FLORIS ELEMENTARY"/>
    <m/>
    <x v="0"/>
    <s v="FLORIS ELEME~J"/>
    <m/>
    <s v="51131-FL-8"/>
    <m/>
    <s v="Load Pickup"/>
    <m/>
    <s v=" --unspecified-- "/>
    <s v=" --unspecified-- "/>
    <s v=" --unspecified-- "/>
    <n v="3"/>
    <x v="0"/>
    <n v="1"/>
    <s v="GeoFence 1374"/>
    <n v="47"/>
    <n v="5897"/>
    <n v="0"/>
    <n v="0"/>
    <n v="0"/>
    <n v="0"/>
    <n v="558"/>
    <m/>
    <m/>
    <s v="TRASH"/>
    <s v="TRASH"/>
    <n v="1374"/>
    <n v="1374"/>
    <s v=" --default-- ,  --default-- "/>
    <s v="38.936162° N"/>
    <s v="77.414033° W"/>
    <m/>
    <m/>
    <s v="SCOTT LARSON"/>
    <s v="(703) 561-2900"/>
    <s v="2708 CENTREVILLE RD"/>
    <m/>
    <s v="HERNDON"/>
    <s v="VA"/>
    <s v="20171-3512"/>
    <s v="38.936170° N"/>
    <s v="77.414018° W"/>
    <s v="Yes"/>
    <s v="No"/>
    <s v="Unchecked"/>
    <m/>
  </r>
  <r>
    <d v="2025-01-03T07:19:15"/>
    <d v="2025-01-31T08:58:06"/>
    <s v="Detected OK"/>
    <n v="51003"/>
    <s v="FAIRFAX COUNTY PUBLIC SCHOOLS"/>
    <n v="51180"/>
    <s v="CARSON MIDDLE SCHOOL"/>
    <m/>
    <x v="2"/>
    <s v="CARSON MIDDL~J"/>
    <m/>
    <s v="51180-FL-8"/>
    <m/>
    <s v="Load Pickup"/>
    <m/>
    <s v=" --unspecified-- "/>
    <s v=" --unspecified-- "/>
    <s v=" --unspecified-- "/>
    <n v="5"/>
    <x v="0"/>
    <n v="1"/>
    <s v="GeoFence 1374"/>
    <n v="67"/>
    <n v="5964"/>
    <n v="0"/>
    <n v="0"/>
    <n v="0"/>
    <n v="0"/>
    <n v="603"/>
    <m/>
    <m/>
    <s v="TRASH"/>
    <s v="TRASH"/>
    <n v="1374"/>
    <n v="1374"/>
    <s v=" --default-- ,  --default-- "/>
    <s v="38.926822° N"/>
    <s v="77.418630° W"/>
    <m/>
    <m/>
    <s v="SCOTT LARSON"/>
    <s v="(703) 925-3600"/>
    <s v="13618 MCLEAREN RD"/>
    <m/>
    <s v="HERNDON"/>
    <s v="VA"/>
    <s v="20171-3215"/>
    <s v="38.926820° N"/>
    <s v="77.418670° W"/>
    <s v="Yes"/>
    <s v="No"/>
    <s v="Unchecked"/>
    <m/>
  </r>
  <r>
    <d v="2025-01-03T07:24:20"/>
    <d v="2025-01-31T08:58:07"/>
    <s v="Detected OK"/>
    <n v="51003"/>
    <s v="FAIRFAX COUNTY PUBLIC SCHOOLS"/>
    <n v="51268"/>
    <s v="OAKTON ELEMENTARY"/>
    <m/>
    <x v="0"/>
    <s v="OAKTON ELEME~J"/>
    <m/>
    <s v="51268-FL-8"/>
    <m/>
    <s v="Load Pickup"/>
    <m/>
    <s v=" --unspecified-- "/>
    <s v=" --unspecified-- "/>
    <s v=" --unspecified-- "/>
    <n v="5"/>
    <x v="0"/>
    <n v="1"/>
    <s v="GeoFence 1373"/>
    <n v="91"/>
    <n v="19728"/>
    <n v="0"/>
    <n v="0"/>
    <n v="0"/>
    <n v="0"/>
    <n v="894"/>
    <m/>
    <m/>
    <s v="TRASH"/>
    <s v="TRASH"/>
    <n v="1373"/>
    <n v="1373"/>
    <s v=" --default-- ,  --default-- "/>
    <s v="38.880547° N"/>
    <s v="77.304183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03T07:27:10"/>
    <d v="2025-01-31T08:58:08"/>
    <s v="Detected OK"/>
    <n v="51003"/>
    <s v="FAIRFAX COUNTY PUBLIC SCHOOLS"/>
    <n v="51189"/>
    <s v="KEENE MILL ELEMENTARY"/>
    <m/>
    <x v="0"/>
    <s v="KEENE MILL E~J"/>
    <m/>
    <s v="51189-FL-8"/>
    <m/>
    <s v="Load Pickup"/>
    <m/>
    <s v=" --unspecified-- "/>
    <s v=" --unspecified-- "/>
    <s v=" --unspecified-- "/>
    <n v="4"/>
    <x v="0"/>
    <n v="1"/>
    <s v="Geofence 1375"/>
    <n v="11"/>
    <n v="4757"/>
    <n v="0"/>
    <n v="0"/>
    <n v="0"/>
    <n v="0"/>
    <n v="2208"/>
    <m/>
    <m/>
    <s v="TRASH"/>
    <s v="TRASH"/>
    <n v="1375"/>
    <n v="1375"/>
    <s v=" --default-- ,  --default-- "/>
    <s v="38.781766° N"/>
    <s v="77.221019° W"/>
    <m/>
    <m/>
    <s v="SCOTT LARSON"/>
    <s v="(703) 644-4700"/>
    <s v="6310 BARDU AVE"/>
    <m/>
    <s v="SPRINGFIELD"/>
    <s v="VA"/>
    <s v="22152-1921"/>
    <s v="38.781588° N"/>
    <s v="77.221231° W"/>
    <s v="Yes"/>
    <s v="No"/>
    <s v="Unchecked"/>
    <m/>
  </r>
  <r>
    <d v="2025-01-03T07:32:24"/>
    <d v="2025-01-31T08:58:09"/>
    <s v="Detected OK"/>
    <n v="51003"/>
    <s v="FAIRFAX COUNTY PUBLIC SCHOOLS"/>
    <n v="51202"/>
    <s v="COOPER MIDDLE SCHOOL"/>
    <m/>
    <x v="2"/>
    <s v="COOPER MIDDL~J"/>
    <m/>
    <s v="51202-FL-8"/>
    <m/>
    <s v="Load Pickup"/>
    <m/>
    <s v=" --unspecified-- "/>
    <s v=" --unspecified-- "/>
    <s v=" --unspecified-- "/>
    <n v="4"/>
    <x v="0"/>
    <n v="2"/>
    <s v="GeoFence 1361"/>
    <n v="82"/>
    <n v="6834"/>
    <n v="0"/>
    <n v="0"/>
    <n v="0"/>
    <n v="0"/>
    <n v="925"/>
    <m/>
    <m/>
    <s v="TRASH"/>
    <s v="TRASH"/>
    <n v="1361"/>
    <n v="1361"/>
    <s v=" --default-- ,  --default-- "/>
    <s v="38.952384° N"/>
    <s v="77.192707° W"/>
    <m/>
    <m/>
    <s v="SCOTT LARSON"/>
    <s v="(703) 442-5800"/>
    <s v="977 BALLS HILL RD"/>
    <m/>
    <s v="MCLEAN"/>
    <s v="VA"/>
    <s v="22101-2020"/>
    <s v="38.952108° N"/>
    <s v="77.192628° W"/>
    <s v="Yes"/>
    <s v="No"/>
    <s v="Unchecked"/>
    <m/>
  </r>
  <r>
    <d v="2025-01-03T07:43:02"/>
    <d v="2025-01-31T08:58:10"/>
    <s v="Detected OK"/>
    <n v="51003"/>
    <s v="FAIRFAX COUNTY PUBLIC SCHOOLS"/>
    <n v="51207"/>
    <s v="KINGS PARK ELEMENTARY"/>
    <m/>
    <x v="0"/>
    <s v="KINGS PARK E~J"/>
    <m/>
    <s v="51207-FL-8"/>
    <m/>
    <s v="Load Pickup"/>
    <m/>
    <s v=" --unspecified-- "/>
    <s v=" --unspecified-- "/>
    <s v=" --unspecified-- "/>
    <n v="4"/>
    <x v="0"/>
    <n v="1"/>
    <s v="Geofence 1375"/>
    <n v="84"/>
    <n v="5201"/>
    <n v="0"/>
    <n v="0"/>
    <n v="0"/>
    <n v="0"/>
    <n v="2253"/>
    <m/>
    <m/>
    <s v="TRASH"/>
    <s v="TRASH"/>
    <n v="1375"/>
    <n v="1375"/>
    <s v=" --default-- ,  --default-- "/>
    <s v="38.804804° N"/>
    <s v="77.241209° W"/>
    <m/>
    <m/>
    <s v="SCOTT LARSON"/>
    <s v="(703) 426-7000"/>
    <s v="5400 HARROW WAY"/>
    <m/>
    <s v="SPRINGFIELD"/>
    <s v="VA"/>
    <s v="22151-1327"/>
    <s v="38.804850° N"/>
    <s v="77.241219° W"/>
    <s v="Yes"/>
    <s v="No"/>
    <s v="Unchecked"/>
    <m/>
  </r>
  <r>
    <d v="2025-01-03T08:48:24"/>
    <d v="2025-01-31T08:58:13"/>
    <s v="Detected OK"/>
    <n v="51003"/>
    <s v="FAIRFAX COUNTY PUBLIC SCHOOLS"/>
    <n v="51138"/>
    <s v="FOX MILL ELEMENTARY"/>
    <m/>
    <x v="0"/>
    <s v="FOX MILL ELE~J"/>
    <m/>
    <s v="51138-FL-8"/>
    <m/>
    <s v="Load Pickup"/>
    <m/>
    <s v=" --unspecified-- "/>
    <s v=" --unspecified-- "/>
    <s v=" --unspecified-- "/>
    <n v="5"/>
    <x v="0"/>
    <n v="1"/>
    <s v="GeoFence 1374"/>
    <n v="18"/>
    <n v="12634"/>
    <n v="0"/>
    <n v="0"/>
    <n v="0"/>
    <n v="0"/>
    <n v="562"/>
    <m/>
    <m/>
    <s v="TRASH"/>
    <s v="TRASH"/>
    <n v="1374"/>
    <n v="1374"/>
    <s v=" --default-- ,  --default-- "/>
    <s v="38.927679° N"/>
    <s v="77.382935° W"/>
    <m/>
    <m/>
    <s v="SCOTT LARSON"/>
    <s v="(703) 262-2700"/>
    <s v="2611 VIKING DR"/>
    <m/>
    <s v="HERNDON"/>
    <s v="VA"/>
    <s v="20171-2420"/>
    <s v="38.927654° N"/>
    <s v="77.382716° W"/>
    <s v="Yes"/>
    <s v="No"/>
    <s v="Unchecked"/>
    <m/>
  </r>
  <r>
    <d v="2025-01-03T09:10:22"/>
    <d v="2025-01-31T08:58:13"/>
    <s v="Detected OK"/>
    <n v="51003"/>
    <s v="FAIRFAX COUNTY PUBLIC SCHOOLS"/>
    <n v="51371"/>
    <s v="SIDEBURN SUPPORT CENTER"/>
    <m/>
    <x v="3"/>
    <s v="SIDEBURN SUP~B"/>
    <m/>
    <s v="51371-FR-8"/>
    <m/>
    <s v="Load Pickup"/>
    <m/>
    <s v=" --unspecified-- "/>
    <s v=" --unspecified-- "/>
    <s v=" --unspecified-- "/>
    <n v="2"/>
    <x v="1"/>
    <n v="1"/>
    <s v="GeoRoute 1358"/>
    <n v="126"/>
    <n v="5801939"/>
    <n v="0"/>
    <n v="0"/>
    <n v="0"/>
    <n v="0"/>
    <n v="659"/>
    <m/>
    <m/>
    <s v="RECYCLE"/>
    <s v="RECYCLE"/>
    <n v="1358"/>
    <n v="1358"/>
    <s v=" --default-- ,  --default-- "/>
    <s v="38.819523° N"/>
    <s v="77.302776° W"/>
    <m/>
    <m/>
    <s v="SCOTT LARSON"/>
    <s v="(703) 764-2405"/>
    <s v="5025 SIDEBURN RD"/>
    <m/>
    <s v="FAIRFAX"/>
    <s v="VA"/>
    <s v="22032-2637"/>
    <s v="38.819805° N"/>
    <s v="77.302894° W"/>
    <s v="Yes"/>
    <s v="No"/>
    <s v="Unchecked"/>
    <m/>
  </r>
  <r>
    <d v="2025-01-03T09:21:21"/>
    <d v="2025-01-31T08:58:14"/>
    <s v="Detected OK"/>
    <n v="51003"/>
    <s v="FAIRFAX COUNTY PUBLIC SCHOOLS"/>
    <n v="51128"/>
    <s v="FAIRFAX VILLA ELEMENTARY"/>
    <m/>
    <x v="0"/>
    <s v="FAIRFAX VILL~B"/>
    <m/>
    <s v="51128-FR-8"/>
    <m/>
    <s v="Load Pickup"/>
    <m/>
    <s v=" --unspecified-- "/>
    <s v=" --unspecified-- "/>
    <s v=" --unspecified-- "/>
    <n v="2"/>
    <x v="1"/>
    <n v="1"/>
    <s v="GeoRoute 1358"/>
    <n v="194"/>
    <n v="5802292"/>
    <n v="0"/>
    <n v="0"/>
    <n v="0"/>
    <n v="0"/>
    <n v="529"/>
    <m/>
    <m/>
    <s v="RECYCLE"/>
    <s v="RECYCLE"/>
    <n v="1358"/>
    <n v="1358"/>
    <s v=" --default-- ,  --default-- "/>
    <s v="38.839952° N"/>
    <s v="77.323007° W"/>
    <m/>
    <m/>
    <s v="SCOTT LARSON"/>
    <s v="(703) 267-2800"/>
    <s v="10900 SANTA CLARA DR"/>
    <m/>
    <s v="FAIRFAX"/>
    <s v="VA"/>
    <s v="22030-5386"/>
    <s v="38.840041° N"/>
    <s v="77.323240° W"/>
    <s v="Yes"/>
    <s v="No"/>
    <s v="Unchecked"/>
    <m/>
  </r>
  <r>
    <d v="2025-01-03T09:31:00"/>
    <d v="2025-01-31T08:58:14"/>
    <s v="Detected OK"/>
    <n v="51003"/>
    <s v="FAIRFAX COUNTY PUBLIC SCHOOLS"/>
    <n v="51292"/>
    <s v="LONGFELLOW MIDDLE SCHOOL"/>
    <m/>
    <x v="2"/>
    <s v="LONGFELLOW M~J"/>
    <m/>
    <s v="51292-FL-8"/>
    <m/>
    <s v="Load Pickup"/>
    <m/>
    <s v=" --unspecified-- "/>
    <s v=" --unspecified-- "/>
    <s v=" --unspecified-- "/>
    <n v="5"/>
    <x v="0"/>
    <n v="1"/>
    <s v="GeoFence 1361"/>
    <n v="112"/>
    <n v="10914"/>
    <n v="0"/>
    <n v="0"/>
    <n v="0"/>
    <n v="0"/>
    <n v="979"/>
    <m/>
    <m/>
    <s v="TRASH"/>
    <s v="TRASH"/>
    <n v="1361"/>
    <n v="1361"/>
    <s v=" --default-- ,  --default-- "/>
    <s v="38.909070° N"/>
    <s v="77.174949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03T09:33:01"/>
    <d v="2025-01-31T08:58:14"/>
    <s v="Detected OK"/>
    <n v="51003"/>
    <s v="FAIRFAX COUNTY PUBLIC SCHOOLS"/>
    <n v="51254"/>
    <s v="MOUNT VERNON WOODS ELEMENTARY"/>
    <m/>
    <x v="0"/>
    <s v="MOUNT VERNON~J"/>
    <m/>
    <s v="51254-FL-8"/>
    <m/>
    <s v="Load Pickup"/>
    <m/>
    <s v=" --unspecified-- "/>
    <s v=" --unspecified-- "/>
    <s v=" --unspecified-- "/>
    <n v="5"/>
    <x v="0"/>
    <n v="1"/>
    <s v="GeoFence 1376"/>
    <n v="284"/>
    <n v="6155"/>
    <n v="0"/>
    <n v="0"/>
    <n v="0"/>
    <n v="0"/>
    <n v="857"/>
    <m/>
    <m/>
    <s v="TRASH"/>
    <s v="TRASH"/>
    <n v="1376"/>
    <n v="1376"/>
    <s v=" --default-- ,  --default-- "/>
    <s v="38.742752° N"/>
    <s v="77.099742° W"/>
    <m/>
    <m/>
    <s v="SCOTT LARSON"/>
    <s v="(703) 619-2800"/>
    <s v="4015 FIELDING ST"/>
    <m/>
    <s v="ALEXANDRIA"/>
    <s v="VA"/>
    <s v="22309-1403"/>
    <s v="38.742946° N"/>
    <s v="77.099804° W"/>
    <s v="Yes"/>
    <s v="No"/>
    <s v="Unchecked"/>
    <m/>
  </r>
  <r>
    <d v="2025-01-03T09:42:43"/>
    <d v="2025-01-31T08:58:15"/>
    <s v="Detected OK"/>
    <n v="51003"/>
    <s v="FAIRFAX COUNTY PUBLIC SCHOOLS"/>
    <n v="51327"/>
    <s v="VIENNA ELEMENTARY"/>
    <m/>
    <x v="0"/>
    <s v="VIENNA ELEME~J"/>
    <m/>
    <s v="51327-FL-8"/>
    <m/>
    <s v="Load Pickup"/>
    <m/>
    <s v=" --unspecified-- "/>
    <s v=" --unspecified-- "/>
    <s v=" --unspecified-- "/>
    <n v="3"/>
    <x v="0"/>
    <n v="1"/>
    <s v="GeoFence 1373"/>
    <n v="55"/>
    <n v="4723"/>
    <n v="0"/>
    <n v="0"/>
    <n v="0"/>
    <n v="0"/>
    <n v="902"/>
    <m/>
    <m/>
    <s v="TRASH"/>
    <s v="TRASH"/>
    <n v="1373"/>
    <n v="1373"/>
    <s v=" --default-- ,  --default-- "/>
    <s v="38.901625° N"/>
    <s v="77.263605° W"/>
    <m/>
    <m/>
    <s v="SCOTT LARSON"/>
    <s v="(703) 937-6000"/>
    <s v="128 CENTER ST S"/>
    <m/>
    <s v="VIENNA"/>
    <s v="VA"/>
    <s v="22180-5718"/>
    <s v="38.901288° N"/>
    <s v="77.263458° W"/>
    <s v="Yes"/>
    <s v="No"/>
    <s v="Unchecked"/>
    <m/>
  </r>
  <r>
    <d v="2025-01-03T12:17:35"/>
    <d v="2025-01-31T08:58:16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22"/>
    <n v="17604"/>
    <n v="0"/>
    <n v="0"/>
    <n v="0"/>
    <n v="0"/>
    <n v="914"/>
    <m/>
    <m/>
    <s v="TRASH"/>
    <s v="TRASH"/>
    <n v="1373"/>
    <n v="1373"/>
    <s v=" --default-- ,  --default-- "/>
    <s v="38.869206° N"/>
    <s v="77.285700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03T12:47:48"/>
    <d v="2025-01-31T08:58:16"/>
    <s v="Detected OK"/>
    <n v="51003"/>
    <s v="FAIRFAX COUNTY PUBLIC SCHOOLS"/>
    <n v="51234"/>
    <s v="SPRING HILL ELEMENTARY"/>
    <m/>
    <x v="0"/>
    <s v="SPRING HILL ~J"/>
    <m/>
    <s v="51234-FL-8"/>
    <m/>
    <s v="Load Pickup"/>
    <m/>
    <s v=" --unspecified-- "/>
    <s v=" --unspecified-- "/>
    <s v=" --unspecified-- "/>
    <n v="3"/>
    <x v="0"/>
    <n v="1"/>
    <s v="GeoFence 1361"/>
    <n v="125"/>
    <n v="19024"/>
    <n v="0"/>
    <n v="0"/>
    <n v="0"/>
    <n v="0"/>
    <n v="940"/>
    <m/>
    <m/>
    <s v="TRASH"/>
    <s v="TRASH"/>
    <n v="1361"/>
    <n v="1361"/>
    <s v=" --default-- ,  --default-- "/>
    <s v="38.939458° N"/>
    <s v="77.227883° W"/>
    <m/>
    <m/>
    <s v="SCOTT LARSON"/>
    <s v="(703) 506-3400"/>
    <s v="8201 LEWINSVILLE RD"/>
    <m/>
    <s v="MCLEAN"/>
    <s v="VA"/>
    <s v="22102-2605"/>
    <s v="38.939279° N"/>
    <s v="77.228060° W"/>
    <s v="Yes"/>
    <s v="No"/>
    <s v="Unchecked"/>
    <m/>
  </r>
  <r>
    <d v="2025-01-03T13:27:29"/>
    <d v="2025-01-31T08:58:17"/>
    <s v="Detected OK"/>
    <n v="51003"/>
    <s v="FAIRFAX COUNTY PUBLIC SCHOOLS"/>
    <n v="51286"/>
    <s v="LEMON ROAD ELEMENTARY"/>
    <m/>
    <x v="0"/>
    <s v="LEMON ROAD E~B"/>
    <m/>
    <s v="51286-FR-8"/>
    <m/>
    <s v="Load Pickup"/>
    <m/>
    <s v=" --unspecified-- "/>
    <s v=" --unspecified-- "/>
    <s v=" --unspecified-- "/>
    <n v="2"/>
    <x v="1"/>
    <n v="1"/>
    <s v="GeoFence 1362"/>
    <n v="147"/>
    <n v="1574419"/>
    <n v="0"/>
    <n v="0"/>
    <n v="0"/>
    <n v="0"/>
    <n v="860"/>
    <m/>
    <m/>
    <s v="RECYCLE"/>
    <s v="RECYCLE"/>
    <n v="1362"/>
    <n v="1362"/>
    <s v=" --default-- ,  --default-- "/>
    <s v="38.904627° N"/>
    <s v="77.195371° W"/>
    <m/>
    <m/>
    <s v="SCOTT LARSON"/>
    <s v="(703) 714-6400"/>
    <s v="7230 IDYLWOOD RD"/>
    <m/>
    <s v="Falls Church"/>
    <s v="VA"/>
    <s v="22043-2714"/>
    <s v="38.904300° N"/>
    <s v="77.195512° W"/>
    <s v="Yes"/>
    <s v="No"/>
    <s v="Unchecked"/>
    <m/>
  </r>
  <r>
    <d v="2025-01-04T04:18:23"/>
    <d v="2025-01-31T08:58:17"/>
    <s v="Detected OK"/>
    <n v="51003"/>
    <s v="FAIRFAX COUNTY PUBLIC SCHOOLS"/>
    <n v="51182"/>
    <s v="IRVING MIDDLE SCHOOL"/>
    <m/>
    <x v="2"/>
    <s v="IRVING MIDDL~B"/>
    <m/>
    <s v="51182-FR-8"/>
    <m/>
    <s v="Load Pickup"/>
    <m/>
    <s v=" --unspecified-- "/>
    <s v=" --unspecified-- "/>
    <s v=" --unspecified-- "/>
    <n v="2"/>
    <x v="1"/>
    <n v="1"/>
    <s v="GeoRoute 1358"/>
    <n v="14"/>
    <n v="5808184"/>
    <n v="0"/>
    <n v="0"/>
    <n v="0"/>
    <n v="0"/>
    <n v="675"/>
    <m/>
    <m/>
    <s v="RECYCLE"/>
    <s v="RECYCLE"/>
    <n v="1358"/>
    <n v="1358"/>
    <s v=" --default-- ,  --default-- "/>
    <s v="38.781527° N"/>
    <s v="77.225731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04T05:10:09"/>
    <d v="2025-01-31T08:58:19"/>
    <s v="Detected OK"/>
    <n v="51003"/>
    <s v="FAIRFAX COUNTY PUBLIC SCHOOLS"/>
    <n v="51262"/>
    <s v="COLUMBIA ELEMENTARY"/>
    <m/>
    <x v="0"/>
    <s v="COLUMBIA ELE~J"/>
    <m/>
    <s v="51262-FL-8"/>
    <m/>
    <s v="Load Pickup"/>
    <m/>
    <s v=" --unspecified-- "/>
    <s v=" --unspecified-- "/>
    <s v=" --unspecified-- "/>
    <n v="4"/>
    <x v="0"/>
    <n v="1"/>
    <s v="GeoFence 1373"/>
    <n v="36"/>
    <n v="8679"/>
    <n v="0"/>
    <n v="0"/>
    <n v="0"/>
    <n v="0"/>
    <n v="918"/>
    <m/>
    <m/>
    <s v="TRASH"/>
    <s v="TRASH"/>
    <n v="1373"/>
    <n v="1373"/>
    <s v=" --default-- ,  --default-- "/>
    <s v="38.829178° N"/>
    <s v="77.176458° W"/>
    <m/>
    <m/>
    <s v="SCOTT LARSON"/>
    <s v="(703) 916-2500"/>
    <s v="6720 ALPINE DR"/>
    <m/>
    <s v="ANNANDALE"/>
    <s v="VA"/>
    <s v="22003-3502"/>
    <s v="38.829153° N"/>
    <s v="77.176538° W"/>
    <s v="Yes"/>
    <s v="No"/>
    <s v="Unchecked"/>
    <m/>
  </r>
  <r>
    <d v="2025-01-04T05:25:14"/>
    <d v="2025-01-31T08:58:19"/>
    <s v="Detected OK"/>
    <n v="51003"/>
    <s v="FAIRFAX COUNTY PUBLIC SCHOOLS"/>
    <n v="51112"/>
    <s v="ARMSTRONG ELEMENTARY"/>
    <m/>
    <x v="0"/>
    <s v="ARMSTRONG EL~J"/>
    <m/>
    <s v="51112-FL-8"/>
    <m/>
    <s v="Load Pickup"/>
    <m/>
    <s v=" --unspecified-- "/>
    <s v=" --unspecified-- "/>
    <s v=" --unspecified-- "/>
    <n v="3"/>
    <x v="0"/>
    <n v="1"/>
    <s v="GeoFence 1369"/>
    <n v="104"/>
    <n v="7358"/>
    <n v="0"/>
    <n v="0"/>
    <n v="0"/>
    <n v="0"/>
    <n v="719"/>
    <m/>
    <m/>
    <s v="TRASH"/>
    <s v="TRASH"/>
    <n v="1369"/>
    <n v="1369"/>
    <s v=" --default-- ,  --default-- "/>
    <s v="38.980442° N"/>
    <s v="77.358367° W"/>
    <m/>
    <m/>
    <s v="SCOTT LARSON"/>
    <s v="(703) 375-4800"/>
    <s v="11900 LAKE NEWPORT RD"/>
    <m/>
    <s v="RESTON"/>
    <s v="VA"/>
    <s v="20194-1542"/>
    <s v="38.980485° N"/>
    <s v="77.358274° W"/>
    <s v="Yes"/>
    <s v="No"/>
    <s v="Unchecked"/>
    <m/>
  </r>
  <r>
    <d v="2025-01-04T05:25:46"/>
    <d v="2025-01-31T08:58:20"/>
    <s v="Detected OK"/>
    <n v="51003"/>
    <s v="FAIRFAX COUNTY PUBLIC SCHOOLS"/>
    <n v="51345"/>
    <s v="ENERGY ZONE CENTER"/>
    <m/>
    <x v="3"/>
    <s v="ENERGY ZONE ~B"/>
    <m/>
    <s v="51345-FR-8"/>
    <m/>
    <s v="Load Pickup"/>
    <m/>
    <s v=" --unspecified-- "/>
    <s v=" --unspecified-- "/>
    <s v=" --unspecified-- "/>
    <n v="3"/>
    <x v="1"/>
    <n v="1"/>
    <s v="GeoRoute 1358"/>
    <n v="114"/>
    <n v="5810372"/>
    <n v="0"/>
    <n v="0"/>
    <n v="0"/>
    <n v="0"/>
    <n v="577"/>
    <m/>
    <m/>
    <s v="RECYCLE"/>
    <s v="RECYCLE"/>
    <n v="1358"/>
    <n v="1358"/>
    <s v=" --default-- ,  --default-- "/>
    <s v="38.799453° N"/>
    <s v="77.181342° W"/>
    <m/>
    <m/>
    <s v="SCOTT LARSON"/>
    <s v="(703) 813-4800"/>
    <s v="6800 INDUSTRIAL RD"/>
    <m/>
    <s v="SPRINGFIELD"/>
    <s v="VA"/>
    <s v="22151-4218"/>
    <s v="38.799591° N"/>
    <s v="77.181487° W"/>
    <s v="Yes"/>
    <s v="No"/>
    <s v="Unchecked"/>
    <m/>
  </r>
  <r>
    <d v="2025-01-04T05:33:19"/>
    <d v="2025-01-31T08:58:21"/>
    <s v="Detected OK"/>
    <n v="51003"/>
    <s v="FAIRFAX COUNTY PUBLIC SCHOOLS"/>
    <n v="51170"/>
    <s v="BELVEDERE ELEMENTARY"/>
    <m/>
    <x v="0"/>
    <s v="BELVEDERE EL~J"/>
    <m/>
    <s v="51170-FL-8"/>
    <m/>
    <s v="Load Pickup"/>
    <m/>
    <s v=" --unspecified-- "/>
    <s v=" --unspecified-- "/>
    <s v=" --unspecified-- "/>
    <n v="5"/>
    <x v="0"/>
    <n v="1"/>
    <s v="GeoFence 1373"/>
    <n v="145"/>
    <n v="9842"/>
    <n v="0"/>
    <n v="0"/>
    <n v="0"/>
    <n v="0"/>
    <n v="1037"/>
    <m/>
    <m/>
    <s v="TRASH"/>
    <s v="TRASH"/>
    <n v="1373"/>
    <n v="1373"/>
    <s v=" --default-- ,  --default-- "/>
    <s v="38.838610° N"/>
    <s v="77.167757° W"/>
    <m/>
    <m/>
    <s v="SCOTT LARSON"/>
    <s v="(703) 916-6800"/>
    <s v="6540 COLUMBIA PIKE"/>
    <m/>
    <s v="Falls Church"/>
    <s v="VA"/>
    <s v="22041-1127"/>
    <s v="38.838562° N"/>
    <s v="77.167709° W"/>
    <s v="Yes"/>
    <s v="No"/>
    <s v="Unchecked"/>
    <m/>
  </r>
  <r>
    <d v="2025-01-04T05:37:46"/>
    <d v="2025-01-31T08:58:21"/>
    <s v="Detected OK"/>
    <n v="51003"/>
    <s v="FAIRFAX COUNTY PUBLIC SCHOOLS"/>
    <n v="51075"/>
    <s v="ALDRIN ELEMENTARY"/>
    <m/>
    <x v="0"/>
    <s v="ALDRIN ELEME~J"/>
    <m/>
    <s v="51075-FL-8"/>
    <m/>
    <s v="Load Pickup"/>
    <m/>
    <s v=" --unspecified-- "/>
    <s v=" --unspecified-- "/>
    <s v=" --unspecified-- "/>
    <n v="3"/>
    <x v="0"/>
    <n v="1"/>
    <s v="GeoFence 1369"/>
    <n v="115"/>
    <n v="8464"/>
    <n v="0"/>
    <n v="0"/>
    <n v="0"/>
    <n v="0"/>
    <n v="742"/>
    <m/>
    <m/>
    <s v="TRASH"/>
    <s v="TRASH"/>
    <n v="1369"/>
    <n v="1369"/>
    <s v=" --default-- ,  --default-- "/>
    <s v="38.980152° N"/>
    <s v="77.338204° W"/>
    <m/>
    <m/>
    <s v="SCOTT LARSON"/>
    <s v="(571) 423-3550"/>
    <s v="11375 CENTER HARBOR RD"/>
    <m/>
    <s v="RESTON"/>
    <s v="VA"/>
    <s v="20194-2061"/>
    <s v="38.980248° N"/>
    <s v="77.338197° W"/>
    <s v="Yes"/>
    <s v="No"/>
    <s v="Unchecked"/>
    <m/>
  </r>
  <r>
    <d v="2025-01-04T05:55:32"/>
    <d v="2025-01-31T08:58:22"/>
    <s v="Detected OK"/>
    <n v="51003"/>
    <s v="FAIRFAX COUNTY PUBLIC SCHOOLS"/>
    <n v="51162"/>
    <s v="HOLMES MIDDLE"/>
    <m/>
    <x v="2"/>
    <s v="HOLMES MIDDL~B"/>
    <m/>
    <s v="51162-FR-8"/>
    <m/>
    <s v="Load Pickup"/>
    <m/>
    <s v=" --unspecified-- "/>
    <s v=" --unspecified-- "/>
    <s v=" --unspecified-- "/>
    <n v="3"/>
    <x v="1"/>
    <n v="1"/>
    <s v="GeoRoute 1358"/>
    <n v="220"/>
    <n v="5810730"/>
    <n v="0"/>
    <n v="0"/>
    <n v="0"/>
    <n v="0"/>
    <n v="589"/>
    <m/>
    <m/>
    <s v="RECYCLE"/>
    <s v="RECYCLE"/>
    <n v="1358"/>
    <n v="1358"/>
    <s v=" --default-- ,  --default-- "/>
    <s v="38.815551° N"/>
    <s v="77.163809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04T05:58:09"/>
    <d v="2025-01-31T08:58:23"/>
    <s v="Detected OK"/>
    <n v="51003"/>
    <s v="FAIRFAX COUNTY PUBLIC SCHOOLS"/>
    <n v="51304"/>
    <s v="WEYANOKE ELEMENTARY"/>
    <m/>
    <x v="0"/>
    <s v="WEYANOKE ELE~B"/>
    <m/>
    <s v="51304-FR-8"/>
    <m/>
    <s v="Load Pickup"/>
    <m/>
    <s v=" --unspecified-- "/>
    <s v=" --unspecified-- "/>
    <s v=" --unspecified-- "/>
    <n v="3"/>
    <x v="1"/>
    <n v="1"/>
    <s v="GeoRoute 1358"/>
    <n v="173"/>
    <n v="5810903"/>
    <n v="0"/>
    <n v="0"/>
    <n v="0"/>
    <n v="0"/>
    <n v="577"/>
    <m/>
    <m/>
    <s v="RECYCLE"/>
    <s v="RECYCLE"/>
    <n v="1358"/>
    <n v="1358"/>
    <s v=" --default-- ,  --default-- "/>
    <s v="38.819195° N"/>
    <s v="77.165715° W"/>
    <m/>
    <m/>
    <s v="SCOTT LARSON"/>
    <s v="(703) 813-5400"/>
    <s v="6520 BRADDOCK RD"/>
    <m/>
    <s v="ALEXANDRIA"/>
    <s v="VA"/>
    <s v="22312-2203"/>
    <s v="38.819740° N"/>
    <s v="77.165639° W"/>
    <s v="Yes"/>
    <s v="No"/>
    <s v="Unchecked"/>
    <m/>
  </r>
  <r>
    <d v="2025-01-04T05:58:18"/>
    <d v="2025-01-31T08:58:23"/>
    <s v="Detected OK"/>
    <n v="51003"/>
    <s v="FAIRFAX COUNTY PUBLIC SCHOOLS"/>
    <n v="51241"/>
    <s v="MASON CREST ELEMENTARY"/>
    <m/>
    <x v="0"/>
    <s v="MASON CREST ~J"/>
    <m/>
    <s v="51241-FL-8"/>
    <m/>
    <s v="Load Pickup"/>
    <m/>
    <s v=" --unspecified-- "/>
    <s v=" --unspecified-- "/>
    <s v=" --unspecified-- "/>
    <n v="3"/>
    <x v="0"/>
    <n v="1"/>
    <s v="GeoFence 1373"/>
    <n v="145"/>
    <n v="13269"/>
    <n v="0"/>
    <n v="0"/>
    <n v="0"/>
    <n v="0"/>
    <n v="916"/>
    <m/>
    <m/>
    <s v="TRASH"/>
    <s v="TRASH"/>
    <n v="1373"/>
    <n v="1373"/>
    <s v=" --default-- ,  --default-- "/>
    <s v="38.843118° N"/>
    <s v="77.196778° W"/>
    <m/>
    <m/>
    <s v="SCOTT LARSON"/>
    <s v="(571) 226-2600"/>
    <s v="3705 CREST DR"/>
    <m/>
    <s v="ANNANDALE"/>
    <s v="VA"/>
    <s v="22003-1701"/>
    <s v="38.842963° N"/>
    <s v="77.196377° W"/>
    <s v="Yes"/>
    <s v="No"/>
    <s v="Unchecked"/>
    <m/>
  </r>
  <r>
    <d v="2025-01-04T06:15:50"/>
    <d v="2025-01-31T08:58:23"/>
    <s v="Detected OK"/>
    <n v="51003"/>
    <s v="FAIRFAX COUNTY PUBLIC SCHOOLS"/>
    <n v="51146"/>
    <s v="GREAT FALLS ELEMENTARY"/>
    <m/>
    <x v="0"/>
    <s v="GREAT FALLS~J"/>
    <m/>
    <s v="51146-FL-8"/>
    <m/>
    <s v="Load Pickup"/>
    <m/>
    <s v=" --unspecified-- "/>
    <s v=" --unspecified-- "/>
    <s v=" --unspecified-- "/>
    <n v="3"/>
    <x v="0"/>
    <n v="1"/>
    <s v="GeoFence 1369"/>
    <n v="81"/>
    <n v="11672"/>
    <n v="0"/>
    <n v="0"/>
    <n v="0"/>
    <n v="0"/>
    <n v="746"/>
    <m/>
    <m/>
    <s v="TRASH"/>
    <s v="TRASH"/>
    <n v="1369"/>
    <n v="1369"/>
    <s v=" --default-- ,  --default-- "/>
    <s v="39.001828° N"/>
    <s v="77.292073° W"/>
    <m/>
    <m/>
    <s v="SCOTT LARSON"/>
    <s v="(703) 757-2100"/>
    <s v="701 WALKER RD"/>
    <m/>
    <s v="GREAT FALLS"/>
    <s v="VA"/>
    <s v="22066-2801"/>
    <s v="39.001815° N"/>
    <s v="77.292074° W"/>
    <s v="Yes"/>
    <s v="No"/>
    <s v="Unchecked"/>
    <m/>
  </r>
  <r>
    <d v="2025-01-04T06:22:31"/>
    <d v="2025-01-31T08:58:24"/>
    <s v="Detected OK"/>
    <n v="51003"/>
    <s v="FAIRFAX COUNTY PUBLIC SCHOOLS"/>
    <n v="51178"/>
    <s v="BRADDOCK ELEMENTARY"/>
    <m/>
    <x v="0"/>
    <s v="BRADDOCK ELE~B"/>
    <m/>
    <s v="51178-FR-8"/>
    <m/>
    <s v="Load Pickup"/>
    <m/>
    <s v=" --unspecified-- "/>
    <s v=" --unspecified-- "/>
    <s v=" --unspecified-- "/>
    <n v="3"/>
    <x v="1"/>
    <n v="1"/>
    <s v="GeoRoute 1358"/>
    <n v="212"/>
    <n v="5811115"/>
    <n v="0"/>
    <n v="0"/>
    <n v="0"/>
    <n v="0"/>
    <n v="577"/>
    <m/>
    <m/>
    <s v="RECYCLE"/>
    <s v="RECYCLE"/>
    <n v="1358"/>
    <n v="1358"/>
    <s v=" --default-- ,  --default-- "/>
    <s v="38.822843° N"/>
    <s v="77.216039° W"/>
    <m/>
    <m/>
    <s v="MELISSA DECAMP"/>
    <s v="(703) 914-7300"/>
    <s v="7825 HERITAGE DR"/>
    <m/>
    <s v="ANNANDALE"/>
    <s v="VA"/>
    <s v="22003-5312"/>
    <s v="38.822901° N"/>
    <s v="77.216388° W"/>
    <s v="Yes"/>
    <s v="No"/>
    <s v="Unchecked"/>
    <m/>
  </r>
  <r>
    <d v="2025-01-04T06:24:52"/>
    <d v="2025-01-31T08:58:24"/>
    <s v="Detected OK"/>
    <n v="51003"/>
    <s v="FAIRFAX COUNTY PUBLIC SCHOOLS"/>
    <n v="51134"/>
    <s v="FORESTVILLE ELEMENTARY"/>
    <m/>
    <x v="0"/>
    <s v="FORESTVILLE ~J"/>
    <m/>
    <s v="51134-FL-8"/>
    <m/>
    <s v="Load Pickup"/>
    <m/>
    <s v=" --unspecified-- "/>
    <s v=" --unspecified-- "/>
    <s v=" --unspecified-- "/>
    <n v="5"/>
    <x v="0"/>
    <n v="1"/>
    <s v="GeoFence 1369"/>
    <n v="63"/>
    <n v="11735"/>
    <n v="0"/>
    <n v="0"/>
    <n v="0"/>
    <n v="0"/>
    <n v="749"/>
    <m/>
    <m/>
    <s v="TRASH"/>
    <s v="TRASH"/>
    <n v="1369"/>
    <n v="1369"/>
    <s v=" --default-- ,  --default-- "/>
    <s v="38.993109° N"/>
    <s v="77.328683° W"/>
    <m/>
    <m/>
    <s v="SCOTT LARSON"/>
    <s v="(703) 404-6000"/>
    <s v="1085 UTTERBACK STORE RD"/>
    <m/>
    <s v="GREAT FALLS"/>
    <s v="VA"/>
    <s v="22066-1520"/>
    <s v="38.993132° N"/>
    <s v="77.328618° W"/>
    <s v="Yes"/>
    <s v="No"/>
    <s v="Unchecked"/>
    <m/>
  </r>
  <r>
    <d v="2025-01-04T06:30:25"/>
    <d v="2025-01-31T08:58:24"/>
    <s v="Detected OK"/>
    <n v="51003"/>
    <s v="FAIRFAX COUNTY PUBLIC SCHOOLS"/>
    <n v="51237"/>
    <s v="MARSHALL ROAD ELEMENTARY"/>
    <m/>
    <x v="0"/>
    <s v="MARSHALL ROA~B"/>
    <m/>
    <s v="51237-FR-8"/>
    <m/>
    <s v="Load Pickup"/>
    <m/>
    <s v=" --unspecified-- "/>
    <s v=" --unspecified-- "/>
    <s v=" --unspecified-- "/>
    <n v="2"/>
    <x v="1"/>
    <n v="1"/>
    <s v="GeoFence 1363"/>
    <n v="510"/>
    <n v="-8383255"/>
    <n v="0"/>
    <n v="0"/>
    <n v="0"/>
    <n v="0"/>
    <n v="815"/>
    <m/>
    <m/>
    <s v="RECYCLE"/>
    <s v="RECYCLE"/>
    <n v="1363"/>
    <n v="1363"/>
    <s v=" --default-- ,  --default-- "/>
    <s v="38.881872° N"/>
    <s v="77.266596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04T06:35:51"/>
    <d v="2025-01-31T08:58:25"/>
    <s v="Detected OK"/>
    <n v="51003"/>
    <s v="FAIRFAX COUNTY PUBLIC SCHOOLS"/>
    <n v="51279"/>
    <s v="OAKTON HIGH SCHOOL"/>
    <m/>
    <x v="1"/>
    <s v="OAKTON HIGH ~B"/>
    <m/>
    <s v="51279-FR-8"/>
    <m/>
    <s v="Load Pickup"/>
    <m/>
    <s v=" --unspecified-- "/>
    <s v=" --unspecified-- "/>
    <s v=" --unspecified-- "/>
    <n v="5"/>
    <x v="1"/>
    <n v="1"/>
    <s v="GeoFence 1363"/>
    <n v="38"/>
    <n v="-8383217"/>
    <n v="0"/>
    <n v="0"/>
    <n v="0"/>
    <n v="0"/>
    <n v="807"/>
    <m/>
    <m/>
    <s v="RECYCLE"/>
    <s v="RECYCLE"/>
    <n v="1363"/>
    <n v="1363"/>
    <s v=" --default-- ,  --default-- "/>
    <s v="38.878392° N"/>
    <s v="77.282442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04T06:36:29"/>
    <d v="2025-01-31T08:58:25"/>
    <s v="Detected OK"/>
    <n v="51003"/>
    <s v="FAIRFAX COUNTY PUBLIC SCHOOLS"/>
    <n v="51264"/>
    <s v="COLVIN RUN ELEMENTARY SCHOOL"/>
    <m/>
    <x v="0"/>
    <s v="COLVIN RUN E~J"/>
    <m/>
    <s v="51264-FL-8"/>
    <m/>
    <s v="Load Pickup"/>
    <m/>
    <s v=" --unspecified-- "/>
    <s v=" --unspecified-- "/>
    <s v=" --unspecified-- "/>
    <n v="5"/>
    <x v="0"/>
    <n v="1"/>
    <s v="GeoFence 1361"/>
    <n v="58"/>
    <n v="3793"/>
    <n v="0"/>
    <n v="0"/>
    <n v="0"/>
    <n v="0"/>
    <n v="869"/>
    <m/>
    <m/>
    <s v="TRASH"/>
    <s v="TRASH"/>
    <n v="1361"/>
    <n v="1361"/>
    <s v=" --default-- ,  --default-- "/>
    <s v="38.947149° N"/>
    <s v="77.264438° W"/>
    <m/>
    <m/>
    <s v="SCOTT LARSON"/>
    <s v="(703) 757-3000"/>
    <s v="1400 TRAP RD"/>
    <m/>
    <s v="VIENNA"/>
    <s v="VA"/>
    <s v="22182-1641"/>
    <s v="38.947176° N"/>
    <s v="77.264438° W"/>
    <s v="Yes"/>
    <s v="No"/>
    <s v="Unchecked"/>
    <m/>
  </r>
  <r>
    <d v="2025-01-04T06:57:21"/>
    <d v="2025-01-31T08:58:25"/>
    <s v="Detected OK"/>
    <n v="51003"/>
    <s v="FAIRFAX COUNTY PUBLIC SCHOOLS"/>
    <n v="51268"/>
    <s v="OAKTON ELEMENTARY"/>
    <m/>
    <x v="0"/>
    <s v="OAKTON ELEME~B"/>
    <m/>
    <s v="51268-FR-8"/>
    <m/>
    <s v="Load Pickup"/>
    <m/>
    <s v=" --unspecified-- "/>
    <s v=" --unspecified-- "/>
    <s v=" --unspecified-- "/>
    <n v="2"/>
    <x v="1"/>
    <n v="1"/>
    <s v="GeoFence 1363"/>
    <n v="81"/>
    <n v="-8382684"/>
    <n v="0"/>
    <n v="0"/>
    <n v="0"/>
    <n v="0"/>
    <n v="865"/>
    <m/>
    <m/>
    <s v="RECYCLE"/>
    <s v="RECYCLE"/>
    <n v="1363"/>
    <n v="1363"/>
    <s v=" --default-- ,  --default-- "/>
    <s v="38.880517° N"/>
    <s v="77.304176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04T07:00:13"/>
    <d v="2025-01-31T08:58:26"/>
    <s v="Detected OK"/>
    <n v="51003"/>
    <s v="FAIRFAX COUNTY PUBLIC SCHOOLS"/>
    <n v="51232"/>
    <s v="DRANESVILLE ELEMENTARY"/>
    <m/>
    <x v="0"/>
    <s v="DRANESVILLE ~J"/>
    <m/>
    <s v="51232-FL-8"/>
    <m/>
    <s v="Load Pickup"/>
    <m/>
    <s v=" --unspecified-- "/>
    <s v=" --unspecified-- "/>
    <s v=" --unspecified-- "/>
    <n v="5"/>
    <x v="0"/>
    <n v="1"/>
    <s v="GeoFence 1369"/>
    <n v="64"/>
    <n v="12826"/>
    <n v="0"/>
    <n v="0"/>
    <n v="0"/>
    <n v="0"/>
    <n v="758"/>
    <m/>
    <m/>
    <s v="TRASH"/>
    <s v="TRASH"/>
    <n v="1369"/>
    <n v="1369"/>
    <s v=" --default-- ,  --default-- "/>
    <s v="38.996135° N"/>
    <s v="77.387033° W"/>
    <m/>
    <m/>
    <s v="SCOTT LARSON"/>
    <s v="(703) 326-5200"/>
    <s v="1515 POWELLS TAVERN PL"/>
    <m/>
    <s v="HERNDON"/>
    <s v="VA"/>
    <s v="20170-2832"/>
    <s v="38.996215° N"/>
    <s v="77.387165° W"/>
    <s v="Yes"/>
    <s v="No"/>
    <s v="Unchecked"/>
    <m/>
  </r>
  <r>
    <d v="2025-01-04T07:06:51"/>
    <d v="2025-01-31T08:58:26"/>
    <s v="Detected OK"/>
    <n v="51003"/>
    <s v="FAIRFAX COUNTY PUBLIC SCHOOLS"/>
    <n v="51247"/>
    <s v="CLEARVIEW ELEMENTARY"/>
    <m/>
    <x v="0"/>
    <s v="CLEARVIEW EL~J"/>
    <m/>
    <s v="51247-FL-8"/>
    <m/>
    <s v="Load Pickup"/>
    <m/>
    <s v=" --unspecified-- "/>
    <s v=" --unspecified-- "/>
    <s v=" --unspecified-- "/>
    <n v="3"/>
    <x v="0"/>
    <n v="1"/>
    <s v="GeoFence 1369"/>
    <n v="77"/>
    <n v="12903"/>
    <n v="0"/>
    <n v="0"/>
    <n v="0"/>
    <n v="0"/>
    <n v="762"/>
    <m/>
    <m/>
    <s v="TRASH"/>
    <s v="TRASH"/>
    <n v="1369"/>
    <n v="1369"/>
    <s v=" --default-- ,  --default-- "/>
    <s v="38.983400° N"/>
    <s v="77.390448° W"/>
    <m/>
    <m/>
    <s v="SCOTT LARSON"/>
    <s v="(703) 708-6000"/>
    <s v="12635 BUILDERS RD"/>
    <m/>
    <s v="HERNDON"/>
    <s v="VA"/>
    <s v="20170-2991"/>
    <s v="38.983478° N"/>
    <s v="77.390485° W"/>
    <s v="Yes"/>
    <s v="No"/>
    <s v="Unchecked"/>
    <m/>
  </r>
  <r>
    <d v="2025-01-04T07:16:38"/>
    <d v="2025-01-31T08:58:27"/>
    <s v="Detected OK"/>
    <n v="51003"/>
    <s v="FAIRFAX COUNTY PUBLIC SCHOOLS"/>
    <n v="51167"/>
    <s v="HERNDON MIDDLE SCHOOL"/>
    <m/>
    <x v="2"/>
    <s v="HERNDON MIDD~J"/>
    <m/>
    <s v="51167-FL-8"/>
    <m/>
    <s v="Load Pickup"/>
    <m/>
    <s v=" --unspecified-- "/>
    <s v=" --unspecified-- "/>
    <s v=" --unspecified-- "/>
    <n v="3"/>
    <x v="0"/>
    <n v="2"/>
    <s v="GeoFence 1369"/>
    <n v="80"/>
    <n v="12983"/>
    <n v="0"/>
    <n v="0"/>
    <n v="0"/>
    <n v="0"/>
    <n v="762"/>
    <m/>
    <m/>
    <s v="TRASH"/>
    <s v="TRASH"/>
    <n v="1369"/>
    <n v="1369"/>
    <s v=" --default-- ,  --default-- "/>
    <s v="38.967417° N"/>
    <s v="77.391295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04T07:17:22"/>
    <d v="2025-01-31T08:58:27"/>
    <s v="Detected OK"/>
    <n v="51003"/>
    <s v="FAIRFAX COUNTY PUBLIC SCHOOLS"/>
    <n v="51167"/>
    <s v="HERNDON MIDDLE SCHOOL"/>
    <m/>
    <x v="2"/>
    <s v="HERNDON MIDD~J"/>
    <m/>
    <s v="51167-FL-8"/>
    <m/>
    <s v="Load Pickup"/>
    <m/>
    <s v=" --unspecified-- "/>
    <s v=" --unspecified-- "/>
    <s v=" --unspecified-- "/>
    <n v="3"/>
    <x v="0"/>
    <n v="2"/>
    <s v="GeoFence 1369"/>
    <n v="78"/>
    <n v="13061"/>
    <n v="0"/>
    <n v="0"/>
    <n v="0"/>
    <n v="0"/>
    <n v="735"/>
    <m/>
    <m/>
    <s v="TRASH"/>
    <s v="TRASH"/>
    <n v="1369"/>
    <n v="1369"/>
    <s v=" --default-- ,  --default-- "/>
    <s v="38.967397° N"/>
    <s v="77.391282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04T07:20:06"/>
    <d v="2025-01-31T08:58:27"/>
    <s v="Detected OK"/>
    <n v="51003"/>
    <s v="FAIRFAX COUNTY PUBLIC SCHOOLS"/>
    <n v="51206"/>
    <s v="CROSSFIELD ELEMENTARY"/>
    <m/>
    <x v="0"/>
    <s v="CROSSFIELD E~B"/>
    <m/>
    <s v="51206-FR-8"/>
    <m/>
    <s v="Load Pickup"/>
    <m/>
    <s v=" --unspecified-- "/>
    <s v=" --unspecified-- "/>
    <s v=" --unspecified-- "/>
    <n v="2"/>
    <x v="1"/>
    <n v="1"/>
    <s v="GeoFence 1363"/>
    <n v="95"/>
    <n v="-8382542"/>
    <n v="0"/>
    <n v="0"/>
    <n v="0"/>
    <n v="0"/>
    <n v="776"/>
    <m/>
    <m/>
    <s v="RECYCLE"/>
    <s v="RECYCLE"/>
    <n v="1363"/>
    <n v="1363"/>
    <s v=" --default-- ,  --default-- "/>
    <s v="38.915511° N"/>
    <s v="77.362882° W"/>
    <m/>
    <m/>
    <s v="SCOTT LARSON"/>
    <s v="(703) 295-1100"/>
    <s v="2791 FOX MILL RD"/>
    <m/>
    <s v="HERNDON"/>
    <s v="VA"/>
    <s v="20171-2012"/>
    <s v="38.915330° N"/>
    <s v="77.362619° W"/>
    <s v="Yes"/>
    <s v="No"/>
    <s v="Unchecked"/>
    <m/>
  </r>
  <r>
    <d v="2025-01-04T07:35:26"/>
    <d v="2025-01-31T08:58:28"/>
    <s v="Detected OK"/>
    <n v="51003"/>
    <s v="FAIRFAX COUNTY PUBLIC SCHOOLS"/>
    <n v="51229"/>
    <s v="DOGWOOD ELEMENTARY SCHOOL"/>
    <m/>
    <x v="0"/>
    <s v="DOGWOOD ELEM~B"/>
    <m/>
    <s v="51229-FR-8"/>
    <m/>
    <s v="Load Pickup"/>
    <m/>
    <s v=" --unspecified-- "/>
    <s v=" --unspecified-- "/>
    <s v=" --unspecified-- "/>
    <n v="2"/>
    <x v="1"/>
    <n v="1"/>
    <s v="GeoFence 1363"/>
    <n v="88"/>
    <n v="-8382372"/>
    <n v="0"/>
    <n v="0"/>
    <n v="0"/>
    <n v="0"/>
    <n v="820"/>
    <m/>
    <m/>
    <s v="RECYCLE"/>
    <s v="RECYCLE"/>
    <n v="1363"/>
    <n v="1363"/>
    <s v=" --default-- ,  --default-- "/>
    <s v="38.942859° N"/>
    <s v="77.371583° W"/>
    <m/>
    <m/>
    <s v="SCOTT LARSON"/>
    <s v="(703) 262-3100"/>
    <s v="12300 GLADE DR"/>
    <m/>
    <s v="RESTON"/>
    <s v="VA"/>
    <s v="20191-1107"/>
    <s v="38.942906° N"/>
    <s v="77.371519° W"/>
    <s v="Yes"/>
    <s v="No"/>
    <s v="Unchecked"/>
    <m/>
  </r>
  <r>
    <d v="2025-01-04T07:41:56"/>
    <d v="2025-01-31T08:58:28"/>
    <s v="Detected OK"/>
    <n v="51003"/>
    <s v="FAIRFAX COUNTY PUBLIC SCHOOLS"/>
    <n v="51266"/>
    <s v="LANIER MIDDLE SCHOOL"/>
    <m/>
    <x v="2"/>
    <s v="LANIER MIDDL~B"/>
    <m/>
    <s v="51266-FR-8"/>
    <m/>
    <s v="Load Pickup"/>
    <m/>
    <s v=" --unspecified-- "/>
    <s v=" --unspecified-- "/>
    <s v=" --unspecified-- "/>
    <n v="3"/>
    <x v="1"/>
    <n v="1"/>
    <s v="GeoRoute 1358"/>
    <n v="232"/>
    <n v="5813864"/>
    <n v="0"/>
    <n v="0"/>
    <n v="0"/>
    <n v="0"/>
    <n v="566"/>
    <m/>
    <m/>
    <s v="RECYCLE"/>
    <s v="RECYCLE"/>
    <n v="1358"/>
    <n v="1358"/>
    <s v=" --default-- ,  --default-- "/>
    <s v="38.860549° N"/>
    <s v="77.326429° W"/>
    <m/>
    <m/>
    <s v="SCOTT LARSON"/>
    <s v="(703) 934-2400"/>
    <s v="3801 JERMANTOWN RD"/>
    <m/>
    <s v="FAIRFAX"/>
    <s v="VA"/>
    <s v="22030-4931"/>
    <s v="38.860544° N"/>
    <s v="77.326429° W"/>
    <s v="Yes"/>
    <s v="No"/>
    <s v="Unchecked"/>
    <m/>
  </r>
  <r>
    <d v="2025-01-04T07:57:30"/>
    <d v="2025-01-31T08:58:28"/>
    <s v="Detected OK"/>
    <n v="51003"/>
    <s v="FAIRFAX COUNTY PUBLIC SCHOOLS"/>
    <n v="51145"/>
    <s v="FRANKLIN SHERMAN ELEMENTARY"/>
    <m/>
    <x v="0"/>
    <s v="FRANKLIN SHE~J"/>
    <m/>
    <s v="51145-FL-8"/>
    <m/>
    <s v="Load Pickup"/>
    <m/>
    <s v=" --unspecified-- "/>
    <s v=" --unspecified-- "/>
    <s v=" --unspecified-- "/>
    <n v="4"/>
    <x v="0"/>
    <n v="1"/>
    <s v="GeoFence 1361"/>
    <n v="392"/>
    <n v="8833"/>
    <n v="0"/>
    <n v="0"/>
    <n v="0"/>
    <n v="0"/>
    <n v="973"/>
    <m/>
    <m/>
    <s v="TRASH"/>
    <s v="TRASH"/>
    <n v="1361"/>
    <n v="1361"/>
    <s v=" --default-- ,  --default-- "/>
    <s v="38.935373° N"/>
    <s v="77.175147° W"/>
    <m/>
    <m/>
    <s v="SCOTT LARSON"/>
    <s v="(703) 506-7900"/>
    <s v="-address unavailable-"/>
    <m/>
    <m/>
    <m/>
    <m/>
    <s v="38.935345° N"/>
    <s v="77.175118° W"/>
    <s v="Yes"/>
    <s v="No"/>
    <s v="Unchecked"/>
    <m/>
  </r>
  <r>
    <d v="2025-01-04T08:07:46"/>
    <d v="2025-01-31T08:58:29"/>
    <s v="Detected OK"/>
    <n v="51003"/>
    <s v="FAIRFAX COUNTY PUBLIC SCHOOLS"/>
    <n v="51160"/>
    <s v="HERNDON ELEMENTARY"/>
    <m/>
    <x v="0"/>
    <s v="HERNDON ELEM~J"/>
    <m/>
    <s v="51160-FL-8"/>
    <m/>
    <s v="Load Pickup"/>
    <m/>
    <s v=" --unspecified-- "/>
    <s v=" --unspecified-- "/>
    <s v=" --unspecified-- "/>
    <n v="5"/>
    <x v="0"/>
    <n v="1"/>
    <s v="GeoFence 1369"/>
    <n v="90"/>
    <n v="16395"/>
    <n v="0"/>
    <n v="0"/>
    <n v="0"/>
    <n v="0"/>
    <n v="767"/>
    <m/>
    <m/>
    <s v="TRASH"/>
    <s v="TRASH"/>
    <n v="1369"/>
    <n v="1369"/>
    <s v=" --default-- ,  --default-- "/>
    <s v="38.975497° N"/>
    <s v="77.376897° W"/>
    <m/>
    <m/>
    <s v="SCOTT LARSON"/>
    <s v="(703) 326-3100"/>
    <s v="630 DRANESVILLE RD"/>
    <m/>
    <s v="HERNDON"/>
    <s v="VA"/>
    <s v="20170-3307"/>
    <s v="38.975569° N"/>
    <s v="77.376904° W"/>
    <s v="Yes"/>
    <s v="No"/>
    <s v="Unchecked"/>
    <m/>
  </r>
  <r>
    <d v="2025-01-04T08:11:19"/>
    <d v="2025-01-31T08:58:29"/>
    <s v="Detected OK"/>
    <n v="51003"/>
    <s v="FAIRFAX COUNTY PUBLIC SCHOOLS"/>
    <n v="51238"/>
    <s v="CHESTERBROOK ELEMENTARY"/>
    <m/>
    <x v="0"/>
    <s v="CHESTERBROOK~J"/>
    <m/>
    <s v="51238-FL-8"/>
    <m/>
    <s v="Load Pickup"/>
    <m/>
    <s v=" --unspecified-- "/>
    <s v=" --unspecified-- "/>
    <s v=" --unspecified-- "/>
    <n v="4"/>
    <x v="0"/>
    <n v="1"/>
    <s v="GeoFence 1361"/>
    <n v="25"/>
    <n v="9345"/>
    <n v="0"/>
    <n v="0"/>
    <n v="0"/>
    <n v="0"/>
    <n v="923"/>
    <m/>
    <m/>
    <s v="TRASH"/>
    <s v="TRASH"/>
    <n v="1361"/>
    <n v="1361"/>
    <s v=" --default-- ,  --default-- "/>
    <s v="38.917796° N"/>
    <s v="77.155094° W"/>
    <m/>
    <m/>
    <s v="SCOTT LARSON"/>
    <s v="(703) 714-8200"/>
    <s v="1753 KIRBY RD"/>
    <m/>
    <s v="MCLEAN"/>
    <s v="VA"/>
    <s v="22101-4817"/>
    <s v="38.917877° N"/>
    <s v="77.155221° W"/>
    <s v="Yes"/>
    <s v="No"/>
    <s v="Unchecked"/>
    <m/>
  </r>
  <r>
    <d v="2025-01-04T10:13:19"/>
    <d v="2025-01-31T08:58:29"/>
    <s v="Detected OK"/>
    <n v="51003"/>
    <s v="FAIRFAX COUNTY PUBLIC SCHOOLS"/>
    <n v="51211"/>
    <s v="LAKE ANNE ELEMENTARY"/>
    <m/>
    <x v="0"/>
    <s v="LAKE ANNE EL~J"/>
    <m/>
    <s v="51211-FL-8"/>
    <m/>
    <s v="Load Pickup"/>
    <m/>
    <s v=" --unspecified-- "/>
    <s v=" --unspecified-- "/>
    <s v=" --unspecified-- "/>
    <n v="5"/>
    <x v="0"/>
    <n v="1"/>
    <s v="GeoFence 1369"/>
    <n v="183"/>
    <n v="364"/>
    <n v="0"/>
    <n v="0"/>
    <n v="0"/>
    <n v="0"/>
    <n v="791"/>
    <m/>
    <m/>
    <s v="TRASH"/>
    <s v="TRASH"/>
    <n v="1369"/>
    <n v="1369"/>
    <s v=" --default-- ,  --default-- "/>
    <s v="38.965597° N"/>
    <s v="77.345813° W"/>
    <m/>
    <m/>
    <s v="SCOTT LARSON"/>
    <s v="(703) 326-3500"/>
    <s v="11510 NORTH SHORE DR"/>
    <m/>
    <s v="RESTON"/>
    <s v="VA"/>
    <s v="20190-4316"/>
    <s v="38.965595° N"/>
    <s v="77.346393° W"/>
    <s v="Yes"/>
    <s v="No"/>
    <s v="Unchecked"/>
    <m/>
  </r>
  <r>
    <d v="2025-01-04T10:17:53"/>
    <d v="2025-01-31T08:58:30"/>
    <s v="Detected OK"/>
    <n v="51003"/>
    <s v="FAIRFAX COUNTY PUBLIC SCHOOLS"/>
    <n v="51132"/>
    <s v="FOREST EDGE ELEMENTARY"/>
    <m/>
    <x v="0"/>
    <s v="FOREST EDGE ~J"/>
    <m/>
    <s v="51132-FL-8"/>
    <m/>
    <s v="Load Pickup"/>
    <m/>
    <s v=" --unspecified-- "/>
    <s v=" --unspecified-- "/>
    <s v=" --unspecified-- "/>
    <n v="5"/>
    <x v="0"/>
    <n v="1"/>
    <s v="GeoFence 1369"/>
    <n v="144"/>
    <n v="508"/>
    <n v="0"/>
    <n v="0"/>
    <n v="0"/>
    <n v="0"/>
    <n v="756"/>
    <m/>
    <m/>
    <s v="TRASH"/>
    <s v="TRASH"/>
    <n v="1369"/>
    <n v="1369"/>
    <s v=" --default-- ,  --default-- "/>
    <s v="38.968452° N"/>
    <s v="77.329004° W"/>
    <m/>
    <m/>
    <s v="SCOTT LARSON"/>
    <s v="(703) 925-8000"/>
    <s v="1501 BECONTREE LN"/>
    <m/>
    <s v="RESTON"/>
    <s v="VA"/>
    <s v="20190-4001"/>
    <s v="38.968503° N"/>
    <s v="77.329065° W"/>
    <s v="Yes"/>
    <s v="No"/>
    <s v="Unchecked"/>
    <m/>
  </r>
  <r>
    <d v="2025-01-08T03:52:04"/>
    <d v="2025-01-31T08:58:30"/>
    <s v="Detected OK"/>
    <n v="51003"/>
    <s v="FAIRFAX COUNTY PUBLIC SCHOOLS"/>
    <n v="51279"/>
    <s v="OAKTON HIGH SCHOOL"/>
    <m/>
    <x v="1"/>
    <s v="OAKTON HIGH ~J"/>
    <m/>
    <s v="51279-FL-8"/>
    <m/>
    <s v="Load Pickup"/>
    <m/>
    <s v=" --unspecified-- "/>
    <s v=" --unspecified-- "/>
    <s v=" --unspecified-- "/>
    <n v="1"/>
    <x v="0"/>
    <n v="1"/>
    <s v="GeoFence 1373"/>
    <n v="137"/>
    <n v="4343"/>
    <n v="0"/>
    <n v="0"/>
    <n v="0"/>
    <n v="0"/>
    <n v="904"/>
    <m/>
    <m/>
    <s v="TRASH"/>
    <s v="TRASH"/>
    <n v="1373"/>
    <n v="1373"/>
    <s v=" --default-- ,  --default-- "/>
    <s v="38.878474° N"/>
    <s v="77.282552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08T03:56:31"/>
    <d v="2025-01-31T08:58:31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73"/>
    <n v="199"/>
    <n v="4542"/>
    <n v="0"/>
    <n v="0"/>
    <n v="0"/>
    <n v="0"/>
    <n v="887"/>
    <m/>
    <m/>
    <s v="TRASH"/>
    <s v="TRASH"/>
    <n v="1373"/>
    <n v="1373"/>
    <s v=" --default-- ,  --default-- "/>
    <s v="38.881934° N"/>
    <s v="77.266624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08T03:58:07"/>
    <d v="2025-01-31T08:58:31"/>
    <s v="Detected OK"/>
    <n v="51003"/>
    <s v="FAIRFAX COUNTY PUBLIC SCHOOLS"/>
    <n v="51209"/>
    <s v="NAVY ELEMENTARY"/>
    <m/>
    <x v="0"/>
    <s v="NAVY ELEMENT~J"/>
    <m/>
    <s v="51209-FL-8"/>
    <m/>
    <s v="Load Pickup"/>
    <m/>
    <s v=" --unspecified-- "/>
    <s v=" --unspecified-- "/>
    <s v=" --unspecified-- "/>
    <n v="4"/>
    <x v="0"/>
    <n v="1"/>
    <s v="GeoFence 1374"/>
    <n v="106"/>
    <n v="4642"/>
    <n v="0"/>
    <n v="0"/>
    <n v="0"/>
    <n v="0"/>
    <n v="557"/>
    <m/>
    <m/>
    <s v="TRASH"/>
    <s v="TRASH"/>
    <n v="1374"/>
    <n v="1374"/>
    <s v=" --default-- ,  --default-- "/>
    <s v="38.888938° N"/>
    <s v="77.378072° W"/>
    <m/>
    <m/>
    <s v="SCOTT LARSON"/>
    <s v="(703) 262-7100"/>
    <s v="3500 W OX RD"/>
    <m/>
    <s v="FAIRFAX"/>
    <s v="VA"/>
    <s v="22033-1702"/>
    <s v="38.889337° N"/>
    <s v="77.379009° W"/>
    <s v="Yes"/>
    <s v="No"/>
    <s v="Unchecked"/>
    <m/>
  </r>
  <r>
    <d v="2025-01-08T04:08:48"/>
    <d v="2025-01-31T08:58:31"/>
    <s v="Detected OK"/>
    <n v="51003"/>
    <s v="FAIRFAX COUNTY PUBLIC SCHOOLS"/>
    <n v="51129"/>
    <s v="FAIRHILL ELEMENTARY"/>
    <m/>
    <x v="0"/>
    <s v="FAIRHILL ELE~J"/>
    <m/>
    <s v="51129-FL-8"/>
    <m/>
    <s v="Load Pickup"/>
    <m/>
    <s v=" --unspecified-- "/>
    <s v=" --unspecified-- "/>
    <s v=" --unspecified-- "/>
    <n v="5"/>
    <x v="0"/>
    <n v="1"/>
    <s v="GeoFence 1373"/>
    <n v="134"/>
    <n v="4676"/>
    <n v="0"/>
    <n v="0"/>
    <n v="0"/>
    <n v="0"/>
    <n v="913"/>
    <m/>
    <m/>
    <s v="TRASH"/>
    <s v="TRASH"/>
    <n v="1373"/>
    <n v="1373"/>
    <s v=" --default-- ,  --default-- "/>
    <s v="38.868858° N"/>
    <s v="77.247889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08T04:09:00"/>
    <d v="2025-01-31T08:58:32"/>
    <s v="Detected OK"/>
    <n v="51003"/>
    <s v="FAIRFAX COUNTY PUBLIC SCHOOLS"/>
    <n v="51163"/>
    <s v="HUNTERS WOODS ELEMENTARY"/>
    <m/>
    <x v="0"/>
    <s v="HUNTERS WOOD~J"/>
    <m/>
    <s v="51163-FL-8"/>
    <m/>
    <s v="Load Pickup"/>
    <m/>
    <s v=" --unspecified-- "/>
    <s v=" --unspecified-- "/>
    <s v=" --unspecified-- "/>
    <n v="4"/>
    <x v="0"/>
    <n v="2"/>
    <s v="GeoFence 1374"/>
    <n v="177"/>
    <n v="4819"/>
    <n v="0"/>
    <n v="0"/>
    <n v="0"/>
    <n v="0"/>
    <n v="544"/>
    <m/>
    <m/>
    <s v="TRASH"/>
    <s v="TRASH"/>
    <n v="1374"/>
    <n v="1374"/>
    <s v=" --default-- ,  --default-- "/>
    <s v="38.932959° N"/>
    <s v="77.361591° W"/>
    <m/>
    <m/>
    <s v="SCOTT LARSON"/>
    <s v="(703) 262-7400"/>
    <s v="2401 COLTS NECK RD"/>
    <m/>
    <s v="RESTON"/>
    <s v="VA"/>
    <s v="20191-2608"/>
    <s v="38.932963° N"/>
    <s v="77.361516° W"/>
    <s v="Yes"/>
    <s v="No"/>
    <s v="Unchecked"/>
    <m/>
  </r>
  <r>
    <d v="2025-01-08T04:24:47"/>
    <d v="2025-01-31T08:58:32"/>
    <s v="Detected OK"/>
    <n v="51003"/>
    <s v="FAIRFAX COUNTY PUBLIC SCHOOLS"/>
    <n v="51325"/>
    <s v="BRYANT ADULT CENTER"/>
    <m/>
    <x v="3"/>
    <s v="BRYANT ADULT~J"/>
    <m/>
    <s v="51325-FL-8"/>
    <m/>
    <s v="Load Pickup"/>
    <m/>
    <s v=" --unspecified-- "/>
    <s v=" --unspecified-- "/>
    <s v=" --unspecified-- "/>
    <n v="3"/>
    <x v="0"/>
    <n v="2"/>
    <s v="GeoFence 1376"/>
    <n v="283"/>
    <n v="13227"/>
    <n v="0"/>
    <n v="0"/>
    <n v="0"/>
    <n v="0"/>
    <n v="858"/>
    <m/>
    <m/>
    <s v="TRASH"/>
    <s v="TRASH"/>
    <n v="1376"/>
    <n v="1376"/>
    <s v=" --default-- ,  --default-- "/>
    <s v="38.763720° N"/>
    <s v="77.080890° W"/>
    <m/>
    <m/>
    <s v="SCOTT LARSON"/>
    <s v="(703) 660-2101"/>
    <s v="2709 POPKINS LN"/>
    <m/>
    <s v="ALEXANDRIA"/>
    <s v="VA"/>
    <s v="22306-1819"/>
    <s v="38.763666° N"/>
    <s v="77.080849° W"/>
    <s v="Yes"/>
    <s v="No"/>
    <s v="Unchecked"/>
    <m/>
  </r>
  <r>
    <d v="2025-01-08T04:27:23"/>
    <d v="2025-01-31T08:58:32"/>
    <s v="Detected OK"/>
    <n v="51003"/>
    <s v="FAIRFAX COUNTY PUBLIC SCHOOLS"/>
    <n v="51248"/>
    <s v="MERRIFIELD SUPPORT CENTER"/>
    <m/>
    <x v="3"/>
    <s v="MERRIFIELD S~J"/>
    <m/>
    <s v="51248-FL-8"/>
    <m/>
    <s v="Load Pickup"/>
    <m/>
    <s v=" --unspecified-- "/>
    <s v=" --unspecified-- "/>
    <s v=" --unspecified-- "/>
    <n v="3"/>
    <x v="0"/>
    <n v="1"/>
    <s v="GeoFence 1373"/>
    <n v="127"/>
    <n v="7873"/>
    <n v="0"/>
    <n v="0"/>
    <n v="0"/>
    <n v="0"/>
    <n v="907"/>
    <m/>
    <m/>
    <s v="TRASH"/>
    <s v="TRASH"/>
    <n v="1373"/>
    <n v="1373"/>
    <s v=" --default-- ,  --default-- "/>
    <s v="38.872590° N"/>
    <s v="77.238313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08T04:28:16"/>
    <d v="2025-01-31T08:58:33"/>
    <s v="Detected OK"/>
    <n v="51003"/>
    <s v="FAIRFAX COUNTY PUBLIC SCHOOLS"/>
    <n v="51323"/>
    <s v="THOMAS JEFFERSON HIGH SCHOOL"/>
    <m/>
    <x v="1"/>
    <s v="THOMAS JEFFE~B"/>
    <m/>
    <s v="51323-FR-8"/>
    <m/>
    <s v="Load Pickup"/>
    <m/>
    <s v=" --unspecified-- "/>
    <s v=" --unspecified-- "/>
    <s v=" --unspecified-- "/>
    <n v="3"/>
    <x v="1"/>
    <n v="1"/>
    <s v="GeoRoute 1358"/>
    <n v="108"/>
    <n v="5816283"/>
    <n v="0"/>
    <n v="0"/>
    <n v="0"/>
    <n v="0"/>
    <n v="738"/>
    <m/>
    <m/>
    <s v="RECYCLE"/>
    <s v="RECYCLE"/>
    <n v="1358"/>
    <n v="1358"/>
    <s v=" --default-- ,  --default-- "/>
    <s v="38.817358° N"/>
    <s v="77.169014° W"/>
    <m/>
    <m/>
    <s v="SCOTT LARSON"/>
    <s v="(703) 503-2724"/>
    <s v="6560 BRADDOCK RD"/>
    <m/>
    <s v="ALEXANDRIA"/>
    <s v="VA"/>
    <s v="22312-2206"/>
    <s v="38.818484° N"/>
    <s v="77.168762° W"/>
    <s v="Yes"/>
    <s v="No"/>
    <s v="Unchecked"/>
    <m/>
  </r>
  <r>
    <d v="2025-01-08T04:56:50"/>
    <d v="2025-01-31T08:58:33"/>
    <s v="Detected OK"/>
    <n v="51003"/>
    <s v="FAIRFAX COUNTY PUBLIC SCHOOLS"/>
    <n v="51324"/>
    <s v="TIMBER LANE ELEMENTARY"/>
    <m/>
    <x v="0"/>
    <s v="TIMBER LANE ~B"/>
    <m/>
    <s v="51324-FR-8"/>
    <m/>
    <s v="Load Pickup"/>
    <m/>
    <s v=" --unspecified-- "/>
    <s v=" --unspecified-- "/>
    <s v=" --unspecified-- "/>
    <n v="3"/>
    <x v="1"/>
    <n v="1"/>
    <s v="GeoFence 1362"/>
    <n v="479"/>
    <n v="1616501"/>
    <n v="0"/>
    <n v="0"/>
    <n v="0"/>
    <n v="0"/>
    <n v="576"/>
    <m/>
    <m/>
    <s v="RECYCLE"/>
    <s v="RECYCLE"/>
    <n v="1362"/>
    <n v="1362"/>
    <s v=" --default-- ,  --default-- "/>
    <s v="38.880462° N"/>
    <s v="77.198158° W"/>
    <m/>
    <m/>
    <s v="SCOTT LARSON"/>
    <s v="(703) 206-5300"/>
    <s v="2737 WEST ST"/>
    <m/>
    <s v="Falls Church"/>
    <s v="VA"/>
    <s v="22046-3702"/>
    <s v="38.880498° N"/>
    <s v="77.198014° W"/>
    <s v="Yes"/>
    <s v="No"/>
    <s v="Unchecked"/>
    <m/>
  </r>
  <r>
    <d v="2025-01-08T05:03:32"/>
    <d v="2025-01-31T08:58:33"/>
    <s v="Detected OK"/>
    <n v="51003"/>
    <s v="FAIRFAX COUNTY PUBLIC SCHOOLS"/>
    <n v="51298"/>
    <s v="PINE SPRINGS ELEMENTARY"/>
    <m/>
    <x v="0"/>
    <s v="PINE SPRINGS~B"/>
    <m/>
    <s v="51298-FR-8"/>
    <m/>
    <s v="Load Pickup"/>
    <m/>
    <s v=" --unspecified-- "/>
    <s v=" --unspecified-- "/>
    <s v=" --unspecified-- "/>
    <n v="3"/>
    <x v="1"/>
    <n v="1"/>
    <s v="GeoFence 1362"/>
    <n v="286"/>
    <n v="1616787"/>
    <n v="0"/>
    <n v="0"/>
    <n v="0"/>
    <n v="0"/>
    <n v="717"/>
    <m/>
    <m/>
    <s v="RECYCLE"/>
    <s v="RECYCLE"/>
    <n v="1362"/>
    <n v="1362"/>
    <s v=" --default-- ,  --default-- "/>
    <s v="38.870671° N"/>
    <s v="77.207898° W"/>
    <m/>
    <m/>
    <s v="SCOTT LARSON"/>
    <s v="(571) 226-4400"/>
    <s v="7607 WILLOW LN"/>
    <m/>
    <s v="Falls Church"/>
    <s v="VA"/>
    <s v="22042-1328"/>
    <s v="38.870791° N"/>
    <s v="77.208460° W"/>
    <s v="Yes"/>
    <s v="No"/>
    <s v="Unchecked"/>
    <m/>
  </r>
  <r>
    <d v="2025-01-08T05:12:00"/>
    <d v="2025-01-31T08:58:34"/>
    <s v="Detected OK"/>
    <n v="51003"/>
    <s v="FAIRFAX COUNTY PUBLIC SCHOOLS"/>
    <n v="51229"/>
    <s v="DOGWOOD ELEMENTARY SCHOOL"/>
    <m/>
    <x v="0"/>
    <s v="DOGWOOD ELEM~J"/>
    <m/>
    <s v="51229-FL-8"/>
    <m/>
    <s v="Load Pickup"/>
    <m/>
    <s v=" --unspecified-- "/>
    <s v=" --unspecified-- "/>
    <s v=" --unspecified-- "/>
    <n v="5"/>
    <x v="0"/>
    <n v="1"/>
    <s v="GeoFence 1374"/>
    <n v="167"/>
    <n v="7246"/>
    <n v="0"/>
    <n v="0"/>
    <n v="0"/>
    <n v="0"/>
    <n v="588"/>
    <m/>
    <m/>
    <s v="TRASH"/>
    <s v="TRASH"/>
    <n v="1374"/>
    <n v="1374"/>
    <s v=" --default-- ,  --default-- "/>
    <s v="38.942873° N"/>
    <s v="77.371556° W"/>
    <m/>
    <m/>
    <s v="SCOTT LARSON"/>
    <s v="(703) 262-3100"/>
    <s v="12300 GLADE DR"/>
    <m/>
    <s v="RESTON"/>
    <s v="VA"/>
    <s v="20191-1107"/>
    <s v="38.942906° N"/>
    <s v="77.371519° W"/>
    <s v="Yes"/>
    <s v="No"/>
    <s v="Unchecked"/>
    <m/>
  </r>
  <r>
    <d v="2025-01-08T05:27:33"/>
    <d v="2025-01-31T08:58:34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135"/>
    <n v="13886"/>
    <n v="0"/>
    <n v="0"/>
    <n v="0"/>
    <n v="0"/>
    <n v="944"/>
    <m/>
    <m/>
    <s v="TRASH"/>
    <s v="TRASH"/>
    <n v="1373"/>
    <n v="1373"/>
    <s v=" --default-- ,  --default-- "/>
    <s v="38.867888° N"/>
    <s v="77.228962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08T05:28:34"/>
    <d v="2025-01-31T08:58:34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325"/>
    <n v="14211"/>
    <n v="0"/>
    <n v="0"/>
    <n v="0"/>
    <n v="0"/>
    <n v="921"/>
    <m/>
    <m/>
    <s v="TRASH"/>
    <s v="TRASH"/>
    <n v="1373"/>
    <n v="1373"/>
    <s v=" --default-- ,  --default-- "/>
    <s v="38.867980° N"/>
    <s v="77.228962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08T05:40:24"/>
    <d v="2025-01-31T08:58:35"/>
    <s v="Detected OK"/>
    <n v="51003"/>
    <s v="FAIRFAX COUNTY PUBLIC SCHOOLS"/>
    <n v="69392"/>
    <s v="MCNAIR UPPER ELEMENTARY"/>
    <m/>
    <x v="0"/>
    <s v="MCNAIR UPPER~J"/>
    <m/>
    <s v="69392-FL-8"/>
    <m/>
    <s v="Load Pickup"/>
    <m/>
    <s v=" --unspecified-- "/>
    <s v=" --unspecified-- "/>
    <s v=" --unspecified-- "/>
    <s v=" --unspecified-- "/>
    <x v="0"/>
    <n v="1"/>
    <s v="GeoFence 1374"/>
    <n v="161"/>
    <n v="9317"/>
    <n v="0"/>
    <n v="0"/>
    <n v="0"/>
    <n v="0"/>
    <n v="587"/>
    <m/>
    <m/>
    <s v="TRASH"/>
    <s v="TRASH"/>
    <n v="1374"/>
    <n v="1374"/>
    <s v=" --default-- ,  --default-- "/>
    <s v="38.947982° N"/>
    <s v="77.403692° W"/>
    <m/>
    <m/>
    <m/>
    <m/>
    <s v="2410 FOX MILL RD"/>
    <m/>
    <s v="HERNDON"/>
    <s v="VA"/>
    <n v="20171"/>
    <s v="38.947942° N"/>
    <s v="77.403729° W"/>
    <s v="Yes"/>
    <s v="No"/>
    <s v="Unchecked"/>
    <m/>
  </r>
  <r>
    <d v="2025-01-08T05:44:17"/>
    <d v="2025-01-31T08:58:35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155"/>
    <n v="9472"/>
    <n v="0"/>
    <n v="0"/>
    <n v="0"/>
    <n v="0"/>
    <n v="502"/>
    <m/>
    <m/>
    <s v="TRASH"/>
    <s v="TRASH"/>
    <n v="1374"/>
    <n v="1374"/>
    <s v=" --default-- ,  --default-- "/>
    <s v="38.946807° N"/>
    <s v="77.404546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08T05:44:53"/>
    <d v="2025-01-31T08:58:35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83"/>
    <n v="9555"/>
    <n v="0"/>
    <n v="0"/>
    <n v="0"/>
    <n v="0"/>
    <n v="604"/>
    <m/>
    <m/>
    <s v="TRASH"/>
    <s v="TRASH"/>
    <n v="1374"/>
    <n v="1374"/>
    <s v=" --default-- ,  --default-- "/>
    <s v="38.946865° N"/>
    <s v="77.404566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08T05:51:47"/>
    <d v="2025-01-31T08:58:36"/>
    <s v="Detected OK"/>
    <n v="51003"/>
    <s v="FAIRFAX COUNTY PUBLIC SCHOOLS"/>
    <n v="51256"/>
    <s v="COATES ELEMENTARY SCHOOL"/>
    <m/>
    <x v="0"/>
    <s v="COATES ELEME~J"/>
    <m/>
    <s v="51256-FL-8"/>
    <m/>
    <s v="Load Pickup"/>
    <m/>
    <s v=" --unspecified-- "/>
    <s v=" --unspecified-- "/>
    <s v=" --unspecified-- "/>
    <n v="5"/>
    <x v="0"/>
    <n v="1"/>
    <s v="GeoFence 1374"/>
    <n v="133"/>
    <n v="9779"/>
    <n v="0"/>
    <n v="0"/>
    <n v="0"/>
    <n v="0"/>
    <n v="537"/>
    <m/>
    <m/>
    <s v="TRASH"/>
    <s v="TRASH"/>
    <n v="1374"/>
    <n v="1374"/>
    <s v=" --default-- ,  --default-- "/>
    <s v="38.952462° N"/>
    <s v="77.418998° W"/>
    <m/>
    <m/>
    <s v="SCOTT LARSON"/>
    <s v="(703) 713-3000"/>
    <s v="2480 RIVER BIRCH RD"/>
    <m/>
    <s v="HERNDON"/>
    <s v="VA"/>
    <s v="20171-5229"/>
    <s v="38.952480° N"/>
    <s v="77.419053° W"/>
    <s v="Yes"/>
    <s v="No"/>
    <s v="Unchecked"/>
    <m/>
  </r>
  <r>
    <d v="2025-01-08T05:52:34"/>
    <d v="2025-01-31T08:58:36"/>
    <s v="Detected OK"/>
    <n v="51003"/>
    <s v="FAIRFAX COUNTY PUBLIC SCHOOLS"/>
    <n v="51193"/>
    <s v="CAMELOT ELEMENTARY"/>
    <m/>
    <x v="0"/>
    <s v="CAMELOT ELEM~J"/>
    <m/>
    <s v="51193-FL-8"/>
    <m/>
    <s v="Load Pickup"/>
    <m/>
    <s v=" --unspecified-- "/>
    <s v=" --unspecified-- "/>
    <s v=" --unspecified-- "/>
    <n v="3"/>
    <x v="0"/>
    <n v="1"/>
    <s v="GeoFence 1373"/>
    <n v="137"/>
    <n v="17091"/>
    <n v="0"/>
    <n v="0"/>
    <n v="0"/>
    <n v="0"/>
    <n v="971"/>
    <m/>
    <m/>
    <s v="TRASH"/>
    <s v="TRASH"/>
    <n v="1373"/>
    <n v="1373"/>
    <s v=" --default-- ,  --default-- "/>
    <s v="38.848708° N"/>
    <s v="77.225458° W"/>
    <m/>
    <m/>
    <s v="SCOTT LARSON"/>
    <s v="(703) 645-7000"/>
    <s v="8100 GUINEVERE DR"/>
    <m/>
    <s v="ANNANDALE"/>
    <s v="VA"/>
    <s v="22003-1300"/>
    <s v="38.848746° N"/>
    <s v="77.225410° W"/>
    <s v="Yes"/>
    <s v="No"/>
    <s v="Unchecked"/>
    <m/>
  </r>
  <r>
    <d v="2025-01-08T05:59:20"/>
    <d v="2025-01-31T08:58:37"/>
    <s v="Detected OK"/>
    <n v="51003"/>
    <s v="FAIRFAX COUNTY PUBLIC SCHOOLS"/>
    <n v="51297"/>
    <s v="WOODBURN ELEMENTARY"/>
    <m/>
    <x v="0"/>
    <s v="WOODBURN ELE~J"/>
    <m/>
    <s v="51297-FL-8"/>
    <m/>
    <s v="Load Pickup"/>
    <m/>
    <s v=" --unspecified-- "/>
    <s v=" --unspecified-- "/>
    <s v=" --unspecified-- "/>
    <n v="3"/>
    <x v="0"/>
    <n v="1"/>
    <s v="GeoFence 1373"/>
    <n v="60"/>
    <n v="17151"/>
    <n v="0"/>
    <n v="0"/>
    <n v="0"/>
    <n v="0"/>
    <n v="921"/>
    <m/>
    <m/>
    <s v="TRASH"/>
    <s v="TRASH"/>
    <n v="1373"/>
    <n v="1373"/>
    <s v=" --default-- ,  --default-- "/>
    <s v="38.851710° N"/>
    <s v="77.213867° W"/>
    <m/>
    <m/>
    <s v="SCOTT LARSON"/>
    <s v="(703) 641-8200"/>
    <s v="3401 HEMLOCK DR"/>
    <m/>
    <s v="Falls Church"/>
    <s v="VA"/>
    <s v="22042-3311"/>
    <s v="38.851845° N"/>
    <s v="77.213747° W"/>
    <s v="Yes"/>
    <s v="No"/>
    <s v="Unchecked"/>
    <m/>
  </r>
  <r>
    <d v="2025-01-08T06:14:12"/>
    <d v="2025-01-31T08:58:37"/>
    <s v="Detected OK"/>
    <n v="51003"/>
    <s v="FAIRFAX COUNTY PUBLIC SCHOOLS"/>
    <n v="51211"/>
    <s v="LAKE ANNE ELEMENTARY"/>
    <m/>
    <x v="0"/>
    <s v="LAKE ANNE EL~B"/>
    <m/>
    <s v="51211-FR-8"/>
    <m/>
    <s v="Load Pickup"/>
    <m/>
    <s v=" --unspecified-- "/>
    <s v=" --unspecified-- "/>
    <s v=" --unspecified-- "/>
    <n v="3"/>
    <x v="1"/>
    <n v="1"/>
    <s v="GeoFence 1363"/>
    <n v="138"/>
    <n v="-310355"/>
    <n v="0"/>
    <n v="0"/>
    <n v="0"/>
    <n v="0"/>
    <n v="1009"/>
    <m/>
    <m/>
    <s v="RECYCLE"/>
    <s v="RECYCLE"/>
    <n v="1363"/>
    <n v="1363"/>
    <s v=" --default-- ,  --default-- "/>
    <s v="38.965600° N"/>
    <s v="77.345758° W"/>
    <m/>
    <m/>
    <s v="SCOTT LARSON"/>
    <s v="(703) 326-3500"/>
    <s v="11510 NORTH SHORE DR"/>
    <m/>
    <s v="RESTON"/>
    <s v="VA"/>
    <s v="20190-4316"/>
    <s v="38.965595° N"/>
    <s v="77.346393° W"/>
    <s v="Yes"/>
    <s v="No"/>
    <s v="Unchecked"/>
    <m/>
  </r>
  <r>
    <d v="2025-01-08T06:30:44"/>
    <d v="2025-01-31T08:58:38"/>
    <s v="Detected OK"/>
    <n v="51003"/>
    <s v="FAIRFAX COUNTY PUBLIC SCHOOLS"/>
    <n v="51112"/>
    <s v="ARMSTRONG ELEMENTARY"/>
    <m/>
    <x v="0"/>
    <s v="ARMSTRONG EL~B"/>
    <m/>
    <s v="51112-FR-8"/>
    <m/>
    <s v="Load Pickup"/>
    <m/>
    <s v=" --unspecified-- "/>
    <s v=" --unspecified-- "/>
    <s v=" --unspecified-- "/>
    <n v="3"/>
    <x v="1"/>
    <n v="1"/>
    <s v="GeoFence 1363"/>
    <n v="204"/>
    <n v="-309969"/>
    <n v="0"/>
    <n v="0"/>
    <n v="0"/>
    <n v="0"/>
    <n v="899"/>
    <m/>
    <m/>
    <s v="RECYCLE"/>
    <s v="RECYCLE"/>
    <n v="1363"/>
    <n v="1363"/>
    <s v=" --default-- ,  --default-- "/>
    <s v="38.980432° N"/>
    <s v="77.358353° W"/>
    <m/>
    <m/>
    <s v="SCOTT LARSON"/>
    <s v="(703) 375-4800"/>
    <s v="11900 LAKE NEWPORT RD"/>
    <m/>
    <s v="RESTON"/>
    <s v="VA"/>
    <s v="20194-1542"/>
    <s v="38.980485° N"/>
    <s v="77.358274° W"/>
    <s v="Yes"/>
    <s v="No"/>
    <s v="Unchecked"/>
    <m/>
  </r>
  <r>
    <d v="2025-01-08T06:36:49"/>
    <d v="2025-01-31T08:58:38"/>
    <s v="Detected OK"/>
    <n v="51003"/>
    <s v="FAIRFAX COUNTY PUBLIC SCHOOLS"/>
    <n v="51075"/>
    <s v="ALDRIN ELEMENTARY"/>
    <m/>
    <x v="0"/>
    <s v="ALDRIN ELEME~B"/>
    <m/>
    <s v="51075-FR-8"/>
    <m/>
    <s v="Load Pickup"/>
    <m/>
    <s v=" --unspecified-- "/>
    <s v=" --unspecified-- "/>
    <s v=" --unspecified-- "/>
    <n v="3"/>
    <x v="1"/>
    <n v="1"/>
    <s v="GeoFence 1363"/>
    <n v="102"/>
    <n v="-309867"/>
    <n v="0"/>
    <n v="0"/>
    <n v="0"/>
    <n v="0"/>
    <n v="798"/>
    <m/>
    <m/>
    <s v="RECYCLE"/>
    <s v="RECYCLE"/>
    <n v="1363"/>
    <n v="1363"/>
    <s v=" --default-- ,  --default-- "/>
    <s v="38.980190° N"/>
    <s v="77.338204° W"/>
    <m/>
    <m/>
    <s v="SCOTT LARSON"/>
    <s v="(571) 423-3550"/>
    <s v="11375 CENTER HARBOR RD"/>
    <m/>
    <s v="RESTON"/>
    <s v="VA"/>
    <s v="20194-2061"/>
    <s v="38.980217° N"/>
    <s v="77.338190° W"/>
    <s v="Yes"/>
    <s v="No"/>
    <s v="Unchecked"/>
    <m/>
  </r>
  <r>
    <d v="2025-01-08T07:24:17"/>
    <d v="2025-01-31T08:58:38"/>
    <s v="Detected OK"/>
    <n v="51003"/>
    <s v="FAIRFAX COUNTY PUBLIC SCHOOLS"/>
    <n v="51161"/>
    <s v="HERNDON HIGH SCHOOL"/>
    <m/>
    <x v="1"/>
    <s v="HERNDON HIGH~B"/>
    <m/>
    <s v="51161-FR-8"/>
    <m/>
    <s v="Load Pickup"/>
    <m/>
    <s v=" --unspecified-- "/>
    <s v=" --unspecified-- "/>
    <s v=" --unspecified-- "/>
    <n v="3"/>
    <x v="1"/>
    <n v="4"/>
    <s v="GeoFence 1363"/>
    <n v="208"/>
    <n v="-308359"/>
    <n v="0"/>
    <n v="0"/>
    <n v="0"/>
    <n v="0"/>
    <n v="766"/>
    <m/>
    <m/>
    <s v="RECYCLE"/>
    <s v="RECYCLE"/>
    <n v="1363"/>
    <n v="1363"/>
    <s v=" --default-- ,  --default-- "/>
    <s v="38.985575° N"/>
    <s v="77.372956° W"/>
    <m/>
    <m/>
    <s v="SCOTT LARSON"/>
    <s v="(703) 503-2710"/>
    <s v="700 BENNETT ST"/>
    <m/>
    <s v="HERNDON"/>
    <s v="VA"/>
    <s v="20170-3104"/>
    <s v="38.985792° N"/>
    <s v="77.372996° W"/>
    <s v="Yes"/>
    <s v="No"/>
    <s v="Unchecked"/>
    <m/>
  </r>
  <r>
    <d v="2025-01-08T07:29:27"/>
    <d v="2025-01-31T08:58:39"/>
    <s v="Detected OK"/>
    <n v="51003"/>
    <s v="FAIRFAX COUNTY PUBLIC SCHOOLS"/>
    <n v="51145"/>
    <s v="FRANKLIN SHERMAN ELEMENTARY"/>
    <m/>
    <x v="0"/>
    <s v="FRANKLIN SHE~J"/>
    <m/>
    <s v="51145-FL-8"/>
    <m/>
    <s v="Load Pickup"/>
    <m/>
    <s v=" --unspecified-- "/>
    <s v=" --unspecified-- "/>
    <s v=" --unspecified-- "/>
    <n v="4"/>
    <x v="0"/>
    <n v="1"/>
    <s v="GeoFence 1361"/>
    <n v="262"/>
    <n v="14523"/>
    <n v="0"/>
    <n v="0"/>
    <n v="0"/>
    <n v="0"/>
    <n v="1046"/>
    <m/>
    <m/>
    <s v="TRASH"/>
    <s v="TRASH"/>
    <n v="1361"/>
    <n v="1361"/>
    <s v=" --default-- ,  --default-- "/>
    <s v="38.935326° N"/>
    <s v="77.175400° W"/>
    <m/>
    <m/>
    <s v="SCOTT LARSON"/>
    <s v="(703) 506-7900"/>
    <s v="-address unavailable-"/>
    <m/>
    <m/>
    <m/>
    <m/>
    <s v="38.935345° N"/>
    <s v="77.175118° W"/>
    <s v="Yes"/>
    <s v="No"/>
    <s v="Unchecked"/>
    <m/>
  </r>
  <r>
    <d v="2025-01-08T07:31:09"/>
    <d v="2025-01-31T08:58:39"/>
    <s v="Detected OK"/>
    <n v="51003"/>
    <s v="FAIRFAX COUNTY PUBLIC SCHOOLS"/>
    <n v="51333"/>
    <s v="WAKEFIELD FOREST ELEMENTARY"/>
    <m/>
    <x v="0"/>
    <s v="WAKEFIELD FO~J"/>
    <m/>
    <s v="51333-FL-8"/>
    <m/>
    <s v="Load Pickup"/>
    <m/>
    <s v=" --unspecified-- "/>
    <s v=" --unspecified-- "/>
    <s v=" --unspecified-- "/>
    <n v="3"/>
    <x v="0"/>
    <n v="1"/>
    <s v="GeoFence 1373"/>
    <n v="562"/>
    <n v="1346"/>
    <n v="0"/>
    <n v="0"/>
    <n v="0"/>
    <n v="0"/>
    <n v="948"/>
    <m/>
    <m/>
    <s v="TRASH"/>
    <s v="TRASH"/>
    <n v="1373"/>
    <n v="1373"/>
    <s v=" --default-- ,  --default-- "/>
    <s v="38.836636° N"/>
    <s v="77.246885° W"/>
    <m/>
    <m/>
    <s v="SCOTT LARSON"/>
    <s v="(703) 503-2300"/>
    <s v="4011 IVA LN"/>
    <m/>
    <s v="FAIRFAX"/>
    <s v="VA"/>
    <s v="22032-1502"/>
    <s v="38.836451° N"/>
    <s v="77.247222° W"/>
    <s v="Yes"/>
    <s v="No"/>
    <s v="Unchecked"/>
    <m/>
  </r>
  <r>
    <d v="2025-01-08T07:46:11"/>
    <d v="2025-01-31T08:58:40"/>
    <s v="Detected OK"/>
    <n v="51003"/>
    <s v="FAIRFAX COUNTY PUBLIC SCHOOLS"/>
    <n v="51228"/>
    <s v="LUTHER JACKSON MIDDLE SCHOOL"/>
    <m/>
    <x v="2"/>
    <s v="LUTHER JACKS~B"/>
    <m/>
    <s v="51228-FR-8"/>
    <m/>
    <s v="Load Pickup"/>
    <m/>
    <s v=" --unspecified-- "/>
    <s v=" --unspecified-- "/>
    <s v=" --unspecified-- "/>
    <n v="2"/>
    <x v="1"/>
    <n v="1"/>
    <s v="GeoRoute 1358"/>
    <n v="562"/>
    <n v="5819108"/>
    <n v="0"/>
    <n v="0"/>
    <n v="0"/>
    <n v="0"/>
    <n v="738"/>
    <m/>
    <m/>
    <s v="RECYCLE"/>
    <s v="RECYCLE"/>
    <n v="1358"/>
    <n v="1358"/>
    <s v=" --default-- ,  --default-- "/>
    <s v="38.867970° N"/>
    <s v="77.229051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08T08:25:09"/>
    <d v="2025-01-31T08:58:40"/>
    <s v="Detected OK"/>
    <n v="51003"/>
    <s v="FAIRFAX COUNTY PUBLIC SCHOOLS"/>
    <n v="51129"/>
    <s v="FAIRHILL ELEMENTARY"/>
    <m/>
    <x v="0"/>
    <s v="FAIRHILL ELE~B"/>
    <m/>
    <s v="51129-FR-8"/>
    <m/>
    <s v="Load Pickup"/>
    <m/>
    <s v=" --unspecified-- "/>
    <s v=" --unspecified-- "/>
    <s v=" --unspecified-- "/>
    <n v="3"/>
    <x v="1"/>
    <n v="1"/>
    <s v="GeoRoute 1358"/>
    <n v="360"/>
    <n v="5821237"/>
    <n v="0"/>
    <n v="0"/>
    <n v="0"/>
    <n v="0"/>
    <n v="533"/>
    <m/>
    <m/>
    <s v="RECYCLE"/>
    <s v="RECYCLE"/>
    <n v="1358"/>
    <n v="1358"/>
    <s v=" --default-- ,  --default-- "/>
    <s v="38.868786° N"/>
    <s v="77.247868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08T08:55:56"/>
    <d v="2025-01-31T08:58:41"/>
    <s v="Detected OK"/>
    <n v="51003"/>
    <s v="FAIRFAX COUNTY PUBLIC SCHOOLS"/>
    <n v="51354"/>
    <s v="FAIRFAX HIGH SCHOOL"/>
    <m/>
    <x v="1"/>
    <s v="FAIRFAX HIGH~B"/>
    <m/>
    <s v="51354-FR-8"/>
    <m/>
    <s v="Load Pickup"/>
    <m/>
    <s v=" --unspecified-- "/>
    <s v=" --unspecified-- "/>
    <s v=" --unspecified-- "/>
    <n v="5"/>
    <x v="1"/>
    <n v="1"/>
    <s v="GeoRoute 1358"/>
    <n v="107"/>
    <n v="5822014"/>
    <n v="0"/>
    <n v="0"/>
    <n v="0"/>
    <n v="0"/>
    <n v="769"/>
    <m/>
    <m/>
    <s v="RECYCLE"/>
    <s v="RECYCLE"/>
    <n v="1358"/>
    <n v="1358"/>
    <s v=" --default-- ,  --default-- "/>
    <s v="38.859538° N"/>
    <s v="77.286991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08T09:02:26"/>
    <d v="2025-01-31T08:58:41"/>
    <s v="Detected OK"/>
    <n v="51003"/>
    <s v="FAIRFAX COUNTY PUBLIC SCHOOLS"/>
    <n v="51224"/>
    <s v="DANIELS RUN ELEMENTARY"/>
    <m/>
    <x v="0"/>
    <s v="DANIELS RUN ~B"/>
    <m/>
    <s v="51224-FR-8"/>
    <m/>
    <s v="Load Pickup"/>
    <m/>
    <s v=" --unspecified-- "/>
    <s v=" --unspecified-- "/>
    <s v=" --unspecified-- "/>
    <n v="3"/>
    <x v="1"/>
    <n v="1"/>
    <s v="GeoRoute 1358"/>
    <n v="175"/>
    <n v="5822189"/>
    <n v="0"/>
    <n v="0"/>
    <n v="0"/>
    <n v="0"/>
    <n v="702"/>
    <m/>
    <m/>
    <s v="RECYCLE"/>
    <s v="RECYCLE"/>
    <n v="1358"/>
    <n v="1358"/>
    <s v=" --default-- ,  --default-- "/>
    <s v="38.852424° N"/>
    <s v="77.295147° W"/>
    <m/>
    <m/>
    <s v="SCOTT LARSON"/>
    <s v="(703) 279-8400"/>
    <s v="3705 OLD LEE HWY"/>
    <m/>
    <s v="FAIRFAX"/>
    <s v="VA"/>
    <s v="22030-1805"/>
    <s v="38.852408° N"/>
    <s v="77.295186° W"/>
    <s v="Yes"/>
    <s v="No"/>
    <s v="Unchecked"/>
    <m/>
  </r>
  <r>
    <d v="2025-01-08T09:48:05"/>
    <d v="2025-01-31T08:58:42"/>
    <s v="Detected OK"/>
    <n v="51003"/>
    <s v="FAIRFAX COUNTY PUBLIC SCHOOLS"/>
    <n v="51349"/>
    <s v="WOODSON COMPLEX"/>
    <m/>
    <x v="3"/>
    <s v="WOODSON COMP~B"/>
    <m/>
    <s v="51349-FR-8"/>
    <m/>
    <s v="Load Pickup"/>
    <m/>
    <s v=" --unspecified-- "/>
    <s v=" --unspecified-- "/>
    <s v=" --unspecified-- "/>
    <n v="1"/>
    <x v="1"/>
    <n v="1"/>
    <s v="GeoRoute 1358"/>
    <n v="272"/>
    <n v="5824505"/>
    <n v="0"/>
    <n v="0"/>
    <n v="0"/>
    <n v="0"/>
    <n v="578"/>
    <m/>
    <m/>
    <s v="RECYCLE"/>
    <s v="RECYCLE"/>
    <n v="1358"/>
    <n v="1358"/>
    <s v=" --default-- ,  --default-- "/>
    <s v="38.839812° N"/>
    <s v="77.273358° W"/>
    <m/>
    <m/>
    <s v="MELISSA DECAMP"/>
    <s v="(703) 764-2486"/>
    <s v="9515 MAIN ST"/>
    <m/>
    <s v="FAIRFAX"/>
    <s v="VA"/>
    <s v="22031-4006"/>
    <s v="38.839763° N"/>
    <s v="77.273366° W"/>
    <s v="Yes"/>
    <s v="No"/>
    <s v="Unchecked"/>
    <m/>
  </r>
  <r>
    <d v="2025-01-08T09:49:06"/>
    <d v="2025-01-31T08:58:42"/>
    <s v="Detected OK"/>
    <n v="51003"/>
    <s v="FAIRFAX COUNTY PUBLIC SCHOOLS"/>
    <n v="51416"/>
    <s v="FOOD SERVICE WAREHOUSE"/>
    <m/>
    <x v="3"/>
    <s v="FOOD SERVICE~B"/>
    <m/>
    <s v="51416-FR-8"/>
    <m/>
    <s v="Load Pickup"/>
    <m/>
    <s v=" --unspecified-- "/>
    <s v=" --unspecified-- "/>
    <s v=" --unspecified-- "/>
    <n v="1"/>
    <x v="1"/>
    <n v="1"/>
    <s v="GeoRoute 1358"/>
    <n v="268"/>
    <n v="5824773"/>
    <n v="0"/>
    <n v="0"/>
    <n v="0"/>
    <n v="0"/>
    <n v="512"/>
    <m/>
    <m/>
    <s v="RECYCLE"/>
    <s v="RECYCLE"/>
    <n v="1358"/>
    <n v="1358"/>
    <s v=" --default-- ,  --default-- "/>
    <s v="38.839597° N"/>
    <s v="77.273372° W"/>
    <m/>
    <m/>
    <s v="SCOTT LARSON"/>
    <s v="(736) 058-3640"/>
    <s v="9515 MAIN ST"/>
    <m/>
    <s v="FAIRFAX"/>
    <s v="VA"/>
    <s v="22031-4006"/>
    <s v="38.839545° N"/>
    <s v="77.273340° W"/>
    <s v="Yes"/>
    <s v="No"/>
    <s v="Unchecked"/>
    <m/>
  </r>
  <r>
    <d v="2025-01-08T09:53:06"/>
    <d v="2025-01-31T08:58:42"/>
    <s v="Detected OK"/>
    <n v="51003"/>
    <s v="FAIRFAX COUNTY PUBLIC SCHOOLS"/>
    <n v="51259"/>
    <s v="ROBERT FROST MIDDLE SCHOOL"/>
    <m/>
    <x v="2"/>
    <s v="ROBERT FROST~B"/>
    <m/>
    <s v="51259-FR-8"/>
    <m/>
    <s v="Load Pickup"/>
    <m/>
    <s v=" --unspecified-- "/>
    <s v=" --unspecified-- "/>
    <s v=" --unspecified-- "/>
    <n v="2"/>
    <x v="1"/>
    <n v="1"/>
    <s v="GeoRoute 1358"/>
    <n v="135"/>
    <n v="5824908"/>
    <n v="0"/>
    <n v="0"/>
    <n v="0"/>
    <n v="0"/>
    <n v="729"/>
    <m/>
    <m/>
    <s v="RECYCLE"/>
    <s v="RECYCLE"/>
    <n v="1358"/>
    <n v="1358"/>
    <s v=" --default-- ,  --default-- "/>
    <s v="38.837278° N"/>
    <s v="77.272450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08T10:01:34"/>
    <d v="2025-01-31T08:58:43"/>
    <s v="Detected OK"/>
    <n v="51003"/>
    <s v="FAIRFAX COUNTY PUBLIC SCHOOLS"/>
    <n v="51289"/>
    <s v="LITTLE RUN ELEMENTARY"/>
    <m/>
    <x v="0"/>
    <s v="LITTLE RUN E~B"/>
    <m/>
    <s v="51289-FR-8"/>
    <m/>
    <s v="Load Pickup"/>
    <m/>
    <s v=" --unspecified-- "/>
    <s v=" --unspecified-- "/>
    <s v=" --unspecified-- "/>
    <n v="2"/>
    <x v="1"/>
    <n v="1"/>
    <s v="GeoRoute 1358"/>
    <n v="71"/>
    <n v="5824979"/>
    <n v="0"/>
    <n v="0"/>
    <n v="0"/>
    <n v="0"/>
    <n v="701"/>
    <m/>
    <m/>
    <s v="RECYCLE"/>
    <s v="RECYCLE"/>
    <n v="1358"/>
    <n v="1358"/>
    <s v=" --default-- ,  --default-- "/>
    <s v="38.826452° N"/>
    <s v="77.266699° W"/>
    <m/>
    <m/>
    <s v="SCOTT LARSON"/>
    <s v="(703) 503-3500"/>
    <s v="4511 OLLEY LN"/>
    <m/>
    <s v="FAIRFAX"/>
    <s v="VA"/>
    <s v="22032-2129"/>
    <s v="38.826365° N"/>
    <s v="77.266707° W"/>
    <s v="Yes"/>
    <s v="No"/>
    <s v="Unchecked"/>
    <m/>
  </r>
  <r>
    <d v="2025-01-08T10:21:41"/>
    <d v="2025-01-31T08:58:43"/>
    <s v="Detected OK"/>
    <n v="51003"/>
    <s v="FAIRFAX COUNTY PUBLIC SCHOOLS"/>
    <n v="51233"/>
    <s v="MANTUA ELEMENTARY"/>
    <m/>
    <x v="0"/>
    <s v="MANTUA ELEME~B"/>
    <m/>
    <s v="51233-FR-8"/>
    <m/>
    <s v="Load Pickup"/>
    <m/>
    <s v=" --unspecified-- "/>
    <s v=" --unspecified-- "/>
    <s v=" --unspecified-- "/>
    <n v="3"/>
    <x v="1"/>
    <n v="1"/>
    <s v="GeoRoute 1358"/>
    <n v="213"/>
    <n v="5825192"/>
    <n v="0"/>
    <n v="0"/>
    <n v="0"/>
    <n v="0"/>
    <n v="615"/>
    <m/>
    <m/>
    <s v="RECYCLE"/>
    <s v="RECYCLE"/>
    <n v="1358"/>
    <n v="1358"/>
    <s v=" --default-- ,  --default-- "/>
    <s v="38.847947° N"/>
    <s v="77.260080° W"/>
    <m/>
    <m/>
    <s v="SCOTT LARSON"/>
    <s v="(703) 645-6300"/>
    <s v="9107 HORNER CT"/>
    <m/>
    <s v="FAIRFAX"/>
    <s v="VA"/>
    <s v="22031-3838"/>
    <s v="38.847686° N"/>
    <s v="77.259952° W"/>
    <s v="Yes"/>
    <s v="No"/>
    <s v="Unchecked"/>
    <m/>
  </r>
  <r>
    <d v="2025-01-08T11:18:56"/>
    <d v="2025-01-31T08:58:43"/>
    <s v="Detected OK"/>
    <n v="51003"/>
    <s v="FAIRFAX COUNTY PUBLIC SCHOOLS"/>
    <n v="51225"/>
    <s v="LOUISE ARCHER ELEMENTARY"/>
    <m/>
    <x v="0"/>
    <s v="LOUISE ARCHE~B"/>
    <m/>
    <s v="51225-FR-8"/>
    <m/>
    <s v="Load Pickup"/>
    <m/>
    <s v=" --unspecified-- "/>
    <s v=" --unspecified-- "/>
    <s v=" --unspecified-- "/>
    <n v="4"/>
    <x v="1"/>
    <n v="1"/>
    <s v="GeoFence 1363"/>
    <n v="119"/>
    <n v="-300988"/>
    <n v="0"/>
    <n v="0"/>
    <n v="0"/>
    <n v="0"/>
    <n v="914"/>
    <m/>
    <m/>
    <s v="RECYCLE"/>
    <s v="RECYCLE"/>
    <n v="1363"/>
    <n v="1363"/>
    <s v=" --default-- ,  --default-- "/>
    <s v="38.898989° N"/>
    <s v="77.277818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08T11:23:48"/>
    <d v="2025-01-31T08:58:44"/>
    <s v="Detected OK"/>
    <n v="51003"/>
    <s v="FAIRFAX COUNTY PUBLIC SCHOOLS"/>
    <n v="51266"/>
    <s v="LANIER MIDDLE SCHOOL"/>
    <m/>
    <x v="2"/>
    <s v="LANIER MIDDL~B"/>
    <m/>
    <s v="51266-FR-8"/>
    <m/>
    <s v="Load Pickup"/>
    <m/>
    <s v=" --unspecified-- "/>
    <s v=" --unspecified-- "/>
    <s v=" --unspecified-- "/>
    <n v="3"/>
    <x v="1"/>
    <n v="1"/>
    <s v="GeoRoute 1358"/>
    <n v="348"/>
    <n v="5825833"/>
    <n v="0"/>
    <n v="0"/>
    <n v="0"/>
    <n v="0"/>
    <n v="500"/>
    <m/>
    <m/>
    <s v="RECYCLE"/>
    <s v="RECYCLE"/>
    <n v="1358"/>
    <n v="1358"/>
    <s v=" --default-- ,  --default-- "/>
    <s v="38.860610° N"/>
    <s v="77.326429° W"/>
    <m/>
    <m/>
    <s v="SCOTT LARSON"/>
    <s v="(703) 934-2400"/>
    <s v="3801 JERMANTOWN RD"/>
    <m/>
    <s v="FAIRFAX"/>
    <s v="VA"/>
    <s v="22030-4931"/>
    <s v="38.860544° N"/>
    <s v="77.326429° W"/>
    <s v="Yes"/>
    <s v="No"/>
    <s v="Unchecked"/>
    <m/>
  </r>
  <r>
    <d v="2025-01-08T11:30:40"/>
    <d v="2025-01-31T08:58:44"/>
    <s v="Detected OK"/>
    <n v="51003"/>
    <s v="FAIRFAX COUNTY PUBLIC SCHOOLS"/>
    <n v="51349"/>
    <s v="WOODSON COMPLEX"/>
    <m/>
    <x v="3"/>
    <s v="WOODSON COMP~J"/>
    <m/>
    <s v="51349-FL-8"/>
    <m/>
    <s v="Load Pickup"/>
    <m/>
    <s v=" --unspecified-- "/>
    <s v=" --unspecified-- "/>
    <s v=" --unspecified-- "/>
    <n v="2"/>
    <x v="0"/>
    <n v="1"/>
    <s v="GeoFence 1373"/>
    <n v="230"/>
    <n v="7413"/>
    <n v="0"/>
    <n v="0"/>
    <n v="0"/>
    <n v="0"/>
    <n v="948"/>
    <m/>
    <m/>
    <s v="TRASH"/>
    <s v="TRASH"/>
    <n v="1373"/>
    <n v="1373"/>
    <s v=" --default-- ,  --default-- "/>
    <s v="38.839850° N"/>
    <s v="77.273304° W"/>
    <m/>
    <m/>
    <s v="MELISSA DECAMP"/>
    <s v="(703) 764-2486"/>
    <s v="9515 MAIN ST"/>
    <m/>
    <s v="FAIRFAX"/>
    <s v="VA"/>
    <s v="22031-4006"/>
    <s v="38.839759° N"/>
    <s v="77.273343° W"/>
    <s v="Yes"/>
    <s v="No"/>
    <s v="Unchecked"/>
    <m/>
  </r>
  <r>
    <d v="2025-01-08T11:32:00"/>
    <d v="2025-01-31T08:58:44"/>
    <s v="Detected OK"/>
    <n v="51003"/>
    <s v="FAIRFAX COUNTY PUBLIC SCHOOLS"/>
    <n v="51266"/>
    <s v="LANIER MIDDLE SCHOOL"/>
    <m/>
    <x v="2"/>
    <s v="LANIER MIDDL~J"/>
    <m/>
    <s v="51266-FL-8"/>
    <m/>
    <s v="Load Pickup"/>
    <m/>
    <s v=" --unspecified-- "/>
    <s v=" --unspecified-- "/>
    <s v=" --unspecified-- "/>
    <n v="5"/>
    <x v="0"/>
    <n v="1"/>
    <s v="GeoFence 1374"/>
    <n v="92"/>
    <n v="12912"/>
    <n v="0"/>
    <n v="0"/>
    <n v="0"/>
    <n v="0"/>
    <n v="648"/>
    <m/>
    <m/>
    <s v="TRASH"/>
    <s v="TRASH"/>
    <n v="1374"/>
    <n v="1374"/>
    <s v=" --default-- ,  --default-- "/>
    <s v="38.860644° N"/>
    <s v="77.326429° W"/>
    <m/>
    <m/>
    <s v="SCOTT LARSON"/>
    <s v="(703) 934-2400"/>
    <s v="3801 JERMANTOWN RD"/>
    <m/>
    <s v="FAIRFAX"/>
    <s v="VA"/>
    <s v="22030-4931"/>
    <s v="38.860544° N"/>
    <s v="77.326429° W"/>
    <s v="Yes"/>
    <s v="No"/>
    <s v="Unchecked"/>
    <m/>
  </r>
  <r>
    <d v="2025-01-08T11:32:22"/>
    <d v="2025-01-31T08:58:45"/>
    <s v="Detected OK"/>
    <n v="51003"/>
    <s v="FAIRFAX COUNTY PUBLIC SCHOOLS"/>
    <n v="51416"/>
    <s v="FOOD SERVICE WAREHOUSE"/>
    <m/>
    <x v="3"/>
    <s v="FOOD SERVICE~J"/>
    <m/>
    <s v="51416-FL-8"/>
    <m/>
    <s v="Load Pickup"/>
    <m/>
    <s v=" --unspecified-- "/>
    <s v=" --unspecified-- "/>
    <s v=" --unspecified-- "/>
    <n v="2"/>
    <x v="0"/>
    <n v="1"/>
    <s v="GeoFence 1373"/>
    <n v="601"/>
    <n v="8014"/>
    <n v="0"/>
    <n v="0"/>
    <n v="0"/>
    <n v="0"/>
    <n v="882"/>
    <m/>
    <m/>
    <s v="TRASH"/>
    <s v="TRASH"/>
    <n v="1373"/>
    <n v="1373"/>
    <s v=" --default-- ,  --default-- "/>
    <s v="38.839563° N"/>
    <s v="77.273263° W"/>
    <m/>
    <m/>
    <s v="SCOTT LARSON"/>
    <s v="(736) 058-3640"/>
    <s v="9515 MAIN ST"/>
    <m/>
    <s v="FAIRFAX"/>
    <s v="VA"/>
    <s v="22031-4006"/>
    <s v="38.839545° N"/>
    <s v="77.273373° W"/>
    <s v="Yes"/>
    <s v="No"/>
    <s v="Unchecked"/>
    <m/>
  </r>
  <r>
    <d v="2025-01-08T11:35:02"/>
    <d v="2025-01-31T08:58:46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262"/>
    <n v="8276"/>
    <n v="0"/>
    <n v="0"/>
    <n v="0"/>
    <n v="0"/>
    <n v="874"/>
    <m/>
    <m/>
    <s v="TRASH"/>
    <s v="TRASH"/>
    <n v="1373"/>
    <n v="1373"/>
    <s v=" --default-- ,  --default-- "/>
    <s v="38.837271° N"/>
    <s v="77.272505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08T11:35:23"/>
    <d v="2025-01-31T08:58:46"/>
    <s v="Detected OK"/>
    <n v="51003"/>
    <s v="FAIRFAX COUNTY PUBLIC SCHOOLS"/>
    <n v="51312"/>
    <s v="PROVIDENCE ELEMENTARY"/>
    <m/>
    <x v="0"/>
    <s v="PROVIDENCE E~J"/>
    <m/>
    <s v="51312-FL-8"/>
    <m/>
    <s v="Load Pickup"/>
    <m/>
    <s v=" --unspecified-- "/>
    <s v=" --unspecified-- "/>
    <s v=" --unspecified-- "/>
    <n v="5"/>
    <x v="0"/>
    <n v="1"/>
    <s v="GeoFence 1374"/>
    <n v="188"/>
    <n v="13100"/>
    <n v="0"/>
    <n v="0"/>
    <n v="0"/>
    <n v="0"/>
    <n v="669"/>
    <m/>
    <m/>
    <s v="TRASH"/>
    <s v="TRASH"/>
    <n v="1374"/>
    <n v="1374"/>
    <s v=" --default-- ,  --default-- "/>
    <s v="38.864138° N"/>
    <s v="77.324749° W"/>
    <m/>
    <m/>
    <s v="SCOTT LARSON"/>
    <s v="(703) 460-4400"/>
    <s v="3616 JERMANTOWN RD"/>
    <m/>
    <s v="FAIRFAX"/>
    <s v="VA"/>
    <s v="22030-2941"/>
    <s v="38.864216° N"/>
    <s v="77.324972° W"/>
    <s v="Yes"/>
    <s v="No"/>
    <s v="Unchecked"/>
    <m/>
  </r>
  <r>
    <d v="2025-01-08T11:36:42"/>
    <d v="2025-01-31T08:58:46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94"/>
    <n v="8370"/>
    <n v="0"/>
    <n v="0"/>
    <n v="0"/>
    <n v="0"/>
    <n v="865"/>
    <m/>
    <m/>
    <s v="TRASH"/>
    <s v="TRASH"/>
    <n v="1373"/>
    <n v="1373"/>
    <s v=" --default-- ,  --default-- "/>
    <s v="38.837309° N"/>
    <s v="77.274110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08T11:54:09"/>
    <d v="2025-01-31T08:58:47"/>
    <s v="Detected OK"/>
    <n v="51003"/>
    <s v="FAIRFAX COUNTY PUBLIC SCHOOLS"/>
    <n v="51296"/>
    <s v="THOREAU MIDDLE SCHOOL"/>
    <m/>
    <x v="2"/>
    <s v="THOREAU MIDD~B"/>
    <m/>
    <s v="51296-FR-8"/>
    <m/>
    <s v="Load Pickup"/>
    <m/>
    <s v=" --unspecified-- "/>
    <s v=" --unspecified-- "/>
    <s v=" --unspecified-- "/>
    <n v="2"/>
    <x v="1"/>
    <n v="1"/>
    <s v="GeoFence 1363"/>
    <n v="152"/>
    <n v="-299813"/>
    <n v="0"/>
    <n v="0"/>
    <n v="0"/>
    <n v="0"/>
    <n v="917"/>
    <m/>
    <m/>
    <s v="RECYCLE"/>
    <s v="RECYCLE"/>
    <n v="1363"/>
    <n v="1363"/>
    <s v=" --default-- ,  --default-- "/>
    <s v="38.888563° N"/>
    <s v="77.241209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08T11:57:57"/>
    <d v="2025-01-31T08:58:47"/>
    <s v="Detected OK"/>
    <n v="51003"/>
    <s v="FAIRFAX COUNTY PUBLIC SCHOOLS"/>
    <n v="51296"/>
    <s v="THOREAU MIDDLE SCHOOL"/>
    <m/>
    <x v="2"/>
    <s v="THOREAU MIDD~J"/>
    <m/>
    <s v="51296-FL-8"/>
    <m/>
    <s v="Load Pickup"/>
    <m/>
    <s v=" --unspecified-- "/>
    <s v=" --unspecified-- "/>
    <s v=" --unspecified-- "/>
    <n v="5"/>
    <x v="0"/>
    <n v="1"/>
    <s v="GeoFence 1361"/>
    <n v="85"/>
    <n v="7289"/>
    <n v="0"/>
    <n v="0"/>
    <n v="0"/>
    <n v="0"/>
    <n v="1056"/>
    <m/>
    <m/>
    <s v="TRASH"/>
    <s v="TRASH"/>
    <n v="1361"/>
    <n v="1361"/>
    <s v=" --default-- ,  --default-- "/>
    <s v="38.888532° N"/>
    <s v="77.241256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08T11:58:06"/>
    <d v="2025-01-31T08:58:48"/>
    <s v="Detected OK"/>
    <n v="51003"/>
    <s v="FAIRFAX COUNTY PUBLIC SCHOOLS"/>
    <n v="51222"/>
    <s v="CUNNINGHAM PARK ELEMENTARY"/>
    <m/>
    <x v="0"/>
    <s v="CUNNINGHAM P~B"/>
    <m/>
    <s v="51222-FR-8"/>
    <m/>
    <s v="Load Pickup"/>
    <m/>
    <s v=" --unspecified-- "/>
    <s v=" --unspecified-- "/>
    <s v=" --unspecified-- "/>
    <n v="3"/>
    <x v="1"/>
    <n v="1"/>
    <s v="GeoFence 1363"/>
    <n v="95"/>
    <n v="-299718"/>
    <n v="0"/>
    <n v="0"/>
    <n v="0"/>
    <n v="0"/>
    <n v="899"/>
    <m/>
    <m/>
    <s v="RECYCLE"/>
    <s v="RECYCLE"/>
    <n v="1363"/>
    <n v="1363"/>
    <s v=" --default-- ,  --default-- "/>
    <s v="38.892616° N"/>
    <s v="77.250347° W"/>
    <m/>
    <m/>
    <s v="SCOTT LARSON"/>
    <s v="(703) 255-5600"/>
    <s v="1001 PARK ST SE"/>
    <m/>
    <s v="VIENNA"/>
    <s v="VA"/>
    <s v="22180-6606"/>
    <s v="38.892691° N"/>
    <s v="77.250423° W"/>
    <s v="Yes"/>
    <s v="No"/>
    <s v="Unchecked"/>
    <m/>
  </r>
  <r>
    <d v="2025-01-08T13:52:23"/>
    <d v="2025-01-31T08:58:49"/>
    <s v="Detected OK"/>
    <n v="51003"/>
    <s v="FAIRFAX COUNTY PUBLIC SCHOOLS"/>
    <n v="51353"/>
    <s v="WESTGATE ELEMENTARY"/>
    <m/>
    <x v="0"/>
    <s v="WESTGATE ELE~J"/>
    <m/>
    <s v="51353-FL-8"/>
    <m/>
    <s v="Load Pickup"/>
    <m/>
    <s v=" --unspecified-- "/>
    <s v=" --unspecified-- "/>
    <s v=" --unspecified-- "/>
    <n v="3"/>
    <x v="0"/>
    <n v="1"/>
    <s v="GeoFence 1361"/>
    <n v="173"/>
    <n v="18507"/>
    <n v="0"/>
    <n v="0"/>
    <n v="0"/>
    <n v="0"/>
    <n v="941"/>
    <m/>
    <m/>
    <s v="TRASH"/>
    <s v="TRASH"/>
    <n v="1361"/>
    <n v="1361"/>
    <s v=" --default-- ,  --default-- "/>
    <s v="38.919609° N"/>
    <s v="77.204169° W"/>
    <m/>
    <m/>
    <s v="SCOTT LARSON"/>
    <s v="(703) 610-5700"/>
    <s v="7500 MAGARITY RD"/>
    <m/>
    <s v="Falls Church"/>
    <s v="VA"/>
    <s v="22043-1010"/>
    <s v="38.919521° N"/>
    <s v="77.204400° W"/>
    <s v="Yes"/>
    <s v="No"/>
    <s v="Unchecked"/>
    <m/>
  </r>
  <r>
    <d v="2025-01-08T14:26:38"/>
    <d v="2025-01-31T08:58:49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167"/>
    <n v="6076"/>
    <n v="0"/>
    <n v="0"/>
    <n v="0"/>
    <n v="0"/>
    <n v="902"/>
    <m/>
    <m/>
    <s v="TRASH"/>
    <s v="TRASH"/>
    <n v="1373"/>
    <n v="1373"/>
    <s v=" --default-- ,  --default-- "/>
    <s v="38.869243° N"/>
    <s v="77.285892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09T03:36:49"/>
    <d v="2025-01-31T08:58:50"/>
    <s v="Detected OK"/>
    <n v="51003"/>
    <s v="FAIRFAX COUNTY PUBLIC SCHOOLS"/>
    <n v="51239"/>
    <s v="EAGLE VIEW ELEMENTARY"/>
    <m/>
    <x v="0"/>
    <s v="EAGLE VIEW E~J"/>
    <m/>
    <s v="51239-FL-8"/>
    <m/>
    <s v="Load Pickup"/>
    <m/>
    <s v=" --unspecified-- "/>
    <s v=" --unspecified-- "/>
    <s v=" --unspecified-- "/>
    <n v="5"/>
    <x v="0"/>
    <n v="1"/>
    <s v="GeoFence 1374"/>
    <n v="384"/>
    <n v="384"/>
    <n v="0"/>
    <n v="0"/>
    <n v="0"/>
    <n v="0"/>
    <n v="466"/>
    <m/>
    <m/>
    <s v="TRASH"/>
    <s v="TRASH"/>
    <n v="1374"/>
    <n v="1374"/>
    <s v=" --default-- ,  --default-- "/>
    <s v="38.851823° N"/>
    <s v="77.363476° W"/>
    <m/>
    <m/>
    <s v="SCOTT LARSON"/>
    <s v="(703) 322-3100"/>
    <s v="4500 DIXIE HILL RD"/>
    <m/>
    <s v="FAIRFAX"/>
    <s v="VA"/>
    <s v="22030-6141"/>
    <s v="38.851878° N"/>
    <s v="77.363414° W"/>
    <s v="Yes"/>
    <s v="No"/>
    <s v="Unchecked"/>
    <m/>
  </r>
  <r>
    <d v="2025-01-09T03:44:30"/>
    <d v="2025-01-31T08:58:50"/>
    <s v="Detected OK"/>
    <n v="51003"/>
    <s v="FAIRFAX COUNTY PUBLIC SCHOOLS"/>
    <n v="51265"/>
    <s v="OAK VIEW ELEMENTARY"/>
    <m/>
    <x v="0"/>
    <s v="OAK VIEW ELE~B"/>
    <m/>
    <s v="51265-FR-8"/>
    <m/>
    <s v="Load Pickup"/>
    <m/>
    <s v=" --unspecified-- "/>
    <s v=" --unspecified-- "/>
    <s v=" --unspecified-- "/>
    <n v="2"/>
    <x v="1"/>
    <n v="1"/>
    <s v="GeoRoute 1358"/>
    <n v="277"/>
    <n v="5831738"/>
    <n v="0"/>
    <n v="0"/>
    <n v="0"/>
    <n v="0"/>
    <n v="608"/>
    <m/>
    <m/>
    <s v="RECYCLE"/>
    <s v="RECYCLE"/>
    <n v="1358"/>
    <n v="1358"/>
    <s v=" --default-- ,  --default-- "/>
    <s v="38.818157° N"/>
    <s v="77.309538° W"/>
    <m/>
    <m/>
    <s v="SCOTT LARSON"/>
    <s v="(703) 764-7100"/>
    <s v="5004 SIDEBURN RD"/>
    <m/>
    <s v="FAIRFAX"/>
    <s v="VA"/>
    <s v="22032-2636"/>
    <s v="38.818301° N"/>
    <s v="77.309651° W"/>
    <s v="Yes"/>
    <s v="No"/>
    <s v="Unchecked"/>
    <m/>
  </r>
  <r>
    <d v="2025-01-09T03:55:24"/>
    <d v="2025-01-31T08:58:50"/>
    <s v="Detected OK"/>
    <n v="51003"/>
    <s v="FAIRFAX COUNTY PUBLIC SCHOOLS"/>
    <n v="51279"/>
    <s v="OAKTON HIGH SCHOOL"/>
    <m/>
    <x v="1"/>
    <s v="OAKTON HIGH ~J"/>
    <m/>
    <s v="51279-FL-8"/>
    <m/>
    <s v="Load Pickup"/>
    <m/>
    <s v=" --unspecified-- "/>
    <s v=" --unspecified-- "/>
    <s v=" --unspecified-- "/>
    <n v="1"/>
    <x v="0"/>
    <n v="1"/>
    <s v="GeoFence 1373"/>
    <n v="7"/>
    <n v="514"/>
    <n v="0"/>
    <n v="0"/>
    <n v="0"/>
    <n v="0"/>
    <n v="875"/>
    <m/>
    <m/>
    <s v="TRASH"/>
    <s v="TRASH"/>
    <n v="1373"/>
    <n v="1373"/>
    <s v=" --default-- ,  --default-- "/>
    <s v="38.878457° N"/>
    <s v="77.282518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09T03:59:43"/>
    <d v="2025-01-31T08:58:51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73"/>
    <n v="68"/>
    <n v="582"/>
    <n v="0"/>
    <n v="0"/>
    <n v="0"/>
    <n v="0"/>
    <n v="840"/>
    <m/>
    <m/>
    <s v="TRASH"/>
    <s v="TRASH"/>
    <n v="1373"/>
    <n v="1373"/>
    <s v=" --default-- ,  --default-- "/>
    <s v="38.881961° N"/>
    <s v="77.266637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09T04:12:47"/>
    <d v="2025-01-31T08:58:52"/>
    <s v="Detected OK"/>
    <n v="51003"/>
    <s v="FAIRFAX COUNTY PUBLIC SCHOOLS"/>
    <n v="51243"/>
    <s v="WEST POTOMAC HIGH SCHOOL"/>
    <m/>
    <x v="1"/>
    <s v="WEST POTOMAC~J"/>
    <m/>
    <s v="51243-FL-8"/>
    <m/>
    <s v="Load Pickup"/>
    <m/>
    <s v=" --unspecified-- "/>
    <s v=" --unspecified-- "/>
    <s v=" --unspecified-- "/>
    <n v="1"/>
    <x v="0"/>
    <n v="1"/>
    <s v="GeoFence 1376"/>
    <n v="307"/>
    <n v="4889"/>
    <n v="0"/>
    <n v="0"/>
    <n v="0"/>
    <n v="0"/>
    <n v="859"/>
    <m/>
    <m/>
    <s v="TRASH"/>
    <s v="TRASH"/>
    <n v="1376"/>
    <n v="1376"/>
    <s v=" --default-- ,  --default-- "/>
    <s v="38.775567° N"/>
    <s v="77.070433° W"/>
    <m/>
    <m/>
    <s v="SCOTT LARSON"/>
    <s v="(703) 503-2725"/>
    <s v="6500 QUANDER RD"/>
    <m/>
    <s v="ALEXANDRIA"/>
    <s v="VA"/>
    <s v="22307-1008"/>
    <s v="38.775638° N"/>
    <s v="77.070649° W"/>
    <s v="Yes"/>
    <s v="No"/>
    <s v="Unchecked"/>
    <m/>
  </r>
  <r>
    <d v="2025-01-09T04:14:50"/>
    <d v="2025-01-31T08:58:52"/>
    <s v="Detected OK"/>
    <n v="51003"/>
    <s v="FAIRFAX COUNTY PUBLIC SCHOOLS"/>
    <n v="51313"/>
    <s v="QUANDER ROAD CENTER"/>
    <m/>
    <x v="3"/>
    <s v="QUANDER ROAD~J"/>
    <m/>
    <s v="51313-FL-8"/>
    <m/>
    <s v="Load Pickup"/>
    <m/>
    <s v=" --unspecified-- "/>
    <s v=" --unspecified-- "/>
    <s v=" --unspecified-- "/>
    <n v="3"/>
    <x v="0"/>
    <n v="1"/>
    <s v="GeoFence 1376"/>
    <n v="193"/>
    <n v="5082"/>
    <n v="0"/>
    <n v="0"/>
    <n v="0"/>
    <n v="0"/>
    <n v="803"/>
    <m/>
    <m/>
    <s v="TRASH"/>
    <s v="TRASH"/>
    <n v="1376"/>
    <n v="1376"/>
    <s v=" --default-- ,  --default-- "/>
    <s v="38.778504° N"/>
    <s v="77.070918° W"/>
    <m/>
    <m/>
    <s v="SCOTT LARSON"/>
    <s v="(703) 718-2400"/>
    <s v="6400 QUANDER RD"/>
    <m/>
    <s v="ALEXANDRIA"/>
    <s v="VA"/>
    <s v="22307-1006"/>
    <s v="38.778631° N"/>
    <s v="77.070836° W"/>
    <s v="Yes"/>
    <s v="No"/>
    <s v="Unchecked"/>
    <m/>
  </r>
  <r>
    <d v="2025-01-09T04:16:50"/>
    <d v="2025-01-31T08:58:52"/>
    <s v="Detected OK"/>
    <n v="51003"/>
    <s v="FAIRFAX COUNTY PUBLIC SCHOOLS"/>
    <n v="51129"/>
    <s v="FAIRHILL ELEMENTARY"/>
    <m/>
    <x v="0"/>
    <s v="FAIRHILL ELE~J"/>
    <m/>
    <s v="51129-FL-8"/>
    <m/>
    <s v="Load Pickup"/>
    <m/>
    <s v=" --unspecified-- "/>
    <s v=" --unspecified-- "/>
    <s v=" --unspecified-- "/>
    <n v="5"/>
    <x v="0"/>
    <n v="1"/>
    <s v="GeoFence 1373"/>
    <n v="17"/>
    <n v="1046"/>
    <n v="0"/>
    <n v="0"/>
    <n v="0"/>
    <n v="0"/>
    <n v="882"/>
    <m/>
    <m/>
    <s v="TRASH"/>
    <s v="TRASH"/>
    <n v="1373"/>
    <n v="1373"/>
    <s v=" --default-- ,  --default-- "/>
    <s v="38.868895° N"/>
    <s v="77.247759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09T04:18:23"/>
    <d v="2025-01-31T08:58:53"/>
    <s v="Detected OK"/>
    <n v="51003"/>
    <s v="FAIRFAX COUNTY PUBLIC SCHOOLS"/>
    <n v="51339"/>
    <s v="WAPLES MILL ELEMENTARY"/>
    <m/>
    <x v="0"/>
    <s v="WAPLES MILL ~J"/>
    <m/>
    <s v="51339-FL-8"/>
    <m/>
    <s v="Load Pickup"/>
    <m/>
    <s v=" --unspecified-- "/>
    <s v=" --unspecified-- "/>
    <s v=" --unspecified-- "/>
    <n v="5"/>
    <x v="0"/>
    <n v="1"/>
    <s v="GeoFence 1374"/>
    <n v="75"/>
    <n v="2615"/>
    <n v="0"/>
    <n v="0"/>
    <n v="0"/>
    <n v="0"/>
    <n v="472"/>
    <m/>
    <m/>
    <s v="TRASH"/>
    <s v="TRASH"/>
    <n v="1374"/>
    <n v="1374"/>
    <s v=" --default-- ,  --default-- "/>
    <s v="38.876084° N"/>
    <s v="77.345267° W"/>
    <m/>
    <m/>
    <s v="SCOTT LARSON"/>
    <s v="(703) 390-7700"/>
    <s v="11509 WAPLES MILL RD"/>
    <m/>
    <s v="OAKTON"/>
    <s v="VA"/>
    <s v="22124-2107"/>
    <s v="38.876187° N"/>
    <s v="77.345254° W"/>
    <s v="Yes"/>
    <s v="No"/>
    <s v="Unchecked"/>
    <m/>
  </r>
  <r>
    <d v="2025-01-09T04:27:25"/>
    <d v="2025-01-31T08:58:53"/>
    <s v="Detected OK"/>
    <n v="51003"/>
    <s v="FAIRFAX COUNTY PUBLIC SCHOOLS"/>
    <n v="51209"/>
    <s v="NAVY ELEMENTARY"/>
    <m/>
    <x v="0"/>
    <s v="NAVY ELEMENT~J"/>
    <m/>
    <s v="51209-FL-8"/>
    <m/>
    <s v="Load Pickup"/>
    <m/>
    <s v=" --unspecified-- "/>
    <s v=" --unspecified-- "/>
    <s v=" --unspecified-- "/>
    <n v="4"/>
    <x v="0"/>
    <n v="1"/>
    <s v="GeoFence 1374"/>
    <n v="20"/>
    <n v="2716"/>
    <n v="0"/>
    <n v="0"/>
    <n v="0"/>
    <n v="0"/>
    <n v="460"/>
    <m/>
    <m/>
    <s v="TRASH"/>
    <s v="TRASH"/>
    <n v="1374"/>
    <n v="1374"/>
    <s v=" --default-- ,  --default-- "/>
    <s v="38.888945° N"/>
    <s v="77.378031° W"/>
    <m/>
    <m/>
    <s v="SCOTT LARSON"/>
    <s v="(703) 262-7100"/>
    <s v="3500 W OX RD"/>
    <m/>
    <s v="FAIRFAX"/>
    <s v="VA"/>
    <s v="22033-1702"/>
    <s v="38.889337° N"/>
    <s v="77.379009° W"/>
    <s v="Yes"/>
    <s v="No"/>
    <s v="Unchecked"/>
    <m/>
  </r>
  <r>
    <d v="2025-01-09T04:28:30"/>
    <d v="2025-01-31T08:58:53"/>
    <s v="Detected OK"/>
    <n v="51003"/>
    <s v="FAIRFAX COUNTY PUBLIC SCHOOLS"/>
    <n v="51339"/>
    <s v="WAPLES MILL ELEMENTARY"/>
    <m/>
    <x v="0"/>
    <s v="WAPLES MILL ~B"/>
    <m/>
    <s v="51339-FR-8"/>
    <m/>
    <s v="Load Pickup"/>
    <m/>
    <s v=" --unspecified-- "/>
    <s v=" --unspecified-- "/>
    <s v=" --unspecified-- "/>
    <n v="2"/>
    <x v="1"/>
    <n v="1"/>
    <s v="GeoFence 1363"/>
    <n v="126"/>
    <n v="-295194"/>
    <n v="0"/>
    <n v="0"/>
    <n v="0"/>
    <n v="0"/>
    <n v="729"/>
    <m/>
    <m/>
    <s v="RECYCLE"/>
    <s v="RECYCLE"/>
    <n v="1363"/>
    <n v="1363"/>
    <s v=" --default-- ,  --default-- "/>
    <s v="38.876104° N"/>
    <s v="77.345335° W"/>
    <m/>
    <m/>
    <s v="SCOTT LARSON"/>
    <s v="(703) 390-7700"/>
    <s v="11509 WAPLES MILL RD"/>
    <m/>
    <s v="OAKTON"/>
    <s v="VA"/>
    <s v="22124-2107"/>
    <s v="38.876187° N"/>
    <s v="77.345254° W"/>
    <s v="Yes"/>
    <s v="No"/>
    <s v="Unchecked"/>
    <m/>
  </r>
  <r>
    <d v="2025-01-09T04:33:17"/>
    <d v="2025-01-31T08:58:54"/>
    <s v="Detected OK"/>
    <n v="51003"/>
    <s v="FAIRFAX COUNTY PUBLIC SCHOOLS"/>
    <n v="51207"/>
    <s v="KINGS PARK ELEMENTARY"/>
    <m/>
    <x v="0"/>
    <s v="KINGS PARK E~B"/>
    <m/>
    <s v="51207-FR-8"/>
    <m/>
    <s v="Load Pickup"/>
    <m/>
    <s v=" --unspecified-- "/>
    <s v=" --unspecified-- "/>
    <s v=" --unspecified-- "/>
    <n v="2"/>
    <x v="1"/>
    <n v="1"/>
    <s v="GeoRoute 1358"/>
    <n v="143"/>
    <n v="5832906"/>
    <n v="0"/>
    <n v="0"/>
    <n v="0"/>
    <n v="0"/>
    <n v="652"/>
    <m/>
    <m/>
    <s v="RECYCLE"/>
    <s v="RECYCLE"/>
    <n v="1358"/>
    <n v="1358"/>
    <s v=" --default-- ,  --default-- "/>
    <s v="38.804695° N"/>
    <s v="77.241086° W"/>
    <m/>
    <m/>
    <s v="SCOTT LARSON"/>
    <s v="(703) 426-7000"/>
    <s v="5400 HARROW WAY"/>
    <m/>
    <s v="SPRINGFIELD"/>
    <s v="VA"/>
    <s v="22151-1327"/>
    <s v="38.804850° N"/>
    <s v="77.241219° W"/>
    <s v="Yes"/>
    <s v="No"/>
    <s v="Unchecked"/>
    <m/>
  </r>
  <r>
    <d v="2025-01-09T04:37:26"/>
    <d v="2025-01-31T08:58:54"/>
    <s v="Detected OK"/>
    <n v="51003"/>
    <s v="FAIRFAX COUNTY PUBLIC SCHOOLS"/>
    <n v="51353"/>
    <s v="WESTGATE ELEMENTARY"/>
    <m/>
    <x v="0"/>
    <s v="WESTGATE ELE~B"/>
    <m/>
    <s v="51353-FR-8"/>
    <m/>
    <s v="Load Pickup"/>
    <m/>
    <s v=" --unspecified-- "/>
    <s v=" --unspecified-- "/>
    <s v=" --unspecified-- "/>
    <n v="2"/>
    <x v="1"/>
    <n v="1"/>
    <s v="GeoFence 1362"/>
    <n v="327"/>
    <n v="1644150"/>
    <n v="0"/>
    <n v="0"/>
    <n v="0"/>
    <n v="0"/>
    <n v="576"/>
    <m/>
    <m/>
    <s v="RECYCLE"/>
    <s v="RECYCLE"/>
    <n v="1362"/>
    <n v="1362"/>
    <s v=" --default-- ,  --default-- "/>
    <s v="38.919599° N"/>
    <s v="77.204203° W"/>
    <m/>
    <m/>
    <s v="SCOTT LARSON"/>
    <s v="(703) 610-5700"/>
    <s v="7500 MAGARITY RD"/>
    <m/>
    <s v="Falls Church"/>
    <s v="VA"/>
    <s v="22043-1010"/>
    <s v="38.919521° N"/>
    <s v="77.204400° W"/>
    <s v="Yes"/>
    <s v="No"/>
    <s v="Unchecked"/>
    <m/>
  </r>
  <r>
    <d v="2025-01-09T04:38:19"/>
    <d v="2025-01-31T08:58:55"/>
    <s v="Detected OK"/>
    <n v="51003"/>
    <s v="FAIRFAX COUNTY PUBLIC SCHOOLS"/>
    <n v="51151"/>
    <s v="GROVETON ELEMENTARY"/>
    <m/>
    <x v="0"/>
    <s v="GROVETON ELE~J"/>
    <m/>
    <s v="51151-FL-8"/>
    <m/>
    <s v="Load Pickup"/>
    <m/>
    <s v=" --unspecified-- "/>
    <s v=" --unspecified-- "/>
    <s v=" --unspecified-- "/>
    <n v="5"/>
    <x v="0"/>
    <n v="1"/>
    <s v="GeoFence 1376"/>
    <n v="407"/>
    <n v="7644"/>
    <n v="0"/>
    <n v="0"/>
    <n v="0"/>
    <n v="0"/>
    <n v="875"/>
    <m/>
    <m/>
    <s v="TRASH"/>
    <s v="TRASH"/>
    <n v="1376"/>
    <n v="1376"/>
    <s v=" --default-- ,  --default-- "/>
    <s v="38.768194° N"/>
    <s v="77.094407° W"/>
    <m/>
    <m/>
    <s v="SCOTT LARSON"/>
    <s v="(703) 718-8000"/>
    <s v="6900 HARRISON LN"/>
    <m/>
    <s v="ALEXANDRIA"/>
    <s v="VA"/>
    <s v="22306-1429"/>
    <s v="38.768458° N"/>
    <s v="77.094845° W"/>
    <s v="Yes"/>
    <s v="No"/>
    <s v="Unchecked"/>
    <m/>
  </r>
  <r>
    <d v="2025-01-09T04:39:32"/>
    <d v="2025-01-31T08:58:55"/>
    <s v="Detected OK"/>
    <n v="51003"/>
    <s v="FAIRFAX COUNTY PUBLIC SCHOOLS"/>
    <n v="51205"/>
    <s v="KINGS GLEN ELEMENTARY"/>
    <m/>
    <x v="0"/>
    <s v="KINGS GLEN E~B"/>
    <m/>
    <s v="51205-FR-8"/>
    <m/>
    <s v="Load Pickup"/>
    <m/>
    <s v=" --unspecified-- "/>
    <s v=" --unspecified-- "/>
    <s v=" --unspecified-- "/>
    <n v="2"/>
    <x v="1"/>
    <n v="1"/>
    <s v="GeoRoute 1358"/>
    <n v="130"/>
    <n v="5833036"/>
    <n v="0"/>
    <n v="0"/>
    <n v="0"/>
    <n v="0"/>
    <n v="677"/>
    <m/>
    <m/>
    <s v="RECYCLE"/>
    <s v="RECYCLE"/>
    <n v="1358"/>
    <n v="1358"/>
    <s v=" --default-- ,  --default-- "/>
    <s v="38.804264° N"/>
    <s v="77.234952° W"/>
    <m/>
    <m/>
    <s v="SCOTT LARSON"/>
    <s v="(703) 239-4000"/>
    <s v="5401 DANBURY FOREST DR"/>
    <m/>
    <s v="SPRINGFIELD"/>
    <s v="VA"/>
    <s v="22151-1704"/>
    <s v="38.804142° N"/>
    <s v="77.234760° W"/>
    <s v="Yes"/>
    <s v="No"/>
    <s v="Unchecked"/>
    <m/>
  </r>
  <r>
    <d v="2025-01-09T04:40:03"/>
    <d v="2025-01-31T08:58:55"/>
    <s v="Detected OK"/>
    <n v="51003"/>
    <s v="FAIRFAX COUNTY PUBLIC SCHOOLS"/>
    <n v="51206"/>
    <s v="CROSSFIELD ELEMENTARY"/>
    <m/>
    <x v="0"/>
    <s v="CROSSFIELD E~J"/>
    <m/>
    <s v="51206-FL-8"/>
    <m/>
    <s v="Load Pickup"/>
    <m/>
    <s v=" --unspecified-- "/>
    <s v=" --unspecified-- "/>
    <s v=" --unspecified-- "/>
    <n v="4"/>
    <x v="0"/>
    <n v="1"/>
    <s v="GeoFence 1374"/>
    <n v="25"/>
    <n v="2872"/>
    <n v="0"/>
    <n v="0"/>
    <n v="0"/>
    <n v="0"/>
    <n v="460"/>
    <m/>
    <m/>
    <s v="TRASH"/>
    <s v="TRASH"/>
    <n v="1374"/>
    <n v="1374"/>
    <s v=" --default-- ,  --default-- "/>
    <s v="38.915556° N"/>
    <s v="77.362752° W"/>
    <m/>
    <m/>
    <s v="SCOTT LARSON"/>
    <s v="(703) 295-1100"/>
    <s v="2791 FOX MILL RD"/>
    <m/>
    <s v="HERNDON"/>
    <s v="VA"/>
    <s v="20171-2012"/>
    <s v="38.915330° N"/>
    <s v="77.362619° W"/>
    <s v="Yes"/>
    <s v="No"/>
    <s v="Unchecked"/>
    <m/>
  </r>
  <r>
    <d v="2025-01-09T04:50:13"/>
    <d v="2025-01-31T08:58:56"/>
    <s v="Detected OK"/>
    <n v="51003"/>
    <s v="FAIRFAX COUNTY PUBLIC SCHOOLS"/>
    <n v="51202"/>
    <s v="COOPER MIDDLE SCHOOL"/>
    <m/>
    <x v="2"/>
    <s v="COOPER MIDDL~B"/>
    <m/>
    <s v="51202-FR-8"/>
    <m/>
    <s v="Load Pickup"/>
    <m/>
    <s v=" --unspecified-- "/>
    <s v=" --unspecified-- "/>
    <s v=" --unspecified-- "/>
    <n v="2"/>
    <x v="1"/>
    <n v="1"/>
    <s v="GeoFence 1362"/>
    <n v="377"/>
    <n v="1644527"/>
    <n v="0"/>
    <n v="0"/>
    <n v="0"/>
    <n v="0"/>
    <n v="611"/>
    <m/>
    <m/>
    <s v="RECYCLE"/>
    <s v="RECYCLE"/>
    <n v="1362"/>
    <n v="1362"/>
    <s v=" --default-- ,  --default-- "/>
    <s v="38.952333° N"/>
    <s v="77.192673° W"/>
    <m/>
    <m/>
    <s v="SCOTT LARSON"/>
    <s v="(703) 442-5800"/>
    <s v="977 BALLS HILL RD"/>
    <m/>
    <s v="MCLEAN"/>
    <s v="VA"/>
    <s v="22101-2020"/>
    <s v="38.952158° N"/>
    <s v="77.192731° W"/>
    <s v="Yes"/>
    <s v="No"/>
    <s v="Unchecked"/>
    <m/>
  </r>
  <r>
    <d v="2025-01-09T04:55:03"/>
    <d v="2025-01-31T08:58:56"/>
    <s v="Detected OK"/>
    <n v="51003"/>
    <s v="FAIRFAX COUNTY PUBLIC SCHOOLS"/>
    <n v="51179"/>
    <s v="HYBLA VALLEY ELEMENTARY"/>
    <m/>
    <x v="0"/>
    <s v="HYBLA VALLEY~J"/>
    <m/>
    <s v="51179-FL-8"/>
    <m/>
    <s v="Load Pickup"/>
    <m/>
    <s v=" --unspecified-- "/>
    <s v=" --unspecified-- "/>
    <s v=" --unspecified-- "/>
    <n v="5"/>
    <x v="0"/>
    <n v="1"/>
    <s v="GeoFence 1376"/>
    <n v="115"/>
    <n v="8031"/>
    <n v="0"/>
    <n v="0"/>
    <n v="0"/>
    <n v="0"/>
    <n v="820"/>
    <m/>
    <m/>
    <s v="TRASH"/>
    <s v="TRASH"/>
    <n v="1376"/>
    <n v="1376"/>
    <s v=" --default-- ,  --default-- "/>
    <s v="38.759011° N"/>
    <s v="77.088725° W"/>
    <m/>
    <m/>
    <s v="SCOTT LARSON"/>
    <s v="(703) 718-7000"/>
    <s v="3415 LOCKHEED BLVD"/>
    <m/>
    <s v="ALEXANDRIA"/>
    <s v="VA"/>
    <s v="22306-2036"/>
    <s v="38.758699° N"/>
    <s v="77.089232° W"/>
    <s v="Yes"/>
    <s v="No"/>
    <s v="Unchecked"/>
    <m/>
  </r>
  <r>
    <d v="2025-01-09T04:59:01"/>
    <d v="2025-01-31T08:58:57"/>
    <s v="Detected OK"/>
    <n v="51003"/>
    <s v="FAIRFAX COUNTY PUBLIC SCHOOLS"/>
    <n v="51288"/>
    <s v="TERRASET ELEMENTARY"/>
    <m/>
    <x v="0"/>
    <s v="TERRASET ELE~J"/>
    <m/>
    <s v="51288-FL-8"/>
    <m/>
    <s v="Load Pickup"/>
    <m/>
    <s v=" --unspecified-- "/>
    <s v=" --unspecified-- "/>
    <s v=" --unspecified-- "/>
    <n v="5"/>
    <x v="0"/>
    <n v="1"/>
    <s v="GeoFence 1374"/>
    <n v="87"/>
    <n v="2959"/>
    <n v="0"/>
    <n v="0"/>
    <n v="0"/>
    <n v="0"/>
    <n v="408"/>
    <m/>
    <m/>
    <s v="TRASH"/>
    <s v="TRASH"/>
    <n v="1374"/>
    <n v="1374"/>
    <s v=" --default-- ,  --default-- "/>
    <s v="38.936664° N"/>
    <s v="77.343416° W"/>
    <m/>
    <m/>
    <s v="SCOTT LARSON"/>
    <s v="(703) 390-5600"/>
    <s v="11411 RIDGE HEIGHTS RD"/>
    <m/>
    <s v="RESTON"/>
    <s v="VA"/>
    <s v="20191-1309"/>
    <s v="38.936697° N"/>
    <s v="77.343306° W"/>
    <s v="Yes"/>
    <s v="No"/>
    <s v="Unchecked"/>
    <m/>
  </r>
  <r>
    <d v="2025-01-09T04:59:25"/>
    <d v="2025-01-31T08:58:57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11"/>
    <n v="2936"/>
    <n v="0"/>
    <n v="0"/>
    <n v="0"/>
    <n v="0"/>
    <n v="918"/>
    <m/>
    <m/>
    <s v="TRASH"/>
    <s v="TRASH"/>
    <n v="1373"/>
    <n v="1373"/>
    <s v=" --default-- ,  --default-- "/>
    <s v="38.867994° N"/>
    <s v="77.228983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09T05:04:47"/>
    <d v="2025-01-31T08:58:57"/>
    <s v="Detected OK"/>
    <n v="51003"/>
    <s v="FAIRFAX COUNTY PUBLIC SCHOOLS"/>
    <n v="51288"/>
    <s v="TERRASET ELEMENTARY"/>
    <m/>
    <x v="0"/>
    <s v="TERRASET ELE~B"/>
    <m/>
    <s v="51288-FR-8"/>
    <m/>
    <s v="Load Pickup"/>
    <m/>
    <s v=" --unspecified-- "/>
    <s v=" --unspecified-- "/>
    <s v=" --unspecified-- "/>
    <n v="2"/>
    <x v="1"/>
    <n v="1"/>
    <s v="GeoFence 1363"/>
    <n v="156"/>
    <n v="-294674"/>
    <n v="0"/>
    <n v="0"/>
    <n v="0"/>
    <n v="0"/>
    <n v="875"/>
    <m/>
    <m/>
    <s v="RECYCLE"/>
    <s v="RECYCLE"/>
    <n v="1363"/>
    <n v="1363"/>
    <s v=" --default-- ,  --default-- "/>
    <s v="38.936767° N"/>
    <s v="77.343498° W"/>
    <m/>
    <m/>
    <s v="SCOTT LARSON"/>
    <s v="(703) 390-5600"/>
    <s v="11411 RIDGE HEIGHTS RD"/>
    <m/>
    <s v="RESTON"/>
    <s v="VA"/>
    <s v="20191-1309"/>
    <s v="38.936697° N"/>
    <s v="77.343306° W"/>
    <s v="Yes"/>
    <s v="No"/>
    <s v="Unchecked"/>
    <m/>
  </r>
  <r>
    <d v="2025-01-09T05:08:59"/>
    <d v="2025-01-31T08:58:58"/>
    <s v="Detected OK"/>
    <n v="51003"/>
    <s v="FAIRFAX COUNTY PUBLIC SCHOOLS"/>
    <n v="51204"/>
    <s v="CRESTWOOD ELEMENTARY"/>
    <m/>
    <x v="0"/>
    <s v="CRESTWOOD EL~B"/>
    <m/>
    <s v="51204-FR-8"/>
    <m/>
    <s v="Load Pickup"/>
    <m/>
    <s v=" --unspecified-- "/>
    <s v=" --unspecified-- "/>
    <s v=" --unspecified-- "/>
    <n v="2"/>
    <x v="1"/>
    <n v="1"/>
    <s v="GeoRoute 1358"/>
    <n v="68"/>
    <n v="5833104"/>
    <n v="0"/>
    <n v="0"/>
    <n v="0"/>
    <n v="0"/>
    <n v="721"/>
    <m/>
    <m/>
    <s v="RECYCLE"/>
    <s v="RECYCLE"/>
    <n v="1358"/>
    <n v="1358"/>
    <s v=" --default-- ,  --default-- "/>
    <s v="38.787770° N"/>
    <s v="77.194791° W"/>
    <m/>
    <m/>
    <s v="SCOTT LARSON"/>
    <s v="(703) 923-5400"/>
    <s v="6010 HANOVER AVE"/>
    <m/>
    <s v="SPRINGFIELD"/>
    <s v="VA"/>
    <s v="22150-3837"/>
    <s v="38.787759° N"/>
    <s v="77.194804° W"/>
    <s v="Yes"/>
    <s v="No"/>
    <s v="Unchecked"/>
    <m/>
  </r>
  <r>
    <d v="2025-01-09T05:24:51"/>
    <d v="2025-01-31T08:58:58"/>
    <s v="Detected OK"/>
    <n v="51003"/>
    <s v="FAIRFAX COUNTY PUBLIC SCHOOLS"/>
    <n v="51198"/>
    <s v="KENT GARDENS ELEM"/>
    <m/>
    <x v="0"/>
    <s v="KENT GARDENS~B"/>
    <m/>
    <s v="51198-FR-8"/>
    <m/>
    <s v="Load Pickup"/>
    <m/>
    <s v=" --unspecified-- "/>
    <s v=" --unspecified-- "/>
    <s v=" --unspecified-- "/>
    <n v="2"/>
    <x v="1"/>
    <n v="1"/>
    <s v="GeoFence 1362"/>
    <n v="230"/>
    <n v="1647349"/>
    <n v="0"/>
    <n v="0"/>
    <n v="0"/>
    <n v="0"/>
    <n v="675"/>
    <m/>
    <m/>
    <s v="RECYCLE"/>
    <s v="RECYCLE"/>
    <n v="1362"/>
    <n v="1362"/>
    <s v=" --default-- ,  --default-- "/>
    <s v="38.920910° N"/>
    <s v="77.175086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09T05:42:58"/>
    <d v="2025-01-31T08:58:58"/>
    <s v="Detected OK"/>
    <n v="51003"/>
    <s v="FAIRFAX COUNTY PUBLIC SCHOOLS"/>
    <n v="51229"/>
    <s v="DOGWOOD ELEMENTARY SCHOOL"/>
    <m/>
    <x v="0"/>
    <s v="DOGWOOD ELEM~J"/>
    <m/>
    <s v="51229-FL-8"/>
    <m/>
    <s v="Load Pickup"/>
    <m/>
    <s v=" --unspecified-- "/>
    <s v=" --unspecified-- "/>
    <s v=" --unspecified-- "/>
    <n v="5"/>
    <x v="0"/>
    <n v="1"/>
    <s v="GeoFence 1374"/>
    <n v="100"/>
    <n v="4112"/>
    <n v="0"/>
    <n v="0"/>
    <n v="0"/>
    <n v="0"/>
    <n v="429"/>
    <m/>
    <m/>
    <s v="TRASH"/>
    <s v="TRASH"/>
    <n v="1374"/>
    <n v="1374"/>
    <s v=" --default-- ,  --default-- "/>
    <s v="38.942863° N"/>
    <s v="77.371576° W"/>
    <m/>
    <m/>
    <s v="SCOTT LARSON"/>
    <s v="(703) 262-3100"/>
    <s v="12300 GLADE DR"/>
    <m/>
    <s v="RESTON"/>
    <s v="VA"/>
    <s v="20191-1107"/>
    <s v="38.942906° N"/>
    <s v="77.371519° W"/>
    <s v="Yes"/>
    <s v="No"/>
    <s v="Unchecked"/>
    <m/>
  </r>
  <r>
    <d v="2025-01-09T05:54:13"/>
    <d v="2025-01-31T08:58:59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63"/>
    <n v="4175"/>
    <n v="0"/>
    <n v="0"/>
    <n v="0"/>
    <n v="0"/>
    <n v="390"/>
    <m/>
    <m/>
    <s v="TRASH"/>
    <s v="TRASH"/>
    <n v="1374"/>
    <n v="1374"/>
    <s v=" --default-- ,  --default-- "/>
    <s v="38.946865° N"/>
    <s v="77.404450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09T05:55:10"/>
    <d v="2025-01-31T08:58:59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59"/>
    <n v="4234"/>
    <n v="0"/>
    <n v="0"/>
    <n v="0"/>
    <n v="0"/>
    <n v="505"/>
    <m/>
    <m/>
    <s v="TRASH"/>
    <s v="TRASH"/>
    <n v="1374"/>
    <n v="1374"/>
    <s v=" --default-- ,  --default-- "/>
    <s v="38.946933° N"/>
    <s v="77.404518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09T05:58:30"/>
    <d v="2025-01-31T08:58:59"/>
    <s v="Detected OK"/>
    <n v="51003"/>
    <s v="FAIRFAX COUNTY PUBLIC SCHOOLS"/>
    <n v="51132"/>
    <s v="FOREST EDGE ELEMENTARY"/>
    <m/>
    <x v="0"/>
    <s v="FOREST EDGE ~B"/>
    <m/>
    <s v="51132-FR-8"/>
    <m/>
    <s v="Load Pickup"/>
    <m/>
    <s v=" --unspecified-- "/>
    <s v=" --unspecified-- "/>
    <s v=" --unspecified-- "/>
    <n v="2"/>
    <x v="1"/>
    <n v="1"/>
    <s v="GeoFence 1363"/>
    <n v="454"/>
    <n v="-293071"/>
    <n v="0"/>
    <n v="0"/>
    <n v="0"/>
    <n v="0"/>
    <n v="946"/>
    <m/>
    <m/>
    <s v="RECYCLE"/>
    <s v="RECYCLE"/>
    <n v="1363"/>
    <n v="1363"/>
    <s v=" --default-- ,  --default-- "/>
    <s v="38.968500° N"/>
    <s v="77.328888° W"/>
    <m/>
    <m/>
    <s v="SCOTT LARSON"/>
    <s v="(703) 925-8000"/>
    <s v="1501 BECONTREE LN"/>
    <m/>
    <s v="RESTON"/>
    <s v="VA"/>
    <s v="20190-4001"/>
    <s v="38.968503° N"/>
    <s v="77.329065° W"/>
    <s v="Yes"/>
    <s v="No"/>
    <s v="Unchecked"/>
    <m/>
  </r>
  <r>
    <d v="2025-01-09T05:59:01"/>
    <d v="2025-01-31T08:59:00"/>
    <s v="Detected OK"/>
    <n v="51003"/>
    <s v="FAIRFAX COUNTY PUBLIC SCHOOLS"/>
    <n v="51181"/>
    <s v="BREN MAR PARK ELEMENTARY"/>
    <m/>
    <x v="0"/>
    <s v="BREN MAR PAR~B"/>
    <m/>
    <s v="51181-FR-8"/>
    <m/>
    <s v="Load Pickup"/>
    <m/>
    <s v=" --unspecified-- "/>
    <s v=" --unspecified-- "/>
    <s v=" --unspecified-- "/>
    <n v="2"/>
    <x v="1"/>
    <n v="1"/>
    <s v="GeoRoute 1358"/>
    <n v="46"/>
    <n v="5835221"/>
    <n v="0"/>
    <n v="0"/>
    <n v="0"/>
    <n v="0"/>
    <n v="768"/>
    <m/>
    <m/>
    <s v="RECYCLE"/>
    <s v="RECYCLE"/>
    <n v="1358"/>
    <n v="1358"/>
    <s v=" --default-- ,  --default-- "/>
    <s v="38.801771° N"/>
    <s v="77.156917° W"/>
    <m/>
    <m/>
    <s v="SCOTT LARSON"/>
    <s v="(703) 914-7200"/>
    <s v="6344 BERYL RD"/>
    <m/>
    <s v="ALEXANDRIA"/>
    <s v="VA"/>
    <s v="22312-6351"/>
    <s v="38.801792° N"/>
    <s v="77.156904° W"/>
    <s v="Yes"/>
    <s v="No"/>
    <s v="Unchecked"/>
    <m/>
  </r>
  <r>
    <d v="2025-01-09T06:05:07"/>
    <d v="2025-01-31T08:59:00"/>
    <s v="Detected OK"/>
    <n v="51003"/>
    <s v="FAIRFAX COUNTY PUBLIC SCHOOLS"/>
    <n v="51233"/>
    <s v="MANTUA ELEMENTARY"/>
    <m/>
    <x v="0"/>
    <s v="MANTUA ELEME~J"/>
    <m/>
    <s v="51233-FL-8"/>
    <m/>
    <s v="Load Pickup"/>
    <m/>
    <s v=" --unspecified-- "/>
    <s v=" --unspecified-- "/>
    <s v=" --unspecified-- "/>
    <n v="5"/>
    <x v="0"/>
    <n v="1"/>
    <s v="GeoFence 1373"/>
    <n v="141"/>
    <n v="7141"/>
    <n v="0"/>
    <n v="0"/>
    <n v="0"/>
    <n v="0"/>
    <n v="873"/>
    <m/>
    <m/>
    <s v="TRASH"/>
    <s v="TRASH"/>
    <n v="1373"/>
    <n v="1373"/>
    <s v=" --default-- ,  --default-- "/>
    <s v="38.847971° N"/>
    <s v="77.259917° W"/>
    <m/>
    <m/>
    <s v="SCOTT LARSON"/>
    <s v="(703) 645-6300"/>
    <s v="9107 HORNER CT"/>
    <m/>
    <s v="FAIRFAX"/>
    <s v="VA"/>
    <s v="22031-3838"/>
    <s v="38.847686° N"/>
    <s v="77.259952° W"/>
    <s v="Yes"/>
    <s v="No"/>
    <s v="Unchecked"/>
    <m/>
  </r>
  <r>
    <d v="2025-01-09T06:08:32"/>
    <d v="2025-01-31T08:59:00"/>
    <s v="Detected OK"/>
    <n v="51003"/>
    <s v="FAIRFAX COUNTY PUBLIC SCHOOLS"/>
    <n v="51256"/>
    <s v="COATES ELEMENTARY SCHOOL"/>
    <m/>
    <x v="0"/>
    <s v="COATES ELEME~J"/>
    <m/>
    <s v="51256-FL-8"/>
    <m/>
    <s v="Load Pickup"/>
    <m/>
    <s v=" --unspecified-- "/>
    <s v=" --unspecified-- "/>
    <s v=" --unspecified-- "/>
    <n v="5"/>
    <x v="0"/>
    <n v="1"/>
    <s v="GeoFence 1374"/>
    <n v="116"/>
    <n v="5514"/>
    <n v="0"/>
    <n v="0"/>
    <n v="0"/>
    <n v="0"/>
    <n v="446"/>
    <m/>
    <m/>
    <s v="TRASH"/>
    <s v="TRASH"/>
    <n v="1374"/>
    <n v="1374"/>
    <s v=" --default-- ,  --default-- "/>
    <s v="38.952469° N"/>
    <s v="77.418964° W"/>
    <m/>
    <m/>
    <s v="SCOTT LARSON"/>
    <s v="(703) 713-3000"/>
    <s v="2480 RIVER BIRCH RD"/>
    <m/>
    <s v="HERNDON"/>
    <s v="VA"/>
    <s v="20171-5229"/>
    <s v="38.952480° N"/>
    <s v="77.419053° W"/>
    <s v="Yes"/>
    <s v="No"/>
    <s v="Unchecked"/>
    <m/>
  </r>
  <r>
    <d v="2025-01-09T06:13:01"/>
    <d v="2025-01-31T08:59:01"/>
    <s v="Detected OK"/>
    <n v="51003"/>
    <s v="FAIRFAX COUNTY PUBLIC SCHOOLS"/>
    <n v="51164"/>
    <s v="HOLLIN MEADOWS ELEMENTARY"/>
    <m/>
    <x v="0"/>
    <s v="HOLLIN MEADO~J"/>
    <m/>
    <s v="51164-FL-8"/>
    <m/>
    <s v="Load Pickup"/>
    <m/>
    <s v=" --unspecified-- "/>
    <s v=" --unspecified-- "/>
    <s v=" --unspecified-- "/>
    <n v="5"/>
    <x v="0"/>
    <n v="1"/>
    <s v="GeoFence 1376"/>
    <n v="73"/>
    <n v="11495"/>
    <n v="0"/>
    <n v="0"/>
    <n v="0"/>
    <n v="0"/>
    <n v="843"/>
    <m/>
    <m/>
    <s v="TRASH"/>
    <s v="TRASH"/>
    <n v="1376"/>
    <n v="1376"/>
    <s v=" --default-- ,  --default-- "/>
    <s v="38.750552° N"/>
    <s v="77.071069° W"/>
    <m/>
    <m/>
    <s v="SCOTT LARSON"/>
    <s v="(703) 718-8300"/>
    <s v="2310 NORDOK PL"/>
    <m/>
    <s v="ALEXANDRIA"/>
    <s v="VA"/>
    <s v="22306-2533"/>
    <s v="38.750459° N"/>
    <s v="77.071346° W"/>
    <s v="Yes"/>
    <s v="No"/>
    <s v="Unchecked"/>
    <m/>
  </r>
  <r>
    <d v="2025-01-09T06:25:41"/>
    <d v="2025-01-31T08:59:01"/>
    <s v="Detected OK"/>
    <n v="51003"/>
    <s v="FAIRFAX COUNTY PUBLIC SCHOOLS"/>
    <n v="51180"/>
    <s v="CARSON MIDDLE SCHOOL"/>
    <m/>
    <x v="2"/>
    <s v="CARSON MIDDL~J"/>
    <m/>
    <s v="51180-FL-8"/>
    <m/>
    <s v="Load Pickup"/>
    <m/>
    <s v=" --unspecified-- "/>
    <s v=" --unspecified-- "/>
    <s v=" --unspecified-- "/>
    <n v="5"/>
    <x v="0"/>
    <n v="1"/>
    <s v="GeoFence 1374"/>
    <n v="194"/>
    <n v="7131"/>
    <n v="0"/>
    <n v="0"/>
    <n v="0"/>
    <n v="0"/>
    <n v="458"/>
    <m/>
    <m/>
    <s v="TRASH"/>
    <s v="TRASH"/>
    <n v="1374"/>
    <n v="1374"/>
    <s v=" --default-- ,  --default-- "/>
    <s v="38.926832° N"/>
    <s v="77.418623° W"/>
    <m/>
    <m/>
    <s v="SCOTT LARSON"/>
    <s v="(703) 925-3600"/>
    <s v="13618 MCLEAREN RD"/>
    <m/>
    <s v="HERNDON"/>
    <s v="VA"/>
    <s v="20171-3215"/>
    <s v="38.926820° N"/>
    <s v="77.418670° W"/>
    <s v="Yes"/>
    <s v="No"/>
    <s v="Unchecked"/>
    <m/>
  </r>
  <r>
    <d v="2025-01-09T06:27:20"/>
    <d v="2025-01-31T08:59:01"/>
    <s v="Detected OK"/>
    <n v="51003"/>
    <s v="FAIRFAX COUNTY PUBLIC SCHOOLS"/>
    <n v="51195"/>
    <s v="CANTERBURY WOODS ELEMENTARY"/>
    <m/>
    <x v="0"/>
    <s v="CANTERBURY W~J"/>
    <m/>
    <s v="51195-FL-8"/>
    <m/>
    <s v="Load Pickup"/>
    <m/>
    <s v=" --unspecified-- "/>
    <s v=" --unspecified-- "/>
    <s v=" --unspecified-- "/>
    <n v="3"/>
    <x v="0"/>
    <n v="1"/>
    <s v="GeoFence 1373"/>
    <n v="18"/>
    <n v="7276"/>
    <n v="0"/>
    <n v="0"/>
    <n v="0"/>
    <n v="0"/>
    <n v="911"/>
    <m/>
    <m/>
    <s v="TRASH"/>
    <s v="TRASH"/>
    <n v="1373"/>
    <n v="1373"/>
    <s v=" --default-- ,  --default-- "/>
    <s v="38.821265° N"/>
    <s v="77.249412° W"/>
    <m/>
    <m/>
    <s v="SCOTT LARSON"/>
    <s v="(703) 764-5600"/>
    <s v="4910 WILLET DR"/>
    <m/>
    <s v="ANNANDALE"/>
    <s v="VA"/>
    <s v="22003-3953"/>
    <s v="38.821224° N"/>
    <s v="77.249398° W"/>
    <s v="Yes"/>
    <s v="No"/>
    <s v="Unchecked"/>
    <m/>
  </r>
  <r>
    <d v="2025-01-09T06:35:36"/>
    <d v="2025-01-31T08:59:02"/>
    <s v="Detected OK"/>
    <n v="51003"/>
    <s v="FAIRFAX COUNTY PUBLIC SCHOOLS"/>
    <n v="51282"/>
    <s v="STRATFORD LANDING ELEMENTARY"/>
    <m/>
    <x v="0"/>
    <s v="STRATFORD LA~J"/>
    <m/>
    <s v="51282-FL-8"/>
    <m/>
    <s v="Load Pickup"/>
    <m/>
    <s v=" --unspecified-- "/>
    <s v=" --unspecified-- "/>
    <s v=" --unspecified-- "/>
    <n v="5"/>
    <x v="0"/>
    <n v="1"/>
    <s v="GeoFence 1376"/>
    <n v="263"/>
    <n v="12708"/>
    <n v="0"/>
    <n v="0"/>
    <n v="0"/>
    <n v="0"/>
    <n v="888"/>
    <m/>
    <m/>
    <s v="TRASH"/>
    <s v="TRASH"/>
    <n v="1376"/>
    <n v="1376"/>
    <s v=" --default-- ,  --default-- "/>
    <s v="38.728709° N"/>
    <s v="77.068869° W"/>
    <m/>
    <m/>
    <s v="SCOTT LARSON"/>
    <s v="(703) 619-3600"/>
    <s v="8484 RIVERSIDE RD"/>
    <m/>
    <s v="ALEXANDRIA"/>
    <s v="VA"/>
    <s v="22308-1545"/>
    <s v="38.728420° N"/>
    <s v="77.069123° W"/>
    <s v="Yes"/>
    <s v="No"/>
    <s v="Unchecked"/>
    <m/>
  </r>
  <r>
    <d v="2025-01-09T06:39:58"/>
    <d v="2025-01-31T08:59:02"/>
    <s v="Detected OK"/>
    <n v="51003"/>
    <s v="FAIRFAX COUNTY PUBLIC SCHOOLS"/>
    <n v="51135"/>
    <s v="FORT HUNT ELEMENTARY"/>
    <m/>
    <x v="0"/>
    <s v="FORT HUNT EL~J"/>
    <m/>
    <s v="51135-FL-8"/>
    <m/>
    <s v="Load Pickup"/>
    <m/>
    <s v=" --unspecified-- "/>
    <s v=" --unspecified-- "/>
    <s v=" --unspecified-- "/>
    <n v="5"/>
    <x v="0"/>
    <n v="1"/>
    <s v="GeoFence 1376"/>
    <n v="528"/>
    <n v="13236"/>
    <n v="0"/>
    <n v="0"/>
    <n v="0"/>
    <n v="0"/>
    <n v="828"/>
    <m/>
    <m/>
    <s v="TRASH"/>
    <s v="TRASH"/>
    <n v="1376"/>
    <n v="1376"/>
    <s v=" --default-- ,  --default-- "/>
    <s v="38.718740° N"/>
    <s v="77.066711° W"/>
    <m/>
    <m/>
    <s v="SCOTT LARSON"/>
    <s v="(703) 619-2600"/>
    <s v="-address unavailable-"/>
    <m/>
    <m/>
    <m/>
    <m/>
    <s v="38.718812° N"/>
    <s v="77.066395° W"/>
    <s v="Yes"/>
    <s v="No"/>
    <s v="Unchecked"/>
    <m/>
  </r>
  <r>
    <d v="2025-01-09T06:43:42"/>
    <d v="2025-01-31T08:59:02"/>
    <s v="Detected OK"/>
    <n v="51003"/>
    <s v="FAIRFAX COUNTY PUBLIC SCHOOLS"/>
    <n v="51289"/>
    <s v="LITTLE RUN ELEMENTARY"/>
    <m/>
    <x v="0"/>
    <s v="LITTLE RUN E~J"/>
    <m/>
    <s v="51289-FL-8"/>
    <m/>
    <s v="Load Pickup"/>
    <m/>
    <s v=" --unspecified-- "/>
    <s v=" --unspecified-- "/>
    <s v=" --unspecified-- "/>
    <n v="3"/>
    <x v="0"/>
    <n v="1"/>
    <s v="GeoFence 1373"/>
    <n v="210"/>
    <n v="8305"/>
    <n v="0"/>
    <n v="0"/>
    <n v="0"/>
    <n v="0"/>
    <n v="919"/>
    <m/>
    <m/>
    <s v="TRASH"/>
    <s v="TRASH"/>
    <n v="1373"/>
    <n v="1373"/>
    <s v=" --default-- ,  --default-- "/>
    <s v="38.826531° N"/>
    <s v="77.266719° W"/>
    <m/>
    <m/>
    <s v="SCOTT LARSON"/>
    <s v="(703) 503-3500"/>
    <s v="4511 OLLEY LN"/>
    <m/>
    <s v="FAIRFAX"/>
    <s v="VA"/>
    <s v="22032-2129"/>
    <s v="38.826365° N"/>
    <s v="77.266707° W"/>
    <s v="Yes"/>
    <s v="No"/>
    <s v="Unchecked"/>
    <m/>
  </r>
  <r>
    <d v="2025-01-09T06:47:20"/>
    <d v="2025-01-31T08:59:03"/>
    <s v="Detected OK"/>
    <n v="51003"/>
    <s v="FAIRFAX COUNTY PUBLIC SCHOOLS"/>
    <n v="51241"/>
    <s v="MASON CREST ELEMENTARY"/>
    <m/>
    <x v="0"/>
    <s v="MASON CREST ~B"/>
    <m/>
    <s v="51241-FR-8"/>
    <m/>
    <s v="Load Pickup"/>
    <m/>
    <s v=" --unspecified-- "/>
    <s v=" --unspecified-- "/>
    <s v=" --unspecified-- "/>
    <n v="2"/>
    <x v="1"/>
    <n v="1"/>
    <s v="GeoRoute 1358"/>
    <n v="260"/>
    <n v="5835481"/>
    <n v="0"/>
    <n v="0"/>
    <n v="0"/>
    <n v="0"/>
    <n v="620"/>
    <m/>
    <m/>
    <s v="RECYCLE"/>
    <s v="RECYCLE"/>
    <n v="1358"/>
    <n v="1358"/>
    <s v=" --default-- ,  --default-- "/>
    <s v="38.843169° N"/>
    <s v="77.196888° W"/>
    <m/>
    <m/>
    <s v="SCOTT LARSON"/>
    <s v="(571) 226-2600"/>
    <s v="3705 CREST DR"/>
    <m/>
    <s v="ANNANDALE"/>
    <s v="VA"/>
    <s v="22003-1701"/>
    <s v="38.842963° N"/>
    <s v="77.196377° W"/>
    <s v="Yes"/>
    <s v="No"/>
    <s v="Unchecked"/>
    <m/>
  </r>
  <r>
    <d v="2025-01-09T06:47:42"/>
    <d v="2025-01-31T08:59:03"/>
    <s v="Detected OK"/>
    <n v="51003"/>
    <s v="FAIRFAX COUNTY PUBLIC SCHOOLS"/>
    <n v="51280"/>
    <s v="OLDE CREEK ELEMENTARY"/>
    <m/>
    <x v="0"/>
    <s v="OLDE CREEK E~J"/>
    <m/>
    <s v="51280-FL-8"/>
    <m/>
    <s v="Load Pickup"/>
    <m/>
    <s v=" --unspecified-- "/>
    <s v=" --unspecified-- "/>
    <s v=" --unspecified-- "/>
    <n v="4"/>
    <x v="0"/>
    <n v="1"/>
    <s v="GeoFence 1373"/>
    <n v="252"/>
    <n v="8557"/>
    <n v="0"/>
    <n v="0"/>
    <n v="0"/>
    <n v="0"/>
    <n v="908"/>
    <m/>
    <m/>
    <s v="TRASH"/>
    <s v="TRASH"/>
    <n v="1373"/>
    <n v="1373"/>
    <s v=" --default-- ,  --default-- "/>
    <s v="38.830837° N"/>
    <s v="77.276152° W"/>
    <m/>
    <m/>
    <s v="SCOTT LARSON"/>
    <s v="(703) 426-3100"/>
    <s v="9524 OLD CREEK DR"/>
    <m/>
    <s v="FAIRFAX"/>
    <s v="VA"/>
    <s v="22032-1238"/>
    <s v="38.830812° N"/>
    <s v="77.276360° W"/>
    <s v="Yes"/>
    <s v="No"/>
    <s v="Unchecked"/>
    <m/>
  </r>
  <r>
    <d v="2025-01-09T06:54:12"/>
    <d v="2025-01-31T08:59:03"/>
    <s v="Detected OK"/>
    <n v="51003"/>
    <s v="FAIRFAX COUNTY PUBLIC SCHOOLS"/>
    <n v="51297"/>
    <s v="WOODBURN ELEMENTARY"/>
    <m/>
    <x v="0"/>
    <s v="WOODBURN ELE~B"/>
    <m/>
    <s v="51297-FR-8"/>
    <m/>
    <s v="Load Pickup"/>
    <m/>
    <s v=" --unspecified-- "/>
    <s v=" --unspecified-- "/>
    <s v=" --unspecified-- "/>
    <n v="2"/>
    <x v="1"/>
    <n v="1"/>
    <s v="GeoRoute 1358"/>
    <n v="281"/>
    <n v="5835762"/>
    <n v="0"/>
    <n v="0"/>
    <n v="0"/>
    <n v="0"/>
    <n v="584"/>
    <m/>
    <m/>
    <s v="RECYCLE"/>
    <s v="RECYCLE"/>
    <n v="1358"/>
    <n v="1358"/>
    <s v=" --default-- ,  --default-- "/>
    <s v="38.851628° N"/>
    <s v="77.213847° W"/>
    <m/>
    <m/>
    <s v="SCOTT LARSON"/>
    <s v="(703) 641-8200"/>
    <s v="3401 HEMLOCK DR"/>
    <m/>
    <s v="Falls Church"/>
    <s v="VA"/>
    <s v="22042-3311"/>
    <s v="38.851845° N"/>
    <s v="77.213747° W"/>
    <s v="Yes"/>
    <s v="No"/>
    <s v="Unchecked"/>
    <m/>
  </r>
  <r>
    <d v="2025-01-09T06:56:51"/>
    <d v="2025-01-31T08:59:04"/>
    <s v="Detected OK"/>
    <n v="51003"/>
    <s v="FAIRFAX COUNTY PUBLIC SCHOOLS"/>
    <n v="51417"/>
    <s v="PICKETT ANNEX BLDG"/>
    <m/>
    <x v="3"/>
    <s v="PICKETT ANNE-J"/>
    <m/>
    <s v="51417-FL-8"/>
    <m/>
    <s v="Load Pickup"/>
    <m/>
    <s v=" --unspecified-- "/>
    <s v=" --unspecified-- "/>
    <s v=" --unspecified-- "/>
    <n v="1"/>
    <x v="0"/>
    <n v="1"/>
    <s v="GeoFence 1373"/>
    <n v="123"/>
    <n v="8791"/>
    <n v="0"/>
    <n v="0"/>
    <n v="0"/>
    <n v="0"/>
    <n v="951"/>
    <m/>
    <m/>
    <s v="TRASH"/>
    <s v="TRASH"/>
    <n v="1373"/>
    <n v="1373"/>
    <s v=" --default-- ,  --default-- "/>
    <s v="38.841124° N"/>
    <s v="77.274212° W"/>
    <m/>
    <m/>
    <s v="SCOTT LARSON"/>
    <s v="(703) 914-6900"/>
    <s v="9517 MAIN ST"/>
    <m/>
    <s v="FAIRFAX"/>
    <s v="VA"/>
    <s v="22031-4008"/>
    <s v="38.841055° N"/>
    <s v="77.274165° W"/>
    <s v="Yes"/>
    <s v="No"/>
    <s v="Unchecked"/>
    <m/>
  </r>
  <r>
    <d v="2025-01-09T07:01:47"/>
    <d v="2025-01-31T08:59:04"/>
    <s v="Detected OK"/>
    <n v="51003"/>
    <s v="FAIRFAX COUNTY PUBLIC SCHOOLS"/>
    <n v="51240"/>
    <s v="WASHINGTON MILL ELEMENTARY"/>
    <m/>
    <x v="0"/>
    <s v="WASHINGTON M~J"/>
    <m/>
    <s v="51240-FL-8"/>
    <m/>
    <s v="Load Pickup"/>
    <m/>
    <s v=" --unspecified-- "/>
    <s v=" --unspecified-- "/>
    <s v=" --unspecified-- "/>
    <n v="5"/>
    <x v="0"/>
    <n v="2"/>
    <s v="GeoFence 1376"/>
    <n v="467"/>
    <n v="14518"/>
    <n v="0"/>
    <n v="0"/>
    <n v="0"/>
    <n v="0"/>
    <n v="825"/>
    <m/>
    <m/>
    <s v="TRASH"/>
    <s v="TRASH"/>
    <n v="1376"/>
    <n v="1376"/>
    <s v=" --default-- ,  --default-- "/>
    <s v="38.710640° N"/>
    <s v="77.104619° W"/>
    <m/>
    <m/>
    <s v="SCOTT LARSON"/>
    <s v="(703) 619-2500"/>
    <s v="9100 CHERRYTREE DR"/>
    <m/>
    <s v="ALEXANDRIA"/>
    <s v="VA"/>
    <s v="22309-2933"/>
    <s v="38.710182° N"/>
    <s v="77.104965° W"/>
    <s v="Yes"/>
    <s v="No"/>
    <s v="Unchecked"/>
    <m/>
  </r>
  <r>
    <d v="2025-01-09T07:06:56"/>
    <d v="2025-01-31T08:59:05"/>
    <s v="Detected OK"/>
    <n v="51003"/>
    <s v="FAIRFAX COUNTY PUBLIC SCHOOLS"/>
    <n v="51242"/>
    <s v="CHURCHILL ROAD ELEMENTARY"/>
    <m/>
    <x v="0"/>
    <s v="CHURCHILL RO~J"/>
    <m/>
    <s v="51242-FL-8"/>
    <m/>
    <s v="Load Pickup"/>
    <m/>
    <s v=" --unspecified-- "/>
    <s v=" --unspecified-- "/>
    <s v=" --unspecified-- "/>
    <n v="4"/>
    <x v="0"/>
    <n v="1"/>
    <s v="GeoFence 1361"/>
    <n v="129"/>
    <n v="9682"/>
    <n v="0"/>
    <n v="0"/>
    <n v="0"/>
    <n v="0"/>
    <n v="931"/>
    <m/>
    <m/>
    <s v="TRASH"/>
    <s v="TRASH"/>
    <n v="1361"/>
    <n v="1361"/>
    <s v=" --default-- ,  --default-- "/>
    <s v="38.946589° N"/>
    <s v="77.190051° W"/>
    <m/>
    <m/>
    <s v="SCOTT LARSON"/>
    <s v="(703) 288-8400"/>
    <s v="7100 CHURCHILL RD"/>
    <m/>
    <s v="MCLEAN"/>
    <s v="VA"/>
    <s v="22101-2609"/>
    <s v="38.946606° N"/>
    <s v="77.190016° W"/>
    <s v="Yes"/>
    <s v="No"/>
    <s v="Unchecked"/>
    <m/>
  </r>
  <r>
    <d v="2025-01-09T07:16:00"/>
    <d v="2025-01-31T08:59:05"/>
    <s v="Detected OK"/>
    <n v="51003"/>
    <s v="FAIRFAX COUNTY PUBLIC SCHOOLS"/>
    <n v="51258"/>
    <s v="RIVERSIDE ELEMENTARY"/>
    <m/>
    <x v="0"/>
    <s v="RIVERSIDE EL~J"/>
    <m/>
    <s v="51258-FL-8"/>
    <m/>
    <s v="Load Pickup"/>
    <m/>
    <s v=" --unspecified-- "/>
    <s v=" --unspecified-- "/>
    <s v=" --unspecified-- "/>
    <n v="3"/>
    <x v="0"/>
    <n v="2"/>
    <s v="GeoFence 1376"/>
    <n v="255"/>
    <n v="15269"/>
    <n v="0"/>
    <n v="0"/>
    <n v="0"/>
    <n v="0"/>
    <n v="897"/>
    <m/>
    <m/>
    <s v="TRASH"/>
    <s v="TRASH"/>
    <n v="1376"/>
    <n v="1376"/>
    <s v=" --default-- ,  --default-- "/>
    <s v="38.729231° N"/>
    <s v="77.094735° W"/>
    <m/>
    <m/>
    <s v="SCOTT LARSON"/>
    <s v="(703) 799-6000"/>
    <s v="8410 OLD MOUNT VERNON RD"/>
    <m/>
    <s v="ALEXANDRIA"/>
    <s v="VA"/>
    <s v="22309-2008"/>
    <s v="38.729596° N"/>
    <s v="77.094718° W"/>
    <s v="Yes"/>
    <s v="No"/>
    <s v="Unchecked"/>
    <m/>
  </r>
  <r>
    <d v="2025-01-09T07:16:05"/>
    <d v="2025-01-31T08:59:06"/>
    <s v="Detected OK"/>
    <n v="51003"/>
    <s v="FAIRFAX COUNTY PUBLIC SCHOOLS"/>
    <n v="51202"/>
    <s v="COOPER MIDDLE SCHOOL"/>
    <m/>
    <x v="2"/>
    <s v="COOPER MIDDL~J"/>
    <m/>
    <s v="51202-FL-8"/>
    <m/>
    <s v="Load Pickup"/>
    <m/>
    <s v=" --unspecified-- "/>
    <s v=" --unspecified-- "/>
    <s v=" --unspecified-- "/>
    <n v="4"/>
    <x v="0"/>
    <n v="2"/>
    <s v="GeoFence 1361"/>
    <n v="138"/>
    <n v="10265"/>
    <n v="0"/>
    <n v="0"/>
    <n v="0"/>
    <n v="0"/>
    <n v="1026"/>
    <m/>
    <m/>
    <s v="TRASH"/>
    <s v="TRASH"/>
    <n v="1361"/>
    <n v="1361"/>
    <s v=" --default-- ,  --default-- "/>
    <s v="38.952370° N"/>
    <s v="77.192735° W"/>
    <m/>
    <m/>
    <s v="SCOTT LARSON"/>
    <s v="(703) 442-5800"/>
    <s v="977 BALLS HILL RD"/>
    <m/>
    <s v="MCLEAN"/>
    <s v="VA"/>
    <s v="22101-2020"/>
    <s v="38.952108° N"/>
    <s v="77.192628° W"/>
    <s v="Yes"/>
    <s v="No"/>
    <s v="Unchecked"/>
    <m/>
  </r>
  <r>
    <d v="2025-01-09T07:17:12"/>
    <d v="2025-01-31T08:59:06"/>
    <s v="Detected OK"/>
    <n v="51003"/>
    <s v="FAIRFAX COUNTY PUBLIC SCHOOLS"/>
    <n v="51258"/>
    <s v="RIVERSIDE ELEMENTARY"/>
    <m/>
    <x v="0"/>
    <s v="RIVERSIDE EL~J"/>
    <m/>
    <s v="51258-FL-8"/>
    <m/>
    <s v="Load Pickup"/>
    <m/>
    <s v=" --unspecified-- "/>
    <s v=" --unspecified-- "/>
    <s v=" --unspecified-- "/>
    <n v="3"/>
    <x v="0"/>
    <n v="2"/>
    <s v="GeoFence 1376"/>
    <n v="197"/>
    <n v="15466"/>
    <n v="0"/>
    <n v="0"/>
    <n v="0"/>
    <n v="0"/>
    <n v="869"/>
    <m/>
    <m/>
    <s v="TRASH"/>
    <s v="TRASH"/>
    <n v="1376"/>
    <n v="1376"/>
    <s v=" --default-- ,  --default-- "/>
    <s v="38.729214° N"/>
    <s v="77.094735° W"/>
    <m/>
    <m/>
    <s v="SCOTT LARSON"/>
    <s v="(703) 799-6000"/>
    <s v="8410 OLD MOUNT VERNON RD"/>
    <m/>
    <s v="ALEXANDRIA"/>
    <s v="VA"/>
    <s v="22309-2008"/>
    <s v="38.729596° N"/>
    <s v="77.094718° W"/>
    <s v="Yes"/>
    <s v="No"/>
    <s v="Unchecked"/>
    <m/>
  </r>
  <r>
    <d v="2025-01-09T07:20:51"/>
    <d v="2025-01-31T08:59:07"/>
    <s v="Detected OK"/>
    <n v="51003"/>
    <s v="FAIRFAX COUNTY PUBLIC SCHOOLS"/>
    <n v="51333"/>
    <s v="WAKEFIELD FOREST ELEMENTARY"/>
    <m/>
    <x v="0"/>
    <s v="WAKEFIELD FO~B"/>
    <m/>
    <s v="51333-FR-8"/>
    <m/>
    <s v="Load Pickup"/>
    <m/>
    <s v=" --unspecified-- "/>
    <s v=" --unspecified-- "/>
    <s v=" --unspecified-- "/>
    <n v="2"/>
    <x v="1"/>
    <n v="1"/>
    <s v="GeoRoute 1358"/>
    <n v="355"/>
    <n v="5836745"/>
    <n v="0"/>
    <n v="0"/>
    <n v="0"/>
    <n v="0"/>
    <n v="449"/>
    <m/>
    <m/>
    <s v="RECYCLE"/>
    <s v="RECYCLE"/>
    <n v="1358"/>
    <n v="1358"/>
    <s v=" --default-- ,  --default-- "/>
    <s v="38.836667° N"/>
    <s v="77.246871° W"/>
    <m/>
    <m/>
    <s v="SCOTT LARSON"/>
    <s v="(703) 503-2300"/>
    <s v="4011 IVA LN"/>
    <m/>
    <s v="FAIRFAX"/>
    <s v="VA"/>
    <s v="22032-1502"/>
    <s v="38.836451° N"/>
    <s v="77.247222° W"/>
    <s v="Yes"/>
    <s v="No"/>
    <s v="Unchecked"/>
    <m/>
  </r>
  <r>
    <d v="2025-01-09T07:27:42"/>
    <d v="2025-01-31T08:59:07"/>
    <s v="Detected OK"/>
    <n v="51003"/>
    <s v="FAIRFAX COUNTY PUBLIC SCHOOLS"/>
    <n v="51254"/>
    <s v="MOUNT VERNON WOODS ELEMENTARY"/>
    <m/>
    <x v="0"/>
    <s v="MOUNT VERNON~J"/>
    <m/>
    <s v="51254-FL-8"/>
    <m/>
    <s v="Load Pickup"/>
    <m/>
    <s v=" --unspecified-- "/>
    <s v=" --unspecified-- "/>
    <s v=" --unspecified-- "/>
    <n v="5"/>
    <x v="0"/>
    <n v="1"/>
    <s v="GeoFence 1376"/>
    <n v="107"/>
    <n v="15764"/>
    <n v="0"/>
    <n v="0"/>
    <n v="0"/>
    <n v="0"/>
    <n v="816"/>
    <m/>
    <m/>
    <s v="TRASH"/>
    <s v="TRASH"/>
    <n v="1376"/>
    <n v="1376"/>
    <s v=" --default-- ,  --default-- "/>
    <s v="38.742762° N"/>
    <s v="77.099776° W"/>
    <m/>
    <m/>
    <s v="SCOTT LARSON"/>
    <s v="(703) 619-2800"/>
    <s v="4015 FIELDING ST"/>
    <m/>
    <s v="ALEXANDRIA"/>
    <s v="VA"/>
    <s v="22309-1403"/>
    <s v="38.742946° N"/>
    <s v="77.099804° W"/>
    <s v="Yes"/>
    <s v="No"/>
    <s v="Unchecked"/>
    <m/>
  </r>
  <r>
    <d v="2025-01-09T07:27:46"/>
    <d v="2025-01-31T08:59:07"/>
    <s v="Detected OK"/>
    <n v="51003"/>
    <s v="FAIRFAX COUNTY PUBLIC SCHOOLS"/>
    <n v="51195"/>
    <s v="CANTERBURY WOODS ELEMENTARY"/>
    <m/>
    <x v="0"/>
    <s v="CANTERBURY W~B"/>
    <m/>
    <s v="51195-FR-8"/>
    <m/>
    <s v="Load Pickup"/>
    <m/>
    <s v=" --unspecified-- "/>
    <s v=" --unspecified-- "/>
    <s v=" --unspecified-- "/>
    <n v="2"/>
    <x v="1"/>
    <n v="1"/>
    <s v="GeoRoute 1358"/>
    <n v="291"/>
    <n v="5837036"/>
    <n v="0"/>
    <n v="0"/>
    <n v="0"/>
    <n v="0"/>
    <n v="587"/>
    <m/>
    <m/>
    <s v="RECYCLE"/>
    <s v="RECYCLE"/>
    <n v="1358"/>
    <n v="1358"/>
    <s v=" --default-- ,  --default-- "/>
    <s v="38.821258° N"/>
    <s v="77.249398° W"/>
    <m/>
    <m/>
    <s v="SCOTT LARSON"/>
    <s v="(703) 764-5600"/>
    <s v="4910 WILLET DR"/>
    <m/>
    <s v="ANNANDALE"/>
    <s v="VA"/>
    <s v="22003-3953"/>
    <s v="38.821285° N"/>
    <s v="77.249419° W"/>
    <s v="Yes"/>
    <s v="No"/>
    <s v="Unchecked"/>
    <m/>
  </r>
  <r>
    <d v="2025-01-09T07:31:48"/>
    <d v="2025-01-31T08:59:08"/>
    <s v="Detected OK"/>
    <n v="51003"/>
    <s v="FAIRFAX COUNTY PUBLIC SCHOOLS"/>
    <n v="51264"/>
    <s v="COLVIN RUN ELEMENTARY SCHOOL"/>
    <m/>
    <x v="0"/>
    <s v="COLVIN RUN E~B"/>
    <m/>
    <s v="51264-FR-8"/>
    <m/>
    <s v="Load Pickup"/>
    <m/>
    <s v=" --unspecified-- "/>
    <s v=" --unspecified-- "/>
    <s v=" --unspecified-- "/>
    <n v="2"/>
    <x v="1"/>
    <n v="1"/>
    <s v="GeoFence 1363"/>
    <n v="207"/>
    <n v="-290506"/>
    <n v="0"/>
    <n v="0"/>
    <n v="0"/>
    <n v="0"/>
    <n v="790"/>
    <m/>
    <m/>
    <s v="RECYCLE"/>
    <s v="RECYCLE"/>
    <n v="1363"/>
    <n v="1363"/>
    <s v=" --default-- ,  --default-- "/>
    <s v="38.947176° N"/>
    <s v="77.264438° W"/>
    <m/>
    <m/>
    <s v="SCOTT LARSON"/>
    <s v="(703) 757-3000"/>
    <s v="1400 TRAP RD"/>
    <m/>
    <s v="VIENNA"/>
    <s v="VA"/>
    <s v="22182-1641"/>
    <s v="38.946979° N"/>
    <s v="77.264477° W"/>
    <s v="Yes"/>
    <s v="No"/>
    <s v="Unchecked"/>
    <m/>
  </r>
  <r>
    <d v="2025-01-09T07:43:07"/>
    <d v="2025-01-31T08:59:08"/>
    <s v="Detected OK"/>
    <n v="51003"/>
    <s v="FAIRFAX COUNTY PUBLIC SCHOOLS"/>
    <n v="51295"/>
    <s v="WOODLAWN ELEMENTARY"/>
    <m/>
    <x v="0"/>
    <s v="WOODLAWN ELE~J"/>
    <m/>
    <s v="51295-FL-8"/>
    <m/>
    <s v="Load Pickup"/>
    <m/>
    <s v=" --unspecified-- "/>
    <s v=" --unspecified-- "/>
    <s v=" --unspecified-- "/>
    <n v="5"/>
    <x v="0"/>
    <n v="1"/>
    <s v="GeoFence 1376"/>
    <n v="184"/>
    <n v="17345"/>
    <n v="0"/>
    <n v="0"/>
    <n v="0"/>
    <n v="0"/>
    <n v="909"/>
    <m/>
    <m/>
    <s v="TRASH"/>
    <s v="TRASH"/>
    <n v="1376"/>
    <n v="1376"/>
    <s v=" --default-- ,  --default-- "/>
    <s v="38.726434° N"/>
    <s v="77.118832° W"/>
    <m/>
    <m/>
    <s v="SCOTT LARSON"/>
    <s v="(703) 619-4800"/>
    <s v="8505 HIGHLAND LN"/>
    <m/>
    <s v="ALEXANDRIA"/>
    <s v="VA"/>
    <s v="22309-1705"/>
    <s v="38.726412° N"/>
    <s v="77.118391° W"/>
    <s v="Yes"/>
    <s v="No"/>
    <s v="Unchecked"/>
    <m/>
  </r>
  <r>
    <d v="2025-01-09T08:05:11"/>
    <d v="2025-01-31T08:59:09"/>
    <s v="Detected OK"/>
    <n v="51003"/>
    <s v="FAIRFAX COUNTY PUBLIC SCHOOLS"/>
    <n v="51138"/>
    <s v="FOX MILL ELEMENTARY"/>
    <m/>
    <x v="0"/>
    <s v="FOX MILL ELE~J"/>
    <m/>
    <s v="51138-FL-8"/>
    <m/>
    <s v="Load Pickup"/>
    <m/>
    <s v=" --unspecified-- "/>
    <s v=" --unspecified-- "/>
    <s v=" --unspecified-- "/>
    <n v="5"/>
    <x v="0"/>
    <n v="1"/>
    <s v="GeoFence 1374"/>
    <n v="70"/>
    <n v="13822"/>
    <n v="0"/>
    <n v="0"/>
    <n v="0"/>
    <n v="0"/>
    <n v="487"/>
    <m/>
    <m/>
    <s v="TRASH"/>
    <s v="TRASH"/>
    <n v="1374"/>
    <n v="1374"/>
    <s v=" --default-- ,  --default-- "/>
    <s v="38.927570° N"/>
    <s v="77.382901° W"/>
    <m/>
    <m/>
    <s v="SCOTT LARSON"/>
    <s v="(703) 262-2700"/>
    <s v="2611 VIKING DR"/>
    <m/>
    <s v="HERNDON"/>
    <s v="VA"/>
    <s v="20171-2420"/>
    <s v="38.927654° N"/>
    <s v="77.382716° W"/>
    <s v="Yes"/>
    <s v="No"/>
    <s v="Unchecked"/>
    <m/>
  </r>
  <r>
    <d v="2025-01-09T08:44:17"/>
    <d v="2025-01-31T08:59:09"/>
    <s v="Detected OK"/>
    <n v="51003"/>
    <s v="FAIRFAX COUNTY PUBLIC SCHOOLS"/>
    <n v="51141"/>
    <s v="FREEDOM HILL ELEMENTARY"/>
    <m/>
    <x v="0"/>
    <s v="FREEDOM HILL~B"/>
    <m/>
    <s v="51141-FR-8"/>
    <m/>
    <s v="Load Pickup"/>
    <m/>
    <s v=" --unspecified-- "/>
    <s v=" --unspecified-- "/>
    <s v=" --unspecified-- "/>
    <n v="2"/>
    <x v="1"/>
    <n v="1"/>
    <s v="GeoFence 1363"/>
    <n v="242"/>
    <n v="-288906"/>
    <n v="0"/>
    <n v="0"/>
    <n v="0"/>
    <n v="0"/>
    <n v="820"/>
    <m/>
    <m/>
    <s v="RECYCLE"/>
    <s v="RECYCLE"/>
    <n v="1363"/>
    <n v="1363"/>
    <s v=" --default-- ,  --default-- "/>
    <s v="38.911041° N"/>
    <s v="77.230055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09T08:45:37"/>
    <d v="2025-01-31T08:59:09"/>
    <s v="Detected OK"/>
    <n v="51003"/>
    <s v="FAIRFAX COUNTY PUBLIC SCHOOLS"/>
    <n v="51354"/>
    <s v="FAIRFAX HIGH SCHOOL"/>
    <m/>
    <x v="1"/>
    <s v="FAIRFAX HIGH~B"/>
    <m/>
    <s v="51354-FR-8"/>
    <m/>
    <s v="Load Pickup"/>
    <m/>
    <s v=" --unspecified-- "/>
    <s v=" --unspecified-- "/>
    <s v=" --unspecified-- "/>
    <n v="5"/>
    <x v="1"/>
    <n v="1"/>
    <s v="GeoRoute 1358"/>
    <n v="203"/>
    <n v="5838222"/>
    <n v="0"/>
    <n v="0"/>
    <n v="0"/>
    <n v="0"/>
    <n v="592"/>
    <m/>
    <m/>
    <s v="RECYCLE"/>
    <s v="RECYCLE"/>
    <n v="1358"/>
    <n v="1358"/>
    <s v=" --default-- ,  --default-- "/>
    <s v="38.859637° N"/>
    <s v="77.287060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09T08:54:47"/>
    <d v="2025-01-31T08:59:10"/>
    <s v="Detected OK"/>
    <n v="51003"/>
    <s v="FAIRFAX COUNTY PUBLIC SCHOOLS"/>
    <n v="51203"/>
    <s v="KILMER MIDDLE SCHOOL"/>
    <m/>
    <x v="2"/>
    <s v="KILMER MIDDL~B"/>
    <m/>
    <s v="51203-FR-8"/>
    <m/>
    <s v="Load Pickup"/>
    <m/>
    <s v=" --unspecified-- "/>
    <s v=" --unspecified-- "/>
    <s v=" --unspecified-- "/>
    <n v="2"/>
    <x v="1"/>
    <n v="1"/>
    <s v="GeoFence 1363"/>
    <n v="162"/>
    <n v="-288577"/>
    <n v="0"/>
    <n v="0"/>
    <n v="0"/>
    <n v="0"/>
    <n v="875"/>
    <m/>
    <m/>
    <s v="RECYCLE"/>
    <s v="RECYCLE"/>
    <n v="1363"/>
    <n v="1363"/>
    <s v=" --default-- ,  --default-- "/>
    <s v="38.903558° N"/>
    <s v="77.224796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09T08:59:50"/>
    <d v="2025-01-31T08:59:10"/>
    <s v="Detected OK"/>
    <n v="51003"/>
    <s v="FAIRFAX COUNTY PUBLIC SCHOOLS"/>
    <n v="51236"/>
    <s v="DUNN LORING CENTER"/>
    <m/>
    <x v="3"/>
    <s v="DUNN LORING ~B"/>
    <m/>
    <s v="51236-FR-8"/>
    <m/>
    <s v="Load Pickup"/>
    <m/>
    <s v=" --unspecified-- "/>
    <s v=" --unspecified-- "/>
    <s v=" --unspecified-- "/>
    <n v="2"/>
    <x v="1"/>
    <n v="1"/>
    <s v="GeoFence 1363"/>
    <n v="211"/>
    <n v="-288366"/>
    <n v="0"/>
    <n v="0"/>
    <n v="0"/>
    <n v="0"/>
    <n v="880"/>
    <m/>
    <m/>
    <s v="RECYCLE"/>
    <s v="RECYCLE"/>
    <n v="1363"/>
    <n v="1363"/>
    <s v=" --default-- ,  --default-- "/>
    <s v="38.895779° N"/>
    <s v="77.226353° W"/>
    <m/>
    <m/>
    <s v="SCOTT LARSON"/>
    <s v="(703) 204-4300"/>
    <s v="2334 GALLOWS RD"/>
    <m/>
    <s v="DUNN LORING"/>
    <s v="VA"/>
    <s v="22027-1116"/>
    <s v="38.895958° N"/>
    <s v="77.226168° W"/>
    <s v="Yes"/>
    <s v="No"/>
    <s v="Unchecked"/>
    <m/>
  </r>
  <r>
    <d v="2025-01-09T09:18:35"/>
    <d v="2025-01-31T08:59:10"/>
    <s v="Detected OK"/>
    <n v="51003"/>
    <s v="FAIRFAX COUNTY PUBLIC SCHOOLS"/>
    <n v="51198"/>
    <s v="KENT GARDENS ELEM"/>
    <m/>
    <x v="0"/>
    <s v="KENT GARDENS~J"/>
    <m/>
    <s v="51198-FL-8"/>
    <m/>
    <s v="Load Pickup"/>
    <m/>
    <s v=" --unspecified-- "/>
    <s v=" --unspecified-- "/>
    <s v=" --unspecified-- "/>
    <n v="5"/>
    <x v="0"/>
    <n v="1"/>
    <s v="GeoFence 1361"/>
    <n v="773"/>
    <n v="20538"/>
    <n v="0"/>
    <n v="0"/>
    <n v="0"/>
    <n v="0"/>
    <n v="856"/>
    <m/>
    <m/>
    <s v="TRASH"/>
    <s v="TRASH"/>
    <n v="1361"/>
    <n v="1361"/>
    <s v=" --default-- ,  --default-- "/>
    <s v="38.920938° N"/>
    <s v="77.175195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09T09:28:05"/>
    <d v="2025-01-31T08:59:11"/>
    <s v="Detected OK"/>
    <n v="51003"/>
    <s v="FAIRFAX COUNTY PUBLIC SCHOOLS"/>
    <n v="51248"/>
    <s v="MERRIFIELD SUPPORT CENTER"/>
    <m/>
    <x v="3"/>
    <s v="MERRIFIELD S~B"/>
    <m/>
    <s v="51248-FR-8"/>
    <m/>
    <s v="Load Pickup"/>
    <m/>
    <s v=" --unspecified-- "/>
    <s v=" --unspecified-- "/>
    <s v=" --unspecified-- "/>
    <n v="3"/>
    <x v="1"/>
    <n v="1"/>
    <s v="GeoFence 1363"/>
    <n v="83"/>
    <n v="-287933"/>
    <n v="0"/>
    <n v="0"/>
    <n v="0"/>
    <n v="0"/>
    <n v="1128"/>
    <m/>
    <m/>
    <s v="RECYCLE"/>
    <s v="RECYCLE"/>
    <n v="1363"/>
    <n v="1363"/>
    <s v=" --default-- ,  --default-- "/>
    <s v="38.872529° N"/>
    <s v="77.238183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09T09:57:09"/>
    <d v="2025-01-31T08:59:11"/>
    <s v="Detected OK"/>
    <n v="51003"/>
    <s v="FAIRFAX COUNTY PUBLIC SCHOOLS"/>
    <n v="51411"/>
    <s v="FCPS BUS LOT"/>
    <m/>
    <x v="3"/>
    <s v="FCPS BUS LOT-J"/>
    <m/>
    <s v="51411-FL-8"/>
    <m/>
    <s v="Load Pickup"/>
    <m/>
    <s v=" --unspecified-- "/>
    <s v=" --unspecified-- "/>
    <s v=" --unspecified-- "/>
    <n v="1"/>
    <x v="0"/>
    <n v="1"/>
    <s v="GeoFence 1374"/>
    <n v="27"/>
    <n v="1239"/>
    <n v="0"/>
    <n v="0"/>
    <n v="0"/>
    <n v="0"/>
    <n v="563"/>
    <m/>
    <m/>
    <s v="TRASH"/>
    <s v="TRASH"/>
    <n v="1374"/>
    <n v="1374"/>
    <s v=" --default-- ,  --default-- "/>
    <s v="38.854818° N"/>
    <s v="77.373004° W"/>
    <m/>
    <m/>
    <s v="SCOTT LARSON"/>
    <s v="(703) 207-4000"/>
    <s v="4618 WEST OX RD"/>
    <m/>
    <s v="FAIRFAX"/>
    <s v="VA"/>
    <s v="22030-6124"/>
    <s v="38.853112° N"/>
    <s v="77.372729° W"/>
    <s v="Yes"/>
    <s v="No"/>
    <s v="Unchecked"/>
    <m/>
  </r>
  <r>
    <d v="2025-01-09T10:13:40"/>
    <d v="2025-01-31T08:59:11"/>
    <s v="Detected OK"/>
    <n v="51003"/>
    <s v="FAIRFAX COUNTY PUBLIC SCHOOLS"/>
    <n v="51279"/>
    <s v="OAKTON HIGH SCHOOL"/>
    <m/>
    <x v="1"/>
    <s v="OAKTON HIGH ~B"/>
    <m/>
    <s v="51279-FR-8"/>
    <m/>
    <s v="Load Pickup"/>
    <m/>
    <s v=" --unspecified-- "/>
    <s v=" --unspecified-- "/>
    <s v=" --unspecified-- "/>
    <n v="5"/>
    <x v="1"/>
    <n v="1"/>
    <s v="GeoFence 1363"/>
    <n v="163"/>
    <n v="-286817"/>
    <n v="0"/>
    <n v="0"/>
    <n v="0"/>
    <n v="0"/>
    <n v="855"/>
    <m/>
    <m/>
    <s v="RECYCLE"/>
    <s v="RECYCLE"/>
    <n v="1363"/>
    <n v="1363"/>
    <s v=" --default-- ,  --default-- "/>
    <s v="38.878355° N"/>
    <s v="77.282449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09T10:25:38"/>
    <d v="2025-01-31T08:59:12"/>
    <s v="Detected OK"/>
    <n v="51003"/>
    <s v="FAIRFAX COUNTY PUBLIC SCHOOLS"/>
    <n v="51327"/>
    <s v="VIENNA ELEMENTARY"/>
    <m/>
    <x v="0"/>
    <s v="VIENNA ELEME~B"/>
    <m/>
    <s v="51327-FR-8"/>
    <m/>
    <s v="Load Pickup"/>
    <m/>
    <s v=" --unspecified-- "/>
    <s v=" --unspecified-- "/>
    <s v=" --unspecified-- "/>
    <n v="2"/>
    <x v="1"/>
    <n v="1"/>
    <s v="GeoFence 1363"/>
    <n v="171"/>
    <n v="-286646"/>
    <n v="0"/>
    <n v="0"/>
    <n v="0"/>
    <n v="0"/>
    <n v="903"/>
    <m/>
    <m/>
    <s v="RECYCLE"/>
    <s v="RECYCLE"/>
    <n v="1363"/>
    <n v="1363"/>
    <s v=" --default-- ,  --default-- "/>
    <s v="38.901619° N"/>
    <s v="77.263612° W"/>
    <m/>
    <m/>
    <s v="SCOTT LARSON"/>
    <s v="(703) 937-6000"/>
    <s v="128 CENTER ST S"/>
    <m/>
    <s v="VIENNA"/>
    <s v="VA"/>
    <s v="22180-5718"/>
    <s v="38.901288° N"/>
    <s v="77.263458° W"/>
    <s v="Yes"/>
    <s v="No"/>
    <s v="Unchecked"/>
    <m/>
  </r>
  <r>
    <d v="2025-01-09T10:38:33"/>
    <d v="2025-01-31T08:59:12"/>
    <s v="Detected OK"/>
    <n v="51003"/>
    <s v="FAIRFAX COUNTY PUBLIC SCHOOLS"/>
    <n v="51128"/>
    <s v="FAIRFAX VILLA ELEMENTARY"/>
    <m/>
    <x v="0"/>
    <s v="FAIRFAX VILL~J"/>
    <m/>
    <s v="51128-FL-8"/>
    <m/>
    <s v="Load Pickup"/>
    <m/>
    <s v=" --unspecified-- "/>
    <s v=" --unspecified-- "/>
    <s v=" --unspecified-- "/>
    <n v="3"/>
    <x v="0"/>
    <n v="1"/>
    <s v="Geofence 1375"/>
    <n v="253"/>
    <n v="1780"/>
    <n v="0"/>
    <n v="0"/>
    <n v="0"/>
    <n v="0"/>
    <n v="2274"/>
    <m/>
    <m/>
    <s v="TRASH"/>
    <s v="TRASH"/>
    <n v="1375"/>
    <n v="1375"/>
    <s v=" --default-- ,  --default-- "/>
    <s v="38.839945° N"/>
    <s v="77.323096° W"/>
    <m/>
    <m/>
    <s v="SCOTT LARSON"/>
    <s v="(703) 267-2800"/>
    <s v="10900 SANTA CLARA DR"/>
    <m/>
    <s v="FAIRFAX"/>
    <s v="VA"/>
    <s v="22030-5386"/>
    <s v="38.840041° N"/>
    <s v="77.323240° W"/>
    <s v="Yes"/>
    <s v="No"/>
    <s v="Unchecked"/>
    <m/>
  </r>
  <r>
    <d v="2025-01-09T11:00:52"/>
    <d v="2025-01-31T08:59:12"/>
    <s v="Detected OK"/>
    <n v="51003"/>
    <s v="FAIRFAX COUNTY PUBLIC SCHOOLS"/>
    <n v="51225"/>
    <s v="LOUISE ARCHER ELEMENTARY"/>
    <m/>
    <x v="0"/>
    <s v="LOUISE ARCHE~B"/>
    <m/>
    <s v="51225-FR-8"/>
    <m/>
    <s v="Load Pickup"/>
    <m/>
    <s v=" --unspecified-- "/>
    <s v=" --unspecified-- "/>
    <s v=" --unspecified-- "/>
    <n v="4"/>
    <x v="1"/>
    <n v="1"/>
    <s v="GeoFence 1363"/>
    <n v="85"/>
    <n v="-285897"/>
    <n v="0"/>
    <n v="0"/>
    <n v="0"/>
    <n v="0"/>
    <n v="901"/>
    <m/>
    <m/>
    <s v="RECYCLE"/>
    <s v="RECYCLE"/>
    <n v="1363"/>
    <n v="1363"/>
    <s v=" --default-- ,  --default-- "/>
    <s v="38.898955° N"/>
    <s v="77.277777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09T11:02:04"/>
    <d v="2025-01-31T08:59:13"/>
    <s v="Detected OK"/>
    <n v="51003"/>
    <s v="FAIRFAX COUNTY PUBLIC SCHOOLS"/>
    <n v="51128"/>
    <s v="FAIRFAX VILLA ELEMENTARY"/>
    <m/>
    <x v="0"/>
    <s v="FAIRFAX VILL~B"/>
    <m/>
    <s v="51128-FR-8"/>
    <m/>
    <s v="Load Pickup"/>
    <m/>
    <s v=" --unspecified-- "/>
    <s v=" --unspecified-- "/>
    <s v=" --unspecified-- "/>
    <n v="2"/>
    <x v="1"/>
    <n v="1"/>
    <s v="GeoRoute 1358"/>
    <n v="227"/>
    <n v="5841916"/>
    <n v="0"/>
    <n v="0"/>
    <n v="0"/>
    <n v="0"/>
    <n v="588"/>
    <m/>
    <m/>
    <s v="RECYCLE"/>
    <s v="RECYCLE"/>
    <n v="1358"/>
    <n v="1358"/>
    <s v=" --default-- ,  --default-- "/>
    <s v="38.839952° N"/>
    <s v="77.323068° W"/>
    <m/>
    <m/>
    <s v="SCOTT LARSON"/>
    <s v="(703) 267-2800"/>
    <s v="10900 SANTA CLARA DR"/>
    <m/>
    <s v="FAIRFAX"/>
    <s v="VA"/>
    <s v="22030-5386"/>
    <s v="38.840041° N"/>
    <s v="77.323240° W"/>
    <s v="Yes"/>
    <s v="No"/>
    <s v="Unchecked"/>
    <m/>
  </r>
  <r>
    <d v="2025-01-09T11:19:26"/>
    <d v="2025-01-31T08:59:13"/>
    <s v="Detected OK"/>
    <n v="51003"/>
    <s v="FAIRFAX COUNTY PUBLIC SCHOOLS"/>
    <n v="51265"/>
    <s v="OAK VIEW ELEMENTARY"/>
    <m/>
    <x v="0"/>
    <s v="OAK VIEW ELE~B"/>
    <m/>
    <s v="51265-FR-8"/>
    <m/>
    <s v="Load Pickup"/>
    <m/>
    <s v=" --unspecified-- "/>
    <s v=" --unspecified-- "/>
    <s v=" --unspecified-- "/>
    <n v="2"/>
    <x v="1"/>
    <n v="1"/>
    <s v="GeoRoute 1358"/>
    <n v="212"/>
    <n v="5842939"/>
    <n v="0"/>
    <n v="0"/>
    <n v="0"/>
    <n v="0"/>
    <n v="553"/>
    <m/>
    <m/>
    <s v="RECYCLE"/>
    <s v="RECYCLE"/>
    <n v="1358"/>
    <n v="1358"/>
    <s v=" --default-- ,  --default-- "/>
    <s v="38.818157° N"/>
    <s v="77.309463° W"/>
    <m/>
    <m/>
    <s v="SCOTT LARSON"/>
    <s v="(703) 764-7100"/>
    <s v="5004 SIDEBURN RD"/>
    <m/>
    <s v="FAIRFAX"/>
    <s v="VA"/>
    <s v="22032-2636"/>
    <s v="38.818301° N"/>
    <s v="77.309651° W"/>
    <s v="Yes"/>
    <s v="No"/>
    <s v="Unchecked"/>
    <m/>
  </r>
  <r>
    <d v="2025-01-09T11:19:48"/>
    <d v="2025-01-31T08:59:14"/>
    <s v="Detected OK"/>
    <n v="51003"/>
    <s v="FAIRFAX COUNTY PUBLIC SCHOOLS"/>
    <n v="51127"/>
    <s v="FLINT HILL ELEMENTARY"/>
    <m/>
    <x v="0"/>
    <s v="FLINT HILL E~B"/>
    <m/>
    <s v="51127-FR-8"/>
    <m/>
    <s v="Load Pickup"/>
    <m/>
    <s v=" --unspecified-- "/>
    <s v=" --unspecified-- "/>
    <s v=" --unspecified-- "/>
    <n v="2"/>
    <x v="1"/>
    <n v="1"/>
    <s v="GeoFence 1363"/>
    <n v="134"/>
    <n v="-285763"/>
    <n v="0"/>
    <n v="0"/>
    <n v="0"/>
    <n v="0"/>
    <n v="838"/>
    <m/>
    <m/>
    <s v="RECYCLE"/>
    <s v="RECYCLE"/>
    <n v="1363"/>
    <n v="1363"/>
    <s v=" --default-- ,  --default-- "/>
    <s v="38.895608° N"/>
    <s v="77.284512° W"/>
    <m/>
    <m/>
    <s v="SCOTT LARSON"/>
    <s v="(703) 242-6100"/>
    <s v="2444 FLINT HILL RD"/>
    <m/>
    <s v="VIENNA"/>
    <s v="VA"/>
    <s v="22181-5447"/>
    <s v="38.895688° N"/>
    <s v="77.284681° W"/>
    <s v="Yes"/>
    <s v="No"/>
    <s v="Unchecked"/>
    <m/>
  </r>
  <r>
    <d v="2025-01-09T11:22:42"/>
    <d v="2025-01-31T08:59:14"/>
    <s v="Detected OK"/>
    <n v="51003"/>
    <s v="FAIRFAX COUNTY PUBLIC SCHOOLS"/>
    <n v="51371"/>
    <s v="SIDEBURN SUPPORT CENTER"/>
    <m/>
    <x v="3"/>
    <s v="SIDEBURN SUP~B"/>
    <m/>
    <s v="51371-FR-8"/>
    <m/>
    <s v="Load Pickup"/>
    <m/>
    <s v=" --unspecified-- "/>
    <s v=" --unspecified-- "/>
    <s v=" --unspecified-- "/>
    <n v="2"/>
    <x v="1"/>
    <n v="1"/>
    <s v="GeoRoute 1358"/>
    <n v="404"/>
    <n v="5843343"/>
    <n v="0"/>
    <n v="0"/>
    <n v="0"/>
    <n v="0"/>
    <n v="484"/>
    <m/>
    <m/>
    <s v="RECYCLE"/>
    <s v="RECYCLE"/>
    <n v="1358"/>
    <n v="1358"/>
    <s v=" --default-- ,  --default-- "/>
    <s v="38.819537° N"/>
    <s v="77.302714° W"/>
    <m/>
    <m/>
    <s v="SCOTT LARSON"/>
    <s v="(703) 764-2405"/>
    <s v="5025 SIDEBURN RD"/>
    <m/>
    <s v="FAIRFAX"/>
    <s v="VA"/>
    <s v="22032-2637"/>
    <s v="38.819805° N"/>
    <s v="77.302894° W"/>
    <s v="Yes"/>
    <s v="No"/>
    <s v="Unchecked"/>
    <m/>
  </r>
  <r>
    <d v="2025-01-09T11:23:00"/>
    <d v="2025-01-31T08:59:14"/>
    <s v="Detected OK"/>
    <n v="51003"/>
    <s v="FAIRFAX COUNTY PUBLIC SCHOOLS"/>
    <n v="51371"/>
    <s v="SIDEBURN SUPPORT CENTER"/>
    <m/>
    <x v="3"/>
    <s v="SIDEBURN SUP~B"/>
    <m/>
    <s v="51371-FR-8"/>
    <m/>
    <s v="Load Pickup"/>
    <m/>
    <s v=" --unspecified-- "/>
    <s v=" --unspecified-- "/>
    <s v=" --unspecified-- "/>
    <n v="2"/>
    <x v="1"/>
    <n v="1"/>
    <s v="GeoRoute 1358"/>
    <n v="152"/>
    <n v="5843495"/>
    <n v="0"/>
    <n v="0"/>
    <n v="0"/>
    <n v="0"/>
    <n v="549"/>
    <m/>
    <m/>
    <s v="RECYCLE"/>
    <s v="RECYCLE"/>
    <n v="1358"/>
    <n v="1358"/>
    <s v=" --default-- ,  --default-- "/>
    <s v="38.819520° N"/>
    <s v="77.302701° W"/>
    <m/>
    <m/>
    <s v="SCOTT LARSON"/>
    <s v="(703) 764-2405"/>
    <s v="5025 SIDEBURN RD"/>
    <m/>
    <s v="FAIRFAX"/>
    <s v="VA"/>
    <s v="22032-2637"/>
    <s v="38.819805° N"/>
    <s v="77.302894° W"/>
    <s v="Yes"/>
    <s v="No"/>
    <s v="Unchecked"/>
    <m/>
  </r>
  <r>
    <d v="2025-01-09T11:23:56"/>
    <d v="2025-01-31T08:59:15"/>
    <s v="Detected OK"/>
    <n v="51003"/>
    <s v="FAIRFAX COUNTY PUBLIC SCHOOLS"/>
    <n v="51354"/>
    <s v="FAIRFAX HIGH SCHOOL"/>
    <m/>
    <x v="1"/>
    <s v="FAIRFAX HIGH~J"/>
    <m/>
    <s v="51354-FL-8"/>
    <m/>
    <s v="Load Pickup"/>
    <m/>
    <s v=" --unspecified-- "/>
    <s v=" --unspecified-- "/>
    <s v=" --unspecified-- "/>
    <n v="1"/>
    <x v="0"/>
    <n v="1"/>
    <s v="GeoFence 1373"/>
    <n v="108"/>
    <n v="4723"/>
    <n v="0"/>
    <n v="0"/>
    <n v="0"/>
    <n v="0"/>
    <n v="983"/>
    <m/>
    <m/>
    <s v="TRASH"/>
    <s v="TRASH"/>
    <n v="1373"/>
    <n v="1373"/>
    <s v=" --default-- ,  --default-- "/>
    <s v="38.859992° N"/>
    <s v="77.287797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09T11:40:49"/>
    <d v="2025-01-31T08:59:15"/>
    <s v="Detected OK"/>
    <n v="51003"/>
    <s v="FAIRFAX COUNTY PUBLIC SCHOOLS"/>
    <n v="51314"/>
    <s v="RAVENSWORTH ELEMENTARY"/>
    <m/>
    <x v="0"/>
    <s v="RAVENSWORTH ~B"/>
    <m/>
    <s v="51314-FR-8"/>
    <m/>
    <s v="Load Pickup"/>
    <m/>
    <s v=" --unspecified-- "/>
    <s v=" --unspecified-- "/>
    <s v=" --unspecified-- "/>
    <n v="2"/>
    <x v="1"/>
    <n v="1"/>
    <s v="GeoRoute 1358"/>
    <n v="225"/>
    <n v="5843720"/>
    <n v="0"/>
    <n v="0"/>
    <n v="0"/>
    <n v="0"/>
    <n v="581"/>
    <m/>
    <m/>
    <s v="RECYCLE"/>
    <s v="RECYCLE"/>
    <n v="1358"/>
    <n v="1358"/>
    <s v=" --default-- ,  --default-- "/>
    <s v="38.802728° N"/>
    <s v="77.223402° W"/>
    <m/>
    <m/>
    <s v="SCOTT LARSON"/>
    <s v="(703) 426-3600"/>
    <s v="5411 NUTTING DR"/>
    <m/>
    <s v="SPRINGFIELD"/>
    <s v="VA"/>
    <s v="22151-2006"/>
    <s v="38.802787° N"/>
    <s v="77.223351° W"/>
    <s v="Yes"/>
    <s v="No"/>
    <s v="Unchecked"/>
    <m/>
  </r>
  <r>
    <d v="2025-01-09T12:05:55"/>
    <d v="2025-01-31T08:59:16"/>
    <s v="Detected OK"/>
    <n v="51003"/>
    <s v="FAIRFAX COUNTY PUBLIC SCHOOLS"/>
    <n v="51162"/>
    <s v="HOLMES MIDDLE"/>
    <m/>
    <x v="2"/>
    <s v="HOLMES MIDDL~J"/>
    <m/>
    <s v="51162-FL-8"/>
    <m/>
    <s v="Load Pickup"/>
    <m/>
    <s v=" --unspecified-- "/>
    <s v=" --unspecified-- "/>
    <s v=" --unspecified-- "/>
    <n v="1"/>
    <x v="0"/>
    <n v="1"/>
    <s v="GeoFence 1372"/>
    <n v="60"/>
    <n v="32301"/>
    <n v="0"/>
    <n v="0"/>
    <n v="0"/>
    <n v="0"/>
    <n v="862"/>
    <m/>
    <m/>
    <s v="TRASH"/>
    <s v="TRASH"/>
    <n v="1372"/>
    <n v="1372"/>
    <s v=" --default-- ,  --default-- "/>
    <s v="38.814397° N"/>
    <s v="77.162477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09T12:26:21"/>
    <d v="2025-01-31T08:59:16"/>
    <s v="Detected OK"/>
    <n v="51003"/>
    <s v="FAIRFAX COUNTY PUBLIC SCHOOLS"/>
    <n v="51234"/>
    <s v="SPRING HILL ELEMENTARY"/>
    <m/>
    <x v="0"/>
    <s v="SPRING HILL ~J"/>
    <m/>
    <s v="51234-FL-8"/>
    <m/>
    <s v="Load Pickup"/>
    <m/>
    <s v=" --unspecified-- "/>
    <s v=" --unspecified-- "/>
    <s v=" --unspecified-- "/>
    <n v="3"/>
    <x v="0"/>
    <n v="1"/>
    <s v="GeoFence 1361"/>
    <n v="106"/>
    <n v="12044"/>
    <n v="0"/>
    <n v="0"/>
    <n v="0"/>
    <n v="0"/>
    <n v="1002"/>
    <m/>
    <m/>
    <s v="TRASH"/>
    <s v="TRASH"/>
    <n v="1361"/>
    <n v="1361"/>
    <s v=" --default-- ,  --default-- "/>
    <s v="38.939451° N"/>
    <s v="77.227903° W"/>
    <m/>
    <m/>
    <s v="SCOTT LARSON"/>
    <s v="(703) 506-3400"/>
    <s v="8201 LEWINSVILLE RD"/>
    <m/>
    <s v="MCLEAN"/>
    <s v="VA"/>
    <s v="22102-2605"/>
    <s v="38.939279° N"/>
    <s v="77.228060° W"/>
    <s v="Yes"/>
    <s v="No"/>
    <s v="Unchecked"/>
    <m/>
  </r>
  <r>
    <d v="2025-01-09T12:54:16"/>
    <d v="2025-01-31T08:59:16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23"/>
    <n v="11178"/>
    <n v="0"/>
    <n v="0"/>
    <n v="0"/>
    <n v="0"/>
    <n v="903"/>
    <m/>
    <m/>
    <s v="TRASH"/>
    <s v="TRASH"/>
    <n v="1373"/>
    <n v="1373"/>
    <s v=" --default-- ,  --default-- "/>
    <s v="38.869264° N"/>
    <s v="77.285817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09T13:22:51"/>
    <d v="2025-01-31T08:59:17"/>
    <s v="Detected OK"/>
    <n v="51003"/>
    <s v="FAIRFAX COUNTY PUBLIC SCHOOLS"/>
    <n v="51265"/>
    <s v="OAK VIEW ELEMENTARY"/>
    <m/>
    <x v="0"/>
    <s v="OAK VIEW ELE~J"/>
    <m/>
    <s v="51265-FL-8"/>
    <m/>
    <s v="Load Pickup"/>
    <m/>
    <s v=" --unspecified-- "/>
    <s v=" --unspecified-- "/>
    <s v=" --unspecified-- "/>
    <n v="5"/>
    <x v="0"/>
    <n v="1"/>
    <s v="Geofence 1375"/>
    <n v="210"/>
    <n v="9346"/>
    <n v="0"/>
    <n v="0"/>
    <n v="0"/>
    <n v="0"/>
    <n v="2105"/>
    <m/>
    <m/>
    <s v="TRASH"/>
    <s v="TRASH"/>
    <n v="1375"/>
    <n v="1375"/>
    <s v=" --default-- ,  --default-- "/>
    <s v="38.818102° N"/>
    <s v="77.309517° W"/>
    <m/>
    <m/>
    <s v="SCOTT LARSON"/>
    <s v="(703) 764-7100"/>
    <s v="5004 SIDEBURN RD"/>
    <m/>
    <s v="FAIRFAX"/>
    <s v="VA"/>
    <s v="22032-2636"/>
    <s v="38.818301° N"/>
    <s v="77.309651° W"/>
    <s v="Yes"/>
    <s v="No"/>
    <s v="Unchecked"/>
    <m/>
  </r>
  <r>
    <d v="2025-01-09T13:55:53"/>
    <d v="2025-01-31T08:59:17"/>
    <s v="Detected OK"/>
    <n v="51003"/>
    <s v="FAIRFAX COUNTY PUBLIC SCHOOLS"/>
    <n v="51292"/>
    <s v="LONGFELLOW MIDDLE SCHOOL"/>
    <m/>
    <x v="2"/>
    <s v="LONGFELLOW M~J"/>
    <m/>
    <s v="51292-FL-8"/>
    <m/>
    <s v="Load Pickup"/>
    <m/>
    <s v=" --unspecified-- "/>
    <s v=" --unspecified-- "/>
    <s v=" --unspecified-- "/>
    <n v="5"/>
    <x v="0"/>
    <n v="1"/>
    <s v="GeoFence 1361"/>
    <n v="542"/>
    <n v="17822"/>
    <n v="0"/>
    <n v="0"/>
    <n v="0"/>
    <n v="0"/>
    <n v="1009"/>
    <m/>
    <m/>
    <s v="TRASH"/>
    <s v="TRASH"/>
    <n v="1361"/>
    <n v="1361"/>
    <s v=" --default-- ,  --default-- "/>
    <s v="38.909084° N"/>
    <s v="77.174935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09T14:07:05"/>
    <d v="2025-01-31T08:59:18"/>
    <s v="Detected OK"/>
    <n v="51003"/>
    <s v="FAIRFAX COUNTY PUBLIC SCHOOLS"/>
    <n v="51286"/>
    <s v="LEMON ROAD ELEMENTARY"/>
    <m/>
    <x v="0"/>
    <s v="LEMON ROAD E~J"/>
    <m/>
    <s v="51286-FL-8"/>
    <m/>
    <s v="Load Pickup"/>
    <m/>
    <s v=" --unspecified-- "/>
    <s v=" --unspecified-- "/>
    <s v=" --unspecified-- "/>
    <n v="5"/>
    <x v="0"/>
    <n v="1"/>
    <s v="GeoFence 1361"/>
    <n v="405"/>
    <n v="18227"/>
    <n v="0"/>
    <n v="0"/>
    <n v="0"/>
    <n v="0"/>
    <n v="918"/>
    <m/>
    <m/>
    <s v="TRASH"/>
    <s v="TRASH"/>
    <n v="1361"/>
    <n v="1361"/>
    <s v=" --default-- ,  --default-- "/>
    <s v="38.904474° N"/>
    <s v="77.195310° W"/>
    <m/>
    <m/>
    <s v="SCOTT LARSON"/>
    <s v="(703) 714-6400"/>
    <s v="7230 IDYLWOOD RD"/>
    <m/>
    <s v="Falls Church"/>
    <s v="VA"/>
    <s v="22043-2714"/>
    <s v="38.904300° N"/>
    <s v="77.195512° W"/>
    <s v="Yes"/>
    <s v="No"/>
    <s v="Unchecked"/>
    <m/>
  </r>
  <r>
    <d v="2025-01-10T00:07:56"/>
    <d v="2025-01-31T08:59:18"/>
    <s v="Detected OK"/>
    <n v="51003"/>
    <s v="FAIRFAX COUNTY PUBLIC SCHOOLS"/>
    <n v="51229"/>
    <s v="DOGWOOD ELEMENTARY SCHOOL"/>
    <m/>
    <x v="0"/>
    <s v="DOGWOOD ELEM~J"/>
    <m/>
    <s v="51229-FL-8"/>
    <m/>
    <s v="Load Pickup"/>
    <m/>
    <s v=" --unspecified-- "/>
    <s v=" --unspecified-- "/>
    <s v=" --unspecified-- "/>
    <n v="5"/>
    <x v="0"/>
    <n v="1"/>
    <s v="GeoFence 1374"/>
    <n v="2"/>
    <n v="4701"/>
    <n v="0"/>
    <n v="0"/>
    <n v="0"/>
    <n v="0"/>
    <n v="516"/>
    <m/>
    <m/>
    <s v="TRASH"/>
    <s v="TRASH"/>
    <n v="1374"/>
    <n v="1374"/>
    <s v=" --default-- ,  --default-- "/>
    <s v="38.942904° N"/>
    <s v="77.371549° W"/>
    <m/>
    <m/>
    <s v="SCOTT LARSON"/>
    <s v="(703) 262-3100"/>
    <s v="12300 GLADE DR"/>
    <m/>
    <s v="RESTON"/>
    <s v="VA"/>
    <s v="20191-1107"/>
    <s v="38.942906° N"/>
    <s v="77.371519° W"/>
    <s v="Yes"/>
    <s v="No"/>
    <s v="Unchecked"/>
    <m/>
  </r>
  <r>
    <d v="2025-01-10T03:30:41"/>
    <d v="2025-01-31T08:59:19"/>
    <s v="Detected OK"/>
    <n v="51003"/>
    <s v="FAIRFAX COUNTY PUBLIC SCHOOLS"/>
    <n v="51239"/>
    <s v="EAGLE VIEW ELEMENTARY"/>
    <m/>
    <x v="0"/>
    <s v="EAGLE VIEW E~J"/>
    <m/>
    <s v="51239-FL-8"/>
    <m/>
    <s v="Load Pickup"/>
    <m/>
    <s v=" --unspecified-- "/>
    <s v=" --unspecified-- "/>
    <s v=" --unspecified-- "/>
    <n v="5"/>
    <x v="0"/>
    <n v="1"/>
    <s v="GeoFence 1374"/>
    <n v="69"/>
    <n v="69"/>
    <n v="0"/>
    <n v="0"/>
    <n v="0"/>
    <n v="0"/>
    <n v="438"/>
    <m/>
    <m/>
    <s v="TRASH"/>
    <s v="TRASH"/>
    <n v="1374"/>
    <n v="1374"/>
    <s v=" --default-- ,  --default-- "/>
    <s v="38.851820° N"/>
    <s v="77.363414° W"/>
    <m/>
    <m/>
    <s v="SCOTT LARSON"/>
    <s v="(703) 322-3100"/>
    <s v="4500 DIXIE HILL RD"/>
    <m/>
    <s v="FAIRFAX"/>
    <s v="VA"/>
    <s v="22030-6141"/>
    <s v="38.851878° N"/>
    <s v="77.363414° W"/>
    <s v="Yes"/>
    <s v="No"/>
    <s v="Unchecked"/>
    <m/>
  </r>
  <r>
    <d v="2025-01-10T04:00:15"/>
    <d v="2025-01-31T08:59:19"/>
    <s v="Detected OK"/>
    <n v="51003"/>
    <s v="FAIRFAX COUNTY PUBLIC SCHOOLS"/>
    <n v="51279"/>
    <s v="OAKTON HIGH SCHOOL"/>
    <m/>
    <x v="1"/>
    <s v="OAKTON HIGH ~J"/>
    <m/>
    <s v="51279-FL-8"/>
    <m/>
    <s v="Load Pickup"/>
    <m/>
    <s v=" --unspecified-- "/>
    <s v=" --unspecified-- "/>
    <s v=" --unspecified-- "/>
    <n v="1"/>
    <x v="0"/>
    <n v="1"/>
    <s v="GeoFence 1373"/>
    <n v="65"/>
    <n v="1479"/>
    <n v="0"/>
    <n v="0"/>
    <n v="0"/>
    <n v="0"/>
    <n v="867"/>
    <m/>
    <m/>
    <s v="TRASH"/>
    <s v="TRASH"/>
    <n v="1373"/>
    <n v="1373"/>
    <s v=" --default-- ,  --default-- "/>
    <s v="38.878427° N"/>
    <s v="77.282518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10T04:05:26"/>
    <d v="2025-01-31T08:59:20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73"/>
    <n v="34"/>
    <n v="1513"/>
    <n v="0"/>
    <n v="0"/>
    <n v="0"/>
    <n v="0"/>
    <n v="860"/>
    <m/>
    <m/>
    <s v="TRASH"/>
    <s v="TRASH"/>
    <n v="1373"/>
    <n v="1373"/>
    <s v=" --default-- ,  --default-- "/>
    <s v="38.881995° N"/>
    <s v="77.266644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10T04:22:24"/>
    <d v="2025-01-31T08:59:20"/>
    <s v="Detected OK"/>
    <n v="51003"/>
    <s v="FAIRFAX COUNTY PUBLIC SCHOOLS"/>
    <n v="51320"/>
    <s v="SHREVEWOOD ELEMENTARY"/>
    <m/>
    <x v="0"/>
    <s v="SHREVEWOOD E~B"/>
    <m/>
    <s v="51320-FR-8"/>
    <m/>
    <s v="Load Pickup"/>
    <m/>
    <s v=" --unspecified-- "/>
    <s v=" --unspecified-- "/>
    <s v=" --unspecified-- "/>
    <n v="2"/>
    <x v="1"/>
    <n v="1"/>
    <s v="GeoFence 1362"/>
    <n v="287"/>
    <n v="1671552"/>
    <n v="0"/>
    <n v="0"/>
    <n v="0"/>
    <n v="0"/>
    <n v="650"/>
    <m/>
    <m/>
    <s v="RECYCLE"/>
    <s v="RECYCLE"/>
    <n v="1362"/>
    <n v="1362"/>
    <s v=" --default-- ,  --default-- "/>
    <s v="38.889048° N"/>
    <s v="77.205576° W"/>
    <m/>
    <m/>
    <s v="SCOTT LARSON"/>
    <s v="(703) 645-6600"/>
    <s v="7525 SHREVE RD"/>
    <m/>
    <s v="Falls Church"/>
    <s v="VA"/>
    <s v="22043-3204"/>
    <s v="38.888877° N"/>
    <s v="77.205525° W"/>
    <s v="Yes"/>
    <s v="No"/>
    <s v="Unchecked"/>
    <m/>
  </r>
  <r>
    <d v="2025-01-10T04:25:07"/>
    <d v="2025-01-31T08:59:20"/>
    <s v="Detected OK"/>
    <n v="51003"/>
    <s v="FAIRFAX COUNTY PUBLIC SCHOOLS"/>
    <n v="51129"/>
    <s v="FAIRHILL ELEMENTARY"/>
    <m/>
    <x v="0"/>
    <s v="FAIRHILL ELE~J"/>
    <m/>
    <s v="51129-FL-8"/>
    <m/>
    <s v="Load Pickup"/>
    <m/>
    <s v=" --unspecified-- "/>
    <s v=" --unspecified-- "/>
    <s v=" --unspecified-- "/>
    <n v="5"/>
    <x v="0"/>
    <n v="1"/>
    <s v="GeoFence 1373"/>
    <n v="27"/>
    <n v="1618"/>
    <n v="0"/>
    <n v="0"/>
    <n v="0"/>
    <n v="0"/>
    <n v="879"/>
    <m/>
    <m/>
    <s v="TRASH"/>
    <s v="TRASH"/>
    <n v="1373"/>
    <n v="1373"/>
    <s v=" --default-- ,  --default-- "/>
    <s v="38.868943° N"/>
    <s v="77.247882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10T04:28:03"/>
    <d v="2025-01-31T08:59:21"/>
    <s v="Detected OK"/>
    <n v="51003"/>
    <s v="FAIRFAX COUNTY PUBLIC SCHOOLS"/>
    <n v="51253"/>
    <s v="MOUNT EAGLE ELEMENTARY"/>
    <m/>
    <x v="0"/>
    <s v="MOUNT EAGLE ~J"/>
    <m/>
    <s v="51253-FL-8"/>
    <m/>
    <s v="Load Pickup"/>
    <m/>
    <s v=" --unspecified-- "/>
    <s v=" --unspecified-- "/>
    <s v=" --unspecified-- "/>
    <n v="3"/>
    <x v="0"/>
    <n v="1"/>
    <s v="GeoFence 1376"/>
    <n v="181"/>
    <n v="3029"/>
    <n v="0"/>
    <n v="0"/>
    <n v="0"/>
    <n v="0"/>
    <n v="850"/>
    <m/>
    <m/>
    <s v="TRASH"/>
    <s v="TRASH"/>
    <n v="1376"/>
    <n v="1376"/>
    <s v=" --default-- ,  --default-- "/>
    <s v="38.785396° N"/>
    <s v="77.078951° W"/>
    <m/>
    <m/>
    <s v="SCOTT LARSON"/>
    <s v="(703) 721-2100"/>
    <s v="6116 N KINGS HWY"/>
    <m/>
    <s v="ALEXANDRIA"/>
    <s v="VA"/>
    <s v="22303-2417"/>
    <s v="38.785295° N"/>
    <s v="77.078940° W"/>
    <s v="Yes"/>
    <s v="No"/>
    <s v="Unchecked"/>
    <m/>
  </r>
  <r>
    <d v="2025-01-10T04:31:39"/>
    <d v="2025-01-31T08:59:21"/>
    <s v="Detected OK"/>
    <n v="51003"/>
    <s v="FAIRFAX COUNTY PUBLIC SCHOOLS"/>
    <n v="51285"/>
    <s v="TERRA CENTRE ELEMENTARY"/>
    <m/>
    <x v="0"/>
    <s v="TERRA CENTRE~B"/>
    <m/>
    <s v="51285-FR-8"/>
    <m/>
    <s v="Load Pickup"/>
    <m/>
    <s v=" --unspecified-- "/>
    <s v=" --unspecified-- "/>
    <s v=" --unspecified-- "/>
    <n v="2"/>
    <x v="1"/>
    <n v="1"/>
    <s v="GeoRoute 1358"/>
    <n v="201"/>
    <n v="5848085"/>
    <n v="0"/>
    <n v="0"/>
    <n v="0"/>
    <n v="0"/>
    <n v="731"/>
    <m/>
    <m/>
    <s v="RECYCLE"/>
    <s v="RECYCLE"/>
    <n v="1358"/>
    <n v="1358"/>
    <s v=" --default-- ,  --default-- "/>
    <s v="38.785703° N"/>
    <s v="77.297100° W"/>
    <m/>
    <m/>
    <s v="SCOTT LARSON"/>
    <s v="(703) 249-1400"/>
    <s v="6000 BURKE CENTRE PKWY"/>
    <m/>
    <s v="BURKE"/>
    <s v="VA"/>
    <s v="22015-3701"/>
    <s v="38.785546° N"/>
    <s v="77.297229° W"/>
    <s v="Yes"/>
    <s v="No"/>
    <s v="Unchecked"/>
    <m/>
  </r>
  <r>
    <d v="2025-01-10T04:41:20"/>
    <d v="2025-01-31T08:59:21"/>
    <s v="Detected OK"/>
    <n v="51003"/>
    <s v="FAIRFAX COUNTY PUBLIC SCHOOLS"/>
    <n v="51213"/>
    <s v="LAKE BRADDOCK SECONDARY"/>
    <m/>
    <x v="1"/>
    <s v="LAKE BRADDOC~B"/>
    <m/>
    <s v="51213-FR-8"/>
    <m/>
    <s v="Load Pickup"/>
    <m/>
    <s v=" --unspecified-- "/>
    <s v=" --unspecified-- "/>
    <s v=" --unspecified-- "/>
    <n v="5"/>
    <x v="1"/>
    <n v="2"/>
    <s v="GeoRoute 1358"/>
    <n v="141"/>
    <n v="5848226"/>
    <n v="0"/>
    <n v="0"/>
    <n v="0"/>
    <n v="0"/>
    <n v="727"/>
    <m/>
    <m/>
    <s v="RECYCLE"/>
    <s v="RECYCLE"/>
    <n v="1358"/>
    <n v="1358"/>
    <s v=" --default-- ,  --default-- "/>
    <s v="38.803558° N"/>
    <s v="77.266651° W"/>
    <m/>
    <m/>
    <s v="SCOTT LARSON"/>
    <s v="(703) 503-2730"/>
    <s v="9200 BURKE LAKE RD"/>
    <m/>
    <s v="BURKE"/>
    <s v="VA"/>
    <s v="22015-"/>
    <s v="38.803633° N"/>
    <s v="77.266563° W"/>
    <s v="Yes"/>
    <s v="No"/>
    <s v="Unchecked"/>
    <m/>
  </r>
  <r>
    <d v="2025-01-10T04:43:09"/>
    <d v="2025-01-31T08:59:22"/>
    <s v="Detected OK"/>
    <n v="51003"/>
    <s v="FAIRFAX COUNTY PUBLIC SCHOOLS"/>
    <n v="51248"/>
    <s v="MERRIFIELD SUPPORT CENTER"/>
    <m/>
    <x v="3"/>
    <s v="MERRIFIELD S~J"/>
    <m/>
    <s v="51248-FL-8"/>
    <m/>
    <s v="Load Pickup"/>
    <m/>
    <s v=" --unspecified-- "/>
    <s v=" --unspecified-- "/>
    <s v=" --unspecified-- "/>
    <n v="3"/>
    <x v="0"/>
    <n v="1"/>
    <s v="GeoFence 1373"/>
    <n v="46"/>
    <n v="2698"/>
    <n v="0"/>
    <n v="0"/>
    <n v="0"/>
    <n v="0"/>
    <n v="521"/>
    <m/>
    <m/>
    <s v="TRASH"/>
    <s v="TRASH"/>
    <n v="1373"/>
    <n v="1373"/>
    <s v=" --default-- ,  --default-- "/>
    <s v="38.872566° N"/>
    <s v="77.238142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10T04:46:15"/>
    <d v="2025-01-31T08:59:22"/>
    <s v="Detected OK"/>
    <n v="51003"/>
    <s v="FAIRFAX COUNTY PUBLIC SCHOOLS"/>
    <n v="51209"/>
    <s v="NAVY ELEMENTARY"/>
    <m/>
    <x v="0"/>
    <s v="NAVY ELEMENT~J"/>
    <m/>
    <s v="51209-FL-8"/>
    <m/>
    <s v="Load Pickup"/>
    <m/>
    <s v=" --unspecified-- "/>
    <s v=" --unspecified-- "/>
    <s v=" --unspecified-- "/>
    <n v="4"/>
    <x v="0"/>
    <n v="1"/>
    <s v="GeoFence 1374"/>
    <n v="477"/>
    <n v="3940"/>
    <n v="0"/>
    <n v="0"/>
    <n v="0"/>
    <n v="0"/>
    <n v="477"/>
    <m/>
    <m/>
    <s v="TRASH"/>
    <s v="TRASH"/>
    <n v="1374"/>
    <n v="1374"/>
    <s v=" --default-- ,  --default-- "/>
    <s v="38.888935° N"/>
    <s v="77.378058° W"/>
    <m/>
    <m/>
    <s v="SCOTT LARSON"/>
    <s v="(703) 262-7100"/>
    <s v="3500 W OX RD"/>
    <m/>
    <s v="FAIRFAX"/>
    <s v="VA"/>
    <s v="22033-1702"/>
    <s v="38.889337° N"/>
    <s v="77.379009° W"/>
    <s v="Yes"/>
    <s v="No"/>
    <s v="Unchecked"/>
    <m/>
  </r>
  <r>
    <d v="2025-01-10T04:54:57"/>
    <d v="2025-01-31T08:59:22"/>
    <s v="Detected OK"/>
    <n v="51003"/>
    <s v="FAIRFAX COUNTY PUBLIC SCHOOLS"/>
    <n v="51325"/>
    <s v="BRYANT ADULT CENTER"/>
    <m/>
    <x v="3"/>
    <s v="BRYANT ADULT~J"/>
    <m/>
    <s v="51325-FL-8"/>
    <m/>
    <s v="Load Pickup"/>
    <m/>
    <s v=" --unspecified-- "/>
    <s v=" --unspecified-- "/>
    <s v=" --unspecified-- "/>
    <n v="3"/>
    <x v="0"/>
    <n v="2"/>
    <s v="GeoFence 1376"/>
    <n v="211"/>
    <n v="5986"/>
    <n v="0"/>
    <n v="0"/>
    <n v="0"/>
    <n v="0"/>
    <n v="788"/>
    <m/>
    <m/>
    <s v="TRASH"/>
    <s v="TRASH"/>
    <n v="1376"/>
    <n v="1376"/>
    <s v=" --default-- ,  --default-- "/>
    <s v="38.763632° N"/>
    <s v="77.080863° W"/>
    <m/>
    <m/>
    <s v="SCOTT LARSON"/>
    <s v="(703) 660-2101"/>
    <s v="2709 POPKINS LN"/>
    <m/>
    <s v="ALEXANDRIA"/>
    <s v="VA"/>
    <s v="22306-1819"/>
    <s v="38.763666° N"/>
    <s v="77.080849° W"/>
    <s v="Yes"/>
    <s v="No"/>
    <s v="Unchecked"/>
    <m/>
  </r>
  <r>
    <d v="2025-01-10T04:55:48"/>
    <d v="2025-01-31T08:59:23"/>
    <s v="Detected OK"/>
    <n v="51003"/>
    <s v="FAIRFAX COUNTY PUBLIC SCHOOLS"/>
    <n v="51325"/>
    <s v="BRYANT ADULT CENTER"/>
    <m/>
    <x v="3"/>
    <s v="BRYANT ADULT~J"/>
    <m/>
    <s v="51325-FL-8"/>
    <m/>
    <s v="Load Pickup"/>
    <m/>
    <s v=" --unspecified-- "/>
    <s v=" --unspecified-- "/>
    <s v=" --unspecified-- "/>
    <n v="3"/>
    <x v="0"/>
    <n v="2"/>
    <s v="GeoFence 1376"/>
    <n v="26"/>
    <n v="6012"/>
    <n v="0"/>
    <n v="0"/>
    <n v="0"/>
    <n v="0"/>
    <n v="798"/>
    <m/>
    <m/>
    <s v="TRASH"/>
    <s v="TRASH"/>
    <n v="1376"/>
    <n v="1376"/>
    <s v=" --default-- ,  --default-- "/>
    <s v="38.763652° N"/>
    <s v="77.080870° W"/>
    <m/>
    <m/>
    <s v="SCOTT LARSON"/>
    <s v="(703) 660-2101"/>
    <s v="2709 POPKINS LN"/>
    <m/>
    <s v="ALEXANDRIA"/>
    <s v="VA"/>
    <s v="22306-1819"/>
    <s v="38.763666° N"/>
    <s v="77.080849° W"/>
    <s v="Yes"/>
    <s v="No"/>
    <s v="Unchecked"/>
    <m/>
  </r>
  <r>
    <d v="2025-01-10T05:04:13"/>
    <d v="2025-01-31T08:59:24"/>
    <s v="Detected OK"/>
    <n v="51003"/>
    <s v="FAIRFAX COUNTY PUBLIC SCHOOLS"/>
    <n v="51163"/>
    <s v="HUNTERS WOODS ELEMENTARY"/>
    <m/>
    <x v="0"/>
    <s v="HUNTERS WOOD~J"/>
    <m/>
    <s v="51163-FL-8"/>
    <m/>
    <s v="Load Pickup"/>
    <m/>
    <s v=" --unspecified-- "/>
    <s v=" --unspecified-- "/>
    <s v=" --unspecified-- "/>
    <n v="4"/>
    <x v="0"/>
    <n v="2"/>
    <s v="GeoFence 1374"/>
    <n v="52"/>
    <n v="3992"/>
    <n v="0"/>
    <n v="0"/>
    <n v="0"/>
    <n v="0"/>
    <n v="558"/>
    <m/>
    <m/>
    <s v="TRASH"/>
    <s v="TRASH"/>
    <n v="1374"/>
    <n v="1374"/>
    <s v=" --default-- ,  --default-- "/>
    <s v="38.932949° N"/>
    <s v="77.361529° W"/>
    <m/>
    <m/>
    <s v="SCOTT LARSON"/>
    <s v="(703) 262-7400"/>
    <s v="2401 COLTS NECK RD"/>
    <m/>
    <s v="RESTON"/>
    <s v="VA"/>
    <s v="20191-2608"/>
    <s v="38.932963° N"/>
    <s v="77.361516° W"/>
    <s v="Yes"/>
    <s v="No"/>
    <s v="Unchecked"/>
    <m/>
  </r>
  <r>
    <d v="2025-01-10T05:05:22"/>
    <d v="2025-01-31T08:59:25"/>
    <s v="Detected OK"/>
    <n v="51003"/>
    <s v="FAIRFAX COUNTY PUBLIC SCHOOLS"/>
    <n v="51238"/>
    <s v="CHESTERBROOK ELEMENTARY"/>
    <m/>
    <x v="0"/>
    <s v="CHESTERBROOK~B"/>
    <m/>
    <s v="51238-FR-8"/>
    <m/>
    <s v="Load Pickup"/>
    <m/>
    <s v=" --unspecified-- "/>
    <s v=" --unspecified-- "/>
    <s v=" --unspecified-- "/>
    <n v="2"/>
    <x v="1"/>
    <n v="1"/>
    <s v="GeoFence 1362"/>
    <n v="302"/>
    <n v="1672926"/>
    <n v="0"/>
    <n v="0"/>
    <n v="0"/>
    <n v="0"/>
    <n v="674"/>
    <m/>
    <m/>
    <s v="RECYCLE"/>
    <s v="RECYCLE"/>
    <n v="1362"/>
    <n v="1362"/>
    <s v=" --default-- ,  --default-- "/>
    <s v="38.917724° N"/>
    <s v="77.155059° W"/>
    <m/>
    <m/>
    <s v="SCOTT LARSON"/>
    <s v="(703) 714-8200"/>
    <s v="1753 KIRBY RD"/>
    <m/>
    <s v="MCLEAN"/>
    <s v="VA"/>
    <s v="22101-4817"/>
    <s v="38.917748° N"/>
    <s v="77.155100° W"/>
    <s v="Yes"/>
    <s v="No"/>
    <s v="Unchecked"/>
    <m/>
  </r>
  <r>
    <d v="2025-01-10T05:05:35"/>
    <d v="2025-01-31T08:59:25"/>
    <s v="Detected OK"/>
    <n v="51003"/>
    <s v="FAIRFAX COUNTY PUBLIC SCHOOLS"/>
    <n v="51291"/>
    <s v="PARKLAWN ELEMENTARY"/>
    <m/>
    <x v="0"/>
    <s v="PARKLAWN ELE~J"/>
    <m/>
    <s v="51291-FL-8"/>
    <m/>
    <s v="Load Pickup"/>
    <m/>
    <s v=" --unspecified-- "/>
    <s v=" --unspecified-- "/>
    <s v=" --unspecified-- "/>
    <n v="5"/>
    <x v="0"/>
    <n v="1"/>
    <s v="GeoFence 1372"/>
    <n v="19"/>
    <n v="34067"/>
    <n v="0"/>
    <n v="0"/>
    <n v="0"/>
    <n v="0"/>
    <n v="872"/>
    <m/>
    <m/>
    <s v="TRASH"/>
    <s v="TRASH"/>
    <n v="1372"/>
    <n v="1372"/>
    <s v=" --default-- ,  --default-- "/>
    <s v="38.834515° N"/>
    <s v="77.152983° W"/>
    <m/>
    <m/>
    <s v="SCOTT LARSON"/>
    <s v="(703) 914-6900"/>
    <s v="4116 BRADDOCK RD"/>
    <m/>
    <s v="ALEXANDRIA"/>
    <s v="VA"/>
    <s v="22312-1018"/>
    <s v="38.833913° N"/>
    <s v="77.153140° W"/>
    <s v="Yes"/>
    <s v="No"/>
    <s v="Unchecked"/>
    <m/>
  </r>
  <r>
    <d v="2025-01-10T05:21:07"/>
    <d v="2025-01-31T08:59:26"/>
    <s v="Detected OK"/>
    <n v="51003"/>
    <s v="FAIRFAX COUNTY PUBLIC SCHOOLS"/>
    <n v="51284"/>
    <s v="SUNRISE VALLEY ELEMENTARY"/>
    <m/>
    <x v="0"/>
    <s v="SUNRISE VALL~J"/>
    <m/>
    <s v="51284-FL-8"/>
    <m/>
    <s v="Load Pickup"/>
    <m/>
    <s v=" --unspecified-- "/>
    <s v=" --unspecified-- "/>
    <s v=" --unspecified-- "/>
    <n v="3"/>
    <x v="0"/>
    <n v="1"/>
    <s v="GeoFence 1374"/>
    <n v="77"/>
    <n v="4069"/>
    <n v="0"/>
    <n v="0"/>
    <n v="0"/>
    <n v="0"/>
    <n v="496"/>
    <m/>
    <m/>
    <s v="TRASH"/>
    <s v="TRASH"/>
    <n v="1374"/>
    <n v="1374"/>
    <s v=" --default-- ,  --default-- "/>
    <s v="38.941090° N"/>
    <s v="77.320903° W"/>
    <m/>
    <m/>
    <s v="SCOTT LARSON"/>
    <s v="(703) 715-3800"/>
    <s v="10824 CROSS SCHOOL RD"/>
    <m/>
    <s v="RESTON"/>
    <s v="VA"/>
    <s v="20191-5108"/>
    <s v="38.941030° N"/>
    <s v="77.320907° W"/>
    <s v="Yes"/>
    <s v="No"/>
    <s v="Unchecked"/>
    <m/>
  </r>
  <r>
    <d v="2025-01-10T05:23:24"/>
    <d v="2025-01-31T08:59:26"/>
    <s v="Detected OK"/>
    <n v="51003"/>
    <s v="FAIRFAX COUNTY PUBLIC SCHOOLS"/>
    <n v="51271"/>
    <s v="LAUREL RIDGE ELEMENTARY"/>
    <m/>
    <x v="0"/>
    <s v="LAUREL RIDGE~J"/>
    <m/>
    <s v="51271-FL-8"/>
    <m/>
    <s v="Load Pickup"/>
    <m/>
    <s v=" --unspecified-- "/>
    <s v=" --unspecified-- "/>
    <s v=" --unspecified-- "/>
    <n v="4"/>
    <x v="0"/>
    <n v="1"/>
    <s v="Geofence 1375"/>
    <n v="16"/>
    <n v="2585"/>
    <n v="0"/>
    <n v="0"/>
    <n v="0"/>
    <n v="0"/>
    <n v="1755"/>
    <m/>
    <m/>
    <s v="TRASH"/>
    <s v="TRASH"/>
    <n v="1375"/>
    <n v="1375"/>
    <s v=" --default-- ,  --default-- "/>
    <s v="38.813926° N"/>
    <s v="77.296335° W"/>
    <m/>
    <m/>
    <s v="SCOTT LARSON"/>
    <s v="(703) 426-3700"/>
    <s v="10110 COMMONWEALTH BLVD"/>
    <m/>
    <s v="FAIRFAX"/>
    <s v="VA"/>
    <s v="22032-2704"/>
    <s v="38.813858° N"/>
    <s v="77.296160° W"/>
    <s v="Yes"/>
    <s v="No"/>
    <s v="Unchecked"/>
    <m/>
  </r>
  <r>
    <d v="2025-01-10T05:23:42"/>
    <d v="2025-01-31T08:59:26"/>
    <s v="Detected OK"/>
    <n v="51003"/>
    <s v="FAIRFAX COUNTY PUBLIC SCHOOLS"/>
    <n v="51255"/>
    <s v="NORTH SPRINGFIELD ELEMENTARY"/>
    <m/>
    <x v="0"/>
    <s v="NORTH SPRING~B"/>
    <m/>
    <s v="51255-FR-8"/>
    <m/>
    <s v="Load Pickup"/>
    <m/>
    <s v=" --unspecified-- "/>
    <s v=" --unspecified-- "/>
    <s v=" --unspecified-- "/>
    <n v="3"/>
    <x v="1"/>
    <n v="1"/>
    <s v="GeoRoute 1358"/>
    <n v="200"/>
    <n v="5849136"/>
    <n v="0"/>
    <n v="0"/>
    <n v="0"/>
    <n v="0"/>
    <n v="580"/>
    <m/>
    <m/>
    <s v="RECYCLE"/>
    <s v="RECYCLE"/>
    <n v="1358"/>
    <n v="1358"/>
    <s v=" --default-- ,  --default-- "/>
    <s v="38.801024° N"/>
    <s v="77.207030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10T05:25:16"/>
    <d v="2025-01-31T08:59:27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44"/>
    <n v="7943"/>
    <n v="0"/>
    <n v="0"/>
    <n v="0"/>
    <n v="0"/>
    <n v="841"/>
    <m/>
    <m/>
    <s v="TRASH"/>
    <s v="TRASH"/>
    <n v="1373"/>
    <n v="1373"/>
    <s v=" --default-- ,  --default-- "/>
    <s v="38.867840° N"/>
    <s v="77.229037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10T05:28:56"/>
    <d v="2025-01-31T08:59:27"/>
    <s v="Detected OK"/>
    <n v="51003"/>
    <s v="FAIRFAX COUNTY PUBLIC SCHOOLS"/>
    <n v="51176"/>
    <s v="BONNIE BRAE ELEMENTARY"/>
    <m/>
    <x v="0"/>
    <s v="BONNIE BRAE ~J"/>
    <m/>
    <s v="51176-FL-8"/>
    <m/>
    <s v="Load Pickup"/>
    <m/>
    <s v=" --unspecified-- "/>
    <s v=" --unspecified-- "/>
    <s v=" --unspecified-- "/>
    <n v="4"/>
    <x v="0"/>
    <n v="1"/>
    <s v="Geofence 1375"/>
    <n v="61"/>
    <n v="2646"/>
    <n v="0"/>
    <n v="0"/>
    <n v="0"/>
    <n v="0"/>
    <n v="1806"/>
    <m/>
    <m/>
    <s v="TRASH"/>
    <s v="TRASH"/>
    <n v="1375"/>
    <n v="1375"/>
    <s v=" --default-- ,  --default-- "/>
    <s v="38.804391° N"/>
    <s v="77.309873° W"/>
    <m/>
    <m/>
    <s v="SCOTT LARSON"/>
    <s v="(703) 321-3900"/>
    <s v="5420 SIDEBURN RD"/>
    <m/>
    <s v="FAIRFAX"/>
    <s v="VA"/>
    <s v="22032-3716"/>
    <s v="38.804268° N"/>
    <s v="77.309907° W"/>
    <s v="Yes"/>
    <s v="No"/>
    <s v="Unchecked"/>
    <m/>
  </r>
  <r>
    <d v="2025-01-10T05:36:13"/>
    <d v="2025-01-31T08:59:28"/>
    <s v="Detected OK"/>
    <n v="51003"/>
    <s v="FAIRFAX COUNTY PUBLIC SCHOOLS"/>
    <n v="51141"/>
    <s v="FREEDOM HILL ELEMENTARY"/>
    <m/>
    <x v="0"/>
    <s v="FREEDOM HILL~J"/>
    <m/>
    <s v="51141-FL-8"/>
    <m/>
    <s v="Load Pickup"/>
    <m/>
    <s v=" --unspecified-- "/>
    <s v=" --unspecified-- "/>
    <s v=" --unspecified-- "/>
    <n v="3"/>
    <x v="0"/>
    <n v="2"/>
    <s v="GeoFence 1361"/>
    <n v="31"/>
    <n v="3228"/>
    <n v="0"/>
    <n v="0"/>
    <n v="0"/>
    <n v="0"/>
    <n v="975"/>
    <m/>
    <m/>
    <s v="TRASH"/>
    <s v="TRASH"/>
    <n v="1361"/>
    <n v="1361"/>
    <s v=" --default-- ,  --default-- "/>
    <s v="38.910986° N"/>
    <s v="77.229905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10T05:37:12"/>
    <d v="2025-01-31T08:59:28"/>
    <s v="Detected OK"/>
    <n v="51003"/>
    <s v="FAIRFAX COUNTY PUBLIC SCHOOLS"/>
    <n v="51141"/>
    <s v="FREEDOM HILL ELEMENTARY"/>
    <m/>
    <x v="0"/>
    <s v="FREEDOM HILL~J"/>
    <m/>
    <s v="51141-FL-8"/>
    <m/>
    <s v="Load Pickup"/>
    <m/>
    <s v=" --unspecified-- "/>
    <s v=" --unspecified-- "/>
    <s v=" --unspecified-- "/>
    <n v="3"/>
    <x v="0"/>
    <n v="2"/>
    <s v="GeoFence 1361"/>
    <n v="135"/>
    <n v="3363"/>
    <n v="0"/>
    <n v="0"/>
    <n v="0"/>
    <n v="0"/>
    <n v="1049"/>
    <m/>
    <m/>
    <s v="TRASH"/>
    <s v="TRASH"/>
    <n v="1361"/>
    <n v="1361"/>
    <s v=" --default-- ,  --default-- "/>
    <s v="38.911051° N"/>
    <s v="77.229925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10T05:46:21"/>
    <d v="2025-01-31T08:59:28"/>
    <s v="Detected OK"/>
    <n v="51003"/>
    <s v="FAIRFAX COUNTY PUBLIC SCHOOLS"/>
    <n v="51345"/>
    <s v="ENERGY ZONE CENTER"/>
    <m/>
    <x v="3"/>
    <s v="ENERGY ZONE ~B"/>
    <m/>
    <s v="51345-FR-8"/>
    <m/>
    <s v="Load Pickup"/>
    <m/>
    <s v=" --unspecified-- "/>
    <s v=" --unspecified-- "/>
    <s v=" --unspecified-- "/>
    <n v="3"/>
    <x v="1"/>
    <n v="1"/>
    <s v="GeoRoute 1358"/>
    <n v="272"/>
    <n v="5850134"/>
    <n v="0"/>
    <n v="0"/>
    <n v="0"/>
    <n v="0"/>
    <n v="553"/>
    <m/>
    <m/>
    <s v="RECYCLE"/>
    <s v="RECYCLE"/>
    <n v="1358"/>
    <n v="1358"/>
    <s v=" --default-- ,  --default-- "/>
    <s v="38.799494° N"/>
    <s v="77.181342° W"/>
    <m/>
    <m/>
    <s v="SCOTT LARSON"/>
    <s v="(703) 813-4800"/>
    <s v="6800 INDUSTRIAL RD"/>
    <m/>
    <s v="SPRINGFIELD"/>
    <s v="VA"/>
    <s v="22151-4218"/>
    <s v="38.799591° N"/>
    <s v="77.181487° W"/>
    <s v="Yes"/>
    <s v="No"/>
    <s v="Unchecked"/>
    <m/>
  </r>
  <r>
    <d v="2025-01-10T05:50:13"/>
    <d v="2025-01-31T08:59:29"/>
    <s v="Detected OK"/>
    <n v="51003"/>
    <s v="FAIRFAX COUNTY PUBLIC SCHOOLS"/>
    <n v="51387"/>
    <s v="FCPS IPSC FACILITY-INDUSTRIAL"/>
    <m/>
    <x v="3"/>
    <s v="FCPS IPSC FA~B"/>
    <m/>
    <s v="51387-FR-8"/>
    <m/>
    <s v="Load Pickup"/>
    <m/>
    <s v=" --unspecified-- "/>
    <s v=" --unspecified-- "/>
    <s v=" --unspecified-- "/>
    <n v="3"/>
    <x v="1"/>
    <n v="1"/>
    <s v="GeoRoute 1358"/>
    <n v="237"/>
    <n v="5850557"/>
    <n v="0"/>
    <n v="0"/>
    <n v="0"/>
    <n v="0"/>
    <n v="556"/>
    <m/>
    <m/>
    <s v="RECYCLE"/>
    <s v="RECYCLE"/>
    <n v="1358"/>
    <n v="1358"/>
    <s v=" --default-- ,  --default-- "/>
    <s v="38.799231° N"/>
    <s v="77.177811° W"/>
    <m/>
    <m/>
    <s v="SCOTT LARSON"/>
    <s v="(703) 718-8000"/>
    <s v="6732 INDUSTRIAL RD"/>
    <m/>
    <s v="SPRINGFIELD"/>
    <s v="VA"/>
    <s v="22151-4207"/>
    <s v="38.798139° N"/>
    <s v="77.177624° W"/>
    <s v="Yes"/>
    <s v="No"/>
    <s v="Unchecked"/>
    <m/>
  </r>
  <r>
    <d v="2025-01-10T05:56:04"/>
    <d v="2025-01-31T08:59:29"/>
    <s v="Detected OK"/>
    <n v="51003"/>
    <s v="FAIRFAX COUNTY PUBLIC SCHOOLS"/>
    <n v="51263"/>
    <s v="STENWOOD ELEMENTARY"/>
    <m/>
    <x v="0"/>
    <s v="STENWOOD ELE~J"/>
    <m/>
    <s v="51263-FL-8"/>
    <m/>
    <s v="Load Pickup"/>
    <m/>
    <s v=" --unspecified-- "/>
    <s v=" --unspecified-- "/>
    <s v=" --unspecified-- "/>
    <n v="4"/>
    <x v="0"/>
    <n v="1"/>
    <s v="GeoFence 1373"/>
    <n v="129"/>
    <n v="9347"/>
    <n v="0"/>
    <n v="0"/>
    <n v="0"/>
    <n v="0"/>
    <n v="896"/>
    <m/>
    <m/>
    <s v="TRASH"/>
    <s v="TRASH"/>
    <n v="1373"/>
    <n v="1373"/>
    <s v=" --default-- ,  --default-- "/>
    <s v="38.885240° N"/>
    <s v="77.229461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10T06:12:57"/>
    <d v="2025-01-31T08:59:30"/>
    <s v="Detected OK"/>
    <n v="51003"/>
    <s v="FAIRFAX COUNTY PUBLIC SCHOOLS"/>
    <n v="51236"/>
    <s v="DUNN LORING CENTER"/>
    <m/>
    <x v="3"/>
    <s v="DUNN LORING ~J"/>
    <m/>
    <s v="51236-FL-8"/>
    <m/>
    <s v="Load Pickup"/>
    <m/>
    <s v=" --unspecified-- "/>
    <s v=" --unspecified-- "/>
    <s v=" --unspecified-- "/>
    <n v="3"/>
    <x v="0"/>
    <n v="1"/>
    <s v="GeoFence 1373"/>
    <n v="169"/>
    <n v="11433"/>
    <n v="0"/>
    <n v="0"/>
    <n v="0"/>
    <n v="0"/>
    <n v="954"/>
    <m/>
    <m/>
    <s v="TRASH"/>
    <s v="TRASH"/>
    <n v="1373"/>
    <n v="1373"/>
    <s v=" --default-- ,  --default-- "/>
    <s v="38.895751° N"/>
    <s v="77.226414° W"/>
    <m/>
    <m/>
    <s v="SCOTT LARSON"/>
    <s v="(703) 204-4300"/>
    <s v="2334 GALLOWS RD"/>
    <m/>
    <s v="DUNN LORING"/>
    <s v="VA"/>
    <s v="22027-1116"/>
    <s v="38.895958° N"/>
    <s v="77.226168° W"/>
    <s v="Yes"/>
    <s v="No"/>
    <s v="Unchecked"/>
    <m/>
  </r>
  <r>
    <d v="2025-01-10T06:13:21"/>
    <d v="2025-01-31T08:59:30"/>
    <s v="Detected OK"/>
    <n v="51003"/>
    <s v="FAIRFAX COUNTY PUBLIC SCHOOLS"/>
    <n v="51075"/>
    <s v="ALDRIN ELEMENTARY"/>
    <m/>
    <x v="0"/>
    <s v="ALDRIN ELEME~J"/>
    <m/>
    <s v="51075-FL-8"/>
    <m/>
    <s v="Load Pickup"/>
    <m/>
    <s v=" --unspecified-- "/>
    <s v=" --unspecified-- "/>
    <s v=" --unspecified-- "/>
    <n v="3"/>
    <x v="0"/>
    <n v="1"/>
    <s v="GeoFence 1369"/>
    <n v="318"/>
    <n v="8107"/>
    <n v="0"/>
    <n v="0"/>
    <n v="0"/>
    <n v="0"/>
    <n v="755"/>
    <m/>
    <m/>
    <s v="TRASH"/>
    <s v="TRASH"/>
    <n v="1369"/>
    <n v="1369"/>
    <s v=" --default-- ,  --default-- "/>
    <s v="38.980210° N"/>
    <s v="77.338150° W"/>
    <m/>
    <m/>
    <s v="SCOTT LARSON"/>
    <s v="(571) 423-3550"/>
    <s v="11375 CENTER HARBOR RD"/>
    <m/>
    <s v="RESTON"/>
    <s v="VA"/>
    <s v="20194-2061"/>
    <s v="38.980248° N"/>
    <s v="77.338197° W"/>
    <s v="Yes"/>
    <s v="No"/>
    <s v="Unchecked"/>
    <m/>
  </r>
  <r>
    <d v="2025-01-10T06:18:24"/>
    <d v="2025-01-31T08:59:30"/>
    <s v="Detected OK"/>
    <n v="51003"/>
    <s v="FAIRFAX COUNTY PUBLIC SCHOOLS"/>
    <n v="51304"/>
    <s v="WEYANOKE ELEMENTARY"/>
    <m/>
    <x v="0"/>
    <s v="WEYANOKE ELE~J"/>
    <m/>
    <s v="51304-FL-8"/>
    <m/>
    <s v="Load Pickup"/>
    <m/>
    <s v=" --unspecified-- "/>
    <s v=" --unspecified-- "/>
    <s v=" --unspecified-- "/>
    <n v="5"/>
    <x v="0"/>
    <n v="1"/>
    <s v="GeoFence 1372"/>
    <n v="106"/>
    <n v="36948"/>
    <n v="0"/>
    <n v="0"/>
    <n v="0"/>
    <n v="0"/>
    <n v="842"/>
    <m/>
    <m/>
    <s v="TRASH"/>
    <s v="TRASH"/>
    <n v="1372"/>
    <n v="1372"/>
    <s v=" --default-- ,  --default-- "/>
    <s v="38.819243° N"/>
    <s v="77.165742° W"/>
    <m/>
    <m/>
    <s v="SCOTT LARSON"/>
    <s v="(703) 813-5400"/>
    <s v="6520 BRADDOCK RD"/>
    <m/>
    <s v="ALEXANDRIA"/>
    <s v="VA"/>
    <s v="22312-2203"/>
    <s v="38.819740° N"/>
    <s v="77.165639° W"/>
    <s v="Yes"/>
    <s v="No"/>
    <s v="Unchecked"/>
    <m/>
  </r>
  <r>
    <d v="2025-01-10T06:18:25"/>
    <d v="2025-01-31T08:59:31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73"/>
    <n v="184"/>
    <n v="11617"/>
    <n v="0"/>
    <n v="0"/>
    <n v="0"/>
    <n v="0"/>
    <n v="951"/>
    <m/>
    <m/>
    <s v="TRASH"/>
    <s v="TRASH"/>
    <n v="1373"/>
    <n v="1373"/>
    <s v=" --default-- ,  --default-- "/>
    <s v="38.903685° N"/>
    <s v="77.224905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10T06:19:15"/>
    <d v="2025-01-31T08:59:31"/>
    <s v="Detected OK"/>
    <n v="51003"/>
    <s v="FAIRFAX COUNTY PUBLIC SCHOOLS"/>
    <n v="51162"/>
    <s v="HOLMES MIDDLE"/>
    <m/>
    <x v="2"/>
    <s v="HOLMES MIDDL~B"/>
    <m/>
    <s v="51162-FR-8"/>
    <m/>
    <s v="Load Pickup"/>
    <m/>
    <s v=" --unspecified-- "/>
    <s v=" --unspecified-- "/>
    <s v=" --unspecified-- "/>
    <n v="3"/>
    <x v="1"/>
    <n v="1"/>
    <s v="GeoRoute 1358"/>
    <n v="248"/>
    <n v="5850966"/>
    <n v="0"/>
    <n v="0"/>
    <n v="0"/>
    <n v="0"/>
    <n v="521"/>
    <m/>
    <m/>
    <s v="RECYCLE"/>
    <s v="RECYCLE"/>
    <n v="1358"/>
    <n v="1358"/>
    <s v=" --default-- ,  --default-- "/>
    <s v="38.815551° N"/>
    <s v="77.163782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10T06:20:02"/>
    <d v="2025-01-31T08:59:31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73"/>
    <n v="127"/>
    <n v="11744"/>
    <n v="0"/>
    <n v="0"/>
    <n v="0"/>
    <n v="0"/>
    <n v="916"/>
    <m/>
    <m/>
    <s v="TRASH"/>
    <s v="TRASH"/>
    <n v="1373"/>
    <n v="1373"/>
    <s v=" --default-- ,  --default-- "/>
    <s v="38.903709° N"/>
    <s v="77.224884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10T06:21:54"/>
    <d v="2025-01-31T08:59:32"/>
    <s v="Detected OK"/>
    <n v="51003"/>
    <s v="FAIRFAX COUNTY PUBLIC SCHOOLS"/>
    <n v="51304"/>
    <s v="WEYANOKE ELEMENTARY"/>
    <m/>
    <x v="0"/>
    <s v="WEYANOKE ELE~B"/>
    <m/>
    <s v="51304-FR-8"/>
    <m/>
    <s v="Load Pickup"/>
    <m/>
    <s v=" --unspecified-- "/>
    <s v=" --unspecified-- "/>
    <s v=" --unspecified-- "/>
    <n v="3"/>
    <x v="1"/>
    <n v="1"/>
    <s v="GeoRoute 1358"/>
    <n v="220"/>
    <n v="5851186"/>
    <n v="0"/>
    <n v="0"/>
    <n v="0"/>
    <n v="0"/>
    <n v="567"/>
    <m/>
    <m/>
    <s v="RECYCLE"/>
    <s v="RECYCLE"/>
    <n v="1358"/>
    <n v="1358"/>
    <s v=" --default-- ,  --default-- "/>
    <s v="38.819154° N"/>
    <s v="77.165701° W"/>
    <m/>
    <m/>
    <s v="SCOTT LARSON"/>
    <s v="(703) 813-5400"/>
    <s v="6520 BRADDOCK RD"/>
    <m/>
    <s v="ALEXANDRIA"/>
    <s v="VA"/>
    <s v="22312-2203"/>
    <s v="38.819740° N"/>
    <s v="77.165639° W"/>
    <s v="Yes"/>
    <s v="No"/>
    <s v="Unchecked"/>
    <m/>
  </r>
  <r>
    <d v="2025-01-10T06:23:53"/>
    <d v="2025-01-31T08:59:32"/>
    <s v="Detected OK"/>
    <n v="51003"/>
    <s v="FAIRFAX COUNTY PUBLIC SCHOOLS"/>
    <n v="51162"/>
    <s v="HOLMES MIDDLE"/>
    <m/>
    <x v="2"/>
    <s v="HOLMES MIDDL~J"/>
    <m/>
    <s v="51162-FL-8"/>
    <m/>
    <s v="Load Pickup"/>
    <m/>
    <s v=" --unspecified-- "/>
    <s v=" --unspecified-- "/>
    <s v=" --unspecified-- "/>
    <n v="1"/>
    <x v="0"/>
    <n v="1"/>
    <s v="GeoFence 1372"/>
    <n v="56"/>
    <n v="37004"/>
    <n v="0"/>
    <n v="0"/>
    <n v="0"/>
    <n v="0"/>
    <n v="839"/>
    <m/>
    <m/>
    <s v="TRASH"/>
    <s v="TRASH"/>
    <n v="1372"/>
    <n v="1372"/>
    <s v=" --default-- ,  --default-- "/>
    <s v="38.815514° N"/>
    <s v="77.163741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10T06:24:02"/>
    <d v="2025-01-31T08:59:33"/>
    <s v="Detected OK"/>
    <n v="51003"/>
    <s v="FAIRFAX COUNTY PUBLIC SCHOOLS"/>
    <n v="51323"/>
    <s v="THOMAS JEFFERSON HIGH SCHOOL"/>
    <m/>
    <x v="1"/>
    <s v="THOMAS JEFFE~B"/>
    <m/>
    <s v="51323-FR-8"/>
    <m/>
    <s v="Load Pickup"/>
    <m/>
    <s v=" --unspecified-- "/>
    <s v=" --unspecified-- "/>
    <s v=" --unspecified-- "/>
    <n v="3"/>
    <x v="1"/>
    <n v="1"/>
    <s v="GeoRoute 1358"/>
    <n v="232"/>
    <n v="5851418"/>
    <n v="0"/>
    <n v="0"/>
    <n v="0"/>
    <n v="0"/>
    <n v="453"/>
    <m/>
    <m/>
    <s v="RECYCLE"/>
    <s v="RECYCLE"/>
    <n v="1358"/>
    <n v="1358"/>
    <s v=" --default-- ,  --default-- "/>
    <s v="38.817348° N"/>
    <s v="77.169000° W"/>
    <m/>
    <m/>
    <s v="SCOTT LARSON"/>
    <s v="(703) 503-2724"/>
    <s v="6560 BRADDOCK RD"/>
    <m/>
    <s v="ALEXANDRIA"/>
    <s v="VA"/>
    <s v="22312-2206"/>
    <s v="38.818484° N"/>
    <s v="77.168762° W"/>
    <s v="Yes"/>
    <s v="No"/>
    <s v="Unchecked"/>
    <m/>
  </r>
  <r>
    <d v="2025-01-10T06:24:56"/>
    <d v="2025-01-31T08:59:33"/>
    <s v="Detected OK"/>
    <n v="51003"/>
    <s v="FAIRFAX COUNTY PUBLIC SCHOOLS"/>
    <n v="51201"/>
    <s v="KILMER CENTER"/>
    <m/>
    <x v="3"/>
    <s v="KILMER CENTE~J"/>
    <m/>
    <s v="51201-FL-8"/>
    <m/>
    <s v="Missed Load"/>
    <m/>
    <s v=" --unspecified-- "/>
    <s v=" --unspecified-- "/>
    <s v=" --unspecified-- "/>
    <n v="3"/>
    <x v="0"/>
    <n v="1"/>
    <s v="GeoFence 1373"/>
    <n v="228"/>
    <n v="11972"/>
    <n v="0"/>
    <n v="0"/>
    <n v="0"/>
    <n v="0"/>
    <n v="947"/>
    <m/>
    <m/>
    <s v="TRASH"/>
    <s v="TRASH"/>
    <n v="1373"/>
    <n v="1373"/>
    <s v=" --default-- ,  --default-- "/>
    <s v="38.905068° N"/>
    <s v="77.225950° W"/>
    <m/>
    <m/>
    <s v="SCOTT LARSON"/>
    <s v="(571) 226-8440"/>
    <s v="8102 WOLFTRAP RD"/>
    <m/>
    <s v="VIENNA"/>
    <s v="VA"/>
    <s v="22182-5156"/>
    <s v="38.905081° N"/>
    <s v="77.225971° W"/>
    <s v="Yes"/>
    <s v="No"/>
    <s v="Unchecked"/>
    <m/>
  </r>
  <r>
    <d v="2025-01-10T06:29:16"/>
    <d v="2025-01-31T08:59:34"/>
    <s v="Detected OK"/>
    <n v="51003"/>
    <s v="FAIRFAX COUNTY PUBLIC SCHOOLS"/>
    <n v="51207"/>
    <s v="KINGS PARK ELEMENTARY"/>
    <m/>
    <x v="0"/>
    <s v="KINGS PARK E~J"/>
    <m/>
    <s v="51207-FL-8"/>
    <m/>
    <s v="Load Pickup"/>
    <m/>
    <s v=" --unspecified-- "/>
    <s v=" --unspecified-- "/>
    <s v=" --unspecified-- "/>
    <n v="4"/>
    <x v="0"/>
    <n v="1"/>
    <s v="Geofence 1375"/>
    <n v="503"/>
    <n v="5137"/>
    <n v="0"/>
    <n v="0"/>
    <n v="0"/>
    <n v="0"/>
    <n v="2088"/>
    <m/>
    <m/>
    <s v="TRASH"/>
    <s v="TRASH"/>
    <n v="1375"/>
    <n v="1375"/>
    <s v=" --default-- ,  --default-- "/>
    <s v="38.804719° N"/>
    <s v="77.241154° W"/>
    <m/>
    <m/>
    <s v="SCOTT LARSON"/>
    <s v="(703) 426-7000"/>
    <s v="5400 HARROW WAY"/>
    <m/>
    <s v="SPRINGFIELD"/>
    <s v="VA"/>
    <s v="22151-1327"/>
    <s v="38.804850° N"/>
    <s v="77.241219° W"/>
    <s v="Yes"/>
    <s v="No"/>
    <s v="Unchecked"/>
    <m/>
  </r>
  <r>
    <d v="2025-01-10T06:30:32"/>
    <d v="2025-01-31T08:59:34"/>
    <s v="Detected OK"/>
    <n v="51003"/>
    <s v="FAIRFAX COUNTY PUBLIC SCHOOLS"/>
    <n v="51264"/>
    <s v="COLVIN RUN ELEMENTARY SCHOOL"/>
    <m/>
    <x v="0"/>
    <s v="COLVIN RUN E~J"/>
    <m/>
    <s v="51264-FL-8"/>
    <m/>
    <s v="Load Pickup"/>
    <m/>
    <s v=" --unspecified-- "/>
    <s v=" --unspecified-- "/>
    <s v=" --unspecified-- "/>
    <n v="5"/>
    <x v="0"/>
    <n v="1"/>
    <s v="GeoFence 1361"/>
    <n v="291"/>
    <n v="6332"/>
    <n v="0"/>
    <n v="0"/>
    <n v="0"/>
    <n v="0"/>
    <n v="876"/>
    <m/>
    <m/>
    <s v="TRASH"/>
    <s v="TRASH"/>
    <n v="1361"/>
    <n v="1361"/>
    <s v=" --default-- ,  --default-- "/>
    <s v="38.947217° N"/>
    <s v="77.264418° W"/>
    <m/>
    <m/>
    <s v="SCOTT LARSON"/>
    <s v="(703) 757-3000"/>
    <s v="1400 TRAP RD"/>
    <m/>
    <s v="VIENNA"/>
    <s v="VA"/>
    <s v="22182-1641"/>
    <s v="38.947176° N"/>
    <s v="77.264438° W"/>
    <s v="Yes"/>
    <s v="No"/>
    <s v="Unchecked"/>
    <m/>
  </r>
  <r>
    <d v="2025-01-10T06:30:35"/>
    <d v="2025-01-31T08:59:35"/>
    <s v="Detected OK"/>
    <n v="51003"/>
    <s v="FAIRFAX COUNTY PUBLIC SCHOOLS"/>
    <n v="51262"/>
    <s v="COLUMBIA ELEMENTARY"/>
    <m/>
    <x v="0"/>
    <s v="COLUMBIA ELE~B"/>
    <m/>
    <s v="51262-FR-8"/>
    <m/>
    <s v="Load Pickup"/>
    <m/>
    <s v=" --unspecified-- "/>
    <s v=" --unspecified-- "/>
    <s v=" --unspecified-- "/>
    <n v="3"/>
    <x v="1"/>
    <n v="1"/>
    <s v="GeoRoute 1358"/>
    <n v="249"/>
    <n v="5851667"/>
    <n v="0"/>
    <n v="0"/>
    <n v="0"/>
    <n v="0"/>
    <n v="570"/>
    <m/>
    <m/>
    <s v="RECYCLE"/>
    <s v="RECYCLE"/>
    <n v="1358"/>
    <n v="1358"/>
    <s v=" --default-- ,  --default-- "/>
    <s v="38.829109° N"/>
    <s v="77.176404° W"/>
    <m/>
    <m/>
    <s v="SCOTT LARSON"/>
    <s v="(703) 916-2500"/>
    <s v="6720 ALPINE DR"/>
    <m/>
    <s v="ANNANDALE"/>
    <s v="VA"/>
    <s v="22003-3502"/>
    <s v="38.829153° N"/>
    <s v="77.176538° W"/>
    <s v="Yes"/>
    <s v="No"/>
    <s v="Unchecked"/>
    <m/>
  </r>
  <r>
    <d v="2025-01-10T06:35:20"/>
    <d v="2025-01-31T08:59:35"/>
    <s v="Detected OK"/>
    <n v="51003"/>
    <s v="FAIRFAX COUNTY PUBLIC SCHOOLS"/>
    <n v="69392"/>
    <s v="MCNAIR UPPER ELEMENTARY"/>
    <m/>
    <x v="0"/>
    <s v="MCNAIR UPPER~J"/>
    <m/>
    <s v="69392-FL-8"/>
    <m/>
    <s v="Load Pickup"/>
    <m/>
    <s v=" --unspecified-- "/>
    <s v=" --unspecified-- "/>
    <s v=" --unspecified-- "/>
    <s v=" --unspecified-- "/>
    <x v="0"/>
    <n v="1"/>
    <s v="GeoFence 1374"/>
    <n v="13"/>
    <n v="6615"/>
    <n v="0"/>
    <n v="0"/>
    <n v="0"/>
    <n v="0"/>
    <n v="485"/>
    <m/>
    <m/>
    <s v="TRASH"/>
    <s v="TRASH"/>
    <n v="1374"/>
    <n v="1374"/>
    <s v=" --default-- ,  --default-- "/>
    <s v="38.948016° N"/>
    <s v="77.403672° W"/>
    <m/>
    <m/>
    <m/>
    <m/>
    <s v="2410 FOX MILL RD"/>
    <m/>
    <s v="HERNDON"/>
    <s v="VA"/>
    <n v="20171"/>
    <s v="38.947942° N"/>
    <s v="77.403729° W"/>
    <s v="Yes"/>
    <s v="No"/>
    <s v="Unchecked"/>
    <m/>
  </r>
  <r>
    <d v="2025-01-10T06:35:50"/>
    <d v="2025-01-31T08:59:35"/>
    <s v="Detected OK"/>
    <n v="51003"/>
    <s v="FAIRFAX COUNTY PUBLIC SCHOOLS"/>
    <n v="51196"/>
    <s v="CARDINAL FOREST ELEMENTARY"/>
    <m/>
    <x v="0"/>
    <s v="CARDINAL FOR~J"/>
    <m/>
    <s v="51196-FL-8"/>
    <m/>
    <s v="Load Pickup"/>
    <m/>
    <s v=" --unspecified-- "/>
    <s v=" --unspecified-- "/>
    <s v=" --unspecified-- "/>
    <n v="5"/>
    <x v="0"/>
    <n v="1"/>
    <s v="Geofence 1375"/>
    <n v="272"/>
    <n v="5409"/>
    <n v="0"/>
    <n v="0"/>
    <n v="0"/>
    <n v="0"/>
    <n v="2091"/>
    <m/>
    <m/>
    <s v="TRASH"/>
    <s v="TRASH"/>
    <n v="1375"/>
    <n v="1375"/>
    <s v=" --default-- ,  --default-- "/>
    <s v="38.791830° N"/>
    <s v="77.240833° W"/>
    <m/>
    <m/>
    <s v="SCOTT LARSON"/>
    <s v="(703) 923-5200"/>
    <s v="8600 FORRESTER BLVD"/>
    <m/>
    <s v="SPRINGFIELD"/>
    <s v="VA"/>
    <s v="22152-1012"/>
    <s v="38.791866° N"/>
    <s v="77.240761° W"/>
    <s v="Yes"/>
    <s v="No"/>
    <s v="Unchecked"/>
    <m/>
  </r>
  <r>
    <d v="2025-01-10T06:36:57"/>
    <d v="2025-01-31T08:59:36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105"/>
    <n v="6720"/>
    <n v="0"/>
    <n v="0"/>
    <n v="0"/>
    <n v="0"/>
    <n v="447"/>
    <m/>
    <m/>
    <s v="TRASH"/>
    <s v="TRASH"/>
    <n v="1374"/>
    <n v="1374"/>
    <s v=" --default-- ,  --default-- "/>
    <s v="38.946858° N"/>
    <s v="77.404464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10T06:37:37"/>
    <d v="2025-01-31T08:59:36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72"/>
    <n v="6792"/>
    <n v="0"/>
    <n v="0"/>
    <n v="0"/>
    <n v="0"/>
    <n v="498"/>
    <m/>
    <m/>
    <s v="TRASH"/>
    <s v="TRASH"/>
    <n v="1374"/>
    <n v="1374"/>
    <s v=" --default-- ,  --default-- "/>
    <s v="38.946869° N"/>
    <s v="77.404559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10T06:45:39"/>
    <d v="2025-01-31T08:59:36"/>
    <s v="Detected OK"/>
    <n v="51003"/>
    <s v="FAIRFAX COUNTY PUBLIC SCHOOLS"/>
    <n v="51296"/>
    <s v="THOREAU MIDDLE SCHOOL"/>
    <m/>
    <x v="2"/>
    <s v="THOREAU MIDD~J"/>
    <m/>
    <s v="51296-FL-8"/>
    <m/>
    <s v="Load Pickup"/>
    <m/>
    <s v=" --unspecified-- "/>
    <s v=" --unspecified-- "/>
    <s v=" --unspecified-- "/>
    <n v="5"/>
    <x v="0"/>
    <n v="1"/>
    <s v="GeoFence 1373"/>
    <n v="16"/>
    <n v="12589"/>
    <n v="0"/>
    <n v="0"/>
    <n v="0"/>
    <n v="0"/>
    <n v="859"/>
    <m/>
    <m/>
    <s v="TRASH"/>
    <s v="TRASH"/>
    <n v="1373"/>
    <n v="1373"/>
    <s v=" --default-- ,  --default-- "/>
    <s v="38.888597° N"/>
    <s v="77.241345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10T06:48:25"/>
    <d v="2025-01-31T08:59:37"/>
    <s v="Detected OK"/>
    <n v="51003"/>
    <s v="FAIRFAX COUNTY PUBLIC SCHOOLS"/>
    <n v="51188"/>
    <s v="CEDAR LANE ELEMENTARY"/>
    <m/>
    <x v="0"/>
    <s v="CEDAR LANE E~J"/>
    <m/>
    <s v="51188-FL-8"/>
    <m/>
    <s v="Load Pickup"/>
    <m/>
    <s v=" --unspecified-- "/>
    <s v=" --unspecified-- "/>
    <s v=" --unspecified-- "/>
    <n v="3"/>
    <x v="0"/>
    <n v="1"/>
    <s v="GeoFence 1373"/>
    <n v="90"/>
    <n v="12679"/>
    <n v="0"/>
    <n v="0"/>
    <n v="0"/>
    <n v="0"/>
    <n v="882"/>
    <m/>
    <m/>
    <s v="TRASH"/>
    <s v="TRASH"/>
    <n v="1373"/>
    <n v="1373"/>
    <s v=" --default-- ,  --default-- "/>
    <s v="38.884089° N"/>
    <s v="77.245095° W"/>
    <m/>
    <m/>
    <s v="SCOTT LARSON"/>
    <s v="(703) 208-2400"/>
    <s v="101 CEDAR LN SW"/>
    <m/>
    <s v="VIENNA"/>
    <s v="VA"/>
    <s v="22180-6702"/>
    <s v="38.884076° N"/>
    <s v="77.245266° W"/>
    <s v="Yes"/>
    <s v="No"/>
    <s v="Unchecked"/>
    <m/>
  </r>
  <r>
    <d v="2025-01-10T06:49:30"/>
    <d v="2025-01-31T08:59:37"/>
    <s v="Detected OK"/>
    <n v="51003"/>
    <s v="FAIRFAX COUNTY PUBLIC SCHOOLS"/>
    <n v="51256"/>
    <s v="COATES ELEMENTARY SCHOOL"/>
    <m/>
    <x v="0"/>
    <s v="COATES ELEME~J"/>
    <m/>
    <s v="51256-FL-8"/>
    <m/>
    <s v="Load Pickup"/>
    <m/>
    <s v=" --unspecified-- "/>
    <s v=" --unspecified-- "/>
    <s v=" --unspecified-- "/>
    <n v="5"/>
    <x v="0"/>
    <n v="1"/>
    <s v="GeoFence 1374"/>
    <n v="58"/>
    <n v="6850"/>
    <n v="0"/>
    <n v="0"/>
    <n v="0"/>
    <n v="0"/>
    <n v="490"/>
    <m/>
    <m/>
    <s v="TRASH"/>
    <s v="TRASH"/>
    <n v="1374"/>
    <n v="1374"/>
    <s v=" --default-- ,  --default-- "/>
    <s v="38.952459° N"/>
    <s v="77.419060° W"/>
    <m/>
    <m/>
    <s v="SCOTT LARSON"/>
    <s v="(703) 713-3000"/>
    <s v="2480 RIVER BIRCH RD"/>
    <m/>
    <s v="HERNDON"/>
    <s v="VA"/>
    <s v="20171-5229"/>
    <s v="38.952480° N"/>
    <s v="77.419053° W"/>
    <s v="Yes"/>
    <s v="No"/>
    <s v="Unchecked"/>
    <m/>
  </r>
  <r>
    <d v="2025-01-10T07:07:41"/>
    <d v="2025-01-31T08:59:37"/>
    <s v="Detected OK"/>
    <n v="51003"/>
    <s v="FAIRFAX COUNTY PUBLIC SCHOOLS"/>
    <n v="51189"/>
    <s v="KEENE MILL ELEMENTARY"/>
    <m/>
    <x v="0"/>
    <s v="KEENE MILL E~J"/>
    <m/>
    <s v="51189-FL-8"/>
    <m/>
    <s v="Load Pickup"/>
    <m/>
    <s v=" --unspecified-- "/>
    <s v=" --unspecified-- "/>
    <s v=" --unspecified-- "/>
    <n v="4"/>
    <x v="0"/>
    <n v="1"/>
    <s v="Geofence 1375"/>
    <n v="127"/>
    <n v="6519"/>
    <n v="0"/>
    <n v="0"/>
    <n v="0"/>
    <n v="0"/>
    <n v="2150"/>
    <m/>
    <m/>
    <s v="TRASH"/>
    <s v="TRASH"/>
    <n v="1375"/>
    <n v="1375"/>
    <s v=" --default-- ,  --default-- "/>
    <s v="38.781848° N"/>
    <s v="77.221039° W"/>
    <m/>
    <m/>
    <s v="SCOTT LARSON"/>
    <s v="(703) 644-4700"/>
    <s v="6310 BARDU AVE"/>
    <m/>
    <s v="SPRINGFIELD"/>
    <s v="VA"/>
    <s v="22152-1921"/>
    <s v="38.781588° N"/>
    <s v="77.221231° W"/>
    <s v="Yes"/>
    <s v="No"/>
    <s v="Unchecked"/>
    <m/>
  </r>
  <r>
    <d v="2025-01-10T07:10:26"/>
    <d v="2025-01-31T08:59:38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112"/>
    <n v="6631"/>
    <n v="0"/>
    <n v="0"/>
    <n v="0"/>
    <n v="0"/>
    <n v="2067"/>
    <m/>
    <m/>
    <s v="TRASH"/>
    <s v="TRASH"/>
    <n v="1375"/>
    <n v="1375"/>
    <s v=" --default-- ,  --default-- "/>
    <s v="38.781643° N"/>
    <s v="77.225738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10T07:11:00"/>
    <d v="2025-01-31T08:59:38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87"/>
    <n v="6718"/>
    <n v="0"/>
    <n v="0"/>
    <n v="0"/>
    <n v="0"/>
    <n v="2097"/>
    <m/>
    <m/>
    <s v="TRASH"/>
    <s v="TRASH"/>
    <n v="1375"/>
    <n v="1375"/>
    <s v=" --default-- ,  --default-- "/>
    <s v="38.781636° N"/>
    <s v="77.225697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10T07:13:59"/>
    <d v="2025-01-31T08:59:38"/>
    <s v="Detected OK"/>
    <n v="51003"/>
    <s v="FAIRFAX COUNTY PUBLIC SCHOOLS"/>
    <n v="51134"/>
    <s v="FORESTVILLE ELEMENTARY"/>
    <m/>
    <x v="0"/>
    <s v="FORESTVILLE ~J"/>
    <m/>
    <s v="51134-FL-8"/>
    <m/>
    <s v="Load Pickup"/>
    <m/>
    <s v=" --unspecified-- "/>
    <s v=" --unspecified-- "/>
    <s v=" --unspecified-- "/>
    <n v="5"/>
    <x v="0"/>
    <n v="1"/>
    <s v="GeoFence 1369"/>
    <n v="101"/>
    <n v="13525"/>
    <n v="0"/>
    <n v="0"/>
    <n v="0"/>
    <n v="0"/>
    <n v="706"/>
    <m/>
    <m/>
    <s v="TRASH"/>
    <s v="TRASH"/>
    <n v="1369"/>
    <n v="1369"/>
    <s v=" --default-- ,  --default-- "/>
    <s v="38.993112° N"/>
    <s v="77.328738° W"/>
    <m/>
    <m/>
    <s v="SCOTT LARSON"/>
    <s v="(703) 404-6000"/>
    <s v="1085 UTTERBACK STORE RD"/>
    <m/>
    <s v="GREAT FALLS"/>
    <s v="VA"/>
    <s v="22066-1520"/>
    <s v="38.993132° N"/>
    <s v="77.328618° W"/>
    <s v="Yes"/>
    <s v="No"/>
    <s v="Unchecked"/>
    <m/>
  </r>
  <r>
    <d v="2025-01-10T07:16:56"/>
    <d v="2025-01-31T08:59:39"/>
    <s v="Detected OK"/>
    <n v="51003"/>
    <s v="FAIRFAX COUNTY PUBLIC SCHOOLS"/>
    <n v="51076"/>
    <s v="ANNANDALE HIGH SCHOOL"/>
    <m/>
    <x v="1"/>
    <s v="ANNANDALE HI~B"/>
    <m/>
    <s v="51076-FR-8"/>
    <m/>
    <s v="Load Pickup"/>
    <m/>
    <s v=" --unspecified-- "/>
    <s v=" --unspecified-- "/>
    <s v=" --unspecified-- "/>
    <n v="3"/>
    <x v="1"/>
    <n v="1"/>
    <s v="GeoRoute 1358"/>
    <n v="299"/>
    <n v="5852536"/>
    <n v="0"/>
    <n v="0"/>
    <n v="0"/>
    <n v="0"/>
    <n v="542"/>
    <m/>
    <m/>
    <s v="RECYCLE"/>
    <s v="RECYCLE"/>
    <n v="1358"/>
    <n v="1358"/>
    <s v=" --default-- ,  --default-- "/>
    <s v="38.821893° N"/>
    <s v="77.208943° W"/>
    <m/>
    <m/>
    <s v="SCOTT LARSON"/>
    <s v="(703) 503-2701"/>
    <s v="4700 MEDFORD DR"/>
    <m/>
    <s v="ANNANDALE"/>
    <s v="VA"/>
    <s v="22003-5443"/>
    <s v="38.821893° N"/>
    <s v="77.208888° W"/>
    <s v="Yes"/>
    <s v="No"/>
    <s v="Unchecked"/>
    <m/>
  </r>
  <r>
    <d v="2025-01-10T07:19:13"/>
    <d v="2025-01-31T08:59:39"/>
    <s v="Detected OK"/>
    <n v="51003"/>
    <s v="FAIRFAX COUNTY PUBLIC SCHOOLS"/>
    <n v="51222"/>
    <s v="CUNNINGHAM PARK ELEMENTARY"/>
    <m/>
    <x v="0"/>
    <s v="CUNNINGHAM P~J"/>
    <m/>
    <s v="51222-FL-8"/>
    <m/>
    <s v="Load Pickup"/>
    <m/>
    <s v=" --unspecified-- "/>
    <s v=" --unspecified-- "/>
    <s v=" --unspecified-- "/>
    <n v="3"/>
    <x v="0"/>
    <n v="1"/>
    <s v="GeoFence 1373"/>
    <n v="252"/>
    <n v="14192"/>
    <n v="0"/>
    <n v="0"/>
    <n v="0"/>
    <n v="0"/>
    <n v="997"/>
    <m/>
    <m/>
    <s v="TRASH"/>
    <s v="TRASH"/>
    <n v="1373"/>
    <n v="1373"/>
    <s v=" --default-- ,  --default-- "/>
    <s v="38.892466° N"/>
    <s v="77.250361° W"/>
    <m/>
    <m/>
    <s v="SCOTT LARSON"/>
    <s v="(703) 255-5600"/>
    <s v="1001 PARK ST SE"/>
    <m/>
    <s v="VIENNA"/>
    <s v="VA"/>
    <s v="22180-6606"/>
    <s v="38.892391° N"/>
    <s v="77.250272° W"/>
    <s v="Yes"/>
    <s v="No"/>
    <s v="Unchecked"/>
    <m/>
  </r>
  <r>
    <d v="2025-01-10T07:26:49"/>
    <d v="2025-01-31T08:59:39"/>
    <s v="Detected OK"/>
    <n v="51003"/>
    <s v="FAIRFAX COUNTY PUBLIC SCHOOLS"/>
    <n v="51131"/>
    <s v="FLORIS ELEMENTARY"/>
    <m/>
    <x v="0"/>
    <s v="FLORIS ELEME~J"/>
    <m/>
    <s v="51131-FL-8"/>
    <m/>
    <s v="Load Pickup"/>
    <m/>
    <s v=" --unspecified-- "/>
    <s v=" --unspecified-- "/>
    <s v=" --unspecified-- "/>
    <n v="3"/>
    <x v="0"/>
    <n v="1"/>
    <s v="GeoFence 1374"/>
    <n v="15"/>
    <n v="9806"/>
    <n v="0"/>
    <n v="0"/>
    <n v="0"/>
    <n v="0"/>
    <n v="547"/>
    <m/>
    <m/>
    <s v="TRASH"/>
    <s v="TRASH"/>
    <n v="1374"/>
    <n v="1374"/>
    <s v=" --default-- ,  --default-- "/>
    <s v="38.936169° N"/>
    <s v="77.414019° W"/>
    <m/>
    <m/>
    <s v="SCOTT LARSON"/>
    <s v="(703) 561-2900"/>
    <s v="2708 CENTREVILLE RD"/>
    <m/>
    <s v="HERNDON"/>
    <s v="VA"/>
    <s v="20171-3512"/>
    <s v="38.936170° N"/>
    <s v="77.414018° W"/>
    <s v="Yes"/>
    <s v="No"/>
    <s v="Unchecked"/>
    <m/>
  </r>
  <r>
    <d v="2025-01-10T07:36:32"/>
    <d v="2025-01-31T08:59:40"/>
    <s v="Detected OK"/>
    <n v="51003"/>
    <s v="FAIRFAX COUNTY PUBLIC SCHOOLS"/>
    <n v="51197"/>
    <s v="NANCY SPRAGUE ADM CENTER"/>
    <m/>
    <x v="3"/>
    <s v="NANCY SPRAGU~B"/>
    <m/>
    <s v="51197-FR-8"/>
    <m/>
    <s v="Load Pickup"/>
    <m/>
    <s v=" --unspecified-- "/>
    <s v=" --unspecified-- "/>
    <s v=" --unspecified-- "/>
    <n v="3"/>
    <x v="1"/>
    <n v="1"/>
    <s v="GeoRoute 1358"/>
    <n v="219"/>
    <n v="5852755"/>
    <n v="0"/>
    <n v="0"/>
    <n v="0"/>
    <n v="0"/>
    <n v="641"/>
    <m/>
    <m/>
    <s v="RECYCLE"/>
    <s v="RECYCLE"/>
    <n v="1358"/>
    <n v="1358"/>
    <s v=" --default-- ,  --default-- "/>
    <s v="38.827245° N"/>
    <s v="77.236113° W"/>
    <m/>
    <m/>
    <s v="SCOTT LARSON"/>
    <s v="(703) 503-1600"/>
    <s v="4414 HOLBORN AVE"/>
    <m/>
    <s v="ANNANDALE"/>
    <s v="VA"/>
    <s v="22003-4551"/>
    <s v="38.826845° N"/>
    <s v="77.236184° W"/>
    <s v="Yes"/>
    <s v="No"/>
    <s v="Unchecked"/>
    <m/>
  </r>
  <r>
    <d v="2025-01-10T07:37:32"/>
    <d v="2025-01-31T08:59:40"/>
    <s v="Detected OK"/>
    <n v="51003"/>
    <s v="FAIRFAX COUNTY PUBLIC SCHOOLS"/>
    <n v="51261"/>
    <s v="OAK HILL ELEMENTARY"/>
    <m/>
    <x v="0"/>
    <s v="OAK HILL ELE~J"/>
    <m/>
    <s v="51261-FL-8"/>
    <m/>
    <s v="Load Pickup"/>
    <m/>
    <s v=" --unspecified-- "/>
    <s v=" --unspecified-- "/>
    <s v=" --unspecified-- "/>
    <n v="3"/>
    <x v="0"/>
    <n v="1"/>
    <s v="GeoFence 1374"/>
    <n v="70"/>
    <n v="10195"/>
    <n v="0"/>
    <n v="0"/>
    <n v="0"/>
    <n v="0"/>
    <n v="520"/>
    <m/>
    <m/>
    <s v="TRASH"/>
    <s v="TRASH"/>
    <n v="1374"/>
    <n v="1374"/>
    <s v=" --default-- ,  --default-- "/>
    <s v="38.913018° N"/>
    <s v="77.409341° W"/>
    <m/>
    <m/>
    <s v="SCOTT LARSON"/>
    <s v="(703) 467-3500"/>
    <s v="3210 KINROSS CIR"/>
    <m/>
    <s v="HERNDON"/>
    <s v="VA"/>
    <s v="20171-3320"/>
    <s v="38.913042° N"/>
    <s v="77.409160° W"/>
    <s v="Yes"/>
    <s v="No"/>
    <s v="Unchecked"/>
    <m/>
  </r>
  <r>
    <d v="2025-01-10T07:44:54"/>
    <d v="2025-01-31T08:59:40"/>
    <s v="Detected OK"/>
    <n v="51003"/>
    <s v="FAIRFAX COUNTY PUBLIC SCHOOLS"/>
    <n v="51145"/>
    <s v="FRANKLIN SHERMAN ELEMENTARY"/>
    <m/>
    <x v="0"/>
    <s v="FRANKLIN SHE~J"/>
    <m/>
    <s v="51145-FL-8"/>
    <m/>
    <s v="Load Pickup"/>
    <m/>
    <s v=" --unspecified-- "/>
    <s v=" --unspecified-- "/>
    <s v=" --unspecified-- "/>
    <n v="4"/>
    <x v="0"/>
    <n v="1"/>
    <s v="GeoFence 1361"/>
    <n v="161"/>
    <n v="11835"/>
    <n v="0"/>
    <n v="0"/>
    <n v="0"/>
    <n v="0"/>
    <n v="1002"/>
    <m/>
    <m/>
    <s v="TRASH"/>
    <s v="TRASH"/>
    <n v="1361"/>
    <n v="1361"/>
    <s v=" --default-- ,  --default-- "/>
    <s v="38.935336° N"/>
    <s v="77.175154° W"/>
    <m/>
    <m/>
    <s v="SCOTT LARSON"/>
    <s v="(703) 506-7900"/>
    <s v="-address unavailable-"/>
    <m/>
    <m/>
    <m/>
    <m/>
    <s v="38.935345° N"/>
    <s v="77.175118° W"/>
    <s v="Yes"/>
    <s v="No"/>
    <s v="Unchecked"/>
    <m/>
  </r>
  <r>
    <d v="2025-01-10T07:48:49"/>
    <d v="2025-01-31T08:59:41"/>
    <s v="Detected OK"/>
    <n v="51003"/>
    <s v="FAIRFAX COUNTY PUBLIC SCHOOLS"/>
    <n v="51233"/>
    <s v="MANTUA ELEMENTARY"/>
    <m/>
    <x v="0"/>
    <s v="MANTUA ELEME~B"/>
    <m/>
    <s v="51233-FR-8"/>
    <m/>
    <s v="Load Pickup"/>
    <m/>
    <s v=" --unspecified-- "/>
    <s v=" --unspecified-- "/>
    <s v=" --unspecified-- "/>
    <n v="3"/>
    <x v="1"/>
    <n v="1"/>
    <s v="GeoRoute 1358"/>
    <n v="232"/>
    <n v="5852987"/>
    <n v="0"/>
    <n v="0"/>
    <n v="0"/>
    <n v="0"/>
    <n v="451"/>
    <m/>
    <m/>
    <s v="RECYCLE"/>
    <s v="RECYCLE"/>
    <n v="1358"/>
    <n v="1358"/>
    <s v=" --default-- ,  --default-- "/>
    <s v="38.847899° N"/>
    <s v="77.260115° W"/>
    <m/>
    <m/>
    <s v="SCOTT LARSON"/>
    <s v="(703) 645-6300"/>
    <s v="9107 HORNER CT"/>
    <m/>
    <s v="FAIRFAX"/>
    <s v="VA"/>
    <s v="22031-3838"/>
    <s v="38.847686° N"/>
    <s v="77.259952° W"/>
    <s v="Yes"/>
    <s v="No"/>
    <s v="Unchecked"/>
    <m/>
  </r>
  <r>
    <d v="2025-01-10T07:51:25"/>
    <d v="2025-01-31T08:59:41"/>
    <s v="Detected OK"/>
    <n v="51003"/>
    <s v="FAIRFAX COUNTY PUBLIC SCHOOLS"/>
    <n v="51204"/>
    <s v="CRESTWOOD ELEMENTARY"/>
    <m/>
    <x v="0"/>
    <s v="CRESTWOOD EL~J"/>
    <m/>
    <s v="51204-FL-8"/>
    <m/>
    <s v="Load Pickup"/>
    <m/>
    <s v=" --unspecified-- "/>
    <s v=" --unspecified-- "/>
    <s v=" --unspecified-- "/>
    <n v="5"/>
    <x v="0"/>
    <n v="1"/>
    <s v="Geofence 1375"/>
    <n v="71"/>
    <n v="8649"/>
    <n v="0"/>
    <n v="0"/>
    <n v="0"/>
    <n v="0"/>
    <n v="2129"/>
    <m/>
    <m/>
    <s v="TRASH"/>
    <s v="TRASH"/>
    <n v="1375"/>
    <n v="1375"/>
    <s v=" --default-- ,  --default-- "/>
    <s v="38.787746° N"/>
    <s v="77.194804° W"/>
    <m/>
    <m/>
    <s v="SCOTT LARSON"/>
    <s v="(703) 923-5400"/>
    <s v="6010 HANOVER AVE"/>
    <m/>
    <s v="SPRINGFIELD"/>
    <s v="VA"/>
    <s v="22150-3837"/>
    <s v="38.787817° N"/>
    <s v="77.194832° W"/>
    <s v="Yes"/>
    <s v="No"/>
    <s v="Unchecked"/>
    <m/>
  </r>
  <r>
    <d v="2025-01-10T07:53:14"/>
    <d v="2025-01-31T08:59:41"/>
    <s v="Detected OK"/>
    <n v="51003"/>
    <s v="FAIRFAX COUNTY PUBLIC SCHOOLS"/>
    <n v="51232"/>
    <s v="DRANESVILLE ELEMENTARY"/>
    <m/>
    <x v="0"/>
    <s v="DRANESVILLE ~J"/>
    <m/>
    <s v="51232-FL-8"/>
    <m/>
    <s v="Load Pickup"/>
    <m/>
    <s v=" --unspecified-- "/>
    <s v=" --unspecified-- "/>
    <s v=" --unspecified-- "/>
    <n v="5"/>
    <x v="0"/>
    <n v="1"/>
    <s v="GeoFence 1369"/>
    <n v="101"/>
    <n v="14479"/>
    <n v="0"/>
    <n v="0"/>
    <n v="0"/>
    <n v="0"/>
    <n v="745"/>
    <m/>
    <m/>
    <s v="TRASH"/>
    <s v="TRASH"/>
    <n v="1369"/>
    <n v="1369"/>
    <s v=" --default-- ,  --default-- "/>
    <s v="38.996217° N"/>
    <s v="77.387101° W"/>
    <m/>
    <m/>
    <s v="SCOTT LARSON"/>
    <s v="(703) 326-5200"/>
    <s v="1515 POWELLS TAVERN PL"/>
    <m/>
    <s v="HERNDON"/>
    <s v="VA"/>
    <s v="20170-2832"/>
    <s v="38.996215° N"/>
    <s v="77.387165° W"/>
    <s v="Yes"/>
    <s v="No"/>
    <s v="Unchecked"/>
    <m/>
  </r>
  <r>
    <d v="2025-01-10T07:53:18"/>
    <d v="2025-01-31T08:59:42"/>
    <s v="Detected OK"/>
    <n v="51003"/>
    <s v="FAIRFAX COUNTY PUBLIC SCHOOLS"/>
    <n v="51299"/>
    <s v="WOLFTRAP ELEMENTARY"/>
    <m/>
    <x v="0"/>
    <s v="WOLFTRAP ELE~J"/>
    <m/>
    <s v="51299-FL-8"/>
    <m/>
    <s v="Load Pickup"/>
    <m/>
    <s v=" --unspecified-- "/>
    <s v=" --unspecified-- "/>
    <s v=" --unspecified-- "/>
    <n v="3"/>
    <x v="0"/>
    <n v="1"/>
    <s v="GeoFence 1373"/>
    <n v="77"/>
    <n v="18466"/>
    <n v="0"/>
    <n v="0"/>
    <n v="0"/>
    <n v="0"/>
    <n v="907"/>
    <m/>
    <m/>
    <s v="TRASH"/>
    <s v="TRASH"/>
    <n v="1373"/>
    <n v="1373"/>
    <s v=" --default-- ,  --default-- "/>
    <s v="38.917348° N"/>
    <s v="77.266576° W"/>
    <m/>
    <m/>
    <s v="SCOTT LARSON"/>
    <s v="(703) 319-7300"/>
    <s v="1903 BEULAH RD"/>
    <m/>
    <s v="VIENNA"/>
    <s v="VA"/>
    <s v="22182-3423"/>
    <s v="38.917357° N"/>
    <s v="77.266657° W"/>
    <s v="Yes"/>
    <s v="No"/>
    <s v="Unchecked"/>
    <m/>
  </r>
  <r>
    <d v="2025-01-10T07:57:07"/>
    <d v="2025-01-31T08:59:42"/>
    <s v="Detected OK"/>
    <n v="51003"/>
    <s v="FAIRFAX COUNTY PUBLIC SCHOOLS"/>
    <n v="51280"/>
    <s v="OLDE CREEK ELEMENTARY"/>
    <m/>
    <x v="0"/>
    <s v="OLDE CREEK E~B"/>
    <m/>
    <s v="51280-FR-8"/>
    <m/>
    <s v="Load Pickup"/>
    <m/>
    <s v=" --unspecified-- "/>
    <s v=" --unspecified-- "/>
    <s v=" --unspecified-- "/>
    <n v="2"/>
    <x v="1"/>
    <n v="1"/>
    <s v="GeoRoute 1358"/>
    <n v="319"/>
    <n v="5853306"/>
    <n v="0"/>
    <n v="0"/>
    <n v="0"/>
    <n v="0"/>
    <n v="570"/>
    <m/>
    <m/>
    <s v="RECYCLE"/>
    <s v="RECYCLE"/>
    <n v="1358"/>
    <n v="1358"/>
    <s v=" --default-- ,  --default-- "/>
    <s v="38.830830° N"/>
    <s v="77.276138° W"/>
    <m/>
    <m/>
    <s v="SCOTT LARSON"/>
    <s v="(703) 426-3100"/>
    <s v="9524 OLD CREEK DR"/>
    <m/>
    <s v="FAIRFAX"/>
    <s v="VA"/>
    <s v="22032-1238"/>
    <s v="38.830812° N"/>
    <s v="77.276360° W"/>
    <s v="Yes"/>
    <s v="No"/>
    <s v="Unchecked"/>
    <m/>
  </r>
  <r>
    <d v="2025-01-10T08:02:03"/>
    <d v="2025-01-31T08:59:42"/>
    <s v="Detected OK"/>
    <n v="51003"/>
    <s v="FAIRFAX COUNTY PUBLIC SCHOOLS"/>
    <n v="51247"/>
    <s v="CLEARVIEW ELEMENTARY"/>
    <m/>
    <x v="0"/>
    <s v="CLEARVIEW EL~J"/>
    <m/>
    <s v="51247-FL-8"/>
    <m/>
    <s v="Load Pickup"/>
    <m/>
    <s v=" --unspecified-- "/>
    <s v=" --unspecified-- "/>
    <s v=" --unspecified-- "/>
    <n v="3"/>
    <x v="0"/>
    <n v="1"/>
    <s v="GeoFence 1369"/>
    <n v="78"/>
    <n v="14557"/>
    <n v="0"/>
    <n v="0"/>
    <n v="0"/>
    <n v="0"/>
    <n v="729"/>
    <m/>
    <m/>
    <s v="TRASH"/>
    <s v="TRASH"/>
    <n v="1369"/>
    <n v="1369"/>
    <s v=" --default-- ,  --default-- "/>
    <s v="38.983396° N"/>
    <s v="77.390441° W"/>
    <m/>
    <m/>
    <s v="SCOTT LARSON"/>
    <s v="(703) 708-6000"/>
    <s v="12635 BUILDERS RD"/>
    <m/>
    <s v="HERNDON"/>
    <s v="VA"/>
    <s v="20170-2991"/>
    <s v="38.983478° N"/>
    <s v="77.390485° W"/>
    <s v="Yes"/>
    <s v="No"/>
    <s v="Unchecked"/>
    <m/>
  </r>
  <r>
    <d v="2025-01-10T08:09:44"/>
    <d v="2025-01-31T08:59:43"/>
    <s v="Detected OK"/>
    <n v="51003"/>
    <s v="FAIRFAX COUNTY PUBLIC SCHOOLS"/>
    <n v="51225"/>
    <s v="LOUISE ARCHER ELEMENTARY"/>
    <m/>
    <x v="0"/>
    <s v="LOUISE ARCHE~J"/>
    <m/>
    <s v="51225-FL-8"/>
    <m/>
    <s v="Load Pickup"/>
    <m/>
    <s v=" --unspecified-- "/>
    <s v=" --unspecified-- "/>
    <s v=" --unspecified-- "/>
    <n v="3"/>
    <x v="0"/>
    <n v="2"/>
    <s v="GeoFence 1373"/>
    <n v="69"/>
    <n v="18692"/>
    <n v="0"/>
    <n v="0"/>
    <n v="0"/>
    <n v="0"/>
    <n v="1005"/>
    <m/>
    <m/>
    <s v="TRASH"/>
    <s v="TRASH"/>
    <n v="1373"/>
    <n v="1373"/>
    <s v=" --default-- ,  --default-- "/>
    <s v="38.898979° N"/>
    <s v="77.277846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10T08:14:18"/>
    <d v="2025-01-31T08:59:43"/>
    <s v="Detected OK"/>
    <n v="51003"/>
    <s v="FAIRFAX COUNTY PUBLIC SCHOOLS"/>
    <n v="51127"/>
    <s v="FLINT HILL ELEMENTARY"/>
    <m/>
    <x v="0"/>
    <s v="FLINT HILL E~J"/>
    <m/>
    <s v="51127-FL-8"/>
    <m/>
    <s v="Load Pickup"/>
    <m/>
    <s v=" --unspecified-- "/>
    <s v=" --unspecified-- "/>
    <s v=" --unspecified-- "/>
    <n v="3"/>
    <x v="0"/>
    <n v="1"/>
    <s v="GeoFence 1373"/>
    <n v="221"/>
    <n v="18913"/>
    <n v="0"/>
    <n v="0"/>
    <n v="0"/>
    <n v="0"/>
    <n v="862"/>
    <m/>
    <m/>
    <s v="TRASH"/>
    <s v="TRASH"/>
    <n v="1373"/>
    <n v="1373"/>
    <s v=" --default-- ,  --default-- "/>
    <s v="38.895666° N"/>
    <s v="77.284703° W"/>
    <m/>
    <m/>
    <s v="SCOTT LARSON"/>
    <s v="(703) 242-6100"/>
    <s v="2444 FLINT HILL RD"/>
    <m/>
    <s v="VIENNA"/>
    <s v="VA"/>
    <s v="22181-5447"/>
    <s v="38.895688° N"/>
    <s v="77.284681° W"/>
    <s v="Yes"/>
    <s v="No"/>
    <s v="Unchecked"/>
    <m/>
  </r>
  <r>
    <d v="2025-01-10T08:24:06"/>
    <d v="2025-01-31T08:59:43"/>
    <s v="Detected OK"/>
    <n v="51003"/>
    <s v="FAIRFAX COUNTY PUBLIC SCHOOLS"/>
    <n v="51198"/>
    <s v="KENT GARDENS ELEM"/>
    <m/>
    <x v="0"/>
    <s v="KENT GARDENS~J"/>
    <m/>
    <s v="51198-FL-8"/>
    <m/>
    <s v="Load Pickup"/>
    <m/>
    <s v=" --unspecified-- "/>
    <s v=" --unspecified-- "/>
    <s v=" --unspecified-- "/>
    <n v="5"/>
    <x v="0"/>
    <n v="1"/>
    <s v="GeoFence 1361"/>
    <n v="26"/>
    <n v="14293"/>
    <n v="0"/>
    <n v="0"/>
    <n v="0"/>
    <n v="0"/>
    <n v="935"/>
    <m/>
    <m/>
    <s v="TRASH"/>
    <s v="TRASH"/>
    <n v="1361"/>
    <n v="1361"/>
    <s v=" --default-- ,  --default-- "/>
    <s v="38.920869° N"/>
    <s v="77.175127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10T08:30:26"/>
    <d v="2025-01-31T08:59:44"/>
    <s v="Detected OK"/>
    <n v="51003"/>
    <s v="FAIRFAX COUNTY PUBLIC SCHOOLS"/>
    <n v="51292"/>
    <s v="LONGFELLOW MIDDLE SCHOOL"/>
    <m/>
    <x v="2"/>
    <s v="LONGFELLOW M~J"/>
    <m/>
    <s v="51292-FL-8"/>
    <m/>
    <s v="Load Pickup"/>
    <m/>
    <s v=" --unspecified-- "/>
    <s v=" --unspecified-- "/>
    <s v=" --unspecified-- "/>
    <n v="5"/>
    <x v="0"/>
    <n v="1"/>
    <s v="GeoFence 1361"/>
    <n v="123"/>
    <n v="14416"/>
    <n v="0"/>
    <n v="0"/>
    <n v="0"/>
    <n v="0"/>
    <n v="903"/>
    <m/>
    <m/>
    <s v="TRASH"/>
    <s v="TRASH"/>
    <n v="1361"/>
    <n v="1361"/>
    <s v=" --default-- ,  --default-- "/>
    <s v="38.909098° N"/>
    <s v="77.174956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10T08:30:38"/>
    <d v="2025-01-31T08:59:44"/>
    <s v="Detected OK"/>
    <n v="51003"/>
    <s v="FAIRFAX COUNTY PUBLIC SCHOOLS"/>
    <n v="51228"/>
    <s v="LUTHER JACKSON MIDDLE SCHOOL"/>
    <m/>
    <x v="2"/>
    <s v="LUTHER JACKS~B"/>
    <m/>
    <s v="51228-FR-8"/>
    <m/>
    <s v="Load Pickup"/>
    <m/>
    <s v=" --unspecified-- "/>
    <s v=" --unspecified-- "/>
    <s v=" --unspecified-- "/>
    <n v="2"/>
    <x v="1"/>
    <n v="1"/>
    <s v="GeoFence 1363"/>
    <n v="140"/>
    <n v="-8378654"/>
    <n v="0"/>
    <n v="0"/>
    <n v="0"/>
    <n v="0"/>
    <n v="856"/>
    <m/>
    <m/>
    <s v="RECYCLE"/>
    <s v="RECYCLE"/>
    <n v="1363"/>
    <n v="1363"/>
    <s v=" --default-- ,  --default-- "/>
    <s v="38.867932° N"/>
    <s v="77.229071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10T08:31:18"/>
    <d v="2025-01-31T08:59:45"/>
    <s v="Detected OK"/>
    <n v="51003"/>
    <s v="FAIRFAX COUNTY PUBLIC SCHOOLS"/>
    <n v="51354"/>
    <s v="FAIRFAX HIGH SCHOOL"/>
    <m/>
    <x v="1"/>
    <s v="FAIRFAX HIGH~B"/>
    <m/>
    <s v="51354-FR-8"/>
    <m/>
    <s v="Load Pickup"/>
    <m/>
    <s v=" --unspecified-- "/>
    <s v=" --unspecified-- "/>
    <s v=" --unspecified-- "/>
    <n v="5"/>
    <x v="1"/>
    <n v="1"/>
    <s v="GeoRoute 1358"/>
    <n v="241"/>
    <n v="5854781"/>
    <n v="0"/>
    <n v="0"/>
    <n v="0"/>
    <n v="0"/>
    <n v="590"/>
    <m/>
    <m/>
    <s v="RECYCLE"/>
    <s v="RECYCLE"/>
    <n v="1358"/>
    <n v="1358"/>
    <s v=" --default-- ,  --default-- "/>
    <s v="38.859661° N"/>
    <s v="77.287005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10T08:34:38"/>
    <d v="2025-01-31T08:59:45"/>
    <s v="Detected OK"/>
    <n v="51003"/>
    <s v="FAIRFAX COUNTY PUBLIC SCHOOLS"/>
    <n v="51224"/>
    <s v="DANIELS RUN ELEMENTARY"/>
    <m/>
    <x v="0"/>
    <s v="DANIELS RUN ~B"/>
    <m/>
    <s v="51224-FR-8"/>
    <m/>
    <s v="Load Pickup"/>
    <m/>
    <s v=" --unspecified-- "/>
    <s v=" --unspecified-- "/>
    <s v=" --unspecified-- "/>
    <n v="3"/>
    <x v="1"/>
    <n v="1"/>
    <s v="GeoRoute 1358"/>
    <n v="235"/>
    <n v="5855016"/>
    <n v="0"/>
    <n v="0"/>
    <n v="0"/>
    <n v="0"/>
    <n v="550"/>
    <m/>
    <m/>
    <s v="RECYCLE"/>
    <s v="RECYCLE"/>
    <n v="1358"/>
    <n v="1358"/>
    <s v=" --default-- ,  --default-- "/>
    <s v="38.852472° N"/>
    <s v="77.295106° W"/>
    <m/>
    <m/>
    <s v="SCOTT LARSON"/>
    <s v="(703) 279-8400"/>
    <s v="3705 OLD LEE HWY"/>
    <m/>
    <s v="FAIRFAX"/>
    <s v="VA"/>
    <s v="22030-1805"/>
    <s v="38.852408° N"/>
    <s v="77.295186° W"/>
    <s v="Yes"/>
    <s v="No"/>
    <s v="Unchecked"/>
    <m/>
  </r>
  <r>
    <d v="2025-01-10T08:44:43"/>
    <d v="2025-01-31T08:59:45"/>
    <s v="Detected OK"/>
    <n v="51003"/>
    <s v="FAIRFAX COUNTY PUBLIC SCHOOLS"/>
    <n v="51167"/>
    <s v="HERNDON MIDDLE SCHOOL"/>
    <m/>
    <x v="2"/>
    <s v="HERNDON MIDD~J"/>
    <m/>
    <s v="51167-FL-8"/>
    <m/>
    <s v="Load Pickup"/>
    <m/>
    <s v=" --unspecified-- "/>
    <s v=" --unspecified-- "/>
    <s v=" --unspecified-- "/>
    <n v="3"/>
    <x v="0"/>
    <n v="2"/>
    <s v="GeoFence 1369"/>
    <n v="106"/>
    <n v="15545"/>
    <n v="0"/>
    <n v="0"/>
    <n v="0"/>
    <n v="0"/>
    <n v="711"/>
    <m/>
    <m/>
    <s v="TRASH"/>
    <s v="TRASH"/>
    <n v="1369"/>
    <n v="1369"/>
    <s v=" --default-- ,  --default-- "/>
    <s v="38.967404° N"/>
    <s v="77.391288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10T08:46:36"/>
    <d v="2025-01-31T08:59:46"/>
    <s v="Detected OK"/>
    <n v="51003"/>
    <s v="FAIRFAX COUNTY PUBLIC SCHOOLS"/>
    <n v="51167"/>
    <s v="HERNDON MIDDLE SCHOOL"/>
    <m/>
    <x v="2"/>
    <s v="HERNDON MIDD~J"/>
    <m/>
    <s v="51167-FL-8"/>
    <m/>
    <s v="Load Pickup"/>
    <m/>
    <s v=" --unspecified-- "/>
    <s v=" --unspecified-- "/>
    <s v=" --unspecified-- "/>
    <n v="3"/>
    <x v="0"/>
    <n v="2"/>
    <s v="GeoFence 1369"/>
    <n v="284"/>
    <n v="15829"/>
    <n v="0"/>
    <n v="0"/>
    <n v="0"/>
    <n v="0"/>
    <n v="757"/>
    <m/>
    <m/>
    <s v="TRASH"/>
    <s v="TRASH"/>
    <n v="1369"/>
    <n v="1369"/>
    <s v=" --default-- ,  --default-- "/>
    <s v="38.967427° N"/>
    <s v="77.391309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10T09:21:41"/>
    <d v="2025-01-31T08:59:46"/>
    <s v="Detected OK"/>
    <n v="51003"/>
    <s v="FAIRFAX COUNTY PUBLIC SCHOOLS"/>
    <n v="51237"/>
    <s v="MARSHALL ROAD ELEMENTARY"/>
    <m/>
    <x v="0"/>
    <s v="MARSHALL ROA~B"/>
    <m/>
    <s v="51237-FR-8"/>
    <m/>
    <s v="Load Pickup"/>
    <m/>
    <s v=" --unspecified-- "/>
    <s v=" --unspecified-- "/>
    <s v=" --unspecified-- "/>
    <n v="2"/>
    <x v="1"/>
    <n v="1"/>
    <s v="GeoFence 1363"/>
    <n v="245"/>
    <n v="-8377290"/>
    <n v="0"/>
    <n v="0"/>
    <n v="0"/>
    <n v="0"/>
    <n v="804"/>
    <m/>
    <m/>
    <s v="RECYCLE"/>
    <s v="RECYCLE"/>
    <n v="1363"/>
    <n v="1363"/>
    <s v=" --default-- ,  --default-- "/>
    <s v="38.881941° N"/>
    <s v="77.266631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10T09:22:56"/>
    <d v="2025-01-31T08:59:46"/>
    <s v="Detected OK"/>
    <n v="51003"/>
    <s v="FAIRFAX COUNTY PUBLIC SCHOOLS"/>
    <n v="51266"/>
    <s v="LANIER MIDDLE SCHOOL"/>
    <m/>
    <x v="2"/>
    <s v="LANIER MIDDL~B"/>
    <m/>
    <s v="51266-FR-8"/>
    <m/>
    <s v="Load Pickup"/>
    <m/>
    <s v=" --unspecified-- "/>
    <s v=" --unspecified-- "/>
    <s v=" --unspecified-- "/>
    <n v="3"/>
    <x v="1"/>
    <n v="1"/>
    <s v="GeoRoute 1358"/>
    <n v="178"/>
    <n v="5857324"/>
    <n v="0"/>
    <n v="0"/>
    <n v="0"/>
    <n v="0"/>
    <n v="484"/>
    <m/>
    <m/>
    <s v="RECYCLE"/>
    <s v="RECYCLE"/>
    <n v="1358"/>
    <n v="1358"/>
    <s v=" --default-- ,  --default-- "/>
    <s v="38.860535° N"/>
    <s v="77.326402° W"/>
    <m/>
    <m/>
    <s v="SCOTT LARSON"/>
    <s v="(703) 934-2400"/>
    <s v="3801 JERMANTOWN RD"/>
    <m/>
    <s v="FAIRFAX"/>
    <s v="VA"/>
    <s v="22030-4931"/>
    <s v="38.860544° N"/>
    <s v="77.326429° W"/>
    <s v="Yes"/>
    <s v="No"/>
    <s v="Unchecked"/>
    <m/>
  </r>
  <r>
    <d v="2025-01-10T09:33:24"/>
    <d v="2025-01-31T08:59:47"/>
    <s v="Detected OK"/>
    <n v="51003"/>
    <s v="FAIRFAX COUNTY PUBLIC SCHOOLS"/>
    <n v="51268"/>
    <s v="OAKTON ELEMENTARY"/>
    <m/>
    <x v="0"/>
    <s v="OAKTON ELEME~J"/>
    <m/>
    <s v="51268-FL-8"/>
    <m/>
    <s v="Load Pickup"/>
    <m/>
    <s v=" --unspecified-- "/>
    <s v=" --unspecified-- "/>
    <s v=" --unspecified-- "/>
    <n v="5"/>
    <x v="0"/>
    <n v="1"/>
    <s v="GeoFence 1373"/>
    <n v="270"/>
    <n v="3131"/>
    <n v="0"/>
    <n v="0"/>
    <n v="0"/>
    <n v="0"/>
    <n v="879"/>
    <m/>
    <m/>
    <s v="TRASH"/>
    <s v="TRASH"/>
    <n v="1373"/>
    <n v="1373"/>
    <s v=" --default-- ,  --default-- "/>
    <s v="38.880599° N"/>
    <s v="77.304169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10T10:23:31"/>
    <d v="2025-01-31T08:59:47"/>
    <s v="Detected OK"/>
    <n v="51003"/>
    <s v="FAIRFAX COUNTY PUBLIC SCHOOLS"/>
    <n v="51189"/>
    <s v="KEENE MILL ELEMENTARY"/>
    <m/>
    <x v="0"/>
    <s v="KEENE MILL E~B"/>
    <m/>
    <s v="51189-FR-8"/>
    <m/>
    <s v="Load Pickup"/>
    <m/>
    <s v=" --unspecified-- "/>
    <s v=" --unspecified-- "/>
    <s v=" --unspecified-- "/>
    <n v="3"/>
    <x v="1"/>
    <n v="1"/>
    <s v="GeoRoute 1358"/>
    <n v="184"/>
    <n v="5859022"/>
    <n v="0"/>
    <n v="0"/>
    <n v="0"/>
    <n v="0"/>
    <n v="503"/>
    <m/>
    <m/>
    <s v="RECYCLE"/>
    <s v="RECYCLE"/>
    <n v="1358"/>
    <n v="1358"/>
    <s v=" --default-- ,  --default-- "/>
    <s v="38.781749° N"/>
    <s v="77.220978° W"/>
    <m/>
    <m/>
    <s v="SCOTT LARSON"/>
    <s v="(703) 644-4700"/>
    <s v="6310 BARDU AVE"/>
    <m/>
    <s v="SPRINGFIELD"/>
    <s v="VA"/>
    <s v="22152-1921"/>
    <s v="38.781588° N"/>
    <s v="77.221231° W"/>
    <s v="Yes"/>
    <s v="No"/>
    <s v="Unchecked"/>
    <m/>
  </r>
  <r>
    <d v="2025-01-10T10:38:21"/>
    <d v="2025-01-31T08:59:47"/>
    <s v="Detected OK"/>
    <n v="51003"/>
    <s v="FAIRFAX COUNTY PUBLIC SCHOOLS"/>
    <n v="51196"/>
    <s v="CARDINAL FOREST ELEMENTARY"/>
    <m/>
    <x v="0"/>
    <s v="CARDINAL FOR~B"/>
    <m/>
    <s v="51196-FR-8"/>
    <m/>
    <s v="Load Pickup"/>
    <m/>
    <s v=" --unspecified-- "/>
    <s v=" --unspecified-- "/>
    <s v=" --unspecified-- "/>
    <n v="2"/>
    <x v="1"/>
    <n v="1"/>
    <s v="GeoRoute 1358"/>
    <n v="332"/>
    <n v="5859354"/>
    <n v="0"/>
    <n v="0"/>
    <n v="0"/>
    <n v="0"/>
    <n v="591"/>
    <m/>
    <m/>
    <s v="RECYCLE"/>
    <s v="RECYCLE"/>
    <n v="1358"/>
    <n v="1358"/>
    <s v=" --default-- ,  --default-- "/>
    <s v="38.791833° N"/>
    <s v="77.240826° W"/>
    <m/>
    <m/>
    <s v="SCOTT LARSON"/>
    <s v="(703) 923-5200"/>
    <s v="8600 FORRESTER BLVD"/>
    <m/>
    <s v="SPRINGFIELD"/>
    <s v="VA"/>
    <s v="22152-1012"/>
    <s v="38.791866° N"/>
    <s v="77.240761° W"/>
    <s v="Yes"/>
    <s v="No"/>
    <s v="Unchecked"/>
    <m/>
  </r>
  <r>
    <d v="2025-01-10T10:39:22"/>
    <d v="2025-01-31T08:59:48"/>
    <s v="Detected OK"/>
    <n v="51003"/>
    <s v="FAIRFAX COUNTY PUBLIC SCHOOLS"/>
    <n v="51327"/>
    <s v="VIENNA ELEMENTARY"/>
    <m/>
    <x v="0"/>
    <s v="VIENNA ELEME~J"/>
    <m/>
    <s v="51327-FL-8"/>
    <m/>
    <s v="Load Pickup"/>
    <m/>
    <s v=" --unspecified-- "/>
    <s v=" --unspecified-- "/>
    <s v=" --unspecified-- "/>
    <n v="3"/>
    <x v="0"/>
    <n v="1"/>
    <s v="GeoFence 1373"/>
    <n v="75"/>
    <n v="7700"/>
    <n v="0"/>
    <n v="0"/>
    <n v="0"/>
    <n v="0"/>
    <n v="905"/>
    <m/>
    <m/>
    <s v="TRASH"/>
    <s v="TRASH"/>
    <n v="1373"/>
    <n v="1373"/>
    <s v=" --default-- ,  --default-- "/>
    <s v="38.901571° N"/>
    <s v="77.263632° W"/>
    <m/>
    <m/>
    <s v="SCOTT LARSON"/>
    <s v="(703) 937-6000"/>
    <s v="128 CENTER ST S"/>
    <m/>
    <s v="VIENNA"/>
    <s v="VA"/>
    <s v="22180-5718"/>
    <s v="38.901288° N"/>
    <s v="77.263458° W"/>
    <s v="Yes"/>
    <s v="No"/>
    <s v="Unchecked"/>
    <m/>
  </r>
  <r>
    <d v="2025-01-10T10:58:15"/>
    <d v="2025-01-31T08:59:48"/>
    <s v="Detected OK"/>
    <n v="51003"/>
    <s v="FAIRFAX COUNTY PUBLIC SCHOOLS"/>
    <n v="51301"/>
    <s v="WHITE OAKS ELEMENTARY"/>
    <m/>
    <x v="0"/>
    <s v="WHITE OAKS E~B"/>
    <m/>
    <s v="51301-FR-8"/>
    <m/>
    <s v="Load Pickup"/>
    <m/>
    <s v=" --unspecified-- "/>
    <s v=" --unspecified-- "/>
    <s v=" --unspecified-- "/>
    <n v="3"/>
    <x v="1"/>
    <n v="1"/>
    <s v="GeoRoute 1358"/>
    <n v="438"/>
    <n v="5860497"/>
    <n v="0"/>
    <n v="0"/>
    <n v="0"/>
    <n v="0"/>
    <n v="539"/>
    <m/>
    <m/>
    <s v="RECYCLE"/>
    <s v="RECYCLE"/>
    <n v="1358"/>
    <n v="1358"/>
    <s v=" --default-- ,  --default-- "/>
    <s v="38.783036° N"/>
    <s v="77.269663° W"/>
    <m/>
    <m/>
    <s v="SCOTT LARSON"/>
    <s v="(703) 923-1400"/>
    <s v="6130 SHIPLETT BLVD"/>
    <m/>
    <s v="BURKE"/>
    <s v="VA"/>
    <s v="22015-3437"/>
    <s v="38.783081° N"/>
    <s v="77.269848° W"/>
    <s v="Yes"/>
    <s v="No"/>
    <s v="Unchecked"/>
    <m/>
  </r>
  <r>
    <d v="2025-01-10T11:37:17"/>
    <d v="2025-01-31T08:59:49"/>
    <s v="Detected OK"/>
    <n v="51003"/>
    <s v="FAIRFAX COUNTY PUBLIC SCHOOLS"/>
    <n v="51255"/>
    <s v="NORTH SPRINGFIELD ELEMENTARY"/>
    <m/>
    <x v="0"/>
    <s v="NORTH SPRING~J"/>
    <m/>
    <s v="51255-FL-8"/>
    <m/>
    <s v="Load Pickup"/>
    <m/>
    <s v=" --unspecified-- "/>
    <s v=" --unspecified-- "/>
    <s v=" --unspecified-- "/>
    <n v="5"/>
    <x v="0"/>
    <n v="1"/>
    <s v="Geofence 1375"/>
    <n v="343"/>
    <n v="12272"/>
    <n v="0"/>
    <n v="0"/>
    <n v="0"/>
    <n v="0"/>
    <n v="2242"/>
    <m/>
    <m/>
    <s v="TRASH"/>
    <s v="TRASH"/>
    <n v="1375"/>
    <n v="1375"/>
    <s v=" --default-- ,  --default-- "/>
    <s v="38.801071° N"/>
    <s v="77.207030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10T11:42:58"/>
    <d v="2025-01-31T08:59:49"/>
    <s v="Detected OK"/>
    <n v="51003"/>
    <s v="FAIRFAX COUNTY PUBLIC SCHOOLS"/>
    <n v="51314"/>
    <s v="RAVENSWORTH ELEMENTARY"/>
    <m/>
    <x v="0"/>
    <s v="RAVENSWORTH ~J"/>
    <m/>
    <s v="51314-FL-8"/>
    <m/>
    <s v="Load Pickup"/>
    <m/>
    <s v=" --unspecified-- "/>
    <s v=" --unspecified-- "/>
    <s v=" --unspecified-- "/>
    <n v="4"/>
    <x v="0"/>
    <n v="1"/>
    <s v="Geofence 1375"/>
    <n v="64"/>
    <n v="12336"/>
    <n v="0"/>
    <n v="0"/>
    <n v="0"/>
    <n v="0"/>
    <n v="2298"/>
    <m/>
    <m/>
    <s v="TRASH"/>
    <s v="TRASH"/>
    <n v="1375"/>
    <n v="1375"/>
    <s v=" --default-- ,  --default-- "/>
    <s v="38.802690° N"/>
    <s v="77.223443° W"/>
    <m/>
    <m/>
    <s v="SCOTT LARSON"/>
    <s v="(703) 426-3600"/>
    <s v="5411 NUTTING DR"/>
    <m/>
    <s v="SPRINGFIELD"/>
    <s v="VA"/>
    <s v="22151-2006"/>
    <s v="38.802787° N"/>
    <s v="77.223351° W"/>
    <s v="Yes"/>
    <s v="No"/>
    <s v="Unchecked"/>
    <m/>
  </r>
  <r>
    <d v="2025-01-10T11:45:45"/>
    <d v="2025-01-31T08:59:50"/>
    <s v="Detected OK"/>
    <n v="51003"/>
    <s v="FAIRFAX COUNTY PUBLIC SCHOOLS"/>
    <n v="51293"/>
    <s v="PIMMIT HILLS CENTER"/>
    <m/>
    <x v="3"/>
    <s v="PIMMIT HILLS~J"/>
    <m/>
    <s v="51293-FL-8"/>
    <m/>
    <s v="Load Pickup"/>
    <m/>
    <s v=" --unspecified-- "/>
    <s v=" --unspecified-- "/>
    <s v=" --unspecified-- "/>
    <n v="3"/>
    <x v="0"/>
    <n v="1"/>
    <s v="GeoFence 1361"/>
    <n v="40"/>
    <n v="9234"/>
    <n v="0"/>
    <n v="0"/>
    <n v="0"/>
    <n v="0"/>
    <n v="991"/>
    <m/>
    <m/>
    <s v="TRASH"/>
    <s v="TRASH"/>
    <n v="1361"/>
    <n v="1361"/>
    <s v=" --default-- ,  --default-- "/>
    <s v="38.916348° N"/>
    <s v="77.205541° W"/>
    <m/>
    <m/>
    <s v="SCOTT LARSON"/>
    <s v="(703) 506-2250"/>
    <s v="7510 LISLE AVE"/>
    <m/>
    <s v="Falls Church"/>
    <s v="VA"/>
    <s v="22043-1050"/>
    <s v="38.916471° N"/>
    <s v="77.205445° W"/>
    <s v="Yes"/>
    <s v="No"/>
    <s v="Unchecked"/>
    <m/>
  </r>
  <r>
    <d v="2025-01-10T12:22:12"/>
    <d v="2025-01-31T08:59:50"/>
    <s v="Detected OK"/>
    <n v="51003"/>
    <s v="FAIRFAX COUNTY PUBLIC SCHOOLS"/>
    <n v="51371"/>
    <s v="SIDEBURN SUPPORT CENTER"/>
    <m/>
    <x v="3"/>
    <s v="SIDEBURN SUP~J"/>
    <m/>
    <s v="51371-FL-8"/>
    <m/>
    <s v="Load Pickup"/>
    <m/>
    <s v=" --unspecified-- "/>
    <s v=" --unspecified-- "/>
    <s v=" --unspecified-- "/>
    <n v="2"/>
    <x v="0"/>
    <n v="2"/>
    <s v="Geofence 1375"/>
    <n v="199"/>
    <n v="13628"/>
    <n v="0"/>
    <n v="0"/>
    <n v="0"/>
    <n v="0"/>
    <n v="2293"/>
    <m/>
    <m/>
    <s v="TRASH"/>
    <s v="TRASH"/>
    <n v="1375"/>
    <n v="1375"/>
    <s v=" --default-- ,  --default-- "/>
    <s v="38.819417° N"/>
    <s v="77.302796° W"/>
    <m/>
    <m/>
    <s v="SCOTT LARSON"/>
    <s v="(703) 764-2405"/>
    <s v="5025 SIDEBURN RD"/>
    <m/>
    <s v="FAIRFAX"/>
    <s v="VA"/>
    <s v="22032-2637"/>
    <s v="38.819805° N"/>
    <s v="77.302894° W"/>
    <s v="Yes"/>
    <s v="No"/>
    <s v="Unchecked"/>
    <m/>
  </r>
  <r>
    <d v="2025-01-10T12:53:09"/>
    <d v="2025-01-31T08:59:51"/>
    <s v="Detected OK"/>
    <n v="51003"/>
    <s v="FAIRFAX COUNTY PUBLIC SCHOOLS"/>
    <n v="51266"/>
    <s v="LANIER MIDDLE SCHOOL"/>
    <m/>
    <x v="2"/>
    <s v="LANIER MIDDL~J"/>
    <m/>
    <s v="51266-FL-8"/>
    <m/>
    <s v="Load Pickup"/>
    <m/>
    <s v=" --unspecified-- "/>
    <s v=" --unspecified-- "/>
    <s v=" --unspecified-- "/>
    <n v="5"/>
    <x v="0"/>
    <n v="1"/>
    <s v="GeoFence 1374"/>
    <n v="47"/>
    <n v="10692"/>
    <n v="0"/>
    <n v="0"/>
    <n v="0"/>
    <n v="0"/>
    <n v="701"/>
    <m/>
    <m/>
    <s v="TRASH"/>
    <s v="TRASH"/>
    <n v="1374"/>
    <n v="1374"/>
    <s v=" --default-- ,  --default-- "/>
    <s v="38.860607° N"/>
    <s v="77.326429° W"/>
    <m/>
    <m/>
    <s v="SCOTT LARSON"/>
    <s v="(703) 934-2400"/>
    <s v="3801 JERMANTOWN RD"/>
    <m/>
    <s v="FAIRFAX"/>
    <s v="VA"/>
    <s v="22030-4931"/>
    <s v="38.860544° N"/>
    <s v="77.326429° W"/>
    <s v="Yes"/>
    <s v="No"/>
    <s v="Unchecked"/>
    <m/>
  </r>
  <r>
    <d v="2025-01-10T12:56:17"/>
    <d v="2025-01-31T08:59:51"/>
    <s v="Detected OK"/>
    <n v="51003"/>
    <s v="FAIRFAX COUNTY PUBLIC SCHOOLS"/>
    <n v="51312"/>
    <s v="PROVIDENCE ELEMENTARY"/>
    <m/>
    <x v="0"/>
    <s v="PROVIDENCE E~J"/>
    <m/>
    <s v="51312-FL-8"/>
    <m/>
    <s v="Load Pickup"/>
    <m/>
    <s v=" --unspecified-- "/>
    <s v=" --unspecified-- "/>
    <s v=" --unspecified-- "/>
    <n v="5"/>
    <x v="0"/>
    <n v="1"/>
    <s v="GeoFence 1374"/>
    <n v="249"/>
    <n v="10941"/>
    <n v="0"/>
    <n v="0"/>
    <n v="0"/>
    <n v="0"/>
    <n v="706"/>
    <m/>
    <m/>
    <s v="TRASH"/>
    <s v="TRASH"/>
    <n v="1374"/>
    <n v="1374"/>
    <s v=" --default-- ,  --default-- "/>
    <s v="38.864093° N"/>
    <s v="77.324790° W"/>
    <m/>
    <m/>
    <s v="SCOTT LARSON"/>
    <s v="(703) 460-4400"/>
    <s v="3616 JERMANTOWN RD"/>
    <m/>
    <s v="FAIRFAX"/>
    <s v="VA"/>
    <s v="22030-2941"/>
    <s v="38.864216° N"/>
    <s v="77.324972° W"/>
    <s v="Yes"/>
    <s v="No"/>
    <s v="Unchecked"/>
    <m/>
  </r>
  <r>
    <d v="2025-01-10T13:07:14"/>
    <d v="2025-01-31T08:59:52"/>
    <s v="Detected OK"/>
    <n v="51003"/>
    <s v="FAIRFAX COUNTY PUBLIC SCHOOLS"/>
    <n v="51234"/>
    <s v="SPRING HILL ELEMENTARY"/>
    <m/>
    <x v="0"/>
    <s v="SPRING HILL ~J"/>
    <m/>
    <s v="51234-FL-8"/>
    <m/>
    <s v="Load Pickup"/>
    <m/>
    <s v=" --unspecified-- "/>
    <s v=" --unspecified-- "/>
    <s v=" --unspecified-- "/>
    <n v="3"/>
    <x v="0"/>
    <n v="1"/>
    <s v="GeoFence 1361"/>
    <n v="66"/>
    <n v="14323"/>
    <n v="0"/>
    <n v="0"/>
    <n v="0"/>
    <n v="0"/>
    <n v="1011"/>
    <m/>
    <m/>
    <s v="TRASH"/>
    <s v="TRASH"/>
    <n v="1361"/>
    <n v="1361"/>
    <s v=" --default-- ,  --default-- "/>
    <s v="38.939328° N"/>
    <s v="77.228006° W"/>
    <m/>
    <m/>
    <s v="SCOTT LARSON"/>
    <s v="(703) 506-3400"/>
    <s v="8201 LEWINSVILLE RD"/>
    <m/>
    <s v="MCLEAN"/>
    <s v="VA"/>
    <s v="22102-2605"/>
    <s v="38.939279° N"/>
    <s v="77.228060° W"/>
    <s v="Yes"/>
    <s v="No"/>
    <s v="Unchecked"/>
    <m/>
  </r>
  <r>
    <d v="2025-01-10T13:09:05"/>
    <d v="2025-01-31T08:59:52"/>
    <s v="Detected OK"/>
    <n v="51003"/>
    <s v="FAIRFAX COUNTY PUBLIC SCHOOLS"/>
    <n v="51213"/>
    <s v="LAKE BRADDOCK SECONDARY"/>
    <m/>
    <x v="1"/>
    <s v="LAKE BRADDOC~J"/>
    <m/>
    <s v="51213-FL-8"/>
    <m/>
    <s v="Load Pickup"/>
    <m/>
    <s v=" --unspecified-- "/>
    <s v=" --unspecified-- "/>
    <s v=" --unspecified-- "/>
    <n v="1"/>
    <x v="0"/>
    <n v="1"/>
    <s v="Geofence 1375"/>
    <n v="129"/>
    <n v="14703"/>
    <n v="0"/>
    <n v="0"/>
    <n v="0"/>
    <n v="0"/>
    <n v="2295"/>
    <m/>
    <m/>
    <s v="TRASH"/>
    <s v="TRASH"/>
    <n v="1375"/>
    <n v="1375"/>
    <s v=" --default-- ,  --default-- "/>
    <s v="38.801942° N"/>
    <s v="77.266747° W"/>
    <m/>
    <m/>
    <s v="SCOTT LARSON"/>
    <s v="(703) 503-2730"/>
    <s v="9200 BURKE LAKE RD"/>
    <m/>
    <s v="BURKE"/>
    <s v="VA"/>
    <s v="22015-"/>
    <s v="38.802220° N"/>
    <s v="77.266472° W"/>
    <s v="Yes"/>
    <s v="No"/>
    <s v="Unchecked"/>
    <m/>
  </r>
  <r>
    <d v="2025-01-10T13:28:16"/>
    <d v="2025-01-31T08:59:52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237"/>
    <n v="16408"/>
    <n v="0"/>
    <n v="0"/>
    <n v="0"/>
    <n v="0"/>
    <n v="899"/>
    <m/>
    <m/>
    <s v="TRASH"/>
    <s v="TRASH"/>
    <n v="1373"/>
    <n v="1373"/>
    <s v=" --default-- ,  --default-- "/>
    <s v="38.869202° N"/>
    <s v="77.285741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10T13:39:32"/>
    <d v="2025-01-31T08:59:53"/>
    <s v="Detected OK"/>
    <n v="51003"/>
    <s v="FAIRFAX COUNTY PUBLIC SCHOOLS"/>
    <n v="51217"/>
    <s v="CENTRE RIDGE ELEMENTARY"/>
    <m/>
    <x v="0"/>
    <s v="CENTRE RIDGE~J"/>
    <m/>
    <s v="51217-FL-8"/>
    <m/>
    <s v="Load Pickup"/>
    <m/>
    <s v=" --unspecified-- "/>
    <s v=" --unspecified-- "/>
    <s v=" --unspecified-- "/>
    <n v="5"/>
    <x v="0"/>
    <n v="1"/>
    <s v="GeoFence 1372"/>
    <n v="213"/>
    <n v="56845"/>
    <n v="0"/>
    <n v="0"/>
    <n v="0"/>
    <n v="0"/>
    <n v="502"/>
    <m/>
    <m/>
    <s v="TRASH"/>
    <s v="TRASH"/>
    <n v="1372"/>
    <n v="1372"/>
    <s v=" --default-- ,  --default-- "/>
    <s v="38.826138° N"/>
    <s v="77.445336° W"/>
    <m/>
    <m/>
    <s v="SCOTT LARSON"/>
    <s v="(703) 227-2600"/>
    <s v="14400 NEW BRADDOCK RD"/>
    <m/>
    <s v="CENTREVILLE"/>
    <s v="VA"/>
    <s v="20121-1605"/>
    <s v="38.826098° N"/>
    <s v="77.445031° W"/>
    <s v="Yes"/>
    <s v="No"/>
    <s v="Unchecked"/>
    <m/>
  </r>
  <r>
    <d v="2025-01-10T13:44:36"/>
    <d v="2025-01-31T08:59:53"/>
    <s v="Detected OK"/>
    <n v="51003"/>
    <s v="FAIRFAX COUNTY PUBLIC SCHOOLS"/>
    <n v="51226"/>
    <s v="CENTREVILLE ELEMENTARY"/>
    <m/>
    <x v="0"/>
    <s v="CENTREVILLE ~J"/>
    <m/>
    <s v="51226-FL-8"/>
    <m/>
    <s v="Load Pickup"/>
    <m/>
    <s v=" --unspecified-- "/>
    <s v=" --unspecified-- "/>
    <s v=" --unspecified-- "/>
    <n v="5"/>
    <x v="0"/>
    <n v="1"/>
    <s v="GeoFence 1372"/>
    <n v="71"/>
    <n v="56916"/>
    <n v="0"/>
    <n v="0"/>
    <n v="0"/>
    <n v="0"/>
    <n v="390"/>
    <m/>
    <m/>
    <s v="TRASH"/>
    <s v="TRASH"/>
    <n v="1372"/>
    <n v="1372"/>
    <s v=" --default-- ,  --default-- "/>
    <s v="38.819373° N"/>
    <s v="77.440234° W"/>
    <m/>
    <m/>
    <s v="SCOTT LARSON"/>
    <s v="(703) 502-3500"/>
    <s v="14330 GREEN TRAILS BLVD"/>
    <m/>
    <s v="CENTREVILLE"/>
    <s v="VA"/>
    <s v="20121-3879"/>
    <s v="38.819487° N"/>
    <s v="77.440379° W"/>
    <s v="Yes"/>
    <s v="No"/>
    <s v="Unchecked"/>
    <m/>
  </r>
  <r>
    <d v="2025-01-10T13:45:05"/>
    <d v="2025-01-31T08:59:54"/>
    <s v="Detected OK"/>
    <n v="51003"/>
    <s v="FAIRFAX COUNTY PUBLIC SCHOOLS"/>
    <n v="51305"/>
    <s v="WESTBRIAR ELEMENTARY"/>
    <m/>
    <x v="0"/>
    <s v="WESTBRIAR EL~J"/>
    <m/>
    <s v="51305-FL-8"/>
    <m/>
    <s v="Load Pickup"/>
    <m/>
    <s v=" --unspecified-- "/>
    <s v=" --unspecified-- "/>
    <s v=" --unspecified-- "/>
    <n v="3"/>
    <x v="0"/>
    <n v="1"/>
    <s v="GeoFence 1361"/>
    <n v="387"/>
    <n v="16201"/>
    <n v="0"/>
    <n v="0"/>
    <n v="0"/>
    <n v="0"/>
    <n v="1011"/>
    <m/>
    <m/>
    <s v="TRASH"/>
    <s v="TRASH"/>
    <n v="1361"/>
    <n v="1361"/>
    <s v=" --default-- ,  --default-- "/>
    <s v="38.921460° N"/>
    <s v="77.244897° W"/>
    <m/>
    <m/>
    <s v="SCOTT LARSON"/>
    <s v="(703) 937-1700"/>
    <s v="1741 PINE VALLEY DR"/>
    <m/>
    <s v="VIENNA"/>
    <s v="VA"/>
    <s v="22182-2340"/>
    <s v="38.921180° N"/>
    <s v="77.245203° W"/>
    <s v="Yes"/>
    <s v="No"/>
    <s v="Unchecked"/>
    <m/>
  </r>
  <r>
    <d v="2025-01-10T14:02:56"/>
    <d v="2025-01-31T08:59:54"/>
    <s v="Detected OK"/>
    <n v="51003"/>
    <s v="FAIRFAX COUNTY PUBLIC SCHOOLS"/>
    <n v="51326"/>
    <s v="UNION MILL ELEMENTARY"/>
    <m/>
    <x v="0"/>
    <s v="UNION MILL E~J"/>
    <m/>
    <s v="51326-FL-8"/>
    <m/>
    <s v="Load Pickup"/>
    <m/>
    <s v=" --unspecified-- "/>
    <s v=" --unspecified-- "/>
    <s v=" --unspecified-- "/>
    <n v="5"/>
    <x v="0"/>
    <n v="1"/>
    <s v="GeoFence 1372"/>
    <n v="734"/>
    <n v="57650"/>
    <n v="0"/>
    <n v="0"/>
    <n v="0"/>
    <n v="0"/>
    <n v="547"/>
    <m/>
    <m/>
    <s v="TRASH"/>
    <s v="TRASH"/>
    <n v="1372"/>
    <n v="1372"/>
    <s v=" --default-- ,  --default-- "/>
    <s v="38.820582° N"/>
    <s v="77.417981° W"/>
    <m/>
    <m/>
    <s v="SCOTT LARSON"/>
    <s v="(703) 322-8500"/>
    <s v="13611 SPRINGSTONE DR"/>
    <m/>
    <s v="CLIFTON"/>
    <s v="VA"/>
    <s v="20124-2349"/>
    <s v="38.820534° N"/>
    <s v="77.417977° W"/>
    <s v="Yes"/>
    <s v="No"/>
    <s v="Unchecked"/>
    <m/>
  </r>
  <r>
    <d v="2025-01-10T14:24:09"/>
    <d v="2025-01-31T08:59:54"/>
    <s v="Detected OK"/>
    <n v="51003"/>
    <s v="FAIRFAX COUNTY PUBLIC SCHOOLS"/>
    <n v="51300"/>
    <s v="WILLOW SPRINGS ELEMENTARY"/>
    <m/>
    <x v="0"/>
    <s v="WILLOW SPRIN~J"/>
    <m/>
    <s v="51300-FL-8"/>
    <m/>
    <s v="Load Pickup"/>
    <m/>
    <s v=" --unspecified-- "/>
    <s v=" --unspecified-- "/>
    <s v=" --unspecified-- "/>
    <n v="5"/>
    <x v="0"/>
    <n v="1"/>
    <s v="GeoFence 1372"/>
    <n v="312"/>
    <n v="58791"/>
    <n v="0"/>
    <n v="0"/>
    <n v="0"/>
    <n v="0"/>
    <n v="696"/>
    <m/>
    <m/>
    <s v="TRASH"/>
    <s v="TRASH"/>
    <n v="1372"/>
    <n v="1372"/>
    <s v=" --default-- ,  --default-- "/>
    <s v="38.831503° N"/>
    <s v="77.379083° W"/>
    <m/>
    <m/>
    <s v="SCOTT LARSON"/>
    <s v="(703) 679-6000"/>
    <s v="5400 WILLOW SPRINGS SCHOOL RD"/>
    <m/>
    <s v="FAIRFAX"/>
    <s v="VA"/>
    <s v="22030-6300"/>
    <s v="38.831668° N"/>
    <s v="77.379204° W"/>
    <s v="Yes"/>
    <s v="No"/>
    <s v="Unchecked"/>
    <m/>
  </r>
  <r>
    <d v="2025-01-11T06:12:48"/>
    <d v="2025-01-31T08:59:55"/>
    <s v="Detected OK"/>
    <n v="51003"/>
    <s v="FAIRFAX COUNTY PUBLIC SCHOOLS"/>
    <n v="51141"/>
    <s v="FREEDOM HILL ELEMENTARY"/>
    <m/>
    <x v="0"/>
    <s v="FREEDOM HILL~J"/>
    <m/>
    <s v="51141-FL-8"/>
    <m/>
    <s v="Load Pickup"/>
    <m/>
    <s v=" --unspecified-- "/>
    <s v=" --unspecified-- "/>
    <s v=" --unspecified-- "/>
    <n v="3"/>
    <x v="0"/>
    <n v="2"/>
    <s v="GeoFence 1361"/>
    <n v="105"/>
    <n v="684"/>
    <n v="0"/>
    <n v="0"/>
    <n v="0"/>
    <n v="0"/>
    <n v="1099"/>
    <m/>
    <m/>
    <s v="TRASH"/>
    <s v="TRASH"/>
    <n v="1361"/>
    <n v="1361"/>
    <s v=" --default-- ,  --default-- "/>
    <s v="38.910952° N"/>
    <s v="77.229877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11T08:35:53"/>
    <d v="2025-01-31T08:59:55"/>
    <s v="Detected OK"/>
    <n v="51003"/>
    <s v="FAIRFAX COUNTY PUBLIC SCHOOLS"/>
    <n v="51353"/>
    <s v="WESTGATE ELEMENTARY"/>
    <m/>
    <x v="0"/>
    <s v="WESTGATE ELE~J"/>
    <m/>
    <s v="51353-FL-8"/>
    <m/>
    <s v="Load Pickup"/>
    <m/>
    <s v=" --unspecified-- "/>
    <s v=" --unspecified-- "/>
    <s v=" --unspecified-- "/>
    <n v="3"/>
    <x v="0"/>
    <n v="1"/>
    <s v="GeoFence 1361"/>
    <n v="361"/>
    <n v="7918"/>
    <n v="0"/>
    <n v="0"/>
    <n v="0"/>
    <n v="0"/>
    <n v="931"/>
    <m/>
    <m/>
    <s v="TRASH"/>
    <s v="TRASH"/>
    <n v="1361"/>
    <n v="1361"/>
    <s v=" --default-- ,  --default-- "/>
    <s v="38.919596° N"/>
    <s v="77.204169° W"/>
    <m/>
    <m/>
    <s v="SCOTT LARSON"/>
    <s v="(703) 610-5700"/>
    <s v="7500 MAGARITY RD"/>
    <m/>
    <s v="Falls Church"/>
    <s v="VA"/>
    <s v="22043-1010"/>
    <s v="38.919521° N"/>
    <s v="77.204400° W"/>
    <s v="Yes"/>
    <s v="No"/>
    <s v="Unchecked"/>
    <m/>
  </r>
  <r>
    <d v="2025-01-11T09:40:42"/>
    <d v="2025-01-31T08:59:55"/>
    <s v="Detected OK"/>
    <n v="51003"/>
    <s v="FAIRFAX COUNTY PUBLIC SCHOOLS"/>
    <n v="51268"/>
    <s v="OAKTON ELEMENTARY"/>
    <m/>
    <x v="0"/>
    <s v="OAKTON ELEME~J"/>
    <m/>
    <s v="51268-FL-8"/>
    <m/>
    <s v="Load Pickup"/>
    <m/>
    <s v=" --unspecified-- "/>
    <s v=" --unspecified-- "/>
    <s v=" --unspecified-- "/>
    <n v="5"/>
    <x v="0"/>
    <n v="1"/>
    <s v="GeoFence 1361"/>
    <n v="302"/>
    <n v="11768"/>
    <n v="0"/>
    <n v="0"/>
    <n v="0"/>
    <n v="0"/>
    <n v="1025"/>
    <m/>
    <m/>
    <s v="TRASH"/>
    <s v="TRASH"/>
    <n v="1361"/>
    <n v="1361"/>
    <s v=" --default-- ,  --default-- "/>
    <s v="38.880547° N"/>
    <s v="77.304203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13T03:19:13"/>
    <d v="2025-01-31T08:59:56"/>
    <s v="Detected OK"/>
    <n v="51003"/>
    <s v="FAIRFAX COUNTY PUBLIC SCHOOLS"/>
    <n v="51239"/>
    <s v="EAGLE VIEW ELEMENTARY"/>
    <m/>
    <x v="0"/>
    <s v="EAGLE VIEW E~B"/>
    <m/>
    <s v="51239-FR-8"/>
    <m/>
    <s v="Load Pickup"/>
    <m/>
    <s v=" --unspecified-- "/>
    <s v=" --unspecified-- "/>
    <s v=" --unspecified-- "/>
    <n v="5"/>
    <x v="1"/>
    <n v="1"/>
    <s v="GeoRoute 1358"/>
    <n v="269"/>
    <n v="5866169"/>
    <n v="0"/>
    <n v="0"/>
    <n v="0"/>
    <n v="0"/>
    <n v="518"/>
    <m/>
    <m/>
    <s v="RECYCLE"/>
    <s v="RECYCLE"/>
    <n v="1358"/>
    <n v="1358"/>
    <s v=" --default-- ,  --default-- "/>
    <s v="38.851779° N"/>
    <s v="77.363346° W"/>
    <m/>
    <m/>
    <s v="SCOTT LARSON"/>
    <s v="(703) 322-3100"/>
    <s v="4500 DIXIE HILL RD"/>
    <m/>
    <s v="FAIRFAX"/>
    <s v="VA"/>
    <s v="22030-6141"/>
    <s v="38.851796° N"/>
    <s v="77.363401° W"/>
    <s v="Yes"/>
    <s v="No"/>
    <s v="Unchecked"/>
    <m/>
  </r>
  <r>
    <d v="2025-01-13T03:49:12"/>
    <d v="2025-01-31T08:59:56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73"/>
    <n v="385"/>
    <n v="3482"/>
    <n v="0"/>
    <n v="0"/>
    <n v="0"/>
    <n v="0"/>
    <n v="911"/>
    <m/>
    <m/>
    <s v="TRASH"/>
    <s v="TRASH"/>
    <n v="1373"/>
    <n v="1373"/>
    <s v=" --default-- ,  --default-- "/>
    <s v="38.881927° N"/>
    <s v="77.266637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13T04:03:58"/>
    <d v="2025-01-31T08:59:57"/>
    <s v="Detected OK"/>
    <n v="51003"/>
    <s v="FAIRFAX COUNTY PUBLIC SCHOOLS"/>
    <n v="51129"/>
    <s v="FAIRHILL ELEMENTARY"/>
    <m/>
    <x v="0"/>
    <s v="FAIRHILL ELE~J"/>
    <m/>
    <s v="51129-FL-8"/>
    <m/>
    <s v="Load Pickup"/>
    <m/>
    <s v=" --unspecified-- "/>
    <s v=" --unspecified-- "/>
    <s v=" --unspecified-- "/>
    <n v="5"/>
    <x v="0"/>
    <n v="1"/>
    <s v="GeoFence 1373"/>
    <n v="214"/>
    <n v="5802"/>
    <n v="0"/>
    <n v="0"/>
    <n v="0"/>
    <n v="0"/>
    <n v="921"/>
    <m/>
    <m/>
    <s v="TRASH"/>
    <s v="TRASH"/>
    <n v="1373"/>
    <n v="1373"/>
    <s v=" --default-- ,  --default-- "/>
    <s v="38.868871° N"/>
    <s v="77.247772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13T04:13:06"/>
    <d v="2025-01-31T08:59:57"/>
    <s v="Detected OK"/>
    <n v="51003"/>
    <s v="FAIRFAX COUNTY PUBLIC SCHOOLS"/>
    <n v="51271"/>
    <s v="LAUREL RIDGE ELEMENTARY"/>
    <m/>
    <x v="0"/>
    <s v="LAUREL RIDGE~B"/>
    <m/>
    <s v="51271-FR-8"/>
    <m/>
    <s v="Load Pickup"/>
    <m/>
    <s v=" --unspecified-- "/>
    <s v=" --unspecified-- "/>
    <s v=" --unspecified-- "/>
    <n v="2"/>
    <x v="1"/>
    <n v="1"/>
    <s v="GeoRoute 1358"/>
    <n v="186"/>
    <n v="5869141"/>
    <n v="0"/>
    <n v="0"/>
    <n v="0"/>
    <n v="0"/>
    <n v="688"/>
    <m/>
    <m/>
    <s v="RECYCLE"/>
    <s v="RECYCLE"/>
    <n v="1358"/>
    <n v="1358"/>
    <s v=" --default-- ,  --default-- "/>
    <s v="38.813946° N"/>
    <s v="77.296390° W"/>
    <m/>
    <m/>
    <s v="SCOTT LARSON"/>
    <s v="(703) 426-3700"/>
    <s v="10110 COMMONWEALTH BLVD"/>
    <m/>
    <s v="FAIRFAX"/>
    <s v="VA"/>
    <s v="22032-2704"/>
    <s v="38.813858° N"/>
    <s v="77.296160° W"/>
    <s v="Yes"/>
    <s v="No"/>
    <s v="Unchecked"/>
    <m/>
  </r>
  <r>
    <d v="2025-01-13T04:19:22"/>
    <d v="2025-01-31T08:59:57"/>
    <s v="Detected OK"/>
    <n v="51003"/>
    <s v="FAIRFAX COUNTY PUBLIC SCHOOLS"/>
    <n v="51248"/>
    <s v="MERRIFIELD SUPPORT CENTER"/>
    <m/>
    <x v="3"/>
    <s v="MERRIFIELD S~J"/>
    <m/>
    <s v="51248-FL-8"/>
    <m/>
    <s v="Load Pickup"/>
    <m/>
    <s v=" --unspecified-- "/>
    <s v=" --unspecified-- "/>
    <s v=" --unspecified-- "/>
    <n v="3"/>
    <x v="0"/>
    <n v="1"/>
    <s v="GeoFence 1373"/>
    <n v="59"/>
    <n v="7380"/>
    <n v="0"/>
    <n v="0"/>
    <n v="0"/>
    <n v="0"/>
    <n v="916"/>
    <m/>
    <m/>
    <s v="TRASH"/>
    <s v="TRASH"/>
    <n v="1373"/>
    <n v="1373"/>
    <s v=" --default-- ,  --default-- "/>
    <s v="38.872621° N"/>
    <s v="77.238258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13T04:24:38"/>
    <d v="2025-01-31T08:59:58"/>
    <s v="Detected OK"/>
    <n v="51003"/>
    <s v="FAIRFAX COUNTY PUBLIC SCHOOLS"/>
    <n v="51126"/>
    <s v="GLASGOW MIDDLE SCHOOL"/>
    <m/>
    <x v="2"/>
    <s v="GLASGOW MIDD~J"/>
    <m/>
    <s v="51126-FL-8"/>
    <m/>
    <s v="Missed Load"/>
    <m/>
    <s v=" --unspecified-- "/>
    <s v=" --unspecified-- "/>
    <s v=" --unspecified-- "/>
    <n v="5"/>
    <x v="0"/>
    <n v="2"/>
    <s v="GeoFence 1372"/>
    <n v="0"/>
    <n v="0"/>
    <n v="0"/>
    <n v="0"/>
    <n v="0"/>
    <n v="0"/>
    <n v="997"/>
    <m/>
    <m/>
    <s v="TRASH"/>
    <s v="TRASH"/>
    <n v="1372"/>
    <n v="1372"/>
    <s v=" --default-- ,  --default-- "/>
    <s v="38.838292° N"/>
    <s v="77.140176° W"/>
    <m/>
    <m/>
    <s v="SCOTT LARSON"/>
    <s v="(703) 813-8700"/>
    <s v="4101 FAIRFAX PKWY"/>
    <m/>
    <s v="ALEXANDRIA"/>
    <s v="VA"/>
    <s v="22312-1116"/>
    <s v="38.837957° N"/>
    <s v="77.140667° W"/>
    <s v="Yes"/>
    <s v="No"/>
    <s v="Unchecked"/>
    <m/>
  </r>
  <r>
    <d v="2025-01-13T04:25:44"/>
    <d v="2025-01-31T08:59:59"/>
    <s v="Detected OK"/>
    <n v="51003"/>
    <s v="FAIRFAX COUNTY PUBLIC SCHOOLS"/>
    <n v="51126"/>
    <s v="GLASGOW MIDDLE SCHOOL"/>
    <m/>
    <x v="2"/>
    <s v="GLASGOW MIDD~J"/>
    <m/>
    <s v="51126-FL-8"/>
    <m/>
    <s v="Load Pickup"/>
    <m/>
    <s v=" --unspecified-- "/>
    <s v=" --unspecified-- "/>
    <s v=" --unspecified-- "/>
    <n v="5"/>
    <x v="0"/>
    <n v="2"/>
    <s v="GeoFence 1372"/>
    <n v="360"/>
    <n v="360"/>
    <n v="0"/>
    <n v="0"/>
    <n v="0"/>
    <n v="0"/>
    <n v="874"/>
    <m/>
    <m/>
    <s v="TRASH"/>
    <s v="TRASH"/>
    <n v="1372"/>
    <n v="1372"/>
    <s v=" --default-- ,  --default-- "/>
    <s v="38.838245° N"/>
    <s v="77.140197° W"/>
    <m/>
    <m/>
    <s v="SCOTT LARSON"/>
    <s v="(703) 813-8700"/>
    <s v="4101 FAIRFAX PKWY"/>
    <m/>
    <s v="ALEXANDRIA"/>
    <s v="VA"/>
    <s v="22312-1116"/>
    <s v="38.837957° N"/>
    <s v="77.140667° W"/>
    <s v="Yes"/>
    <s v="No"/>
    <s v="Unchecked"/>
    <m/>
  </r>
  <r>
    <d v="2025-01-13T04:30:59"/>
    <d v="2025-01-31T09:00:00"/>
    <s v="Detected OK"/>
    <n v="51003"/>
    <s v="FAIRFAX COUNTY PUBLIC SCHOOLS"/>
    <n v="51291"/>
    <s v="PARKLAWN ELEMENTARY"/>
    <m/>
    <x v="0"/>
    <s v="PARKLAWN ELE~J"/>
    <m/>
    <s v="51291-FL-8"/>
    <m/>
    <s v="Load Pickup"/>
    <m/>
    <s v=" --unspecified-- "/>
    <s v=" --unspecified-- "/>
    <s v=" --unspecified-- "/>
    <n v="5"/>
    <x v="0"/>
    <n v="1"/>
    <s v="GeoFence 1372"/>
    <n v="500"/>
    <n v="860"/>
    <n v="0"/>
    <n v="0"/>
    <n v="0"/>
    <n v="0"/>
    <n v="895"/>
    <m/>
    <m/>
    <s v="TRASH"/>
    <s v="TRASH"/>
    <n v="1372"/>
    <n v="1372"/>
    <s v=" --default-- ,  --default-- "/>
    <s v="38.834608° N"/>
    <s v="77.153058° W"/>
    <m/>
    <m/>
    <s v="SCOTT LARSON"/>
    <s v="(703) 914-6900"/>
    <s v="4116 BRADDOCK RD"/>
    <m/>
    <s v="ALEXANDRIA"/>
    <s v="VA"/>
    <s v="22312-1018"/>
    <s v="38.833913° N"/>
    <s v="77.153140° W"/>
    <s v="Yes"/>
    <s v="No"/>
    <s v="Unchecked"/>
    <m/>
  </r>
  <r>
    <d v="2025-01-13T04:33:58"/>
    <d v="2025-01-31T09:00:00"/>
    <s v="Detected OK"/>
    <n v="51003"/>
    <s v="FAIRFAX COUNTY PUBLIC SCHOOLS"/>
    <n v="51112"/>
    <s v="ARMSTRONG ELEMENTARY"/>
    <m/>
    <x v="0"/>
    <s v="ARMSTRONG EL~J"/>
    <m/>
    <s v="51112-FL-8"/>
    <m/>
    <s v="Load Pickup"/>
    <m/>
    <s v=" --unspecified-- "/>
    <s v=" --unspecified-- "/>
    <s v=" --unspecified-- "/>
    <n v="3"/>
    <x v="0"/>
    <n v="1"/>
    <s v="GeoFence 1369"/>
    <n v="377"/>
    <n v="4692"/>
    <n v="0"/>
    <n v="0"/>
    <n v="0"/>
    <n v="0"/>
    <n v="789"/>
    <m/>
    <m/>
    <s v="TRASH"/>
    <s v="TRASH"/>
    <n v="1369"/>
    <n v="1369"/>
    <s v=" --default-- ,  --default-- "/>
    <s v="38.980470° N"/>
    <s v="77.358374° W"/>
    <m/>
    <m/>
    <s v="SCOTT LARSON"/>
    <s v="(703) 375-4800"/>
    <s v="11900 LAKE NEWPORT RD"/>
    <m/>
    <s v="RESTON"/>
    <s v="VA"/>
    <s v="20194-1542"/>
    <s v="38.980485° N"/>
    <s v="77.358274° W"/>
    <s v="Yes"/>
    <s v="No"/>
    <s v="Unchecked"/>
    <m/>
  </r>
  <r>
    <d v="2025-01-13T04:36:23"/>
    <d v="2025-01-31T09:00:01"/>
    <s v="Detected OK"/>
    <n v="51003"/>
    <s v="FAIRFAX COUNTY PUBLIC SCHOOLS"/>
    <n v="51170"/>
    <s v="BELVEDERE ELEMENTARY"/>
    <m/>
    <x v="0"/>
    <s v="BELVEDERE EL~J"/>
    <m/>
    <s v="51170-FL-8"/>
    <m/>
    <s v="Load Pickup"/>
    <m/>
    <s v=" --unspecified-- "/>
    <s v=" --unspecified-- "/>
    <s v=" --unspecified-- "/>
    <n v="5"/>
    <x v="0"/>
    <n v="1"/>
    <s v="GeoFence 1372"/>
    <n v="271"/>
    <n v="1131"/>
    <n v="0"/>
    <n v="0"/>
    <n v="0"/>
    <n v="0"/>
    <n v="996"/>
    <m/>
    <m/>
    <s v="TRASH"/>
    <s v="TRASH"/>
    <n v="1372"/>
    <n v="1372"/>
    <s v=" --default-- ,  --default-- "/>
    <s v="38.838593° N"/>
    <s v="77.167736° W"/>
    <m/>
    <m/>
    <s v="SCOTT LARSON"/>
    <s v="(703) 916-6800"/>
    <s v="6540 COLUMBIA PIKE"/>
    <m/>
    <s v="Falls Church"/>
    <s v="VA"/>
    <s v="22041-1127"/>
    <s v="38.838562° N"/>
    <s v="77.167709° W"/>
    <s v="Yes"/>
    <s v="No"/>
    <s v="Unchecked"/>
    <m/>
  </r>
  <r>
    <d v="2025-01-13T04:38:52"/>
    <d v="2025-01-31T09:00:01"/>
    <s v="Detected OK"/>
    <n v="51003"/>
    <s v="FAIRFAX COUNTY PUBLIC SCHOOLS"/>
    <n v="51145"/>
    <s v="FRANKLIN SHERMAN ELEMENTARY"/>
    <m/>
    <x v="0"/>
    <s v="FRANKLIN SHE~B"/>
    <m/>
    <s v="51145-FR-8"/>
    <m/>
    <s v="Load Pickup"/>
    <m/>
    <s v=" --unspecified-- "/>
    <s v=" --unspecified-- "/>
    <s v=" --unspecified-- "/>
    <n v="2"/>
    <x v="1"/>
    <n v="1"/>
    <s v="GeoFence 1362"/>
    <n v="424"/>
    <n v="1695382"/>
    <n v="0"/>
    <n v="0"/>
    <n v="0"/>
    <n v="0"/>
    <n v="659"/>
    <m/>
    <m/>
    <s v="RECYCLE"/>
    <s v="RECYCLE"/>
    <n v="1362"/>
    <n v="1362"/>
    <s v=" --default-- ,  --default-- "/>
    <s v="38.935336° N"/>
    <s v="77.175161° W"/>
    <m/>
    <m/>
    <s v="SCOTT LARSON"/>
    <s v="(703) 506-7900"/>
    <s v="-address unavailable-"/>
    <m/>
    <m/>
    <m/>
    <m/>
    <s v="38.935329° N"/>
    <s v="77.175092° W"/>
    <s v="Yes"/>
    <s v="No"/>
    <s v="Unchecked"/>
    <m/>
  </r>
  <r>
    <d v="2025-01-13T04:41:10"/>
    <d v="2025-01-31T09:00:02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232"/>
    <n v="8867"/>
    <n v="0"/>
    <n v="0"/>
    <n v="0"/>
    <n v="0"/>
    <n v="880"/>
    <m/>
    <m/>
    <s v="TRASH"/>
    <s v="TRASH"/>
    <n v="1373"/>
    <n v="1373"/>
    <s v=" --default-- ,  --default-- "/>
    <s v="38.867935° N"/>
    <s v="77.228962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13T04:41:52"/>
    <d v="2025-01-31T09:00:02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394"/>
    <n v="9261"/>
    <n v="0"/>
    <n v="0"/>
    <n v="0"/>
    <n v="0"/>
    <n v="899"/>
    <m/>
    <m/>
    <s v="TRASH"/>
    <s v="TRASH"/>
    <n v="1373"/>
    <n v="1373"/>
    <s v=" --default-- ,  --default-- "/>
    <s v="38.868024° N"/>
    <s v="77.228996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13T04:50:58"/>
    <d v="2025-01-31T09:00:03"/>
    <s v="Detected OK"/>
    <n v="51003"/>
    <s v="FAIRFAX COUNTY PUBLIC SCHOOLS"/>
    <n v="51255"/>
    <s v="NORTH SPRINGFIELD ELEMENTARY"/>
    <m/>
    <x v="0"/>
    <s v="NORTH SPRING~B"/>
    <m/>
    <s v="51255-FR-8"/>
    <m/>
    <s v="Load Pickup"/>
    <m/>
    <s v=" --unspecified-- "/>
    <s v=" --unspecified-- "/>
    <s v=" --unspecified-- "/>
    <n v="3"/>
    <x v="1"/>
    <n v="1"/>
    <s v="GeoRoute 1358"/>
    <n v="292"/>
    <n v="5870465"/>
    <n v="0"/>
    <n v="0"/>
    <n v="0"/>
    <n v="0"/>
    <n v="632"/>
    <m/>
    <m/>
    <s v="RECYCLE"/>
    <s v="RECYCLE"/>
    <n v="1358"/>
    <n v="1358"/>
    <s v=" --default-- ,  --default-- "/>
    <s v="38.801034° N"/>
    <s v="77.207003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13T04:51:56"/>
    <d v="2025-01-31T09:00:03"/>
    <s v="Detected OK"/>
    <n v="51003"/>
    <s v="FAIRFAX COUNTY PUBLIC SCHOOLS"/>
    <n v="51265"/>
    <s v="OAK VIEW ELEMENTARY"/>
    <m/>
    <x v="0"/>
    <s v="OAK VIEW ELE~J"/>
    <m/>
    <s v="51265-FL-8"/>
    <m/>
    <s v="Load Pickup"/>
    <m/>
    <s v=" --unspecified-- "/>
    <s v=" --unspecified-- "/>
    <s v=" --unspecified-- "/>
    <n v="5"/>
    <x v="0"/>
    <n v="1"/>
    <s v="Geofence 1375"/>
    <n v="338"/>
    <n v="4747"/>
    <n v="0"/>
    <n v="0"/>
    <n v="0"/>
    <n v="0"/>
    <n v="1549"/>
    <m/>
    <m/>
    <s v="TRASH"/>
    <s v="TRASH"/>
    <n v="1375"/>
    <n v="1375"/>
    <s v=" --default-- ,  --default-- "/>
    <s v="38.818171° N"/>
    <s v="77.309511° W"/>
    <m/>
    <m/>
    <s v="SCOTT LARSON"/>
    <s v="(703) 764-7100"/>
    <s v="5004 SIDEBURN RD"/>
    <m/>
    <s v="FAIRFAX"/>
    <s v="VA"/>
    <s v="22032-2636"/>
    <s v="38.818301° N"/>
    <s v="77.309651° W"/>
    <s v="Yes"/>
    <s v="No"/>
    <s v="Unchecked"/>
    <m/>
  </r>
  <r>
    <d v="2025-01-13T04:51:59"/>
    <d v="2025-01-31T09:00:04"/>
    <s v="Detected OK"/>
    <n v="51003"/>
    <s v="FAIRFAX COUNTY PUBLIC SCHOOLS"/>
    <n v="51075"/>
    <s v="ALDRIN ELEMENTARY"/>
    <m/>
    <x v="0"/>
    <s v="ALDRIN ELEME~J"/>
    <m/>
    <s v="51075-FL-8"/>
    <m/>
    <s v="Load Pickup"/>
    <m/>
    <s v=" --unspecified-- "/>
    <s v=" --unspecified-- "/>
    <s v=" --unspecified-- "/>
    <n v="3"/>
    <x v="0"/>
    <n v="1"/>
    <s v="GeoFence 1369"/>
    <n v="306"/>
    <n v="6042"/>
    <n v="0"/>
    <n v="0"/>
    <n v="0"/>
    <n v="0"/>
    <n v="744"/>
    <m/>
    <m/>
    <s v="TRASH"/>
    <s v="TRASH"/>
    <n v="1369"/>
    <n v="1369"/>
    <s v=" --default-- ,  --default-- "/>
    <s v="38.980166° N"/>
    <s v="77.338211° W"/>
    <m/>
    <m/>
    <s v="SCOTT LARSON"/>
    <s v="(571) 423-3550"/>
    <s v="11375 CENTER HARBOR RD"/>
    <m/>
    <s v="RESTON"/>
    <s v="VA"/>
    <s v="20194-2061"/>
    <s v="38.980248° N"/>
    <s v="77.338197° W"/>
    <s v="Yes"/>
    <s v="No"/>
    <s v="Unchecked"/>
    <m/>
  </r>
  <r>
    <d v="2025-01-13T04:55:39"/>
    <d v="2025-01-31T09:00:04"/>
    <s v="Detected OK"/>
    <n v="51003"/>
    <s v="FAIRFAX COUNTY PUBLIC SCHOOLS"/>
    <n v="51271"/>
    <s v="LAUREL RIDGE ELEMENTARY"/>
    <m/>
    <x v="0"/>
    <s v="LAUREL RIDGE~J"/>
    <m/>
    <s v="51271-FL-8"/>
    <m/>
    <s v="Load Pickup"/>
    <m/>
    <s v=" --unspecified-- "/>
    <s v=" --unspecified-- "/>
    <s v=" --unspecified-- "/>
    <n v="4"/>
    <x v="0"/>
    <n v="1"/>
    <s v="Geofence 1375"/>
    <n v="275"/>
    <n v="5022"/>
    <n v="0"/>
    <n v="0"/>
    <n v="0"/>
    <n v="0"/>
    <n v="1611"/>
    <m/>
    <m/>
    <s v="TRASH"/>
    <s v="TRASH"/>
    <n v="1375"/>
    <n v="1375"/>
    <s v=" --default-- ,  --default-- "/>
    <s v="38.813868° N"/>
    <s v="77.296485° W"/>
    <m/>
    <m/>
    <s v="SCOTT LARSON"/>
    <s v="(703) 426-3700"/>
    <s v="10110 COMMONWEALTH BLVD"/>
    <m/>
    <s v="FAIRFAX"/>
    <s v="VA"/>
    <s v="22032-2704"/>
    <s v="38.813858° N"/>
    <s v="77.296160° W"/>
    <s v="Yes"/>
    <s v="No"/>
    <s v="Unchecked"/>
    <m/>
  </r>
  <r>
    <d v="2025-01-13T04:55:54"/>
    <d v="2025-01-31T09:00:04"/>
    <s v="Detected OK"/>
    <n v="51003"/>
    <s v="FAIRFAX COUNTY PUBLIC SCHOOLS"/>
    <n v="51304"/>
    <s v="WEYANOKE ELEMENTARY"/>
    <m/>
    <x v="0"/>
    <s v="WEYANOKE ELE~J"/>
    <m/>
    <s v="51304-FL-8"/>
    <m/>
    <s v="Load Pickup"/>
    <m/>
    <s v=" --unspecified-- "/>
    <s v=" --unspecified-- "/>
    <s v=" --unspecified-- "/>
    <n v="5"/>
    <x v="0"/>
    <n v="1"/>
    <s v="GeoFence 1372"/>
    <n v="154"/>
    <n v="1285"/>
    <n v="0"/>
    <n v="0"/>
    <n v="0"/>
    <n v="0"/>
    <n v="800"/>
    <m/>
    <m/>
    <s v="TRASH"/>
    <s v="TRASH"/>
    <n v="1372"/>
    <n v="1372"/>
    <s v=" --default-- ,  --default-- "/>
    <s v="38.819264° N"/>
    <s v="77.165756° W"/>
    <m/>
    <m/>
    <s v="SCOTT LARSON"/>
    <s v="(703) 813-5400"/>
    <s v="6520 BRADDOCK RD"/>
    <m/>
    <s v="ALEXANDRIA"/>
    <s v="VA"/>
    <s v="22312-2203"/>
    <s v="38.819740° N"/>
    <s v="77.165639° W"/>
    <s v="Yes"/>
    <s v="No"/>
    <s v="Unchecked"/>
    <m/>
  </r>
  <r>
    <d v="2025-01-13T04:58:54"/>
    <d v="2025-01-31T09:00:05"/>
    <s v="Detected OK"/>
    <n v="51003"/>
    <s v="FAIRFAX COUNTY PUBLIC SCHOOLS"/>
    <n v="51162"/>
    <s v="HOLMES MIDDLE"/>
    <m/>
    <x v="2"/>
    <s v="HOLMES MIDDL~J"/>
    <m/>
    <s v="51162-FL-8"/>
    <m/>
    <s v="Load Pickup"/>
    <m/>
    <s v=" --unspecified-- "/>
    <s v=" --unspecified-- "/>
    <s v=" --unspecified-- "/>
    <n v="1"/>
    <x v="0"/>
    <n v="1"/>
    <s v="GeoFence 1372"/>
    <n v="84"/>
    <n v="1369"/>
    <n v="0"/>
    <n v="0"/>
    <n v="0"/>
    <n v="0"/>
    <n v="741"/>
    <m/>
    <m/>
    <s v="TRASH"/>
    <s v="TRASH"/>
    <n v="1372"/>
    <n v="1372"/>
    <s v=" --default-- ,  --default-- "/>
    <s v="38.815565° N"/>
    <s v="77.163754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13T04:59:55"/>
    <d v="2025-01-31T09:00:05"/>
    <s v="Detected OK"/>
    <n v="51003"/>
    <s v="FAIRFAX COUNTY PUBLIC SCHOOLS"/>
    <n v="51162"/>
    <s v="HOLMES MIDDLE"/>
    <m/>
    <x v="2"/>
    <s v="HOLMES MIDDL~J"/>
    <m/>
    <s v="51162-FL-8"/>
    <m/>
    <s v="Load Pickup"/>
    <m/>
    <s v=" --unspecified-- "/>
    <s v=" --unspecified-- "/>
    <s v=" --unspecified-- "/>
    <n v="1"/>
    <x v="0"/>
    <n v="1"/>
    <s v="GeoFence 1372"/>
    <n v="275"/>
    <n v="1644"/>
    <n v="0"/>
    <n v="0"/>
    <n v="0"/>
    <n v="0"/>
    <n v="726"/>
    <m/>
    <m/>
    <s v="TRASH"/>
    <s v="TRASH"/>
    <n v="1372"/>
    <n v="1372"/>
    <s v=" --default-- ,  --default-- "/>
    <s v="38.815524° N"/>
    <s v="77.163754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13T05:09:40"/>
    <d v="2025-01-31T09:00:06"/>
    <s v="Detected OK"/>
    <n v="51003"/>
    <s v="FAIRFAX COUNTY PUBLIC SCHOOLS"/>
    <n v="51292"/>
    <s v="LONGFELLOW MIDDLE SCHOOL"/>
    <m/>
    <x v="2"/>
    <s v="LONGFELLOW M~B"/>
    <m/>
    <s v="51292-FR-8"/>
    <m/>
    <s v="Load Pickup"/>
    <m/>
    <s v=" --unspecified-- "/>
    <s v=" --unspecified-- "/>
    <s v=" --unspecified-- "/>
    <n v="2"/>
    <x v="1"/>
    <n v="1"/>
    <s v="GeoFence 1362"/>
    <n v="438"/>
    <n v="1696868"/>
    <n v="0"/>
    <n v="0"/>
    <n v="0"/>
    <n v="0"/>
    <n v="691"/>
    <m/>
    <m/>
    <s v="RECYCLE"/>
    <s v="RECYCLE"/>
    <n v="1362"/>
    <n v="1362"/>
    <s v=" --default-- ,  --default-- "/>
    <s v="38.909122° N"/>
    <s v="77.175017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13T05:15:21"/>
    <d v="2025-01-31T09:00:07"/>
    <s v="Detected OK"/>
    <n v="51003"/>
    <s v="FAIRFAX COUNTY PUBLIC SCHOOLS"/>
    <n v="51156"/>
    <s v="HAYCOCK ELEMENTARY"/>
    <m/>
    <x v="0"/>
    <s v="HAYCOCK ELEM~B"/>
    <m/>
    <s v="51156-FR-8"/>
    <m/>
    <s v="Load Pickup"/>
    <m/>
    <s v=" --unspecified-- "/>
    <s v=" --unspecified-- "/>
    <s v=" --unspecified-- "/>
    <n v="2"/>
    <x v="1"/>
    <n v="1"/>
    <s v="GeoFence 1362"/>
    <n v="372"/>
    <n v="1697240"/>
    <n v="0"/>
    <n v="0"/>
    <n v="0"/>
    <n v="0"/>
    <n v="739"/>
    <m/>
    <m/>
    <s v="RECYCLE"/>
    <s v="RECYCLE"/>
    <n v="1362"/>
    <n v="1362"/>
    <s v=" --default-- ,  --default-- "/>
    <s v="38.903777° N"/>
    <s v="77.174198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13T05:17:51"/>
    <d v="2025-01-31T09:00:07"/>
    <s v="Detected OK"/>
    <n v="51003"/>
    <s v="FAIRFAX COUNTY PUBLIC SCHOOLS"/>
    <n v="51263"/>
    <s v="STENWOOD ELEMENTARY"/>
    <m/>
    <x v="0"/>
    <s v="STENWOOD ELE~J"/>
    <m/>
    <s v="51263-FL-8"/>
    <m/>
    <s v="Load Pickup"/>
    <m/>
    <s v=" --unspecified-- "/>
    <s v=" --unspecified-- "/>
    <s v=" --unspecified-- "/>
    <n v="4"/>
    <x v="0"/>
    <n v="1"/>
    <s v="GeoFence 1373"/>
    <n v="243"/>
    <n v="14001"/>
    <n v="0"/>
    <n v="0"/>
    <n v="0"/>
    <n v="0"/>
    <n v="900"/>
    <m/>
    <m/>
    <s v="TRASH"/>
    <s v="TRASH"/>
    <n v="1373"/>
    <n v="1373"/>
    <s v=" --default-- ,  --default-- "/>
    <s v="38.885284° N"/>
    <s v="77.229509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13T05:28:54"/>
    <d v="2025-01-31T09:00:08"/>
    <s v="Detected OK"/>
    <n v="51003"/>
    <s v="FAIRFAX COUNTY PUBLIC SCHOOLS"/>
    <n v="51162"/>
    <s v="HOLMES MIDDLE"/>
    <m/>
    <x v="2"/>
    <s v="HOLMES MIDDL~B"/>
    <m/>
    <s v="51162-FR-8"/>
    <m/>
    <s v="Load Pickup"/>
    <m/>
    <s v=" --unspecified-- "/>
    <s v=" --unspecified-- "/>
    <s v=" --unspecified-- "/>
    <n v="3"/>
    <x v="1"/>
    <n v="1"/>
    <s v="GeoRoute 1358"/>
    <n v="127"/>
    <n v="5872093"/>
    <n v="0"/>
    <n v="0"/>
    <n v="0"/>
    <n v="0"/>
    <n v="603"/>
    <m/>
    <m/>
    <s v="RECYCLE"/>
    <s v="RECYCLE"/>
    <n v="1358"/>
    <n v="1358"/>
    <s v=" --default-- ,  --default-- "/>
    <s v="38.815555° N"/>
    <s v="77.163782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13T05:31:03"/>
    <d v="2025-01-31T09:00:09"/>
    <s v="Detected OK"/>
    <n v="51003"/>
    <s v="FAIRFAX COUNTY PUBLIC SCHOOLS"/>
    <n v="51304"/>
    <s v="WEYANOKE ELEMENTARY"/>
    <m/>
    <x v="0"/>
    <s v="WEYANOKE ELE~B"/>
    <m/>
    <s v="51304-FR-8"/>
    <m/>
    <s v="Load Pickup"/>
    <m/>
    <s v=" --unspecified-- "/>
    <s v=" --unspecified-- "/>
    <s v=" --unspecified-- "/>
    <n v="3"/>
    <x v="1"/>
    <n v="1"/>
    <s v="GeoRoute 1358"/>
    <n v="148"/>
    <n v="5872241"/>
    <n v="0"/>
    <n v="0"/>
    <n v="0"/>
    <n v="0"/>
    <n v="632"/>
    <m/>
    <m/>
    <s v="RECYCLE"/>
    <s v="RECYCLE"/>
    <n v="1358"/>
    <n v="1358"/>
    <s v=" --default-- ,  --default-- "/>
    <s v="38.819164° N"/>
    <s v="77.165721° W"/>
    <m/>
    <m/>
    <s v="SCOTT LARSON"/>
    <s v="(703) 813-5400"/>
    <s v="6520 BRADDOCK RD"/>
    <m/>
    <s v="ALEXANDRIA"/>
    <s v="VA"/>
    <s v="22312-2203"/>
    <s v="38.819740° N"/>
    <s v="77.165639° W"/>
    <s v="Yes"/>
    <s v="No"/>
    <s v="Unchecked"/>
    <m/>
  </r>
  <r>
    <d v="2025-01-13T05:32:44"/>
    <d v="2025-01-31T09:00:09"/>
    <s v="Detected OK"/>
    <n v="51003"/>
    <s v="FAIRFAX COUNTY PUBLIC SCHOOLS"/>
    <n v="51323"/>
    <s v="THOMAS JEFFERSON HIGH SCHOOL"/>
    <m/>
    <x v="1"/>
    <s v="THOMAS JEFFE~B"/>
    <m/>
    <s v="51323-FR-8"/>
    <m/>
    <s v="Load Pickup"/>
    <m/>
    <s v=" --unspecified-- "/>
    <s v=" --unspecified-- "/>
    <s v=" --unspecified-- "/>
    <n v="3"/>
    <x v="1"/>
    <n v="1"/>
    <s v="GeoRoute 1358"/>
    <n v="93"/>
    <n v="5872334"/>
    <n v="0"/>
    <n v="0"/>
    <n v="0"/>
    <n v="0"/>
    <n v="715"/>
    <m/>
    <m/>
    <s v="RECYCLE"/>
    <s v="RECYCLE"/>
    <n v="1358"/>
    <n v="1358"/>
    <s v=" --default-- ,  --default-- "/>
    <s v="38.817385° N"/>
    <s v="77.168979° W"/>
    <m/>
    <m/>
    <s v="SCOTT LARSON"/>
    <s v="(703) 503-2724"/>
    <s v="6560 BRADDOCK RD"/>
    <m/>
    <s v="ALEXANDRIA"/>
    <s v="VA"/>
    <s v="22312-2206"/>
    <s v="38.818484° N"/>
    <s v="77.168762° W"/>
    <s v="Yes"/>
    <s v="No"/>
    <s v="Unchecked"/>
    <m/>
  </r>
  <r>
    <d v="2025-01-13T05:34:32"/>
    <d v="2025-01-31T09:00:09"/>
    <s v="Detected OK"/>
    <n v="51003"/>
    <s v="FAIRFAX COUNTY PUBLIC SCHOOLS"/>
    <n v="51207"/>
    <s v="KINGS PARK ELEMENTARY"/>
    <m/>
    <x v="0"/>
    <s v="KINGS PARK E~J"/>
    <m/>
    <s v="51207-FL-8"/>
    <m/>
    <s v="Load Pickup"/>
    <m/>
    <s v=" --unspecified-- "/>
    <s v=" --unspecified-- "/>
    <s v=" --unspecified-- "/>
    <n v="4"/>
    <x v="0"/>
    <n v="1"/>
    <s v="Geofence 1375"/>
    <n v="456"/>
    <n v="10247"/>
    <n v="0"/>
    <n v="0"/>
    <n v="0"/>
    <n v="0"/>
    <n v="1766"/>
    <m/>
    <m/>
    <s v="TRASH"/>
    <s v="TRASH"/>
    <n v="1375"/>
    <n v="1375"/>
    <s v=" --default-- ,  --default-- "/>
    <s v="38.804763° N"/>
    <s v="77.241106° W"/>
    <m/>
    <m/>
    <s v="SCOTT LARSON"/>
    <s v="(703) 426-7000"/>
    <s v="5400 HARROW WAY"/>
    <m/>
    <s v="SPRINGFIELD"/>
    <s v="VA"/>
    <s v="22151-1327"/>
    <s v="38.804850° N"/>
    <s v="77.241219° W"/>
    <s v="Yes"/>
    <s v="No"/>
    <s v="Unchecked"/>
    <m/>
  </r>
  <r>
    <d v="2025-01-13T05:35:03"/>
    <d v="2025-01-31T09:00:10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73"/>
    <n v="260"/>
    <n v="16527"/>
    <n v="0"/>
    <n v="0"/>
    <n v="0"/>
    <n v="0"/>
    <n v="952"/>
    <m/>
    <m/>
    <s v="TRASH"/>
    <s v="TRASH"/>
    <n v="1373"/>
    <n v="1373"/>
    <s v=" --default-- ,  --default-- "/>
    <s v="38.903637° N"/>
    <s v="77.224946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13T05:37:21"/>
    <d v="2025-01-31T09:00:10"/>
    <s v="Detected OK"/>
    <n v="51003"/>
    <s v="FAIRFAX COUNTY PUBLIC SCHOOLS"/>
    <n v="51262"/>
    <s v="COLUMBIA ELEMENTARY"/>
    <m/>
    <x v="0"/>
    <s v="COLUMBIA ELE~B"/>
    <m/>
    <s v="51262-FR-8"/>
    <m/>
    <s v="Load Pickup"/>
    <m/>
    <s v=" --unspecified-- "/>
    <s v=" --unspecified-- "/>
    <s v=" --unspecified-- "/>
    <n v="3"/>
    <x v="1"/>
    <n v="1"/>
    <s v="GeoRoute 1358"/>
    <n v="236"/>
    <n v="5872570"/>
    <n v="0"/>
    <n v="0"/>
    <n v="0"/>
    <n v="0"/>
    <n v="557"/>
    <m/>
    <m/>
    <s v="RECYCLE"/>
    <s v="RECYCLE"/>
    <n v="1358"/>
    <n v="1358"/>
    <s v=" --default-- ,  --default-- "/>
    <s v="38.829089° N"/>
    <s v="77.176479° W"/>
    <m/>
    <m/>
    <s v="SCOTT LARSON"/>
    <s v="(703) 916-2500"/>
    <s v="6720 ALPINE DR"/>
    <m/>
    <s v="ANNANDALE"/>
    <s v="VA"/>
    <s v="22003-3502"/>
    <s v="38.829153° N"/>
    <s v="77.176538° W"/>
    <s v="Yes"/>
    <s v="No"/>
    <s v="Unchecked"/>
    <m/>
  </r>
  <r>
    <d v="2025-01-13T05:37:21"/>
    <d v="2025-01-31T09:00:11"/>
    <s v="Detected OK"/>
    <n v="51003"/>
    <s v="FAIRFAX COUNTY PUBLIC SCHOOLS"/>
    <n v="51205"/>
    <s v="KINGS GLEN ELEMENTARY"/>
    <m/>
    <x v="0"/>
    <s v="KINGS GLEN E~J"/>
    <m/>
    <s v="51205-FL-8"/>
    <m/>
    <s v="Load Pickup"/>
    <m/>
    <s v=" --unspecified-- "/>
    <s v=" --unspecified-- "/>
    <s v=" --unspecified-- "/>
    <n v="3"/>
    <x v="0"/>
    <n v="1"/>
    <s v="Geofence 1375"/>
    <n v="401"/>
    <n v="10648"/>
    <n v="0"/>
    <n v="0"/>
    <n v="0"/>
    <n v="0"/>
    <n v="1821"/>
    <m/>
    <m/>
    <s v="TRASH"/>
    <s v="TRASH"/>
    <n v="1375"/>
    <n v="1375"/>
    <s v=" --default-- ,  --default-- "/>
    <s v="38.804316° N"/>
    <s v="77.234904° W"/>
    <m/>
    <m/>
    <s v="SCOTT LARSON"/>
    <s v="(703) 239-4000"/>
    <s v="5401 DANBURY FOREST DR"/>
    <m/>
    <s v="SPRINGFIELD"/>
    <s v="VA"/>
    <s v="22151-1704"/>
    <s v="38.804142° N"/>
    <s v="77.234760° W"/>
    <s v="Yes"/>
    <s v="No"/>
    <s v="Unchecked"/>
    <m/>
  </r>
  <r>
    <d v="2025-01-13T05:37:38"/>
    <d v="2025-01-31T09:00:11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73"/>
    <n v="28"/>
    <n v="16555"/>
    <n v="0"/>
    <n v="0"/>
    <n v="0"/>
    <n v="0"/>
    <n v="934"/>
    <m/>
    <m/>
    <s v="TRASH"/>
    <s v="TRASH"/>
    <n v="1373"/>
    <n v="1373"/>
    <s v=" --default-- ,  --default-- "/>
    <s v="38.903668° N"/>
    <s v="77.224871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13T05:39:27"/>
    <d v="2025-01-31T09:00:11"/>
    <s v="Detected OK"/>
    <n v="51003"/>
    <s v="FAIRFAX COUNTY PUBLIC SCHOOLS"/>
    <n v="51146"/>
    <s v="GREAT FALLS ELEMENTARY"/>
    <m/>
    <x v="0"/>
    <s v="GREAT FALLS~J"/>
    <m/>
    <s v="51146-FL-8"/>
    <m/>
    <s v="Load Pickup"/>
    <m/>
    <s v=" --unspecified-- "/>
    <s v=" --unspecified-- "/>
    <s v=" --unspecified-- "/>
    <n v="3"/>
    <x v="0"/>
    <n v="1"/>
    <s v="GeoFence 1369"/>
    <n v="275"/>
    <n v="11945"/>
    <n v="0"/>
    <n v="0"/>
    <n v="0"/>
    <n v="0"/>
    <n v="801"/>
    <m/>
    <m/>
    <s v="TRASH"/>
    <s v="TRASH"/>
    <n v="1369"/>
    <n v="1369"/>
    <s v=" --default-- ,  --default-- "/>
    <s v="39.001821° N"/>
    <s v="77.292087° W"/>
    <m/>
    <m/>
    <s v="SCOTT LARSON"/>
    <s v="(703) 757-2100"/>
    <s v="701 WALKER RD"/>
    <m/>
    <s v="GREAT FALLS"/>
    <s v="VA"/>
    <s v="22066-2801"/>
    <s v="39.001815° N"/>
    <s v="77.292074° W"/>
    <s v="Yes"/>
    <s v="No"/>
    <s v="Unchecked"/>
    <m/>
  </r>
  <r>
    <d v="2025-01-13T05:41:19"/>
    <d v="2025-01-31T09:00:12"/>
    <s v="Detected OK"/>
    <n v="51003"/>
    <s v="FAIRFAX COUNTY PUBLIC SCHOOLS"/>
    <n v="51201"/>
    <s v="KILMER CENTER"/>
    <m/>
    <x v="3"/>
    <s v="KILMER CENTE~J"/>
    <m/>
    <s v="51201-FL-8"/>
    <m/>
    <s v="Load Pickup"/>
    <m/>
    <s v=" --unspecified-- "/>
    <s v=" --unspecified-- "/>
    <s v=" --unspecified-- "/>
    <n v="3"/>
    <x v="0"/>
    <n v="1"/>
    <s v="GeoFence 1373"/>
    <n v="22"/>
    <n v="16577"/>
    <n v="0"/>
    <n v="0"/>
    <n v="0"/>
    <n v="0"/>
    <n v="920"/>
    <m/>
    <m/>
    <s v="TRASH"/>
    <s v="TRASH"/>
    <n v="1373"/>
    <n v="1373"/>
    <s v=" --default-- ,  --default-- "/>
    <s v="38.905150° N"/>
    <s v="77.225950° W"/>
    <m/>
    <m/>
    <s v="SCOTT LARSON"/>
    <s v="(571) 226-8440"/>
    <s v="8102 WOLFTRAP RD"/>
    <m/>
    <s v="VIENNA"/>
    <s v="VA"/>
    <s v="22182-5156"/>
    <s v="38.905081° N"/>
    <s v="77.225971° W"/>
    <s v="Yes"/>
    <s v="No"/>
    <s v="Unchecked"/>
    <m/>
  </r>
  <r>
    <d v="2025-01-13T05:41:33"/>
    <d v="2025-01-31T09:00:12"/>
    <s v="Detected OK"/>
    <n v="51003"/>
    <s v="FAIRFAX COUNTY PUBLIC SCHOOLS"/>
    <n v="51223"/>
    <s v="POE MIDDLE SCHOOL"/>
    <m/>
    <x v="2"/>
    <s v="POE MIDDLE S~B"/>
    <m/>
    <s v="51223-FR-8"/>
    <m/>
    <s v="Load Pickup"/>
    <m/>
    <s v=" --unspecified-- "/>
    <s v=" --unspecified-- "/>
    <s v=" --unspecified-- "/>
    <n v="2"/>
    <x v="1"/>
    <n v="1"/>
    <s v="GeoRoute 1358"/>
    <n v="309"/>
    <n v="5872879"/>
    <n v="0"/>
    <n v="0"/>
    <n v="0"/>
    <n v="0"/>
    <n v="534"/>
    <m/>
    <m/>
    <s v="RECYCLE"/>
    <s v="RECYCLE"/>
    <n v="1358"/>
    <n v="1358"/>
    <s v=" --default-- ,  --default-- "/>
    <s v="38.821214° N"/>
    <s v="77.186137° W"/>
    <m/>
    <m/>
    <s v="SCOTT LARSON"/>
    <s v="(703) 813-3800"/>
    <s v="7000 CINDY LN"/>
    <m/>
    <s v="ANNANDALE"/>
    <s v="VA"/>
    <s v="22003-5900"/>
    <s v="38.821162° N"/>
    <s v="77.186190° W"/>
    <s v="Yes"/>
    <s v="No"/>
    <s v="Unchecked"/>
    <m/>
  </r>
  <r>
    <d v="2025-01-13T05:43:01"/>
    <d v="2025-01-31T09:00:12"/>
    <s v="Detected OK"/>
    <n v="51003"/>
    <s v="FAIRFAX COUNTY PUBLIC SCHOOLS"/>
    <n v="51196"/>
    <s v="CARDINAL FOREST ELEMENTARY"/>
    <m/>
    <x v="0"/>
    <s v="CARDINAL FOR~J"/>
    <m/>
    <s v="51196-FL-8"/>
    <m/>
    <s v="Load Pickup"/>
    <m/>
    <s v=" --unspecified-- "/>
    <s v=" --unspecified-- "/>
    <s v=" --unspecified-- "/>
    <n v="5"/>
    <x v="0"/>
    <n v="1"/>
    <s v="Geofence 1375"/>
    <n v="355"/>
    <n v="11003"/>
    <n v="0"/>
    <n v="0"/>
    <n v="0"/>
    <n v="0"/>
    <n v="1786"/>
    <m/>
    <m/>
    <s v="TRASH"/>
    <s v="TRASH"/>
    <n v="1375"/>
    <n v="1375"/>
    <s v=" --default-- ,  --default-- "/>
    <s v="38.791837° N"/>
    <s v="77.240881° W"/>
    <m/>
    <m/>
    <s v="SCOTT LARSON"/>
    <s v="(703) 923-5200"/>
    <s v="8600 FORRESTER BLVD"/>
    <m/>
    <s v="SPRINGFIELD"/>
    <s v="VA"/>
    <s v="22152-1012"/>
    <s v="38.791866° N"/>
    <s v="77.240761° W"/>
    <s v="Yes"/>
    <s v="No"/>
    <s v="Unchecked"/>
    <m/>
  </r>
  <r>
    <d v="2025-01-13T05:48:23"/>
    <d v="2025-01-31T09:00:13"/>
    <s v="Detected OK"/>
    <n v="51003"/>
    <s v="FAIRFAX COUNTY PUBLIC SCHOOLS"/>
    <n v="51134"/>
    <s v="FORESTVILLE ELEMENTARY"/>
    <m/>
    <x v="0"/>
    <s v="FORESTVILLE ~J"/>
    <m/>
    <s v="51134-FL-8"/>
    <m/>
    <s v="Load Pickup"/>
    <m/>
    <s v=" --unspecified-- "/>
    <s v=" --unspecified-- "/>
    <s v=" --unspecified-- "/>
    <n v="5"/>
    <x v="0"/>
    <n v="1"/>
    <s v="GeoFence 1369"/>
    <n v="227"/>
    <n v="12172"/>
    <n v="0"/>
    <n v="0"/>
    <n v="0"/>
    <n v="0"/>
    <n v="786"/>
    <m/>
    <m/>
    <s v="TRASH"/>
    <s v="TRASH"/>
    <n v="1369"/>
    <n v="1369"/>
    <s v=" --default-- ,  --default-- "/>
    <s v="38.993058° N"/>
    <s v="77.328744° W"/>
    <m/>
    <m/>
    <s v="SCOTT LARSON"/>
    <s v="(703) 404-6000"/>
    <s v="1085 UTTERBACK STORE RD"/>
    <m/>
    <s v="GREAT FALLS"/>
    <s v="VA"/>
    <s v="22066-1520"/>
    <s v="38.993132° N"/>
    <s v="77.328618° W"/>
    <s v="Yes"/>
    <s v="No"/>
    <s v="Unchecked"/>
    <m/>
  </r>
  <r>
    <d v="2025-01-13T05:51:01"/>
    <d v="2025-01-31T09:00:13"/>
    <s v="Detected OK"/>
    <n v="51003"/>
    <s v="FAIRFAX COUNTY PUBLIC SCHOOLS"/>
    <n v="51189"/>
    <s v="KEENE MILL ELEMENTARY"/>
    <m/>
    <x v="0"/>
    <s v="KEENE MILL E~J"/>
    <m/>
    <s v="51189-FL-8"/>
    <m/>
    <s v="Load Pickup"/>
    <m/>
    <s v=" --unspecified-- "/>
    <s v=" --unspecified-- "/>
    <s v=" --unspecified-- "/>
    <n v="4"/>
    <x v="0"/>
    <n v="1"/>
    <s v="Geofence 1375"/>
    <n v="347"/>
    <n v="11350"/>
    <n v="0"/>
    <n v="0"/>
    <n v="0"/>
    <n v="0"/>
    <n v="1843"/>
    <m/>
    <m/>
    <s v="TRASH"/>
    <s v="TRASH"/>
    <n v="1375"/>
    <n v="1375"/>
    <s v=" --default-- ,  --default-- "/>
    <s v="38.781882° N"/>
    <s v="77.220964° W"/>
    <m/>
    <m/>
    <s v="SCOTT LARSON"/>
    <s v="(703) 644-4700"/>
    <s v="6310 BARDU AVE"/>
    <m/>
    <s v="SPRINGFIELD"/>
    <s v="VA"/>
    <s v="22152-1921"/>
    <s v="38.781588° N"/>
    <s v="77.221231° W"/>
    <s v="Yes"/>
    <s v="No"/>
    <s v="Unchecked"/>
    <m/>
  </r>
  <r>
    <d v="2025-01-13T05:53:34"/>
    <d v="2025-01-31T09:00:13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254"/>
    <n v="11604"/>
    <n v="0"/>
    <n v="0"/>
    <n v="0"/>
    <n v="0"/>
    <n v="1800"/>
    <m/>
    <m/>
    <s v="TRASH"/>
    <s v="TRASH"/>
    <n v="1375"/>
    <n v="1375"/>
    <s v=" --default-- ,  --default-- "/>
    <s v="38.781575° N"/>
    <s v="77.225718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13T05:57:29"/>
    <d v="2025-01-31T09:00:14"/>
    <s v="Detected OK"/>
    <n v="51003"/>
    <s v="FAIRFAX COUNTY PUBLIC SCHOOLS"/>
    <n v="51300"/>
    <s v="WILLOW SPRINGS ELEMENTARY"/>
    <m/>
    <x v="0"/>
    <s v="WILLOW SPRIN~B"/>
    <m/>
    <s v="51300-FL-8"/>
    <m/>
    <s v="Load Pickup"/>
    <m/>
    <s v=" --unspecified-- "/>
    <s v=" --unspecified-- "/>
    <s v=" --unspecified-- "/>
    <n v="2"/>
    <x v="0"/>
    <n v="1"/>
    <s v="GeoFence 1353"/>
    <n v="188"/>
    <n v="260172"/>
    <n v="0"/>
    <n v="0"/>
    <n v="0"/>
    <n v="0"/>
    <n v="628"/>
    <m/>
    <m/>
    <s v="TRASH"/>
    <s v="TRASH"/>
    <n v="1353"/>
    <n v="1353"/>
    <s v=" --default-- ,  --default-- "/>
    <s v="38.831578° N"/>
    <s v="77.379062° W"/>
    <m/>
    <m/>
    <s v="SCOTT LARSON"/>
    <s v="(703) 679-6000"/>
    <s v="5400 WILLOW SPRINGS SCHOOL RD"/>
    <m/>
    <s v="FAIRFAX"/>
    <s v="VA"/>
    <s v="22030-6300"/>
    <s v="38.831668° N"/>
    <s v="77.379204° W"/>
    <s v="Yes"/>
    <s v="No"/>
    <s v="Unchecked"/>
    <m/>
  </r>
  <r>
    <d v="2025-01-13T06:00:58"/>
    <d v="2025-01-31T09:00:14"/>
    <s v="Detected OK"/>
    <n v="51003"/>
    <s v="FAIRFAX COUNTY PUBLIC SCHOOLS"/>
    <n v="51076"/>
    <s v="ANNANDALE HIGH SCHOOL"/>
    <m/>
    <x v="1"/>
    <s v="ANNANDALE HI~B"/>
    <m/>
    <s v="51076-FR-8"/>
    <m/>
    <s v="Load Pickup"/>
    <m/>
    <s v=" --unspecified-- "/>
    <s v=" --unspecified-- "/>
    <s v=" --unspecified-- "/>
    <n v="3"/>
    <x v="1"/>
    <n v="1"/>
    <s v="GeoRoute 1358"/>
    <n v="242"/>
    <n v="5873513"/>
    <n v="0"/>
    <n v="0"/>
    <n v="0"/>
    <n v="0"/>
    <n v="564"/>
    <m/>
    <m/>
    <s v="RECYCLE"/>
    <s v="RECYCLE"/>
    <n v="1358"/>
    <n v="1358"/>
    <s v=" --default-- ,  --default-- "/>
    <s v="38.821835° N"/>
    <s v="77.208847° W"/>
    <m/>
    <m/>
    <s v="SCOTT LARSON"/>
    <s v="(703) 503-2701"/>
    <s v="4700 MEDFORD DR"/>
    <m/>
    <s v="ANNANDALE"/>
    <s v="VA"/>
    <s v="22003-5443"/>
    <s v="38.821893° N"/>
    <s v="77.208888° W"/>
    <s v="Yes"/>
    <s v="No"/>
    <s v="Unchecked"/>
    <m/>
  </r>
  <r>
    <d v="2025-01-13T06:01:54"/>
    <d v="2025-01-31T09:00:15"/>
    <s v="Detected OK"/>
    <n v="51003"/>
    <s v="FAIRFAX COUNTY PUBLIC SCHOOLS"/>
    <n v="51296"/>
    <s v="THOREAU MIDDLE SCHOOL"/>
    <m/>
    <x v="2"/>
    <s v="THOREAU MIDD~J"/>
    <m/>
    <s v="51296-FL-8"/>
    <m/>
    <s v="Load Pickup"/>
    <m/>
    <s v=" --unspecified-- "/>
    <s v=" --unspecified-- "/>
    <s v=" --unspecified-- "/>
    <n v="5"/>
    <x v="0"/>
    <n v="1"/>
    <s v="GeoFence 1373"/>
    <n v="534"/>
    <n v="18290"/>
    <n v="0"/>
    <n v="0"/>
    <n v="0"/>
    <n v="0"/>
    <n v="918"/>
    <m/>
    <m/>
    <s v="TRASH"/>
    <s v="TRASH"/>
    <n v="1373"/>
    <n v="1373"/>
    <s v=" --default-- ,  --default-- "/>
    <s v="38.888580° N"/>
    <s v="77.241243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13T06:05:02"/>
    <d v="2025-01-31T09:00:15"/>
    <s v="Detected OK"/>
    <n v="51003"/>
    <s v="FAIRFAX COUNTY PUBLIC SCHOOLS"/>
    <n v="51188"/>
    <s v="CEDAR LANE ELEMENTARY"/>
    <m/>
    <x v="0"/>
    <s v="CEDAR LANE E~J"/>
    <m/>
    <s v="51188-FL-8"/>
    <m/>
    <s v="Load Pickup"/>
    <m/>
    <s v=" --unspecified-- "/>
    <s v=" --unspecified-- "/>
    <s v=" --unspecified-- "/>
    <n v="3"/>
    <x v="0"/>
    <n v="1"/>
    <s v="GeoFence 1373"/>
    <n v="41"/>
    <n v="18331"/>
    <n v="0"/>
    <n v="0"/>
    <n v="0"/>
    <n v="0"/>
    <n v="930"/>
    <m/>
    <m/>
    <s v="TRASH"/>
    <s v="TRASH"/>
    <n v="1373"/>
    <n v="1373"/>
    <s v=" --default-- ,  --default-- "/>
    <s v="38.884024° N"/>
    <s v="77.245013° W"/>
    <m/>
    <m/>
    <s v="SCOTT LARSON"/>
    <s v="(703) 208-2400"/>
    <s v="101 CEDAR LN SW"/>
    <m/>
    <s v="VIENNA"/>
    <s v="VA"/>
    <s v="22180-6702"/>
    <s v="38.884076° N"/>
    <s v="77.245266° W"/>
    <s v="Yes"/>
    <s v="No"/>
    <s v="Unchecked"/>
    <m/>
  </r>
  <r>
    <d v="2025-01-13T06:09:10"/>
    <d v="2025-01-31T09:00:15"/>
    <s v="Detected OK"/>
    <n v="51003"/>
    <s v="FAIRFAX COUNTY PUBLIC SCHOOLS"/>
    <n v="51232"/>
    <s v="DRANESVILLE ELEMENTARY"/>
    <m/>
    <x v="0"/>
    <s v="DRANESVILLE ~J"/>
    <m/>
    <s v="51232-FL-8"/>
    <m/>
    <s v="Load Pickup"/>
    <m/>
    <s v=" --unspecified-- "/>
    <s v=" --unspecified-- "/>
    <s v=" --unspecified-- "/>
    <n v="5"/>
    <x v="0"/>
    <n v="1"/>
    <s v="GeoFence 1369"/>
    <n v="283"/>
    <n v="14723"/>
    <n v="0"/>
    <n v="0"/>
    <n v="0"/>
    <n v="0"/>
    <n v="739"/>
    <m/>
    <m/>
    <s v="TRASH"/>
    <s v="TRASH"/>
    <n v="1369"/>
    <n v="1369"/>
    <s v=" --default-- ,  --default-- "/>
    <s v="38.996138° N"/>
    <s v="77.387054° W"/>
    <m/>
    <m/>
    <s v="SCOTT LARSON"/>
    <s v="(703) 326-5200"/>
    <s v="1515 POWELLS TAVERN PL"/>
    <m/>
    <s v="HERNDON"/>
    <s v="VA"/>
    <s v="20170-2832"/>
    <s v="38.996215° N"/>
    <s v="77.387165° W"/>
    <s v="Yes"/>
    <s v="No"/>
    <s v="Unchecked"/>
    <m/>
  </r>
  <r>
    <d v="2025-01-13T06:09:17"/>
    <d v="2025-01-31T09:00:16"/>
    <s v="Detected OK"/>
    <n v="51003"/>
    <s v="FAIRFAX COUNTY PUBLIC SCHOOLS"/>
    <n v="51264"/>
    <s v="COLVIN RUN ELEMENTARY SCHOOL"/>
    <m/>
    <x v="0"/>
    <s v="COLVIN RUN E~J"/>
    <m/>
    <s v="51264-FL-8"/>
    <m/>
    <s v="Load Pickup"/>
    <m/>
    <s v=" --unspecified-- "/>
    <s v=" --unspecified-- "/>
    <s v=" --unspecified-- "/>
    <n v="5"/>
    <x v="0"/>
    <n v="1"/>
    <s v="GeoFence 1361"/>
    <n v="327"/>
    <n v="5758"/>
    <n v="0"/>
    <n v="0"/>
    <n v="0"/>
    <n v="0"/>
    <n v="949"/>
    <m/>
    <m/>
    <s v="TRASH"/>
    <s v="TRASH"/>
    <n v="1361"/>
    <n v="1361"/>
    <s v=" --default-- ,  --default-- "/>
    <s v="38.947179° N"/>
    <s v="77.264424° W"/>
    <m/>
    <m/>
    <s v="SCOTT LARSON"/>
    <s v="(703) 757-3000"/>
    <s v="1400 TRAP RD"/>
    <m/>
    <s v="VIENNA"/>
    <s v="VA"/>
    <s v="22182-1641"/>
    <s v="38.947176° N"/>
    <s v="77.264438° W"/>
    <s v="Yes"/>
    <s v="No"/>
    <s v="Unchecked"/>
    <m/>
  </r>
  <r>
    <d v="2025-01-13T06:15:27"/>
    <d v="2025-01-31T09:00:16"/>
    <s v="Detected OK"/>
    <n v="51003"/>
    <s v="FAIRFAX COUNTY PUBLIC SCHOOLS"/>
    <n v="51247"/>
    <s v="CLEARVIEW ELEMENTARY"/>
    <m/>
    <x v="0"/>
    <s v="CLEARVIEW EL~J"/>
    <m/>
    <s v="51247-FL-8"/>
    <m/>
    <s v="Load Pickup"/>
    <m/>
    <s v=" --unspecified-- "/>
    <s v=" --unspecified-- "/>
    <s v=" --unspecified-- "/>
    <n v="3"/>
    <x v="0"/>
    <n v="1"/>
    <s v="GeoFence 1369"/>
    <n v="279"/>
    <n v="15002"/>
    <n v="0"/>
    <n v="0"/>
    <n v="0"/>
    <n v="0"/>
    <n v="740"/>
    <m/>
    <m/>
    <s v="TRASH"/>
    <s v="TRASH"/>
    <n v="1369"/>
    <n v="1369"/>
    <s v=" --default-- ,  --default-- "/>
    <s v="38.983396° N"/>
    <s v="77.390441° W"/>
    <m/>
    <m/>
    <s v="SCOTT LARSON"/>
    <s v="(703) 708-6000"/>
    <s v="12635 BUILDERS RD"/>
    <m/>
    <s v="HERNDON"/>
    <s v="VA"/>
    <s v="20170-2991"/>
    <s v="38.983478° N"/>
    <s v="77.390485° W"/>
    <s v="Yes"/>
    <s v="No"/>
    <s v="Unchecked"/>
    <m/>
  </r>
  <r>
    <d v="2025-01-13T06:22:21"/>
    <d v="2025-01-31T09:00:16"/>
    <s v="Detected OK"/>
    <n v="51003"/>
    <s v="FAIRFAX COUNTY PUBLIC SCHOOLS"/>
    <n v="51222"/>
    <s v="CUNNINGHAM PARK ELEMENTARY"/>
    <m/>
    <x v="0"/>
    <s v="CUNNINGHAM P~J"/>
    <m/>
    <s v="51222-FL-8"/>
    <m/>
    <s v="Load Pickup"/>
    <m/>
    <s v=" --unspecified-- "/>
    <s v=" --unspecified-- "/>
    <s v=" --unspecified-- "/>
    <n v="3"/>
    <x v="0"/>
    <n v="1"/>
    <s v="GeoFence 1373"/>
    <n v="350"/>
    <n v="21406"/>
    <n v="0"/>
    <n v="0"/>
    <n v="0"/>
    <n v="0"/>
    <n v="922"/>
    <m/>
    <m/>
    <s v="TRASH"/>
    <s v="TRASH"/>
    <n v="1373"/>
    <n v="1373"/>
    <s v=" --default-- ,  --default-- "/>
    <s v="38.892551° N"/>
    <s v="77.250300° W"/>
    <m/>
    <m/>
    <s v="SCOTT LARSON"/>
    <s v="(703) 255-5600"/>
    <s v="1001 PARK ST SE"/>
    <m/>
    <s v="VIENNA"/>
    <s v="VA"/>
    <s v="22180-6606"/>
    <s v="38.892391° N"/>
    <s v="77.250272° W"/>
    <s v="Yes"/>
    <s v="No"/>
    <s v="Unchecked"/>
    <m/>
  </r>
  <r>
    <d v="2025-01-13T06:30:02"/>
    <d v="2025-01-31T09:00:17"/>
    <s v="Detected OK"/>
    <n v="51003"/>
    <s v="FAIRFAX COUNTY PUBLIC SCHOOLS"/>
    <n v="69392"/>
    <s v="MCNAIR UPPER ELEMENTARY"/>
    <m/>
    <x v="0"/>
    <s v="MCNAIR UPPER~J"/>
    <m/>
    <s v="69392-FL-8"/>
    <m/>
    <s v="Load Pickup"/>
    <m/>
    <s v=" --unspecified-- "/>
    <s v=" --unspecified-- "/>
    <s v=" --unspecified-- "/>
    <s v=" --unspecified-- "/>
    <x v="0"/>
    <n v="1"/>
    <s v="GeoFence 1374"/>
    <n v="294"/>
    <n v="9857"/>
    <n v="0"/>
    <n v="0"/>
    <n v="0"/>
    <n v="0"/>
    <n v="495"/>
    <m/>
    <m/>
    <s v="TRASH"/>
    <s v="TRASH"/>
    <n v="1374"/>
    <n v="1374"/>
    <s v=" --default-- ,  --default-- "/>
    <s v="38.947944° N"/>
    <s v="77.403685° W"/>
    <m/>
    <m/>
    <m/>
    <m/>
    <s v="2410 FOX MILL RD"/>
    <m/>
    <s v="HERNDON"/>
    <s v="VA"/>
    <n v="20171"/>
    <s v="38.947942° N"/>
    <s v="77.403729° W"/>
    <s v="Yes"/>
    <s v="No"/>
    <s v="Unchecked"/>
    <m/>
  </r>
  <r>
    <d v="2025-01-13T06:31:23"/>
    <d v="2025-01-31T09:00:17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124"/>
    <n v="9981"/>
    <n v="0"/>
    <n v="0"/>
    <n v="0"/>
    <n v="0"/>
    <n v="529"/>
    <m/>
    <m/>
    <s v="TRASH"/>
    <s v="TRASH"/>
    <n v="1374"/>
    <n v="1374"/>
    <s v=" --default-- ,  --default-- "/>
    <s v="38.946872° N"/>
    <s v="77.404491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13T06:31:57"/>
    <d v="2025-01-31T09:00:17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227"/>
    <n v="10208"/>
    <n v="0"/>
    <n v="0"/>
    <n v="0"/>
    <n v="0"/>
    <n v="584"/>
    <m/>
    <m/>
    <s v="TRASH"/>
    <s v="TRASH"/>
    <n v="1374"/>
    <n v="1374"/>
    <s v=" --default-- ,  --default-- "/>
    <s v="38.946899° N"/>
    <s v="77.404546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13T06:35:14"/>
    <d v="2025-01-31T09:00:18"/>
    <s v="Detected OK"/>
    <n v="51003"/>
    <s v="FAIRFAX COUNTY PUBLIC SCHOOLS"/>
    <n v="51316"/>
    <s v="ROLLING VALLEY ELEMENTARY"/>
    <m/>
    <x v="0"/>
    <s v="ROLLING VALL~J"/>
    <m/>
    <s v="51316-FL-8"/>
    <m/>
    <s v="Load Pickup"/>
    <m/>
    <s v=" --unspecified-- "/>
    <s v=" --unspecified-- "/>
    <s v=" --unspecified-- "/>
    <n v="5"/>
    <x v="0"/>
    <n v="1"/>
    <s v="Geofence 1375"/>
    <n v="450"/>
    <n v="18354"/>
    <n v="0"/>
    <n v="0"/>
    <n v="0"/>
    <n v="0"/>
    <n v="2147"/>
    <m/>
    <m/>
    <s v="TRASH"/>
    <s v="TRASH"/>
    <n v="1375"/>
    <n v="1375"/>
    <s v=" --default-- ,  --default-- "/>
    <s v="38.769308° N"/>
    <s v="77.231073° W"/>
    <m/>
    <m/>
    <s v="SCOTT LARSON"/>
    <s v="(703) 923-2700"/>
    <s v="6703 BARNACK DR"/>
    <m/>
    <s v="SPRINGFIELD"/>
    <s v="VA"/>
    <s v="22152-3314"/>
    <s v="38.769067° N"/>
    <s v="77.231162° W"/>
    <s v="Yes"/>
    <s v="No"/>
    <s v="Unchecked"/>
    <m/>
  </r>
  <r>
    <d v="2025-01-13T06:36:41"/>
    <d v="2025-01-31T09:00:18"/>
    <s v="Detected OK"/>
    <n v="51003"/>
    <s v="FAIRFAX COUNTY PUBLIC SCHOOLS"/>
    <n v="51131"/>
    <s v="FLORIS ELEMENTARY"/>
    <m/>
    <x v="0"/>
    <s v="FLORIS ELEME~J"/>
    <m/>
    <s v="51131-FL-8"/>
    <m/>
    <s v="Load Pickup"/>
    <m/>
    <s v=" --unspecified-- "/>
    <s v=" --unspecified-- "/>
    <s v=" --unspecified-- "/>
    <n v="3"/>
    <x v="0"/>
    <n v="1"/>
    <s v="GeoFence 1374"/>
    <n v="184"/>
    <n v="10392"/>
    <n v="0"/>
    <n v="0"/>
    <n v="0"/>
    <n v="0"/>
    <n v="570"/>
    <m/>
    <m/>
    <s v="TRASH"/>
    <s v="TRASH"/>
    <n v="1374"/>
    <n v="1374"/>
    <s v=" --default-- ,  --default-- "/>
    <s v="38.936224° N"/>
    <s v="77.413971° W"/>
    <m/>
    <m/>
    <s v="SCOTT LARSON"/>
    <s v="(703) 561-2900"/>
    <s v="2708 CENTREVILLE RD"/>
    <m/>
    <s v="HERNDON"/>
    <s v="VA"/>
    <s v="20171-3512"/>
    <s v="38.936170° N"/>
    <s v="77.414018° W"/>
    <s v="Yes"/>
    <s v="No"/>
    <s v="Unchecked"/>
    <m/>
  </r>
  <r>
    <d v="2025-01-13T06:37:21"/>
    <d v="2025-01-31T09:00:19"/>
    <s v="Detected OK"/>
    <n v="51003"/>
    <s v="FAIRFAX COUNTY PUBLIC SCHOOLS"/>
    <n v="51233"/>
    <s v="MANTUA ELEMENTARY"/>
    <m/>
    <x v="0"/>
    <s v="MANTUA ELEME~B"/>
    <m/>
    <s v="51233-FR-8"/>
    <m/>
    <s v="Load Pickup"/>
    <m/>
    <s v=" --unspecified-- "/>
    <s v=" --unspecified-- "/>
    <s v=" --unspecified-- "/>
    <n v="3"/>
    <x v="1"/>
    <n v="1"/>
    <s v="GeoRoute 1358"/>
    <n v="293"/>
    <n v="5874209"/>
    <n v="0"/>
    <n v="0"/>
    <n v="0"/>
    <n v="0"/>
    <n v="510"/>
    <m/>
    <m/>
    <s v="RECYCLE"/>
    <s v="RECYCLE"/>
    <n v="1358"/>
    <n v="1358"/>
    <s v=" --default-- ,  --default-- "/>
    <s v="38.847909° N"/>
    <s v="77.260074° W"/>
    <m/>
    <m/>
    <s v="SCOTT LARSON"/>
    <s v="(703) 645-6300"/>
    <s v="9107 HORNER CT"/>
    <m/>
    <s v="FAIRFAX"/>
    <s v="VA"/>
    <s v="22031-3838"/>
    <s v="38.847686° N"/>
    <s v="77.259952° W"/>
    <s v="Yes"/>
    <s v="No"/>
    <s v="Unchecked"/>
    <m/>
  </r>
  <r>
    <d v="2025-01-13T06:39:39"/>
    <d v="2025-01-31T09:00:19"/>
    <s v="Detected OK"/>
    <n v="51003"/>
    <s v="FAIRFAX COUNTY PUBLIC SCHOOLS"/>
    <n v="51344"/>
    <s v="WEST SPRINGFIELD ELEMENTARY"/>
    <m/>
    <x v="0"/>
    <s v="WEST SPRING1~J"/>
    <m/>
    <s v="51344-FL-8"/>
    <m/>
    <s v="Load Pickup"/>
    <m/>
    <s v=" --unspecified-- "/>
    <s v=" --unspecified-- "/>
    <s v=" --unspecified-- "/>
    <n v="3"/>
    <x v="0"/>
    <n v="1"/>
    <s v="Geofence 1375"/>
    <n v="882"/>
    <n v="19236"/>
    <n v="0"/>
    <n v="0"/>
    <n v="0"/>
    <n v="0"/>
    <n v="2126"/>
    <m/>
    <m/>
    <s v="TRASH"/>
    <s v="TRASH"/>
    <n v="1375"/>
    <n v="1375"/>
    <s v=" --default-- ,  --default-- "/>
    <s v="38.769799° N"/>
    <s v="77.219250° W"/>
    <m/>
    <m/>
    <s v="SCOTT LARSON"/>
    <s v="(703) 912-4400"/>
    <s v="6802 DELAND DR"/>
    <m/>
    <s v="SPRINGFIELD"/>
    <s v="VA"/>
    <s v="22152-3009"/>
    <s v="38.769396° N"/>
    <s v="77.219369° W"/>
    <s v="Yes"/>
    <s v="No"/>
    <s v="Unchecked"/>
    <m/>
  </r>
  <r>
    <d v="2025-01-13T06:40:40"/>
    <d v="2025-01-31T09:00:19"/>
    <s v="Detected OK"/>
    <n v="51003"/>
    <s v="FAIRFAX COUNTY PUBLIC SCHOOLS"/>
    <n v="51180"/>
    <s v="CARSON MIDDLE SCHOOL"/>
    <m/>
    <x v="2"/>
    <s v="CARSON MIDDL~J"/>
    <m/>
    <s v="51180-FL-8"/>
    <m/>
    <s v="Load Pickup"/>
    <m/>
    <s v=" --unspecified-- "/>
    <s v=" --unspecified-- "/>
    <s v=" --unspecified-- "/>
    <n v="5"/>
    <x v="0"/>
    <n v="1"/>
    <s v="GeoFence 1374"/>
    <n v="476"/>
    <n v="10868"/>
    <n v="0"/>
    <n v="0"/>
    <n v="0"/>
    <n v="0"/>
    <n v="602"/>
    <m/>
    <m/>
    <s v="TRASH"/>
    <s v="TRASH"/>
    <n v="1374"/>
    <n v="1374"/>
    <s v=" --default-- ,  --default-- "/>
    <s v="38.926798° N"/>
    <s v="77.418643° W"/>
    <m/>
    <m/>
    <s v="SCOTT LARSON"/>
    <s v="(703) 925-3600"/>
    <s v="13618 MCLEAREN RD"/>
    <m/>
    <s v="HERNDON"/>
    <s v="VA"/>
    <s v="20171-3215"/>
    <s v="38.926820° N"/>
    <s v="77.418670° W"/>
    <s v="Yes"/>
    <s v="No"/>
    <s v="Unchecked"/>
    <m/>
  </r>
  <r>
    <d v="2025-01-13T06:41:30"/>
    <d v="2025-01-31T09:00:20"/>
    <s v="Detected OK"/>
    <n v="51003"/>
    <s v="FAIRFAX COUNTY PUBLIC SCHOOLS"/>
    <n v="51344"/>
    <s v="WEST SPRINGFIELD ELEMENTARY"/>
    <m/>
    <x v="0"/>
    <s v="WEST SPRING1~J"/>
    <m/>
    <s v="51344-FL-8"/>
    <m/>
    <s v="Load Pickup"/>
    <m/>
    <s v=" --unspecified-- "/>
    <s v=" --unspecified-- "/>
    <s v=" --unspecified-- "/>
    <n v="3"/>
    <x v="0"/>
    <n v="1"/>
    <s v="Geofence 1375"/>
    <n v="533"/>
    <n v="19769"/>
    <n v="0"/>
    <n v="0"/>
    <n v="0"/>
    <n v="0"/>
    <n v="2101"/>
    <m/>
    <m/>
    <s v="TRASH"/>
    <s v="TRASH"/>
    <n v="1375"/>
    <n v="1375"/>
    <s v=" --default-- ,  --default-- "/>
    <s v="38.769779° N"/>
    <s v="77.219291° W"/>
    <m/>
    <m/>
    <s v="SCOTT LARSON"/>
    <s v="(703) 912-4400"/>
    <s v="6802 DELAND DR"/>
    <m/>
    <s v="SPRINGFIELD"/>
    <s v="VA"/>
    <s v="22152-3009"/>
    <s v="38.769396° N"/>
    <s v="77.219369° W"/>
    <s v="Yes"/>
    <s v="No"/>
    <s v="Unchecked"/>
    <m/>
  </r>
  <r>
    <d v="2025-01-13T06:59:03"/>
    <d v="2025-01-31T09:00:20"/>
    <s v="Detected OK"/>
    <n v="51003"/>
    <s v="FAIRFAX COUNTY PUBLIC SCHOOLS"/>
    <n v="51202"/>
    <s v="COOPER MIDDLE SCHOOL"/>
    <m/>
    <x v="2"/>
    <s v="COOPER MIDDL~J"/>
    <m/>
    <s v="51202-FL-8"/>
    <m/>
    <s v="Load Pickup"/>
    <m/>
    <s v=" --unspecified-- "/>
    <s v=" --unspecified-- "/>
    <s v=" --unspecified-- "/>
    <n v="4"/>
    <x v="0"/>
    <n v="2"/>
    <s v="GeoFence 1361"/>
    <n v="345"/>
    <n v="9514"/>
    <n v="0"/>
    <n v="0"/>
    <n v="0"/>
    <n v="0"/>
    <n v="948"/>
    <m/>
    <m/>
    <s v="TRASH"/>
    <s v="TRASH"/>
    <n v="1361"/>
    <n v="1361"/>
    <s v=" --default-- ,  --default-- "/>
    <s v="38.952387° N"/>
    <s v="77.192776° W"/>
    <m/>
    <m/>
    <s v="SCOTT LARSON"/>
    <s v="(703) 442-5800"/>
    <s v="977 BALLS HILL RD"/>
    <m/>
    <s v="MCLEAN"/>
    <s v="VA"/>
    <s v="22101-2020"/>
    <s v="38.952108° N"/>
    <s v="77.192628° W"/>
    <s v="Yes"/>
    <s v="No"/>
    <s v="Unchecked"/>
    <m/>
  </r>
  <r>
    <d v="2025-01-13T07:04:41"/>
    <d v="2025-01-31T09:00:21"/>
    <s v="Detected OK"/>
    <n v="51003"/>
    <s v="FAIRFAX COUNTY PUBLIC SCHOOLS"/>
    <n v="51242"/>
    <s v="CHURCHILL ROAD ELEMENTARY"/>
    <m/>
    <x v="0"/>
    <s v="CHURCHILL RO~J"/>
    <m/>
    <s v="51242-FL-8"/>
    <m/>
    <s v="Load Pickup"/>
    <m/>
    <s v=" --unspecified-- "/>
    <s v=" --unspecified-- "/>
    <s v=" --unspecified-- "/>
    <n v="4"/>
    <x v="0"/>
    <n v="1"/>
    <s v="GeoFence 1361"/>
    <n v="172"/>
    <n v="9686"/>
    <n v="0"/>
    <n v="0"/>
    <n v="0"/>
    <n v="0"/>
    <n v="1165"/>
    <m/>
    <m/>
    <s v="TRASH"/>
    <s v="TRASH"/>
    <n v="1361"/>
    <n v="1361"/>
    <s v=" --default-- ,  --default-- "/>
    <s v="38.946589° N"/>
    <s v="77.190010° W"/>
    <m/>
    <m/>
    <s v="SCOTT LARSON"/>
    <s v="(703) 288-8400"/>
    <s v="7100 CHURCHILL RD"/>
    <m/>
    <s v="MCLEAN"/>
    <s v="VA"/>
    <s v="22101-2609"/>
    <s v="38.946606° N"/>
    <s v="77.190016° W"/>
    <s v="Yes"/>
    <s v="No"/>
    <s v="Unchecked"/>
    <m/>
  </r>
  <r>
    <d v="2025-01-13T07:05:06"/>
    <d v="2025-01-31T09:00:21"/>
    <s v="Detected OK"/>
    <n v="51003"/>
    <s v="FAIRFAX COUNTY PUBLIC SCHOOLS"/>
    <n v="51354"/>
    <s v="FAIRFAX HIGH SCHOOL"/>
    <m/>
    <x v="1"/>
    <s v="FAIRFAX HIGH~B"/>
    <m/>
    <s v="51354-FR-8"/>
    <m/>
    <s v="Load Pickup"/>
    <m/>
    <s v=" --unspecified-- "/>
    <s v=" --unspecified-- "/>
    <s v=" --unspecified-- "/>
    <n v="5"/>
    <x v="1"/>
    <n v="1"/>
    <s v="GeoRoute 1358"/>
    <n v="361"/>
    <n v="5875238"/>
    <n v="0"/>
    <n v="0"/>
    <n v="0"/>
    <n v="0"/>
    <n v="567"/>
    <m/>
    <m/>
    <s v="RECYCLE"/>
    <s v="RECYCLE"/>
    <n v="1358"/>
    <n v="1358"/>
    <s v=" --default-- ,  --default-- "/>
    <s v="38.859674° N"/>
    <s v="77.287032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13T07:05:30"/>
    <d v="2025-01-31T09:00:21"/>
    <s v="Detected OK"/>
    <n v="51003"/>
    <s v="FAIRFAX COUNTY PUBLIC SCHOOLS"/>
    <n v="51242"/>
    <s v="CHURCHILL ROAD ELEMENTARY"/>
    <m/>
    <x v="0"/>
    <s v="CHURCHILL RO~J"/>
    <m/>
    <s v="51242-FL-8"/>
    <m/>
    <s v="Load Pickup"/>
    <m/>
    <s v=" --unspecified-- "/>
    <s v=" --unspecified-- "/>
    <s v=" --unspecified-- "/>
    <n v="4"/>
    <x v="0"/>
    <n v="1"/>
    <s v="GeoFence 1361"/>
    <n v="43"/>
    <n v="9729"/>
    <n v="0"/>
    <n v="0"/>
    <n v="0"/>
    <n v="0"/>
    <n v="938"/>
    <m/>
    <m/>
    <s v="TRASH"/>
    <s v="TRASH"/>
    <n v="1361"/>
    <n v="1361"/>
    <s v=" --default-- ,  --default-- "/>
    <s v="38.946585° N"/>
    <s v="77.190016° W"/>
    <m/>
    <m/>
    <s v="SCOTT LARSON"/>
    <s v="(703) 288-8400"/>
    <s v="7100 CHURCHILL RD"/>
    <m/>
    <s v="MCLEAN"/>
    <s v="VA"/>
    <s v="22101-2609"/>
    <s v="38.946606° N"/>
    <s v="77.190016° W"/>
    <s v="Yes"/>
    <s v="No"/>
    <s v="Unchecked"/>
    <m/>
  </r>
  <r>
    <d v="2025-01-13T07:06:06"/>
    <d v="2025-01-31T09:00:22"/>
    <s v="Detected OK"/>
    <n v="51003"/>
    <s v="FAIRFAX COUNTY PUBLIC SCHOOLS"/>
    <n v="51256"/>
    <s v="COATES ELEMENTARY SCHOOL"/>
    <m/>
    <x v="0"/>
    <s v="COATES ELEME~J"/>
    <m/>
    <s v="51256-FL-8"/>
    <m/>
    <s v="Load Pickup"/>
    <m/>
    <s v=" --unspecified-- "/>
    <s v=" --unspecified-- "/>
    <s v=" --unspecified-- "/>
    <n v="5"/>
    <x v="0"/>
    <n v="1"/>
    <s v="GeoFence 1374"/>
    <n v="692"/>
    <n v="12216"/>
    <n v="0"/>
    <n v="0"/>
    <n v="0"/>
    <n v="0"/>
    <n v="531"/>
    <m/>
    <m/>
    <s v="TRASH"/>
    <s v="TRASH"/>
    <n v="1374"/>
    <n v="1374"/>
    <s v=" --default-- ,  --default-- "/>
    <s v="38.952473° N"/>
    <s v="77.419046° W"/>
    <m/>
    <m/>
    <s v="SCOTT LARSON"/>
    <s v="(703) 713-3000"/>
    <s v="2480 RIVER BIRCH RD"/>
    <m/>
    <s v="HERNDON"/>
    <s v="VA"/>
    <s v="20171-5229"/>
    <s v="38.952480° N"/>
    <s v="77.419053° W"/>
    <s v="Yes"/>
    <s v="No"/>
    <s v="Unchecked"/>
    <m/>
  </r>
  <r>
    <d v="2025-01-13T07:08:33"/>
    <d v="2025-01-31T09:00:22"/>
    <s v="Detected OK"/>
    <n v="51003"/>
    <s v="FAIRFAX COUNTY PUBLIC SCHOOLS"/>
    <n v="51224"/>
    <s v="DANIELS RUN ELEMENTARY"/>
    <m/>
    <x v="0"/>
    <s v="DANIELS RUN ~B"/>
    <m/>
    <s v="51224-FR-8"/>
    <m/>
    <s v="Load Pickup"/>
    <m/>
    <s v=" --unspecified-- "/>
    <s v=" --unspecified-- "/>
    <s v=" --unspecified-- "/>
    <n v="3"/>
    <x v="1"/>
    <n v="1"/>
    <s v="GeoRoute 1358"/>
    <n v="198"/>
    <n v="5875436"/>
    <n v="0"/>
    <n v="0"/>
    <n v="0"/>
    <n v="0"/>
    <n v="622"/>
    <m/>
    <m/>
    <s v="RECYCLE"/>
    <s v="RECYCLE"/>
    <n v="1358"/>
    <n v="1358"/>
    <s v=" --default-- ,  --default-- "/>
    <s v="38.852414° N"/>
    <s v="77.295085° W"/>
    <m/>
    <m/>
    <s v="SCOTT LARSON"/>
    <s v="(703) 279-8400"/>
    <s v="3705 OLD LEE HWY"/>
    <m/>
    <s v="FAIRFAX"/>
    <s v="VA"/>
    <s v="22030-1805"/>
    <s v="38.852408° N"/>
    <s v="77.295186° W"/>
    <s v="Yes"/>
    <s v="No"/>
    <s v="Unchecked"/>
    <m/>
  </r>
  <r>
    <d v="2025-01-13T07:09:29"/>
    <d v="2025-01-31T09:00:22"/>
    <s v="Detected OK"/>
    <n v="51003"/>
    <s v="FAIRFAX COUNTY PUBLIC SCHOOLS"/>
    <n v="51305"/>
    <s v="WESTBRIAR ELEMENTARY"/>
    <m/>
    <x v="0"/>
    <s v="WESTBRIAR EL~B"/>
    <m/>
    <s v="51305-FR-8"/>
    <m/>
    <s v="Load Pickup"/>
    <m/>
    <s v=" --unspecified-- "/>
    <s v=" --unspecified-- "/>
    <s v=" --unspecified-- "/>
    <n v="3"/>
    <x v="1"/>
    <n v="1"/>
    <s v="GeoFence 1363"/>
    <n v="289"/>
    <n v="-1030235"/>
    <n v="0"/>
    <n v="0"/>
    <n v="0"/>
    <n v="0"/>
    <n v="814"/>
    <m/>
    <m/>
    <s v="RECYCLE"/>
    <s v="RECYCLE"/>
    <n v="1363"/>
    <n v="1363"/>
    <s v=" --default-- ,  --default-- "/>
    <s v="38.921453° N"/>
    <s v="77.244938° W"/>
    <m/>
    <m/>
    <s v="SCOTT LARSON"/>
    <s v="(703) 937-1700"/>
    <s v="1741 PINE VALLEY DR"/>
    <m/>
    <s v="VIENNA"/>
    <s v="VA"/>
    <s v="22182-2340"/>
    <s v="38.921180° N"/>
    <s v="77.245203° W"/>
    <s v="Yes"/>
    <s v="No"/>
    <s v="Unchecked"/>
    <m/>
  </r>
  <r>
    <d v="2025-01-13T07:23:12"/>
    <d v="2025-01-31T09:00:23"/>
    <s v="Detected OK"/>
    <n v="51003"/>
    <s v="FAIRFAX COUNTY PUBLIC SCHOOLS"/>
    <n v="51177"/>
    <s v="HUTCHINSON ELEMENTARY"/>
    <m/>
    <x v="0"/>
    <s v="HUTCHINSON E~J"/>
    <m/>
    <s v="51177-FL-8"/>
    <m/>
    <s v="Load Pickup"/>
    <m/>
    <s v=" --unspecified-- "/>
    <s v=" --unspecified-- "/>
    <s v=" --unspecified-- "/>
    <n v="5"/>
    <x v="0"/>
    <n v="2"/>
    <s v="GeoFence 1374"/>
    <n v="320"/>
    <n v="12657"/>
    <n v="0"/>
    <n v="0"/>
    <n v="0"/>
    <n v="0"/>
    <n v="591"/>
    <m/>
    <m/>
    <s v="TRASH"/>
    <s v="TRASH"/>
    <n v="1374"/>
    <n v="1374"/>
    <s v=" --default-- ,  --default-- "/>
    <s v="38.961840° N"/>
    <s v="77.407729° W"/>
    <m/>
    <m/>
    <s v="SCOTT LARSON"/>
    <s v="(703) 925-8300"/>
    <s v="13209 PARCHER AVE"/>
    <m/>
    <s v="HERNDON"/>
    <s v="VA"/>
    <s v="20170-4333"/>
    <s v="38.961756° N"/>
    <s v="77.407676° W"/>
    <s v="Yes"/>
    <s v="No"/>
    <s v="Unchecked"/>
    <m/>
  </r>
  <r>
    <d v="2025-01-13T07:23:50"/>
    <d v="2025-01-31T09:00:23"/>
    <s v="Detected OK"/>
    <n v="51003"/>
    <s v="FAIRFAX COUNTY PUBLIC SCHOOLS"/>
    <n v="51177"/>
    <s v="HUTCHINSON ELEMENTARY"/>
    <m/>
    <x v="0"/>
    <s v="HUTCHINSON E~J"/>
    <m/>
    <s v="51177-FL-8"/>
    <m/>
    <s v="Load Pickup"/>
    <m/>
    <s v=" --unspecified-- "/>
    <s v=" --unspecified-- "/>
    <s v=" --unspecified-- "/>
    <n v="5"/>
    <x v="0"/>
    <n v="2"/>
    <s v="GeoFence 1374"/>
    <n v="362"/>
    <n v="13019"/>
    <n v="0"/>
    <n v="0"/>
    <n v="0"/>
    <n v="0"/>
    <n v="558"/>
    <m/>
    <m/>
    <s v="TRASH"/>
    <s v="TRASH"/>
    <n v="1374"/>
    <n v="1374"/>
    <s v=" --default-- ,  --default-- "/>
    <s v="38.961762° N"/>
    <s v="77.407715° W"/>
    <m/>
    <m/>
    <s v="SCOTT LARSON"/>
    <s v="(703) 925-8300"/>
    <s v="13209 PARCHER AVE"/>
    <m/>
    <s v="HERNDON"/>
    <s v="VA"/>
    <s v="20170-4333"/>
    <s v="38.961756° N"/>
    <s v="77.407676° W"/>
    <s v="Yes"/>
    <s v="No"/>
    <s v="Unchecked"/>
    <m/>
  </r>
  <r>
    <d v="2025-01-13T07:28:12"/>
    <d v="2025-01-31T09:00:23"/>
    <s v="Detected OK"/>
    <n v="51003"/>
    <s v="FAIRFAX COUNTY PUBLIC SCHOOLS"/>
    <n v="51117"/>
    <s v="ANNANDALE TERRACE ELEMENTARY"/>
    <m/>
    <x v="0"/>
    <s v="ANNANDALE TE~J"/>
    <m/>
    <s v="51117-FL-8"/>
    <m/>
    <s v="Load Pickup"/>
    <m/>
    <s v=" --unspecified-- "/>
    <s v=" --unspecified-- "/>
    <s v=" --unspecified-- "/>
    <n v="5"/>
    <x v="0"/>
    <n v="1"/>
    <s v="Geofence 1375"/>
    <n v="484"/>
    <n v="484"/>
    <n v="0"/>
    <n v="0"/>
    <n v="0"/>
    <n v="0"/>
    <n v="2104"/>
    <m/>
    <m/>
    <s v="TRASH"/>
    <s v="TRASH"/>
    <n v="1375"/>
    <n v="1375"/>
    <s v=" --default-- ,  --default-- "/>
    <s v="38.826674° N"/>
    <s v="77.208547° W"/>
    <m/>
    <m/>
    <s v="SCOTT LARSON"/>
    <s v="(703) 658-5600"/>
    <s v="7604 HERALD ST"/>
    <m/>
    <s v="ANNANDALE"/>
    <s v="VA"/>
    <s v="22003-5432"/>
    <s v="38.826683° N"/>
    <s v="77.208206° W"/>
    <s v="Yes"/>
    <s v="No"/>
    <s v="Unchecked"/>
    <m/>
  </r>
  <r>
    <d v="2025-01-13T07:28:28"/>
    <d v="2025-01-31T09:00:24"/>
    <s v="Detected OK"/>
    <n v="51003"/>
    <s v="FAIRFAX COUNTY PUBLIC SCHOOLS"/>
    <n v="51217"/>
    <s v="CENTRE RIDGE ELEMENTARY"/>
    <m/>
    <x v="0"/>
    <s v="CENTRE RIDGE~B"/>
    <m/>
    <s v="51217-FL-8"/>
    <m/>
    <s v="Load Pickup"/>
    <m/>
    <s v=" --unspecified-- "/>
    <s v=" --unspecified-- "/>
    <s v=" --unspecified-- "/>
    <n v="5"/>
    <x v="0"/>
    <n v="1"/>
    <s v="GeoFence 1353"/>
    <n v="32"/>
    <n v="260204"/>
    <n v="0"/>
    <n v="0"/>
    <n v="0"/>
    <n v="0"/>
    <n v="1120"/>
    <m/>
    <m/>
    <s v="TRASH"/>
    <s v="TRASH"/>
    <n v="1353"/>
    <n v="1353"/>
    <s v=" --default-- ,  --default-- "/>
    <s v="38.826131° N"/>
    <s v="77.445329° W"/>
    <m/>
    <m/>
    <s v="SCOTT LARSON"/>
    <s v="(703) 227-2600"/>
    <s v="14400 NEW BRADDOCK RD"/>
    <m/>
    <s v="CENTREVILLE"/>
    <s v="VA"/>
    <s v="20121-1605"/>
    <s v="38.826126° N"/>
    <s v="77.445097° W"/>
    <s v="Yes"/>
    <s v="No"/>
    <s v="Unchecked"/>
    <m/>
  </r>
  <r>
    <d v="2025-01-13T07:36:40"/>
    <d v="2025-01-31T09:00:24"/>
    <s v="Detected OK"/>
    <n v="51003"/>
    <s v="FAIRFAX COUNTY PUBLIC SCHOOLS"/>
    <n v="51127"/>
    <s v="FLINT HILL ELEMENTARY"/>
    <m/>
    <x v="0"/>
    <s v="FLINT HILL E~J"/>
    <m/>
    <s v="51127-FL-8"/>
    <m/>
    <s v="Load Pickup"/>
    <m/>
    <s v=" --unspecified-- "/>
    <s v=" --unspecified-- "/>
    <s v=" --unspecified-- "/>
    <n v="3"/>
    <x v="0"/>
    <n v="1"/>
    <s v="GeoFence 1373"/>
    <n v="243"/>
    <n v="2242"/>
    <n v="0"/>
    <n v="0"/>
    <n v="0"/>
    <n v="0"/>
    <n v="901"/>
    <m/>
    <m/>
    <s v="TRASH"/>
    <s v="TRASH"/>
    <n v="1373"/>
    <n v="1373"/>
    <s v=" --default-- ,  --default-- "/>
    <s v="38.895649° N"/>
    <s v="77.284492° W"/>
    <m/>
    <m/>
    <s v="SCOTT LARSON"/>
    <s v="(703) 242-6100"/>
    <s v="2444 FLINT HILL RD"/>
    <m/>
    <s v="VIENNA"/>
    <s v="VA"/>
    <s v="22181-5447"/>
    <s v="38.895688° N"/>
    <s v="77.284681° W"/>
    <s v="Yes"/>
    <s v="No"/>
    <s v="Unchecked"/>
    <m/>
  </r>
  <r>
    <d v="2025-01-13T07:56:19"/>
    <d v="2025-01-31T09:00:24"/>
    <s v="Detected OK"/>
    <n v="51003"/>
    <s v="FAIRFAX COUNTY PUBLIC SCHOOLS"/>
    <n v="51261"/>
    <s v="OAK HILL ELEMENTARY"/>
    <m/>
    <x v="0"/>
    <s v="OAK HILL ELE~J"/>
    <m/>
    <s v="51261-FL-8"/>
    <m/>
    <s v="Load Pickup"/>
    <m/>
    <s v=" --unspecified-- "/>
    <s v=" --unspecified-- "/>
    <s v=" --unspecified-- "/>
    <n v="3"/>
    <x v="0"/>
    <n v="1"/>
    <s v="GeoFence 1374"/>
    <n v="385"/>
    <n v="15454"/>
    <n v="0"/>
    <n v="0"/>
    <n v="0"/>
    <n v="0"/>
    <n v="506"/>
    <m/>
    <m/>
    <s v="TRASH"/>
    <s v="TRASH"/>
    <n v="1374"/>
    <n v="1374"/>
    <s v=" --default-- ,  --default-- "/>
    <s v="38.913066° N"/>
    <s v="77.409286° W"/>
    <m/>
    <m/>
    <s v="SCOTT LARSON"/>
    <s v="(703) 467-3500"/>
    <s v="3210 KINROSS CIR"/>
    <m/>
    <s v="HERNDON"/>
    <s v="VA"/>
    <s v="20171-3320"/>
    <s v="38.913042° N"/>
    <s v="77.409160° W"/>
    <s v="Yes"/>
    <s v="No"/>
    <s v="Unchecked"/>
    <m/>
  </r>
  <r>
    <d v="2025-01-13T08:09:10"/>
    <d v="2025-01-31T09:00:25"/>
    <s v="Detected OK"/>
    <n v="51003"/>
    <s v="FAIRFAX COUNTY PUBLIC SCHOOLS"/>
    <n v="51178"/>
    <s v="BRADDOCK ELEMENTARY"/>
    <m/>
    <x v="0"/>
    <s v="BRADDOCK ELE~J"/>
    <m/>
    <s v="51178-FL-8"/>
    <m/>
    <s v="Load Pickup"/>
    <m/>
    <s v=" --unspecified-- "/>
    <s v=" --unspecified-- "/>
    <s v=" --unspecified-- "/>
    <n v="5"/>
    <x v="0"/>
    <n v="1"/>
    <s v="Geofence 1375"/>
    <n v="505"/>
    <n v="11101"/>
    <n v="0"/>
    <n v="0"/>
    <n v="0"/>
    <n v="0"/>
    <n v="2307"/>
    <m/>
    <m/>
    <s v="TRASH"/>
    <s v="TRASH"/>
    <n v="1375"/>
    <n v="1375"/>
    <s v=" --default-- ,  --default-- "/>
    <s v="38.822788° N"/>
    <s v="77.216183° W"/>
    <m/>
    <m/>
    <s v="MELISSA DECAMP"/>
    <s v="(703) 914-7300"/>
    <s v="7825 HERITAGE DR"/>
    <m/>
    <s v="ANNANDALE"/>
    <s v="VA"/>
    <s v="22003-5312"/>
    <s v="38.822969° N"/>
    <s v="77.216388° W"/>
    <s v="Yes"/>
    <s v="No"/>
    <s v="Unchecked"/>
    <m/>
  </r>
  <r>
    <d v="2025-01-13T08:17:22"/>
    <d v="2025-01-31T09:00:25"/>
    <s v="Detected OK"/>
    <n v="51003"/>
    <s v="FAIRFAX COUNTY PUBLIC SCHOOLS"/>
    <n v="51255"/>
    <s v="NORTH SPRINGFIELD ELEMENTARY"/>
    <m/>
    <x v="0"/>
    <s v="NORTH SPRING~J"/>
    <m/>
    <s v="51255-FL-8"/>
    <m/>
    <s v="Load Pickup"/>
    <m/>
    <s v=" --unspecified-- "/>
    <s v=" --unspecified-- "/>
    <s v=" --unspecified-- "/>
    <n v="5"/>
    <x v="0"/>
    <n v="1"/>
    <s v="Geofence 1375"/>
    <n v="376"/>
    <n v="11477"/>
    <n v="0"/>
    <n v="0"/>
    <n v="0"/>
    <n v="0"/>
    <n v="2167"/>
    <m/>
    <m/>
    <s v="TRASH"/>
    <s v="TRASH"/>
    <n v="1375"/>
    <n v="1375"/>
    <s v=" --default-- ,  --default-- "/>
    <s v="38.801061° N"/>
    <s v="77.207092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13T08:22:23"/>
    <d v="2025-01-31T09:00:25"/>
    <s v="Detected OK"/>
    <n v="51003"/>
    <s v="FAIRFAX COUNTY PUBLIC SCHOOLS"/>
    <n v="51314"/>
    <s v="RAVENSWORTH ELEMENTARY"/>
    <m/>
    <x v="0"/>
    <s v="RAVENSWORTH ~J"/>
    <m/>
    <s v="51314-FL-8"/>
    <m/>
    <s v="Load Pickup"/>
    <m/>
    <s v=" --unspecified-- "/>
    <s v=" --unspecified-- "/>
    <s v=" --unspecified-- "/>
    <n v="4"/>
    <x v="0"/>
    <n v="1"/>
    <s v="Geofence 1375"/>
    <n v="152"/>
    <n v="11629"/>
    <n v="0"/>
    <n v="0"/>
    <n v="0"/>
    <n v="0"/>
    <n v="2266"/>
    <m/>
    <m/>
    <s v="TRASH"/>
    <s v="TRASH"/>
    <n v="1375"/>
    <n v="1375"/>
    <s v=" --default-- ,  --default-- "/>
    <s v="38.802656° N"/>
    <s v="77.223518° W"/>
    <m/>
    <m/>
    <s v="SCOTT LARSON"/>
    <s v="(703) 426-3600"/>
    <s v="5411 NUTTING DR"/>
    <m/>
    <s v="SPRINGFIELD"/>
    <s v="VA"/>
    <s v="22151-2006"/>
    <s v="38.802787° N"/>
    <s v="77.223351° W"/>
    <s v="Yes"/>
    <s v="No"/>
    <s v="Unchecked"/>
    <m/>
  </r>
  <r>
    <d v="2025-01-13T08:40:36"/>
    <d v="2025-01-31T09:00:26"/>
    <s v="Detected OK"/>
    <n v="51003"/>
    <s v="FAIRFAX COUNTY PUBLIC SCHOOLS"/>
    <n v="51129"/>
    <s v="FAIRHILL ELEMENTARY"/>
    <m/>
    <x v="0"/>
    <s v="FAIRHILL ELE~B"/>
    <m/>
    <s v="51129-FR-8"/>
    <m/>
    <s v="Load Pickup"/>
    <m/>
    <s v=" --unspecified-- "/>
    <s v=" --unspecified-- "/>
    <s v=" --unspecified-- "/>
    <n v="3"/>
    <x v="1"/>
    <n v="1"/>
    <s v="GeoFence 1363"/>
    <n v="84"/>
    <n v="-1029038"/>
    <n v="0"/>
    <n v="0"/>
    <n v="0"/>
    <n v="0"/>
    <n v="843"/>
    <m/>
    <m/>
    <s v="RECYCLE"/>
    <s v="RECYCLE"/>
    <n v="1363"/>
    <n v="1363"/>
    <s v=" --default-- ,  --default-- "/>
    <s v="38.868810° N"/>
    <s v="77.247841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13T08:54:29"/>
    <d v="2025-01-31T09:00:26"/>
    <s v="Detected OK"/>
    <n v="51003"/>
    <s v="FAIRFAX COUNTY PUBLIC SCHOOLS"/>
    <n v="51248"/>
    <s v="MERRIFIELD SUPPORT CENTER"/>
    <m/>
    <x v="3"/>
    <s v="MERRIFIELD S~B"/>
    <m/>
    <s v="51248-FR-8"/>
    <m/>
    <s v="Load Pickup"/>
    <m/>
    <s v=" --unspecified-- "/>
    <s v=" --unspecified-- "/>
    <s v=" --unspecified-- "/>
    <n v="3"/>
    <x v="1"/>
    <n v="1"/>
    <s v="GeoFence 1363"/>
    <n v="131"/>
    <n v="-1028724"/>
    <n v="0"/>
    <n v="0"/>
    <n v="0"/>
    <n v="0"/>
    <n v="1063"/>
    <m/>
    <m/>
    <s v="RECYCLE"/>
    <s v="RECYCLE"/>
    <n v="1363"/>
    <n v="1363"/>
    <s v=" --default-- ,  --default-- "/>
    <s v="38.872583° N"/>
    <s v="77.238183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13T09:25:45"/>
    <d v="2025-01-31T09:00:26"/>
    <s v="Detected OK"/>
    <n v="51003"/>
    <s v="FAIRFAX COUNTY PUBLIC SCHOOLS"/>
    <n v="51279"/>
    <s v="OAKTON HIGH SCHOOL"/>
    <m/>
    <x v="1"/>
    <s v="OAKTON HIGH ~B"/>
    <m/>
    <s v="51279-FR-8"/>
    <m/>
    <s v="Load Pickup"/>
    <m/>
    <s v=" --unspecified-- "/>
    <s v=" --unspecified-- "/>
    <s v=" --unspecified-- "/>
    <n v="5"/>
    <x v="1"/>
    <n v="1"/>
    <s v="GeoFence 1363"/>
    <n v="200"/>
    <n v="-1028187"/>
    <n v="0"/>
    <n v="0"/>
    <n v="0"/>
    <n v="0"/>
    <n v="801"/>
    <m/>
    <m/>
    <s v="RECYCLE"/>
    <s v="RECYCLE"/>
    <n v="1363"/>
    <n v="1363"/>
    <s v=" --default-- ,  --default-- "/>
    <s v="38.878416° N"/>
    <s v="77.282415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13T09:29:47"/>
    <d v="2025-01-31T09:00:27"/>
    <s v="Detected OK"/>
    <n v="51003"/>
    <s v="FAIRFAX COUNTY PUBLIC SCHOOLS"/>
    <n v="51160"/>
    <s v="HERNDON ELEMENTARY"/>
    <m/>
    <x v="0"/>
    <s v="HERNDON ELEM~J"/>
    <m/>
    <s v="51160-FL-8"/>
    <m/>
    <s v="Load Pickup"/>
    <m/>
    <s v=" --unspecified-- "/>
    <s v=" --unspecified-- "/>
    <s v=" --unspecified-- "/>
    <n v="5"/>
    <x v="0"/>
    <n v="1"/>
    <s v="GeoFence 1369"/>
    <n v="471"/>
    <n v="16837"/>
    <n v="0"/>
    <n v="0"/>
    <n v="0"/>
    <n v="0"/>
    <n v="799"/>
    <m/>
    <m/>
    <s v="TRASH"/>
    <s v="TRASH"/>
    <n v="1369"/>
    <n v="1369"/>
    <s v=" --default-- ,  --default-- "/>
    <s v="38.975511° N"/>
    <s v="77.376924° W"/>
    <m/>
    <m/>
    <s v="SCOTT LARSON"/>
    <s v="(703) 326-3100"/>
    <s v="630 DRANESVILLE RD"/>
    <m/>
    <s v="HERNDON"/>
    <s v="VA"/>
    <s v="20170-3307"/>
    <s v="38.975569° N"/>
    <s v="77.376904° W"/>
    <s v="Yes"/>
    <s v="No"/>
    <s v="Unchecked"/>
    <m/>
  </r>
  <r>
    <d v="2025-01-13T09:36:57"/>
    <d v="2025-01-31T09:00:27"/>
    <s v="Detected OK"/>
    <n v="51003"/>
    <s v="FAIRFAX COUNTY PUBLIC SCHOOLS"/>
    <n v="51161"/>
    <s v="HERNDON HIGH SCHOOL"/>
    <m/>
    <x v="1"/>
    <s v="HERNDON HIGH~J"/>
    <m/>
    <s v="51161-FL-8"/>
    <m/>
    <s v="Load Pickup"/>
    <m/>
    <s v=" --unspecified-- "/>
    <s v=" --unspecified-- "/>
    <s v=" --unspecified-- "/>
    <n v="1"/>
    <x v="0"/>
    <n v="1"/>
    <s v="GeoFence 1369"/>
    <n v="132"/>
    <n v="16969"/>
    <n v="0"/>
    <n v="0"/>
    <n v="0"/>
    <n v="0"/>
    <n v="830"/>
    <m/>
    <m/>
    <s v="TRASH"/>
    <s v="TRASH"/>
    <n v="1369"/>
    <n v="1369"/>
    <s v=" --default-- ,  --default-- "/>
    <s v="38.985510° N"/>
    <s v="77.372997° W"/>
    <m/>
    <m/>
    <s v="SCOTT LARSON"/>
    <s v="(703) 503-2710"/>
    <s v="700 BENNETT ST"/>
    <m/>
    <s v="HERNDON"/>
    <s v="VA"/>
    <s v="20170-3104"/>
    <s v="38.985792° N"/>
    <s v="77.372996° W"/>
    <s v="Yes"/>
    <s v="No"/>
    <s v="Unchecked"/>
    <m/>
  </r>
  <r>
    <d v="2025-01-13T09:51:53"/>
    <d v="2025-01-31T09:00:27"/>
    <s v="Detected OK"/>
    <n v="51003"/>
    <s v="FAIRFAX COUNTY PUBLIC SCHOOLS"/>
    <n v="51142"/>
    <s v="GARFIELD ELEMENTARY"/>
    <m/>
    <x v="0"/>
    <s v="GARFIELD ELE~J"/>
    <m/>
    <s v="51142-FL-8"/>
    <m/>
    <s v="Load Pickup"/>
    <m/>
    <s v=" --unspecified-- "/>
    <s v=" --unspecified-- "/>
    <s v=" --unspecified-- "/>
    <n v="4"/>
    <x v="0"/>
    <n v="1"/>
    <s v="Geofence 1375"/>
    <n v="454"/>
    <n v="454"/>
    <n v="0"/>
    <n v="0"/>
    <n v="0"/>
    <n v="0"/>
    <n v="2232"/>
    <m/>
    <m/>
    <s v="TRASH"/>
    <s v="TRASH"/>
    <n v="1375"/>
    <n v="1375"/>
    <s v=" --default-- ,  --default-- "/>
    <s v="38.777326° N"/>
    <s v="77.189989° W"/>
    <m/>
    <m/>
    <s v="SCOTT LARSON"/>
    <s v="(703) 923-2900"/>
    <s v="7101 OLD KEENE MILL RD"/>
    <m/>
    <s v="SPRINGFIELD"/>
    <s v="VA"/>
    <s v="22150-3536"/>
    <s v="38.777510° N"/>
    <s v="77.190081° W"/>
    <s v="Yes"/>
    <s v="No"/>
    <s v="Unchecked"/>
    <m/>
  </r>
  <r>
    <d v="2025-01-13T10:06:11"/>
    <d v="2025-01-31T09:00:28"/>
    <s v="Detected OK"/>
    <n v="51003"/>
    <s v="FAIRFAX COUNTY PUBLIC SCHOOLS"/>
    <n v="51266"/>
    <s v="LANIER MIDDLE SCHOOL"/>
    <m/>
    <x v="2"/>
    <s v="LANIER MIDDL~J"/>
    <m/>
    <s v="51266-FL-8"/>
    <m/>
    <s v="Load Pickup"/>
    <m/>
    <s v=" --unspecified-- "/>
    <s v=" --unspecified-- "/>
    <s v=" --unspecified-- "/>
    <n v="5"/>
    <x v="0"/>
    <n v="1"/>
    <s v="GeoFence 1374"/>
    <n v="357"/>
    <n v="7517"/>
    <n v="0"/>
    <n v="0"/>
    <n v="0"/>
    <n v="0"/>
    <n v="655"/>
    <m/>
    <m/>
    <s v="TRASH"/>
    <s v="TRASH"/>
    <n v="1374"/>
    <n v="1374"/>
    <s v=" --default-- ,  --default-- "/>
    <s v="38.860627° N"/>
    <s v="77.326463° W"/>
    <m/>
    <m/>
    <s v="SCOTT LARSON"/>
    <s v="(703) 934-2400"/>
    <s v="3801 JERMANTOWN RD"/>
    <m/>
    <s v="FAIRFAX"/>
    <s v="VA"/>
    <s v="22030-4931"/>
    <s v="38.860544° N"/>
    <s v="77.326429° W"/>
    <s v="Yes"/>
    <s v="No"/>
    <s v="Unchecked"/>
    <m/>
  </r>
  <r>
    <d v="2025-01-13T10:14:07"/>
    <d v="2025-01-31T09:00:28"/>
    <s v="Detected OK"/>
    <n v="51003"/>
    <s v="FAIRFAX COUNTY PUBLIC SCHOOLS"/>
    <n v="51312"/>
    <s v="PROVIDENCE ELEMENTARY"/>
    <m/>
    <x v="0"/>
    <s v="PROVIDENCE E~J"/>
    <m/>
    <s v="51312-FL-8"/>
    <m/>
    <s v="Load Pickup"/>
    <m/>
    <s v=" --unspecified-- "/>
    <s v=" --unspecified-- "/>
    <s v=" --unspecified-- "/>
    <n v="5"/>
    <x v="0"/>
    <n v="1"/>
    <s v="GeoFence 1374"/>
    <n v="262"/>
    <n v="8076"/>
    <n v="0"/>
    <n v="0"/>
    <n v="0"/>
    <n v="0"/>
    <n v="650"/>
    <m/>
    <m/>
    <s v="TRASH"/>
    <s v="TRASH"/>
    <n v="1374"/>
    <n v="1374"/>
    <s v=" --default-- ,  --default-- "/>
    <s v="38.864111° N"/>
    <s v="77.324762° W"/>
    <m/>
    <m/>
    <s v="SCOTT LARSON"/>
    <s v="(703) 460-4400"/>
    <s v="3616 JERMANTOWN RD"/>
    <m/>
    <s v="FAIRFAX"/>
    <s v="VA"/>
    <s v="22030-2941"/>
    <s v="38.864216° N"/>
    <s v="77.324972° W"/>
    <s v="Yes"/>
    <s v="No"/>
    <s v="Unchecked"/>
    <m/>
  </r>
  <r>
    <d v="2025-01-13T10:25:54"/>
    <d v="2025-01-31T09:00:29"/>
    <s v="Detected OK"/>
    <n v="51003"/>
    <s v="FAIRFAX COUNTY PUBLIC SCHOOLS"/>
    <n v="51327"/>
    <s v="VIENNA ELEMENTARY"/>
    <m/>
    <x v="0"/>
    <s v="VIENNA ELEME~J"/>
    <m/>
    <s v="51327-FL-8"/>
    <m/>
    <s v="Load Pickup"/>
    <m/>
    <s v=" --unspecified-- "/>
    <s v=" --unspecified-- "/>
    <s v=" --unspecified-- "/>
    <n v="3"/>
    <x v="0"/>
    <n v="1"/>
    <s v="GeoFence 1361"/>
    <n v="191"/>
    <n v="3246"/>
    <n v="0"/>
    <n v="0"/>
    <n v="0"/>
    <n v="0"/>
    <n v="981"/>
    <m/>
    <m/>
    <s v="TRASH"/>
    <s v="TRASH"/>
    <n v="1361"/>
    <n v="1361"/>
    <s v=" --default-- ,  --default-- "/>
    <s v="38.901632° N"/>
    <s v="77.263687° W"/>
    <m/>
    <m/>
    <s v="SCOTT LARSON"/>
    <s v="(703) 937-6000"/>
    <s v="128 CENTER ST S"/>
    <m/>
    <s v="VIENNA"/>
    <s v="VA"/>
    <s v="22180-5718"/>
    <s v="38.901288° N"/>
    <s v="77.263458° W"/>
    <s v="Yes"/>
    <s v="No"/>
    <s v="Unchecked"/>
    <m/>
  </r>
  <r>
    <d v="2025-01-13T10:44:37"/>
    <d v="2025-01-31T09:00:29"/>
    <s v="Detected OK"/>
    <n v="51003"/>
    <s v="FAIRFAX COUNTY PUBLIC SCHOOLS"/>
    <n v="51204"/>
    <s v="CRESTWOOD ELEMENTARY"/>
    <m/>
    <x v="0"/>
    <s v="CRESTWOOD EL~J"/>
    <m/>
    <s v="51204-FL-8"/>
    <m/>
    <s v="Load Pickup"/>
    <m/>
    <s v=" --unspecified-- "/>
    <s v=" --unspecified-- "/>
    <s v=" --unspecified-- "/>
    <n v="5"/>
    <x v="0"/>
    <n v="1"/>
    <s v="Geofence 1375"/>
    <n v="338"/>
    <n v="8144"/>
    <n v="0"/>
    <n v="0"/>
    <n v="0"/>
    <n v="0"/>
    <n v="2268"/>
    <m/>
    <m/>
    <s v="TRASH"/>
    <s v="TRASH"/>
    <n v="1375"/>
    <n v="1375"/>
    <s v=" --default-- ,  --default-- "/>
    <s v="38.787770° N"/>
    <s v="77.194722° W"/>
    <m/>
    <m/>
    <s v="SCOTT LARSON"/>
    <s v="(703) 923-5400"/>
    <s v="6010 HANOVER AVE"/>
    <m/>
    <s v="SPRINGFIELD"/>
    <s v="VA"/>
    <s v="22150-3837"/>
    <s v="38.787817° N"/>
    <s v="77.194832° W"/>
    <s v="Yes"/>
    <s v="No"/>
    <s v="Unchecked"/>
    <m/>
  </r>
  <r>
    <d v="2025-01-13T10:55:40"/>
    <d v="2025-01-31T09:00:30"/>
    <s v="Detected OK"/>
    <n v="51003"/>
    <s v="FAIRFAX COUNTY PUBLIC SCHOOLS"/>
    <n v="51299"/>
    <s v="WOLFTRAP ELEMENTARY"/>
    <m/>
    <x v="0"/>
    <s v="WOLFTRAP ELE~J"/>
    <m/>
    <s v="51299-FL-8"/>
    <m/>
    <s v="Load Pickup"/>
    <m/>
    <s v=" --unspecified-- "/>
    <s v=" --unspecified-- "/>
    <s v=" --unspecified-- "/>
    <n v="3"/>
    <x v="0"/>
    <n v="1"/>
    <s v="GeoFence 1361"/>
    <n v="384"/>
    <n v="8237"/>
    <n v="0"/>
    <n v="0"/>
    <n v="0"/>
    <n v="0"/>
    <n v="943"/>
    <m/>
    <m/>
    <s v="TRASH"/>
    <s v="TRASH"/>
    <n v="1361"/>
    <n v="1361"/>
    <s v=" --default-- ,  --default-- "/>
    <s v="38.917297° N"/>
    <s v="77.266685° W"/>
    <m/>
    <m/>
    <s v="SCOTT LARSON"/>
    <s v="(703) 319-7300"/>
    <s v="1903 BEULAH RD"/>
    <m/>
    <s v="VIENNA"/>
    <s v="VA"/>
    <s v="22182-3423"/>
    <s v="38.917357° N"/>
    <s v="77.266657° W"/>
    <s v="Yes"/>
    <s v="No"/>
    <s v="Unchecked"/>
    <m/>
  </r>
  <r>
    <d v="2025-01-13T10:57:55"/>
    <d v="2025-01-31T09:00:30"/>
    <s v="Detected OK"/>
    <n v="51003"/>
    <s v="FAIRFAX COUNTY PUBLIC SCHOOLS"/>
    <n v="51142"/>
    <s v="GARFIELD ELEMENTARY"/>
    <m/>
    <x v="0"/>
    <s v="GARFIELD ELE~B"/>
    <m/>
    <s v="51142-FR-8"/>
    <m/>
    <s v="Load Pickup"/>
    <m/>
    <s v=" --unspecified-- "/>
    <s v=" --unspecified-- "/>
    <s v=" --unspecified-- "/>
    <n v="1"/>
    <x v="1"/>
    <n v="1"/>
    <s v="GeoRoute 1358"/>
    <n v="214"/>
    <n v="5884758"/>
    <n v="0"/>
    <n v="0"/>
    <n v="0"/>
    <n v="0"/>
    <n v="610"/>
    <m/>
    <m/>
    <s v="RECYCLE"/>
    <s v="RECYCLE"/>
    <n v="1358"/>
    <n v="1358"/>
    <s v=" --default-- ,  --default-- "/>
    <s v="38.777381° N"/>
    <s v="77.190023° W"/>
    <m/>
    <m/>
    <s v="SCOTT LARSON"/>
    <s v="(703) 923-2900"/>
    <s v="7101 OLD KEENE MILL RD"/>
    <m/>
    <s v="SPRINGFIELD"/>
    <s v="VA"/>
    <s v="22150-3536"/>
    <s v="38.777510° N"/>
    <s v="77.190081° W"/>
    <s v="Yes"/>
    <s v="No"/>
    <s v="Unchecked"/>
    <m/>
  </r>
  <r>
    <d v="2025-01-13T10:58:34"/>
    <d v="2025-01-31T09:00:30"/>
    <s v="Detected OK"/>
    <n v="51003"/>
    <s v="FAIRFAX COUNTY PUBLIC SCHOOLS"/>
    <n v="51339"/>
    <s v="WAPLES MILL ELEMENTARY"/>
    <m/>
    <x v="0"/>
    <s v="WAPLES MILL ~B"/>
    <m/>
    <s v="51339-FR-8"/>
    <m/>
    <s v="Load Pickup"/>
    <m/>
    <s v=" --unspecified-- "/>
    <s v=" --unspecified-- "/>
    <s v=" --unspecified-- "/>
    <n v="2"/>
    <x v="1"/>
    <n v="1"/>
    <s v="GeoFence 1363"/>
    <n v="133"/>
    <n v="-1026511"/>
    <n v="0"/>
    <n v="0"/>
    <n v="0"/>
    <n v="0"/>
    <n v="761"/>
    <m/>
    <m/>
    <s v="RECYCLE"/>
    <s v="RECYCLE"/>
    <n v="1363"/>
    <n v="1363"/>
    <s v=" --default-- ,  --default-- "/>
    <s v="38.876149° N"/>
    <s v="77.345376° W"/>
    <m/>
    <m/>
    <s v="SCOTT LARSON"/>
    <s v="(703) 390-7700"/>
    <s v="11509 WAPLES MILL RD"/>
    <m/>
    <s v="OAKTON"/>
    <s v="VA"/>
    <s v="22124-2107"/>
    <s v="38.876187° N"/>
    <s v="77.345254° W"/>
    <s v="Yes"/>
    <s v="No"/>
    <s v="Unchecked"/>
    <m/>
  </r>
  <r>
    <d v="2025-01-13T11:02:42"/>
    <d v="2025-01-31T09:00:31"/>
    <s v="Detected OK"/>
    <n v="51003"/>
    <s v="FAIRFAX COUNTY PUBLIC SCHOOLS"/>
    <n v="51305"/>
    <s v="WESTBRIAR ELEMENTARY"/>
    <m/>
    <x v="0"/>
    <s v="WESTBRIAR EL~J"/>
    <m/>
    <s v="51305-FL-8"/>
    <m/>
    <s v="Load Pickup"/>
    <m/>
    <s v=" --unspecified-- "/>
    <s v=" --unspecified-- "/>
    <s v=" --unspecified-- "/>
    <n v="3"/>
    <x v="0"/>
    <n v="1"/>
    <s v="GeoFence 1361"/>
    <n v="156"/>
    <n v="8393"/>
    <n v="0"/>
    <n v="0"/>
    <n v="0"/>
    <n v="0"/>
    <n v="975"/>
    <m/>
    <m/>
    <s v="TRASH"/>
    <s v="TRASH"/>
    <n v="1361"/>
    <n v="1361"/>
    <s v=" --default-- ,  --default-- "/>
    <s v="38.921412° N"/>
    <s v="77.244911° W"/>
    <m/>
    <m/>
    <s v="SCOTT LARSON"/>
    <s v="(703) 937-1700"/>
    <s v="1741 PINE VALLEY DR"/>
    <m/>
    <s v="VIENNA"/>
    <s v="VA"/>
    <s v="22182-2340"/>
    <s v="38.921180° N"/>
    <s v="77.245203° W"/>
    <s v="Yes"/>
    <s v="No"/>
    <s v="Unchecked"/>
    <m/>
  </r>
  <r>
    <d v="2025-01-13T11:05:50"/>
    <d v="2025-01-31T09:00:31"/>
    <s v="Detected OK"/>
    <n v="51003"/>
    <s v="FAIRFAX COUNTY PUBLIC SCHOOLS"/>
    <n v="51167"/>
    <s v="HERNDON MIDDLE SCHOOL"/>
    <m/>
    <x v="2"/>
    <s v="HERNDON MIDD~J"/>
    <m/>
    <s v="51167-FL-8"/>
    <m/>
    <s v="Load Pickup"/>
    <m/>
    <s v=" --unspecified-- "/>
    <s v=" --unspecified-- "/>
    <s v=" --unspecified-- "/>
    <n v="3"/>
    <x v="0"/>
    <n v="2"/>
    <s v="GeoFence 1369"/>
    <n v="51"/>
    <n v="939"/>
    <n v="0"/>
    <n v="0"/>
    <n v="0"/>
    <n v="0"/>
    <n v="824"/>
    <m/>
    <m/>
    <s v="TRASH"/>
    <s v="TRASH"/>
    <n v="1369"/>
    <n v="1369"/>
    <s v=" --default-- ,  --default-- "/>
    <s v="38.967400° N"/>
    <s v="77.391309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13T11:07:07"/>
    <d v="2025-01-31T09:00:32"/>
    <s v="Detected OK"/>
    <n v="51003"/>
    <s v="FAIRFAX COUNTY PUBLIC SCHOOLS"/>
    <n v="51167"/>
    <s v="HERNDON MIDDLE SCHOOL"/>
    <m/>
    <x v="2"/>
    <s v="HERNDON MIDD~J"/>
    <m/>
    <s v="51167-FL-8"/>
    <m/>
    <s v="Load Pickup"/>
    <m/>
    <s v=" --unspecified-- "/>
    <s v=" --unspecified-- "/>
    <s v=" --unspecified-- "/>
    <n v="3"/>
    <x v="0"/>
    <n v="2"/>
    <s v="GeoFence 1369"/>
    <n v="497"/>
    <n v="1436"/>
    <n v="0"/>
    <n v="0"/>
    <n v="0"/>
    <n v="0"/>
    <n v="843"/>
    <m/>
    <m/>
    <s v="TRASH"/>
    <s v="TRASH"/>
    <n v="1369"/>
    <n v="1369"/>
    <s v=" --default-- ,  --default-- "/>
    <s v="38.967424° N"/>
    <s v="77.391288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13T11:07:08"/>
    <d v="2025-01-31T09:00:32"/>
    <s v="Detected OK"/>
    <n v="51003"/>
    <s v="FAIRFAX COUNTY PUBLIC SCHOOLS"/>
    <n v="51182"/>
    <s v="IRVING MIDDLE SCHOOL"/>
    <m/>
    <x v="2"/>
    <s v="IRVING MIDDL~B"/>
    <m/>
    <s v="51182-FR-8"/>
    <m/>
    <s v="Load Pickup"/>
    <m/>
    <s v=" --unspecified-- "/>
    <s v=" --unspecified-- "/>
    <s v=" --unspecified-- "/>
    <n v="2"/>
    <x v="1"/>
    <n v="1"/>
    <s v="GeoRoute 1358"/>
    <n v="286"/>
    <n v="5885044"/>
    <n v="0"/>
    <n v="0"/>
    <n v="0"/>
    <n v="0"/>
    <n v="543"/>
    <m/>
    <m/>
    <s v="RECYCLE"/>
    <s v="RECYCLE"/>
    <n v="1358"/>
    <n v="1358"/>
    <s v=" --default-- ,  --default-- "/>
    <s v="38.781564° N"/>
    <s v="77.225690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13T11:08:13"/>
    <d v="2025-01-31T09:00:32"/>
    <s v="Detected OK"/>
    <n v="51003"/>
    <s v="FAIRFAX COUNTY PUBLIC SCHOOLS"/>
    <n v="51206"/>
    <s v="CROSSFIELD ELEMENTARY"/>
    <m/>
    <x v="0"/>
    <s v="CROSSFIELD E~B"/>
    <m/>
    <s v="51206-FR-8"/>
    <m/>
    <s v="Load Pickup"/>
    <m/>
    <s v=" --unspecified-- "/>
    <s v=" --unspecified-- "/>
    <s v=" --unspecified-- "/>
    <n v="2"/>
    <x v="1"/>
    <n v="1"/>
    <s v="GeoFence 1363"/>
    <n v="203"/>
    <n v="-1026308"/>
    <n v="0"/>
    <n v="0"/>
    <n v="0"/>
    <n v="0"/>
    <n v="821"/>
    <m/>
    <m/>
    <s v="RECYCLE"/>
    <s v="RECYCLE"/>
    <n v="1363"/>
    <n v="1363"/>
    <s v=" --default-- ,  --default-- "/>
    <s v="38.915566° N"/>
    <s v="77.362909° W"/>
    <m/>
    <m/>
    <s v="SCOTT LARSON"/>
    <s v="(703) 295-1100"/>
    <s v="2791 FOX MILL RD"/>
    <m/>
    <s v="HERNDON"/>
    <s v="VA"/>
    <s v="20171-2012"/>
    <s v="38.915330° N"/>
    <s v="77.362619° W"/>
    <s v="Yes"/>
    <s v="No"/>
    <s v="Unchecked"/>
    <m/>
  </r>
  <r>
    <d v="2025-01-13T11:10:47"/>
    <d v="2025-01-31T09:00:33"/>
    <s v="Detected OK"/>
    <n v="51003"/>
    <s v="FAIRFAX COUNTY PUBLIC SCHOOLS"/>
    <n v="51230"/>
    <s v="LYNBROOK ELEMENTARY"/>
    <m/>
    <x v="0"/>
    <s v="LYNBROOK ELE~J"/>
    <m/>
    <s v="51230-FL-8"/>
    <m/>
    <s v="Load Pickup"/>
    <m/>
    <s v=" --unspecified-- "/>
    <s v=" --unspecified-- "/>
    <s v=" --unspecified-- "/>
    <n v="5"/>
    <x v="0"/>
    <n v="1"/>
    <s v="Geofence 1375"/>
    <n v="697"/>
    <n v="12463"/>
    <n v="0"/>
    <n v="0"/>
    <n v="0"/>
    <n v="0"/>
    <n v="2236"/>
    <m/>
    <m/>
    <s v="TRASH"/>
    <s v="TRASH"/>
    <n v="1375"/>
    <n v="1375"/>
    <s v=" --default-- ,  --default-- "/>
    <s v="38.791594° N"/>
    <s v="77.186280° W"/>
    <m/>
    <m/>
    <s v="SCOTT LARSON"/>
    <s v="(703) 866-2940"/>
    <s v="5801 BACKLICK RD"/>
    <m/>
    <s v="SPRINGFIELD"/>
    <s v="VA"/>
    <s v="22150-3219"/>
    <s v="38.792062° N"/>
    <s v="77.185816° W"/>
    <s v="Yes"/>
    <s v="No"/>
    <s v="Unchecked"/>
    <m/>
  </r>
  <r>
    <d v="2025-01-13T11:32:14"/>
    <d v="2025-01-31T09:00:33"/>
    <s v="Detected OK"/>
    <n v="51003"/>
    <s v="FAIRFAX COUNTY PUBLIC SCHOOLS"/>
    <n v="51234"/>
    <s v="SPRING HILL ELEMENTARY"/>
    <m/>
    <x v="0"/>
    <s v="SPRING HILL ~J"/>
    <m/>
    <s v="51234-FL-8"/>
    <m/>
    <s v="Load Pickup"/>
    <m/>
    <s v=" --unspecified-- "/>
    <s v=" --unspecified-- "/>
    <s v=" --unspecified-- "/>
    <n v="3"/>
    <x v="0"/>
    <n v="1"/>
    <s v="GeoFence 1361"/>
    <n v="529"/>
    <n v="11607"/>
    <n v="0"/>
    <n v="0"/>
    <n v="0"/>
    <n v="0"/>
    <n v="907"/>
    <m/>
    <m/>
    <s v="TRASH"/>
    <s v="TRASH"/>
    <n v="1361"/>
    <n v="1361"/>
    <s v=" --default-- ,  --default-- "/>
    <s v="38.939448° N"/>
    <s v="77.227910° W"/>
    <m/>
    <m/>
    <s v="SCOTT LARSON"/>
    <s v="(703) 506-3400"/>
    <s v="8201 LEWINSVILLE RD"/>
    <m/>
    <s v="MCLEAN"/>
    <s v="VA"/>
    <s v="22102-2605"/>
    <s v="38.939279° N"/>
    <s v="77.228060° W"/>
    <s v="Yes"/>
    <s v="No"/>
    <s v="Unchecked"/>
    <m/>
  </r>
  <r>
    <d v="2025-01-13T11:38:04"/>
    <d v="2025-01-31T09:00:34"/>
    <s v="Detected OK"/>
    <n v="51003"/>
    <s v="FAIRFAX COUNTY PUBLIC SCHOOLS"/>
    <n v="51301"/>
    <s v="WHITE OAKS ELEMENTARY"/>
    <m/>
    <x v="0"/>
    <s v="WHITE OAKS E~B"/>
    <m/>
    <s v="51301-FR-8"/>
    <m/>
    <s v="Load Pickup"/>
    <m/>
    <s v=" --unspecified-- "/>
    <s v=" --unspecified-- "/>
    <s v=" --unspecified-- "/>
    <n v="3"/>
    <x v="1"/>
    <n v="1"/>
    <s v="GeoRoute 1358"/>
    <n v="242"/>
    <n v="5886760"/>
    <n v="0"/>
    <n v="0"/>
    <n v="0"/>
    <n v="0"/>
    <n v="542"/>
    <m/>
    <m/>
    <s v="RECYCLE"/>
    <s v="RECYCLE"/>
    <n v="1358"/>
    <n v="1358"/>
    <s v=" --default-- ,  --default-- "/>
    <s v="38.783040° N"/>
    <s v="77.269650° W"/>
    <m/>
    <m/>
    <s v="SCOTT LARSON"/>
    <s v="(703) 923-1400"/>
    <s v="6130 SHIPLETT BLVD"/>
    <m/>
    <s v="BURKE"/>
    <s v="VA"/>
    <s v="22015-3437"/>
    <s v="38.783081° N"/>
    <s v="77.269848° W"/>
    <s v="Yes"/>
    <s v="No"/>
    <s v="Unchecked"/>
    <m/>
  </r>
  <r>
    <d v="2025-01-13T11:57:14"/>
    <d v="2025-01-31T09:00:34"/>
    <s v="Detected OK"/>
    <n v="51003"/>
    <s v="FAIRFAX COUNTY PUBLIC SCHOOLS"/>
    <n v="51284"/>
    <s v="SUNRISE VALLEY ELEMENTARY"/>
    <m/>
    <x v="0"/>
    <s v="SUNRISE VALL~B"/>
    <m/>
    <s v="51284-FR-8"/>
    <m/>
    <s v="Load Pickup"/>
    <m/>
    <s v=" --unspecified-- "/>
    <s v=" --unspecified-- "/>
    <s v=" --unspecified-- "/>
    <n v="3"/>
    <x v="1"/>
    <n v="1"/>
    <s v="GeoFence 1363"/>
    <n v="256"/>
    <n v="-1024813"/>
    <n v="0"/>
    <n v="0"/>
    <n v="0"/>
    <n v="0"/>
    <n v="889"/>
    <m/>
    <m/>
    <s v="RECYCLE"/>
    <s v="RECYCLE"/>
    <n v="1363"/>
    <n v="1363"/>
    <s v=" --default-- ,  --default-- "/>
    <s v="38.941070° N"/>
    <s v="77.320890° W"/>
    <m/>
    <m/>
    <s v="SCOTT LARSON"/>
    <s v="(703) 715-3800"/>
    <s v="10824 CROSS SCHOOL RD"/>
    <m/>
    <s v="RESTON"/>
    <s v="VA"/>
    <s v="20191-5108"/>
    <s v="38.941030° N"/>
    <s v="77.320907° W"/>
    <s v="Yes"/>
    <s v="No"/>
    <s v="Unchecked"/>
    <m/>
  </r>
  <r>
    <d v="2025-01-13T12:20:40"/>
    <d v="2025-01-31T09:00:35"/>
    <s v="Detected OK"/>
    <n v="51003"/>
    <s v="FAIRFAX COUNTY PUBLIC SCHOOLS"/>
    <n v="51138"/>
    <s v="FOX MILL ELEMENTARY"/>
    <m/>
    <x v="0"/>
    <s v="FOX MILL ELE~J"/>
    <m/>
    <s v="51138-FL-8"/>
    <m/>
    <s v="Load Pickup"/>
    <m/>
    <s v=" --unspecified-- "/>
    <s v=" --unspecified-- "/>
    <s v=" --unspecified-- "/>
    <n v="5"/>
    <x v="0"/>
    <n v="1"/>
    <s v="GeoFence 1374"/>
    <n v="283"/>
    <n v="514"/>
    <n v="0"/>
    <n v="0"/>
    <n v="0"/>
    <n v="0"/>
    <n v="686"/>
    <m/>
    <m/>
    <s v="TRASH"/>
    <s v="TRASH"/>
    <n v="1374"/>
    <n v="1374"/>
    <s v=" --default-- ,  --default-- "/>
    <s v="38.927645° N"/>
    <s v="77.382921° W"/>
    <m/>
    <m/>
    <s v="SCOTT LARSON"/>
    <s v="(703) 262-2700"/>
    <s v="2611 VIKING DR"/>
    <m/>
    <s v="HERNDON"/>
    <s v="VA"/>
    <s v="20171-2420"/>
    <s v="38.927654° N"/>
    <s v="77.382716° W"/>
    <s v="Yes"/>
    <s v="No"/>
    <s v="Unchecked"/>
    <m/>
  </r>
  <r>
    <d v="2025-01-13T12:23:44"/>
    <d v="2025-01-31T09:00:35"/>
    <s v="Detected OK"/>
    <n v="51003"/>
    <s v="FAIRFAX COUNTY PUBLIC SCHOOLS"/>
    <n v="51211"/>
    <s v="LAKE ANNE ELEMENTARY"/>
    <m/>
    <x v="0"/>
    <s v="LAKE ANNE EL~B"/>
    <m/>
    <s v="51211-FR-8"/>
    <m/>
    <s v="Load Pickup"/>
    <m/>
    <s v=" --unspecified-- "/>
    <s v=" --unspecified-- "/>
    <s v=" --unspecified-- "/>
    <n v="3"/>
    <x v="1"/>
    <n v="1"/>
    <s v="GeoFence 1363"/>
    <n v="154"/>
    <n v="-1024441"/>
    <n v="0"/>
    <n v="0"/>
    <n v="0"/>
    <n v="0"/>
    <n v="996"/>
    <m/>
    <m/>
    <s v="RECYCLE"/>
    <s v="RECYCLE"/>
    <n v="1363"/>
    <n v="1363"/>
    <s v=" --default-- ,  --default-- "/>
    <s v="38.965587° N"/>
    <s v="77.345697° W"/>
    <m/>
    <m/>
    <s v="SCOTT LARSON"/>
    <s v="(703) 326-3500"/>
    <s v="11510 NORTH SHORE DR"/>
    <m/>
    <s v="RESTON"/>
    <s v="VA"/>
    <s v="20190-4316"/>
    <s v="38.965595° N"/>
    <s v="77.346393° W"/>
    <s v="Yes"/>
    <s v="No"/>
    <s v="Unchecked"/>
    <m/>
  </r>
  <r>
    <d v="2025-01-13T12:41:36"/>
    <d v="2025-01-31T09:00:35"/>
    <s v="Detected OK"/>
    <n v="51003"/>
    <s v="FAIRFAX COUNTY PUBLIC SCHOOLS"/>
    <n v="51292"/>
    <s v="LONGFELLOW MIDDLE SCHOOL"/>
    <m/>
    <x v="2"/>
    <s v="LONGFELLOW M~J"/>
    <m/>
    <s v="51292-FL-8"/>
    <m/>
    <s v="Load Pickup"/>
    <m/>
    <s v=" --unspecified-- "/>
    <s v=" --unspecified-- "/>
    <s v=" --unspecified-- "/>
    <n v="5"/>
    <x v="0"/>
    <n v="1"/>
    <s v="GeoFence 1361"/>
    <n v="687"/>
    <n v="15480"/>
    <n v="0"/>
    <n v="0"/>
    <n v="0"/>
    <n v="0"/>
    <n v="945"/>
    <m/>
    <m/>
    <s v="TRASH"/>
    <s v="TRASH"/>
    <n v="1361"/>
    <n v="1361"/>
    <s v=" --default-- ,  --default-- "/>
    <s v="38.909057° N"/>
    <s v="77.174867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13T12:47:07"/>
    <d v="2025-01-31T09:00:36"/>
    <s v="Detected OK"/>
    <n v="51003"/>
    <s v="FAIRFAX COUNTY PUBLIC SCHOOLS"/>
    <n v="51156"/>
    <s v="HAYCOCK ELEMENTARY"/>
    <m/>
    <x v="0"/>
    <s v="HAYCOCK ELEM~J"/>
    <m/>
    <s v="51156-FL-8"/>
    <m/>
    <s v="Load Pickup"/>
    <m/>
    <s v=" --unspecified-- "/>
    <s v=" --unspecified-- "/>
    <s v=" --unspecified-- "/>
    <n v="5"/>
    <x v="0"/>
    <n v="1"/>
    <s v="GeoFence 1361"/>
    <n v="363"/>
    <n v="15843"/>
    <n v="0"/>
    <n v="0"/>
    <n v="0"/>
    <n v="0"/>
    <n v="907"/>
    <m/>
    <m/>
    <s v="TRASH"/>
    <s v="TRASH"/>
    <n v="1361"/>
    <n v="1361"/>
    <s v=" --default-- ,  --default-- "/>
    <s v="38.903698° N"/>
    <s v="77.174232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13T12:48:13"/>
    <d v="2025-01-31T09:00:36"/>
    <s v="Detected OK"/>
    <n v="51003"/>
    <s v="FAIRFAX COUNTY PUBLIC SCHOOLS"/>
    <n v="51112"/>
    <s v="ARMSTRONG ELEMENTARY"/>
    <m/>
    <x v="0"/>
    <s v="ARMSTRONG EL~B"/>
    <m/>
    <s v="51112-FR-8"/>
    <m/>
    <s v="Load Pickup"/>
    <m/>
    <s v=" --unspecified-- "/>
    <s v=" --unspecified-- "/>
    <s v=" --unspecified-- "/>
    <n v="3"/>
    <x v="1"/>
    <n v="1"/>
    <s v="GeoFence 1363"/>
    <n v="72"/>
    <n v="-1024177"/>
    <n v="0"/>
    <n v="0"/>
    <n v="0"/>
    <n v="0"/>
    <n v="914"/>
    <m/>
    <m/>
    <s v="RECYCLE"/>
    <s v="RECYCLE"/>
    <n v="1363"/>
    <n v="1363"/>
    <s v=" --default-- ,  --default-- "/>
    <s v="38.980453° N"/>
    <s v="77.358374° W"/>
    <m/>
    <m/>
    <s v="SCOTT LARSON"/>
    <s v="(703) 375-4800"/>
    <s v="11900 LAKE NEWPORT RD"/>
    <m/>
    <s v="RESTON"/>
    <s v="VA"/>
    <s v="20194-1542"/>
    <s v="38.980485° N"/>
    <s v="77.358274° W"/>
    <s v="Yes"/>
    <s v="No"/>
    <s v="Unchecked"/>
    <m/>
  </r>
  <r>
    <d v="2025-01-13T13:45:06"/>
    <d v="2025-01-31T09:00:36"/>
    <s v="Detected OK"/>
    <n v="51003"/>
    <s v="FAIRFAX COUNTY PUBLIC SCHOOLS"/>
    <n v="51161"/>
    <s v="HERNDON HIGH SCHOOL"/>
    <m/>
    <x v="1"/>
    <s v="HERNDON HIGH~B"/>
    <m/>
    <s v="51161-FR-8"/>
    <m/>
    <s v="Load Pickup"/>
    <m/>
    <s v=" --unspecified-- "/>
    <s v=" --unspecified-- "/>
    <s v=" --unspecified-- "/>
    <n v="3"/>
    <x v="1"/>
    <n v="4"/>
    <s v="GeoFence 1363"/>
    <n v="222"/>
    <n v="-1022284"/>
    <n v="0"/>
    <n v="0"/>
    <n v="0"/>
    <n v="0"/>
    <n v="840"/>
    <m/>
    <m/>
    <s v="RECYCLE"/>
    <s v="RECYCLE"/>
    <n v="1363"/>
    <n v="1363"/>
    <s v=" --default-- ,  --default-- "/>
    <s v="38.985544° N"/>
    <s v="77.372970° W"/>
    <m/>
    <m/>
    <s v="SCOTT LARSON"/>
    <s v="(703) 503-2710"/>
    <s v="700 BENNETT ST"/>
    <m/>
    <s v="HERNDON"/>
    <s v="VA"/>
    <s v="20170-3104"/>
    <s v="38.985792° N"/>
    <s v="77.372996° W"/>
    <s v="Yes"/>
    <s v="No"/>
    <s v="Unchecked"/>
    <m/>
  </r>
  <r>
    <d v="2025-01-13T13:47:30"/>
    <d v="2025-01-31T09:00:37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470"/>
    <n v="18192"/>
    <n v="0"/>
    <n v="0"/>
    <n v="0"/>
    <n v="0"/>
    <n v="947"/>
    <m/>
    <m/>
    <s v="TRASH"/>
    <s v="TRASH"/>
    <n v="1373"/>
    <n v="1373"/>
    <s v=" --default-- ,  --default-- "/>
    <s v="38.869220° N"/>
    <s v="77.285735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13T13:48:13"/>
    <d v="2025-01-31T09:00:37"/>
    <s v="Detected OK"/>
    <n v="51003"/>
    <s v="FAIRFAX COUNTY PUBLIC SCHOOLS"/>
    <n v="51161"/>
    <s v="HERNDON HIGH SCHOOL"/>
    <m/>
    <x v="1"/>
    <s v="HERNDON HIGH~B"/>
    <m/>
    <s v="51161-FR-8"/>
    <m/>
    <s v="Load Pickup"/>
    <m/>
    <s v=" --unspecified-- "/>
    <s v=" --unspecified-- "/>
    <s v=" --unspecified-- "/>
    <n v="3"/>
    <x v="1"/>
    <n v="4"/>
    <s v="GeoFence 1363"/>
    <n v="148"/>
    <n v="-1022136"/>
    <n v="0"/>
    <n v="0"/>
    <n v="0"/>
    <n v="0"/>
    <n v="996"/>
    <m/>
    <m/>
    <s v="RECYCLE"/>
    <s v="RECYCLE"/>
    <n v="1363"/>
    <n v="1363"/>
    <s v=" --default-- ,  --default-- "/>
    <s v="38.985548° N"/>
    <s v="77.373011° W"/>
    <m/>
    <m/>
    <s v="SCOTT LARSON"/>
    <s v="(703) 503-2710"/>
    <s v="700 BENNETT ST"/>
    <m/>
    <s v="HERNDON"/>
    <s v="VA"/>
    <s v="20170-3104"/>
    <s v="38.985792° N"/>
    <s v="77.372996° W"/>
    <s v="Yes"/>
    <s v="No"/>
    <s v="Unchecked"/>
    <m/>
  </r>
  <r>
    <d v="2025-01-13T13:48:28"/>
    <d v="2025-01-31T09:00:37"/>
    <s v="Detected OK"/>
    <n v="51003"/>
    <s v="FAIRFAX COUNTY PUBLIC SCHOOLS"/>
    <n v="51211"/>
    <s v="LAKE ANNE ELEMENTARY"/>
    <m/>
    <x v="0"/>
    <s v="LAKE ANNE EL~J"/>
    <m/>
    <s v="51211-FL-8"/>
    <m/>
    <s v="Load Pickup"/>
    <m/>
    <s v=" --unspecified-- "/>
    <s v=" --unspecified-- "/>
    <s v=" --unspecified-- "/>
    <n v="5"/>
    <x v="0"/>
    <n v="1"/>
    <s v="GeoFence 1369"/>
    <n v="419"/>
    <n v="3119"/>
    <n v="0"/>
    <n v="0"/>
    <n v="0"/>
    <n v="0"/>
    <n v="859"/>
    <m/>
    <m/>
    <s v="TRASH"/>
    <s v="TRASH"/>
    <n v="1369"/>
    <n v="1369"/>
    <s v=" --default-- ,  --default-- "/>
    <s v="38.965563° N"/>
    <s v="77.345765° W"/>
    <m/>
    <m/>
    <s v="SCOTT LARSON"/>
    <s v="(703) 326-3500"/>
    <s v="11510 NORTH SHORE DR"/>
    <m/>
    <s v="RESTON"/>
    <s v="VA"/>
    <s v="20190-4316"/>
    <s v="38.965595° N"/>
    <s v="77.346393° W"/>
    <s v="Yes"/>
    <s v="No"/>
    <s v="Unchecked"/>
    <m/>
  </r>
  <r>
    <d v="2025-01-13T13:52:58"/>
    <d v="2025-01-31T09:00:38"/>
    <s v="Detected OK"/>
    <n v="51003"/>
    <s v="FAIRFAX COUNTY PUBLIC SCHOOLS"/>
    <n v="51132"/>
    <s v="FOREST EDGE ELEMENTARY"/>
    <m/>
    <x v="0"/>
    <s v="FOREST EDGE ~J"/>
    <m/>
    <s v="51132-FL-8"/>
    <m/>
    <s v="Load Pickup"/>
    <m/>
    <s v=" --unspecified-- "/>
    <s v=" --unspecified-- "/>
    <s v=" --unspecified-- "/>
    <n v="5"/>
    <x v="0"/>
    <n v="1"/>
    <s v="GeoFence 1369"/>
    <n v="286"/>
    <n v="3405"/>
    <n v="0"/>
    <n v="0"/>
    <n v="0"/>
    <n v="0"/>
    <n v="849"/>
    <m/>
    <m/>
    <s v="TRASH"/>
    <s v="TRASH"/>
    <n v="1369"/>
    <n v="1369"/>
    <s v=" --default-- ,  --default-- "/>
    <s v="38.968449° N"/>
    <s v="77.328990° W"/>
    <m/>
    <m/>
    <s v="SCOTT LARSON"/>
    <s v="(703) 925-8000"/>
    <s v="1501 BECONTREE LN"/>
    <m/>
    <s v="RESTON"/>
    <s v="VA"/>
    <s v="20190-4001"/>
    <s v="38.968503° N"/>
    <s v="77.329065° W"/>
    <s v="Yes"/>
    <s v="No"/>
    <s v="Unchecked"/>
    <m/>
  </r>
  <r>
    <d v="2025-01-13T21:45:22"/>
    <d v="2025-01-31T09:00:38"/>
    <s v="Detected OK"/>
    <n v="51003"/>
    <s v="FAIRFAX COUNTY PUBLIC SCHOOLS"/>
    <n v="51266"/>
    <s v="LANIER MIDDLE SCHOOL"/>
    <m/>
    <x v="2"/>
    <s v="LANIER MIDDL~B"/>
    <m/>
    <s v="51266-FR-8"/>
    <m/>
    <s v="Load Pickup"/>
    <m/>
    <s v=" --unspecified-- "/>
    <s v=" --unspecified-- "/>
    <s v=" --unspecified-- "/>
    <n v="3"/>
    <x v="1"/>
    <n v="1"/>
    <s v="GeoRoute 1358"/>
    <n v="429"/>
    <n v="5881717"/>
    <n v="0"/>
    <n v="0"/>
    <n v="0"/>
    <n v="0"/>
    <n v="540"/>
    <m/>
    <m/>
    <s v="RECYCLE"/>
    <s v="RECYCLE"/>
    <n v="1358"/>
    <n v="1358"/>
    <s v=" --default-- ,  --default-- "/>
    <s v="38.860593° N"/>
    <s v="77.326395° W"/>
    <m/>
    <m/>
    <s v="SCOTT LARSON"/>
    <s v="(703) 934-2400"/>
    <s v="3801 JERMANTOWN RD"/>
    <m/>
    <s v="FAIRFAX"/>
    <s v="VA"/>
    <s v="22030-4931"/>
    <s v="38.860544° N"/>
    <s v="77.326429° W"/>
    <s v="Yes"/>
    <s v="No"/>
    <s v="Unchecked"/>
    <m/>
  </r>
  <r>
    <d v="2025-01-14T03:43:21"/>
    <d v="2025-01-31T09:00:39"/>
    <s v="Detected OK"/>
    <n v="51003"/>
    <s v="FAIRFAX COUNTY PUBLIC SCHOOLS"/>
    <n v="51228"/>
    <s v="LUTHER JACKSON MIDDLE SCHOOL"/>
    <m/>
    <x v="2"/>
    <s v="LUTHER JACKS~B"/>
    <m/>
    <s v="51228-FR-8"/>
    <m/>
    <s v="Load Pickup"/>
    <m/>
    <s v=" --unspecified-- "/>
    <s v=" --unspecified-- "/>
    <s v=" --unspecified-- "/>
    <n v="2"/>
    <x v="1"/>
    <n v="1"/>
    <s v="GeoRoute 1358"/>
    <n v="244"/>
    <n v="5888915"/>
    <n v="0"/>
    <n v="0"/>
    <n v="0"/>
    <n v="0"/>
    <n v="596"/>
    <m/>
    <m/>
    <s v="RECYCLE"/>
    <s v="RECYCLE"/>
    <n v="1358"/>
    <n v="1358"/>
    <s v=" --default-- ,  --default-- "/>
    <s v="38.868000° N"/>
    <s v="77.229058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14T03:44:17"/>
    <d v="2025-01-31T09:00:39"/>
    <s v="Detected OK"/>
    <n v="51003"/>
    <s v="FAIRFAX COUNTY PUBLIC SCHOOLS"/>
    <n v="51116"/>
    <s v="FALLS CHURCH HIGH SCHOOL"/>
    <m/>
    <x v="1"/>
    <s v="FALLS CHURC1~J"/>
    <m/>
    <s v="51116-FL-8"/>
    <m/>
    <s v="Load Pickup"/>
    <m/>
    <s v=" --unspecified-- "/>
    <s v=" --unspecified-- "/>
    <s v=" --unspecified-- "/>
    <n v="1"/>
    <x v="0"/>
    <n v="1"/>
    <s v="GeoFence 1370"/>
    <n v="34"/>
    <n v="-5778731"/>
    <n v="0"/>
    <n v="0"/>
    <n v="0"/>
    <n v="0"/>
    <n v="616"/>
    <m/>
    <m/>
    <s v="TRASH"/>
    <s v="TRASH"/>
    <n v="1370"/>
    <n v="1370"/>
    <s v=" --unspecified-- ,  --unspecified-- "/>
    <s v="38.861228° N"/>
    <s v="77.207440° W"/>
    <m/>
    <m/>
    <s v="SCOTT LARSON"/>
    <s v="(703) 503-2706"/>
    <s v="7521 JAGUAR TRL"/>
    <m/>
    <s v="Falls Church"/>
    <s v="VA"/>
    <s v="22042-7511"/>
    <s v="38.861351° N"/>
    <s v="77.207727° W"/>
    <s v="Yes"/>
    <s v="No"/>
    <s v="Unchecked"/>
    <m/>
  </r>
  <r>
    <d v="2025-01-14T03:45:17"/>
    <d v="2025-01-31T09:00:39"/>
    <s v="Detected OK"/>
    <n v="51003"/>
    <s v="FAIRFAX COUNTY PUBLIC SCHOOLS"/>
    <n v="51116"/>
    <s v="FALLS CHURCH HIGH SCHOOL"/>
    <m/>
    <x v="1"/>
    <s v="FALLS CHURC1~J"/>
    <m/>
    <s v="51116-FL-8"/>
    <m/>
    <s v="Load Pickup"/>
    <m/>
    <s v=" --unspecified-- "/>
    <s v=" --unspecified-- "/>
    <s v=" --unspecified-- "/>
    <n v="1"/>
    <x v="0"/>
    <n v="1"/>
    <s v="GeoFence 1370"/>
    <n v="307"/>
    <n v="-5778424"/>
    <n v="0"/>
    <n v="0"/>
    <n v="0"/>
    <n v="0"/>
    <n v="641"/>
    <m/>
    <m/>
    <s v="TRASH"/>
    <s v="TRASH"/>
    <n v="1370"/>
    <n v="1370"/>
    <s v=" --unspecified-- ,  --unspecified-- "/>
    <s v="38.861249° N"/>
    <s v="77.207406° W"/>
    <m/>
    <m/>
    <s v="SCOTT LARSON"/>
    <s v="(703) 503-2706"/>
    <s v="7521 JAGUAR TRL"/>
    <m/>
    <s v="Falls Church"/>
    <s v="VA"/>
    <s v="22042-7511"/>
    <s v="38.861351° N"/>
    <s v="77.207727° W"/>
    <s v="Yes"/>
    <s v="No"/>
    <s v="Unchecked"/>
    <m/>
  </r>
  <r>
    <d v="2025-01-14T03:58:12"/>
    <d v="2025-01-31T09:00:40"/>
    <s v="Detected OK"/>
    <n v="51003"/>
    <s v="FAIRFAX COUNTY PUBLIC SCHOOLS"/>
    <n v="51417"/>
    <s v="PICKETT ANNEX BLDG"/>
    <m/>
    <x v="3"/>
    <s v="PICKETT ANNE-J"/>
    <m/>
    <s v="51417-FL-8"/>
    <m/>
    <s v="Load Pickup"/>
    <m/>
    <s v=" --unspecified-- "/>
    <s v=" --unspecified-- "/>
    <s v=" --unspecified-- "/>
    <n v="1"/>
    <x v="0"/>
    <n v="1"/>
    <s v="GeoFence 1373"/>
    <n v="56"/>
    <n v="1072"/>
    <n v="0"/>
    <n v="0"/>
    <n v="0"/>
    <n v="0"/>
    <n v="961"/>
    <m/>
    <m/>
    <s v="TRASH"/>
    <s v="TRASH"/>
    <n v="1373"/>
    <n v="1373"/>
    <s v=" --default-- ,  --default-- "/>
    <s v="38.841031° N"/>
    <s v="77.274089° W"/>
    <m/>
    <m/>
    <s v="SCOTT LARSON"/>
    <s v="(703) 914-6900"/>
    <s v="9517 MAIN ST"/>
    <m/>
    <s v="FAIRFAX"/>
    <s v="VA"/>
    <s v="22031-4008"/>
    <s v="38.841055° N"/>
    <s v="77.274165° W"/>
    <s v="Yes"/>
    <s v="No"/>
    <s v="Unchecked"/>
    <m/>
  </r>
  <r>
    <d v="2025-01-14T04:03:33"/>
    <d v="2025-01-31T09:00:40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98"/>
    <n v="1170"/>
    <n v="0"/>
    <n v="0"/>
    <n v="0"/>
    <n v="0"/>
    <n v="927"/>
    <m/>
    <m/>
    <s v="TRASH"/>
    <s v="TRASH"/>
    <n v="1373"/>
    <n v="1373"/>
    <s v=" --default-- ,  --default-- "/>
    <s v="38.837217° N"/>
    <s v="77.272464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14T04:05:45"/>
    <d v="2025-01-31T09:00:41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95"/>
    <n v="1265"/>
    <n v="0"/>
    <n v="0"/>
    <n v="0"/>
    <n v="0"/>
    <n v="904"/>
    <m/>
    <m/>
    <s v="TRASH"/>
    <s v="TRASH"/>
    <n v="1373"/>
    <n v="1373"/>
    <s v=" --default-- ,  --default-- "/>
    <s v="38.837418° N"/>
    <s v="77.274028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14T04:12:31"/>
    <d v="2025-01-31T09:00:41"/>
    <s v="Detected OK"/>
    <n v="51003"/>
    <s v="FAIRFAX COUNTY PUBLIC SCHOOLS"/>
    <n v="51193"/>
    <s v="CAMELOT ELEMENTARY"/>
    <m/>
    <x v="0"/>
    <s v="CAMELOT ELEM~B"/>
    <m/>
    <s v="51193-FR-8"/>
    <m/>
    <s v="Load Pickup"/>
    <m/>
    <s v=" --unspecified-- "/>
    <s v=" --unspecified-- "/>
    <s v=" --unspecified-- "/>
    <n v="2"/>
    <x v="1"/>
    <n v="1"/>
    <s v="GeoRoute 1358"/>
    <n v="302"/>
    <n v="5890267"/>
    <n v="0"/>
    <n v="0"/>
    <n v="0"/>
    <n v="0"/>
    <n v="607"/>
    <m/>
    <m/>
    <s v="RECYCLE"/>
    <s v="RECYCLE"/>
    <n v="1358"/>
    <n v="1358"/>
    <s v=" --default-- ,  --default-- "/>
    <s v="38.848736° N"/>
    <s v="77.225356° W"/>
    <m/>
    <m/>
    <s v="SCOTT LARSON"/>
    <s v="(703) 645-7000"/>
    <s v="8100 GUINEVERE DR"/>
    <m/>
    <s v="ANNANDALE"/>
    <s v="VA"/>
    <s v="22003-1300"/>
    <s v="38.848698° N"/>
    <s v="77.225417° W"/>
    <s v="Yes"/>
    <s v="No"/>
    <s v="Unchecked"/>
    <m/>
  </r>
  <r>
    <d v="2025-01-14T04:14:12"/>
    <d v="2025-01-31T09:00:41"/>
    <s v="Detected OK"/>
    <n v="51003"/>
    <s v="FAIRFAX COUNTY PUBLIC SCHOOLS"/>
    <n v="51233"/>
    <s v="MANTUA ELEMENTARY"/>
    <m/>
    <x v="0"/>
    <s v="MANTUA ELEME~J"/>
    <m/>
    <s v="51233-FL-8"/>
    <m/>
    <s v="Load Pickup"/>
    <m/>
    <s v=" --unspecified-- "/>
    <s v=" --unspecified-- "/>
    <s v=" --unspecified-- "/>
    <n v="5"/>
    <x v="0"/>
    <n v="1"/>
    <s v="GeoFence 1373"/>
    <n v="317"/>
    <n v="1582"/>
    <n v="0"/>
    <n v="0"/>
    <n v="0"/>
    <n v="0"/>
    <n v="903"/>
    <m/>
    <m/>
    <s v="TRASH"/>
    <s v="TRASH"/>
    <n v="1373"/>
    <n v="1373"/>
    <s v=" --default-- ,  --default-- "/>
    <s v="38.847868° N"/>
    <s v="77.260115° W"/>
    <m/>
    <m/>
    <s v="SCOTT LARSON"/>
    <s v="(703) 645-6300"/>
    <s v="9107 HORNER CT"/>
    <m/>
    <s v="FAIRFAX"/>
    <s v="VA"/>
    <s v="22031-3838"/>
    <s v="38.847686° N"/>
    <s v="77.259952° W"/>
    <s v="Yes"/>
    <s v="No"/>
    <s v="Unchecked"/>
    <m/>
  </r>
  <r>
    <d v="2025-01-14T04:14:17"/>
    <d v="2025-01-31T09:00:42"/>
    <s v="Detected OK"/>
    <n v="51003"/>
    <s v="FAIRFAX COUNTY PUBLIC SCHOOLS"/>
    <n v="51346"/>
    <s v="WESTLAWN ELEMENTARY"/>
    <m/>
    <x v="0"/>
    <s v="WESTLAWN ELE~J"/>
    <m/>
    <s v="51346-FL-8"/>
    <m/>
    <s v="Load Pickup"/>
    <m/>
    <s v=" --unspecified-- "/>
    <s v=" --unspecified-- "/>
    <s v=" --unspecified-- "/>
    <n v="5"/>
    <x v="0"/>
    <n v="1"/>
    <s v="GeoFence 1370"/>
    <n v="308"/>
    <n v="-5775542"/>
    <n v="0"/>
    <n v="0"/>
    <n v="0"/>
    <n v="0"/>
    <n v="642"/>
    <m/>
    <m/>
    <s v="TRASH"/>
    <s v="TRASH"/>
    <n v="1370"/>
    <n v="1370"/>
    <s v=" --unspecified-- ,  --unspecified-- "/>
    <s v="38.862635° N"/>
    <s v="77.183063° W"/>
    <m/>
    <m/>
    <s v="SCOTT LARSON"/>
    <s v="(703) 241-5100"/>
    <s v="3200 WESTLEY RD"/>
    <m/>
    <s v="Falls Church"/>
    <s v="VA"/>
    <s v="22042-2667"/>
    <s v="38.862628° N"/>
    <s v="77.183068° W"/>
    <s v="Yes"/>
    <s v="No"/>
    <s v="Unchecked"/>
    <m/>
  </r>
  <r>
    <d v="2025-01-14T04:18:00"/>
    <d v="2025-01-31T09:00:42"/>
    <s v="Detected OK"/>
    <n v="51003"/>
    <s v="FAIRFAX COUNTY PUBLIC SCHOOLS"/>
    <n v="51297"/>
    <s v="WOODBURN ELEMENTARY"/>
    <m/>
    <x v="0"/>
    <s v="WOODBURN ELE~B"/>
    <m/>
    <s v="51297-FR-8"/>
    <m/>
    <s v="Load Pickup"/>
    <m/>
    <s v=" --unspecified-- "/>
    <s v=" --unspecified-- "/>
    <s v=" --unspecified-- "/>
    <n v="2"/>
    <x v="1"/>
    <n v="1"/>
    <s v="GeoRoute 1358"/>
    <n v="261"/>
    <n v="5890528"/>
    <n v="0"/>
    <n v="0"/>
    <n v="0"/>
    <n v="0"/>
    <n v="548"/>
    <m/>
    <m/>
    <s v="RECYCLE"/>
    <s v="RECYCLE"/>
    <n v="1358"/>
    <n v="1358"/>
    <s v=" --default-- ,  --default-- "/>
    <s v="38.851645° N"/>
    <s v="77.213881° W"/>
    <m/>
    <m/>
    <s v="SCOTT LARSON"/>
    <s v="(703) 641-8200"/>
    <s v="3401 HEMLOCK DR"/>
    <m/>
    <s v="Falls Church"/>
    <s v="VA"/>
    <s v="22042-3311"/>
    <s v="38.851845° N"/>
    <s v="77.213747° W"/>
    <s v="Yes"/>
    <s v="No"/>
    <s v="Unchecked"/>
    <m/>
  </r>
  <r>
    <d v="2025-01-14T04:19:32"/>
    <d v="2025-01-31T09:00:42"/>
    <s v="Detected OK"/>
    <n v="51003"/>
    <s v="FAIRFAX COUNTY PUBLIC SCHOOLS"/>
    <n v="51120"/>
    <s v="BEECH TREE ELEMENTARY"/>
    <m/>
    <x v="0"/>
    <s v="BEECH TREE E~J"/>
    <m/>
    <s v="51120-FL-8"/>
    <m/>
    <s v="Load Pickup"/>
    <m/>
    <s v=" --unspecified-- "/>
    <s v=" --unspecified-- "/>
    <s v=" --unspecified-- "/>
    <n v="4"/>
    <x v="0"/>
    <n v="1"/>
    <s v="GeoFence 1370"/>
    <n v="277"/>
    <n v="-5775265"/>
    <n v="0"/>
    <n v="0"/>
    <n v="0"/>
    <n v="0"/>
    <n v="567"/>
    <m/>
    <m/>
    <s v="TRASH"/>
    <s v="TRASH"/>
    <n v="1370"/>
    <n v="1370"/>
    <s v=" --unspecified-- ,  --unspecified-- "/>
    <s v="38.853148° N"/>
    <s v="77.180509° W"/>
    <m/>
    <m/>
    <s v="SCOTT LARSON"/>
    <s v="(703) 531-2600"/>
    <s v="3401 BEECHTREE LN"/>
    <m/>
    <s v="Falls Church"/>
    <s v="VA"/>
    <s v="22042-4005"/>
    <s v="38.853083° N"/>
    <s v="77.180495° W"/>
    <s v="Yes"/>
    <s v="No"/>
    <s v="Unchecked"/>
    <m/>
  </r>
  <r>
    <d v="2025-01-14T04:22:48"/>
    <d v="2025-01-31T09:00:43"/>
    <s v="Detected OK"/>
    <n v="51003"/>
    <s v="FAIRFAX COUNTY PUBLIC SCHOOLS"/>
    <n v="51320"/>
    <s v="SHREVEWOOD ELEMENTARY"/>
    <m/>
    <x v="0"/>
    <s v="SHREVEWOOD E~B"/>
    <m/>
    <s v="51320-FR-8"/>
    <m/>
    <s v="Load Pickup"/>
    <m/>
    <s v=" --unspecified-- "/>
    <s v=" --unspecified-- "/>
    <s v=" --unspecified-- "/>
    <n v="2"/>
    <x v="1"/>
    <n v="1"/>
    <s v="GeoFence 1362"/>
    <n v="318"/>
    <n v="1725712"/>
    <n v="0"/>
    <n v="0"/>
    <n v="0"/>
    <n v="0"/>
    <n v="783"/>
    <m/>
    <m/>
    <s v="RECYCLE"/>
    <s v="RECYCLE"/>
    <n v="1362"/>
    <n v="1362"/>
    <s v=" --default-- ,  --default-- "/>
    <s v="38.889051° N"/>
    <s v="77.205617° W"/>
    <m/>
    <m/>
    <s v="SCOTT LARSON"/>
    <s v="(703) 645-6600"/>
    <s v="7525 SHREVE RD"/>
    <m/>
    <s v="Falls Church"/>
    <s v="VA"/>
    <s v="22043-3204"/>
    <s v="38.888877° N"/>
    <s v="77.205525° W"/>
    <s v="Yes"/>
    <s v="No"/>
    <s v="Unchecked"/>
    <m/>
  </r>
  <r>
    <d v="2025-01-14T04:23:39"/>
    <d v="2025-01-31T09:00:43"/>
    <s v="Detected OK"/>
    <n v="51003"/>
    <s v="FAIRFAX COUNTY PUBLIC SCHOOLS"/>
    <n v="51241"/>
    <s v="MASON CREST ELEMENTARY"/>
    <m/>
    <x v="0"/>
    <s v="MASON CREST ~B"/>
    <m/>
    <s v="51241-FR-8"/>
    <m/>
    <s v="Load Pickup"/>
    <m/>
    <s v=" --unspecified-- "/>
    <s v=" --unspecified-- "/>
    <s v=" --unspecified-- "/>
    <n v="2"/>
    <x v="1"/>
    <n v="1"/>
    <s v="GeoRoute 1358"/>
    <n v="236"/>
    <n v="5890764"/>
    <n v="0"/>
    <n v="0"/>
    <n v="0"/>
    <n v="0"/>
    <n v="733"/>
    <m/>
    <m/>
    <s v="RECYCLE"/>
    <s v="RECYCLE"/>
    <n v="1358"/>
    <n v="1358"/>
    <s v=" --default-- ,  --default-- "/>
    <s v="38.843193° N"/>
    <s v="77.196819° W"/>
    <m/>
    <m/>
    <s v="SCOTT LARSON"/>
    <s v="(571) 226-2600"/>
    <s v="3705 CREST DR"/>
    <m/>
    <s v="ANNANDALE"/>
    <s v="VA"/>
    <s v="22003-1701"/>
    <s v="38.842963° N"/>
    <s v="77.196377° W"/>
    <s v="Yes"/>
    <s v="No"/>
    <s v="Unchecked"/>
    <m/>
  </r>
  <r>
    <d v="2025-01-14T04:25:02"/>
    <d v="2025-01-31T09:00:43"/>
    <s v="Detected OK"/>
    <n v="51003"/>
    <s v="FAIRFAX COUNTY PUBLIC SCHOOLS"/>
    <n v="51243"/>
    <s v="WEST POTOMAC HIGH SCHOOL"/>
    <m/>
    <x v="1"/>
    <s v="WEST POTOMAC~J"/>
    <m/>
    <s v="51243-FL-8"/>
    <m/>
    <s v="Load Pickup"/>
    <m/>
    <s v=" --unspecified-- "/>
    <s v=" --unspecified-- "/>
    <s v=" --unspecified-- "/>
    <n v="1"/>
    <x v="0"/>
    <n v="1"/>
    <s v="GeoFence 1376"/>
    <n v="374"/>
    <n v="1764"/>
    <n v="0"/>
    <n v="0"/>
    <n v="0"/>
    <n v="0"/>
    <n v="932"/>
    <m/>
    <m/>
    <s v="TRASH"/>
    <s v="TRASH"/>
    <n v="1376"/>
    <n v="1376"/>
    <s v=" --default-- ,  --default-- "/>
    <s v="38.775557° N"/>
    <s v="77.070502° W"/>
    <m/>
    <m/>
    <s v="SCOTT LARSON"/>
    <s v="(703) 503-2725"/>
    <s v="6500 QUANDER RD"/>
    <m/>
    <s v="ALEXANDRIA"/>
    <s v="VA"/>
    <s v="22307-1008"/>
    <s v="38.775638° N"/>
    <s v="77.070649° W"/>
    <s v="Yes"/>
    <s v="No"/>
    <s v="Unchecked"/>
    <m/>
  </r>
  <r>
    <d v="2025-01-14T04:30:50"/>
    <d v="2025-01-31T09:00:44"/>
    <s v="Detected OK"/>
    <n v="51003"/>
    <s v="FAIRFAX COUNTY PUBLIC SCHOOLS"/>
    <n v="51170"/>
    <s v="BELVEDERE ELEMENTARY"/>
    <m/>
    <x v="0"/>
    <s v="BELVEDERE EL~B"/>
    <m/>
    <s v="51170-FR-8"/>
    <m/>
    <s v="Load Pickup"/>
    <m/>
    <s v=" --unspecified-- "/>
    <s v=" --unspecified-- "/>
    <s v=" --unspecified-- "/>
    <n v="2"/>
    <x v="1"/>
    <n v="1"/>
    <s v="GeoRoute 1358"/>
    <n v="116"/>
    <n v="5890880"/>
    <n v="0"/>
    <n v="0"/>
    <n v="0"/>
    <n v="0"/>
    <n v="753"/>
    <m/>
    <m/>
    <s v="RECYCLE"/>
    <s v="RECYCLE"/>
    <n v="1358"/>
    <n v="1358"/>
    <s v=" --default-- ,  --default-- "/>
    <s v="38.838569° N"/>
    <s v="77.167647° W"/>
    <m/>
    <m/>
    <s v="SCOTT LARSON"/>
    <s v="(703) 916-6800"/>
    <s v="6540 COLUMBIA PIKE"/>
    <m/>
    <s v="Falls Church"/>
    <s v="VA"/>
    <s v="22041-1127"/>
    <s v="38.838600° N"/>
    <s v="77.167777° W"/>
    <s v="Yes"/>
    <s v="No"/>
    <s v="Unchecked"/>
    <m/>
  </r>
  <r>
    <d v="2025-01-14T04:38:39"/>
    <d v="2025-01-31T09:00:44"/>
    <s v="Detected OK"/>
    <n v="51003"/>
    <s v="FAIRFAX COUNTY PUBLIC SCHOOLS"/>
    <n v="51119"/>
    <s v="BAILEY'S UPPER ELEMENTARY"/>
    <m/>
    <x v="0"/>
    <s v="BAILEYS UPP~J"/>
    <m/>
    <s v="51119-FL-8"/>
    <m/>
    <s v="Load Pickup"/>
    <m/>
    <s v=" --unspecified-- "/>
    <s v=" --unspecified-- "/>
    <s v=" --unspecified-- "/>
    <n v="5"/>
    <x v="0"/>
    <n v="1"/>
    <s v="GeoFence 1370"/>
    <n v="241"/>
    <n v="-5774482"/>
    <n v="0"/>
    <n v="0"/>
    <n v="0"/>
    <n v="0"/>
    <n v="536"/>
    <m/>
    <m/>
    <s v="TRASH"/>
    <s v="TRASH"/>
    <n v="1370"/>
    <n v="1370"/>
    <s v=" --unspecified-- ,  --unspecified-- "/>
    <s v="38.869080° N"/>
    <s v="77.154096° W"/>
    <m/>
    <m/>
    <s v="SCOTT LARSON"/>
    <s v="(703) 503-2700"/>
    <s v="6245 LEESBURG PIKE"/>
    <m/>
    <s v="Falls Church"/>
    <s v="VA"/>
    <s v="22044-2101"/>
    <s v="38.868689° N"/>
    <s v="77.153991° W"/>
    <s v="Yes"/>
    <s v="No"/>
    <s v="Unchecked"/>
    <m/>
  </r>
  <r>
    <d v="2025-01-14T04:38:47"/>
    <d v="2025-01-31T09:00:44"/>
    <s v="Detected OK"/>
    <n v="51003"/>
    <s v="FAIRFAX COUNTY PUBLIC SCHOOLS"/>
    <n v="51353"/>
    <s v="WESTGATE ELEMENTARY"/>
    <m/>
    <x v="0"/>
    <s v="WESTGATE ELE~B"/>
    <m/>
    <s v="51353-FR-8"/>
    <m/>
    <s v="Load Pickup"/>
    <m/>
    <s v=" --unspecified-- "/>
    <s v=" --unspecified-- "/>
    <s v=" --unspecified-- "/>
    <n v="2"/>
    <x v="1"/>
    <n v="1"/>
    <s v="GeoFence 1362"/>
    <n v="306"/>
    <n v="1726484"/>
    <n v="0"/>
    <n v="0"/>
    <n v="0"/>
    <n v="0"/>
    <n v="637"/>
    <m/>
    <m/>
    <s v="RECYCLE"/>
    <s v="RECYCLE"/>
    <n v="1362"/>
    <n v="1362"/>
    <s v=" --default-- ,  --default-- "/>
    <s v="38.919575° N"/>
    <s v="77.204203° W"/>
    <m/>
    <m/>
    <s v="SCOTT LARSON"/>
    <s v="(703) 610-5700"/>
    <s v="7500 MAGARITY RD"/>
    <m/>
    <s v="Falls Church"/>
    <s v="VA"/>
    <s v="22043-1010"/>
    <s v="38.919521° N"/>
    <s v="77.204400° W"/>
    <s v="Yes"/>
    <s v="No"/>
    <s v="Unchecked"/>
    <m/>
  </r>
  <r>
    <d v="2025-01-14T04:49:58"/>
    <d v="2025-01-31T09:00:45"/>
    <s v="Detected OK"/>
    <n v="51003"/>
    <s v="FAIRFAX COUNTY PUBLIC SCHOOLS"/>
    <n v="51197"/>
    <s v="NANCY SPRAGUE ADM CENTER"/>
    <m/>
    <x v="3"/>
    <s v="NANCY SPRAGU~J"/>
    <m/>
    <s v="51197-FL-8"/>
    <m/>
    <s v="Load Pickup"/>
    <m/>
    <s v=" --unspecified-- "/>
    <s v=" --unspecified-- "/>
    <s v=" --unspecified-- "/>
    <n v="2"/>
    <x v="0"/>
    <n v="1"/>
    <s v="GeoFence 1373"/>
    <n v="105"/>
    <n v="1998"/>
    <n v="0"/>
    <n v="0"/>
    <n v="0"/>
    <n v="0"/>
    <n v="922"/>
    <m/>
    <m/>
    <s v="TRASH"/>
    <s v="TRASH"/>
    <n v="1373"/>
    <n v="1373"/>
    <s v=" --default-- ,  --default-- "/>
    <s v="38.827101° N"/>
    <s v="77.235963° W"/>
    <m/>
    <m/>
    <s v="SCOTT LARSON"/>
    <s v="(703) 503-1600"/>
    <s v="4414 HOLBORN AVE"/>
    <m/>
    <s v="ANNANDALE"/>
    <s v="VA"/>
    <s v="22003-4551"/>
    <s v="38.826845° N"/>
    <s v="77.236184° W"/>
    <s v="Yes"/>
    <s v="No"/>
    <s v="Unchecked"/>
    <m/>
  </r>
  <r>
    <d v="2025-01-14T04:55:13"/>
    <d v="2025-01-31T09:00:45"/>
    <s v="Detected OK"/>
    <n v="51003"/>
    <s v="FAIRFAX COUNTY PUBLIC SCHOOLS"/>
    <n v="51345"/>
    <s v="ENERGY ZONE CENTER"/>
    <m/>
    <x v="3"/>
    <s v="ENERGY ZONE ~J"/>
    <m/>
    <s v="51345-FL-8"/>
    <m/>
    <s v="Load Pickup"/>
    <m/>
    <s v=" --unspecified-- "/>
    <s v=" --unspecified-- "/>
    <s v=" --unspecified-- "/>
    <n v="2"/>
    <x v="0"/>
    <n v="1"/>
    <s v="GeoFence 1372"/>
    <n v="42"/>
    <n v="8357"/>
    <n v="0"/>
    <n v="0"/>
    <n v="0"/>
    <n v="0"/>
    <n v="436"/>
    <m/>
    <m/>
    <s v="TRASH"/>
    <s v="TRASH"/>
    <n v="1372"/>
    <n v="1372"/>
    <s v=" --default-- ,  --default-- "/>
    <s v="38.799473° N"/>
    <s v="77.181383° W"/>
    <m/>
    <m/>
    <s v="SCOTT LARSON"/>
    <s v="(703) 813-4800"/>
    <s v="6800 INDUSTRIAL RD"/>
    <m/>
    <s v="SPRINGFIELD"/>
    <s v="VA"/>
    <s v="22151-4218"/>
    <s v="38.799601° N"/>
    <s v="77.181476° W"/>
    <s v="Yes"/>
    <s v="No"/>
    <s v="Unchecked"/>
    <m/>
  </r>
  <r>
    <d v="2025-01-14T05:02:45"/>
    <d v="2025-01-31T09:00:47"/>
    <s v="Detected OK"/>
    <n v="51003"/>
    <s v="FAIRFAX COUNTY PUBLIC SCHOOLS"/>
    <n v="51204"/>
    <s v="CRESTWOOD ELEMENTARY"/>
    <m/>
    <x v="0"/>
    <s v="CRESTWOOD EL~B"/>
    <m/>
    <s v="51204-FR-8"/>
    <m/>
    <s v="Load Pickup"/>
    <m/>
    <s v=" --unspecified-- "/>
    <s v=" --unspecified-- "/>
    <s v=" --unspecified-- "/>
    <n v="2"/>
    <x v="1"/>
    <n v="1"/>
    <s v="GeoRoute 1358"/>
    <n v="679"/>
    <n v="5892455"/>
    <n v="0"/>
    <n v="0"/>
    <n v="0"/>
    <n v="0"/>
    <n v="588"/>
    <m/>
    <m/>
    <s v="RECYCLE"/>
    <s v="RECYCLE"/>
    <n v="1358"/>
    <n v="1358"/>
    <s v=" --default-- ,  --default-- "/>
    <s v="38.787766° N"/>
    <s v="77.194750° W"/>
    <m/>
    <m/>
    <s v="SCOTT LARSON"/>
    <s v="(703) 923-5400"/>
    <s v="6010 HANOVER AVE"/>
    <m/>
    <s v="SPRINGFIELD"/>
    <s v="VA"/>
    <s v="22150-3837"/>
    <s v="38.787759° N"/>
    <s v="77.194804° W"/>
    <s v="Yes"/>
    <s v="No"/>
    <s v="Unchecked"/>
    <m/>
  </r>
  <r>
    <d v="2025-01-14T05:06:24"/>
    <d v="2025-01-31T09:00:47"/>
    <s v="Detected OK"/>
    <n v="51003"/>
    <s v="FAIRFAX COUNTY PUBLIC SCHOOLS"/>
    <n v="51117"/>
    <s v="ANNANDALE TERRACE ELEMENTARY"/>
    <m/>
    <x v="0"/>
    <s v="ANNANDALE TE~J"/>
    <m/>
    <s v="51117-FL-8"/>
    <m/>
    <s v="Load Pickup"/>
    <m/>
    <s v=" --unspecified-- "/>
    <s v=" --unspecified-- "/>
    <s v=" --unspecified-- "/>
    <n v="5"/>
    <x v="0"/>
    <n v="1"/>
    <s v="GeoFence 1373"/>
    <n v="104"/>
    <n v="2102"/>
    <n v="0"/>
    <n v="0"/>
    <n v="0"/>
    <n v="0"/>
    <n v="945"/>
    <m/>
    <m/>
    <s v="TRASH"/>
    <s v="TRASH"/>
    <n v="1373"/>
    <n v="1373"/>
    <s v=" --default-- ,  --default-- "/>
    <s v="38.826582° N"/>
    <s v="77.208499° W"/>
    <m/>
    <m/>
    <s v="SCOTT LARSON"/>
    <s v="(703) 658-5600"/>
    <s v="7604 HERALD ST"/>
    <m/>
    <s v="ANNANDALE"/>
    <s v="VA"/>
    <s v="22003-5432"/>
    <s v="38.826683° N"/>
    <s v="77.208206° W"/>
    <s v="Yes"/>
    <s v="No"/>
    <s v="Unchecked"/>
    <m/>
  </r>
  <r>
    <d v="2025-01-14T05:09:54"/>
    <d v="2025-01-31T09:00:47"/>
    <s v="Detected OK"/>
    <n v="51003"/>
    <s v="FAIRFAX COUNTY PUBLIC SCHOOLS"/>
    <n v="51151"/>
    <s v="GROVETON ELEMENTARY"/>
    <m/>
    <x v="0"/>
    <s v="GROVETON ELE~J"/>
    <m/>
    <s v="51151-FL-8"/>
    <m/>
    <s v="Load Pickup"/>
    <m/>
    <s v=" --unspecified-- "/>
    <s v=" --unspecified-- "/>
    <s v=" --unspecified-- "/>
    <n v="5"/>
    <x v="0"/>
    <n v="1"/>
    <s v="GeoFence 1376"/>
    <n v="1147"/>
    <n v="8746"/>
    <n v="0"/>
    <n v="0"/>
    <n v="0"/>
    <n v="0"/>
    <n v="892"/>
    <m/>
    <m/>
    <s v="TRASH"/>
    <s v="TRASH"/>
    <n v="1376"/>
    <n v="1376"/>
    <s v=" --default-- ,  --default-- "/>
    <s v="38.768211° N"/>
    <s v="77.094366° W"/>
    <m/>
    <m/>
    <s v="SCOTT LARSON"/>
    <s v="(703) 718-8000"/>
    <s v="6900 HARRISON LN"/>
    <m/>
    <s v="ALEXANDRIA"/>
    <s v="VA"/>
    <s v="22306-1429"/>
    <s v="38.768458° N"/>
    <s v="77.094845° W"/>
    <s v="Yes"/>
    <s v="No"/>
    <s v="Unchecked"/>
    <m/>
  </r>
  <r>
    <d v="2025-01-14T05:17:05"/>
    <d v="2025-01-31T09:00:48"/>
    <s v="Detected OK"/>
    <n v="51003"/>
    <s v="FAIRFAX COUNTY PUBLIC SCHOOLS"/>
    <n v="51285"/>
    <s v="TERRA CENTRE ELEMENTARY"/>
    <m/>
    <x v="0"/>
    <s v="TERRA CENTRE~J"/>
    <m/>
    <s v="51285-FL-8"/>
    <m/>
    <s v="Load Pickup"/>
    <m/>
    <s v=" --unspecified-- "/>
    <s v=" --unspecified-- "/>
    <s v=" --unspecified-- "/>
    <n v="5"/>
    <x v="0"/>
    <n v="1"/>
    <s v="Geofence 1375"/>
    <n v="214"/>
    <n v="227"/>
    <n v="0"/>
    <n v="0"/>
    <n v="0"/>
    <n v="0"/>
    <n v="1490"/>
    <m/>
    <m/>
    <s v="TRASH"/>
    <s v="TRASH"/>
    <n v="1375"/>
    <n v="1375"/>
    <s v=" --default-- ,  --default-- "/>
    <s v="38.785645° N"/>
    <s v="77.297100° W"/>
    <m/>
    <m/>
    <s v="SCOTT LARSON"/>
    <s v="(703) 249-1400"/>
    <s v="6000 BURKE CENTRE PKWY"/>
    <m/>
    <s v="BURKE"/>
    <s v="VA"/>
    <s v="22015-3701"/>
    <s v="38.785546° N"/>
    <s v="77.297229° W"/>
    <s v="Yes"/>
    <s v="No"/>
    <s v="Unchecked"/>
    <m/>
  </r>
  <r>
    <d v="2025-01-14T05:19:36"/>
    <d v="2025-01-31T09:00:48"/>
    <s v="Detected OK"/>
    <n v="51003"/>
    <s v="FAIRFAX COUNTY PUBLIC SCHOOLS"/>
    <n v="51230"/>
    <s v="LYNBROOK ELEMENTARY"/>
    <m/>
    <x v="0"/>
    <s v="LYNBROOK ELE~B"/>
    <m/>
    <s v="51230-FR-8"/>
    <m/>
    <s v="Load Pickup"/>
    <m/>
    <s v=" --unspecified-- "/>
    <s v=" --unspecified-- "/>
    <s v=" --unspecified-- "/>
    <n v="2"/>
    <x v="1"/>
    <n v="1"/>
    <s v="GeoRoute 1358"/>
    <n v="248"/>
    <n v="5892754"/>
    <n v="0"/>
    <n v="0"/>
    <n v="0"/>
    <n v="0"/>
    <n v="557"/>
    <m/>
    <m/>
    <s v="RECYCLE"/>
    <s v="RECYCLE"/>
    <n v="1358"/>
    <n v="1358"/>
    <s v=" --default-- ,  --default-- "/>
    <s v="38.791550° N"/>
    <s v="77.186273° W"/>
    <m/>
    <m/>
    <s v="SCOTT LARSON"/>
    <s v="(703) 866-2940"/>
    <s v="5801 BACKLICK RD"/>
    <m/>
    <s v="SPRINGFIELD"/>
    <s v="VA"/>
    <s v="22150-3219"/>
    <s v="38.792062° N"/>
    <s v="77.185816° W"/>
    <s v="Yes"/>
    <s v="No"/>
    <s v="Unchecked"/>
    <m/>
  </r>
  <r>
    <d v="2025-01-14T05:26:43"/>
    <d v="2025-01-31T09:00:48"/>
    <s v="Detected OK"/>
    <n v="51003"/>
    <s v="FAIRFAX COUNTY PUBLIC SCHOOLS"/>
    <n v="51179"/>
    <s v="HYBLA VALLEY ELEMENTARY"/>
    <m/>
    <x v="0"/>
    <s v="HYBLA VALLEY~J"/>
    <m/>
    <s v="51179-FL-8"/>
    <m/>
    <s v="Load Pickup"/>
    <m/>
    <s v=" --unspecified-- "/>
    <s v=" --unspecified-- "/>
    <s v=" --unspecified-- "/>
    <n v="5"/>
    <x v="0"/>
    <n v="1"/>
    <s v="GeoFence 1376"/>
    <n v="1279"/>
    <n v="10180"/>
    <n v="0"/>
    <n v="0"/>
    <n v="0"/>
    <n v="0"/>
    <n v="860"/>
    <m/>
    <m/>
    <s v="TRASH"/>
    <s v="TRASH"/>
    <n v="1376"/>
    <n v="1376"/>
    <s v=" --default-- ,  --default-- "/>
    <s v="38.758994° N"/>
    <s v="77.088725° W"/>
    <m/>
    <m/>
    <s v="SCOTT LARSON"/>
    <s v="(703) 718-7000"/>
    <s v="3415 LOCKHEED BLVD"/>
    <m/>
    <s v="ALEXANDRIA"/>
    <s v="VA"/>
    <s v="22306-2036"/>
    <s v="38.758699° N"/>
    <s v="77.089232° W"/>
    <s v="Yes"/>
    <s v="No"/>
    <s v="Unchecked"/>
    <m/>
  </r>
  <r>
    <d v="2025-01-14T05:45:41"/>
    <d v="2025-01-31T09:00:49"/>
    <s v="Detected OK"/>
    <n v="51003"/>
    <s v="FAIRFAX COUNTY PUBLIC SCHOOLS"/>
    <n v="69392"/>
    <s v="MCNAIR UPPER ELEMENTARY"/>
    <m/>
    <x v="0"/>
    <s v="MCNAIR UPPER~J"/>
    <m/>
    <s v="69392-FL-8"/>
    <m/>
    <s v="Load Pickup"/>
    <m/>
    <s v=" --unspecified-- "/>
    <s v=" --unspecified-- "/>
    <s v=" --unspecified-- "/>
    <s v=" --unspecified-- "/>
    <x v="0"/>
    <n v="1"/>
    <s v="GeoFence 1374"/>
    <n v="126"/>
    <n v="7288"/>
    <n v="0"/>
    <n v="0"/>
    <n v="0"/>
    <n v="0"/>
    <n v="537"/>
    <m/>
    <m/>
    <s v="TRASH"/>
    <s v="TRASH"/>
    <n v="1374"/>
    <n v="1374"/>
    <s v=" --default-- ,  --default-- "/>
    <s v="38.948033° N"/>
    <s v="77.403699° W"/>
    <m/>
    <m/>
    <m/>
    <m/>
    <s v="2410 FOX MILL RD"/>
    <m/>
    <s v="HERNDON"/>
    <s v="VA"/>
    <n v="20171"/>
    <s v="38.947942° N"/>
    <s v="77.403729° W"/>
    <s v="Yes"/>
    <s v="No"/>
    <s v="Unchecked"/>
    <m/>
  </r>
  <r>
    <d v="2025-01-14T05:47:17"/>
    <d v="2025-01-31T09:00:49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181"/>
    <n v="7469"/>
    <n v="0"/>
    <n v="0"/>
    <n v="0"/>
    <n v="0"/>
    <n v="549"/>
    <m/>
    <m/>
    <s v="TRASH"/>
    <s v="TRASH"/>
    <n v="1374"/>
    <n v="1374"/>
    <s v=" --default-- ,  --default-- "/>
    <s v="38.946848° N"/>
    <s v="77.404484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14T05:47:58"/>
    <d v="2025-01-31T09:00:49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236"/>
    <n v="7705"/>
    <n v="0"/>
    <n v="0"/>
    <n v="0"/>
    <n v="0"/>
    <n v="606"/>
    <m/>
    <m/>
    <s v="TRASH"/>
    <s v="TRASH"/>
    <n v="1374"/>
    <n v="1374"/>
    <s v=" --default-- ,  --default-- "/>
    <s v="38.946872° N"/>
    <s v="77.404539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14T05:53:00"/>
    <d v="2025-01-31T09:00:50"/>
    <s v="Detected OK"/>
    <n v="51003"/>
    <s v="FAIRFAX COUNTY PUBLIC SCHOOLS"/>
    <n v="51256"/>
    <s v="COATES ELEMENTARY SCHOOL"/>
    <m/>
    <x v="0"/>
    <s v="COATES ELEME~J"/>
    <m/>
    <s v="51256-FL-8"/>
    <m/>
    <s v="Load Pickup"/>
    <m/>
    <s v=" --unspecified-- "/>
    <s v=" --unspecified-- "/>
    <s v=" --unspecified-- "/>
    <n v="5"/>
    <x v="0"/>
    <n v="1"/>
    <s v="GeoFence 1374"/>
    <n v="742"/>
    <n v="8447"/>
    <n v="0"/>
    <n v="0"/>
    <n v="0"/>
    <n v="0"/>
    <n v="591"/>
    <m/>
    <m/>
    <s v="TRASH"/>
    <s v="TRASH"/>
    <n v="1374"/>
    <n v="1374"/>
    <s v=" --default-- ,  --default-- "/>
    <s v="38.952483° N"/>
    <s v="77.418998° W"/>
    <m/>
    <m/>
    <s v="SCOTT LARSON"/>
    <s v="(703) 713-3000"/>
    <s v="2480 RIVER BIRCH RD"/>
    <m/>
    <s v="HERNDON"/>
    <s v="VA"/>
    <s v="20171-5229"/>
    <s v="38.952480° N"/>
    <s v="77.419053° W"/>
    <s v="Yes"/>
    <s v="No"/>
    <s v="Unchecked"/>
    <m/>
  </r>
  <r>
    <d v="2025-01-14T05:54:17"/>
    <d v="2025-01-31T09:00:50"/>
    <s v="Detected OK"/>
    <n v="51003"/>
    <s v="FAIRFAX COUNTY PUBLIC SCHOOLS"/>
    <n v="51202"/>
    <s v="COOPER MIDDLE SCHOOL"/>
    <m/>
    <x v="2"/>
    <s v="COOPER MIDDL~B"/>
    <m/>
    <s v="51202-FR-8"/>
    <m/>
    <s v="Load Pickup"/>
    <m/>
    <s v=" --unspecified-- "/>
    <s v=" --unspecified-- "/>
    <s v=" --unspecified-- "/>
    <n v="2"/>
    <x v="1"/>
    <n v="1"/>
    <s v="GeoFence 1362"/>
    <n v="501"/>
    <n v="1730146"/>
    <n v="0"/>
    <n v="0"/>
    <n v="0"/>
    <n v="0"/>
    <n v="768"/>
    <m/>
    <m/>
    <s v="RECYCLE"/>
    <s v="RECYCLE"/>
    <n v="1362"/>
    <n v="1362"/>
    <s v=" --default-- ,  --default-- "/>
    <s v="38.952343° N"/>
    <s v="77.192673° W"/>
    <m/>
    <m/>
    <s v="SCOTT LARSON"/>
    <s v="(703) 442-5800"/>
    <s v="977 BALLS HILL RD"/>
    <m/>
    <s v="MCLEAN"/>
    <s v="VA"/>
    <s v="22101-2020"/>
    <s v="38.952158° N"/>
    <s v="77.192731° W"/>
    <s v="Yes"/>
    <s v="No"/>
    <s v="Unchecked"/>
    <m/>
  </r>
  <r>
    <d v="2025-01-14T06:00:16"/>
    <d v="2025-01-31T09:00:50"/>
    <s v="Detected OK"/>
    <n v="51003"/>
    <s v="FAIRFAX COUNTY PUBLIC SCHOOLS"/>
    <n v="51371"/>
    <s v="SIDEBURN SUPPORT CENTER"/>
    <m/>
    <x v="3"/>
    <s v="SIDEBURN SUP~J"/>
    <m/>
    <s v="51371-FL-8"/>
    <m/>
    <s v="Load Pickup"/>
    <m/>
    <s v=" --unspecified-- "/>
    <s v=" --unspecified-- "/>
    <s v=" --unspecified-- "/>
    <n v="2"/>
    <x v="0"/>
    <n v="2"/>
    <s v="Geofence 1375"/>
    <n v="157"/>
    <n v="3997"/>
    <n v="0"/>
    <n v="0"/>
    <n v="0"/>
    <n v="0"/>
    <n v="1927"/>
    <m/>
    <m/>
    <s v="TRASH"/>
    <s v="TRASH"/>
    <n v="1375"/>
    <n v="1375"/>
    <s v=" --default-- ,  --default-- "/>
    <s v="38.819458° N"/>
    <s v="77.302755° W"/>
    <m/>
    <m/>
    <s v="SCOTT LARSON"/>
    <s v="(703) 764-2405"/>
    <s v="5025 SIDEBURN RD"/>
    <m/>
    <s v="FAIRFAX"/>
    <s v="VA"/>
    <s v="22032-2637"/>
    <s v="38.819805° N"/>
    <s v="77.302894° W"/>
    <s v="Yes"/>
    <s v="No"/>
    <s v="Unchecked"/>
    <m/>
  </r>
  <r>
    <d v="2025-01-14T06:04:22"/>
    <d v="2025-01-31T09:00:51"/>
    <s v="Detected OK"/>
    <n v="51003"/>
    <s v="FAIRFAX COUNTY PUBLIC SCHOOLS"/>
    <n v="51265"/>
    <s v="OAK VIEW ELEMENTARY"/>
    <m/>
    <x v="0"/>
    <s v="OAK VIEW ELE~J"/>
    <m/>
    <s v="51265-FL-8"/>
    <m/>
    <s v="Load Pickup"/>
    <m/>
    <s v=" --unspecified-- "/>
    <s v=" --unspecified-- "/>
    <s v=" --unspecified-- "/>
    <n v="5"/>
    <x v="0"/>
    <n v="1"/>
    <s v="Geofence 1375"/>
    <n v="329"/>
    <n v="4326"/>
    <n v="0"/>
    <n v="0"/>
    <n v="0"/>
    <n v="0"/>
    <n v="1904"/>
    <m/>
    <m/>
    <s v="TRASH"/>
    <s v="TRASH"/>
    <n v="1375"/>
    <n v="1375"/>
    <s v=" --default-- ,  --default-- "/>
    <s v="38.818178° N"/>
    <s v="77.309401° W"/>
    <m/>
    <m/>
    <s v="SCOTT LARSON"/>
    <s v="(703) 764-7100"/>
    <s v="5004 SIDEBURN RD"/>
    <m/>
    <s v="FAIRFAX"/>
    <s v="VA"/>
    <s v="22032-2636"/>
    <s v="38.818301° N"/>
    <s v="77.309651° W"/>
    <s v="Yes"/>
    <s v="No"/>
    <s v="Unchecked"/>
    <m/>
  </r>
  <r>
    <d v="2025-01-14T06:07:17"/>
    <d v="2025-01-31T09:00:51"/>
    <s v="Detected OK"/>
    <n v="51003"/>
    <s v="FAIRFAX COUNTY PUBLIC SCHOOLS"/>
    <n v="51279"/>
    <s v="OAKTON HIGH SCHOOL"/>
    <m/>
    <x v="1"/>
    <s v="OAKTON HIGH ~J"/>
    <m/>
    <s v="51279-FL-8"/>
    <m/>
    <s v="Load Pickup"/>
    <m/>
    <s v=" --unspecified-- "/>
    <s v=" --unspecified-- "/>
    <s v=" --unspecified-- "/>
    <n v="1"/>
    <x v="0"/>
    <n v="1"/>
    <s v="GeoFence 1361"/>
    <n v="385"/>
    <n v="385"/>
    <n v="0"/>
    <n v="0"/>
    <n v="0"/>
    <n v="0"/>
    <n v="1067"/>
    <m/>
    <m/>
    <s v="TRASH"/>
    <s v="TRASH"/>
    <n v="1361"/>
    <n v="1361"/>
    <s v=" --default-- ,  --default-- "/>
    <s v="38.878433° N"/>
    <s v="77.282429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14T06:10:43"/>
    <d v="2025-01-31T09:00:52"/>
    <s v="Detected OK"/>
    <n v="51003"/>
    <s v="FAIRFAX COUNTY PUBLIC SCHOOLS"/>
    <n v="51254"/>
    <s v="MOUNT VERNON WOODS ELEMENTARY"/>
    <m/>
    <x v="0"/>
    <s v="MOUNT VERNON~J"/>
    <m/>
    <s v="51254-FL-8"/>
    <m/>
    <s v="Load Pickup"/>
    <m/>
    <s v=" --unspecified-- "/>
    <s v=" --unspecified-- "/>
    <s v=" --unspecified-- "/>
    <n v="5"/>
    <x v="0"/>
    <n v="1"/>
    <s v="GeoFence 1376"/>
    <n v="818"/>
    <n v="13767"/>
    <n v="0"/>
    <n v="0"/>
    <n v="0"/>
    <n v="0"/>
    <n v="845"/>
    <m/>
    <m/>
    <s v="TRASH"/>
    <s v="TRASH"/>
    <n v="1376"/>
    <n v="1376"/>
    <s v=" --default-- ,  --default-- "/>
    <s v="38.742769° N"/>
    <s v="77.099735° W"/>
    <m/>
    <m/>
    <s v="SCOTT LARSON"/>
    <s v="(703) 619-2800"/>
    <s v="4015 FIELDING ST"/>
    <m/>
    <s v="ALEXANDRIA"/>
    <s v="VA"/>
    <s v="22309-1403"/>
    <s v="38.742946° N"/>
    <s v="77.099804° W"/>
    <s v="Yes"/>
    <s v="No"/>
    <s v="Unchecked"/>
    <m/>
  </r>
  <r>
    <d v="2025-01-14T06:19:07"/>
    <d v="2025-01-31T09:00:52"/>
    <s v="Detected OK"/>
    <n v="51003"/>
    <s v="FAIRFAX COUNTY PUBLIC SCHOOLS"/>
    <n v="51293"/>
    <s v="PIMMIT HILLS CENTER"/>
    <m/>
    <x v="3"/>
    <s v="PIMMIT HILLS~B"/>
    <m/>
    <s v="51293-FR-8"/>
    <m/>
    <s v="Load Pickup"/>
    <m/>
    <s v=" --unspecified-- "/>
    <s v=" --unspecified-- "/>
    <s v=" --unspecified-- "/>
    <n v="1"/>
    <x v="1"/>
    <n v="1"/>
    <s v="GeoFence 1362"/>
    <n v="294"/>
    <n v="1731647"/>
    <n v="0"/>
    <n v="0"/>
    <n v="0"/>
    <n v="0"/>
    <n v="757"/>
    <m/>
    <m/>
    <s v="RECYCLE"/>
    <s v="RECYCLE"/>
    <n v="1362"/>
    <n v="1362"/>
    <s v=" --default-- ,  --default-- "/>
    <s v="38.916293° N"/>
    <s v="77.205589° W"/>
    <m/>
    <m/>
    <s v="SCOTT LARSON"/>
    <s v="(703) 506-2250"/>
    <s v="7510 LISLE AVE"/>
    <m/>
    <s v="Falls Church"/>
    <s v="VA"/>
    <s v="22043-1050"/>
    <s v="38.916471° N"/>
    <s v="77.205445° W"/>
    <s v="Yes"/>
    <s v="No"/>
    <s v="Unchecked"/>
    <m/>
  </r>
  <r>
    <d v="2025-01-14T06:26:24"/>
    <d v="2025-01-31T09:00:53"/>
    <s v="Detected OK"/>
    <n v="51003"/>
    <s v="FAIRFAX COUNTY PUBLIC SCHOOLS"/>
    <n v="51280"/>
    <s v="OLDE CREEK ELEMENTARY"/>
    <m/>
    <x v="0"/>
    <s v="OLDE CREEK E~J"/>
    <m/>
    <s v="51280-FL-8"/>
    <m/>
    <s v="Load Pickup"/>
    <m/>
    <s v=" --unspecified-- "/>
    <s v=" --unspecified-- "/>
    <s v=" --unspecified-- "/>
    <n v="4"/>
    <x v="0"/>
    <n v="1"/>
    <s v="GeoFence 1373"/>
    <n v="80"/>
    <n v="9143"/>
    <n v="0"/>
    <n v="0"/>
    <n v="0"/>
    <n v="0"/>
    <n v="883"/>
    <m/>
    <m/>
    <s v="TRASH"/>
    <s v="TRASH"/>
    <n v="1373"/>
    <n v="1373"/>
    <s v=" --default-- ,  --default-- "/>
    <s v="38.830834° N"/>
    <s v="77.276159° W"/>
    <m/>
    <m/>
    <s v="SCOTT LARSON"/>
    <s v="(703) 426-3100"/>
    <s v="9524 OLD CREEK DR"/>
    <m/>
    <s v="FAIRFAX"/>
    <s v="VA"/>
    <s v="22032-1238"/>
    <s v="38.830812° N"/>
    <s v="77.276360° W"/>
    <s v="Yes"/>
    <s v="No"/>
    <s v="Unchecked"/>
    <m/>
  </r>
  <r>
    <d v="2025-01-14T06:27:23"/>
    <d v="2025-01-31T09:00:53"/>
    <s v="Detected OK"/>
    <n v="51003"/>
    <s v="FAIRFAX COUNTY PUBLIC SCHOOLS"/>
    <n v="51164"/>
    <s v="HOLLIN MEADOWS ELEMENTARY"/>
    <m/>
    <x v="0"/>
    <s v="HOLLIN MEADO~J"/>
    <m/>
    <s v="51164-FL-8"/>
    <m/>
    <s v="Load Pickup"/>
    <m/>
    <s v=" --unspecified-- "/>
    <s v=" --unspecified-- "/>
    <s v=" --unspecified-- "/>
    <n v="5"/>
    <x v="0"/>
    <n v="1"/>
    <s v="GeoFence 1376"/>
    <n v="781"/>
    <n v="16989"/>
    <n v="0"/>
    <n v="0"/>
    <n v="0"/>
    <n v="0"/>
    <n v="839"/>
    <m/>
    <m/>
    <s v="TRASH"/>
    <s v="TRASH"/>
    <n v="1376"/>
    <n v="1376"/>
    <s v=" --default-- ,  --default-- "/>
    <s v="38.750511° N"/>
    <s v="77.071048° W"/>
    <m/>
    <m/>
    <s v="SCOTT LARSON"/>
    <s v="(703) 718-8300"/>
    <s v="2310 NORDOK PL"/>
    <m/>
    <s v="ALEXANDRIA"/>
    <s v="VA"/>
    <s v="22306-2533"/>
    <s v="38.750459° N"/>
    <s v="77.071346° W"/>
    <s v="Yes"/>
    <s v="No"/>
    <s v="Unchecked"/>
    <m/>
  </r>
  <r>
    <d v="2025-01-14T06:40:18"/>
    <d v="2025-01-31T09:00:53"/>
    <s v="Detected OK"/>
    <n v="51003"/>
    <s v="FAIRFAX COUNTY PUBLIC SCHOOLS"/>
    <n v="51349"/>
    <s v="WOODSON COMPLEX"/>
    <m/>
    <x v="3"/>
    <s v="WOODSON COMP~J"/>
    <m/>
    <s v="51349-FL-8"/>
    <m/>
    <s v="Load Pickup"/>
    <m/>
    <s v=" --unspecified-- "/>
    <s v=" --unspecified-- "/>
    <s v=" --unspecified-- "/>
    <n v="2"/>
    <x v="0"/>
    <n v="1"/>
    <s v="GeoFence 1373"/>
    <n v="585"/>
    <n v="9908"/>
    <n v="0"/>
    <n v="0"/>
    <n v="0"/>
    <n v="0"/>
    <n v="918"/>
    <m/>
    <m/>
    <s v="TRASH"/>
    <s v="TRASH"/>
    <n v="1373"/>
    <n v="1373"/>
    <s v=" --default-- ,  --default-- "/>
    <s v="38.839887° N"/>
    <s v="77.273338° W"/>
    <m/>
    <m/>
    <s v="MELISSA DECAMP"/>
    <s v="(703) 764-2486"/>
    <s v="9515 MAIN ST"/>
    <m/>
    <s v="FAIRFAX"/>
    <s v="VA"/>
    <s v="22031-4006"/>
    <s v="38.839759° N"/>
    <s v="77.273343° W"/>
    <s v="Yes"/>
    <s v="No"/>
    <s v="Unchecked"/>
    <m/>
  </r>
  <r>
    <d v="2025-01-14T06:41:16"/>
    <d v="2025-01-31T09:00:54"/>
    <s v="Detected OK"/>
    <n v="51003"/>
    <s v="FAIRFAX COUNTY PUBLIC SCHOOLS"/>
    <n v="51282"/>
    <s v="STRATFORD LANDING ELEMENTARY"/>
    <m/>
    <x v="0"/>
    <s v="STRATFORD LA~J"/>
    <m/>
    <s v="51282-FL-8"/>
    <m/>
    <s v="Load Pickup"/>
    <m/>
    <s v=" --unspecified-- "/>
    <s v=" --unspecified-- "/>
    <s v=" --unspecified-- "/>
    <n v="5"/>
    <x v="0"/>
    <n v="1"/>
    <s v="GeoFence 1376"/>
    <n v="367"/>
    <n v="17692"/>
    <n v="0"/>
    <n v="0"/>
    <n v="0"/>
    <n v="0"/>
    <n v="920"/>
    <m/>
    <m/>
    <s v="TRASH"/>
    <s v="TRASH"/>
    <n v="1376"/>
    <n v="1376"/>
    <s v=" --default-- ,  --default-- "/>
    <s v="38.728678° N"/>
    <s v="77.068856° W"/>
    <m/>
    <m/>
    <s v="SCOTT LARSON"/>
    <s v="(703) 619-3600"/>
    <s v="8484 RIVERSIDE RD"/>
    <m/>
    <s v="ALEXANDRIA"/>
    <s v="VA"/>
    <s v="22308-1545"/>
    <s v="38.728420° N"/>
    <s v="77.069123° W"/>
    <s v="Yes"/>
    <s v="No"/>
    <s v="Unchecked"/>
    <m/>
  </r>
  <r>
    <d v="2025-01-14T06:46:22"/>
    <d v="2025-01-31T09:00:54"/>
    <s v="Detected OK"/>
    <n v="51003"/>
    <s v="FAIRFAX COUNTY PUBLIC SCHOOLS"/>
    <n v="51135"/>
    <s v="FORT HUNT ELEMENTARY"/>
    <m/>
    <x v="0"/>
    <s v="FORT HUNT EL~J"/>
    <m/>
    <s v="51135-FL-8"/>
    <m/>
    <s v="Load Pickup"/>
    <m/>
    <s v=" --unspecified-- "/>
    <s v=" --unspecified-- "/>
    <s v=" --unspecified-- "/>
    <n v="5"/>
    <x v="0"/>
    <n v="1"/>
    <s v="GeoFence 1376"/>
    <n v="387"/>
    <n v="18079"/>
    <n v="0"/>
    <n v="0"/>
    <n v="0"/>
    <n v="0"/>
    <n v="850"/>
    <m/>
    <m/>
    <s v="TRASH"/>
    <s v="TRASH"/>
    <n v="1376"/>
    <n v="1376"/>
    <s v=" --default-- ,  --default-- "/>
    <s v="38.718709° N"/>
    <s v="77.066725° W"/>
    <m/>
    <m/>
    <s v="SCOTT LARSON"/>
    <s v="(703) 619-2600"/>
    <s v="-address unavailable-"/>
    <m/>
    <m/>
    <m/>
    <m/>
    <s v="38.718812° N"/>
    <s v="77.066395° W"/>
    <s v="Yes"/>
    <s v="No"/>
    <s v="Unchecked"/>
    <m/>
  </r>
  <r>
    <d v="2025-01-14T06:46:44"/>
    <d v="2025-01-31T09:00:54"/>
    <s v="Detected OK"/>
    <n v="51003"/>
    <s v="FAIRFAX COUNTY PUBLIC SCHOOLS"/>
    <n v="51416"/>
    <s v="FOOD SERVICE WAREHOUSE"/>
    <m/>
    <x v="3"/>
    <s v="FOOD SERVICE~J"/>
    <m/>
    <s v="51416-FL-8"/>
    <m/>
    <s v="Load Pickup"/>
    <m/>
    <s v=" --unspecified-- "/>
    <s v=" --unspecified-- "/>
    <s v=" --unspecified-- "/>
    <n v="2"/>
    <x v="0"/>
    <n v="1"/>
    <s v="GeoFence 1373"/>
    <n v="149"/>
    <n v="10057"/>
    <n v="0"/>
    <n v="0"/>
    <n v="0"/>
    <n v="0"/>
    <n v="939"/>
    <m/>
    <m/>
    <s v="TRASH"/>
    <s v="TRASH"/>
    <n v="1373"/>
    <n v="1373"/>
    <s v=" --default-- ,  --default-- "/>
    <s v="38.839549° N"/>
    <s v="77.273331° W"/>
    <m/>
    <m/>
    <s v="SCOTT LARSON"/>
    <s v="(736) 058-3640"/>
    <s v="9515 MAIN ST"/>
    <m/>
    <s v="FAIRFAX"/>
    <s v="VA"/>
    <s v="22031-4006"/>
    <s v="38.839545° N"/>
    <s v="77.273373° W"/>
    <s v="Yes"/>
    <s v="No"/>
    <s v="Unchecked"/>
    <m/>
  </r>
  <r>
    <d v="2025-01-14T06:47:52"/>
    <d v="2025-01-31T09:00:55"/>
    <s v="Detected OK"/>
    <n v="51003"/>
    <s v="FAIRFAX COUNTY PUBLIC SCHOOLS"/>
    <n v="51234"/>
    <s v="SPRING HILL ELEMENTARY"/>
    <m/>
    <x v="0"/>
    <s v="SPRING HILL ~B"/>
    <m/>
    <s v="51234-FR-8"/>
    <m/>
    <s v="Load Pickup"/>
    <m/>
    <s v=" --unspecified-- "/>
    <s v=" --unspecified-- "/>
    <s v=" --unspecified-- "/>
    <n v="2"/>
    <x v="1"/>
    <n v="1"/>
    <s v="GeoFence 1363"/>
    <n v="261"/>
    <n v="-310693"/>
    <n v="0"/>
    <n v="0"/>
    <n v="0"/>
    <n v="0"/>
    <n v="883"/>
    <m/>
    <m/>
    <s v="RECYCLE"/>
    <s v="RECYCLE"/>
    <n v="1363"/>
    <n v="1363"/>
    <s v=" --default-- ,  --default-- "/>
    <s v="38.939448° N"/>
    <s v="77.227951° W"/>
    <m/>
    <m/>
    <s v="SCOTT LARSON"/>
    <s v="(703) 506-3400"/>
    <s v="8201 LEWINSVILLE RD"/>
    <m/>
    <s v="MCLEAN"/>
    <s v="VA"/>
    <s v="22102-2605"/>
    <s v="38.939279° N"/>
    <s v="77.228060° W"/>
    <s v="Yes"/>
    <s v="No"/>
    <s v="Unchecked"/>
    <m/>
  </r>
  <r>
    <d v="2025-01-14T07:01:26"/>
    <d v="2025-01-31T09:00:56"/>
    <s v="Detected OK"/>
    <n v="51003"/>
    <s v="FAIRFAX COUNTY PUBLIC SCHOOLS"/>
    <n v="51160"/>
    <s v="HERNDON ELEMENTARY"/>
    <m/>
    <x v="0"/>
    <s v="HERNDON ELEM~J"/>
    <m/>
    <s v="51160-FL-8"/>
    <m/>
    <s v="Load Pickup"/>
    <m/>
    <s v=" --unspecified-- "/>
    <s v=" --unspecified-- "/>
    <s v=" --unspecified-- "/>
    <n v="5"/>
    <x v="0"/>
    <n v="1"/>
    <s v="GeoFence 1369"/>
    <n v="581"/>
    <n v="12216"/>
    <n v="0"/>
    <n v="0"/>
    <n v="0"/>
    <n v="0"/>
    <n v="806"/>
    <m/>
    <m/>
    <s v="TRASH"/>
    <s v="TRASH"/>
    <n v="1369"/>
    <n v="1369"/>
    <s v=" --default-- ,  --default-- "/>
    <s v="38.975511° N"/>
    <s v="77.376904° W"/>
    <m/>
    <m/>
    <s v="SCOTT LARSON"/>
    <s v="(703) 326-3100"/>
    <s v="630 DRANESVILLE RD"/>
    <m/>
    <s v="HERNDON"/>
    <s v="VA"/>
    <s v="20170-3307"/>
    <s v="38.975569° N"/>
    <s v="77.376904° W"/>
    <s v="Yes"/>
    <s v="No"/>
    <s v="Unchecked"/>
    <m/>
  </r>
  <r>
    <d v="2025-01-14T07:02:48"/>
    <d v="2025-01-31T09:00:57"/>
    <s v="Detected OK"/>
    <n v="51003"/>
    <s v="FAIRFAX COUNTY PUBLIC SCHOOLS"/>
    <n v="51240"/>
    <s v="WASHINGTON MILL ELEMENTARY"/>
    <m/>
    <x v="0"/>
    <s v="WASHINGTON M~J"/>
    <m/>
    <s v="51240-FL-8"/>
    <m/>
    <s v="Load Pickup"/>
    <m/>
    <s v=" --unspecified-- "/>
    <s v=" --unspecified-- "/>
    <s v=" --unspecified-- "/>
    <n v="5"/>
    <x v="0"/>
    <n v="2"/>
    <s v="GeoFence 1376"/>
    <n v="449"/>
    <n v="18905"/>
    <n v="0"/>
    <n v="0"/>
    <n v="0"/>
    <n v="0"/>
    <n v="857"/>
    <m/>
    <m/>
    <s v="TRASH"/>
    <s v="TRASH"/>
    <n v="1376"/>
    <n v="1376"/>
    <s v=" --default-- ,  --default-- "/>
    <s v="38.710650° N"/>
    <s v="77.104591° W"/>
    <m/>
    <m/>
    <s v="SCOTT LARSON"/>
    <s v="(703) 619-2500"/>
    <s v="9100 CHERRYTREE DR"/>
    <m/>
    <s v="ALEXANDRIA"/>
    <s v="VA"/>
    <s v="22309-2933"/>
    <s v="38.710182° N"/>
    <s v="77.104965° W"/>
    <s v="Yes"/>
    <s v="No"/>
    <s v="Unchecked"/>
    <m/>
  </r>
  <r>
    <d v="2025-01-14T07:11:39"/>
    <d v="2025-01-31T09:00:57"/>
    <s v="Detected OK"/>
    <n v="51003"/>
    <s v="FAIRFAX COUNTY PUBLIC SCHOOLS"/>
    <n v="51250"/>
    <s v="WOODLEY HILLS ELEMENTARY"/>
    <m/>
    <x v="0"/>
    <s v="WOODLEY HILL~J"/>
    <m/>
    <s v="51250-FL-8"/>
    <m/>
    <s v="Load Pickup"/>
    <m/>
    <s v=" --unspecified-- "/>
    <s v=" --unspecified-- "/>
    <s v=" --unspecified-- "/>
    <n v="4"/>
    <x v="0"/>
    <n v="2"/>
    <s v="GeoFence 1376"/>
    <n v="467"/>
    <n v="19372"/>
    <n v="0"/>
    <n v="0"/>
    <n v="0"/>
    <n v="0"/>
    <n v="845"/>
    <m/>
    <m/>
    <s v="TRASH"/>
    <s v="TRASH"/>
    <n v="1376"/>
    <n v="1376"/>
    <s v=" --default-- ,  --default-- "/>
    <s v="38.719785° N"/>
    <s v="77.096941° W"/>
    <m/>
    <m/>
    <s v="SCOTT LARSON"/>
    <s v="(703) 799-2000"/>
    <s v="8718 OLD MOUNT VERNON RD"/>
    <m/>
    <s v="ALEXANDRIA"/>
    <s v="VA"/>
    <s v="22309-2014"/>
    <s v="38.720205° N"/>
    <s v="77.096776° W"/>
    <s v="Yes"/>
    <s v="No"/>
    <s v="Unchecked"/>
    <m/>
  </r>
  <r>
    <d v="2025-01-14T07:12:26"/>
    <d v="2025-01-31T09:00:58"/>
    <s v="Detected OK"/>
    <n v="51003"/>
    <s v="FAIRFAX COUNTY PUBLIC SCHOOLS"/>
    <n v="51250"/>
    <s v="WOODLEY HILLS ELEMENTARY"/>
    <m/>
    <x v="0"/>
    <s v="WOODLEY HILL~J"/>
    <m/>
    <s v="51250-FL-8"/>
    <m/>
    <s v="Load Pickup"/>
    <m/>
    <s v=" --unspecified-- "/>
    <s v=" --unspecified-- "/>
    <s v=" --unspecified-- "/>
    <n v="4"/>
    <x v="0"/>
    <n v="2"/>
    <s v="GeoFence 1376"/>
    <n v="27"/>
    <n v="19399"/>
    <n v="0"/>
    <n v="0"/>
    <n v="0"/>
    <n v="0"/>
    <n v="890"/>
    <m/>
    <m/>
    <s v="TRASH"/>
    <s v="TRASH"/>
    <n v="1376"/>
    <n v="1376"/>
    <s v=" --default-- ,  --default-- "/>
    <s v="38.719761° N"/>
    <s v="77.096955° W"/>
    <m/>
    <m/>
    <s v="SCOTT LARSON"/>
    <s v="(703) 799-2000"/>
    <s v="8718 OLD MOUNT VERNON RD"/>
    <m/>
    <s v="ALEXANDRIA"/>
    <s v="VA"/>
    <s v="22309-2014"/>
    <s v="38.720205° N"/>
    <s v="77.096776° W"/>
    <s v="Yes"/>
    <s v="No"/>
    <s v="Unchecked"/>
    <m/>
  </r>
  <r>
    <d v="2025-01-14T07:19:43"/>
    <d v="2025-01-31T09:00:58"/>
    <s v="Detected OK"/>
    <n v="51003"/>
    <s v="FAIRFAX COUNTY PUBLIC SCHOOLS"/>
    <n v="51232"/>
    <s v="DRANESVILLE ELEMENTARY"/>
    <m/>
    <x v="0"/>
    <s v="DRANESVILLE ~J"/>
    <m/>
    <s v="51232-FL-8"/>
    <m/>
    <s v="Load Pickup"/>
    <m/>
    <s v=" --unspecified-- "/>
    <s v=" --unspecified-- "/>
    <s v=" --unspecified-- "/>
    <n v="5"/>
    <x v="0"/>
    <n v="1"/>
    <s v="GeoFence 1369"/>
    <n v="427"/>
    <n v="12732"/>
    <n v="0"/>
    <n v="0"/>
    <n v="0"/>
    <n v="0"/>
    <n v="755"/>
    <m/>
    <m/>
    <s v="TRASH"/>
    <s v="TRASH"/>
    <n v="1369"/>
    <n v="1369"/>
    <s v=" --default-- ,  --default-- "/>
    <s v="38.996118° N"/>
    <s v="77.387074° W"/>
    <m/>
    <m/>
    <s v="SCOTT LARSON"/>
    <s v="(703) 326-5200"/>
    <s v="1515 POWELLS TAVERN PL"/>
    <m/>
    <s v="HERNDON"/>
    <s v="VA"/>
    <s v="20170-2832"/>
    <s v="38.996215° N"/>
    <s v="77.387165° W"/>
    <s v="Yes"/>
    <s v="No"/>
    <s v="Unchecked"/>
    <m/>
  </r>
  <r>
    <d v="2025-01-14T07:22:09"/>
    <d v="2025-01-31T09:00:58"/>
    <s v="Detected OK"/>
    <n v="51003"/>
    <s v="FAIRFAX COUNTY PUBLIC SCHOOLS"/>
    <n v="51146"/>
    <s v="GREAT FALLS ELEMENTARY"/>
    <m/>
    <x v="0"/>
    <s v="GREAT FALLS~B"/>
    <m/>
    <s v="51146-FR-8"/>
    <m/>
    <s v="Load Pickup"/>
    <m/>
    <s v=" --unspecified-- "/>
    <s v=" --unspecified-- "/>
    <s v=" --unspecified-- "/>
    <n v="3"/>
    <x v="1"/>
    <n v="1"/>
    <s v="GeoFence 1363"/>
    <n v="247"/>
    <n v="-309803"/>
    <n v="0"/>
    <n v="0"/>
    <n v="0"/>
    <n v="0"/>
    <n v="903"/>
    <m/>
    <m/>
    <s v="RECYCLE"/>
    <s v="RECYCLE"/>
    <n v="1363"/>
    <n v="1363"/>
    <s v=" --default-- ,  --default-- "/>
    <s v="39.001814° N"/>
    <s v="77.292121° W"/>
    <m/>
    <m/>
    <s v="SCOTT LARSON"/>
    <s v="(703) 757-2100"/>
    <s v="701 WALKER RD"/>
    <m/>
    <s v="GREAT FALLS"/>
    <s v="VA"/>
    <s v="22066-2801"/>
    <s v="39.001815° N"/>
    <s v="77.292074° W"/>
    <s v="Yes"/>
    <s v="No"/>
    <s v="Unchecked"/>
    <m/>
  </r>
  <r>
    <d v="2025-01-14T07:26:49"/>
    <d v="2025-01-31T09:00:59"/>
    <s v="Detected OK"/>
    <n v="51003"/>
    <s v="FAIRFAX COUNTY PUBLIC SCHOOLS"/>
    <n v="51196"/>
    <s v="CARDINAL FOREST ELEMENTARY"/>
    <m/>
    <x v="0"/>
    <s v="CARDINAL FOR~J"/>
    <m/>
    <s v="51196-FL-8"/>
    <m/>
    <s v="Load Pickup"/>
    <m/>
    <s v=" --unspecified-- "/>
    <s v=" --unspecified-- "/>
    <s v=" --unspecified-- "/>
    <n v="5"/>
    <x v="0"/>
    <n v="1"/>
    <s v="Geofence 1375"/>
    <n v="428"/>
    <n v="10176"/>
    <n v="0"/>
    <n v="0"/>
    <n v="0"/>
    <n v="0"/>
    <n v="2096"/>
    <m/>
    <m/>
    <s v="TRASH"/>
    <s v="TRASH"/>
    <n v="1375"/>
    <n v="1375"/>
    <s v=" --default-- ,  --default-- "/>
    <s v="38.791840° N"/>
    <s v="77.240806° W"/>
    <m/>
    <m/>
    <s v="SCOTT LARSON"/>
    <s v="(703) 923-5200"/>
    <s v="8600 FORRESTER BLVD"/>
    <m/>
    <s v="SPRINGFIELD"/>
    <s v="VA"/>
    <s v="22152-1012"/>
    <s v="38.791866° N"/>
    <s v="77.240761° W"/>
    <s v="Yes"/>
    <s v="No"/>
    <s v="Unchecked"/>
    <m/>
  </r>
  <r>
    <d v="2025-01-14T07:27:17"/>
    <d v="2025-01-31T09:00:59"/>
    <s v="Detected OK"/>
    <n v="51003"/>
    <s v="FAIRFAX COUNTY PUBLIC SCHOOLS"/>
    <n v="51242"/>
    <s v="CHURCHILL ROAD ELEMENTARY"/>
    <m/>
    <x v="0"/>
    <s v="CHURCHILL RO~J"/>
    <m/>
    <s v="51242-FL-8"/>
    <m/>
    <s v="Load Pickup"/>
    <m/>
    <s v=" --unspecified-- "/>
    <s v=" --unspecified-- "/>
    <s v=" --unspecified-- "/>
    <n v="4"/>
    <x v="0"/>
    <n v="1"/>
    <s v="GeoFence 1361"/>
    <n v="267"/>
    <n v="3682"/>
    <n v="0"/>
    <n v="0"/>
    <n v="0"/>
    <n v="0"/>
    <n v="1070"/>
    <m/>
    <m/>
    <s v="TRASH"/>
    <s v="TRASH"/>
    <n v="1361"/>
    <n v="1361"/>
    <s v=" --default-- ,  --default-- "/>
    <s v="38.946626° N"/>
    <s v="77.190051° W"/>
    <m/>
    <m/>
    <s v="SCOTT LARSON"/>
    <s v="(703) 288-8400"/>
    <s v="7100 CHURCHILL RD"/>
    <m/>
    <s v="MCLEAN"/>
    <s v="VA"/>
    <s v="22101-2609"/>
    <s v="38.946606° N"/>
    <s v="77.190016° W"/>
    <s v="Yes"/>
    <s v="No"/>
    <s v="Unchecked"/>
    <m/>
  </r>
  <r>
    <d v="2025-01-14T07:30:54"/>
    <d v="2025-01-31T09:01:00"/>
    <s v="Detected OK"/>
    <n v="51003"/>
    <s v="FAIRFAX COUNTY PUBLIC SCHOOLS"/>
    <n v="51207"/>
    <s v="KINGS PARK ELEMENTARY"/>
    <m/>
    <x v="0"/>
    <s v="KINGS PARK E~B"/>
    <m/>
    <s v="51207-FR-8"/>
    <m/>
    <s v="Load Pickup"/>
    <m/>
    <s v=" --unspecified-- "/>
    <s v=" --unspecified-- "/>
    <s v=" --unspecified-- "/>
    <n v="2"/>
    <x v="1"/>
    <n v="1"/>
    <s v="GeoRoute 1358"/>
    <n v="319"/>
    <n v="5894662"/>
    <n v="0"/>
    <n v="0"/>
    <n v="0"/>
    <n v="0"/>
    <n v="496"/>
    <m/>
    <m/>
    <s v="RECYCLE"/>
    <s v="RECYCLE"/>
    <n v="1358"/>
    <n v="1358"/>
    <s v=" --default-- ,  --default-- "/>
    <s v="38.804736° N"/>
    <s v="77.241052° W"/>
    <m/>
    <m/>
    <s v="SCOTT LARSON"/>
    <s v="(703) 426-7000"/>
    <s v="5400 HARROW WAY"/>
    <m/>
    <s v="SPRINGFIELD"/>
    <s v="VA"/>
    <s v="22151-1327"/>
    <s v="38.804850° N"/>
    <s v="77.241219° W"/>
    <s v="Yes"/>
    <s v="No"/>
    <s v="Unchecked"/>
    <m/>
  </r>
  <r>
    <d v="2025-01-14T07:36:43"/>
    <d v="2025-01-31T09:01:00"/>
    <s v="Detected OK"/>
    <n v="51003"/>
    <s v="FAIRFAX COUNTY PUBLIC SCHOOLS"/>
    <n v="51205"/>
    <s v="KINGS GLEN ELEMENTARY"/>
    <m/>
    <x v="0"/>
    <s v="KINGS GLEN E~B"/>
    <m/>
    <s v="51205-FR-8"/>
    <m/>
    <s v="Load Pickup"/>
    <m/>
    <s v=" --unspecified-- "/>
    <s v=" --unspecified-- "/>
    <s v=" --unspecified-- "/>
    <n v="2"/>
    <x v="1"/>
    <n v="1"/>
    <s v="GeoRoute 1358"/>
    <n v="210"/>
    <n v="5894872"/>
    <n v="0"/>
    <n v="0"/>
    <n v="0"/>
    <n v="0"/>
    <n v="619"/>
    <m/>
    <m/>
    <s v="RECYCLE"/>
    <s v="RECYCLE"/>
    <n v="1358"/>
    <n v="1358"/>
    <s v=" --default-- ,  --default-- "/>
    <s v="38.804340° N"/>
    <s v="77.234973° W"/>
    <m/>
    <m/>
    <s v="SCOTT LARSON"/>
    <s v="(703) 239-4000"/>
    <s v="5401 DANBURY FOREST DR"/>
    <m/>
    <s v="SPRINGFIELD"/>
    <s v="VA"/>
    <s v="22151-1704"/>
    <s v="38.804142° N"/>
    <s v="77.234760° W"/>
    <s v="Yes"/>
    <s v="No"/>
    <s v="Unchecked"/>
    <m/>
  </r>
  <r>
    <d v="2025-01-14T07:40:02"/>
    <d v="2025-01-31T09:01:00"/>
    <s v="Detected OK"/>
    <n v="51003"/>
    <s v="FAIRFAX COUNTY PUBLIC SCHOOLS"/>
    <n v="51295"/>
    <s v="WOODLAWN ELEMENTARY"/>
    <m/>
    <x v="0"/>
    <s v="WOODLAWN ELE~J"/>
    <m/>
    <s v="51295-FL-8"/>
    <m/>
    <s v="Load Pickup"/>
    <m/>
    <s v=" --unspecified-- "/>
    <s v=" --unspecified-- "/>
    <s v=" --unspecified-- "/>
    <n v="5"/>
    <x v="0"/>
    <n v="1"/>
    <s v="GeoFence 1376"/>
    <n v="584"/>
    <n v="21046"/>
    <n v="0"/>
    <n v="0"/>
    <n v="0"/>
    <n v="0"/>
    <n v="862"/>
    <m/>
    <m/>
    <s v="TRASH"/>
    <s v="TRASH"/>
    <n v="1376"/>
    <n v="1376"/>
    <s v=" --default-- ,  --default-- "/>
    <s v="38.726414° N"/>
    <s v="77.118846° W"/>
    <m/>
    <m/>
    <s v="SCOTT LARSON"/>
    <s v="(703) 619-4800"/>
    <s v="8505 HIGHLAND LN"/>
    <m/>
    <s v="ALEXANDRIA"/>
    <s v="VA"/>
    <s v="22309-1705"/>
    <s v="38.726412° N"/>
    <s v="77.118391° W"/>
    <s v="Yes"/>
    <s v="No"/>
    <s v="Unchecked"/>
    <m/>
  </r>
  <r>
    <d v="2025-01-14T07:43:49"/>
    <d v="2025-01-31T09:01:01"/>
    <s v="Detected OK"/>
    <n v="51003"/>
    <s v="FAIRFAX COUNTY PUBLIC SCHOOLS"/>
    <n v="51134"/>
    <s v="FORESTVILLE ELEMENTARY"/>
    <m/>
    <x v="0"/>
    <s v="FORESTVILLE ~B"/>
    <m/>
    <s v="51134-FR-8"/>
    <m/>
    <s v="Load Pickup"/>
    <m/>
    <s v=" --unspecified-- "/>
    <s v=" --unspecified-- "/>
    <s v=" --unspecified-- "/>
    <n v="2"/>
    <x v="1"/>
    <n v="1"/>
    <s v="GeoFence 1363"/>
    <n v="355"/>
    <n v="-309137"/>
    <n v="0"/>
    <n v="0"/>
    <n v="0"/>
    <n v="0"/>
    <n v="847"/>
    <m/>
    <m/>
    <s v="RECYCLE"/>
    <s v="RECYCLE"/>
    <n v="1363"/>
    <n v="1363"/>
    <s v=" --default-- ,  --default-- "/>
    <s v="38.993082° N"/>
    <s v="77.328731° W"/>
    <m/>
    <m/>
    <s v="SCOTT LARSON"/>
    <s v="(703) 404-6000"/>
    <s v="1085 UTTERBACK STORE RD"/>
    <m/>
    <s v="GREAT FALLS"/>
    <s v="VA"/>
    <s v="22066-1520"/>
    <s v="38.993132° N"/>
    <s v="77.328618° W"/>
    <s v="Yes"/>
    <s v="No"/>
    <s v="Unchecked"/>
    <m/>
  </r>
  <r>
    <d v="2025-01-14T07:44:56"/>
    <d v="2025-01-31T09:01:01"/>
    <s v="Detected OK"/>
    <n v="51003"/>
    <s v="FAIRFAX COUNTY PUBLIC SCHOOLS"/>
    <n v="51314"/>
    <s v="RAVENSWORTH ELEMENTARY"/>
    <m/>
    <x v="0"/>
    <s v="RAVENSWORTH ~B"/>
    <m/>
    <s v="51314-FR-8"/>
    <m/>
    <s v="Load Pickup"/>
    <m/>
    <s v=" --unspecified-- "/>
    <s v=" --unspecified-- "/>
    <s v=" --unspecified-- "/>
    <n v="2"/>
    <x v="1"/>
    <n v="1"/>
    <s v="GeoRoute 1358"/>
    <n v="228"/>
    <n v="5895100"/>
    <n v="0"/>
    <n v="0"/>
    <n v="0"/>
    <n v="0"/>
    <n v="558"/>
    <m/>
    <m/>
    <s v="RECYCLE"/>
    <s v="RECYCLE"/>
    <n v="1358"/>
    <n v="1358"/>
    <s v=" --default-- ,  --default-- "/>
    <s v="38.802717° N"/>
    <s v="77.223430° W"/>
    <m/>
    <m/>
    <s v="SCOTT LARSON"/>
    <s v="(703) 426-3600"/>
    <s v="5411 NUTTING DR"/>
    <m/>
    <s v="SPRINGFIELD"/>
    <s v="VA"/>
    <s v="22151-2006"/>
    <s v="38.802787° N"/>
    <s v="77.223351° W"/>
    <s v="Yes"/>
    <s v="No"/>
    <s v="Unchecked"/>
    <m/>
  </r>
  <r>
    <d v="2025-01-14T07:52:22"/>
    <d v="2025-01-31T09:01:01"/>
    <s v="Detected OK"/>
    <n v="51003"/>
    <s v="FAIRFAX COUNTY PUBLIC SCHOOLS"/>
    <n v="51145"/>
    <s v="FRANKLIN SHERMAN ELEMENTARY"/>
    <m/>
    <x v="0"/>
    <s v="FRANKLIN SHE~J"/>
    <m/>
    <s v="51145-FL-8"/>
    <m/>
    <s v="Load Pickup"/>
    <m/>
    <s v=" --unspecified-- "/>
    <s v=" --unspecified-- "/>
    <s v=" --unspecified-- "/>
    <n v="4"/>
    <x v="0"/>
    <n v="1"/>
    <s v="GeoFence 1361"/>
    <n v="332"/>
    <n v="4428"/>
    <n v="0"/>
    <n v="0"/>
    <n v="0"/>
    <n v="0"/>
    <n v="1063"/>
    <m/>
    <m/>
    <s v="TRASH"/>
    <s v="TRASH"/>
    <n v="1361"/>
    <n v="1361"/>
    <s v=" --default-- ,  --default-- "/>
    <s v="38.935332° N"/>
    <s v="77.175359° W"/>
    <m/>
    <m/>
    <s v="SCOTT LARSON"/>
    <s v="(703) 506-7900"/>
    <s v="-address unavailable-"/>
    <m/>
    <m/>
    <m/>
    <m/>
    <s v="38.935345° N"/>
    <s v="77.175118° W"/>
    <s v="Yes"/>
    <s v="No"/>
    <s v="Unchecked"/>
    <m/>
  </r>
  <r>
    <d v="2025-01-14T07:55:10"/>
    <d v="2025-01-31T09:01:02"/>
    <s v="Detected OK"/>
    <n v="51003"/>
    <s v="FAIRFAX COUNTY PUBLIC SCHOOLS"/>
    <n v="51145"/>
    <s v="FRANKLIN SHERMAN ELEMENTARY"/>
    <m/>
    <x v="0"/>
    <s v="FRANKLIN SHE~J"/>
    <m/>
    <s v="51145-FL-8"/>
    <m/>
    <s v="Load Pickup"/>
    <m/>
    <s v=" --unspecified-- "/>
    <s v=" --unspecified-- "/>
    <s v=" --unspecified-- "/>
    <n v="4"/>
    <x v="0"/>
    <n v="1"/>
    <s v="GeoFence 1361"/>
    <n v="273"/>
    <n v="4701"/>
    <n v="0"/>
    <n v="0"/>
    <n v="0"/>
    <n v="0"/>
    <n v="995"/>
    <m/>
    <m/>
    <s v="TRASH"/>
    <s v="TRASH"/>
    <n v="1361"/>
    <n v="1361"/>
    <s v=" --default-- ,  --default-- "/>
    <s v="38.935370° N"/>
    <s v="77.175045° W"/>
    <m/>
    <m/>
    <s v="SCOTT LARSON"/>
    <s v="(703) 506-7900"/>
    <s v="-address unavailable-"/>
    <m/>
    <m/>
    <m/>
    <m/>
    <s v="38.935345° N"/>
    <s v="77.175118° W"/>
    <s v="Yes"/>
    <s v="No"/>
    <s v="Unchecked"/>
    <m/>
  </r>
  <r>
    <d v="2025-01-14T07:56:58"/>
    <d v="2025-01-31T09:01:02"/>
    <s v="Detected OK"/>
    <n v="51003"/>
    <s v="FAIRFAX COUNTY PUBLIC SCHOOLS"/>
    <n v="51138"/>
    <s v="FOX MILL ELEMENTARY"/>
    <m/>
    <x v="0"/>
    <s v="FOX MILL ELE~J"/>
    <m/>
    <s v="51138-FL-8"/>
    <m/>
    <s v="Load Pickup"/>
    <m/>
    <s v=" --unspecified-- "/>
    <s v=" --unspecified-- "/>
    <s v=" --unspecified-- "/>
    <n v="5"/>
    <x v="0"/>
    <n v="1"/>
    <s v="GeoFence 1374"/>
    <n v="250"/>
    <n v="15260"/>
    <n v="0"/>
    <n v="0"/>
    <n v="0"/>
    <n v="0"/>
    <n v="521"/>
    <m/>
    <m/>
    <s v="TRASH"/>
    <s v="TRASH"/>
    <n v="1374"/>
    <n v="1374"/>
    <s v=" --default-- ,  --default-- "/>
    <s v="38.927696° N"/>
    <s v="77.382894° W"/>
    <m/>
    <m/>
    <s v="SCOTT LARSON"/>
    <s v="(703) 262-2700"/>
    <s v="2611 VIKING DR"/>
    <m/>
    <s v="HERNDON"/>
    <s v="VA"/>
    <s v="20171-2420"/>
    <s v="38.927654° N"/>
    <s v="77.382716° W"/>
    <s v="Yes"/>
    <s v="No"/>
    <s v="Unchecked"/>
    <m/>
  </r>
  <r>
    <d v="2025-01-14T08:00:00"/>
    <d v="2025-01-31T09:01:02"/>
    <s v="Detected OK"/>
    <n v="51003"/>
    <s v="FAIRFAX COUNTY PUBLIC SCHOOLS"/>
    <n v="51224"/>
    <s v="DANIELS RUN ELEMENTARY"/>
    <m/>
    <x v="0"/>
    <s v="DANIELS RUN ~J"/>
    <m/>
    <s v="51224-FL-8"/>
    <m/>
    <s v="Load Pickup"/>
    <m/>
    <s v=" --unspecified-- "/>
    <s v=" --unspecified-- "/>
    <s v=" --unspecified-- "/>
    <n v="5"/>
    <x v="0"/>
    <n v="1"/>
    <s v="GeoFence 1373"/>
    <n v="311"/>
    <n v="13035"/>
    <n v="0"/>
    <n v="0"/>
    <n v="0"/>
    <n v="0"/>
    <n v="914"/>
    <m/>
    <m/>
    <s v="TRASH"/>
    <s v="TRASH"/>
    <n v="1373"/>
    <n v="1373"/>
    <s v=" --default-- ,  --default-- "/>
    <s v="38.852417° N"/>
    <s v="77.295181° W"/>
    <m/>
    <m/>
    <s v="SCOTT LARSON"/>
    <s v="(703) 279-8400"/>
    <s v="3705 OLD LEE HWY"/>
    <m/>
    <s v="FAIRFAX"/>
    <s v="VA"/>
    <s v="22030-1805"/>
    <s v="38.852408° N"/>
    <s v="77.295186° W"/>
    <s v="Yes"/>
    <s v="No"/>
    <s v="Unchecked"/>
    <m/>
  </r>
  <r>
    <d v="2025-01-14T08:00:36"/>
    <d v="2025-01-31T09:01:03"/>
    <s v="Detected OK"/>
    <n v="51003"/>
    <s v="FAIRFAX COUNTY PUBLIC SCHOOLS"/>
    <n v="51195"/>
    <s v="CANTERBURY WOODS ELEMENTARY"/>
    <m/>
    <x v="0"/>
    <s v="CANTERBURY W~B"/>
    <m/>
    <s v="51195-FR-8"/>
    <m/>
    <s v="Load Pickup"/>
    <m/>
    <s v=" --unspecified-- "/>
    <s v=" --unspecified-- "/>
    <s v=" --unspecified-- "/>
    <n v="2"/>
    <x v="1"/>
    <n v="1"/>
    <s v="GeoRoute 1358"/>
    <n v="295"/>
    <n v="5895713"/>
    <n v="0"/>
    <n v="0"/>
    <n v="0"/>
    <n v="0"/>
    <n v="527"/>
    <m/>
    <m/>
    <s v="RECYCLE"/>
    <s v="RECYCLE"/>
    <n v="1358"/>
    <n v="1358"/>
    <s v=" --default-- ,  --default-- "/>
    <s v="38.821268° N"/>
    <s v="77.249405° W"/>
    <m/>
    <m/>
    <s v="SCOTT LARSON"/>
    <s v="(703) 764-5600"/>
    <s v="4910 WILLET DR"/>
    <m/>
    <s v="ANNANDALE"/>
    <s v="VA"/>
    <s v="22003-3953"/>
    <s v="38.821285° N"/>
    <s v="77.249419° W"/>
    <s v="Yes"/>
    <s v="No"/>
    <s v="Unchecked"/>
    <m/>
  </r>
  <r>
    <d v="2025-01-14T08:04:09"/>
    <d v="2025-01-31T09:01:03"/>
    <s v="Detected OK"/>
    <n v="51003"/>
    <s v="FAIRFAX COUNTY PUBLIC SCHOOLS"/>
    <n v="51316"/>
    <s v="ROLLING VALLEY ELEMENTARY"/>
    <m/>
    <x v="0"/>
    <s v="ROLLING VALL~J"/>
    <m/>
    <s v="51316-FL-8"/>
    <m/>
    <s v="Load Pickup"/>
    <m/>
    <s v=" --unspecified-- "/>
    <s v=" --unspecified-- "/>
    <s v=" --unspecified-- "/>
    <n v="5"/>
    <x v="0"/>
    <n v="1"/>
    <s v="Geofence 1375"/>
    <n v="232"/>
    <n v="11712"/>
    <n v="0"/>
    <n v="0"/>
    <n v="0"/>
    <n v="0"/>
    <n v="2175"/>
    <m/>
    <m/>
    <s v="TRASH"/>
    <s v="TRASH"/>
    <n v="1375"/>
    <n v="1375"/>
    <s v=" --default-- ,  --default-- "/>
    <s v="38.769407° N"/>
    <s v="77.231086° W"/>
    <m/>
    <m/>
    <s v="SCOTT LARSON"/>
    <s v="(703) 923-2700"/>
    <s v="6703 BARNACK DR"/>
    <m/>
    <s v="SPRINGFIELD"/>
    <s v="VA"/>
    <s v="22152-3314"/>
    <s v="38.769067° N"/>
    <s v="77.231162° W"/>
    <s v="Yes"/>
    <s v="No"/>
    <s v="Unchecked"/>
    <m/>
  </r>
  <r>
    <d v="2025-01-14T08:14:24"/>
    <d v="2025-01-31T09:01:04"/>
    <s v="Detected OK"/>
    <n v="51003"/>
    <s v="FAIRFAX COUNTY PUBLIC SCHOOLS"/>
    <n v="51289"/>
    <s v="LITTLE RUN ELEMENTARY"/>
    <m/>
    <x v="0"/>
    <s v="LITTLE RUN E~B"/>
    <m/>
    <s v="51289-FR-8"/>
    <m/>
    <s v="Load Pickup"/>
    <m/>
    <s v=" --unspecified-- "/>
    <s v=" --unspecified-- "/>
    <s v=" --unspecified-- "/>
    <n v="2"/>
    <x v="1"/>
    <n v="1"/>
    <s v="GeoRoute 1358"/>
    <n v="210"/>
    <n v="5895923"/>
    <n v="0"/>
    <n v="0"/>
    <n v="0"/>
    <n v="0"/>
    <n v="538"/>
    <m/>
    <m/>
    <s v="RECYCLE"/>
    <s v="RECYCLE"/>
    <n v="1358"/>
    <n v="1358"/>
    <s v=" --default-- ,  --default-- "/>
    <s v="38.826459° N"/>
    <s v="77.266754° W"/>
    <m/>
    <m/>
    <s v="SCOTT LARSON"/>
    <s v="(703) 503-3500"/>
    <s v="4511 OLLEY LN"/>
    <m/>
    <s v="FAIRFAX"/>
    <s v="VA"/>
    <s v="22032-2129"/>
    <s v="38.826365° N"/>
    <s v="77.266707° W"/>
    <s v="Yes"/>
    <s v="No"/>
    <s v="Unchecked"/>
    <m/>
  </r>
  <r>
    <d v="2025-01-14T08:24:19"/>
    <d v="2025-01-31T09:01:04"/>
    <s v="Detected OK"/>
    <n v="51003"/>
    <s v="FAIRFAX COUNTY PUBLIC SCHOOLS"/>
    <n v="51142"/>
    <s v="GARFIELD ELEMENTARY"/>
    <m/>
    <x v="0"/>
    <s v="GARFIELD ELE~J"/>
    <m/>
    <s v="51142-FL-8"/>
    <m/>
    <s v="Load Pickup"/>
    <m/>
    <s v=" --unspecified-- "/>
    <s v=" --unspecified-- "/>
    <s v=" --unspecified-- "/>
    <n v="4"/>
    <x v="0"/>
    <n v="1"/>
    <s v="Geofence 1375"/>
    <n v="145"/>
    <n v="14558"/>
    <n v="0"/>
    <n v="0"/>
    <n v="0"/>
    <n v="0"/>
    <n v="2004"/>
    <m/>
    <m/>
    <s v="TRASH"/>
    <s v="TRASH"/>
    <n v="1375"/>
    <n v="1375"/>
    <s v=" --default-- ,  --default-- "/>
    <s v="38.777319° N"/>
    <s v="77.190003° W"/>
    <m/>
    <m/>
    <s v="SCOTT LARSON"/>
    <s v="(703) 923-2900"/>
    <s v="7101 OLD KEENE MILL RD"/>
    <m/>
    <s v="SPRINGFIELD"/>
    <s v="VA"/>
    <s v="22150-3536"/>
    <s v="38.777510° N"/>
    <s v="77.190081° W"/>
    <s v="Yes"/>
    <s v="No"/>
    <s v="Unchecked"/>
    <m/>
  </r>
  <r>
    <d v="2025-01-14T08:41:47"/>
    <d v="2025-01-31T09:01:04"/>
    <s v="Detected OK"/>
    <n v="51003"/>
    <s v="FAIRFAX COUNTY PUBLIC SCHOOLS"/>
    <n v="51259"/>
    <s v="ROBERT FROST MIDDLE SCHOOL"/>
    <m/>
    <x v="2"/>
    <s v="ROBERT FROST~B"/>
    <m/>
    <s v="51259-FR-8"/>
    <m/>
    <s v="Load Pickup"/>
    <m/>
    <s v=" --unspecified-- "/>
    <s v=" --unspecified-- "/>
    <s v=" --unspecified-- "/>
    <n v="2"/>
    <x v="1"/>
    <n v="1"/>
    <s v="GeoRoute 1358"/>
    <n v="169"/>
    <n v="5896274"/>
    <n v="0"/>
    <n v="0"/>
    <n v="0"/>
    <n v="0"/>
    <n v="647"/>
    <m/>
    <m/>
    <s v="RECYCLE"/>
    <s v="RECYCLE"/>
    <n v="1358"/>
    <n v="1358"/>
    <s v=" --default-- ,  --default-- "/>
    <s v="38.837329° N"/>
    <s v="77.272470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14T08:47:02"/>
    <d v="2025-01-31T09:01:05"/>
    <s v="Detected OK"/>
    <n v="51003"/>
    <s v="FAIRFAX COUNTY PUBLIC SCHOOLS"/>
    <n v="51141"/>
    <s v="FREEDOM HILL ELEMENTARY"/>
    <m/>
    <x v="0"/>
    <s v="FREEDOM HILL~B"/>
    <m/>
    <s v="51141-FR-8"/>
    <m/>
    <s v="Load Pickup"/>
    <m/>
    <s v=" --unspecified-- "/>
    <s v=" --unspecified-- "/>
    <s v=" --unspecified-- "/>
    <n v="2"/>
    <x v="1"/>
    <n v="1"/>
    <s v="GeoFence 1363"/>
    <n v="170"/>
    <n v="-308356"/>
    <n v="0"/>
    <n v="0"/>
    <n v="0"/>
    <n v="0"/>
    <n v="832"/>
    <m/>
    <m/>
    <s v="RECYCLE"/>
    <s v="RECYCLE"/>
    <n v="1363"/>
    <n v="1363"/>
    <s v=" --default-- ,  --default-- "/>
    <s v="38.910976° N"/>
    <s v="77.230089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14T08:54:47"/>
    <d v="2025-01-31T09:01:05"/>
    <s v="Detected OK"/>
    <n v="51003"/>
    <s v="FAIRFAX COUNTY PUBLIC SCHOOLS"/>
    <n v="51280"/>
    <s v="OLDE CREEK ELEMENTARY"/>
    <m/>
    <x v="0"/>
    <s v="OLDE CREEK E~B"/>
    <m/>
    <s v="51280-FR-8"/>
    <m/>
    <s v="Load Pickup"/>
    <m/>
    <s v=" --unspecified-- "/>
    <s v=" --unspecified-- "/>
    <s v=" --unspecified-- "/>
    <n v="2"/>
    <x v="1"/>
    <n v="1"/>
    <s v="GeoRoute 1358"/>
    <n v="353"/>
    <n v="5897133"/>
    <n v="0"/>
    <n v="0"/>
    <n v="0"/>
    <n v="0"/>
    <n v="572"/>
    <m/>
    <m/>
    <s v="RECYCLE"/>
    <s v="RECYCLE"/>
    <n v="1358"/>
    <n v="1358"/>
    <s v=" --default-- ,  --default-- "/>
    <s v="38.830803° N"/>
    <s v="77.276145° W"/>
    <m/>
    <m/>
    <s v="SCOTT LARSON"/>
    <s v="(703) 426-3100"/>
    <s v="9524 OLD CREEK DR"/>
    <m/>
    <s v="FAIRFAX"/>
    <s v="VA"/>
    <s v="22032-1238"/>
    <s v="38.830812° N"/>
    <s v="77.276360° W"/>
    <s v="Yes"/>
    <s v="No"/>
    <s v="Unchecked"/>
    <m/>
  </r>
  <r>
    <d v="2025-01-14T08:57:50"/>
    <d v="2025-01-31T09:01:05"/>
    <s v="Detected OK"/>
    <n v="51003"/>
    <s v="FAIRFAX COUNTY PUBLIC SCHOOLS"/>
    <n v="51203"/>
    <s v="KILMER MIDDLE SCHOOL"/>
    <m/>
    <x v="2"/>
    <s v="KILMER MIDDL~B"/>
    <m/>
    <s v="51203-FR-8"/>
    <m/>
    <s v="Load Pickup"/>
    <m/>
    <s v=" --unspecified-- "/>
    <s v=" --unspecified-- "/>
    <s v=" --unspecified-- "/>
    <n v="2"/>
    <x v="1"/>
    <n v="1"/>
    <s v="GeoFence 1363"/>
    <n v="194"/>
    <n v="-307978"/>
    <n v="0"/>
    <n v="0"/>
    <n v="0"/>
    <n v="0"/>
    <n v="889"/>
    <m/>
    <m/>
    <s v="RECYCLE"/>
    <s v="RECYCLE"/>
    <n v="1363"/>
    <n v="1363"/>
    <s v=" --default-- ,  --default-- "/>
    <s v="38.903640° N"/>
    <s v="77.224837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14T09:17:51"/>
    <d v="2025-01-31T09:01:06"/>
    <s v="Detected OK"/>
    <n v="51003"/>
    <s v="FAIRFAX COUNTY PUBLIC SCHOOLS"/>
    <n v="51236"/>
    <s v="DUNN LORING CENTER"/>
    <m/>
    <x v="3"/>
    <s v="DUNN LORING ~B"/>
    <m/>
    <s v="51236-FR-8"/>
    <m/>
    <s v="Load Pickup"/>
    <m/>
    <s v=" --unspecified-- "/>
    <s v=" --unspecified-- "/>
    <s v=" --unspecified-- "/>
    <n v="2"/>
    <x v="1"/>
    <n v="1"/>
    <s v="GeoFence 1363"/>
    <n v="124"/>
    <n v="-307438"/>
    <n v="0"/>
    <n v="0"/>
    <n v="0"/>
    <n v="0"/>
    <n v="831"/>
    <m/>
    <m/>
    <s v="RECYCLE"/>
    <s v="RECYCLE"/>
    <n v="1363"/>
    <n v="1363"/>
    <s v=" --default-- ,  --default-- "/>
    <s v="38.895854° N"/>
    <s v="77.226339° W"/>
    <m/>
    <m/>
    <s v="SCOTT LARSON"/>
    <s v="(703) 204-4300"/>
    <s v="2334 GALLOWS RD"/>
    <m/>
    <s v="DUNN LORING"/>
    <s v="VA"/>
    <s v="22027-1116"/>
    <s v="38.895958° N"/>
    <s v="77.226168° W"/>
    <s v="Yes"/>
    <s v="No"/>
    <s v="Unchecked"/>
    <m/>
  </r>
  <r>
    <d v="2025-01-14T09:17:57"/>
    <d v="2025-01-31T09:01:07"/>
    <s v="Detected OK"/>
    <n v="51003"/>
    <s v="FAIRFAX COUNTY PUBLIC SCHOOLS"/>
    <n v="51354"/>
    <s v="FAIRFAX HIGH SCHOOL"/>
    <m/>
    <x v="1"/>
    <s v="FAIRFAX HIGH~B"/>
    <m/>
    <s v="51354-FR-8"/>
    <m/>
    <s v="Load Pickup"/>
    <m/>
    <s v=" --unspecified-- "/>
    <s v=" --unspecified-- "/>
    <s v=" --unspecified-- "/>
    <n v="5"/>
    <x v="1"/>
    <n v="1"/>
    <s v="GeoRoute 1358"/>
    <n v="504"/>
    <n v="5897960"/>
    <n v="0"/>
    <n v="0"/>
    <n v="0"/>
    <n v="0"/>
    <n v="549"/>
    <m/>
    <m/>
    <s v="RECYCLE"/>
    <s v="RECYCLE"/>
    <n v="1358"/>
    <n v="1358"/>
    <s v=" --default-- ,  --default-- "/>
    <s v="38.859627° N"/>
    <s v="77.286978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14T09:34:17"/>
    <d v="2025-01-31T09:01:08"/>
    <s v="Detected OK"/>
    <n v="51003"/>
    <s v="FAIRFAX COUNTY PUBLIC SCHOOLS"/>
    <n v="51262"/>
    <s v="COLUMBIA ELEMENTARY"/>
    <m/>
    <x v="0"/>
    <s v="COLUMBIA ELE~J"/>
    <m/>
    <s v="51262-FL-8"/>
    <m/>
    <s v="Load Pickup"/>
    <m/>
    <s v=" --unspecified-- "/>
    <s v=" --unspecified-- "/>
    <s v=" --unspecified-- "/>
    <n v="4"/>
    <x v="0"/>
    <n v="1"/>
    <s v="GeoFence 1372"/>
    <n v="253"/>
    <n v="17533"/>
    <n v="0"/>
    <n v="0"/>
    <n v="0"/>
    <n v="0"/>
    <n v="846"/>
    <m/>
    <m/>
    <s v="TRASH"/>
    <s v="TRASH"/>
    <n v="1372"/>
    <n v="1372"/>
    <s v=" --default-- ,  --default-- "/>
    <s v="38.829140° N"/>
    <s v="77.176506° W"/>
    <m/>
    <m/>
    <s v="SCOTT LARSON"/>
    <s v="(703) 916-2500"/>
    <s v="6720 ALPINE DR"/>
    <m/>
    <s v="ANNANDALE"/>
    <s v="VA"/>
    <s v="22003-3502"/>
    <s v="38.829153° N"/>
    <s v="77.176538° W"/>
    <s v="Yes"/>
    <s v="No"/>
    <s v="Unchecked"/>
    <m/>
  </r>
  <r>
    <d v="2025-01-14T09:40:29"/>
    <d v="2025-01-31T09:01:08"/>
    <s v="Detected OK"/>
    <n v="51003"/>
    <s v="FAIRFAX COUNTY PUBLIC SCHOOLS"/>
    <n v="51304"/>
    <s v="WEYANOKE ELEMENTARY"/>
    <m/>
    <x v="0"/>
    <s v="WEYANOKE ELE~J"/>
    <m/>
    <s v="51304-FL-8"/>
    <m/>
    <s v="Load Pickup"/>
    <m/>
    <s v=" --unspecified-- "/>
    <s v=" --unspecified-- "/>
    <s v=" --unspecified-- "/>
    <n v="5"/>
    <x v="0"/>
    <n v="1"/>
    <s v="GeoFence 1372"/>
    <n v="595"/>
    <n v="18128"/>
    <n v="0"/>
    <n v="0"/>
    <n v="0"/>
    <n v="0"/>
    <n v="823"/>
    <m/>
    <m/>
    <s v="TRASH"/>
    <s v="TRASH"/>
    <n v="1372"/>
    <n v="1372"/>
    <s v=" --default-- ,  --default-- "/>
    <s v="38.819226° N"/>
    <s v="77.165769° W"/>
    <m/>
    <m/>
    <s v="SCOTT LARSON"/>
    <s v="(703) 813-5400"/>
    <s v="6520 BRADDOCK RD"/>
    <m/>
    <s v="ALEXANDRIA"/>
    <s v="VA"/>
    <s v="22312-2203"/>
    <s v="38.819740° N"/>
    <s v="77.165639° W"/>
    <s v="Yes"/>
    <s v="No"/>
    <s v="Unchecked"/>
    <m/>
  </r>
  <r>
    <d v="2025-01-14T09:41:33"/>
    <d v="2025-01-31T09:01:08"/>
    <s v="Detected OK"/>
    <n v="51003"/>
    <s v="FAIRFAX COUNTY PUBLIC SCHOOLS"/>
    <n v="51211"/>
    <s v="LAKE ANNE ELEMENTARY"/>
    <m/>
    <x v="0"/>
    <s v="LAKE ANNE EL~J"/>
    <m/>
    <s v="51211-FL-8"/>
    <m/>
    <s v="Load Pickup"/>
    <m/>
    <s v=" --unspecified-- "/>
    <s v=" --unspecified-- "/>
    <s v=" --unspecified-- "/>
    <n v="5"/>
    <x v="0"/>
    <n v="1"/>
    <s v="GeoFence 1369"/>
    <n v="186"/>
    <n v="186"/>
    <n v="0"/>
    <n v="0"/>
    <n v="0"/>
    <n v="0"/>
    <n v="763"/>
    <m/>
    <m/>
    <s v="TRASH"/>
    <s v="TRASH"/>
    <n v="1369"/>
    <n v="1369"/>
    <s v=" --default-- ,  --default-- "/>
    <s v="38.965669° N"/>
    <s v="77.345772° W"/>
    <m/>
    <m/>
    <s v="SCOTT LARSON"/>
    <s v="(703) 326-3500"/>
    <s v="11510 NORTH SHORE DR"/>
    <m/>
    <s v="RESTON"/>
    <s v="VA"/>
    <s v="20190-4316"/>
    <s v="38.965595° N"/>
    <s v="77.346393° W"/>
    <s v="Yes"/>
    <s v="No"/>
    <s v="Unchecked"/>
    <m/>
  </r>
  <r>
    <d v="2025-01-14T09:46:16"/>
    <d v="2025-01-31T09:01:09"/>
    <s v="Detected OK"/>
    <n v="51003"/>
    <s v="FAIRFAX COUNTY PUBLIC SCHOOLS"/>
    <n v="51162"/>
    <s v="HOLMES MIDDLE"/>
    <m/>
    <x v="2"/>
    <s v="HOLMES MIDDL~J"/>
    <m/>
    <s v="51162-FL-8"/>
    <m/>
    <s v="Load Pickup"/>
    <m/>
    <s v=" --unspecified-- "/>
    <s v=" --unspecified-- "/>
    <s v=" --unspecified-- "/>
    <n v="1"/>
    <x v="0"/>
    <n v="1"/>
    <s v="GeoFence 1372"/>
    <n v="335"/>
    <n v="18463"/>
    <n v="0"/>
    <n v="0"/>
    <n v="0"/>
    <n v="0"/>
    <n v="965"/>
    <m/>
    <m/>
    <s v="TRASH"/>
    <s v="TRASH"/>
    <n v="1372"/>
    <n v="1372"/>
    <s v=" --default-- ,  --default-- "/>
    <s v="38.815575° N"/>
    <s v="77.163768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14T09:46:55"/>
    <d v="2025-01-31T09:01:09"/>
    <s v="Detected OK"/>
    <n v="51003"/>
    <s v="FAIRFAX COUNTY PUBLIC SCHOOLS"/>
    <n v="51132"/>
    <s v="FOREST EDGE ELEMENTARY"/>
    <m/>
    <x v="0"/>
    <s v="FOREST EDGE ~J"/>
    <m/>
    <s v="51132-FL-8"/>
    <m/>
    <s v="Load Pickup"/>
    <m/>
    <s v=" --unspecified-- "/>
    <s v=" --unspecified-- "/>
    <s v=" --unspecified-- "/>
    <n v="5"/>
    <x v="0"/>
    <n v="1"/>
    <s v="GeoFence 1369"/>
    <n v="378"/>
    <n v="564"/>
    <n v="0"/>
    <n v="0"/>
    <n v="0"/>
    <n v="0"/>
    <n v="754"/>
    <m/>
    <m/>
    <s v="TRASH"/>
    <s v="TRASH"/>
    <n v="1369"/>
    <n v="1369"/>
    <s v=" --default-- ,  --default-- "/>
    <s v="38.968486° N"/>
    <s v="77.328956° W"/>
    <m/>
    <m/>
    <s v="SCOTT LARSON"/>
    <s v="(703) 925-8000"/>
    <s v="1501 BECONTREE LN"/>
    <m/>
    <s v="RESTON"/>
    <s v="VA"/>
    <s v="20190-4001"/>
    <s v="38.968503° N"/>
    <s v="77.329065° W"/>
    <s v="Yes"/>
    <s v="No"/>
    <s v="Unchecked"/>
    <m/>
  </r>
  <r>
    <d v="2025-01-14T09:47:52"/>
    <d v="2025-01-31T09:01:09"/>
    <s v="Detected OK"/>
    <n v="51003"/>
    <s v="FAIRFAX COUNTY PUBLIC SCHOOLS"/>
    <n v="51162"/>
    <s v="HOLMES MIDDLE"/>
    <m/>
    <x v="2"/>
    <s v="HOLMES MIDDL~J"/>
    <m/>
    <s v="51162-FL-8"/>
    <m/>
    <s v="Load Pickup"/>
    <m/>
    <s v=" --unspecified-- "/>
    <s v=" --unspecified-- "/>
    <s v=" --unspecified-- "/>
    <n v="1"/>
    <x v="0"/>
    <n v="1"/>
    <s v="GeoFence 1372"/>
    <n v="171"/>
    <n v="18634"/>
    <n v="0"/>
    <n v="0"/>
    <n v="0"/>
    <n v="0"/>
    <n v="928"/>
    <m/>
    <m/>
    <s v="TRASH"/>
    <s v="TRASH"/>
    <n v="1372"/>
    <n v="1372"/>
    <s v=" --default-- ,  --default-- "/>
    <s v="38.815538° N"/>
    <s v="77.163761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14T09:57:16"/>
    <d v="2025-01-31T09:01:10"/>
    <s v="Detected OK"/>
    <n v="51003"/>
    <s v="FAIRFAX COUNTY PUBLIC SCHOOLS"/>
    <n v="51230"/>
    <s v="LYNBROOK ELEMENTARY"/>
    <m/>
    <x v="0"/>
    <s v="LYNBROOK ELE~J"/>
    <m/>
    <s v="51230-FL-8"/>
    <m/>
    <s v="Load Pickup"/>
    <m/>
    <s v=" --unspecified-- "/>
    <s v=" --unspecified-- "/>
    <s v=" --unspecified-- "/>
    <n v="5"/>
    <x v="0"/>
    <n v="1"/>
    <s v="Geofence 1375"/>
    <n v="683"/>
    <n v="9477"/>
    <n v="0"/>
    <n v="0"/>
    <n v="0"/>
    <n v="0"/>
    <n v="2125"/>
    <m/>
    <m/>
    <s v="TRASH"/>
    <s v="TRASH"/>
    <n v="1375"/>
    <n v="1375"/>
    <s v=" --default-- ,  --default-- "/>
    <s v="38.791649° N"/>
    <s v="77.186260° W"/>
    <m/>
    <m/>
    <s v="SCOTT LARSON"/>
    <s v="(703) 866-2940"/>
    <s v="5801 BACKLICK RD"/>
    <m/>
    <s v="SPRINGFIELD"/>
    <s v="VA"/>
    <s v="22150-3219"/>
    <s v="38.792062° N"/>
    <s v="77.185816° W"/>
    <s v="Yes"/>
    <s v="No"/>
    <s v="Unchecked"/>
    <m/>
  </r>
  <r>
    <d v="2025-01-14T10:06:47"/>
    <d v="2025-01-31T09:01:10"/>
    <s v="Detected OK"/>
    <n v="51003"/>
    <s v="FAIRFAX COUNTY PUBLIC SCHOOLS"/>
    <n v="51299"/>
    <s v="WOLFTRAP ELEMENTARY"/>
    <m/>
    <x v="0"/>
    <s v="WOLFTRAP ELE~B"/>
    <m/>
    <s v="51299-FR-8"/>
    <m/>
    <s v="Load Pickup"/>
    <m/>
    <s v=" --unspecified-- "/>
    <s v=" --unspecified-- "/>
    <s v=" --unspecified-- "/>
    <n v="2"/>
    <x v="1"/>
    <n v="1"/>
    <s v="GeoFence 1363"/>
    <n v="120"/>
    <n v="-306337"/>
    <n v="0"/>
    <n v="0"/>
    <n v="0"/>
    <n v="0"/>
    <n v="879"/>
    <m/>
    <m/>
    <s v="RECYCLE"/>
    <s v="RECYCLE"/>
    <n v="1363"/>
    <n v="1363"/>
    <s v=" --default-- ,  --default-- "/>
    <s v="38.917294° N"/>
    <s v="77.266699° W"/>
    <m/>
    <m/>
    <s v="SCOTT LARSON"/>
    <s v="(703) 319-7300"/>
    <s v="1903 BEULAH RD"/>
    <m/>
    <s v="VIENNA"/>
    <s v="VA"/>
    <s v="22182-3423"/>
    <s v="38.917357° N"/>
    <s v="77.266657° W"/>
    <s v="Yes"/>
    <s v="No"/>
    <s v="Unchecked"/>
    <m/>
  </r>
  <r>
    <d v="2025-01-14T10:21:34"/>
    <d v="2025-01-31T09:01:10"/>
    <s v="Detected OK"/>
    <n v="51003"/>
    <s v="FAIRFAX COUNTY PUBLIC SCHOOLS"/>
    <n v="51327"/>
    <s v="VIENNA ELEMENTARY"/>
    <m/>
    <x v="0"/>
    <s v="VIENNA ELEME~B"/>
    <m/>
    <s v="51327-FR-8"/>
    <m/>
    <s v="Load Pickup"/>
    <m/>
    <s v=" --unspecified-- "/>
    <s v=" --unspecified-- "/>
    <s v=" --unspecified-- "/>
    <n v="2"/>
    <x v="1"/>
    <n v="1"/>
    <s v="GeoFence 1363"/>
    <n v="133"/>
    <n v="-305868"/>
    <n v="0"/>
    <n v="0"/>
    <n v="0"/>
    <n v="0"/>
    <n v="855"/>
    <m/>
    <m/>
    <s v="RECYCLE"/>
    <s v="RECYCLE"/>
    <n v="1363"/>
    <n v="1363"/>
    <s v=" --default-- ,  --default-- "/>
    <s v="38.901636° N"/>
    <s v="77.263550° W"/>
    <m/>
    <m/>
    <s v="SCOTT LARSON"/>
    <s v="(703) 937-6000"/>
    <s v="128 CENTER ST S"/>
    <m/>
    <s v="VIENNA"/>
    <s v="VA"/>
    <s v="22180-5718"/>
    <s v="38.901288° N"/>
    <s v="77.263458° W"/>
    <s v="Yes"/>
    <s v="No"/>
    <s v="Unchecked"/>
    <m/>
  </r>
  <r>
    <d v="2025-01-14T10:22:26"/>
    <d v="2025-01-31T09:01:11"/>
    <s v="Detected OK"/>
    <n v="51003"/>
    <s v="FAIRFAX COUNTY PUBLIC SCHOOLS"/>
    <n v="51327"/>
    <s v="VIENNA ELEMENTARY"/>
    <m/>
    <x v="0"/>
    <s v="VIENNA ELEME~B"/>
    <m/>
    <s v="51327-FR-8"/>
    <m/>
    <s v="Load Pickup"/>
    <m/>
    <s v=" --unspecified-- "/>
    <s v=" --unspecified-- "/>
    <s v=" --unspecified-- "/>
    <n v="2"/>
    <x v="1"/>
    <n v="1"/>
    <s v="GeoFence 1363"/>
    <n v="158"/>
    <n v="-305710"/>
    <n v="0"/>
    <n v="0"/>
    <n v="0"/>
    <n v="0"/>
    <n v="790"/>
    <m/>
    <m/>
    <s v="RECYCLE"/>
    <s v="RECYCLE"/>
    <n v="1363"/>
    <n v="1363"/>
    <s v=" --default-- ,  --default-- "/>
    <s v="38.901608° N"/>
    <s v="77.263557° W"/>
    <m/>
    <m/>
    <s v="SCOTT LARSON"/>
    <s v="(703) 937-6000"/>
    <s v="128 CENTER ST S"/>
    <m/>
    <s v="VIENNA"/>
    <s v="VA"/>
    <s v="22180-5718"/>
    <s v="38.901288° N"/>
    <s v="77.263458° W"/>
    <s v="Yes"/>
    <s v="No"/>
    <s v="Unchecked"/>
    <m/>
  </r>
  <r>
    <d v="2025-01-14T10:32:19"/>
    <d v="2025-01-31T09:01:11"/>
    <s v="Detected OK"/>
    <n v="51003"/>
    <s v="FAIRFAX COUNTY PUBLIC SCHOOLS"/>
    <n v="51127"/>
    <s v="FLINT HILL ELEMENTARY"/>
    <m/>
    <x v="0"/>
    <s v="FLINT HILL E~B"/>
    <m/>
    <s v="51127-FR-8"/>
    <m/>
    <s v="Load Pickup"/>
    <m/>
    <s v=" --unspecified-- "/>
    <s v=" --unspecified-- "/>
    <s v=" --unspecified-- "/>
    <n v="2"/>
    <x v="1"/>
    <n v="1"/>
    <s v="GeoFence 1363"/>
    <n v="127"/>
    <n v="-305583"/>
    <n v="0"/>
    <n v="0"/>
    <n v="0"/>
    <n v="0"/>
    <n v="788"/>
    <m/>
    <m/>
    <s v="RECYCLE"/>
    <s v="RECYCLE"/>
    <n v="1363"/>
    <n v="1363"/>
    <s v=" --default-- ,  --default-- "/>
    <s v="38.895646° N"/>
    <s v="77.284642° W"/>
    <m/>
    <m/>
    <s v="SCOTT LARSON"/>
    <s v="(703) 242-6100"/>
    <s v="2444 FLINT HILL RD"/>
    <m/>
    <s v="VIENNA"/>
    <s v="VA"/>
    <s v="22181-5447"/>
    <s v="38.895688° N"/>
    <s v="77.284681° W"/>
    <s v="Yes"/>
    <s v="No"/>
    <s v="Unchecked"/>
    <m/>
  </r>
  <r>
    <d v="2025-01-14T10:51:00"/>
    <d v="2025-01-31T09:01:11"/>
    <s v="Detected OK"/>
    <n v="51003"/>
    <s v="FAIRFAX COUNTY PUBLIC SCHOOLS"/>
    <n v="51268"/>
    <s v="OAKTON ELEMENTARY"/>
    <m/>
    <x v="0"/>
    <s v="OAKTON ELEME~B"/>
    <m/>
    <s v="51268-FR-8"/>
    <m/>
    <s v="Load Pickup"/>
    <m/>
    <s v=" --unspecified-- "/>
    <s v=" --unspecified-- "/>
    <s v=" --unspecified-- "/>
    <n v="2"/>
    <x v="1"/>
    <n v="1"/>
    <s v="GeoFence 1363"/>
    <n v="208"/>
    <n v="-304861"/>
    <n v="0"/>
    <n v="0"/>
    <n v="0"/>
    <n v="0"/>
    <n v="836"/>
    <m/>
    <m/>
    <s v="RECYCLE"/>
    <s v="RECYCLE"/>
    <n v="1363"/>
    <n v="1363"/>
    <s v=" --default-- ,  --default-- "/>
    <s v="38.880534° N"/>
    <s v="77.304210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14T10:59:08"/>
    <d v="2025-01-31T09:01:12"/>
    <s v="Detected OK"/>
    <n v="51003"/>
    <s v="FAIRFAX COUNTY PUBLIC SCHOOLS"/>
    <n v="51128"/>
    <s v="FAIRFAX VILLA ELEMENTARY"/>
    <m/>
    <x v="0"/>
    <s v="FAIRFAX VILL~B"/>
    <m/>
    <s v="51128-FR-8"/>
    <m/>
    <s v="Load Pickup"/>
    <m/>
    <s v=" --unspecified-- "/>
    <s v=" --unspecified-- "/>
    <s v=" --unspecified-- "/>
    <n v="2"/>
    <x v="1"/>
    <n v="1"/>
    <s v="GeoRoute 1358"/>
    <n v="325"/>
    <n v="5901330"/>
    <n v="0"/>
    <n v="0"/>
    <n v="0"/>
    <n v="0"/>
    <n v="475"/>
    <m/>
    <m/>
    <s v="RECYCLE"/>
    <s v="RECYCLE"/>
    <n v="1358"/>
    <n v="1358"/>
    <s v=" --default-- ,  --default-- "/>
    <s v="38.839921° N"/>
    <s v="77.323041° W"/>
    <m/>
    <m/>
    <s v="SCOTT LARSON"/>
    <s v="(703) 267-2800"/>
    <s v="10900 SANTA CLARA DR"/>
    <m/>
    <s v="FAIRFAX"/>
    <s v="VA"/>
    <s v="22030-5386"/>
    <s v="38.840041° N"/>
    <s v="77.323240° W"/>
    <s v="Yes"/>
    <s v="No"/>
    <s v="Unchecked"/>
    <m/>
  </r>
  <r>
    <d v="2025-01-14T11:00:08"/>
    <d v="2025-01-31T09:01:12"/>
    <s v="Detected OK"/>
    <n v="51003"/>
    <s v="FAIRFAX COUNTY PUBLIC SCHOOLS"/>
    <n v="51281"/>
    <s v="ORANGE HUNT ELEMENTARY"/>
    <m/>
    <x v="0"/>
    <s v="ORANGE HUNT ~J"/>
    <m/>
    <s v="51281-FL-8"/>
    <m/>
    <s v="Load Pickup"/>
    <m/>
    <s v=" --unspecified-- "/>
    <s v=" --unspecified-- "/>
    <s v=" --unspecified-- "/>
    <n v="5"/>
    <x v="0"/>
    <n v="1"/>
    <s v="Geofence 1375"/>
    <n v="288"/>
    <n v="12168"/>
    <n v="0"/>
    <n v="0"/>
    <n v="0"/>
    <n v="0"/>
    <n v="2211"/>
    <m/>
    <m/>
    <s v="TRASH"/>
    <s v="TRASH"/>
    <n v="1375"/>
    <n v="1375"/>
    <s v=" --default-- ,  --default-- "/>
    <s v="38.766254° N"/>
    <s v="77.255047° W"/>
    <m/>
    <m/>
    <s v="SCOTT LARSON"/>
    <s v="(703) 913-6800"/>
    <s v="6820 SYDENSTRICKER RD"/>
    <m/>
    <s v="SPRINGFIELD"/>
    <s v="VA"/>
    <s v="22152-2642"/>
    <s v="38.766124° N"/>
    <s v="77.255193° W"/>
    <s v="Yes"/>
    <s v="No"/>
    <s v="Unchecked"/>
    <m/>
  </r>
  <r>
    <d v="2025-01-14T11:01:36"/>
    <d v="2025-01-31T09:01:12"/>
    <s v="Detected OK"/>
    <n v="51003"/>
    <s v="FAIRFAX COUNTY PUBLIC SCHOOLS"/>
    <n v="51268"/>
    <s v="OAKTON ELEMENTARY"/>
    <m/>
    <x v="0"/>
    <s v="OAKTON ELEME~J"/>
    <m/>
    <s v="51268-FL-8"/>
    <m/>
    <s v="Load Pickup"/>
    <m/>
    <s v=" --unspecified-- "/>
    <s v=" --unspecified-- "/>
    <s v=" --unspecified-- "/>
    <n v="5"/>
    <x v="0"/>
    <n v="1"/>
    <s v="GeoFence 1361"/>
    <n v="444"/>
    <n v="13180"/>
    <n v="0"/>
    <n v="0"/>
    <n v="0"/>
    <n v="0"/>
    <n v="984"/>
    <m/>
    <m/>
    <s v="TRASH"/>
    <s v="TRASH"/>
    <n v="1361"/>
    <n v="1361"/>
    <s v=" --default-- ,  --default-- "/>
    <s v="38.880534° N"/>
    <s v="77.304238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14T11:05:21"/>
    <d v="2025-01-31T09:01:13"/>
    <s v="Detected OK"/>
    <n v="51003"/>
    <s v="FAIRFAX COUNTY PUBLIC SCHOOLS"/>
    <n v="51301"/>
    <s v="WHITE OAKS ELEMENTARY"/>
    <m/>
    <x v="0"/>
    <s v="WHITE OAKS E~J"/>
    <m/>
    <s v="51301-FL-8"/>
    <m/>
    <s v="Load Pickup"/>
    <m/>
    <s v=" --unspecified-- "/>
    <s v=" --unspecified-- "/>
    <s v=" --unspecified-- "/>
    <n v="5"/>
    <x v="0"/>
    <n v="1"/>
    <s v="Geofence 1375"/>
    <n v="247"/>
    <n v="12415"/>
    <n v="0"/>
    <n v="0"/>
    <n v="0"/>
    <n v="0"/>
    <n v="2236"/>
    <m/>
    <m/>
    <s v="TRASH"/>
    <s v="TRASH"/>
    <n v="1375"/>
    <n v="1375"/>
    <s v=" --default-- ,  --default-- "/>
    <s v="38.783036° N"/>
    <s v="77.269684° W"/>
    <m/>
    <m/>
    <s v="SCOTT LARSON"/>
    <s v="(703) 923-1400"/>
    <s v="6130 SHIPLETT BLVD"/>
    <m/>
    <s v="BURKE"/>
    <s v="VA"/>
    <s v="22015-3437"/>
    <s v="38.783081° N"/>
    <s v="77.269848° W"/>
    <s v="Yes"/>
    <s v="No"/>
    <s v="Unchecked"/>
    <m/>
  </r>
  <r>
    <d v="2025-01-14T11:08:55"/>
    <d v="2025-01-31T09:01:13"/>
    <s v="Detected OK"/>
    <n v="51003"/>
    <s v="FAIRFAX COUNTY PUBLIC SCHOOLS"/>
    <n v="51354"/>
    <s v="FAIRFAX HIGH SCHOOL"/>
    <m/>
    <x v="1"/>
    <s v="FAIRFAX HIGH~J"/>
    <m/>
    <s v="51354-FL-8"/>
    <m/>
    <s v="Load Pickup"/>
    <m/>
    <s v=" --unspecified-- "/>
    <s v=" --unspecified-- "/>
    <s v=" --unspecified-- "/>
    <n v="1"/>
    <x v="0"/>
    <n v="1"/>
    <s v="GeoFence 1373"/>
    <n v="106"/>
    <n v="6608"/>
    <n v="0"/>
    <n v="0"/>
    <n v="0"/>
    <n v="0"/>
    <n v="966"/>
    <m/>
    <m/>
    <s v="TRASH"/>
    <s v="TRASH"/>
    <n v="1373"/>
    <n v="1373"/>
    <s v=" --default-- ,  --default-- "/>
    <s v="38.861915° N"/>
    <s v="77.287435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14T11:14:15"/>
    <d v="2025-01-31T09:01:13"/>
    <s v="Detected OK"/>
    <n v="51003"/>
    <s v="FAIRFAX COUNTY PUBLIC SCHOOLS"/>
    <n v="51354"/>
    <s v="FAIRFAX HIGH SCHOOL"/>
    <m/>
    <x v="1"/>
    <s v="FAIRFAX HIGH~J"/>
    <m/>
    <s v="51354-FL-8"/>
    <m/>
    <s v="Load Pickup"/>
    <m/>
    <s v=" --unspecified-- "/>
    <s v=" --unspecified-- "/>
    <s v=" --unspecified-- "/>
    <n v="1"/>
    <x v="0"/>
    <n v="1"/>
    <s v="GeoFence 1373"/>
    <n v="119"/>
    <n v="6727"/>
    <n v="0"/>
    <n v="0"/>
    <n v="0"/>
    <n v="0"/>
    <n v="972"/>
    <m/>
    <m/>
    <s v="TRASH"/>
    <s v="TRASH"/>
    <n v="1373"/>
    <n v="1373"/>
    <s v=" --default-- ,  --default-- "/>
    <s v="38.860132° N"/>
    <s v="77.287832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14T11:22:28"/>
    <d v="2025-01-31T09:01:14"/>
    <s v="Detected OK"/>
    <n v="51003"/>
    <s v="FAIRFAX COUNTY PUBLIC SCHOOLS"/>
    <n v="51290"/>
    <s v="LONDON TOWNE ELEMENTARY"/>
    <m/>
    <x v="0"/>
    <s v="LONDON TOWNE~B"/>
    <m/>
    <s v="51290-FR-8"/>
    <m/>
    <s v="Load Pickup"/>
    <m/>
    <s v=" --unspecified-- "/>
    <s v=" --unspecified-- "/>
    <s v=" --unspecified-- "/>
    <n v="2"/>
    <x v="1"/>
    <n v="1"/>
    <s v="GeoFence 1353"/>
    <n v="7"/>
    <n v="266279"/>
    <n v="0"/>
    <n v="0"/>
    <n v="0"/>
    <n v="0"/>
    <n v="206"/>
    <m/>
    <m/>
    <s v="RECYCLE"/>
    <s v="RECYCLE"/>
    <n v="1353"/>
    <n v="1353"/>
    <s v=" --default-- ,  --default-- "/>
    <s v="38.840707° N"/>
    <s v="77.455970° W"/>
    <m/>
    <m/>
    <s v="SCOTT LARSON"/>
    <s v="(703) 227-5400"/>
    <s v="6100 STONE RD"/>
    <m/>
    <s v="CENTREVILLE"/>
    <s v="VA"/>
    <s v="20120-1635"/>
    <s v="38.839775° N"/>
    <s v="77.455556° W"/>
    <s v="Yes"/>
    <s v="No"/>
    <s v="Unchecked"/>
    <m/>
  </r>
  <r>
    <d v="2025-01-14T11:29:26"/>
    <d v="2025-01-31T09:01:14"/>
    <s v="Detected OK"/>
    <n v="51003"/>
    <s v="FAIRFAX COUNTY PUBLIC SCHOOLS"/>
    <n v="51251"/>
    <s v="MOSBY WOODS ELEMENTARY"/>
    <m/>
    <x v="0"/>
    <s v="MOSBY WOODS ~B"/>
    <m/>
    <s v="51251-FR-8"/>
    <m/>
    <s v="Load Pickup"/>
    <m/>
    <s v=" --unspecified-- "/>
    <s v=" --unspecified-- "/>
    <s v=" --unspecified-- "/>
    <n v="2"/>
    <x v="1"/>
    <n v="1"/>
    <s v="GeoFence 1363"/>
    <n v="135"/>
    <n v="-304096"/>
    <n v="0"/>
    <n v="0"/>
    <n v="0"/>
    <n v="0"/>
    <n v="814"/>
    <m/>
    <m/>
    <s v="RECYCLE"/>
    <s v="RECYCLE"/>
    <n v="1363"/>
    <n v="1363"/>
    <s v=" --default-- ,  --default-- "/>
    <s v="38.869339° N"/>
    <s v="77.285714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14T11:40:19"/>
    <d v="2025-01-31T09:01:14"/>
    <s v="Detected OK"/>
    <n v="51003"/>
    <s v="FAIRFAX COUNTY PUBLIC SCHOOLS"/>
    <n v="51237"/>
    <s v="MARSHALL ROAD ELEMENTARY"/>
    <m/>
    <x v="0"/>
    <s v="MARSHALL ROA~B"/>
    <m/>
    <s v="51237-FR-8"/>
    <m/>
    <s v="Load Pickup"/>
    <m/>
    <s v=" --unspecified-- "/>
    <s v=" --unspecified-- "/>
    <s v=" --unspecified-- "/>
    <n v="2"/>
    <x v="1"/>
    <n v="1"/>
    <s v="GeoFence 1363"/>
    <n v="165"/>
    <n v="-303793"/>
    <n v="0"/>
    <n v="0"/>
    <n v="0"/>
    <n v="0"/>
    <n v="884"/>
    <m/>
    <m/>
    <s v="RECYCLE"/>
    <s v="RECYCLE"/>
    <n v="1363"/>
    <n v="1363"/>
    <s v=" --default-- ,  --default-- "/>
    <s v="38.881917° N"/>
    <s v="77.266542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14T11:56:54"/>
    <d v="2025-01-31T09:01:15"/>
    <s v="Detected OK"/>
    <n v="51003"/>
    <s v="FAIRFAX COUNTY PUBLIC SCHOOLS"/>
    <n v="51266"/>
    <s v="LANIER MIDDLE SCHOOL"/>
    <m/>
    <x v="2"/>
    <s v="LANIER MIDDL~J"/>
    <m/>
    <s v="51266-FL-8"/>
    <m/>
    <s v="Load Pickup"/>
    <m/>
    <s v=" --unspecified-- "/>
    <s v=" --unspecified-- "/>
    <s v=" --unspecified-- "/>
    <n v="5"/>
    <x v="0"/>
    <n v="1"/>
    <s v="GeoFence 1374"/>
    <n v="495"/>
    <n v="8134"/>
    <n v="0"/>
    <n v="0"/>
    <n v="0"/>
    <n v="0"/>
    <n v="680"/>
    <m/>
    <m/>
    <s v="TRASH"/>
    <s v="TRASH"/>
    <n v="1374"/>
    <n v="1374"/>
    <s v=" --default-- ,  --default-- "/>
    <s v="38.860573° N"/>
    <s v="77.326381° W"/>
    <m/>
    <m/>
    <s v="SCOTT LARSON"/>
    <s v="(703) 934-2400"/>
    <s v="3801 JERMANTOWN RD"/>
    <m/>
    <s v="FAIRFAX"/>
    <s v="VA"/>
    <s v="22030-4931"/>
    <s v="38.860544° N"/>
    <s v="77.326429° W"/>
    <s v="Yes"/>
    <s v="No"/>
    <s v="Unchecked"/>
    <m/>
  </r>
  <r>
    <d v="2025-01-14T12:02:19"/>
    <d v="2025-01-31T09:01:15"/>
    <s v="Detected OK"/>
    <n v="51003"/>
    <s v="FAIRFAX COUNTY PUBLIC SCHOOLS"/>
    <n v="51312"/>
    <s v="PROVIDENCE ELEMENTARY"/>
    <m/>
    <x v="0"/>
    <s v="PROVIDENCE E~J"/>
    <m/>
    <s v="51312-FL-8"/>
    <m/>
    <s v="Load Pickup"/>
    <m/>
    <s v=" --unspecified-- "/>
    <s v=" --unspecified-- "/>
    <s v=" --unspecified-- "/>
    <n v="5"/>
    <x v="0"/>
    <n v="1"/>
    <s v="GeoFence 1374"/>
    <n v="238"/>
    <n v="8372"/>
    <n v="0"/>
    <n v="0"/>
    <n v="0"/>
    <n v="0"/>
    <n v="756"/>
    <m/>
    <m/>
    <s v="TRASH"/>
    <s v="TRASH"/>
    <n v="1374"/>
    <n v="1374"/>
    <s v=" --default-- ,  --default-- "/>
    <s v="38.864138° N"/>
    <s v="77.324783° W"/>
    <m/>
    <m/>
    <s v="SCOTT LARSON"/>
    <s v="(703) 460-4400"/>
    <s v="3616 JERMANTOWN RD"/>
    <m/>
    <s v="FAIRFAX"/>
    <s v="VA"/>
    <s v="22030-2941"/>
    <s v="38.864216° N"/>
    <s v="77.324972° W"/>
    <s v="Yes"/>
    <s v="No"/>
    <s v="Unchecked"/>
    <m/>
  </r>
  <r>
    <d v="2025-01-14T12:05:33"/>
    <d v="2025-01-31T09:01:15"/>
    <s v="Detected OK"/>
    <n v="51003"/>
    <s v="FAIRFAX COUNTY PUBLIC SCHOOLS"/>
    <n v="51312"/>
    <s v="PROVIDENCE ELEMENTARY"/>
    <m/>
    <x v="0"/>
    <s v="PROVIDENCE E~J"/>
    <m/>
    <s v="51312-FL-8"/>
    <m/>
    <s v="Load Pickup"/>
    <m/>
    <s v=" --unspecified-- "/>
    <s v=" --unspecified-- "/>
    <s v=" --unspecified-- "/>
    <n v="5"/>
    <x v="0"/>
    <n v="1"/>
    <s v="GeoFence 1374"/>
    <n v="630"/>
    <n v="9002"/>
    <n v="0"/>
    <n v="0"/>
    <n v="0"/>
    <n v="0"/>
    <n v="720"/>
    <m/>
    <m/>
    <s v="TRASH"/>
    <s v="TRASH"/>
    <n v="1374"/>
    <n v="1374"/>
    <s v=" --default-- ,  --default-- "/>
    <s v="38.864128° N"/>
    <s v="77.324776° W"/>
    <m/>
    <m/>
    <s v="SCOTT LARSON"/>
    <s v="(703) 460-4400"/>
    <s v="3616 JERMANTOWN RD"/>
    <m/>
    <s v="FAIRFAX"/>
    <s v="VA"/>
    <s v="22030-2941"/>
    <s v="38.864216° N"/>
    <s v="77.324972° W"/>
    <s v="Yes"/>
    <s v="No"/>
    <s v="Unchecked"/>
    <m/>
  </r>
  <r>
    <d v="2025-01-14T12:18:52"/>
    <d v="2025-01-31T09:01:16"/>
    <s v="Detected OK"/>
    <n v="51003"/>
    <s v="FAIRFAX COUNTY PUBLIC SCHOOLS"/>
    <n v="51117"/>
    <s v="ANNANDALE TERRACE ELEMENTARY"/>
    <m/>
    <x v="0"/>
    <s v="ANNANDALE TE~J"/>
    <m/>
    <s v="51117-FL-8"/>
    <m/>
    <s v="Load Pickup"/>
    <m/>
    <s v=" --unspecified-- "/>
    <s v=" --unspecified-- "/>
    <s v=" --unspecified-- "/>
    <n v="5"/>
    <x v="0"/>
    <n v="1"/>
    <s v="Geofence 1375"/>
    <n v="711"/>
    <n v="711"/>
    <n v="0"/>
    <n v="0"/>
    <n v="0"/>
    <n v="0"/>
    <n v="1515"/>
    <m/>
    <m/>
    <s v="TRASH"/>
    <s v="TRASH"/>
    <n v="1375"/>
    <n v="1375"/>
    <s v=" --default-- ,  --default-- "/>
    <s v="38.826705° N"/>
    <s v="77.208492° W"/>
    <m/>
    <m/>
    <s v="SCOTT LARSON"/>
    <s v="(703) 658-5600"/>
    <s v="7604 HERALD ST"/>
    <m/>
    <s v="ANNANDALE"/>
    <s v="VA"/>
    <s v="22003-5432"/>
    <s v="38.826683° N"/>
    <s v="77.208206° W"/>
    <s v="Yes"/>
    <s v="No"/>
    <s v="Unchecked"/>
    <m/>
  </r>
  <r>
    <d v="2025-01-14T12:30:58"/>
    <d v="2025-01-31T09:01:16"/>
    <s v="Detected OK"/>
    <n v="51003"/>
    <s v="FAIRFAX COUNTY PUBLIC SCHOOLS"/>
    <n v="51238"/>
    <s v="CHESTERBROOK ELEMENTARY"/>
    <m/>
    <x v="0"/>
    <s v="CHESTERBROOK~J"/>
    <m/>
    <s v="51238-FL-8"/>
    <m/>
    <s v="Load Pickup"/>
    <m/>
    <s v=" --unspecified-- "/>
    <s v=" --unspecified-- "/>
    <s v=" --unspecified-- "/>
    <n v="4"/>
    <x v="0"/>
    <n v="1"/>
    <s v="GeoFence 1361"/>
    <n v="629"/>
    <n v="1198"/>
    <n v="0"/>
    <n v="0"/>
    <n v="0"/>
    <n v="0"/>
    <n v="973"/>
    <m/>
    <m/>
    <s v="TRASH"/>
    <s v="TRASH"/>
    <n v="1361"/>
    <n v="1361"/>
    <s v=" --default-- ,  --default-- "/>
    <s v="38.917762° N"/>
    <s v="77.155087° W"/>
    <m/>
    <m/>
    <s v="SCOTT LARSON"/>
    <s v="(703) 714-8200"/>
    <s v="1753 KIRBY RD"/>
    <m/>
    <s v="MCLEAN"/>
    <s v="VA"/>
    <s v="22101-4817"/>
    <s v="38.917877° N"/>
    <s v="77.155221° W"/>
    <s v="Yes"/>
    <s v="No"/>
    <s v="Unchecked"/>
    <m/>
  </r>
  <r>
    <d v="2025-01-14T12:36:08"/>
    <d v="2025-01-31T09:01:17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339"/>
    <n v="10802"/>
    <n v="0"/>
    <n v="0"/>
    <n v="0"/>
    <n v="0"/>
    <n v="928"/>
    <m/>
    <m/>
    <s v="TRASH"/>
    <s v="TRASH"/>
    <n v="1373"/>
    <n v="1373"/>
    <s v=" --default-- ,  --default-- "/>
    <s v="38.869250° N"/>
    <s v="77.285803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14T12:41:10"/>
    <d v="2025-01-31T09:01:17"/>
    <s v="Detected OK"/>
    <n v="51003"/>
    <s v="FAIRFAX COUNTY PUBLIC SCHOOLS"/>
    <n v="51238"/>
    <s v="CHESTERBROOK ELEMENTARY"/>
    <m/>
    <x v="0"/>
    <s v="CHESTERBROOK~J"/>
    <m/>
    <s v="51238-FL-8"/>
    <m/>
    <s v="Load Pickup"/>
    <m/>
    <s v=" --unspecified-- "/>
    <s v=" --unspecified-- "/>
    <s v=" --unspecified-- "/>
    <n v="4"/>
    <x v="0"/>
    <n v="1"/>
    <s v="GeoFence 1361"/>
    <n v="252"/>
    <n v="1450"/>
    <n v="0"/>
    <n v="0"/>
    <n v="0"/>
    <n v="0"/>
    <n v="1035"/>
    <m/>
    <m/>
    <s v="TRASH"/>
    <s v="TRASH"/>
    <n v="1361"/>
    <n v="1361"/>
    <s v=" --default-- ,  --default-- "/>
    <s v="38.917687° N"/>
    <s v="77.155121° W"/>
    <m/>
    <m/>
    <s v="SCOTT LARSON"/>
    <s v="(703) 714-8200"/>
    <s v="1753 KIRBY RD"/>
    <m/>
    <s v="MCLEAN"/>
    <s v="VA"/>
    <s v="22101-4817"/>
    <s v="38.917877° N"/>
    <s v="77.155221° W"/>
    <s v="Yes"/>
    <s v="No"/>
    <s v="Unchecked"/>
    <m/>
  </r>
  <r>
    <d v="2025-01-14T12:45:23"/>
    <d v="2025-01-31T09:01:18"/>
    <s v="Detected OK"/>
    <n v="51003"/>
    <s v="FAIRFAX COUNTY PUBLIC SCHOOLS"/>
    <n v="51292"/>
    <s v="LONGFELLOW MIDDLE SCHOOL"/>
    <m/>
    <x v="2"/>
    <s v="LONGFELLOW M~J"/>
    <m/>
    <s v="51292-FL-8"/>
    <m/>
    <s v="Load Pickup"/>
    <m/>
    <s v=" --unspecified-- "/>
    <s v=" --unspecified-- "/>
    <s v=" --unspecified-- "/>
    <n v="5"/>
    <x v="0"/>
    <n v="1"/>
    <s v="GeoFence 1361"/>
    <n v="521"/>
    <n v="1971"/>
    <n v="0"/>
    <n v="0"/>
    <n v="0"/>
    <n v="0"/>
    <n v="861"/>
    <m/>
    <m/>
    <s v="TRASH"/>
    <s v="TRASH"/>
    <n v="1361"/>
    <n v="1361"/>
    <s v=" --default-- ,  --default-- "/>
    <s v="38.909084° N"/>
    <s v="77.174963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14T12:49:52"/>
    <d v="2025-01-31T09:01:18"/>
    <s v="Detected OK"/>
    <n v="51003"/>
    <s v="FAIRFAX COUNTY PUBLIC SCHOOLS"/>
    <n v="51156"/>
    <s v="HAYCOCK ELEMENTARY"/>
    <m/>
    <x v="0"/>
    <s v="HAYCOCK ELEM~J"/>
    <m/>
    <s v="51156-FL-8"/>
    <m/>
    <s v="Load Pickup"/>
    <m/>
    <s v=" --unspecified-- "/>
    <s v=" --unspecified-- "/>
    <s v=" --unspecified-- "/>
    <n v="5"/>
    <x v="0"/>
    <n v="1"/>
    <s v="GeoFence 1361"/>
    <n v="350"/>
    <n v="2321"/>
    <n v="0"/>
    <n v="0"/>
    <n v="0"/>
    <n v="0"/>
    <n v="915"/>
    <m/>
    <m/>
    <s v="TRASH"/>
    <s v="TRASH"/>
    <n v="1361"/>
    <n v="1361"/>
    <s v=" --default-- ,  --default-- "/>
    <s v="38.903664° N"/>
    <s v="77.174225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14T12:50:41"/>
    <d v="2025-01-31T09:01:18"/>
    <s v="Detected OK"/>
    <n v="51003"/>
    <s v="FAIRFAX COUNTY PUBLIC SCHOOLS"/>
    <n v="51178"/>
    <s v="BRADDOCK ELEMENTARY"/>
    <m/>
    <x v="0"/>
    <s v="BRADDOCK ELE~J"/>
    <m/>
    <s v="51178-FL-8"/>
    <m/>
    <s v="Load Pickup"/>
    <m/>
    <s v=" --unspecified-- "/>
    <s v=" --unspecified-- "/>
    <s v=" --unspecified-- "/>
    <n v="5"/>
    <x v="0"/>
    <n v="1"/>
    <s v="Geofence 1375"/>
    <n v="568"/>
    <n v="10022"/>
    <n v="0"/>
    <n v="0"/>
    <n v="0"/>
    <n v="0"/>
    <n v="2268"/>
    <m/>
    <m/>
    <s v="TRASH"/>
    <s v="TRASH"/>
    <n v="1375"/>
    <n v="1375"/>
    <s v=" --default-- ,  --default-- "/>
    <s v="38.822494° N"/>
    <s v="77.216108° W"/>
    <m/>
    <m/>
    <s v="MELISSA DECAMP"/>
    <s v="(703) 914-7300"/>
    <s v="7825 HERITAGE DR"/>
    <m/>
    <s v="ANNANDALE"/>
    <s v="VA"/>
    <s v="22003-5312"/>
    <s v="38.822969° N"/>
    <s v="77.216388° W"/>
    <s v="Yes"/>
    <s v="No"/>
    <s v="Unchecked"/>
    <m/>
  </r>
  <r>
    <d v="2025-01-14T12:51:50"/>
    <d v="2025-01-31T09:01:19"/>
    <s v="Detected OK"/>
    <n v="51003"/>
    <s v="FAIRFAX COUNTY PUBLIC SCHOOLS"/>
    <n v="51178"/>
    <s v="BRADDOCK ELEMENTARY"/>
    <m/>
    <x v="0"/>
    <s v="BRADDOCK ELE~J"/>
    <m/>
    <s v="51178-FL-8"/>
    <m/>
    <s v="Load Pickup"/>
    <m/>
    <s v=" --unspecified-- "/>
    <s v=" --unspecified-- "/>
    <s v=" --unspecified-- "/>
    <n v="5"/>
    <x v="0"/>
    <n v="1"/>
    <s v="Geofence 1375"/>
    <n v="265"/>
    <n v="10287"/>
    <n v="0"/>
    <n v="0"/>
    <n v="0"/>
    <n v="0"/>
    <n v="2336"/>
    <m/>
    <m/>
    <s v="TRASH"/>
    <s v="TRASH"/>
    <n v="1375"/>
    <n v="1375"/>
    <s v=" --default-- ,  --default-- "/>
    <s v="38.822720° N"/>
    <s v="77.216224° W"/>
    <m/>
    <m/>
    <s v="MELISSA DECAMP"/>
    <s v="(703) 914-7300"/>
    <s v="7825 HERITAGE DR"/>
    <m/>
    <s v="ANNANDALE"/>
    <s v="VA"/>
    <s v="22003-5312"/>
    <s v="38.822969° N"/>
    <s v="77.216388° W"/>
    <s v="Yes"/>
    <s v="No"/>
    <s v="Unchecked"/>
    <m/>
  </r>
  <r>
    <d v="2025-01-14T12:57:42"/>
    <d v="2025-01-31T09:01:19"/>
    <s v="Detected OK"/>
    <n v="51003"/>
    <s v="FAIRFAX COUNTY PUBLIC SCHOOLS"/>
    <n v="51198"/>
    <s v="KENT GARDENS ELEM"/>
    <m/>
    <x v="0"/>
    <s v="KENT GARDENS~J"/>
    <m/>
    <s v="51198-FL-8"/>
    <m/>
    <s v="Load Pickup"/>
    <m/>
    <s v=" --unspecified-- "/>
    <s v=" --unspecified-- "/>
    <s v=" --unspecified-- "/>
    <n v="5"/>
    <x v="0"/>
    <n v="1"/>
    <s v="GeoFence 1361"/>
    <n v="399"/>
    <n v="2720"/>
    <n v="0"/>
    <n v="0"/>
    <n v="0"/>
    <n v="0"/>
    <n v="955"/>
    <m/>
    <m/>
    <s v="TRASH"/>
    <s v="TRASH"/>
    <n v="1361"/>
    <n v="1361"/>
    <s v=" --default-- ,  --default-- "/>
    <s v="38.920801° N"/>
    <s v="77.175099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14T12:59:35"/>
    <d v="2025-01-31T09:01:20"/>
    <s v="Detected OK"/>
    <n v="51003"/>
    <s v="FAIRFAX COUNTY PUBLIC SCHOOLS"/>
    <n v="51198"/>
    <s v="KENT GARDENS ELEM"/>
    <m/>
    <x v="0"/>
    <s v="KENT GARDENS~J"/>
    <m/>
    <s v="51198-FL-8"/>
    <m/>
    <s v="Load Pickup"/>
    <m/>
    <s v=" --unspecified-- "/>
    <s v=" --unspecified-- "/>
    <s v=" --unspecified-- "/>
    <n v="5"/>
    <x v="0"/>
    <n v="1"/>
    <s v="GeoFence 1361"/>
    <n v="611"/>
    <n v="3331"/>
    <n v="0"/>
    <n v="0"/>
    <n v="0"/>
    <n v="0"/>
    <n v="910"/>
    <m/>
    <m/>
    <s v="TRASH"/>
    <s v="TRASH"/>
    <n v="1361"/>
    <n v="1361"/>
    <s v=" --default-- ,  --default-- "/>
    <s v="38.920883° N"/>
    <s v="77.175174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14T13:01:38"/>
    <d v="2025-01-31T09:01:20"/>
    <s v="Detected OK"/>
    <n v="51003"/>
    <s v="FAIRFAX COUNTY PUBLIC SCHOOLS"/>
    <n v="51255"/>
    <s v="NORTH SPRINGFIELD ELEMENTARY"/>
    <m/>
    <x v="0"/>
    <s v="NORTH SPRING~J"/>
    <m/>
    <s v="51255-FL-8"/>
    <m/>
    <s v="Load Pickup"/>
    <m/>
    <s v=" --unspecified-- "/>
    <s v=" --unspecified-- "/>
    <s v=" --unspecified-- "/>
    <n v="5"/>
    <x v="0"/>
    <n v="1"/>
    <s v="Geofence 1375"/>
    <n v="559"/>
    <n v="10846"/>
    <n v="0"/>
    <n v="0"/>
    <n v="0"/>
    <n v="0"/>
    <n v="2187"/>
    <m/>
    <m/>
    <s v="TRASH"/>
    <s v="TRASH"/>
    <n v="1375"/>
    <n v="1375"/>
    <s v=" --default-- ,  --default-- "/>
    <s v="38.801041° N"/>
    <s v="77.207017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14T13:05:32"/>
    <d v="2025-01-31T09:01:20"/>
    <s v="Detected OK"/>
    <n v="51003"/>
    <s v="FAIRFAX COUNTY PUBLIC SCHOOLS"/>
    <n v="51177"/>
    <s v="HUTCHINSON ELEMENTARY"/>
    <m/>
    <x v="0"/>
    <s v="HUTCHINSON E~B"/>
    <m/>
    <s v="51177-FL-8"/>
    <m/>
    <s v="Load Pickup"/>
    <m/>
    <s v=" --unspecified-- "/>
    <s v=" --unspecified-- "/>
    <s v=" --unspecified-- "/>
    <n v="3"/>
    <x v="0"/>
    <n v="1"/>
    <s v="GeoFence 1213"/>
    <n v="502"/>
    <n v="122701"/>
    <n v="0"/>
    <n v="0"/>
    <n v="0"/>
    <n v="0"/>
    <n v="964"/>
    <m/>
    <m/>
    <s v="TRASH"/>
    <s v="TRASH"/>
    <n v="1213"/>
    <n v="1213"/>
    <s v=" --default-- ,  --default-- "/>
    <s v="38.961816° N"/>
    <s v="77.407694° W"/>
    <m/>
    <m/>
    <s v="SCOTT LARSON"/>
    <s v="(703) 925-8300"/>
    <s v="13209 PARCHER AVE"/>
    <m/>
    <s v="HERNDON"/>
    <s v="VA"/>
    <s v="20170-4333"/>
    <s v="38.961756° N"/>
    <s v="77.407676° W"/>
    <s v="Yes"/>
    <s v="No"/>
    <s v="Unchecked"/>
    <m/>
  </r>
  <r>
    <d v="2025-01-14T13:06:06"/>
    <d v="2025-01-31T09:01:21"/>
    <s v="Detected OK"/>
    <n v="51003"/>
    <s v="FAIRFAX COUNTY PUBLIC SCHOOLS"/>
    <n v="51177"/>
    <s v="HUTCHINSON ELEMENTARY"/>
    <m/>
    <x v="0"/>
    <s v="HUTCHINSON E~B"/>
    <m/>
    <s v="51177-FL-8"/>
    <m/>
    <s v="Load Pickup"/>
    <m/>
    <s v=" --unspecified-- "/>
    <s v=" --unspecified-- "/>
    <s v=" --unspecified-- "/>
    <n v="3"/>
    <x v="0"/>
    <n v="1"/>
    <s v="GeoFence 1213"/>
    <n v="417"/>
    <n v="123118"/>
    <n v="0"/>
    <n v="0"/>
    <n v="0"/>
    <n v="0"/>
    <n v="858"/>
    <m/>
    <m/>
    <s v="TRASH"/>
    <s v="TRASH"/>
    <n v="1213"/>
    <n v="1213"/>
    <s v=" --default-- ,  --default-- "/>
    <s v="38.961789° N"/>
    <s v="77.407701° W"/>
    <m/>
    <m/>
    <s v="SCOTT LARSON"/>
    <s v="(703) 925-8300"/>
    <s v="13209 PARCHER AVE"/>
    <m/>
    <s v="HERNDON"/>
    <s v="VA"/>
    <s v="20170-4333"/>
    <s v="38.961756° N"/>
    <s v="77.407676° W"/>
    <s v="Yes"/>
    <s v="No"/>
    <s v="Unchecked"/>
    <m/>
  </r>
  <r>
    <d v="2025-01-14T13:06:12"/>
    <d v="2025-01-31T09:01:21"/>
    <s v="Detected OK"/>
    <n v="51003"/>
    <s v="FAIRFAX COUNTY PUBLIC SCHOOLS"/>
    <n v="51314"/>
    <s v="RAVENSWORTH ELEMENTARY"/>
    <m/>
    <x v="0"/>
    <s v="RAVENSWORTH ~J"/>
    <m/>
    <s v="51314-FL-8"/>
    <m/>
    <s v="Load Pickup"/>
    <m/>
    <s v=" --unspecified-- "/>
    <s v=" --unspecified-- "/>
    <s v=" --unspecified-- "/>
    <n v="4"/>
    <x v="0"/>
    <n v="1"/>
    <s v="Geofence 1375"/>
    <n v="263"/>
    <n v="11109"/>
    <n v="0"/>
    <n v="0"/>
    <n v="0"/>
    <n v="0"/>
    <n v="2208"/>
    <m/>
    <m/>
    <s v="TRASH"/>
    <s v="TRASH"/>
    <n v="1375"/>
    <n v="1375"/>
    <s v=" --default-- ,  --default-- "/>
    <s v="38.802707° N"/>
    <s v="77.223436° W"/>
    <m/>
    <m/>
    <s v="SCOTT LARSON"/>
    <s v="(703) 426-3600"/>
    <s v="5411 NUTTING DR"/>
    <m/>
    <s v="SPRINGFIELD"/>
    <s v="VA"/>
    <s v="22151-2006"/>
    <s v="38.802787° N"/>
    <s v="77.223351° W"/>
    <s v="Yes"/>
    <s v="No"/>
    <s v="Unchecked"/>
    <m/>
  </r>
  <r>
    <d v="2025-01-14T13:23:16"/>
    <d v="2025-01-31T09:01:21"/>
    <s v="Detected OK"/>
    <n v="51003"/>
    <s v="FAIRFAX COUNTY PUBLIC SCHOOLS"/>
    <n v="51247"/>
    <s v="CLEARVIEW ELEMENTARY"/>
    <m/>
    <x v="0"/>
    <s v="CLEARVIEW EL~B"/>
    <m/>
    <s v="51247-FR-8"/>
    <m/>
    <s v="Load Pickup"/>
    <m/>
    <s v=" --unspecified-- "/>
    <s v=" --unspecified-- "/>
    <s v=" --unspecified-- "/>
    <n v="2"/>
    <x v="1"/>
    <n v="1"/>
    <s v="GeoFence 1363"/>
    <n v="244"/>
    <n v="-303549"/>
    <n v="0"/>
    <n v="0"/>
    <n v="0"/>
    <n v="0"/>
    <n v="823"/>
    <m/>
    <m/>
    <s v="RECYCLE"/>
    <s v="RECYCLE"/>
    <n v="1363"/>
    <n v="1363"/>
    <s v=" --default-- ,  --default-- "/>
    <s v="38.983393° N"/>
    <s v="77.390428° W"/>
    <m/>
    <m/>
    <s v="SCOTT LARSON"/>
    <s v="(703) 708-6000"/>
    <s v="12635 BUILDERS RD"/>
    <m/>
    <s v="HERNDON"/>
    <s v="VA"/>
    <s v="20170-2991"/>
    <s v="38.983478° N"/>
    <s v="77.390485° W"/>
    <s v="Yes"/>
    <s v="No"/>
    <s v="Unchecked"/>
    <m/>
  </r>
  <r>
    <d v="2025-01-14T13:28:29"/>
    <d v="2025-01-31T09:01:22"/>
    <s v="Detected OK"/>
    <n v="51003"/>
    <s v="FAIRFAX COUNTY PUBLIC SCHOOLS"/>
    <n v="51232"/>
    <s v="DRANESVILLE ELEMENTARY"/>
    <m/>
    <x v="0"/>
    <s v="DRANESVILLE ~B"/>
    <m/>
    <s v="51232-FR-8"/>
    <m/>
    <s v="Load Pickup"/>
    <m/>
    <s v=" --unspecified-- "/>
    <s v=" --unspecified-- "/>
    <s v=" --unspecified-- "/>
    <n v="2"/>
    <x v="1"/>
    <n v="1"/>
    <s v="GeoFence 1363"/>
    <n v="274"/>
    <n v="-303275"/>
    <n v="0"/>
    <n v="0"/>
    <n v="0"/>
    <n v="0"/>
    <n v="876"/>
    <m/>
    <m/>
    <s v="RECYCLE"/>
    <s v="RECYCLE"/>
    <n v="1363"/>
    <n v="1363"/>
    <s v=" --default-- ,  --default-- "/>
    <s v="38.996131° N"/>
    <s v="77.387108° W"/>
    <m/>
    <m/>
    <s v="SCOTT LARSON"/>
    <s v="(703) 326-5200"/>
    <s v="1515 POWELLS TAVERN PL"/>
    <m/>
    <s v="HERNDON"/>
    <s v="VA"/>
    <s v="20170-2832"/>
    <s v="38.996215° N"/>
    <s v="77.387165° W"/>
    <s v="Yes"/>
    <s v="No"/>
    <s v="Unchecked"/>
    <m/>
  </r>
  <r>
    <d v="2025-01-14T13:38:32"/>
    <d v="2025-01-31T09:01:22"/>
    <s v="Detected OK"/>
    <n v="51003"/>
    <s v="FAIRFAX COUNTY PUBLIC SCHOOLS"/>
    <n v="51160"/>
    <s v="HERNDON ELEMENTARY"/>
    <m/>
    <x v="0"/>
    <s v="HERNDON ELEM~B"/>
    <m/>
    <s v="51160-FR-8"/>
    <m/>
    <s v="Load Pickup"/>
    <m/>
    <s v=" --unspecified-- "/>
    <s v=" --unspecified-- "/>
    <s v=" --unspecified-- "/>
    <n v="2"/>
    <x v="1"/>
    <n v="1"/>
    <s v="GeoFence 1363"/>
    <n v="247"/>
    <n v="-303028"/>
    <n v="0"/>
    <n v="0"/>
    <n v="0"/>
    <n v="0"/>
    <n v="837"/>
    <m/>
    <m/>
    <s v="RECYCLE"/>
    <s v="RECYCLE"/>
    <n v="1363"/>
    <n v="1363"/>
    <s v=" --default-- ,  --default-- "/>
    <s v="38.975562° N"/>
    <s v="77.376931° W"/>
    <m/>
    <m/>
    <s v="SCOTT LARSON"/>
    <s v="(703) 326-3100"/>
    <s v="630 DRANESVILLE RD"/>
    <m/>
    <s v="HERNDON"/>
    <s v="VA"/>
    <s v="20170-3307"/>
    <s v="38.975569° N"/>
    <s v="77.376904° W"/>
    <s v="Yes"/>
    <s v="No"/>
    <s v="Unchecked"/>
    <m/>
  </r>
  <r>
    <d v="2025-01-14T13:59:48"/>
    <d v="2025-01-31T09:01:23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61"/>
    <n v="494"/>
    <n v="5384"/>
    <n v="0"/>
    <n v="0"/>
    <n v="0"/>
    <n v="0"/>
    <n v="861"/>
    <m/>
    <m/>
    <s v="TRASH"/>
    <s v="TRASH"/>
    <n v="1361"/>
    <n v="1361"/>
    <s v=" --default-- ,  --default-- "/>
    <s v="38.881917° N"/>
    <s v="77.266631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14T14:54:01"/>
    <d v="2025-01-31T09:01:23"/>
    <s v="Detected OK"/>
    <n v="51003"/>
    <s v="FAIRFAX COUNTY PUBLIC SCHOOLS"/>
    <n v="51132"/>
    <s v="FOREST EDGE ELEMENTARY"/>
    <m/>
    <x v="0"/>
    <s v="FOREST EDGE ~B"/>
    <m/>
    <s v="51132-FR-8"/>
    <m/>
    <s v="Load Pickup"/>
    <m/>
    <s v=" --unspecified-- "/>
    <s v=" --unspecified-- "/>
    <s v=" --unspecified-- "/>
    <n v="2"/>
    <x v="1"/>
    <n v="1"/>
    <s v="GeoFence 1363"/>
    <n v="249"/>
    <n v="-298483"/>
    <n v="0"/>
    <n v="0"/>
    <n v="0"/>
    <n v="0"/>
    <n v="1011"/>
    <m/>
    <m/>
    <s v="RECYCLE"/>
    <s v="RECYCLE"/>
    <n v="1363"/>
    <n v="1363"/>
    <s v=" --default-- ,  --default-- "/>
    <s v="38.968418° N"/>
    <s v="77.329004° W"/>
    <m/>
    <m/>
    <s v="SCOTT LARSON"/>
    <s v="(703) 925-8000"/>
    <s v="1501 BECONTREE LN"/>
    <m/>
    <s v="RESTON"/>
    <s v="VA"/>
    <s v="20190-4001"/>
    <s v="38.968503° N"/>
    <s v="77.329065° W"/>
    <s v="Yes"/>
    <s v="No"/>
    <s v="Unchecked"/>
    <m/>
  </r>
  <r>
    <d v="2025-01-14T15:20:50"/>
    <d v="2025-01-31T09:01:23"/>
    <s v="Detected OK"/>
    <n v="51003"/>
    <s v="FAIRFAX COUNTY PUBLIC SCHOOLS"/>
    <n v="51288"/>
    <s v="TERRASET ELEMENTARY"/>
    <m/>
    <x v="0"/>
    <s v="TERRASET ELE~B"/>
    <m/>
    <s v="51288-FR-8"/>
    <m/>
    <s v="Load Pickup"/>
    <m/>
    <s v=" --unspecified-- "/>
    <s v=" --unspecified-- "/>
    <s v=" --unspecified-- "/>
    <n v="2"/>
    <x v="1"/>
    <n v="1"/>
    <s v="GeoFence 1363"/>
    <n v="303"/>
    <n v="-297999"/>
    <n v="0"/>
    <n v="0"/>
    <n v="0"/>
    <n v="0"/>
    <n v="937"/>
    <m/>
    <m/>
    <s v="RECYCLE"/>
    <s v="RECYCLE"/>
    <n v="1363"/>
    <n v="1363"/>
    <s v=" --default-- ,  --default-- "/>
    <s v="38.936715° N"/>
    <s v="77.343484° W"/>
    <m/>
    <m/>
    <s v="SCOTT LARSON"/>
    <s v="(703) 390-5600"/>
    <s v="11411 RIDGE HEIGHTS RD"/>
    <m/>
    <s v="RESTON"/>
    <s v="VA"/>
    <s v="20191-1309"/>
    <s v="38.936697° N"/>
    <s v="77.343306° W"/>
    <s v="Yes"/>
    <s v="No"/>
    <s v="Unchecked"/>
    <m/>
  </r>
  <r>
    <d v="2025-01-15T00:07:52"/>
    <d v="2025-01-31T09:01:24"/>
    <s v="Used Best Match"/>
    <n v="51003"/>
    <s v="FAIRFAX COUNTY PUBLIC SCHOOLS"/>
    <n v="51229"/>
    <s v="DOGWOOD ELEMENTARY SCHOOL"/>
    <m/>
    <x v="0"/>
    <s v="DOGWOOD ELEM~B"/>
    <m/>
    <s v="51229-FL-8"/>
    <m/>
    <s v="Load Pickup"/>
    <m/>
    <s v=" --unspecified-- "/>
    <s v=" --unspecified-- "/>
    <s v=" --unspecified-- "/>
    <n v="2"/>
    <x v="0"/>
    <n v="1"/>
    <s v=" --unknown-- "/>
    <n v="606"/>
    <n v="6631"/>
    <n v="0"/>
    <n v="0"/>
    <n v="0"/>
    <n v="0"/>
    <n v="506"/>
    <m/>
    <m/>
    <s v="TRASH"/>
    <s v="TRASH"/>
    <n v="1374"/>
    <n v="1374"/>
    <s v=" --unspecified-- ,  --unspecified-- "/>
    <s v="38.942907° N"/>
    <s v="77.371529° W"/>
    <m/>
    <m/>
    <s v="SCOTT LARSON"/>
    <s v="(703) 262-3100"/>
    <s v="12300 GLADE DR"/>
    <m/>
    <s v="RESTON"/>
    <s v="VA"/>
    <s v="20191-1107"/>
    <s v="38.942906° N"/>
    <s v="77.371519° W"/>
    <s v="Yes"/>
    <s v="No"/>
    <s v="Unchecked"/>
    <m/>
  </r>
  <r>
    <d v="2025-01-15T00:30:37"/>
    <d v="2025-01-31T09:01:24"/>
    <s v="Detected OK"/>
    <n v="51003"/>
    <s v="FAIRFAX COUNTY PUBLIC SCHOOLS"/>
    <n v="69392"/>
    <s v="MCNAIR UPPER ELEMENTARY"/>
    <m/>
    <x v="0"/>
    <s v="MCNAIR UPPER~J"/>
    <m/>
    <s v="69392-FL-8"/>
    <m/>
    <s v="Load Pickup"/>
    <m/>
    <s v=" --unspecified-- "/>
    <s v=" --unspecified-- "/>
    <s v=" --unspecified-- "/>
    <s v=" --unspecified-- "/>
    <x v="0"/>
    <n v="1"/>
    <s v="GeoFence 1374"/>
    <n v="331"/>
    <n v="8620"/>
    <n v="0"/>
    <n v="0"/>
    <n v="0"/>
    <n v="0"/>
    <n v="451"/>
    <m/>
    <m/>
    <s v="TRASH"/>
    <s v="TRASH"/>
    <n v="1374"/>
    <n v="1374"/>
    <s v=" --default-- ,  --default-- "/>
    <s v="38.948019° N"/>
    <s v="77.403672° W"/>
    <m/>
    <m/>
    <m/>
    <m/>
    <s v="2410 FOX MILL RD"/>
    <m/>
    <s v="HERNDON"/>
    <s v="VA"/>
    <n v="20171"/>
    <s v="38.947942° N"/>
    <s v="77.403729° W"/>
    <s v="Yes"/>
    <s v="No"/>
    <s v="Unchecked"/>
    <m/>
  </r>
  <r>
    <d v="2025-01-15T03:44:11"/>
    <d v="2025-01-31T09:01:24"/>
    <s v="Detected OK"/>
    <n v="51003"/>
    <s v="FAIRFAX COUNTY PUBLIC SCHOOLS"/>
    <n v="51129"/>
    <s v="FAIRHILL ELEMENTARY"/>
    <m/>
    <x v="0"/>
    <s v="FAIRHILL ELE~J"/>
    <m/>
    <s v="51129-FL-8"/>
    <m/>
    <s v="Load Pickup"/>
    <m/>
    <s v=" --unspecified-- "/>
    <s v=" --unspecified-- "/>
    <s v=" --unspecified-- "/>
    <n v="5"/>
    <x v="0"/>
    <n v="1"/>
    <s v="GeoFence 1373"/>
    <n v="267"/>
    <n v="267"/>
    <n v="0"/>
    <n v="0"/>
    <n v="0"/>
    <n v="0"/>
    <n v="858"/>
    <m/>
    <m/>
    <s v="TRASH"/>
    <s v="TRASH"/>
    <n v="1373"/>
    <n v="1373"/>
    <s v=" --default-- ,  --default-- "/>
    <s v="38.868844° N"/>
    <s v="77.247738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15T03:47:37"/>
    <d v="2025-01-31T09:01:25"/>
    <s v="Detected OK"/>
    <n v="51003"/>
    <s v="FAIRFAX COUNTY PUBLIC SCHOOLS"/>
    <n v="51239"/>
    <s v="EAGLE VIEW ELEMENTARY"/>
    <m/>
    <x v="0"/>
    <s v="EAGLE VIEW E~J"/>
    <m/>
    <s v="51239-FL-8"/>
    <m/>
    <s v="Load Pickup"/>
    <m/>
    <s v=" --unspecified-- "/>
    <s v=" --unspecified-- "/>
    <s v=" --unspecified-- "/>
    <n v="5"/>
    <x v="0"/>
    <n v="1"/>
    <s v="GeoFence 1374"/>
    <n v="308"/>
    <n v="308"/>
    <n v="0"/>
    <n v="0"/>
    <n v="0"/>
    <n v="0"/>
    <n v="498"/>
    <m/>
    <m/>
    <s v="TRASH"/>
    <s v="TRASH"/>
    <n v="1374"/>
    <n v="1374"/>
    <s v=" --default-- ,  --default-- "/>
    <s v="38.851813° N"/>
    <s v="77.363455° W"/>
    <m/>
    <m/>
    <s v="SCOTT LARSON"/>
    <s v="(703) 322-3100"/>
    <s v="4500 DIXIE HILL RD"/>
    <m/>
    <s v="FAIRFAX"/>
    <s v="VA"/>
    <s v="22030-6141"/>
    <s v="38.851878° N"/>
    <s v="77.363414° W"/>
    <s v="Yes"/>
    <s v="No"/>
    <s v="Unchecked"/>
    <m/>
  </r>
  <r>
    <d v="2025-01-15T04:08:21"/>
    <d v="2025-01-31T09:01:25"/>
    <s v="Detected OK"/>
    <n v="51003"/>
    <s v="FAIRFAX COUNTY PUBLIC SCHOOLS"/>
    <n v="51144"/>
    <s v="GRAHAM ROAD ELEMENTARY SCHOOL"/>
    <m/>
    <x v="0"/>
    <s v="GRAHAM ROAD~B"/>
    <m/>
    <s v="51144-FR-8"/>
    <m/>
    <s v="Load Pickup"/>
    <m/>
    <s v=" --unspecified-- "/>
    <s v=" --unspecified-- "/>
    <s v=" --unspecified-- "/>
    <n v="1"/>
    <x v="1"/>
    <n v="1"/>
    <s v="GeoFence 1362"/>
    <n v="323"/>
    <n v="1747734"/>
    <n v="0"/>
    <n v="0"/>
    <n v="0"/>
    <n v="0"/>
    <n v="663"/>
    <m/>
    <m/>
    <s v="RECYCLE"/>
    <s v="RECYCLE"/>
    <n v="1362"/>
    <n v="1362"/>
    <s v=" --default-- ,  --default-- "/>
    <s v="38.877013° N"/>
    <s v="77.190836° W"/>
    <m/>
    <m/>
    <s v="SCOTT LARSON"/>
    <s v="(571) 226-2700"/>
    <s v="2831 Graham Road"/>
    <m/>
    <s v="Falls Church"/>
    <s v="VA"/>
    <n v="22042"/>
    <s v="38.876919° N"/>
    <s v="77.190883° W"/>
    <s v="Yes"/>
    <s v="No"/>
    <s v="Unchecked"/>
    <m/>
  </r>
  <r>
    <d v="2025-01-15T04:09:46"/>
    <d v="2025-01-31T09:01:26"/>
    <s v="Detected OK"/>
    <n v="51003"/>
    <s v="FAIRFAX COUNTY PUBLIC SCHOOLS"/>
    <n v="51248"/>
    <s v="MERRIFIELD SUPPORT CENTER"/>
    <m/>
    <x v="3"/>
    <s v="MERRIFIELD S~J"/>
    <m/>
    <s v="51248-FL-8"/>
    <m/>
    <s v="Load Pickup"/>
    <m/>
    <s v=" --unspecified-- "/>
    <s v=" --unspecified-- "/>
    <s v=" --unspecified-- "/>
    <n v="3"/>
    <x v="0"/>
    <n v="1"/>
    <s v="GeoFence 1373"/>
    <n v="48"/>
    <n v="2492"/>
    <n v="0"/>
    <n v="0"/>
    <n v="0"/>
    <n v="0"/>
    <n v="855"/>
    <m/>
    <m/>
    <s v="TRASH"/>
    <s v="TRASH"/>
    <n v="1373"/>
    <n v="1373"/>
    <s v=" --default-- ,  --default-- "/>
    <s v="38.872536° N"/>
    <s v="77.238278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15T04:13:07"/>
    <d v="2025-01-31T09:01:27"/>
    <s v="Detected OK"/>
    <n v="51003"/>
    <s v="FAIRFAX COUNTY PUBLIC SCHOOLS"/>
    <n v="51324"/>
    <s v="TIMBER LANE ELEMENTARY"/>
    <m/>
    <x v="0"/>
    <s v="TIMBER LANE ~B"/>
    <m/>
    <s v="51324-FR-8"/>
    <m/>
    <s v="Load Pickup"/>
    <m/>
    <s v=" --unspecified-- "/>
    <s v=" --unspecified-- "/>
    <s v=" --unspecified-- "/>
    <n v="3"/>
    <x v="1"/>
    <n v="1"/>
    <s v="GeoFence 1362"/>
    <n v="291"/>
    <n v="1748025"/>
    <n v="0"/>
    <n v="0"/>
    <n v="0"/>
    <n v="0"/>
    <n v="632"/>
    <m/>
    <m/>
    <s v="RECYCLE"/>
    <s v="RECYCLE"/>
    <n v="1362"/>
    <n v="1362"/>
    <s v=" --default-- ,  --default-- "/>
    <s v="38.880472° N"/>
    <s v="77.198185° W"/>
    <m/>
    <m/>
    <s v="SCOTT LARSON"/>
    <s v="(703) 206-5300"/>
    <s v="2737 WEST ST"/>
    <m/>
    <s v="Falls Church"/>
    <s v="VA"/>
    <s v="22046-3702"/>
    <s v="38.880498° N"/>
    <s v="77.198014° W"/>
    <s v="Yes"/>
    <s v="No"/>
    <s v="Unchecked"/>
    <m/>
  </r>
  <r>
    <d v="2025-01-15T04:16:05"/>
    <d v="2025-01-31T09:01:27"/>
    <s v="Detected OK"/>
    <n v="51003"/>
    <s v="FAIRFAX COUNTY PUBLIC SCHOOLS"/>
    <n v="51229"/>
    <s v="DOGWOOD ELEMENTARY SCHOOL"/>
    <m/>
    <x v="0"/>
    <s v="DOGWOOD ELEM~B"/>
    <m/>
    <s v="51229-FR-8"/>
    <m/>
    <s v="Load Pickup"/>
    <m/>
    <s v=" --unspecified-- "/>
    <s v=" --unspecified-- "/>
    <s v=" --unspecified-- "/>
    <n v="2"/>
    <x v="1"/>
    <n v="1"/>
    <s v="GeoFence 1363"/>
    <n v="99"/>
    <n v="166"/>
    <n v="0"/>
    <n v="0"/>
    <n v="0"/>
    <n v="0"/>
    <n v="807"/>
    <m/>
    <m/>
    <s v="RECYCLE"/>
    <s v="RECYCLE"/>
    <n v="1363"/>
    <n v="1363"/>
    <s v=" --default-- ,  --default-- "/>
    <s v="38.942880° N"/>
    <s v="77.371535° W"/>
    <m/>
    <m/>
    <s v="SCOTT LARSON"/>
    <s v="(703) 262-3100"/>
    <s v="12300 GLADE DR"/>
    <m/>
    <s v="RESTON"/>
    <s v="VA"/>
    <s v="20191-1107"/>
    <s v="38.942906° N"/>
    <s v="77.371519° W"/>
    <s v="Yes"/>
    <s v="No"/>
    <s v="Unchecked"/>
    <m/>
  </r>
  <r>
    <d v="2025-01-15T04:18:24"/>
    <d v="2025-01-31T09:01:27"/>
    <s v="Detected OK"/>
    <n v="51003"/>
    <s v="FAIRFAX COUNTY PUBLIC SCHOOLS"/>
    <n v="51298"/>
    <s v="PINE SPRINGS ELEMENTARY"/>
    <m/>
    <x v="0"/>
    <s v="PINE SPRINGS~B"/>
    <m/>
    <s v="51298-FR-8"/>
    <m/>
    <s v="Load Pickup"/>
    <m/>
    <s v=" --unspecified-- "/>
    <s v=" --unspecified-- "/>
    <s v=" --unspecified-- "/>
    <n v="3"/>
    <x v="1"/>
    <n v="1"/>
    <s v="GeoFence 1362"/>
    <n v="414"/>
    <n v="1748439"/>
    <n v="0"/>
    <n v="0"/>
    <n v="0"/>
    <n v="0"/>
    <n v="611"/>
    <m/>
    <m/>
    <s v="RECYCLE"/>
    <s v="RECYCLE"/>
    <n v="1362"/>
    <n v="1362"/>
    <s v=" --default-- ,  --default-- "/>
    <s v="38.870657° N"/>
    <s v="77.207939° W"/>
    <m/>
    <m/>
    <s v="SCOTT LARSON"/>
    <s v="(571) 226-4400"/>
    <s v="7607 WILLOW LN"/>
    <m/>
    <s v="Falls Church"/>
    <s v="VA"/>
    <s v="22042-1328"/>
    <s v="38.870791° N"/>
    <s v="77.208460° W"/>
    <s v="Yes"/>
    <s v="No"/>
    <s v="Unchecked"/>
    <m/>
  </r>
  <r>
    <d v="2025-01-15T04:19:45"/>
    <d v="2025-01-31T09:01:28"/>
    <s v="Detected OK"/>
    <n v="51003"/>
    <s v="FAIRFAX COUNTY PUBLIC SCHOOLS"/>
    <n v="51223"/>
    <s v="POE MIDDLE SCHOOL"/>
    <m/>
    <x v="2"/>
    <s v="POE MIDDLE S~J"/>
    <m/>
    <s v="51223-FL-8"/>
    <m/>
    <s v="Load Pickup"/>
    <m/>
    <s v=" --unspecified-- "/>
    <s v=" --unspecified-- "/>
    <s v=" --unspecified-- "/>
    <n v="5"/>
    <x v="0"/>
    <n v="1"/>
    <s v="GeoFence 1372"/>
    <n v="144"/>
    <n v="20752"/>
    <n v="0"/>
    <n v="0"/>
    <n v="0"/>
    <n v="0"/>
    <n v="315"/>
    <m/>
    <m/>
    <s v="TRASH"/>
    <s v="TRASH"/>
    <n v="1372"/>
    <n v="1372"/>
    <s v=" --default-- ,  --default-- "/>
    <s v="38.821152° N"/>
    <s v="77.186150° W"/>
    <m/>
    <m/>
    <s v="SCOTT LARSON"/>
    <s v="(703) 813-3800"/>
    <s v="7000 CINDY LN"/>
    <m/>
    <s v="ANNANDALE"/>
    <s v="VA"/>
    <s v="22003-5900"/>
    <s v="38.821162° N"/>
    <s v="77.186190° W"/>
    <s v="Yes"/>
    <s v="No"/>
    <s v="Unchecked"/>
    <m/>
  </r>
  <r>
    <d v="2025-01-15T04:21:54"/>
    <d v="2025-01-31T09:01:28"/>
    <s v="Detected OK"/>
    <n v="51003"/>
    <s v="FAIRFAX COUNTY PUBLIC SCHOOLS"/>
    <n v="51163"/>
    <s v="HUNTERS WOODS ELEMENTARY"/>
    <m/>
    <x v="0"/>
    <s v="HUNTERS WOOD~B"/>
    <m/>
    <s v="51163-FR-8"/>
    <m/>
    <s v="Load Pickup"/>
    <m/>
    <s v=" --unspecified-- "/>
    <s v=" --unspecified-- "/>
    <s v=" --unspecified-- "/>
    <n v="2"/>
    <x v="1"/>
    <n v="1"/>
    <s v="GeoFence 1363"/>
    <n v="214"/>
    <n v="380"/>
    <n v="0"/>
    <n v="0"/>
    <n v="0"/>
    <n v="0"/>
    <n v="898"/>
    <m/>
    <m/>
    <s v="RECYCLE"/>
    <s v="RECYCLE"/>
    <n v="1363"/>
    <n v="1363"/>
    <s v=" --default-- ,  --default-- "/>
    <s v="38.932952° N"/>
    <s v="77.361639° W"/>
    <m/>
    <m/>
    <s v="SCOTT LARSON"/>
    <s v="(703) 262-7400"/>
    <s v="2401 COLTS NECK RD"/>
    <m/>
    <s v="RESTON"/>
    <s v="VA"/>
    <s v="20191-2608"/>
    <s v="38.932963° N"/>
    <s v="77.361516° W"/>
    <s v="Yes"/>
    <s v="No"/>
    <s v="Unchecked"/>
    <m/>
  </r>
  <r>
    <d v="2025-01-15T04:23:13"/>
    <d v="2025-01-31T09:01:28"/>
    <s v="Detected OK"/>
    <n v="51003"/>
    <s v="FAIRFAX COUNTY PUBLIC SCHOOLS"/>
    <n v="51339"/>
    <s v="WAPLES MILL ELEMENTARY"/>
    <m/>
    <x v="0"/>
    <s v="WAPLES MILL ~J"/>
    <m/>
    <s v="51339-FL-8"/>
    <m/>
    <s v="Load Pickup"/>
    <m/>
    <s v=" --unspecified-- "/>
    <s v=" --unspecified-- "/>
    <s v=" --unspecified-- "/>
    <n v="5"/>
    <x v="0"/>
    <n v="1"/>
    <s v="GeoFence 1374"/>
    <n v="288"/>
    <n v="1641"/>
    <n v="0"/>
    <n v="0"/>
    <n v="0"/>
    <n v="0"/>
    <n v="444"/>
    <m/>
    <m/>
    <s v="TRASH"/>
    <s v="TRASH"/>
    <n v="1374"/>
    <n v="1374"/>
    <s v=" --default-- ,  --default-- "/>
    <s v="38.876173° N"/>
    <s v="77.345287° W"/>
    <m/>
    <m/>
    <s v="SCOTT LARSON"/>
    <s v="(703) 390-7700"/>
    <s v="11509 WAPLES MILL RD"/>
    <m/>
    <s v="OAKTON"/>
    <s v="VA"/>
    <s v="22124-2107"/>
    <s v="38.876187° N"/>
    <s v="77.345254° W"/>
    <s v="Yes"/>
    <s v="No"/>
    <s v="Unchecked"/>
    <m/>
  </r>
  <r>
    <d v="2025-01-15T04:28:57"/>
    <d v="2025-01-31T09:01:29"/>
    <s v="Detected OK"/>
    <n v="51003"/>
    <s v="FAIRFAX COUNTY PUBLIC SCHOOLS"/>
    <n v="51209"/>
    <s v="NAVY ELEMENTARY"/>
    <m/>
    <x v="0"/>
    <s v="NAVY ELEMENT~J"/>
    <m/>
    <s v="51209-FL-8"/>
    <m/>
    <s v="Load Pickup"/>
    <m/>
    <s v=" --unspecified-- "/>
    <s v=" --unspecified-- "/>
    <s v=" --unspecified-- "/>
    <n v="4"/>
    <x v="0"/>
    <n v="1"/>
    <s v="GeoFence 1374"/>
    <n v="637"/>
    <n v="2278"/>
    <n v="0"/>
    <n v="0"/>
    <n v="0"/>
    <n v="0"/>
    <n v="446"/>
    <m/>
    <m/>
    <s v="TRASH"/>
    <s v="TRASH"/>
    <n v="1374"/>
    <n v="1374"/>
    <s v=" --default-- ,  --default-- "/>
    <s v="38.888873° N"/>
    <s v="77.377963° W"/>
    <m/>
    <m/>
    <s v="SCOTT LARSON"/>
    <s v="(703) 262-7100"/>
    <s v="3500 W OX RD"/>
    <m/>
    <s v="FAIRFAX"/>
    <s v="VA"/>
    <s v="22033-1702"/>
    <s v="38.889337° N"/>
    <s v="77.379009° W"/>
    <s v="Yes"/>
    <s v="No"/>
    <s v="Unchecked"/>
    <m/>
  </r>
  <r>
    <d v="2025-01-15T04:29:39"/>
    <d v="2025-01-31T09:01:29"/>
    <s v="Detected OK"/>
    <n v="51003"/>
    <s v="FAIRFAX COUNTY PUBLIC SCHOOLS"/>
    <n v="51255"/>
    <s v="NORTH SPRINGFIELD ELEMENTARY"/>
    <m/>
    <x v="0"/>
    <s v="NORTH SPRING~B"/>
    <m/>
    <s v="51255-FR-8"/>
    <m/>
    <s v="Load Pickup"/>
    <m/>
    <s v=" --unspecified-- "/>
    <s v=" --unspecified-- "/>
    <s v=" --unspecified-- "/>
    <n v="3"/>
    <x v="1"/>
    <n v="1"/>
    <s v="GeoRoute 1358"/>
    <n v="138"/>
    <n v="5903018"/>
    <n v="0"/>
    <n v="0"/>
    <n v="0"/>
    <n v="0"/>
    <n v="616"/>
    <m/>
    <m/>
    <s v="RECYCLE"/>
    <s v="RECYCLE"/>
    <n v="1358"/>
    <n v="1358"/>
    <s v=" --default-- ,  --default-- "/>
    <s v="38.801030° N"/>
    <s v="77.207030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15T04:30:15"/>
    <d v="2025-01-31T09:01:29"/>
    <s v="Detected OK"/>
    <n v="51003"/>
    <s v="FAIRFAX COUNTY PUBLIC SCHOOLS"/>
    <n v="51255"/>
    <s v="NORTH SPRINGFIELD ELEMENTARY"/>
    <m/>
    <x v="0"/>
    <s v="NORTH SPRING~B"/>
    <m/>
    <s v="51255-FR-8"/>
    <m/>
    <s v="Load Pickup"/>
    <m/>
    <s v=" --unspecified-- "/>
    <s v=" --unspecified-- "/>
    <s v=" --unspecified-- "/>
    <n v="3"/>
    <x v="1"/>
    <n v="1"/>
    <s v="GeoRoute 1358"/>
    <n v="85"/>
    <n v="5903103"/>
    <n v="0"/>
    <n v="0"/>
    <n v="0"/>
    <n v="0"/>
    <n v="644"/>
    <m/>
    <m/>
    <s v="RECYCLE"/>
    <s v="RECYCLE"/>
    <n v="1358"/>
    <n v="1358"/>
    <s v=" --default-- ,  --default-- "/>
    <s v="38.801027° N"/>
    <s v="77.207044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15T04:37:42"/>
    <d v="2025-01-31T09:01:30"/>
    <s v="Detected OK"/>
    <n v="51003"/>
    <s v="FAIRFAX COUNTY PUBLIC SCHOOLS"/>
    <n v="51206"/>
    <s v="CROSSFIELD ELEMENTARY"/>
    <m/>
    <x v="0"/>
    <s v="CROSSFIELD E~J"/>
    <m/>
    <s v="51206-FL-8"/>
    <m/>
    <s v="Load Pickup"/>
    <m/>
    <s v=" --unspecified-- "/>
    <s v=" --unspecified-- "/>
    <s v=" --unspecified-- "/>
    <n v="4"/>
    <x v="0"/>
    <n v="1"/>
    <s v="GeoFence 1374"/>
    <n v="405"/>
    <n v="2683"/>
    <n v="0"/>
    <n v="0"/>
    <n v="0"/>
    <n v="0"/>
    <n v="447"/>
    <m/>
    <m/>
    <s v="TRASH"/>
    <s v="TRASH"/>
    <n v="1374"/>
    <n v="1374"/>
    <s v=" --default-- ,  --default-- "/>
    <s v="38.915566° N"/>
    <s v="77.362882° W"/>
    <m/>
    <m/>
    <s v="SCOTT LARSON"/>
    <s v="(703) 295-1100"/>
    <s v="2791 FOX MILL RD"/>
    <m/>
    <s v="HERNDON"/>
    <s v="VA"/>
    <s v="20171-2012"/>
    <s v="38.915330° N"/>
    <s v="77.362619° W"/>
    <s v="Yes"/>
    <s v="No"/>
    <s v="Unchecked"/>
    <m/>
  </r>
  <r>
    <d v="2025-01-15T04:46:25"/>
    <d v="2025-01-31T09:01:30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67"/>
    <n v="4587"/>
    <n v="0"/>
    <n v="0"/>
    <n v="0"/>
    <n v="0"/>
    <n v="828"/>
    <m/>
    <m/>
    <s v="TRASH"/>
    <s v="TRASH"/>
    <n v="1373"/>
    <n v="1373"/>
    <s v=" --default-- ,  --default-- "/>
    <s v="38.867833° N"/>
    <s v="77.228983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15T04:46:41"/>
    <d v="2025-01-31T09:01:30"/>
    <s v="Detected OK"/>
    <n v="51003"/>
    <s v="FAIRFAX COUNTY PUBLIC SCHOOLS"/>
    <n v="51163"/>
    <s v="HUNTERS WOODS ELEMENTARY"/>
    <m/>
    <x v="0"/>
    <s v="HUNTERS WOOD~J"/>
    <m/>
    <s v="51163-FL-8"/>
    <m/>
    <s v="Load Pickup"/>
    <m/>
    <s v=" --unspecified-- "/>
    <s v=" --unspecified-- "/>
    <s v=" --unspecified-- "/>
    <n v="4"/>
    <x v="0"/>
    <n v="2"/>
    <s v="GeoFence 1374"/>
    <n v="603"/>
    <n v="3286"/>
    <n v="0"/>
    <n v="0"/>
    <n v="0"/>
    <n v="0"/>
    <n v="502"/>
    <m/>
    <m/>
    <s v="TRASH"/>
    <s v="TRASH"/>
    <n v="1374"/>
    <n v="1374"/>
    <s v=" --default-- ,  --default-- "/>
    <s v="38.932928° N"/>
    <s v="77.361611° W"/>
    <m/>
    <m/>
    <s v="SCOTT LARSON"/>
    <s v="(703) 262-7400"/>
    <s v="2401 COLTS NECK RD"/>
    <m/>
    <s v="RESTON"/>
    <s v="VA"/>
    <s v="20191-2608"/>
    <s v="38.932963° N"/>
    <s v="77.361516° W"/>
    <s v="Yes"/>
    <s v="No"/>
    <s v="Unchecked"/>
    <m/>
  </r>
  <r>
    <d v="2025-01-15T04:47:07"/>
    <d v="2025-01-31T09:01:31"/>
    <s v="Detected OK"/>
    <n v="51003"/>
    <s v="FAIRFAX COUNTY PUBLIC SCHOOLS"/>
    <n v="51284"/>
    <s v="SUNRISE VALLEY ELEMENTARY"/>
    <m/>
    <x v="0"/>
    <s v="SUNRISE VALL~B"/>
    <m/>
    <s v="51284-FR-8"/>
    <m/>
    <s v="Load Pickup"/>
    <m/>
    <s v=" --unspecified-- "/>
    <s v=" --unspecified-- "/>
    <s v=" --unspecified-- "/>
    <n v="3"/>
    <x v="1"/>
    <n v="1"/>
    <s v="GeoFence 1363"/>
    <n v="163"/>
    <n v="657"/>
    <n v="0"/>
    <n v="0"/>
    <n v="0"/>
    <n v="0"/>
    <n v="790"/>
    <m/>
    <m/>
    <s v="RECYCLE"/>
    <s v="RECYCLE"/>
    <n v="1363"/>
    <n v="1363"/>
    <s v=" --default-- ,  --default-- "/>
    <s v="38.940988° N"/>
    <s v="77.320958° W"/>
    <m/>
    <m/>
    <s v="SCOTT LARSON"/>
    <s v="(703) 715-3800"/>
    <s v="10824 CROSS SCHOOL RD"/>
    <m/>
    <s v="RESTON"/>
    <s v="VA"/>
    <s v="20191-5108"/>
    <s v="38.941030° N"/>
    <s v="77.320907° W"/>
    <s v="Yes"/>
    <s v="No"/>
    <s v="Unchecked"/>
    <m/>
  </r>
  <r>
    <d v="2025-01-15T04:47:16"/>
    <d v="2025-01-31T09:01:31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415"/>
    <n v="5002"/>
    <n v="0"/>
    <n v="0"/>
    <n v="0"/>
    <n v="0"/>
    <n v="901"/>
    <m/>
    <m/>
    <s v="TRASH"/>
    <s v="TRASH"/>
    <n v="1373"/>
    <n v="1373"/>
    <s v=" --default-- ,  --default-- "/>
    <s v="38.867929° N"/>
    <s v="77.228962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15T04:48:07"/>
    <d v="2025-01-31T09:01:31"/>
    <s v="Detected OK"/>
    <n v="51003"/>
    <s v="FAIRFAX COUNTY PUBLIC SCHOOLS"/>
    <n v="51345"/>
    <s v="ENERGY ZONE CENTER"/>
    <m/>
    <x v="3"/>
    <s v="ENERGY ZONE ~B"/>
    <m/>
    <s v="51345-FR-8"/>
    <m/>
    <s v="Load Pickup"/>
    <m/>
    <s v=" --unspecified-- "/>
    <s v=" --unspecified-- "/>
    <s v=" --unspecified-- "/>
    <n v="3"/>
    <x v="1"/>
    <n v="1"/>
    <s v="GeoRoute 1358"/>
    <n v="274"/>
    <n v="5903377"/>
    <n v="0"/>
    <n v="0"/>
    <n v="0"/>
    <n v="0"/>
    <n v="542"/>
    <m/>
    <m/>
    <s v="RECYCLE"/>
    <s v="RECYCLE"/>
    <n v="1358"/>
    <n v="1358"/>
    <s v=" --default-- ,  --default-- "/>
    <s v="38.799500° N"/>
    <s v="77.181356° W"/>
    <m/>
    <m/>
    <s v="SCOTT LARSON"/>
    <s v="(703) 813-4800"/>
    <s v="6800 INDUSTRIAL RD"/>
    <m/>
    <s v="SPRINGFIELD"/>
    <s v="VA"/>
    <s v="22151-4218"/>
    <s v="38.799591° N"/>
    <s v="77.181487° W"/>
    <s v="Yes"/>
    <s v="No"/>
    <s v="Unchecked"/>
    <m/>
  </r>
  <r>
    <d v="2025-01-15T04:48:46"/>
    <d v="2025-01-31T09:01:32"/>
    <s v="Detected OK"/>
    <n v="51003"/>
    <s v="FAIRFAX COUNTY PUBLIC SCHOOLS"/>
    <n v="51345"/>
    <s v="ENERGY ZONE CENTER"/>
    <m/>
    <x v="3"/>
    <s v="ENERGY ZONE ~B"/>
    <m/>
    <s v="51345-FR-8"/>
    <m/>
    <s v="Load Pickup"/>
    <m/>
    <s v=" --unspecified-- "/>
    <s v=" --unspecified-- "/>
    <s v=" --unspecified-- "/>
    <n v="3"/>
    <x v="1"/>
    <n v="1"/>
    <s v="GeoRoute 1358"/>
    <n v="54"/>
    <n v="5903431"/>
    <n v="0"/>
    <n v="0"/>
    <n v="0"/>
    <n v="0"/>
    <n v="684"/>
    <m/>
    <m/>
    <s v="RECYCLE"/>
    <s v="RECYCLE"/>
    <n v="1358"/>
    <n v="1358"/>
    <s v=" --default-- ,  --default-- "/>
    <s v="38.799500° N"/>
    <s v="77.181363° W"/>
    <m/>
    <m/>
    <s v="SCOTT LARSON"/>
    <s v="(703) 813-4800"/>
    <s v="6800 INDUSTRIAL RD"/>
    <m/>
    <s v="SPRINGFIELD"/>
    <s v="VA"/>
    <s v="22151-4218"/>
    <s v="38.799591° N"/>
    <s v="77.181487° W"/>
    <s v="Yes"/>
    <s v="No"/>
    <s v="Unchecked"/>
    <m/>
  </r>
  <r>
    <d v="2025-01-15T04:53:13"/>
    <d v="2025-01-31T09:01:32"/>
    <s v="Detected OK"/>
    <n v="51003"/>
    <s v="FAIRFAX COUNTY PUBLIC SCHOOLS"/>
    <n v="51387"/>
    <s v="FCPS IPSC FACILITY-INDUSTRIAL"/>
    <m/>
    <x v="3"/>
    <s v="FCPS IPSC FA~B"/>
    <m/>
    <s v="51387-FR-8"/>
    <m/>
    <s v="Load Pickup"/>
    <m/>
    <s v=" --unspecified-- "/>
    <s v=" --unspecified-- "/>
    <s v=" --unspecified-- "/>
    <n v="3"/>
    <x v="1"/>
    <n v="1"/>
    <s v="GeoRoute 1358"/>
    <n v="146"/>
    <n v="5903853"/>
    <n v="0"/>
    <n v="0"/>
    <n v="0"/>
    <n v="0"/>
    <n v="514"/>
    <m/>
    <m/>
    <s v="RECYCLE"/>
    <s v="RECYCLE"/>
    <n v="1358"/>
    <n v="1358"/>
    <s v=" --default-- ,  --default-- "/>
    <s v="38.799241° N"/>
    <s v="77.177872° W"/>
    <m/>
    <m/>
    <s v="SCOTT LARSON"/>
    <s v="(703) 718-8000"/>
    <s v="6732 INDUSTRIAL RD"/>
    <m/>
    <s v="SPRINGFIELD"/>
    <s v="VA"/>
    <s v="22151-4207"/>
    <s v="38.798139° N"/>
    <s v="77.177624° W"/>
    <s v="Yes"/>
    <s v="No"/>
    <s v="Unchecked"/>
    <m/>
  </r>
  <r>
    <d v="2025-01-15T04:54:54"/>
    <d v="2025-01-31T09:01:32"/>
    <s v="Detected OK"/>
    <n v="51003"/>
    <s v="FAIRFAX COUNTY PUBLIC SCHOOLS"/>
    <n v="51288"/>
    <s v="TERRASET ELEMENTARY"/>
    <m/>
    <x v="0"/>
    <s v="TERRASET ELE~J"/>
    <m/>
    <s v="51288-FL-8"/>
    <m/>
    <s v="Load Pickup"/>
    <m/>
    <s v=" --unspecified-- "/>
    <s v=" --unspecified-- "/>
    <s v=" --unspecified-- "/>
    <n v="5"/>
    <x v="0"/>
    <n v="1"/>
    <s v="GeoFence 1374"/>
    <n v="311"/>
    <n v="3597"/>
    <n v="0"/>
    <n v="0"/>
    <n v="0"/>
    <n v="0"/>
    <n v="424"/>
    <m/>
    <m/>
    <s v="TRASH"/>
    <s v="TRASH"/>
    <n v="1374"/>
    <n v="1374"/>
    <s v=" --default-- ,  --default-- "/>
    <s v="38.936712° N"/>
    <s v="77.343470° W"/>
    <m/>
    <m/>
    <s v="SCOTT LARSON"/>
    <s v="(703) 390-5600"/>
    <s v="11411 RIDGE HEIGHTS RD"/>
    <m/>
    <s v="RESTON"/>
    <s v="VA"/>
    <s v="20191-1309"/>
    <s v="38.936697° N"/>
    <s v="77.343306° W"/>
    <s v="Yes"/>
    <s v="No"/>
    <s v="Unchecked"/>
    <m/>
  </r>
  <r>
    <d v="2025-01-15T04:57:08"/>
    <d v="2025-01-31T09:01:33"/>
    <s v="Detected OK"/>
    <n v="51003"/>
    <s v="FAIRFAX COUNTY PUBLIC SCHOOLS"/>
    <n v="51279"/>
    <s v="OAKTON HIGH SCHOOL"/>
    <m/>
    <x v="1"/>
    <s v="OAKTON HIGH ~J"/>
    <m/>
    <s v="51279-FL-8"/>
    <m/>
    <s v="Load Pickup"/>
    <m/>
    <s v=" --unspecified-- "/>
    <s v=" --unspecified-- "/>
    <s v=" --unspecified-- "/>
    <n v="1"/>
    <x v="0"/>
    <n v="1"/>
    <s v="GeoFence 1361"/>
    <n v="405"/>
    <n v="405"/>
    <n v="0"/>
    <n v="0"/>
    <n v="0"/>
    <n v="0"/>
    <n v="896"/>
    <m/>
    <m/>
    <s v="TRASH"/>
    <s v="TRASH"/>
    <n v="1361"/>
    <n v="1361"/>
    <s v=" --default-- ,  --default-- "/>
    <s v="38.878427° N"/>
    <s v="77.282504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15T04:59:31"/>
    <d v="2025-01-31T09:01:33"/>
    <s v="Detected OK"/>
    <n v="51003"/>
    <s v="FAIRFAX COUNTY PUBLIC SCHOOLS"/>
    <n v="51219"/>
    <s v="LANGSTON HUGHES MIDDLE SCHOOL"/>
    <m/>
    <x v="2"/>
    <s v="LANGSTON HUG~J"/>
    <m/>
    <s v="51219-FL-8"/>
    <m/>
    <s v="Load Pickup"/>
    <m/>
    <s v=" --unspecified-- "/>
    <s v=" --unspecified-- "/>
    <s v=" --unspecified-- "/>
    <n v="3"/>
    <x v="0"/>
    <n v="2"/>
    <s v="GeoFence 1374"/>
    <n v="270"/>
    <n v="3867"/>
    <n v="0"/>
    <n v="0"/>
    <n v="0"/>
    <n v="0"/>
    <n v="423"/>
    <m/>
    <m/>
    <s v="TRASH"/>
    <s v="TRASH"/>
    <n v="1374"/>
    <n v="1374"/>
    <s v=" --default-- ,  --default-- "/>
    <s v="38.934854° N"/>
    <s v="77.338122° W"/>
    <m/>
    <m/>
    <s v="SCOTT LARSON"/>
    <s v="(703) 715-3600"/>
    <s v="11401 RIDGE HEIGHTS RD"/>
    <m/>
    <s v="RESTON"/>
    <s v="VA"/>
    <s v="20191-1309"/>
    <s v="38.935110° N"/>
    <s v="77.338186° W"/>
    <s v="Yes"/>
    <s v="No"/>
    <s v="Unchecked"/>
    <m/>
  </r>
  <r>
    <d v="2025-01-15T05:01:08"/>
    <d v="2025-01-31T09:01:34"/>
    <s v="Detected OK"/>
    <n v="51003"/>
    <s v="FAIRFAX COUNTY PUBLIC SCHOOLS"/>
    <n v="51219"/>
    <s v="LANGSTON HUGHES MIDDLE SCHOOL"/>
    <m/>
    <x v="2"/>
    <s v="LANGSTON HUG~J"/>
    <m/>
    <s v="51219-FL-8"/>
    <m/>
    <s v="Load Pickup"/>
    <m/>
    <s v=" --unspecified-- "/>
    <s v=" --unspecified-- "/>
    <s v=" --unspecified-- "/>
    <n v="3"/>
    <x v="0"/>
    <n v="2"/>
    <s v="GeoFence 1374"/>
    <n v="479"/>
    <n v="4346"/>
    <n v="0"/>
    <n v="0"/>
    <n v="0"/>
    <n v="0"/>
    <n v="525"/>
    <m/>
    <m/>
    <s v="TRASH"/>
    <s v="TRASH"/>
    <n v="1374"/>
    <n v="1374"/>
    <s v=" --default-- ,  --default-- "/>
    <s v="38.934817° N"/>
    <s v="77.338095° W"/>
    <m/>
    <m/>
    <s v="SCOTT LARSON"/>
    <s v="(703) 715-3600"/>
    <s v="11401 RIDGE HEIGHTS RD"/>
    <m/>
    <s v="RESTON"/>
    <s v="VA"/>
    <s v="20191-1309"/>
    <s v="38.935110° N"/>
    <s v="77.338186° W"/>
    <s v="Yes"/>
    <s v="No"/>
    <s v="Unchecked"/>
    <m/>
  </r>
  <r>
    <d v="2025-01-15T05:02:01"/>
    <d v="2025-01-31T09:01:34"/>
    <s v="Detected OK"/>
    <n v="51003"/>
    <s v="FAIRFAX COUNTY PUBLIC SCHOOLS"/>
    <n v="51238"/>
    <s v="CHESTERBROOK ELEMENTARY"/>
    <m/>
    <x v="0"/>
    <s v="CHESTERBROOK~B"/>
    <m/>
    <s v="51238-FR-8"/>
    <m/>
    <s v="Load Pickup"/>
    <m/>
    <s v=" --unspecified-- "/>
    <s v=" --unspecified-- "/>
    <s v=" --unspecified-- "/>
    <n v="2"/>
    <x v="1"/>
    <n v="1"/>
    <s v="GeoFence 1362"/>
    <n v="202"/>
    <n v="1750383"/>
    <n v="0"/>
    <n v="0"/>
    <n v="0"/>
    <n v="0"/>
    <n v="709"/>
    <m/>
    <m/>
    <s v="RECYCLE"/>
    <s v="RECYCLE"/>
    <n v="1362"/>
    <n v="1362"/>
    <s v=" --default-- ,  --default-- "/>
    <s v="38.917728° N"/>
    <s v="77.155073° W"/>
    <m/>
    <m/>
    <s v="SCOTT LARSON"/>
    <s v="(703) 714-8200"/>
    <s v="1753 KIRBY RD"/>
    <m/>
    <s v="MCLEAN"/>
    <s v="VA"/>
    <s v="22101-4817"/>
    <s v="38.917748° N"/>
    <s v="77.155100° W"/>
    <s v="Yes"/>
    <s v="No"/>
    <s v="Unchecked"/>
    <m/>
  </r>
  <r>
    <d v="2025-01-15T05:04:45"/>
    <d v="2025-01-31T09:01:34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61"/>
    <n v="237"/>
    <n v="642"/>
    <n v="0"/>
    <n v="0"/>
    <n v="0"/>
    <n v="0"/>
    <n v="905"/>
    <m/>
    <m/>
    <s v="TRASH"/>
    <s v="TRASH"/>
    <n v="1361"/>
    <n v="1361"/>
    <s v=" --default-- ,  --default-- "/>
    <s v="38.881924° N"/>
    <s v="77.266555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15T05:08:19"/>
    <d v="2025-01-31T09:01:35"/>
    <s v="Detected OK"/>
    <n v="51003"/>
    <s v="FAIRFAX COUNTY PUBLIC SCHOOLS"/>
    <n v="51323"/>
    <s v="THOMAS JEFFERSON HIGH SCHOOL"/>
    <m/>
    <x v="1"/>
    <s v="THOMAS JEFFE~B"/>
    <m/>
    <s v="51323-FR-8"/>
    <m/>
    <s v="Load Pickup"/>
    <m/>
    <s v=" --unspecified-- "/>
    <s v=" --unspecified-- "/>
    <s v=" --unspecified-- "/>
    <n v="3"/>
    <x v="1"/>
    <n v="1"/>
    <s v="GeoRoute 1358"/>
    <n v="237"/>
    <n v="5904424"/>
    <n v="0"/>
    <n v="0"/>
    <n v="0"/>
    <n v="0"/>
    <n v="555"/>
    <m/>
    <m/>
    <s v="RECYCLE"/>
    <s v="RECYCLE"/>
    <n v="1358"/>
    <n v="1358"/>
    <s v=" --default-- ,  --default-- "/>
    <s v="38.817327° N"/>
    <s v="77.169000° W"/>
    <m/>
    <m/>
    <s v="SCOTT LARSON"/>
    <s v="(703) 503-2724"/>
    <s v="6560 BRADDOCK RD"/>
    <m/>
    <s v="ALEXANDRIA"/>
    <s v="VA"/>
    <s v="22312-2206"/>
    <s v="38.818484° N"/>
    <s v="77.168762° W"/>
    <s v="Yes"/>
    <s v="No"/>
    <s v="Unchecked"/>
    <m/>
  </r>
  <r>
    <d v="2025-01-15T05:08:23"/>
    <d v="2025-01-31T09:01:35"/>
    <s v="Detected OK"/>
    <n v="51003"/>
    <s v="FAIRFAX COUNTY PUBLIC SCHOOLS"/>
    <n v="51193"/>
    <s v="CAMELOT ELEMENTARY"/>
    <m/>
    <x v="0"/>
    <s v="CAMELOT ELEM~J"/>
    <m/>
    <s v="51193-FL-8"/>
    <m/>
    <s v="Load Pickup"/>
    <m/>
    <s v=" --unspecified-- "/>
    <s v=" --unspecified-- "/>
    <s v=" --unspecified-- "/>
    <n v="3"/>
    <x v="0"/>
    <n v="1"/>
    <s v="GeoFence 1373"/>
    <n v="715"/>
    <n v="7114"/>
    <n v="0"/>
    <n v="0"/>
    <n v="0"/>
    <n v="0"/>
    <n v="953"/>
    <m/>
    <m/>
    <s v="TRASH"/>
    <s v="TRASH"/>
    <n v="1373"/>
    <n v="1373"/>
    <s v=" --default-- ,  --default-- "/>
    <s v="38.848691° N"/>
    <s v="77.225445° W"/>
    <m/>
    <m/>
    <s v="SCOTT LARSON"/>
    <s v="(703) 645-7000"/>
    <s v="8100 GUINEVERE DR"/>
    <m/>
    <s v="ANNANDALE"/>
    <s v="VA"/>
    <s v="22003-1300"/>
    <s v="38.848746° N"/>
    <s v="77.225410° W"/>
    <s v="Yes"/>
    <s v="No"/>
    <s v="Unchecked"/>
    <m/>
  </r>
  <r>
    <d v="2025-01-15T05:08:58"/>
    <d v="2025-01-31T09:01:35"/>
    <s v="Detected OK"/>
    <n v="51003"/>
    <s v="FAIRFAX COUNTY PUBLIC SCHOOLS"/>
    <n v="51284"/>
    <s v="SUNRISE VALLEY ELEMENTARY"/>
    <m/>
    <x v="0"/>
    <s v="SUNRISE VALL~J"/>
    <m/>
    <s v="51284-FL-8"/>
    <m/>
    <s v="Load Pickup"/>
    <m/>
    <s v=" --unspecified-- "/>
    <s v=" --unspecified-- "/>
    <s v=" --unspecified-- "/>
    <n v="3"/>
    <x v="0"/>
    <n v="1"/>
    <s v="GeoFence 1374"/>
    <n v="490"/>
    <n v="4836"/>
    <n v="0"/>
    <n v="0"/>
    <n v="0"/>
    <n v="0"/>
    <n v="452"/>
    <m/>
    <m/>
    <s v="TRASH"/>
    <s v="TRASH"/>
    <n v="1374"/>
    <n v="1374"/>
    <s v=" --default-- ,  --default-- "/>
    <s v="38.941059° N"/>
    <s v="77.320801° W"/>
    <m/>
    <m/>
    <s v="SCOTT LARSON"/>
    <s v="(703) 715-3800"/>
    <s v="10824 CROSS SCHOOL RD"/>
    <m/>
    <s v="RESTON"/>
    <s v="VA"/>
    <s v="20191-5108"/>
    <s v="38.941030° N"/>
    <s v="77.320907° W"/>
    <s v="Yes"/>
    <s v="No"/>
    <s v="Unchecked"/>
    <m/>
  </r>
  <r>
    <d v="2025-01-15T05:14:45"/>
    <d v="2025-01-31T09:01:36"/>
    <s v="Detected OK"/>
    <n v="51003"/>
    <s v="FAIRFAX COUNTY PUBLIC SCHOOLS"/>
    <n v="51304"/>
    <s v="WEYANOKE ELEMENTARY"/>
    <m/>
    <x v="0"/>
    <s v="WEYANOKE ELE~B"/>
    <m/>
    <s v="51304-FR-8"/>
    <m/>
    <s v="Load Pickup"/>
    <m/>
    <s v=" --unspecified-- "/>
    <s v=" --unspecified-- "/>
    <s v=" --unspecified-- "/>
    <n v="3"/>
    <x v="1"/>
    <n v="1"/>
    <s v="GeoRoute 1358"/>
    <n v="139"/>
    <n v="5904563"/>
    <n v="0"/>
    <n v="0"/>
    <n v="0"/>
    <n v="0"/>
    <n v="660"/>
    <m/>
    <m/>
    <s v="RECYCLE"/>
    <s v="RECYCLE"/>
    <n v="1358"/>
    <n v="1358"/>
    <s v=" --default-- ,  --default-- "/>
    <s v="38.819195° N"/>
    <s v="77.165687° W"/>
    <m/>
    <m/>
    <s v="SCOTT LARSON"/>
    <s v="(703) 813-5400"/>
    <s v="6520 BRADDOCK RD"/>
    <m/>
    <s v="ALEXANDRIA"/>
    <s v="VA"/>
    <s v="22312-2203"/>
    <s v="38.819740° N"/>
    <s v="77.165639° W"/>
    <s v="Yes"/>
    <s v="No"/>
    <s v="Unchecked"/>
    <m/>
  </r>
  <r>
    <d v="2025-01-15T05:19:50"/>
    <d v="2025-01-31T09:01:36"/>
    <s v="Detected OK"/>
    <n v="51003"/>
    <s v="FAIRFAX COUNTY PUBLIC SCHOOLS"/>
    <n v="51297"/>
    <s v="WOODBURN ELEMENTARY"/>
    <m/>
    <x v="0"/>
    <s v="WOODBURN ELE~J"/>
    <m/>
    <s v="51297-FL-8"/>
    <m/>
    <s v="Load Pickup"/>
    <m/>
    <s v=" --unspecified-- "/>
    <s v=" --unspecified-- "/>
    <s v=" --unspecified-- "/>
    <n v="3"/>
    <x v="0"/>
    <n v="1"/>
    <s v="GeoFence 1373"/>
    <n v="751"/>
    <n v="7865"/>
    <n v="0"/>
    <n v="0"/>
    <n v="0"/>
    <n v="0"/>
    <n v="853"/>
    <m/>
    <m/>
    <s v="TRASH"/>
    <s v="TRASH"/>
    <n v="1373"/>
    <n v="1373"/>
    <s v=" --default-- ,  --default-- "/>
    <s v="38.851656° N"/>
    <s v="77.213840° W"/>
    <m/>
    <m/>
    <s v="SCOTT LARSON"/>
    <s v="(703) 641-8200"/>
    <s v="3401 HEMLOCK DR"/>
    <m/>
    <s v="Falls Church"/>
    <s v="VA"/>
    <s v="22042-3311"/>
    <s v="38.851845° N"/>
    <s v="77.213747° W"/>
    <s v="Yes"/>
    <s v="No"/>
    <s v="Unchecked"/>
    <m/>
  </r>
  <r>
    <d v="2025-01-15T05:23:18"/>
    <d v="2025-01-31T09:01:36"/>
    <s v="Detected OK"/>
    <n v="51003"/>
    <s v="FAIRFAX COUNTY PUBLIC SCHOOLS"/>
    <n v="51211"/>
    <s v="LAKE ANNE ELEMENTARY"/>
    <m/>
    <x v="0"/>
    <s v="LAKE ANNE EL~B"/>
    <m/>
    <s v="51211-FR-8"/>
    <m/>
    <s v="Load Pickup"/>
    <m/>
    <s v=" --unspecified-- "/>
    <s v=" --unspecified-- "/>
    <s v=" --unspecified-- "/>
    <n v="3"/>
    <x v="1"/>
    <n v="1"/>
    <s v="GeoFence 1363"/>
    <n v="185"/>
    <n v="1533"/>
    <n v="0"/>
    <n v="0"/>
    <n v="0"/>
    <n v="0"/>
    <n v="875"/>
    <m/>
    <m/>
    <s v="RECYCLE"/>
    <s v="RECYCLE"/>
    <n v="1363"/>
    <n v="1363"/>
    <s v=" --default-- ,  --default-- "/>
    <s v="38.965570° N"/>
    <s v="77.345779° W"/>
    <m/>
    <m/>
    <s v="SCOTT LARSON"/>
    <s v="(703) 326-3500"/>
    <s v="11510 NORTH SHORE DR"/>
    <m/>
    <s v="RESTON"/>
    <s v="VA"/>
    <s v="20190-4316"/>
    <s v="38.965595° N"/>
    <s v="77.346393° W"/>
    <s v="Yes"/>
    <s v="No"/>
    <s v="Unchecked"/>
    <m/>
  </r>
  <r>
    <d v="2025-01-15T05:27:06"/>
    <d v="2025-01-31T09:01:37"/>
    <s v="Detected OK"/>
    <n v="51003"/>
    <s v="FAIRFAX COUNTY PUBLIC SCHOOLS"/>
    <n v="51141"/>
    <s v="FREEDOM HILL ELEMENTARY"/>
    <m/>
    <x v="0"/>
    <s v="FREEDOM HILL~J"/>
    <m/>
    <s v="51141-FL-8"/>
    <m/>
    <s v="Load Pickup"/>
    <m/>
    <s v=" --unspecified-- "/>
    <s v=" --unspecified-- "/>
    <s v=" --unspecified-- "/>
    <n v="3"/>
    <x v="0"/>
    <n v="2"/>
    <s v="GeoFence 1361"/>
    <n v="372"/>
    <n v="3916"/>
    <n v="0"/>
    <n v="0"/>
    <n v="0"/>
    <n v="0"/>
    <n v="1062"/>
    <m/>
    <m/>
    <s v="TRASH"/>
    <s v="TRASH"/>
    <n v="1361"/>
    <n v="1361"/>
    <s v=" --default-- ,  --default-- "/>
    <s v="38.911007° N"/>
    <s v="77.229877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15T05:28:22"/>
    <d v="2025-01-31T09:01:37"/>
    <s v="Detected OK"/>
    <n v="51003"/>
    <s v="FAIRFAX COUNTY PUBLIC SCHOOLS"/>
    <n v="51265"/>
    <s v="OAK VIEW ELEMENTARY"/>
    <m/>
    <x v="0"/>
    <s v="OAK VIEW ELE~J"/>
    <m/>
    <s v="51265-FL-8"/>
    <m/>
    <s v="Load Pickup"/>
    <m/>
    <s v=" --unspecified-- "/>
    <s v=" --unspecified-- "/>
    <s v=" --unspecified-- "/>
    <n v="5"/>
    <x v="0"/>
    <n v="1"/>
    <s v="Geofence 1375"/>
    <n v="272"/>
    <n v="2936"/>
    <n v="0"/>
    <n v="0"/>
    <n v="0"/>
    <n v="0"/>
    <n v="1642"/>
    <m/>
    <m/>
    <s v="TRASH"/>
    <s v="TRASH"/>
    <n v="1375"/>
    <n v="1375"/>
    <s v=" --default-- ,  --default-- "/>
    <s v="38.818130° N"/>
    <s v="77.309517° W"/>
    <m/>
    <m/>
    <s v="SCOTT LARSON"/>
    <s v="(703) 764-7100"/>
    <s v="5004 SIDEBURN RD"/>
    <m/>
    <s v="FAIRFAX"/>
    <s v="VA"/>
    <s v="22032-2636"/>
    <s v="38.818301° N"/>
    <s v="77.309651° W"/>
    <s v="Yes"/>
    <s v="No"/>
    <s v="Unchecked"/>
    <m/>
  </r>
  <r>
    <d v="2025-01-15T05:31:08"/>
    <d v="2025-01-31T09:01:38"/>
    <s v="Detected OK"/>
    <n v="51003"/>
    <s v="FAIRFAX COUNTY PUBLIC SCHOOLS"/>
    <n v="51112"/>
    <s v="ARMSTRONG ELEMENTARY"/>
    <m/>
    <x v="0"/>
    <s v="ARMSTRONG EL~B"/>
    <m/>
    <s v="51112-FR-8"/>
    <m/>
    <s v="Load Pickup"/>
    <m/>
    <s v=" --unspecified-- "/>
    <s v=" --unspecified-- "/>
    <s v=" --unspecified-- "/>
    <n v="3"/>
    <x v="1"/>
    <n v="1"/>
    <s v="GeoFence 1363"/>
    <n v="247"/>
    <n v="1780"/>
    <n v="0"/>
    <n v="0"/>
    <n v="0"/>
    <n v="0"/>
    <n v="829"/>
    <m/>
    <m/>
    <s v="RECYCLE"/>
    <s v="RECYCLE"/>
    <n v="1363"/>
    <n v="1363"/>
    <s v=" --default-- ,  --default-- "/>
    <s v="38.980490° N"/>
    <s v="77.358340° W"/>
    <m/>
    <m/>
    <s v="SCOTT LARSON"/>
    <s v="(703) 375-4800"/>
    <s v="11900 LAKE NEWPORT RD"/>
    <m/>
    <s v="RESTON"/>
    <s v="VA"/>
    <s v="20194-1542"/>
    <s v="38.980485° N"/>
    <s v="77.358274° W"/>
    <s v="Yes"/>
    <s v="No"/>
    <s v="Unchecked"/>
    <m/>
  </r>
  <r>
    <d v="2025-01-15T05:32:52"/>
    <d v="2025-01-31T09:01:39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61"/>
    <n v="480"/>
    <n v="4396"/>
    <n v="0"/>
    <n v="0"/>
    <n v="0"/>
    <n v="0"/>
    <n v="954"/>
    <m/>
    <m/>
    <s v="TRASH"/>
    <s v="TRASH"/>
    <n v="1361"/>
    <n v="1361"/>
    <s v=" --default-- ,  --default-- "/>
    <s v="38.903685° N"/>
    <s v="77.224830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15T05:33:13"/>
    <d v="2025-01-31T09:01:39"/>
    <s v="Detected OK"/>
    <n v="51003"/>
    <s v="FAIRFAX COUNTY PUBLIC SCHOOLS"/>
    <n v="51271"/>
    <s v="LAUREL RIDGE ELEMENTARY"/>
    <m/>
    <x v="0"/>
    <s v="LAUREL RIDGE~J"/>
    <m/>
    <s v="51271-FL-8"/>
    <m/>
    <s v="Load Pickup"/>
    <m/>
    <s v=" --unspecified-- "/>
    <s v=" --unspecified-- "/>
    <s v=" --unspecified-- "/>
    <n v="4"/>
    <x v="0"/>
    <n v="1"/>
    <s v="Geofence 1375"/>
    <n v="793"/>
    <n v="3729"/>
    <n v="0"/>
    <n v="0"/>
    <n v="0"/>
    <n v="0"/>
    <n v="1744"/>
    <m/>
    <m/>
    <s v="TRASH"/>
    <s v="TRASH"/>
    <n v="1375"/>
    <n v="1375"/>
    <s v=" --default-- ,  --default-- "/>
    <s v="38.813745° N"/>
    <s v="77.296581° W"/>
    <m/>
    <m/>
    <s v="SCOTT LARSON"/>
    <s v="(703) 426-3700"/>
    <s v="10110 COMMONWEALTH BLVD"/>
    <m/>
    <s v="FAIRFAX"/>
    <s v="VA"/>
    <s v="22032-2704"/>
    <s v="38.813858° N"/>
    <s v="77.296160° W"/>
    <s v="Yes"/>
    <s v="No"/>
    <s v="Unchecked"/>
    <m/>
  </r>
  <r>
    <d v="2025-01-15T05:33:55"/>
    <d v="2025-01-31T09:01:39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61"/>
    <n v="107"/>
    <n v="4503"/>
    <n v="0"/>
    <n v="0"/>
    <n v="0"/>
    <n v="0"/>
    <n v="964"/>
    <m/>
    <m/>
    <s v="TRASH"/>
    <s v="TRASH"/>
    <n v="1361"/>
    <n v="1361"/>
    <s v=" --default-- ,  --default-- "/>
    <s v="38.903620° N"/>
    <s v="77.224871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15T05:36:07"/>
    <d v="2025-01-31T09:01:40"/>
    <s v="Detected OK"/>
    <n v="51003"/>
    <s v="FAIRFAX COUNTY PUBLIC SCHOOLS"/>
    <n v="51075"/>
    <s v="ALDRIN ELEMENTARY"/>
    <m/>
    <x v="0"/>
    <s v="ALDRIN ELEME~B"/>
    <m/>
    <s v="51075-FR-8"/>
    <m/>
    <s v="Load Pickup"/>
    <m/>
    <s v=" --unspecified-- "/>
    <s v=" --unspecified-- "/>
    <s v=" --unspecified-- "/>
    <n v="3"/>
    <x v="1"/>
    <n v="1"/>
    <s v="GeoFence 1363"/>
    <n v="203"/>
    <n v="1983"/>
    <n v="0"/>
    <n v="0"/>
    <n v="0"/>
    <n v="0"/>
    <n v="714"/>
    <m/>
    <m/>
    <s v="RECYCLE"/>
    <s v="RECYCLE"/>
    <n v="1363"/>
    <n v="1363"/>
    <s v=" --default-- ,  --default-- "/>
    <s v="38.980179° N"/>
    <s v="77.338204° W"/>
    <m/>
    <m/>
    <s v="SCOTT LARSON"/>
    <s v="(571) 423-3550"/>
    <s v="11375 CENTER HARBOR RD"/>
    <m/>
    <s v="RESTON"/>
    <s v="VA"/>
    <s v="20194-2061"/>
    <s v="38.980217° N"/>
    <s v="77.338190° W"/>
    <s v="Yes"/>
    <s v="No"/>
    <s v="Unchecked"/>
    <m/>
  </r>
  <r>
    <d v="2025-01-15T05:36:39"/>
    <d v="2025-01-31T09:01:40"/>
    <s v="Detected OK"/>
    <n v="51003"/>
    <s v="FAIRFAX COUNTY PUBLIC SCHOOLS"/>
    <n v="51201"/>
    <s v="KILMER CENTER"/>
    <m/>
    <x v="3"/>
    <s v="KILMER CENTE~J"/>
    <m/>
    <s v="51201-FL-8"/>
    <m/>
    <s v="Load Pickup"/>
    <m/>
    <s v=" --unspecified-- "/>
    <s v=" --unspecified-- "/>
    <s v=" --unspecified-- "/>
    <n v="3"/>
    <x v="0"/>
    <n v="1"/>
    <s v="GeoFence 1361"/>
    <n v="228"/>
    <n v="4731"/>
    <n v="0"/>
    <n v="0"/>
    <n v="0"/>
    <n v="0"/>
    <n v="1027"/>
    <m/>
    <m/>
    <s v="TRASH"/>
    <s v="TRASH"/>
    <n v="1361"/>
    <n v="1361"/>
    <s v=" --default-- ,  --default-- "/>
    <s v="38.905081° N"/>
    <s v="77.225977° W"/>
    <m/>
    <m/>
    <s v="SCOTT LARSON"/>
    <s v="(571) 226-8440"/>
    <s v="8102 WOLFTRAP RD"/>
    <m/>
    <s v="VIENNA"/>
    <s v="VA"/>
    <s v="22182-5156"/>
    <s v="38.905081° N"/>
    <s v="77.225971° W"/>
    <s v="Yes"/>
    <s v="No"/>
    <s v="Unchecked"/>
    <m/>
  </r>
  <r>
    <d v="2025-01-15T05:39:03"/>
    <d v="2025-01-31T09:01:40"/>
    <s v="Detected OK"/>
    <n v="51003"/>
    <s v="FAIRFAX COUNTY PUBLIC SCHOOLS"/>
    <n v="51176"/>
    <s v="BONNIE BRAE ELEMENTARY"/>
    <m/>
    <x v="0"/>
    <s v="BONNIE BRAE ~J"/>
    <m/>
    <s v="51176-FL-8"/>
    <m/>
    <s v="Load Pickup"/>
    <m/>
    <s v=" --unspecified-- "/>
    <s v=" --unspecified-- "/>
    <s v=" --unspecified-- "/>
    <n v="4"/>
    <x v="0"/>
    <n v="1"/>
    <s v="Geofence 1375"/>
    <n v="502"/>
    <n v="4231"/>
    <n v="0"/>
    <n v="0"/>
    <n v="0"/>
    <n v="0"/>
    <n v="1830"/>
    <m/>
    <m/>
    <s v="TRASH"/>
    <s v="TRASH"/>
    <n v="1375"/>
    <n v="1375"/>
    <s v=" --default-- ,  --default-- "/>
    <s v="38.804271° N"/>
    <s v="77.309893° W"/>
    <m/>
    <m/>
    <s v="SCOTT LARSON"/>
    <s v="(703) 321-3900"/>
    <s v="5420 SIDEBURN RD"/>
    <m/>
    <s v="FAIRFAX"/>
    <s v="VA"/>
    <s v="22032-3716"/>
    <s v="38.804268° N"/>
    <s v="77.309907° W"/>
    <s v="Yes"/>
    <s v="No"/>
    <s v="Unchecked"/>
    <m/>
  </r>
  <r>
    <d v="2025-01-15T05:44:22"/>
    <d v="2025-01-31T09:01:41"/>
    <s v="Detected OK"/>
    <n v="51003"/>
    <s v="FAIRFAX COUNTY PUBLIC SCHOOLS"/>
    <n v="51263"/>
    <s v="STENWOOD ELEMENTARY"/>
    <m/>
    <x v="0"/>
    <s v="STENWOOD ELE~J"/>
    <m/>
    <s v="51263-FL-8"/>
    <m/>
    <s v="Load Pickup"/>
    <m/>
    <s v=" --unspecified-- "/>
    <s v=" --unspecified-- "/>
    <s v=" --unspecified-- "/>
    <n v="4"/>
    <x v="0"/>
    <n v="1"/>
    <s v="GeoFence 1361"/>
    <n v="276"/>
    <n v="5305"/>
    <n v="0"/>
    <n v="0"/>
    <n v="0"/>
    <n v="0"/>
    <n v="1031"/>
    <m/>
    <m/>
    <s v="TRASH"/>
    <s v="TRASH"/>
    <n v="1361"/>
    <n v="1361"/>
    <s v=" --default-- ,  --default-- "/>
    <s v="38.885294° N"/>
    <s v="77.229454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15T05:55:39"/>
    <d v="2025-01-31T09:01:42"/>
    <s v="Detected OK"/>
    <n v="51003"/>
    <s v="FAIRFAX COUNTY PUBLIC SCHOOLS"/>
    <n v="51233"/>
    <s v="MANTUA ELEMENTARY"/>
    <m/>
    <x v="0"/>
    <s v="MANTUA ELEME~J"/>
    <m/>
    <s v="51233-FL-8"/>
    <m/>
    <s v="Load Pickup"/>
    <m/>
    <s v=" --unspecified-- "/>
    <s v=" --unspecified-- "/>
    <s v=" --unspecified-- "/>
    <n v="5"/>
    <x v="0"/>
    <n v="1"/>
    <s v="GeoFence 1373"/>
    <n v="365"/>
    <n v="11066"/>
    <n v="0"/>
    <n v="0"/>
    <n v="0"/>
    <n v="0"/>
    <n v="861"/>
    <m/>
    <m/>
    <s v="TRASH"/>
    <s v="TRASH"/>
    <n v="1373"/>
    <n v="1373"/>
    <s v=" --default-- ,  --default-- "/>
    <s v="38.847971° N"/>
    <s v="77.260176° W"/>
    <m/>
    <m/>
    <s v="SCOTT LARSON"/>
    <s v="(703) 645-6300"/>
    <s v="9107 HORNER CT"/>
    <m/>
    <s v="FAIRFAX"/>
    <s v="VA"/>
    <s v="22031-3838"/>
    <s v="38.847686° N"/>
    <s v="77.259952° W"/>
    <s v="Yes"/>
    <s v="No"/>
    <s v="Unchecked"/>
    <m/>
  </r>
  <r>
    <d v="2025-01-15T06:08:55"/>
    <d v="2025-01-31T09:01:42"/>
    <s v="Detected OK"/>
    <n v="51003"/>
    <s v="FAIRFAX COUNTY PUBLIC SCHOOLS"/>
    <n v="51333"/>
    <s v="WAKEFIELD FOREST ELEMENTARY"/>
    <m/>
    <x v="0"/>
    <s v="WAKEFIELD FO~J"/>
    <m/>
    <s v="51333-FL-8"/>
    <m/>
    <s v="Load Pickup"/>
    <m/>
    <s v=" --unspecified-- "/>
    <s v=" --unspecified-- "/>
    <s v=" --unspecified-- "/>
    <n v="3"/>
    <x v="0"/>
    <n v="1"/>
    <s v="GeoFence 1373"/>
    <n v="203"/>
    <n v="11603"/>
    <n v="0"/>
    <n v="0"/>
    <n v="0"/>
    <n v="0"/>
    <n v="883"/>
    <m/>
    <m/>
    <s v="TRASH"/>
    <s v="TRASH"/>
    <n v="1373"/>
    <n v="1373"/>
    <s v=" --default-- ,  --default-- "/>
    <s v="38.836619° N"/>
    <s v="77.246803° W"/>
    <m/>
    <m/>
    <s v="SCOTT LARSON"/>
    <s v="(703) 503-2300"/>
    <s v="4011 IVA LN"/>
    <m/>
    <s v="FAIRFAX"/>
    <s v="VA"/>
    <s v="22032-1502"/>
    <s v="38.836451° N"/>
    <s v="77.247222° W"/>
    <s v="Yes"/>
    <s v="No"/>
    <s v="Unchecked"/>
    <m/>
  </r>
  <r>
    <d v="2025-01-15T06:11:17"/>
    <d v="2025-01-31T09:01:43"/>
    <s v="Detected OK"/>
    <n v="51003"/>
    <s v="FAIRFAX COUNTY PUBLIC SCHOOLS"/>
    <n v="51333"/>
    <s v="WAKEFIELD FOREST ELEMENTARY"/>
    <m/>
    <x v="0"/>
    <s v="WAKEFIELD FO~J"/>
    <m/>
    <s v="51333-FL-8"/>
    <m/>
    <s v="Load Pickup"/>
    <m/>
    <s v=" --unspecified-- "/>
    <s v=" --unspecified-- "/>
    <s v=" --unspecified-- "/>
    <n v="3"/>
    <x v="0"/>
    <n v="1"/>
    <s v="GeoFence 1373"/>
    <n v="472"/>
    <n v="12075"/>
    <n v="0"/>
    <n v="0"/>
    <n v="0"/>
    <n v="0"/>
    <n v="936"/>
    <m/>
    <m/>
    <s v="TRASH"/>
    <s v="TRASH"/>
    <n v="1373"/>
    <n v="1373"/>
    <s v=" --default-- ,  --default-- "/>
    <s v="38.836626° N"/>
    <s v="77.246844° W"/>
    <m/>
    <m/>
    <s v="SCOTT LARSON"/>
    <s v="(703) 503-2300"/>
    <s v="4011 IVA LN"/>
    <m/>
    <s v="FAIRFAX"/>
    <s v="VA"/>
    <s v="22032-1502"/>
    <s v="38.836451° N"/>
    <s v="77.247222° W"/>
    <s v="Yes"/>
    <s v="No"/>
    <s v="Unchecked"/>
    <m/>
  </r>
  <r>
    <d v="2025-01-15T06:12:00"/>
    <d v="2025-01-31T09:01:43"/>
    <s v="Detected OK"/>
    <n v="51003"/>
    <s v="FAIRFAX COUNTY PUBLIC SCHOOLS"/>
    <n v="51161"/>
    <s v="HERNDON HIGH SCHOOL"/>
    <m/>
    <x v="1"/>
    <s v="HERNDON HIGH~B"/>
    <m/>
    <s v="51161-FR-8"/>
    <m/>
    <s v="Load Pickup"/>
    <m/>
    <s v=" --unspecified-- "/>
    <s v=" --unspecified-- "/>
    <s v=" --unspecified-- "/>
    <n v="3"/>
    <x v="1"/>
    <n v="4"/>
    <s v="GeoFence 1363"/>
    <n v="72"/>
    <n v="2262"/>
    <n v="0"/>
    <n v="0"/>
    <n v="0"/>
    <n v="0"/>
    <n v="809"/>
    <m/>
    <m/>
    <s v="RECYCLE"/>
    <s v="RECYCLE"/>
    <n v="1363"/>
    <n v="1363"/>
    <s v=" --default-- ,  --default-- "/>
    <s v="38.985531° N"/>
    <s v="77.372990° W"/>
    <m/>
    <m/>
    <s v="SCOTT LARSON"/>
    <s v="(703) 503-2710"/>
    <s v="700 BENNETT ST"/>
    <m/>
    <s v="HERNDON"/>
    <s v="VA"/>
    <s v="20170-3104"/>
    <s v="38.985792° N"/>
    <s v="77.372996° W"/>
    <s v="Yes"/>
    <s v="No"/>
    <s v="Unchecked"/>
    <m/>
  </r>
  <r>
    <d v="2025-01-15T06:13:26"/>
    <d v="2025-01-31T09:01:44"/>
    <s v="Detected OK"/>
    <n v="51003"/>
    <s v="FAIRFAX COUNTY PUBLIC SCHOOLS"/>
    <n v="51117"/>
    <s v="ANNANDALE TERRACE ELEMENTARY"/>
    <m/>
    <x v="0"/>
    <s v="ANNANDALE TE~B"/>
    <m/>
    <s v="51117-FR-8"/>
    <m/>
    <s v="Load Pickup"/>
    <m/>
    <s v=" --unspecified-- "/>
    <s v=" --unspecified-- "/>
    <s v=" --unspecified-- "/>
    <n v="3"/>
    <x v="1"/>
    <n v="1"/>
    <s v="GeoRoute 1358"/>
    <n v="233"/>
    <n v="5906479"/>
    <n v="0"/>
    <n v="0"/>
    <n v="0"/>
    <n v="0"/>
    <n v="575"/>
    <m/>
    <m/>
    <s v="RECYCLE"/>
    <s v="RECYCLE"/>
    <n v="1358"/>
    <n v="1358"/>
    <s v=" --default-- ,  --default-- "/>
    <s v="38.826664° N"/>
    <s v="77.208554° W"/>
    <m/>
    <m/>
    <s v="SCOTT LARSON"/>
    <s v="(703) 658-5600"/>
    <s v="7604 HERALD ST"/>
    <m/>
    <s v="ANNANDALE"/>
    <s v="VA"/>
    <s v="22003-5432"/>
    <s v="38.826689° N"/>
    <s v="77.208483° W"/>
    <s v="Yes"/>
    <s v="No"/>
    <s v="Unchecked"/>
    <m/>
  </r>
  <r>
    <d v="2025-01-15T06:14:59"/>
    <d v="2025-01-31T09:01:44"/>
    <s v="Detected OK"/>
    <n v="51003"/>
    <s v="FAIRFAX COUNTY PUBLIC SCHOOLS"/>
    <n v="51161"/>
    <s v="HERNDON HIGH SCHOOL"/>
    <m/>
    <x v="1"/>
    <s v="HERNDON HIGH~B"/>
    <m/>
    <s v="51161-FR-8"/>
    <m/>
    <s v="Load Pickup"/>
    <m/>
    <s v=" --unspecified-- "/>
    <s v=" --unspecified-- "/>
    <s v=" --unspecified-- "/>
    <n v="3"/>
    <x v="1"/>
    <n v="4"/>
    <s v="GeoFence 1363"/>
    <n v="248"/>
    <n v="2510"/>
    <n v="0"/>
    <n v="0"/>
    <n v="0"/>
    <n v="0"/>
    <n v="761"/>
    <m/>
    <m/>
    <s v="RECYCLE"/>
    <s v="RECYCLE"/>
    <n v="1363"/>
    <n v="1363"/>
    <s v=" --default-- ,  --default-- "/>
    <s v="38.985551° N"/>
    <s v="77.372936° W"/>
    <m/>
    <m/>
    <s v="SCOTT LARSON"/>
    <s v="(703) 503-2710"/>
    <s v="700 BENNETT ST"/>
    <m/>
    <s v="HERNDON"/>
    <s v="VA"/>
    <s v="20170-3104"/>
    <s v="38.985792° N"/>
    <s v="77.372996° W"/>
    <s v="Yes"/>
    <s v="No"/>
    <s v="Unchecked"/>
    <m/>
  </r>
  <r>
    <d v="2025-01-15T06:17:34"/>
    <d v="2025-01-31T09:01:44"/>
    <s v="Detected OK"/>
    <n v="51003"/>
    <s v="FAIRFAX COUNTY PUBLIC SCHOOLS"/>
    <n v="51076"/>
    <s v="ANNANDALE HIGH SCHOOL"/>
    <m/>
    <x v="1"/>
    <s v="ANNANDALE HI~B"/>
    <m/>
    <s v="51076-FR-8"/>
    <m/>
    <s v="Load Pickup"/>
    <m/>
    <s v=" --unspecified-- "/>
    <s v=" --unspecified-- "/>
    <s v=" --unspecified-- "/>
    <n v="3"/>
    <x v="1"/>
    <n v="1"/>
    <s v="GeoRoute 1358"/>
    <n v="283"/>
    <n v="5906762"/>
    <n v="0"/>
    <n v="0"/>
    <n v="0"/>
    <n v="0"/>
    <n v="645"/>
    <m/>
    <m/>
    <s v="RECYCLE"/>
    <s v="RECYCLE"/>
    <n v="1358"/>
    <n v="1358"/>
    <s v=" --default-- ,  --default-- "/>
    <s v="38.821849° N"/>
    <s v="77.208943° W"/>
    <m/>
    <m/>
    <s v="SCOTT LARSON"/>
    <s v="(703) 503-2701"/>
    <s v="4700 MEDFORD DR"/>
    <m/>
    <s v="ANNANDALE"/>
    <s v="VA"/>
    <s v="22003-5443"/>
    <s v="38.821893° N"/>
    <s v="77.208888° W"/>
    <s v="Yes"/>
    <s v="No"/>
    <s v="Unchecked"/>
    <m/>
  </r>
  <r>
    <d v="2025-01-15T06:20:29"/>
    <d v="2025-01-31T09:01:45"/>
    <s v="Detected OK"/>
    <n v="51003"/>
    <s v="FAIRFAX COUNTY PUBLIC SCHOOLS"/>
    <n v="51195"/>
    <s v="CANTERBURY WOODS ELEMENTARY"/>
    <m/>
    <x v="0"/>
    <s v="CANTERBURY W~J"/>
    <m/>
    <s v="51195-FL-8"/>
    <m/>
    <s v="Load Pickup"/>
    <m/>
    <s v=" --unspecified-- "/>
    <s v=" --unspecified-- "/>
    <s v=" --unspecified-- "/>
    <n v="3"/>
    <x v="0"/>
    <n v="1"/>
    <s v="GeoFence 1373"/>
    <n v="323"/>
    <n v="12398"/>
    <n v="0"/>
    <n v="0"/>
    <n v="0"/>
    <n v="0"/>
    <n v="844"/>
    <m/>
    <m/>
    <s v="TRASH"/>
    <s v="TRASH"/>
    <n v="1373"/>
    <n v="1373"/>
    <s v=" --default-- ,  --default-- "/>
    <s v="38.821275° N"/>
    <s v="77.249500° W"/>
    <m/>
    <m/>
    <s v="SCOTT LARSON"/>
    <s v="(703) 764-5600"/>
    <s v="4910 WILLET DR"/>
    <m/>
    <s v="ANNANDALE"/>
    <s v="VA"/>
    <s v="22003-3953"/>
    <s v="38.821224° N"/>
    <s v="77.249398° W"/>
    <s v="Yes"/>
    <s v="No"/>
    <s v="Unchecked"/>
    <m/>
  </r>
  <r>
    <d v="2025-01-15T06:22:58"/>
    <d v="2025-01-31T09:01:45"/>
    <s v="Detected OK"/>
    <n v="51003"/>
    <s v="FAIRFAX COUNTY PUBLIC SCHOOLS"/>
    <n v="51264"/>
    <s v="COLVIN RUN ELEMENTARY SCHOOL"/>
    <m/>
    <x v="0"/>
    <s v="COLVIN RUN E~J"/>
    <m/>
    <s v="51264-FL-8"/>
    <m/>
    <s v="Load Pickup"/>
    <m/>
    <s v=" --unspecified-- "/>
    <s v=" --unspecified-- "/>
    <s v=" --unspecified-- "/>
    <n v="5"/>
    <x v="0"/>
    <n v="1"/>
    <s v="GeoFence 1361"/>
    <n v="539"/>
    <n v="7600"/>
    <n v="0"/>
    <n v="0"/>
    <n v="0"/>
    <n v="0"/>
    <n v="860"/>
    <m/>
    <m/>
    <s v="TRASH"/>
    <s v="TRASH"/>
    <n v="1361"/>
    <n v="1361"/>
    <s v=" --default-- ,  --default-- "/>
    <s v="38.947149° N"/>
    <s v="77.264445° W"/>
    <m/>
    <m/>
    <s v="SCOTT LARSON"/>
    <s v="(703) 757-3000"/>
    <s v="1400 TRAP RD"/>
    <m/>
    <s v="VIENNA"/>
    <s v="VA"/>
    <s v="22182-1641"/>
    <s v="38.947176° N"/>
    <s v="77.264438° W"/>
    <s v="Yes"/>
    <s v="No"/>
    <s v="Unchecked"/>
    <m/>
  </r>
  <r>
    <d v="2025-01-15T06:27:09"/>
    <d v="2025-01-31T09:01:46"/>
    <s v="Detected OK"/>
    <n v="51003"/>
    <s v="FAIRFAX COUNTY PUBLIC SCHOOLS"/>
    <n v="51131"/>
    <s v="FLORIS ELEMENTARY"/>
    <m/>
    <x v="0"/>
    <s v="FLORIS ELEME~J"/>
    <m/>
    <s v="51131-FL-8"/>
    <m/>
    <s v="Load Pickup"/>
    <m/>
    <s v=" --unspecified-- "/>
    <s v=" --unspecified-- "/>
    <s v=" --unspecified-- "/>
    <n v="3"/>
    <x v="0"/>
    <n v="1"/>
    <s v="GeoFence 1374"/>
    <n v="504"/>
    <n v="10312"/>
    <n v="0"/>
    <n v="0"/>
    <n v="0"/>
    <n v="0"/>
    <n v="456"/>
    <m/>
    <m/>
    <s v="TRASH"/>
    <s v="TRASH"/>
    <n v="1374"/>
    <n v="1374"/>
    <s v=" --default-- ,  --default-- "/>
    <s v="38.936111° N"/>
    <s v="77.413999° W"/>
    <m/>
    <m/>
    <s v="SCOTT LARSON"/>
    <s v="(703) 561-2900"/>
    <s v="2708 CENTREVILLE RD"/>
    <m/>
    <s v="HERNDON"/>
    <s v="VA"/>
    <s v="20171-3512"/>
    <s v="38.936170° N"/>
    <s v="77.414018° W"/>
    <s v="Yes"/>
    <s v="No"/>
    <s v="Unchecked"/>
    <m/>
  </r>
  <r>
    <d v="2025-01-15T06:32:21"/>
    <d v="2025-01-31T09:01:46"/>
    <s v="Detected OK"/>
    <n v="51003"/>
    <s v="FAIRFAX COUNTY PUBLIC SCHOOLS"/>
    <n v="51280"/>
    <s v="OLDE CREEK ELEMENTARY"/>
    <m/>
    <x v="0"/>
    <s v="OLDE CREEK E~J"/>
    <m/>
    <s v="51280-FL-8"/>
    <m/>
    <s v="Load Pickup"/>
    <m/>
    <s v=" --unspecified-- "/>
    <s v=" --unspecified-- "/>
    <s v=" --unspecified-- "/>
    <n v="4"/>
    <x v="0"/>
    <n v="1"/>
    <s v="GeoFence 1373"/>
    <n v="168"/>
    <n v="12566"/>
    <n v="0"/>
    <n v="0"/>
    <n v="0"/>
    <n v="0"/>
    <n v="832"/>
    <m/>
    <m/>
    <s v="TRASH"/>
    <s v="TRASH"/>
    <n v="1373"/>
    <n v="1373"/>
    <s v=" --default-- ,  --default-- "/>
    <s v="38.830807° N"/>
    <s v="77.276159° W"/>
    <m/>
    <m/>
    <s v="SCOTT LARSON"/>
    <s v="(703) 426-3100"/>
    <s v="9524 OLD CREEK DR"/>
    <m/>
    <s v="FAIRFAX"/>
    <s v="VA"/>
    <s v="22032-1238"/>
    <s v="38.830812° N"/>
    <s v="77.276360° W"/>
    <s v="Yes"/>
    <s v="No"/>
    <s v="Unchecked"/>
    <m/>
  </r>
  <r>
    <d v="2025-01-15T06:35:25"/>
    <d v="2025-01-31T09:01:47"/>
    <s v="Detected OK"/>
    <n v="51003"/>
    <s v="FAIRFAX COUNTY PUBLIC SCHOOLS"/>
    <n v="51207"/>
    <s v="KINGS PARK ELEMENTARY"/>
    <m/>
    <x v="0"/>
    <s v="KINGS PARK E~J"/>
    <m/>
    <s v="51207-FL-8"/>
    <m/>
    <s v="Load Pickup"/>
    <m/>
    <s v=" --unspecified-- "/>
    <s v=" --unspecified-- "/>
    <s v=" --unspecified-- "/>
    <n v="4"/>
    <x v="0"/>
    <n v="1"/>
    <s v="Geofence 1375"/>
    <n v="715"/>
    <n v="8425"/>
    <n v="0"/>
    <n v="0"/>
    <n v="0"/>
    <n v="0"/>
    <n v="2041"/>
    <m/>
    <m/>
    <s v="TRASH"/>
    <s v="TRASH"/>
    <n v="1375"/>
    <n v="1375"/>
    <s v=" --default-- ,  --default-- "/>
    <s v="38.804766° N"/>
    <s v="77.241195° W"/>
    <m/>
    <m/>
    <s v="SCOTT LARSON"/>
    <s v="(703) 426-7000"/>
    <s v="5400 HARROW WAY"/>
    <m/>
    <s v="SPRINGFIELD"/>
    <s v="VA"/>
    <s v="22151-1327"/>
    <s v="38.804850° N"/>
    <s v="77.241219° W"/>
    <s v="Yes"/>
    <s v="No"/>
    <s v="Unchecked"/>
    <m/>
  </r>
  <r>
    <d v="2025-01-15T06:38:37"/>
    <d v="2025-01-31T09:01:47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410"/>
    <n v="12976"/>
    <n v="0"/>
    <n v="0"/>
    <n v="0"/>
    <n v="0"/>
    <n v="844"/>
    <m/>
    <m/>
    <s v="TRASH"/>
    <s v="TRASH"/>
    <n v="1373"/>
    <n v="1373"/>
    <s v=" --default-- ,  --default-- "/>
    <s v="38.837302° N"/>
    <s v="77.272518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15T06:39:08"/>
    <d v="2025-01-31T09:01:47"/>
    <s v="Detected OK"/>
    <n v="51003"/>
    <s v="FAIRFAX COUNTY PUBLIC SCHOOLS"/>
    <n v="51205"/>
    <s v="KINGS GLEN ELEMENTARY"/>
    <m/>
    <x v="0"/>
    <s v="KINGS GLEN E~J"/>
    <m/>
    <s v="51205-FL-8"/>
    <m/>
    <s v="Load Pickup"/>
    <m/>
    <s v=" --unspecified-- "/>
    <s v=" --unspecified-- "/>
    <s v=" --unspecified-- "/>
    <n v="3"/>
    <x v="0"/>
    <n v="1"/>
    <s v="Geofence 1375"/>
    <n v="300"/>
    <n v="8725"/>
    <n v="0"/>
    <n v="0"/>
    <n v="0"/>
    <n v="0"/>
    <n v="2015"/>
    <m/>
    <m/>
    <s v="TRASH"/>
    <s v="TRASH"/>
    <n v="1375"/>
    <n v="1375"/>
    <s v=" --default-- ,  --default-- "/>
    <s v="38.804333° N"/>
    <s v="77.235027° W"/>
    <m/>
    <m/>
    <s v="SCOTT LARSON"/>
    <s v="(703) 239-4000"/>
    <s v="5401 DANBURY FOREST DR"/>
    <m/>
    <s v="SPRINGFIELD"/>
    <s v="VA"/>
    <s v="22151-1704"/>
    <s v="38.804142° N"/>
    <s v="77.234760° W"/>
    <s v="Yes"/>
    <s v="No"/>
    <s v="Unchecked"/>
    <m/>
  </r>
  <r>
    <d v="2025-01-15T06:40:10"/>
    <d v="2025-01-31T09:01:48"/>
    <s v="Detected OK"/>
    <n v="51003"/>
    <s v="FAIRFAX COUNTY PUBLIC SCHOOLS"/>
    <n v="51305"/>
    <s v="WESTBRIAR ELEMENTARY"/>
    <m/>
    <x v="0"/>
    <s v="WESTBRIAR EL~B"/>
    <m/>
    <s v="51305-FR-8"/>
    <m/>
    <s v="Load Pickup"/>
    <m/>
    <s v=" --unspecified-- "/>
    <s v=" --unspecified-- "/>
    <s v=" --unspecified-- "/>
    <n v="3"/>
    <x v="1"/>
    <n v="1"/>
    <s v="GeoFence 1362"/>
    <n v="440"/>
    <n v="1756605"/>
    <n v="0"/>
    <n v="0"/>
    <n v="0"/>
    <n v="0"/>
    <n v="701"/>
    <m/>
    <m/>
    <s v="RECYCLE"/>
    <s v="RECYCLE"/>
    <n v="1362"/>
    <n v="1362"/>
    <s v=" --default-- ,  --default-- "/>
    <s v="38.921470° N"/>
    <s v="77.244863° W"/>
    <m/>
    <m/>
    <s v="SCOTT LARSON"/>
    <s v="(703) 937-1700"/>
    <s v="1741 PINE VALLEY DR"/>
    <m/>
    <s v="VIENNA"/>
    <s v="VA"/>
    <s v="22182-2340"/>
    <s v="38.921180° N"/>
    <s v="77.245203° W"/>
    <s v="Yes"/>
    <s v="No"/>
    <s v="Unchecked"/>
    <m/>
  </r>
  <r>
    <d v="2025-01-15T06:40:39"/>
    <d v="2025-01-31T09:01:48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120"/>
    <n v="13096"/>
    <n v="0"/>
    <n v="0"/>
    <n v="0"/>
    <n v="0"/>
    <n v="841"/>
    <m/>
    <m/>
    <s v="TRASH"/>
    <s v="TRASH"/>
    <n v="1373"/>
    <n v="1373"/>
    <s v=" --default-- ,  --default-- "/>
    <s v="38.837439° N"/>
    <s v="77.274041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15T06:46:42"/>
    <d v="2025-01-31T09:01:48"/>
    <s v="Detected OK"/>
    <n v="51003"/>
    <s v="FAIRFAX COUNTY PUBLIC SCHOOLS"/>
    <n v="51196"/>
    <s v="CARDINAL FOREST ELEMENTARY"/>
    <m/>
    <x v="0"/>
    <s v="CARDINAL FOR~J"/>
    <m/>
    <s v="51196-FL-8"/>
    <m/>
    <s v="Load Pickup"/>
    <m/>
    <s v=" --unspecified-- "/>
    <s v=" --unspecified-- "/>
    <s v=" --unspecified-- "/>
    <n v="5"/>
    <x v="0"/>
    <n v="1"/>
    <s v="Geofence 1375"/>
    <n v="371"/>
    <n v="9096"/>
    <n v="0"/>
    <n v="0"/>
    <n v="0"/>
    <n v="0"/>
    <n v="1998"/>
    <m/>
    <m/>
    <s v="TRASH"/>
    <s v="TRASH"/>
    <n v="1375"/>
    <n v="1375"/>
    <s v=" --default-- ,  --default-- "/>
    <s v="38.791844° N"/>
    <s v="77.240908° W"/>
    <m/>
    <m/>
    <s v="SCOTT LARSON"/>
    <s v="(703) 923-5200"/>
    <s v="8600 FORRESTER BLVD"/>
    <m/>
    <s v="SPRINGFIELD"/>
    <s v="VA"/>
    <s v="22152-1012"/>
    <s v="38.791866° N"/>
    <s v="77.240761° W"/>
    <s v="Yes"/>
    <s v="No"/>
    <s v="Unchecked"/>
    <m/>
  </r>
  <r>
    <d v="2025-01-15T06:50:59"/>
    <d v="2025-01-31T09:01:49"/>
    <s v="Detected OK"/>
    <n v="51003"/>
    <s v="FAIRFAX COUNTY PUBLIC SCHOOLS"/>
    <n v="51180"/>
    <s v="CARSON MIDDLE SCHOOL"/>
    <m/>
    <x v="2"/>
    <s v="CARSON MIDDL~J"/>
    <m/>
    <s v="51180-FL-8"/>
    <m/>
    <s v="Load Pickup"/>
    <m/>
    <s v=" --unspecified-- "/>
    <s v=" --unspecified-- "/>
    <s v=" --unspecified-- "/>
    <n v="5"/>
    <x v="0"/>
    <n v="1"/>
    <s v="GeoFence 1374"/>
    <n v="469"/>
    <n v="13115"/>
    <n v="0"/>
    <n v="0"/>
    <n v="0"/>
    <n v="0"/>
    <n v="523"/>
    <m/>
    <m/>
    <s v="TRASH"/>
    <s v="TRASH"/>
    <n v="1374"/>
    <n v="1374"/>
    <s v=" --default-- ,  --default-- "/>
    <s v="38.926839° N"/>
    <s v="77.418671° W"/>
    <m/>
    <m/>
    <s v="SCOTT LARSON"/>
    <s v="(703) 925-3600"/>
    <s v="13618 MCLEAREN RD"/>
    <m/>
    <s v="HERNDON"/>
    <s v="VA"/>
    <s v="20171-3215"/>
    <s v="38.926820° N"/>
    <s v="77.418670° W"/>
    <s v="Yes"/>
    <s v="No"/>
    <s v="Unchecked"/>
    <m/>
  </r>
  <r>
    <d v="2025-01-15T06:54:24"/>
    <d v="2025-01-31T09:01:49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432"/>
    <n v="9528"/>
    <n v="0"/>
    <n v="0"/>
    <n v="0"/>
    <n v="0"/>
    <n v="2027"/>
    <m/>
    <m/>
    <s v="TRASH"/>
    <s v="TRASH"/>
    <n v="1375"/>
    <n v="1375"/>
    <s v=" --default-- ,  --default-- "/>
    <s v="38.781612° N"/>
    <s v="77.225752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15T06:55:07"/>
    <d v="2025-01-31T09:01:49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239"/>
    <n v="9767"/>
    <n v="0"/>
    <n v="0"/>
    <n v="0"/>
    <n v="0"/>
    <n v="1977"/>
    <m/>
    <m/>
    <s v="TRASH"/>
    <s v="TRASH"/>
    <n v="1375"/>
    <n v="1375"/>
    <s v=" --default-- ,  --default-- "/>
    <s v="38.781684° N"/>
    <s v="77.225738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15T07:00:44"/>
    <d v="2025-01-31T09:01:50"/>
    <s v="Detected OK"/>
    <n v="51003"/>
    <s v="FAIRFAX COUNTY PUBLIC SCHOOLS"/>
    <n v="51197"/>
    <s v="NANCY SPRAGUE ADM CENTER"/>
    <m/>
    <x v="3"/>
    <s v="NANCY SPRAGU~B"/>
    <m/>
    <s v="51197-FR-8"/>
    <m/>
    <s v="Load Pickup"/>
    <m/>
    <s v=" --unspecified-- "/>
    <s v=" --unspecified-- "/>
    <s v=" --unspecified-- "/>
    <n v="3"/>
    <x v="1"/>
    <n v="1"/>
    <s v="GeoRoute 1358"/>
    <n v="161"/>
    <n v="5907345"/>
    <n v="0"/>
    <n v="0"/>
    <n v="0"/>
    <n v="0"/>
    <n v="557"/>
    <m/>
    <m/>
    <s v="RECYCLE"/>
    <s v="RECYCLE"/>
    <n v="1358"/>
    <n v="1358"/>
    <s v=" --default-- ,  --default-- "/>
    <s v="38.827238° N"/>
    <s v="77.236079° W"/>
    <m/>
    <m/>
    <s v="SCOTT LARSON"/>
    <s v="(703) 503-1600"/>
    <s v="4414 HOLBORN AVE"/>
    <m/>
    <s v="ANNANDALE"/>
    <s v="VA"/>
    <s v="22003-4551"/>
    <s v="38.826845° N"/>
    <s v="77.236184° W"/>
    <s v="Yes"/>
    <s v="No"/>
    <s v="Unchecked"/>
    <m/>
  </r>
  <r>
    <d v="2025-01-15T07:02:43"/>
    <d v="2025-01-31T09:01:50"/>
    <s v="Detected OK"/>
    <n v="51003"/>
    <s v="FAIRFAX COUNTY PUBLIC SCHOOLS"/>
    <n v="51189"/>
    <s v="KEENE MILL ELEMENTARY"/>
    <m/>
    <x v="0"/>
    <s v="KEENE MILL E~J"/>
    <m/>
    <s v="51189-FL-8"/>
    <m/>
    <s v="Load Pickup"/>
    <m/>
    <s v=" --unspecified-- "/>
    <s v=" --unspecified-- "/>
    <s v=" --unspecified-- "/>
    <n v="4"/>
    <x v="0"/>
    <n v="1"/>
    <s v="Geofence 1375"/>
    <n v="707"/>
    <n v="10659"/>
    <n v="0"/>
    <n v="0"/>
    <n v="0"/>
    <n v="0"/>
    <n v="2049"/>
    <m/>
    <m/>
    <s v="TRASH"/>
    <s v="TRASH"/>
    <n v="1375"/>
    <n v="1375"/>
    <s v=" --default-- ,  --default-- "/>
    <s v="38.781783° N"/>
    <s v="77.220984° W"/>
    <m/>
    <m/>
    <s v="SCOTT LARSON"/>
    <s v="(703) 644-4700"/>
    <s v="6310 BARDU AVE"/>
    <m/>
    <s v="SPRINGFIELD"/>
    <s v="VA"/>
    <s v="22152-1921"/>
    <s v="38.781588° N"/>
    <s v="77.221231° W"/>
    <s v="Yes"/>
    <s v="No"/>
    <s v="Unchecked"/>
    <m/>
  </r>
  <r>
    <d v="2025-01-15T07:15:18"/>
    <d v="2025-01-31T09:01:51"/>
    <s v="Detected OK"/>
    <n v="51003"/>
    <s v="FAIRFAX COUNTY PUBLIC SCHOOLS"/>
    <n v="51233"/>
    <s v="MANTUA ELEMENTARY"/>
    <m/>
    <x v="0"/>
    <s v="MANTUA ELEME~B"/>
    <m/>
    <s v="51233-FR-8"/>
    <m/>
    <s v="Load Pickup"/>
    <m/>
    <s v=" --unspecified-- "/>
    <s v=" --unspecified-- "/>
    <s v=" --unspecified-- "/>
    <n v="3"/>
    <x v="1"/>
    <n v="1"/>
    <s v="GeoRoute 1358"/>
    <n v="557"/>
    <n v="5907902"/>
    <n v="0"/>
    <n v="0"/>
    <n v="0"/>
    <n v="0"/>
    <n v="435"/>
    <m/>
    <m/>
    <s v="RECYCLE"/>
    <s v="RECYCLE"/>
    <n v="1358"/>
    <n v="1358"/>
    <s v=" --default-- ,  --default-- "/>
    <s v="38.847903° N"/>
    <s v="77.260108° W"/>
    <m/>
    <m/>
    <s v="SCOTT LARSON"/>
    <s v="(703) 645-6300"/>
    <s v="9107 HORNER CT"/>
    <m/>
    <s v="FAIRFAX"/>
    <s v="VA"/>
    <s v="22031-3838"/>
    <s v="38.847686° N"/>
    <s v="77.259952° W"/>
    <s v="Yes"/>
    <s v="No"/>
    <s v="Unchecked"/>
    <m/>
  </r>
  <r>
    <d v="2025-01-15T07:22:58"/>
    <d v="2025-01-31T09:01:51"/>
    <s v="Detected OK"/>
    <n v="51003"/>
    <s v="FAIRFAX COUNTY PUBLIC SCHOOLS"/>
    <n v="51242"/>
    <s v="CHURCHILL ROAD ELEMENTARY"/>
    <m/>
    <x v="0"/>
    <s v="CHURCHILL RO~J"/>
    <m/>
    <s v="51242-FL-8"/>
    <m/>
    <s v="Load Pickup"/>
    <m/>
    <s v=" --unspecified-- "/>
    <s v=" --unspecified-- "/>
    <s v=" --unspecified-- "/>
    <n v="4"/>
    <x v="0"/>
    <n v="1"/>
    <s v="GeoFence 1361"/>
    <n v="249"/>
    <n v="13169"/>
    <n v="0"/>
    <n v="0"/>
    <n v="0"/>
    <n v="0"/>
    <n v="1123"/>
    <m/>
    <m/>
    <s v="TRASH"/>
    <s v="TRASH"/>
    <n v="1361"/>
    <n v="1361"/>
    <s v=" --default-- ,  --default-- "/>
    <s v="38.946592° N"/>
    <s v="77.190064° W"/>
    <m/>
    <m/>
    <s v="SCOTT LARSON"/>
    <s v="(703) 288-8400"/>
    <s v="7100 CHURCHILL RD"/>
    <m/>
    <s v="MCLEAN"/>
    <s v="VA"/>
    <s v="22101-2609"/>
    <s v="38.946606° N"/>
    <s v="77.190016° W"/>
    <s v="Yes"/>
    <s v="No"/>
    <s v="Unchecked"/>
    <m/>
  </r>
  <r>
    <d v="2025-01-15T07:24:11"/>
    <d v="2025-01-31T09:01:52"/>
    <s v="Detected OK"/>
    <n v="51003"/>
    <s v="FAIRFAX COUNTY PUBLIC SCHOOLS"/>
    <n v="51129"/>
    <s v="FAIRHILL ELEMENTARY"/>
    <m/>
    <x v="0"/>
    <s v="FAIRHILL ELE~B"/>
    <m/>
    <s v="51129-FR-8"/>
    <m/>
    <s v="Load Pickup"/>
    <m/>
    <s v=" --unspecified-- "/>
    <s v=" --unspecified-- "/>
    <s v=" --unspecified-- "/>
    <n v="3"/>
    <x v="1"/>
    <n v="1"/>
    <s v="GeoRoute 1358"/>
    <n v="171"/>
    <n v="5908073"/>
    <n v="0"/>
    <n v="0"/>
    <n v="0"/>
    <n v="0"/>
    <n v="543"/>
    <m/>
    <m/>
    <s v="RECYCLE"/>
    <s v="RECYCLE"/>
    <n v="1358"/>
    <n v="1358"/>
    <s v=" --default-- ,  --default-- "/>
    <s v="38.868840° N"/>
    <s v="77.247861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15T07:24:17"/>
    <d v="2025-01-31T09:01:52"/>
    <s v="Detected OK"/>
    <n v="51003"/>
    <s v="FAIRFAX COUNTY PUBLIC SCHOOLS"/>
    <n v="51242"/>
    <s v="CHURCHILL ROAD ELEMENTARY"/>
    <m/>
    <x v="0"/>
    <s v="CHURCHILL RO~J"/>
    <m/>
    <s v="51242-FL-8"/>
    <m/>
    <s v="Load Pickup"/>
    <m/>
    <s v=" --unspecified-- "/>
    <s v=" --unspecified-- "/>
    <s v=" --unspecified-- "/>
    <n v="4"/>
    <x v="0"/>
    <n v="1"/>
    <s v="GeoFence 1361"/>
    <n v="81"/>
    <n v="13250"/>
    <n v="0"/>
    <n v="0"/>
    <n v="0"/>
    <n v="0"/>
    <n v="924"/>
    <m/>
    <m/>
    <s v="TRASH"/>
    <s v="TRASH"/>
    <n v="1361"/>
    <n v="1361"/>
    <s v=" --default-- ,  --default-- "/>
    <s v="38.946558° N"/>
    <s v="77.190064° W"/>
    <m/>
    <m/>
    <s v="SCOTT LARSON"/>
    <s v="(703) 288-8400"/>
    <s v="7100 CHURCHILL RD"/>
    <m/>
    <s v="MCLEAN"/>
    <s v="VA"/>
    <s v="22101-2609"/>
    <s v="38.946606° N"/>
    <s v="77.190016° W"/>
    <s v="Yes"/>
    <s v="No"/>
    <s v="Unchecked"/>
    <m/>
  </r>
  <r>
    <d v="2025-01-15T07:28:31"/>
    <d v="2025-01-31T09:01:52"/>
    <s v="Detected OK"/>
    <n v="51003"/>
    <s v="FAIRFAX COUNTY PUBLIC SCHOOLS"/>
    <n v="51224"/>
    <s v="DANIELS RUN ELEMENTARY"/>
    <m/>
    <x v="0"/>
    <s v="DANIELS RUN ~J"/>
    <m/>
    <s v="51224-FL-8"/>
    <m/>
    <s v="Load Pickup"/>
    <m/>
    <s v=" --unspecified-- "/>
    <s v=" --unspecified-- "/>
    <s v=" --unspecified-- "/>
    <n v="5"/>
    <x v="0"/>
    <n v="1"/>
    <s v="GeoFence 1373"/>
    <n v="433"/>
    <n v="16056"/>
    <n v="0"/>
    <n v="0"/>
    <n v="0"/>
    <n v="0"/>
    <n v="863"/>
    <m/>
    <m/>
    <s v="TRASH"/>
    <s v="TRASH"/>
    <n v="1373"/>
    <n v="1373"/>
    <s v=" --default-- ,  --default-- "/>
    <s v="38.852499° N"/>
    <s v="77.295058° W"/>
    <m/>
    <m/>
    <s v="SCOTT LARSON"/>
    <s v="(703) 279-8400"/>
    <s v="3705 OLD LEE HWY"/>
    <m/>
    <s v="FAIRFAX"/>
    <s v="VA"/>
    <s v="22030-1805"/>
    <s v="38.852408° N"/>
    <s v="77.295186° W"/>
    <s v="Yes"/>
    <s v="No"/>
    <s v="Unchecked"/>
    <m/>
  </r>
  <r>
    <d v="2025-01-15T07:44:29"/>
    <d v="2025-01-31T09:01:53"/>
    <s v="Detected OK"/>
    <n v="51003"/>
    <s v="FAIRFAX COUNTY PUBLIC SCHOOLS"/>
    <n v="51142"/>
    <s v="GARFIELD ELEMENTARY"/>
    <m/>
    <x v="0"/>
    <s v="GARFIELD ELE~J"/>
    <m/>
    <s v="51142-FL-8"/>
    <m/>
    <s v="Load Pickup"/>
    <m/>
    <s v=" --unspecified-- "/>
    <s v=" --unspecified-- "/>
    <s v=" --unspecified-- "/>
    <n v="4"/>
    <x v="0"/>
    <n v="1"/>
    <s v="Geofence 1375"/>
    <n v="150"/>
    <n v="13149"/>
    <n v="0"/>
    <n v="0"/>
    <n v="0"/>
    <n v="0"/>
    <n v="2069"/>
    <m/>
    <m/>
    <s v="TRASH"/>
    <s v="TRASH"/>
    <n v="1375"/>
    <n v="1375"/>
    <s v=" --default-- ,  --default-- "/>
    <s v="38.777381° N"/>
    <s v="77.190037° W"/>
    <m/>
    <m/>
    <s v="SCOTT LARSON"/>
    <s v="(703) 923-2900"/>
    <s v="7101 OLD KEENE MILL RD"/>
    <m/>
    <s v="SPRINGFIELD"/>
    <s v="VA"/>
    <s v="22150-3536"/>
    <s v="38.777510° N"/>
    <s v="77.190081° W"/>
    <s v="Yes"/>
    <s v="No"/>
    <s v="Unchecked"/>
    <m/>
  </r>
  <r>
    <d v="2025-01-15T07:56:58"/>
    <d v="2025-01-31T09:01:54"/>
    <s v="Detected OK"/>
    <n v="51003"/>
    <s v="FAIRFAX COUNTY PUBLIC SCHOOLS"/>
    <n v="51198"/>
    <s v="KENT GARDENS ELEM"/>
    <m/>
    <x v="0"/>
    <s v="KENT GARDENS~J"/>
    <m/>
    <s v="51198-FL-8"/>
    <m/>
    <s v="Load Pickup"/>
    <m/>
    <s v=" --unspecified-- "/>
    <s v=" --unspecified-- "/>
    <s v=" --unspecified-- "/>
    <n v="5"/>
    <x v="0"/>
    <n v="1"/>
    <s v="GeoFence 1361"/>
    <n v="332"/>
    <n v="15216"/>
    <n v="0"/>
    <n v="0"/>
    <n v="0"/>
    <n v="0"/>
    <n v="832"/>
    <m/>
    <m/>
    <s v="TRASH"/>
    <s v="TRASH"/>
    <n v="1361"/>
    <n v="1361"/>
    <s v=" --default-- ,  --default-- "/>
    <s v="38.920876° N"/>
    <s v="77.175161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15T07:58:20"/>
    <d v="2025-01-31T09:01:54"/>
    <s v="Detected OK"/>
    <n v="51003"/>
    <s v="FAIRFAX COUNTY PUBLIC SCHOOLS"/>
    <n v="51138"/>
    <s v="FOX MILL ELEMENTARY"/>
    <m/>
    <x v="0"/>
    <s v="FOX MILL ELE~J"/>
    <m/>
    <s v="51138-FL-8"/>
    <m/>
    <s v="Load Pickup"/>
    <m/>
    <s v=" --unspecified-- "/>
    <s v=" --unspecified-- "/>
    <s v=" --unspecified-- "/>
    <n v="5"/>
    <x v="0"/>
    <n v="1"/>
    <s v="GeoFence 1374"/>
    <n v="224"/>
    <n v="17837"/>
    <n v="0"/>
    <n v="0"/>
    <n v="0"/>
    <n v="0"/>
    <n v="452"/>
    <m/>
    <m/>
    <s v="TRASH"/>
    <s v="TRASH"/>
    <n v="1374"/>
    <n v="1374"/>
    <s v=" --default-- ,  --default-- "/>
    <s v="38.927720° N"/>
    <s v="77.382921° W"/>
    <m/>
    <m/>
    <s v="SCOTT LARSON"/>
    <s v="(703) 262-2700"/>
    <s v="2611 VIKING DR"/>
    <m/>
    <s v="HERNDON"/>
    <s v="VA"/>
    <s v="20171-2420"/>
    <s v="38.927654° N"/>
    <s v="77.382716° W"/>
    <s v="Yes"/>
    <s v="No"/>
    <s v="Unchecked"/>
    <m/>
  </r>
  <r>
    <d v="2025-01-15T08:04:40"/>
    <d v="2025-01-31T09:01:54"/>
    <s v="Detected OK"/>
    <n v="51003"/>
    <s v="FAIRFAX COUNTY PUBLIC SCHOOLS"/>
    <n v="51292"/>
    <s v="LONGFELLOW MIDDLE SCHOOL"/>
    <m/>
    <x v="2"/>
    <s v="LONGFELLOW M~J"/>
    <m/>
    <s v="51292-FL-8"/>
    <m/>
    <s v="Load Pickup"/>
    <m/>
    <s v=" --unspecified-- "/>
    <s v=" --unspecified-- "/>
    <s v=" --unspecified-- "/>
    <n v="5"/>
    <x v="0"/>
    <n v="1"/>
    <s v="GeoFence 1361"/>
    <n v="300"/>
    <n v="15516"/>
    <n v="0"/>
    <n v="0"/>
    <n v="0"/>
    <n v="0"/>
    <n v="881"/>
    <m/>
    <m/>
    <s v="TRASH"/>
    <s v="TRASH"/>
    <n v="1361"/>
    <n v="1361"/>
    <s v=" --default-- ,  --default-- "/>
    <s v="38.909098° N"/>
    <s v="77.175017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15T08:11:32"/>
    <d v="2025-01-31T09:01:55"/>
    <s v="Detected OK"/>
    <n v="51003"/>
    <s v="FAIRFAX COUNTY PUBLIC SCHOOLS"/>
    <n v="51156"/>
    <s v="HAYCOCK ELEMENTARY"/>
    <m/>
    <x v="0"/>
    <s v="HAYCOCK ELEM~J"/>
    <m/>
    <s v="51156-FL-8"/>
    <m/>
    <s v="Load Pickup"/>
    <m/>
    <s v=" --unspecified-- "/>
    <s v=" --unspecified-- "/>
    <s v=" --unspecified-- "/>
    <n v="5"/>
    <x v="0"/>
    <n v="1"/>
    <s v="GeoFence 1361"/>
    <n v="232"/>
    <n v="15748"/>
    <n v="0"/>
    <n v="0"/>
    <n v="0"/>
    <n v="0"/>
    <n v="1078"/>
    <m/>
    <m/>
    <s v="TRASH"/>
    <s v="TRASH"/>
    <n v="1361"/>
    <n v="1361"/>
    <s v=" --default-- ,  --default-- "/>
    <s v="38.903715° N"/>
    <s v="77.174218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15T09:03:13"/>
    <d v="2025-01-31T09:01:55"/>
    <s v="Detected OK"/>
    <n v="51003"/>
    <s v="FAIRFAX COUNTY PUBLIC SCHOOLS"/>
    <n v="51349"/>
    <s v="WOODSON COMPLEX"/>
    <m/>
    <x v="3"/>
    <s v="WOODSON COMP~B"/>
    <m/>
    <s v="51349-FR-8"/>
    <m/>
    <s v="Load Pickup"/>
    <m/>
    <s v=" --unspecified-- "/>
    <s v=" --unspecified-- "/>
    <s v=" --unspecified-- "/>
    <n v="1"/>
    <x v="1"/>
    <n v="1"/>
    <s v="GeoRoute 1358"/>
    <n v="212"/>
    <n v="5909956"/>
    <n v="0"/>
    <n v="0"/>
    <n v="0"/>
    <n v="0"/>
    <n v="608"/>
    <m/>
    <m/>
    <s v="RECYCLE"/>
    <s v="RECYCLE"/>
    <n v="1358"/>
    <n v="1358"/>
    <s v=" --default-- ,  --default-- "/>
    <s v="38.839761° N"/>
    <s v="77.273331° W"/>
    <m/>
    <m/>
    <s v="MELISSA DECAMP"/>
    <s v="(703) 764-2486"/>
    <s v="9515 MAIN ST"/>
    <m/>
    <s v="FAIRFAX"/>
    <s v="VA"/>
    <s v="22031-4006"/>
    <s v="38.839763° N"/>
    <s v="77.273366° W"/>
    <s v="Yes"/>
    <s v="No"/>
    <s v="Unchecked"/>
    <m/>
  </r>
  <r>
    <d v="2025-01-15T09:05:35"/>
    <d v="2025-01-31T09:01:56"/>
    <s v="Detected OK"/>
    <n v="51003"/>
    <s v="FAIRFAX COUNTY PUBLIC SCHOOLS"/>
    <n v="51416"/>
    <s v="FOOD SERVICE WAREHOUSE"/>
    <m/>
    <x v="3"/>
    <s v="FOOD SERVICE~B"/>
    <m/>
    <s v="51416-FR-8"/>
    <m/>
    <s v="Load Pickup"/>
    <m/>
    <s v=" --unspecified-- "/>
    <s v=" --unspecified-- "/>
    <s v=" --unspecified-- "/>
    <n v="1"/>
    <x v="1"/>
    <n v="1"/>
    <s v="GeoRoute 1358"/>
    <n v="234"/>
    <n v="5910190"/>
    <n v="0"/>
    <n v="0"/>
    <n v="0"/>
    <n v="0"/>
    <n v="583"/>
    <m/>
    <m/>
    <s v="RECYCLE"/>
    <s v="RECYCLE"/>
    <n v="1358"/>
    <n v="1358"/>
    <s v=" --default-- ,  --default-- "/>
    <s v="38.839559° N"/>
    <s v="77.273386° W"/>
    <m/>
    <m/>
    <s v="SCOTT LARSON"/>
    <s v="(736) 058-3640"/>
    <s v="9515 MAIN ST"/>
    <m/>
    <s v="FAIRFAX"/>
    <s v="VA"/>
    <s v="22031-4006"/>
    <s v="38.839545° N"/>
    <s v="77.273340° W"/>
    <s v="Yes"/>
    <s v="No"/>
    <s v="Unchecked"/>
    <m/>
  </r>
  <r>
    <d v="2025-01-15T09:20:33"/>
    <d v="2025-01-31T09:01:56"/>
    <s v="Detected OK"/>
    <n v="51003"/>
    <s v="FAIRFAX COUNTY PUBLIC SCHOOLS"/>
    <n v="51204"/>
    <s v="CRESTWOOD ELEMENTARY"/>
    <m/>
    <x v="0"/>
    <s v="CRESTWOOD EL~J"/>
    <m/>
    <s v="51204-FL-8"/>
    <m/>
    <s v="Load Pickup"/>
    <m/>
    <s v=" --unspecified-- "/>
    <s v=" --unspecified-- "/>
    <s v=" --unspecified-- "/>
    <n v="5"/>
    <x v="0"/>
    <n v="1"/>
    <s v="Geofence 1375"/>
    <n v="862"/>
    <n v="1897"/>
    <n v="0"/>
    <n v="0"/>
    <n v="0"/>
    <n v="0"/>
    <n v="2228"/>
    <m/>
    <m/>
    <s v="TRASH"/>
    <s v="TRASH"/>
    <n v="1375"/>
    <n v="1375"/>
    <s v=" --default-- ,  --default-- "/>
    <s v="38.787749° N"/>
    <s v="77.194811° W"/>
    <m/>
    <m/>
    <s v="SCOTT LARSON"/>
    <s v="(703) 923-5400"/>
    <s v="6010 HANOVER AVE"/>
    <m/>
    <s v="SPRINGFIELD"/>
    <s v="VA"/>
    <s v="22150-3837"/>
    <s v="38.787817° N"/>
    <s v="77.194832° W"/>
    <s v="Yes"/>
    <s v="No"/>
    <s v="Unchecked"/>
    <m/>
  </r>
  <r>
    <d v="2025-01-15T09:31:58"/>
    <d v="2025-01-31T09:01:57"/>
    <s v="Detected OK"/>
    <n v="51003"/>
    <s v="FAIRFAX COUNTY PUBLIC SCHOOLS"/>
    <n v="51268"/>
    <s v="OAKTON ELEMENTARY"/>
    <m/>
    <x v="0"/>
    <s v="OAKTON ELEME~J"/>
    <m/>
    <s v="51268-FL-8"/>
    <m/>
    <s v="Load Pickup"/>
    <m/>
    <s v=" --unspecified-- "/>
    <s v=" --unspecified-- "/>
    <s v=" --unspecified-- "/>
    <n v="5"/>
    <x v="0"/>
    <n v="1"/>
    <s v="GeoFence 1361"/>
    <n v="212"/>
    <n v="2275"/>
    <n v="0"/>
    <n v="0"/>
    <n v="0"/>
    <n v="0"/>
    <n v="1068"/>
    <m/>
    <m/>
    <s v="TRASH"/>
    <s v="TRASH"/>
    <n v="1361"/>
    <n v="1361"/>
    <s v=" --default-- ,  --default-- "/>
    <s v="38.880476° N"/>
    <s v="77.304190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15T09:36:16"/>
    <d v="2025-01-31T09:01:57"/>
    <s v="Detected OK"/>
    <n v="51003"/>
    <s v="FAIRFAX COUNTY PUBLIC SCHOOLS"/>
    <n v="51354"/>
    <s v="FAIRFAX HIGH SCHOOL"/>
    <m/>
    <x v="1"/>
    <s v="FAIRFAX HIGH~B"/>
    <m/>
    <s v="51354-FR-8"/>
    <m/>
    <s v="Load Pickup"/>
    <m/>
    <s v=" --unspecified-- "/>
    <s v=" --unspecified-- "/>
    <s v=" --unspecified-- "/>
    <n v="5"/>
    <x v="1"/>
    <n v="1"/>
    <s v="GeoRoute 1358"/>
    <n v="298"/>
    <n v="5911083"/>
    <n v="0"/>
    <n v="0"/>
    <n v="0"/>
    <n v="0"/>
    <n v="573"/>
    <m/>
    <m/>
    <s v="RECYCLE"/>
    <s v="RECYCLE"/>
    <n v="1358"/>
    <n v="1358"/>
    <s v=" --default-- ,  --default-- "/>
    <s v="38.859579° N"/>
    <s v="77.287032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15T09:48:02"/>
    <d v="2025-01-31T09:01:58"/>
    <s v="Detected OK"/>
    <n v="51003"/>
    <s v="FAIRFAX COUNTY PUBLIC SCHOOLS"/>
    <n v="51230"/>
    <s v="LYNBROOK ELEMENTARY"/>
    <m/>
    <x v="0"/>
    <s v="LYNBROOK ELE~J"/>
    <m/>
    <s v="51230-FL-8"/>
    <m/>
    <s v="Load Pickup"/>
    <m/>
    <s v=" --unspecified-- "/>
    <s v=" --unspecified-- "/>
    <s v=" --unspecified-- "/>
    <n v="5"/>
    <x v="0"/>
    <n v="1"/>
    <s v="Geofence 1375"/>
    <n v="669"/>
    <n v="5474"/>
    <n v="0"/>
    <n v="0"/>
    <n v="0"/>
    <n v="0"/>
    <n v="2169"/>
    <m/>
    <m/>
    <s v="TRASH"/>
    <s v="TRASH"/>
    <n v="1375"/>
    <n v="1375"/>
    <s v=" --default-- ,  --default-- "/>
    <s v="38.791632° N"/>
    <s v="77.186178° W"/>
    <m/>
    <m/>
    <s v="SCOTT LARSON"/>
    <s v="(703) 866-2940"/>
    <s v="5801 BACKLICK RD"/>
    <m/>
    <s v="SPRINGFIELD"/>
    <s v="VA"/>
    <s v="22150-3219"/>
    <s v="38.792062° N"/>
    <s v="77.185816° W"/>
    <s v="Yes"/>
    <s v="No"/>
    <s v="Unchecked"/>
    <m/>
  </r>
  <r>
    <d v="2025-01-15T10:03:31"/>
    <d v="2025-01-31T09:01:58"/>
    <s v="Detected OK"/>
    <n v="51003"/>
    <s v="FAIRFAX COUNTY PUBLIC SCHOOLS"/>
    <n v="51127"/>
    <s v="FLINT HILL ELEMENTARY"/>
    <m/>
    <x v="0"/>
    <s v="FLINT HILL E~J"/>
    <m/>
    <s v="51127-FL-8"/>
    <m/>
    <s v="Load Pickup"/>
    <m/>
    <s v=" --unspecified-- "/>
    <s v=" --unspecified-- "/>
    <s v=" --unspecified-- "/>
    <n v="3"/>
    <x v="0"/>
    <n v="1"/>
    <s v="GeoFence 1361"/>
    <n v="512"/>
    <n v="5661"/>
    <n v="0"/>
    <n v="0"/>
    <n v="0"/>
    <n v="0"/>
    <n v="1023"/>
    <m/>
    <m/>
    <s v="TRASH"/>
    <s v="TRASH"/>
    <n v="1361"/>
    <n v="1361"/>
    <s v=" --default-- ,  --default-- "/>
    <s v="38.895639° N"/>
    <s v="77.284621° W"/>
    <m/>
    <m/>
    <s v="SCOTT LARSON"/>
    <s v="(703) 242-6100"/>
    <s v="2444 FLINT HILL RD"/>
    <m/>
    <s v="VIENNA"/>
    <s v="VA"/>
    <s v="22181-5447"/>
    <s v="38.895688° N"/>
    <s v="77.284681° W"/>
    <s v="Yes"/>
    <s v="No"/>
    <s v="Unchecked"/>
    <m/>
  </r>
  <r>
    <d v="2025-01-15T10:07:39"/>
    <d v="2025-01-31T09:01:58"/>
    <s v="Detected OK"/>
    <n v="51003"/>
    <s v="FAIRFAX COUNTY PUBLIC SCHOOLS"/>
    <n v="51225"/>
    <s v="LOUISE ARCHER ELEMENTARY"/>
    <m/>
    <x v="0"/>
    <s v="LOUISE ARCHE~J"/>
    <m/>
    <s v="51225-FL-8"/>
    <m/>
    <s v="Load Pickup"/>
    <m/>
    <s v=" --unspecified-- "/>
    <s v=" --unspecified-- "/>
    <s v=" --unspecified-- "/>
    <n v="3"/>
    <x v="0"/>
    <n v="2"/>
    <s v="GeoFence 1361"/>
    <n v="479"/>
    <n v="6140"/>
    <n v="0"/>
    <n v="0"/>
    <n v="0"/>
    <n v="0"/>
    <n v="1025"/>
    <m/>
    <m/>
    <s v="TRASH"/>
    <s v="TRASH"/>
    <n v="1361"/>
    <n v="1361"/>
    <s v=" --default-- ,  --default-- "/>
    <s v="38.898989° N"/>
    <s v="77.277900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15T10:26:01"/>
    <d v="2025-01-31T09:01:59"/>
    <s v="Detected OK"/>
    <n v="51003"/>
    <s v="FAIRFAX COUNTY PUBLIC SCHOOLS"/>
    <n v="51327"/>
    <s v="VIENNA ELEMENTARY"/>
    <m/>
    <x v="0"/>
    <s v="VIENNA ELEME~J"/>
    <m/>
    <s v="51327-FL-8"/>
    <m/>
    <s v="Load Pickup"/>
    <m/>
    <s v=" --unspecified-- "/>
    <s v=" --unspecified-- "/>
    <s v=" --unspecified-- "/>
    <n v="3"/>
    <x v="0"/>
    <n v="1"/>
    <s v="GeoFence 1361"/>
    <n v="394"/>
    <n v="7757"/>
    <n v="0"/>
    <n v="0"/>
    <n v="0"/>
    <n v="0"/>
    <n v="947"/>
    <m/>
    <m/>
    <s v="TRASH"/>
    <s v="TRASH"/>
    <n v="1361"/>
    <n v="1361"/>
    <s v=" --default-- ,  --default-- "/>
    <s v="38.901547° N"/>
    <s v="77.263625° W"/>
    <m/>
    <m/>
    <s v="SCOTT LARSON"/>
    <s v="(703) 937-6000"/>
    <s v="128 CENTER ST S"/>
    <m/>
    <s v="VIENNA"/>
    <s v="VA"/>
    <s v="22180-5718"/>
    <s v="38.901288° N"/>
    <s v="77.263458° W"/>
    <s v="Yes"/>
    <s v="No"/>
    <s v="Unchecked"/>
    <m/>
  </r>
  <r>
    <d v="2025-01-15T10:26:25"/>
    <d v="2025-01-31T09:01:59"/>
    <s v="Detected OK"/>
    <n v="51003"/>
    <s v="FAIRFAX COUNTY PUBLIC SCHOOLS"/>
    <n v="51255"/>
    <s v="NORTH SPRINGFIELD ELEMENTARY"/>
    <m/>
    <x v="0"/>
    <s v="NORTH SPRING~J"/>
    <m/>
    <s v="51255-FL-8"/>
    <m/>
    <s v="Load Pickup"/>
    <m/>
    <s v=" --unspecified-- "/>
    <s v=" --unspecified-- "/>
    <s v=" --unspecified-- "/>
    <n v="5"/>
    <x v="0"/>
    <n v="1"/>
    <s v="Geofence 1375"/>
    <n v="294"/>
    <n v="7663"/>
    <n v="0"/>
    <n v="0"/>
    <n v="0"/>
    <n v="0"/>
    <n v="2092"/>
    <m/>
    <m/>
    <s v="TRASH"/>
    <s v="TRASH"/>
    <n v="1375"/>
    <n v="1375"/>
    <s v=" --default-- ,  --default-- "/>
    <s v="38.801017° N"/>
    <s v="77.206996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15T10:31:10"/>
    <d v="2025-01-31T09:01:59"/>
    <s v="Detected OK"/>
    <n v="51003"/>
    <s v="FAIRFAX COUNTY PUBLIC SCHOOLS"/>
    <n v="51314"/>
    <s v="RAVENSWORTH ELEMENTARY"/>
    <m/>
    <x v="0"/>
    <s v="RAVENSWORTH ~J"/>
    <m/>
    <s v="51314-FL-8"/>
    <m/>
    <s v="Load Pickup"/>
    <m/>
    <s v=" --unspecified-- "/>
    <s v=" --unspecified-- "/>
    <s v=" --unspecified-- "/>
    <n v="4"/>
    <x v="0"/>
    <n v="1"/>
    <s v="Geofence 1375"/>
    <n v="83"/>
    <n v="7746"/>
    <n v="0"/>
    <n v="0"/>
    <n v="0"/>
    <n v="0"/>
    <n v="2117"/>
    <m/>
    <m/>
    <s v="TRASH"/>
    <s v="TRASH"/>
    <n v="1375"/>
    <n v="1375"/>
    <s v=" --default-- ,  --default-- "/>
    <s v="38.802704° N"/>
    <s v="77.223409° W"/>
    <m/>
    <m/>
    <s v="SCOTT LARSON"/>
    <s v="(703) 426-3600"/>
    <s v="5411 NUTTING DR"/>
    <m/>
    <s v="SPRINGFIELD"/>
    <s v="VA"/>
    <s v="22151-2006"/>
    <s v="38.802787° N"/>
    <s v="77.223351° W"/>
    <s v="Yes"/>
    <s v="No"/>
    <s v="Unchecked"/>
    <m/>
  </r>
  <r>
    <d v="2025-01-15T10:34:45"/>
    <d v="2025-01-31T09:02:00"/>
    <s v="Detected OK"/>
    <n v="51003"/>
    <s v="FAIRFAX COUNTY PUBLIC SCHOOLS"/>
    <n v="51266"/>
    <s v="LANIER MIDDLE SCHOOL"/>
    <m/>
    <x v="2"/>
    <s v="LANIER MIDDL~B"/>
    <m/>
    <s v="51266-FR-8"/>
    <m/>
    <s v="Load Pickup"/>
    <m/>
    <s v=" --unspecified-- "/>
    <s v=" --unspecified-- "/>
    <s v=" --unspecified-- "/>
    <n v="3"/>
    <x v="1"/>
    <n v="1"/>
    <s v="GeoRoute 1358"/>
    <n v="382"/>
    <n v="5913573"/>
    <n v="0"/>
    <n v="0"/>
    <n v="0"/>
    <n v="0"/>
    <n v="520"/>
    <m/>
    <m/>
    <s v="RECYCLE"/>
    <s v="RECYCLE"/>
    <n v="1358"/>
    <n v="1358"/>
    <s v=" --default-- ,  --default-- "/>
    <s v="38.860573° N"/>
    <s v="77.326347° W"/>
    <m/>
    <m/>
    <s v="SCOTT LARSON"/>
    <s v="(703) 934-2400"/>
    <s v="3801 JERMANTOWN RD"/>
    <m/>
    <s v="FAIRFAX"/>
    <s v="VA"/>
    <s v="22030-4931"/>
    <s v="38.860544° N"/>
    <s v="77.326429° W"/>
    <s v="Yes"/>
    <s v="No"/>
    <s v="Unchecked"/>
    <m/>
  </r>
  <r>
    <d v="2025-01-15T10:37:52"/>
    <d v="2025-01-31T09:02:00"/>
    <s v="Detected OK"/>
    <n v="51003"/>
    <s v="FAIRFAX COUNTY PUBLIC SCHOOLS"/>
    <n v="51312"/>
    <s v="PROVIDENCE ELEMENTARY"/>
    <m/>
    <x v="0"/>
    <s v="PROVIDENCE E~B"/>
    <m/>
    <s v="51312-FR-8"/>
    <m/>
    <s v="Load Pickup"/>
    <m/>
    <s v=" --unspecified-- "/>
    <s v=" --unspecified-- "/>
    <s v=" --unspecified-- "/>
    <n v="3"/>
    <x v="1"/>
    <n v="1"/>
    <s v="GeoRoute 1358"/>
    <n v="205"/>
    <n v="5913778"/>
    <n v="0"/>
    <n v="0"/>
    <n v="0"/>
    <n v="0"/>
    <n v="595"/>
    <m/>
    <m/>
    <s v="RECYCLE"/>
    <s v="RECYCLE"/>
    <n v="1358"/>
    <n v="1358"/>
    <s v=" --default-- ,  --default-- "/>
    <s v="38.864141° N"/>
    <s v="77.324803° W"/>
    <m/>
    <m/>
    <s v="SCOTT LARSON"/>
    <s v="(703) 460-4400"/>
    <s v="3616 JERMANTOWN RD"/>
    <m/>
    <s v="FAIRFAX"/>
    <s v="VA"/>
    <s v="22030-2941"/>
    <s v="38.864216° N"/>
    <s v="77.324972° W"/>
    <s v="Yes"/>
    <s v="No"/>
    <s v="Unchecked"/>
    <m/>
  </r>
  <r>
    <d v="2025-01-15T10:39:25"/>
    <d v="2025-01-31T09:02:01"/>
    <s v="Detected OK"/>
    <n v="51003"/>
    <s v="FAIRFAX COUNTY PUBLIC SCHOOLS"/>
    <n v="51253"/>
    <s v="MOUNT EAGLE ELEMENTARY"/>
    <m/>
    <x v="0"/>
    <s v="MOUNT EAGLE ~J"/>
    <m/>
    <s v="51253-FL-8"/>
    <m/>
    <s v="Load Pickup"/>
    <m/>
    <s v=" --unspecified-- "/>
    <s v=" --unspecified-- "/>
    <s v=" --unspecified-- "/>
    <n v="3"/>
    <x v="0"/>
    <n v="1"/>
    <s v="GeoFence 1376"/>
    <n v="612"/>
    <n v="4687"/>
    <n v="0"/>
    <n v="0"/>
    <n v="0"/>
    <n v="0"/>
    <n v="808"/>
    <m/>
    <m/>
    <s v="TRASH"/>
    <s v="TRASH"/>
    <n v="1376"/>
    <n v="1376"/>
    <s v=" --default-- ,  --default-- "/>
    <s v="38.785362° N"/>
    <s v="77.078862° W"/>
    <m/>
    <m/>
    <s v="SCOTT LARSON"/>
    <s v="(703) 721-2100"/>
    <s v="6116 N KINGS HWY"/>
    <m/>
    <s v="ALEXANDRIA"/>
    <s v="VA"/>
    <s v="22303-2417"/>
    <s v="38.785295° N"/>
    <s v="77.078940° W"/>
    <s v="Yes"/>
    <s v="No"/>
    <s v="Unchecked"/>
    <m/>
  </r>
  <r>
    <d v="2025-01-15T10:40:57"/>
    <d v="2025-01-31T09:02:01"/>
    <s v="Detected OK"/>
    <n v="51003"/>
    <s v="FAIRFAX COUNTY PUBLIC SCHOOLS"/>
    <n v="51225"/>
    <s v="LOUISE ARCHER ELEMENTARY"/>
    <m/>
    <x v="0"/>
    <s v="LOUISE ARCHE~B"/>
    <m/>
    <s v="51225-FR-8"/>
    <m/>
    <s v="Load Pickup"/>
    <m/>
    <s v=" --unspecified-- "/>
    <s v=" --unspecified-- "/>
    <s v=" --unspecified-- "/>
    <n v="4"/>
    <x v="1"/>
    <n v="1"/>
    <s v="GeoFence 1363"/>
    <n v="189"/>
    <n v="-8376358"/>
    <n v="0"/>
    <n v="0"/>
    <n v="0"/>
    <n v="0"/>
    <n v="805"/>
    <m/>
    <m/>
    <s v="RECYCLE"/>
    <s v="RECYCLE"/>
    <n v="1363"/>
    <n v="1363"/>
    <s v=" --default-- ,  --default-- "/>
    <s v="38.898958° N"/>
    <s v="77.277839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15T10:41:26"/>
    <d v="2025-01-31T09:02:02"/>
    <s v="Detected OK"/>
    <n v="51003"/>
    <s v="FAIRFAX COUNTY PUBLIC SCHOOLS"/>
    <n v="51222"/>
    <s v="CUNNINGHAM PARK ELEMENTARY"/>
    <m/>
    <x v="0"/>
    <s v="CUNNINGHAM P~J"/>
    <m/>
    <s v="51222-FL-8"/>
    <m/>
    <s v="Load Pickup"/>
    <m/>
    <s v=" --unspecified-- "/>
    <s v=" --unspecified-- "/>
    <s v=" --unspecified-- "/>
    <n v="3"/>
    <x v="0"/>
    <n v="1"/>
    <s v="GeoFence 1361"/>
    <n v="523"/>
    <n v="9179"/>
    <n v="0"/>
    <n v="0"/>
    <n v="0"/>
    <n v="0"/>
    <n v="1014"/>
    <m/>
    <m/>
    <s v="TRASH"/>
    <s v="TRASH"/>
    <n v="1361"/>
    <n v="1361"/>
    <s v=" --default-- ,  --default-- "/>
    <s v="38.892497° N"/>
    <s v="77.250334° W"/>
    <m/>
    <m/>
    <s v="SCOTT LARSON"/>
    <s v="(703) 255-5600"/>
    <s v="1001 PARK ST SE"/>
    <m/>
    <s v="VIENNA"/>
    <s v="VA"/>
    <s v="22180-6606"/>
    <s v="38.892391° N"/>
    <s v="77.250272° W"/>
    <s v="Yes"/>
    <s v="No"/>
    <s v="Unchecked"/>
    <m/>
  </r>
  <r>
    <d v="2025-01-15T10:47:02"/>
    <d v="2025-01-31T09:02:02"/>
    <s v="Detected OK"/>
    <n v="51003"/>
    <s v="FAIRFAX COUNTY PUBLIC SCHOOLS"/>
    <n v="51313"/>
    <s v="QUANDER ROAD CENTER"/>
    <m/>
    <x v="3"/>
    <s v="QUANDER ROAD~J"/>
    <m/>
    <s v="51313-FL-8"/>
    <m/>
    <s v="Load Pickup"/>
    <m/>
    <s v=" --unspecified-- "/>
    <s v=" --unspecified-- "/>
    <s v=" --unspecified-- "/>
    <n v="3"/>
    <x v="0"/>
    <n v="1"/>
    <s v="GeoFence 1376"/>
    <n v="204"/>
    <n v="6073"/>
    <n v="0"/>
    <n v="0"/>
    <n v="0"/>
    <n v="0"/>
    <n v="861"/>
    <m/>
    <m/>
    <s v="TRASH"/>
    <s v="TRASH"/>
    <n v="1376"/>
    <n v="1376"/>
    <s v=" --default-- ,  --default-- "/>
    <s v="38.778518° N"/>
    <s v="77.070912° W"/>
    <m/>
    <m/>
    <s v="SCOTT LARSON"/>
    <s v="(703) 718-2400"/>
    <s v="6400 QUANDER RD"/>
    <m/>
    <s v="ALEXANDRIA"/>
    <s v="VA"/>
    <s v="22307-1006"/>
    <s v="38.778631° N"/>
    <s v="77.070836° W"/>
    <s v="Yes"/>
    <s v="No"/>
    <s v="Unchecked"/>
    <m/>
  </r>
  <r>
    <d v="2025-01-15T10:47:16"/>
    <d v="2025-01-31T09:02:03"/>
    <s v="Detected OK"/>
    <n v="51003"/>
    <s v="FAIRFAX COUNTY PUBLIC SCHOOLS"/>
    <n v="51296"/>
    <s v="THOREAU MIDDLE SCHOOL"/>
    <m/>
    <x v="2"/>
    <s v="THOREAU MIDD~J"/>
    <m/>
    <s v="51296-FL-8"/>
    <m/>
    <s v="Load Pickup"/>
    <m/>
    <s v=" --unspecified-- "/>
    <s v=" --unspecified-- "/>
    <s v=" --unspecified-- "/>
    <n v="5"/>
    <x v="0"/>
    <n v="1"/>
    <s v="GeoFence 1361"/>
    <n v="1048"/>
    <n v="10485"/>
    <n v="0"/>
    <n v="0"/>
    <n v="0"/>
    <n v="0"/>
    <n v="1012"/>
    <m/>
    <m/>
    <s v="TRASH"/>
    <s v="TRASH"/>
    <n v="1361"/>
    <n v="1361"/>
    <s v=" --default-- ,  --default-- "/>
    <s v="38.888573° N"/>
    <s v="77.241291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15T10:51:31"/>
    <d v="2025-01-31T09:02:03"/>
    <s v="Detected OK"/>
    <n v="51003"/>
    <s v="FAIRFAX COUNTY PUBLIC SCHOOLS"/>
    <n v="51169"/>
    <s v="BELLE VIEW ELEMENTARY"/>
    <m/>
    <x v="0"/>
    <s v="BELLE VIEW E~J"/>
    <m/>
    <s v="51169-FL-8"/>
    <m/>
    <s v="Load Pickup"/>
    <m/>
    <s v=" --unspecified-- "/>
    <s v=" --unspecified-- "/>
    <s v=" --unspecified-- "/>
    <n v="3"/>
    <x v="0"/>
    <n v="1"/>
    <s v="GeoFence 1376"/>
    <n v="239"/>
    <n v="6312"/>
    <n v="0"/>
    <n v="0"/>
    <n v="0"/>
    <n v="0"/>
    <n v="901"/>
    <m/>
    <m/>
    <s v="TRASH"/>
    <s v="TRASH"/>
    <n v="1376"/>
    <n v="1376"/>
    <s v=" --default-- ,  --default-- "/>
    <s v="38.772289° N"/>
    <s v="77.061226° W"/>
    <m/>
    <m/>
    <s v="SCOTT LARSON"/>
    <s v="(703) 660-8300"/>
    <s v="6701 FORT HUNT RD"/>
    <m/>
    <s v="ALEXANDRIA"/>
    <s v="VA"/>
    <s v="22307-1713"/>
    <s v="38.772373° N"/>
    <s v="77.061258° W"/>
    <s v="Yes"/>
    <s v="No"/>
    <s v="Unchecked"/>
    <m/>
  </r>
  <r>
    <d v="2025-01-15T11:13:51"/>
    <d v="2025-01-31T09:02:04"/>
    <s v="Detected OK"/>
    <n v="51003"/>
    <s v="FAIRFAX COUNTY PUBLIC SCHOOLS"/>
    <n v="51178"/>
    <s v="BRADDOCK ELEMENTARY"/>
    <m/>
    <x v="0"/>
    <s v="BRADDOCK ELE~J"/>
    <m/>
    <s v="51178-FL-8"/>
    <m/>
    <s v="Load Pickup"/>
    <m/>
    <s v=" --unspecified-- "/>
    <s v=" --unspecified-- "/>
    <s v=" --unspecified-- "/>
    <n v="5"/>
    <x v="0"/>
    <n v="1"/>
    <s v="Geofence 1375"/>
    <n v="328"/>
    <n v="14124"/>
    <n v="0"/>
    <n v="0"/>
    <n v="0"/>
    <n v="0"/>
    <n v="2226"/>
    <m/>
    <m/>
    <s v="TRASH"/>
    <s v="TRASH"/>
    <n v="1375"/>
    <n v="1375"/>
    <s v=" --default-- ,  --default-- "/>
    <s v="38.822815° N"/>
    <s v="77.216169° W"/>
    <m/>
    <m/>
    <s v="MELISSA DECAMP"/>
    <s v="(703) 914-7300"/>
    <s v="7825 HERITAGE DR"/>
    <m/>
    <s v="ANNANDALE"/>
    <s v="VA"/>
    <s v="22003-5312"/>
    <s v="38.822969° N"/>
    <s v="77.216388° W"/>
    <s v="Yes"/>
    <s v="No"/>
    <s v="Unchecked"/>
    <m/>
  </r>
  <r>
    <d v="2025-01-15T11:21:38"/>
    <d v="2025-01-31T09:02:05"/>
    <s v="Detected OK"/>
    <n v="51003"/>
    <s v="FAIRFAX COUNTY PUBLIC SCHOOLS"/>
    <n v="51263"/>
    <s v="STENWOOD ELEMENTARY"/>
    <m/>
    <x v="0"/>
    <s v="STENWOOD ELE~B"/>
    <m/>
    <s v="51263-FR-8"/>
    <m/>
    <s v="Load Pickup"/>
    <m/>
    <s v=" --unspecified-- "/>
    <s v=" --unspecified-- "/>
    <s v=" --unspecified-- "/>
    <n v="3"/>
    <x v="1"/>
    <n v="1"/>
    <s v="GeoFence 1363"/>
    <n v="275"/>
    <n v="-8375072"/>
    <n v="0"/>
    <n v="0"/>
    <n v="0"/>
    <n v="0"/>
    <n v="845"/>
    <m/>
    <m/>
    <s v="RECYCLE"/>
    <s v="RECYCLE"/>
    <n v="1363"/>
    <n v="1363"/>
    <s v=" --default-- ,  --default-- "/>
    <s v="38.885311° N"/>
    <s v="77.229406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15T11:21:39"/>
    <d v="2025-01-31T09:02:05"/>
    <s v="Detected OK"/>
    <n v="51003"/>
    <s v="FAIRFAX COUNTY PUBLIC SCHOOLS"/>
    <n v="51299"/>
    <s v="WOLFTRAP ELEMENTARY"/>
    <m/>
    <x v="0"/>
    <s v="WOLFTRAP ELE~J"/>
    <m/>
    <s v="51299-FL-8"/>
    <m/>
    <s v="Load Pickup"/>
    <m/>
    <s v=" --unspecified-- "/>
    <s v=" --unspecified-- "/>
    <s v=" --unspecified-- "/>
    <n v="3"/>
    <x v="0"/>
    <n v="1"/>
    <s v="GeoFence 1361"/>
    <n v="531"/>
    <n v="11431"/>
    <n v="0"/>
    <n v="0"/>
    <n v="0"/>
    <n v="0"/>
    <n v="983"/>
    <m/>
    <m/>
    <s v="TRASH"/>
    <s v="TRASH"/>
    <n v="1361"/>
    <n v="1361"/>
    <s v=" --default-- ,  --default-- "/>
    <s v="38.917335° N"/>
    <s v="77.266631° W"/>
    <m/>
    <m/>
    <s v="SCOTT LARSON"/>
    <s v="(703) 319-7300"/>
    <s v="1903 BEULAH RD"/>
    <m/>
    <s v="VIENNA"/>
    <s v="VA"/>
    <s v="22182-3423"/>
    <s v="38.917357° N"/>
    <s v="77.266657° W"/>
    <s v="Yes"/>
    <s v="No"/>
    <s v="Unchecked"/>
    <m/>
  </r>
  <r>
    <d v="2025-01-15T11:28:14"/>
    <d v="2025-01-31T09:02:05"/>
    <s v="Detected OK"/>
    <n v="51003"/>
    <s v="FAIRFAX COUNTY PUBLIC SCHOOLS"/>
    <n v="51188"/>
    <s v="CEDAR LANE ELEMENTARY"/>
    <m/>
    <x v="0"/>
    <s v="CEDAR LANE E~B"/>
    <m/>
    <s v="51188-FR-8"/>
    <m/>
    <s v="Load Pickup"/>
    <m/>
    <s v=" --unspecified-- "/>
    <s v=" --unspecified-- "/>
    <s v=" --unspecified-- "/>
    <n v="3"/>
    <x v="1"/>
    <n v="1"/>
    <s v="GeoFence 1363"/>
    <n v="222"/>
    <n v="-8374850"/>
    <n v="0"/>
    <n v="0"/>
    <n v="0"/>
    <n v="0"/>
    <n v="780"/>
    <m/>
    <m/>
    <s v="RECYCLE"/>
    <s v="RECYCLE"/>
    <n v="1363"/>
    <n v="1363"/>
    <s v=" --default-- ,  --default-- "/>
    <s v="38.883949° N"/>
    <s v="77.245088° W"/>
    <m/>
    <m/>
    <s v="SCOTT LARSON"/>
    <s v="(703) 208-2400"/>
    <s v="101 CEDAR LN SW"/>
    <m/>
    <s v="VIENNA"/>
    <s v="VA"/>
    <s v="22180-6702"/>
    <s v="38.884058° N"/>
    <s v="77.244979° W"/>
    <s v="Yes"/>
    <s v="No"/>
    <s v="Unchecked"/>
    <m/>
  </r>
  <r>
    <d v="2025-01-15T11:30:15"/>
    <d v="2025-01-31T09:02:06"/>
    <s v="Detected OK"/>
    <n v="51003"/>
    <s v="FAIRFAX COUNTY PUBLIC SCHOOLS"/>
    <n v="51305"/>
    <s v="WESTBRIAR ELEMENTARY"/>
    <m/>
    <x v="0"/>
    <s v="WESTBRIAR EL~J"/>
    <m/>
    <s v="51305-FL-8"/>
    <m/>
    <s v="Load Pickup"/>
    <m/>
    <s v=" --unspecified-- "/>
    <s v=" --unspecified-- "/>
    <s v=" --unspecified-- "/>
    <n v="3"/>
    <x v="0"/>
    <n v="1"/>
    <s v="GeoFence 1361"/>
    <n v="571"/>
    <n v="12002"/>
    <n v="0"/>
    <n v="0"/>
    <n v="0"/>
    <n v="0"/>
    <n v="895"/>
    <m/>
    <m/>
    <s v="TRASH"/>
    <s v="TRASH"/>
    <n v="1361"/>
    <n v="1361"/>
    <s v=" --default-- ,  --default-- "/>
    <s v="38.921412° N"/>
    <s v="77.244911° W"/>
    <m/>
    <m/>
    <s v="SCOTT LARSON"/>
    <s v="(703) 937-1700"/>
    <s v="1741 PINE VALLEY DR"/>
    <m/>
    <s v="VIENNA"/>
    <s v="VA"/>
    <s v="22182-2340"/>
    <s v="38.921180° N"/>
    <s v="77.245203° W"/>
    <s v="Yes"/>
    <s v="No"/>
    <s v="Unchecked"/>
    <m/>
  </r>
  <r>
    <d v="2025-01-15T11:31:33"/>
    <d v="2025-01-31T09:02:06"/>
    <s v="Detected OK"/>
    <n v="51003"/>
    <s v="FAIRFAX COUNTY PUBLIC SCHOOLS"/>
    <n v="51296"/>
    <s v="THOREAU MIDDLE SCHOOL"/>
    <m/>
    <x v="2"/>
    <s v="THOREAU MIDD~B"/>
    <m/>
    <s v="51296-FR-8"/>
    <m/>
    <s v="Load Pickup"/>
    <m/>
    <s v=" --unspecified-- "/>
    <s v=" --unspecified-- "/>
    <s v=" --unspecified-- "/>
    <n v="2"/>
    <x v="1"/>
    <n v="1"/>
    <s v="GeoFence 1363"/>
    <n v="246"/>
    <n v="-8374604"/>
    <n v="0"/>
    <n v="0"/>
    <n v="0"/>
    <n v="0"/>
    <n v="823"/>
    <m/>
    <m/>
    <s v="RECYCLE"/>
    <s v="RECYCLE"/>
    <n v="1363"/>
    <n v="1363"/>
    <s v=" --default-- ,  --default-- "/>
    <s v="38.888525° N"/>
    <s v="77.241236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15T11:37:51"/>
    <d v="2025-01-31T09:02:06"/>
    <s v="Detected OK"/>
    <n v="51003"/>
    <s v="FAIRFAX COUNTY PUBLIC SCHOOLS"/>
    <n v="51222"/>
    <s v="CUNNINGHAM PARK ELEMENTARY"/>
    <m/>
    <x v="0"/>
    <s v="CUNNINGHAM P~B"/>
    <m/>
    <s v="51222-FR-8"/>
    <m/>
    <s v="Load Pickup"/>
    <m/>
    <s v=" --unspecified-- "/>
    <s v=" --unspecified-- "/>
    <s v=" --unspecified-- "/>
    <n v="3"/>
    <x v="1"/>
    <n v="1"/>
    <s v="GeoFence 1363"/>
    <n v="145"/>
    <n v="-8374459"/>
    <n v="0"/>
    <n v="0"/>
    <n v="0"/>
    <n v="0"/>
    <n v="874"/>
    <m/>
    <m/>
    <s v="RECYCLE"/>
    <s v="RECYCLE"/>
    <n v="1363"/>
    <n v="1363"/>
    <s v=" --default-- ,  --default-- "/>
    <s v="38.892572° N"/>
    <s v="77.250341° W"/>
    <m/>
    <m/>
    <s v="SCOTT LARSON"/>
    <s v="(703) 255-5600"/>
    <s v="1001 PARK ST SE"/>
    <m/>
    <s v="VIENNA"/>
    <s v="VA"/>
    <s v="22180-6606"/>
    <s v="38.892691° N"/>
    <s v="77.250423° W"/>
    <s v="Yes"/>
    <s v="No"/>
    <s v="Unchecked"/>
    <m/>
  </r>
  <r>
    <d v="2025-01-15T12:04:19"/>
    <d v="2025-01-31T09:02:07"/>
    <s v="Detected OK"/>
    <n v="51003"/>
    <s v="FAIRFAX COUNTY PUBLIC SCHOOLS"/>
    <n v="51128"/>
    <s v="FAIRFAX VILLA ELEMENTARY"/>
    <m/>
    <x v="0"/>
    <s v="FAIRFAX VILL~J"/>
    <m/>
    <s v="51128-FL-8"/>
    <m/>
    <s v="Load Pickup"/>
    <m/>
    <s v=" --unspecified-- "/>
    <s v=" --unspecified-- "/>
    <s v=" --unspecified-- "/>
    <n v="3"/>
    <x v="0"/>
    <n v="1"/>
    <s v="GeoFence 1373"/>
    <n v="599"/>
    <n v="11319"/>
    <n v="0"/>
    <n v="0"/>
    <n v="0"/>
    <n v="0"/>
    <n v="924"/>
    <m/>
    <m/>
    <s v="TRASH"/>
    <s v="TRASH"/>
    <n v="1373"/>
    <n v="1373"/>
    <s v=" --default-- ,  --default-- "/>
    <s v="38.840014° N"/>
    <s v="77.323034° W"/>
    <m/>
    <m/>
    <s v="SCOTT LARSON"/>
    <s v="(703) 267-2800"/>
    <s v="10900 SANTA CLARA DR"/>
    <m/>
    <s v="FAIRFAX"/>
    <s v="VA"/>
    <s v="22030-5386"/>
    <s v="38.840041° N"/>
    <s v="77.323240° W"/>
    <s v="Yes"/>
    <s v="No"/>
    <s v="Unchecked"/>
    <m/>
  </r>
  <r>
    <d v="2025-01-15T12:05:41"/>
    <d v="2025-01-31T09:02:07"/>
    <s v="Detected OK"/>
    <n v="51003"/>
    <s v="FAIRFAX COUNTY PUBLIC SCHOOLS"/>
    <n v="51234"/>
    <s v="SPRING HILL ELEMENTARY"/>
    <m/>
    <x v="0"/>
    <s v="SPRING HILL ~J"/>
    <m/>
    <s v="51234-FL-8"/>
    <m/>
    <s v="Load Pickup"/>
    <m/>
    <s v=" --unspecified-- "/>
    <s v=" --unspecified-- "/>
    <s v=" --unspecified-- "/>
    <n v="3"/>
    <x v="0"/>
    <n v="1"/>
    <s v="GeoFence 1361"/>
    <n v="593"/>
    <n v="13541"/>
    <n v="0"/>
    <n v="0"/>
    <n v="0"/>
    <n v="0"/>
    <n v="1128"/>
    <m/>
    <m/>
    <s v="TRASH"/>
    <s v="TRASH"/>
    <n v="1361"/>
    <n v="1361"/>
    <s v=" --default-- ,  --default-- "/>
    <s v="38.939407° N"/>
    <s v="77.227972° W"/>
    <m/>
    <m/>
    <s v="SCOTT LARSON"/>
    <s v="(703) 506-3400"/>
    <s v="8201 LEWINSVILLE RD"/>
    <m/>
    <s v="MCLEAN"/>
    <s v="VA"/>
    <s v="22102-2605"/>
    <s v="38.939279° N"/>
    <s v="77.228060° W"/>
    <s v="Yes"/>
    <s v="No"/>
    <s v="Unchecked"/>
    <m/>
  </r>
  <r>
    <d v="2025-01-15T12:10:28"/>
    <d v="2025-01-31T09:02:07"/>
    <s v="Detected OK"/>
    <n v="51003"/>
    <s v="FAIRFAX COUNTY PUBLIC SCHOOLS"/>
    <n v="51279"/>
    <s v="OAKTON HIGH SCHOOL"/>
    <m/>
    <x v="1"/>
    <s v="OAKTON HIGH ~B"/>
    <m/>
    <s v="51279-FR-8"/>
    <m/>
    <s v="Load Pickup"/>
    <m/>
    <s v=" --unspecified-- "/>
    <s v=" --unspecified-- "/>
    <s v=" --unspecified-- "/>
    <n v="5"/>
    <x v="1"/>
    <n v="1"/>
    <s v="GeoFence 1363"/>
    <n v="459"/>
    <n v="-8373806"/>
    <n v="0"/>
    <n v="0"/>
    <n v="0"/>
    <n v="0"/>
    <n v="794"/>
    <m/>
    <m/>
    <s v="RECYCLE"/>
    <s v="RECYCLE"/>
    <n v="1363"/>
    <n v="1363"/>
    <s v=" --default-- ,  --default-- "/>
    <s v="38.878437° N"/>
    <s v="77.282436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15T12:12:08"/>
    <d v="2025-01-31T09:02:08"/>
    <s v="Detected OK"/>
    <n v="51003"/>
    <s v="FAIRFAX COUNTY PUBLIC SCHOOLS"/>
    <n v="51151"/>
    <s v="GROVETON ELEMENTARY"/>
    <m/>
    <x v="0"/>
    <s v="GROVETON ELE~J"/>
    <m/>
    <s v="51151-FL-8"/>
    <m/>
    <s v="Load Pickup"/>
    <m/>
    <s v=" --unspecified-- "/>
    <s v=" --unspecified-- "/>
    <s v=" --unspecified-- "/>
    <n v="5"/>
    <x v="0"/>
    <n v="1"/>
    <s v="GeoFence 1376"/>
    <n v="557"/>
    <n v="19415"/>
    <n v="0"/>
    <n v="0"/>
    <n v="0"/>
    <n v="0"/>
    <n v="1010"/>
    <m/>
    <m/>
    <s v="TRASH"/>
    <s v="TRASH"/>
    <n v="1376"/>
    <n v="1376"/>
    <s v=" --default-- ,  --default-- "/>
    <s v="38.768204° N"/>
    <s v="77.094469° W"/>
    <m/>
    <m/>
    <s v="SCOTT LARSON"/>
    <s v="(703) 718-8000"/>
    <s v="6900 HARRISON LN"/>
    <m/>
    <s v="ALEXANDRIA"/>
    <s v="VA"/>
    <s v="22306-1429"/>
    <s v="38.768458° N"/>
    <s v="77.094845° W"/>
    <s v="Yes"/>
    <s v="No"/>
    <s v="Unchecked"/>
    <m/>
  </r>
  <r>
    <d v="2025-01-15T12:21:44"/>
    <d v="2025-01-31T09:02:08"/>
    <s v="Detected OK"/>
    <n v="51003"/>
    <s v="FAIRFAX COUNTY PUBLIC SCHOOLS"/>
    <n v="51202"/>
    <s v="COOPER MIDDLE SCHOOL"/>
    <m/>
    <x v="2"/>
    <s v="COOPER MIDDL~J"/>
    <m/>
    <s v="51202-FL-8"/>
    <m/>
    <s v="Load Pickup"/>
    <m/>
    <s v=" --unspecified-- "/>
    <s v=" --unspecified-- "/>
    <s v=" --unspecified-- "/>
    <n v="4"/>
    <x v="0"/>
    <n v="2"/>
    <s v="GeoFence 1361"/>
    <n v="532"/>
    <n v="14207"/>
    <n v="0"/>
    <n v="0"/>
    <n v="0"/>
    <n v="0"/>
    <n v="932"/>
    <m/>
    <m/>
    <s v="TRASH"/>
    <s v="TRASH"/>
    <n v="1361"/>
    <n v="1361"/>
    <s v=" --default-- ,  --default-- "/>
    <s v="38.952319° N"/>
    <s v="77.192755° W"/>
    <m/>
    <m/>
    <s v="SCOTT LARSON"/>
    <s v="(703) 442-5800"/>
    <s v="977 BALLS HILL RD"/>
    <m/>
    <s v="MCLEAN"/>
    <s v="VA"/>
    <s v="22101-2020"/>
    <s v="38.952108° N"/>
    <s v="77.192628° W"/>
    <s v="Yes"/>
    <s v="No"/>
    <s v="Unchecked"/>
    <m/>
  </r>
  <r>
    <d v="2025-01-15T12:22:11"/>
    <d v="2025-01-31T09:02:09"/>
    <s v="Detected OK"/>
    <n v="51003"/>
    <s v="FAIRFAX COUNTY PUBLIC SCHOOLS"/>
    <n v="51202"/>
    <s v="COOPER MIDDLE SCHOOL"/>
    <m/>
    <x v="2"/>
    <s v="COOPER MIDDL~J"/>
    <m/>
    <s v="51202-FL-8"/>
    <m/>
    <s v="Load Pickup"/>
    <m/>
    <s v=" --unspecified-- "/>
    <s v=" --unspecified-- "/>
    <s v=" --unspecified-- "/>
    <n v="4"/>
    <x v="0"/>
    <n v="2"/>
    <s v="GeoFence 1361"/>
    <n v="207"/>
    <n v="14414"/>
    <n v="0"/>
    <n v="0"/>
    <n v="0"/>
    <n v="0"/>
    <n v="907"/>
    <m/>
    <m/>
    <s v="TRASH"/>
    <s v="TRASH"/>
    <n v="1361"/>
    <n v="1361"/>
    <s v=" --default-- ,  --default-- "/>
    <s v="38.952384° N"/>
    <s v="77.192762° W"/>
    <m/>
    <m/>
    <s v="SCOTT LARSON"/>
    <s v="(703) 442-5800"/>
    <s v="977 BALLS HILL RD"/>
    <m/>
    <s v="MCLEAN"/>
    <s v="VA"/>
    <s v="22101-2020"/>
    <s v="38.952108° N"/>
    <s v="77.192628° W"/>
    <s v="Yes"/>
    <s v="No"/>
    <s v="Unchecked"/>
    <m/>
  </r>
  <r>
    <d v="2025-01-15T12:53:08"/>
    <d v="2025-01-31T09:02:09"/>
    <s v="Detected OK"/>
    <n v="51003"/>
    <s v="FAIRFAX COUNTY PUBLIC SCHOOLS"/>
    <n v="51353"/>
    <s v="WESTGATE ELEMENTARY"/>
    <m/>
    <x v="0"/>
    <s v="WESTGATE ELE~J"/>
    <m/>
    <s v="51353-FL-8"/>
    <m/>
    <s v="Load Pickup"/>
    <m/>
    <s v=" --unspecified-- "/>
    <s v=" --unspecified-- "/>
    <s v=" --unspecified-- "/>
    <n v="3"/>
    <x v="0"/>
    <n v="1"/>
    <s v="GeoFence 1361"/>
    <n v="729"/>
    <n v="15858"/>
    <n v="0"/>
    <n v="0"/>
    <n v="0"/>
    <n v="0"/>
    <n v="962"/>
    <m/>
    <m/>
    <s v="TRASH"/>
    <s v="TRASH"/>
    <n v="1361"/>
    <n v="1361"/>
    <s v=" --default-- ,  --default-- "/>
    <s v="38.919650° N"/>
    <s v="77.204128° W"/>
    <m/>
    <m/>
    <s v="SCOTT LARSON"/>
    <s v="(703) 610-5700"/>
    <s v="7500 MAGARITY RD"/>
    <m/>
    <s v="Falls Church"/>
    <s v="VA"/>
    <s v="22043-1010"/>
    <s v="38.919521° N"/>
    <s v="77.204400° W"/>
    <s v="Yes"/>
    <s v="No"/>
    <s v="Unchecked"/>
    <m/>
  </r>
  <r>
    <d v="2025-01-15T12:56:14"/>
    <d v="2025-01-31T09:02:09"/>
    <s v="Detected OK"/>
    <n v="51003"/>
    <s v="FAIRFAX COUNTY PUBLIC SCHOOLS"/>
    <n v="51293"/>
    <s v="PIMMIT HILLS CENTER"/>
    <m/>
    <x v="3"/>
    <s v="PIMMIT HILLS~J"/>
    <m/>
    <s v="51293-FL-8"/>
    <m/>
    <s v="Load Pickup"/>
    <m/>
    <s v=" --unspecified-- "/>
    <s v=" --unspecified-- "/>
    <s v=" --unspecified-- "/>
    <n v="3"/>
    <x v="0"/>
    <n v="1"/>
    <s v="GeoFence 1361"/>
    <n v="187"/>
    <n v="16045"/>
    <n v="0"/>
    <n v="0"/>
    <n v="0"/>
    <n v="0"/>
    <n v="1013"/>
    <m/>
    <m/>
    <s v="TRASH"/>
    <s v="TRASH"/>
    <n v="1361"/>
    <n v="1361"/>
    <s v=" --default-- ,  --default-- "/>
    <s v="38.916314° N"/>
    <s v="77.205500° W"/>
    <m/>
    <m/>
    <s v="SCOTT LARSON"/>
    <s v="(703) 506-2250"/>
    <s v="7510 LISLE AVE"/>
    <m/>
    <s v="Falls Church"/>
    <s v="VA"/>
    <s v="22043-1050"/>
    <s v="38.916471° N"/>
    <s v="77.205445° W"/>
    <s v="Yes"/>
    <s v="No"/>
    <s v="Unchecked"/>
    <m/>
  </r>
  <r>
    <d v="2025-01-15T13:12:12"/>
    <d v="2025-01-31T09:02:10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420"/>
    <n v="19620"/>
    <n v="0"/>
    <n v="0"/>
    <n v="0"/>
    <n v="0"/>
    <n v="909"/>
    <m/>
    <m/>
    <s v="TRASH"/>
    <s v="TRASH"/>
    <n v="1373"/>
    <n v="1373"/>
    <s v=" --default-- ,  --default-- "/>
    <s v="38.869100° N"/>
    <s v="77.285789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15T13:20:47"/>
    <d v="2025-01-31T09:02:10"/>
    <s v="Detected OK"/>
    <n v="51003"/>
    <s v="FAIRFAX COUNTY PUBLIC SCHOOLS"/>
    <n v="51266"/>
    <s v="LANIER MIDDLE SCHOOL"/>
    <m/>
    <x v="2"/>
    <s v="LANIER MIDDL~J"/>
    <m/>
    <s v="51266-FL-8"/>
    <m/>
    <s v="Load Pickup"/>
    <m/>
    <s v=" --unspecified-- "/>
    <s v=" --unspecified-- "/>
    <s v=" --unspecified-- "/>
    <n v="5"/>
    <x v="0"/>
    <n v="1"/>
    <s v="GeoFence 1374"/>
    <n v="408"/>
    <n v="17286"/>
    <n v="0"/>
    <n v="0"/>
    <n v="0"/>
    <n v="0"/>
    <n v="624"/>
    <m/>
    <m/>
    <s v="TRASH"/>
    <s v="TRASH"/>
    <n v="1374"/>
    <n v="1374"/>
    <s v=" --default-- ,  --default-- "/>
    <s v="38.860624° N"/>
    <s v="77.326415° W"/>
    <m/>
    <m/>
    <s v="SCOTT LARSON"/>
    <s v="(703) 934-2400"/>
    <s v="3801 JERMANTOWN RD"/>
    <m/>
    <s v="FAIRFAX"/>
    <s v="VA"/>
    <s v="22030-4931"/>
    <s v="38.860544° N"/>
    <s v="77.326429° W"/>
    <s v="Yes"/>
    <s v="No"/>
    <s v="Unchecked"/>
    <m/>
  </r>
  <r>
    <d v="2025-01-15T13:24:12"/>
    <d v="2025-01-31T09:02:10"/>
    <s v="Detected OK"/>
    <n v="51003"/>
    <s v="FAIRFAX COUNTY PUBLIC SCHOOLS"/>
    <n v="51312"/>
    <s v="PROVIDENCE ELEMENTARY"/>
    <m/>
    <x v="0"/>
    <s v="PROVIDENCE E~J"/>
    <m/>
    <s v="51312-FL-8"/>
    <m/>
    <s v="Load Pickup"/>
    <m/>
    <s v=" --unspecified-- "/>
    <s v=" --unspecified-- "/>
    <s v=" --unspecified-- "/>
    <n v="5"/>
    <x v="0"/>
    <n v="1"/>
    <s v="GeoFence 1374"/>
    <n v="539"/>
    <n v="17825"/>
    <n v="0"/>
    <n v="0"/>
    <n v="0"/>
    <n v="0"/>
    <n v="646"/>
    <m/>
    <m/>
    <s v="TRASH"/>
    <s v="TRASH"/>
    <n v="1374"/>
    <n v="1374"/>
    <s v=" --default-- ,  --default-- "/>
    <s v="38.864162° N"/>
    <s v="77.324769° W"/>
    <m/>
    <m/>
    <s v="SCOTT LARSON"/>
    <s v="(703) 460-4400"/>
    <s v="3616 JERMANTOWN RD"/>
    <m/>
    <s v="FAIRFAX"/>
    <s v="VA"/>
    <s v="22030-2941"/>
    <s v="38.864216° N"/>
    <s v="77.324972° W"/>
    <s v="Yes"/>
    <s v="No"/>
    <s v="Unchecked"/>
    <m/>
  </r>
  <r>
    <d v="2025-01-15T13:41:47"/>
    <d v="2025-01-31T09:02:11"/>
    <s v="Detected OK"/>
    <n v="51003"/>
    <s v="FAIRFAX COUNTY PUBLIC SCHOOLS"/>
    <n v="51286"/>
    <s v="LEMON ROAD ELEMENTARY"/>
    <m/>
    <x v="0"/>
    <s v="LEMON ROAD E~J"/>
    <m/>
    <s v="51286-FL-8"/>
    <m/>
    <s v="Load Pickup"/>
    <m/>
    <s v=" --unspecified-- "/>
    <s v=" --unspecified-- "/>
    <s v=" --unspecified-- "/>
    <n v="5"/>
    <x v="0"/>
    <n v="1"/>
    <s v="GeoFence 1361"/>
    <n v="442"/>
    <n v="18416"/>
    <n v="0"/>
    <n v="0"/>
    <n v="0"/>
    <n v="0"/>
    <n v="950"/>
    <m/>
    <m/>
    <s v="TRASH"/>
    <s v="TRASH"/>
    <n v="1361"/>
    <n v="1361"/>
    <s v=" --default-- ,  --default-- "/>
    <s v="38.904416° N"/>
    <s v="77.195358° W"/>
    <m/>
    <m/>
    <s v="SCOTT LARSON"/>
    <s v="(703) 714-6400"/>
    <s v="7230 IDYLWOOD RD"/>
    <m/>
    <s v="Falls Church"/>
    <s v="VA"/>
    <s v="22043-2714"/>
    <s v="38.904300° N"/>
    <s v="77.195512° W"/>
    <s v="Yes"/>
    <s v="No"/>
    <s v="Unchecked"/>
    <m/>
  </r>
  <r>
    <d v="2025-01-15T14:00:21"/>
    <d v="2025-01-31T09:02:11"/>
    <s v="Detected OK"/>
    <n v="51003"/>
    <s v="FAIRFAX COUNTY PUBLIC SCHOOLS"/>
    <n v="51254"/>
    <s v="MOUNT VERNON WOODS ELEMENTARY"/>
    <m/>
    <x v="0"/>
    <s v="MOUNT VERNON~J"/>
    <m/>
    <s v="51254-FL-8"/>
    <m/>
    <s v="Load Pickup"/>
    <m/>
    <s v=" --unspecified-- "/>
    <s v=" --unspecified-- "/>
    <s v=" --unspecified-- "/>
    <n v="5"/>
    <x v="0"/>
    <n v="1"/>
    <s v="Geofence 1375"/>
    <n v="592"/>
    <n v="11314"/>
    <n v="0"/>
    <n v="0"/>
    <n v="0"/>
    <n v="0"/>
    <n v="2205"/>
    <m/>
    <m/>
    <s v="TRASH"/>
    <s v="TRASH"/>
    <n v="1375"/>
    <n v="1375"/>
    <s v=" --default-- ,  --default-- "/>
    <s v="38.742851° N"/>
    <s v="77.099673° W"/>
    <m/>
    <m/>
    <s v="SCOTT LARSON"/>
    <s v="(703) 619-2800"/>
    <s v="4015 FIELDING ST"/>
    <m/>
    <s v="ALEXANDRIA"/>
    <s v="VA"/>
    <s v="22309-1403"/>
    <s v="38.742946° N"/>
    <s v="77.099804° W"/>
    <s v="Yes"/>
    <s v="No"/>
    <s v="Unchecked"/>
    <m/>
  </r>
  <r>
    <d v="2025-01-15T14:51:29"/>
    <d v="2025-01-31T09:02:12"/>
    <s v="Detected OK"/>
    <n v="51003"/>
    <s v="FAIRFAX COUNTY PUBLIC SCHOOLS"/>
    <n v="51179"/>
    <s v="HYBLA VALLEY ELEMENTARY"/>
    <m/>
    <x v="0"/>
    <s v="HYBLA VALLEY~J"/>
    <m/>
    <s v="51179-FL-8"/>
    <m/>
    <s v="Load Pickup"/>
    <m/>
    <s v=" --unspecified-- "/>
    <s v=" --unspecified-- "/>
    <s v=" --unspecified-- "/>
    <n v="5"/>
    <x v="0"/>
    <n v="1"/>
    <s v="GeoFence 1376"/>
    <n v="1401"/>
    <n v="7691"/>
    <n v="0"/>
    <n v="0"/>
    <n v="0"/>
    <n v="0"/>
    <n v="925"/>
    <m/>
    <m/>
    <s v="TRASH"/>
    <s v="TRASH"/>
    <n v="1376"/>
    <n v="1376"/>
    <s v=" --default-- ,  --default-- "/>
    <s v="38.759008° N"/>
    <s v="77.088725° W"/>
    <m/>
    <m/>
    <s v="SCOTT LARSON"/>
    <s v="(703) 718-7000"/>
    <s v="3415 LOCKHEED BLVD"/>
    <m/>
    <s v="ALEXANDRIA"/>
    <s v="VA"/>
    <s v="22306-2036"/>
    <s v="38.758699° N"/>
    <s v="77.089232° W"/>
    <s v="Yes"/>
    <s v="No"/>
    <s v="Unchecked"/>
    <m/>
  </r>
  <r>
    <d v="2025-01-16T03:25:20"/>
    <d v="2025-01-31T09:02:12"/>
    <s v="Detected OK"/>
    <n v="51003"/>
    <s v="FAIRFAX COUNTY PUBLIC SCHOOLS"/>
    <n v="51239"/>
    <s v="EAGLE VIEW ELEMENTARY"/>
    <m/>
    <x v="0"/>
    <s v="EAGLE VIEW E~J"/>
    <m/>
    <s v="51239-FL-8"/>
    <m/>
    <s v="Load Pickup"/>
    <m/>
    <s v=" --unspecified-- "/>
    <s v=" --unspecified-- "/>
    <s v=" --unspecified-- "/>
    <n v="5"/>
    <x v="0"/>
    <n v="1"/>
    <s v="GeoFence 1374"/>
    <n v="317"/>
    <n v="317"/>
    <n v="0"/>
    <n v="0"/>
    <n v="0"/>
    <n v="0"/>
    <n v="342"/>
    <m/>
    <m/>
    <s v="TRASH"/>
    <s v="TRASH"/>
    <n v="1374"/>
    <n v="1374"/>
    <s v=" --default-- ,  --default-- "/>
    <s v="38.851806° N"/>
    <s v="77.363394° W"/>
    <m/>
    <m/>
    <s v="SCOTT LARSON"/>
    <s v="(703) 322-3100"/>
    <s v="4500 DIXIE HILL RD"/>
    <m/>
    <s v="FAIRFAX"/>
    <s v="VA"/>
    <s v="22030-6141"/>
    <s v="38.851878° N"/>
    <s v="77.363414° W"/>
    <s v="Yes"/>
    <s v="No"/>
    <s v="Unchecked"/>
    <m/>
  </r>
  <r>
    <d v="2025-01-16T03:49:08"/>
    <d v="2025-01-31T09:02:13"/>
    <s v="Detected OK"/>
    <n v="51003"/>
    <s v="FAIRFAX COUNTY PUBLIC SCHOOLS"/>
    <n v="51169"/>
    <s v="BELLE VIEW ELEMENTARY"/>
    <m/>
    <x v="0"/>
    <s v="BELLE VIEW E~J"/>
    <m/>
    <s v="51169-FL-8"/>
    <m/>
    <s v="Load Pickup"/>
    <m/>
    <s v=" --unspecified-- "/>
    <s v=" --unspecified-- "/>
    <s v=" --unspecified-- "/>
    <n v="3"/>
    <x v="0"/>
    <n v="1"/>
    <s v="GeoFence 1376"/>
    <n v="223"/>
    <n v="534"/>
    <n v="0"/>
    <n v="0"/>
    <n v="0"/>
    <n v="0"/>
    <n v="646"/>
    <m/>
    <m/>
    <s v="TRASH"/>
    <s v="TRASH"/>
    <n v="1376"/>
    <n v="1376"/>
    <s v=" --default-- ,  --default-- "/>
    <s v="38.772108° N"/>
    <s v="77.061172° W"/>
    <m/>
    <m/>
    <s v="SCOTT LARSON"/>
    <s v="(703) 660-8300"/>
    <s v="6701 FORT HUNT RD"/>
    <m/>
    <s v="ALEXANDRIA"/>
    <s v="VA"/>
    <s v="22307-1713"/>
    <s v="38.772373° N"/>
    <s v="77.061258° W"/>
    <s v="Yes"/>
    <s v="No"/>
    <s v="Unchecked"/>
    <m/>
  </r>
  <r>
    <d v="2025-01-16T03:52:59"/>
    <d v="2025-01-31T09:02:13"/>
    <s v="Detected OK"/>
    <n v="51003"/>
    <s v="FAIRFAX COUNTY PUBLIC SCHOOLS"/>
    <n v="51243"/>
    <s v="WEST POTOMAC HIGH SCHOOL"/>
    <m/>
    <x v="1"/>
    <s v="WEST POTOMAC~J"/>
    <m/>
    <s v="51243-FL-8"/>
    <m/>
    <s v="Load Pickup"/>
    <m/>
    <s v=" --unspecified-- "/>
    <s v=" --unspecified-- "/>
    <s v=" --unspecified-- "/>
    <n v="1"/>
    <x v="0"/>
    <n v="1"/>
    <s v="GeoFence 1376"/>
    <n v="220"/>
    <n v="754"/>
    <n v="0"/>
    <n v="0"/>
    <n v="0"/>
    <n v="0"/>
    <n v="722"/>
    <m/>
    <m/>
    <s v="TRASH"/>
    <s v="TRASH"/>
    <n v="1376"/>
    <n v="1376"/>
    <s v=" --default-- ,  --default-- "/>
    <s v="38.775574° N"/>
    <s v="77.070474° W"/>
    <m/>
    <m/>
    <s v="SCOTT LARSON"/>
    <s v="(703) 503-2725"/>
    <s v="6500 QUANDER RD"/>
    <m/>
    <s v="ALEXANDRIA"/>
    <s v="VA"/>
    <s v="22307-1008"/>
    <s v="38.775638° N"/>
    <s v="77.070649° W"/>
    <s v="Yes"/>
    <s v="No"/>
    <s v="Unchecked"/>
    <m/>
  </r>
  <r>
    <d v="2025-01-16T03:55:34"/>
    <d v="2025-01-31T09:02:13"/>
    <s v="Detected OK"/>
    <n v="51003"/>
    <s v="FAIRFAX COUNTY PUBLIC SCHOOLS"/>
    <n v="51279"/>
    <s v="OAKTON HIGH SCHOOL"/>
    <m/>
    <x v="1"/>
    <s v="OAKTON HIGH ~J"/>
    <m/>
    <s v="51279-FL-8"/>
    <m/>
    <s v="Load Pickup"/>
    <m/>
    <s v=" --unspecified-- "/>
    <s v=" --unspecified-- "/>
    <s v=" --unspecified-- "/>
    <n v="1"/>
    <x v="0"/>
    <n v="1"/>
    <s v="GeoFence 1373"/>
    <n v="447"/>
    <n v="1521"/>
    <n v="0"/>
    <n v="0"/>
    <n v="0"/>
    <n v="0"/>
    <n v="825"/>
    <m/>
    <m/>
    <s v="TRASH"/>
    <s v="TRASH"/>
    <n v="1373"/>
    <n v="1373"/>
    <s v=" --default-- ,  --default-- "/>
    <s v="38.878389° N"/>
    <s v="77.282490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16T03:58:09"/>
    <d v="2025-01-31T09:02:14"/>
    <s v="Detected OK"/>
    <n v="51003"/>
    <s v="FAIRFAX COUNTY PUBLIC SCHOOLS"/>
    <n v="51339"/>
    <s v="WAPLES MILL ELEMENTARY"/>
    <m/>
    <x v="0"/>
    <s v="WAPLES MILL ~J"/>
    <m/>
    <s v="51339-FL-8"/>
    <m/>
    <s v="Load Pickup"/>
    <m/>
    <s v=" --unspecified-- "/>
    <s v=" --unspecified-- "/>
    <s v=" --unspecified-- "/>
    <n v="5"/>
    <x v="0"/>
    <n v="1"/>
    <s v="GeoFence 1374"/>
    <n v="317"/>
    <n v="2140"/>
    <n v="0"/>
    <n v="0"/>
    <n v="0"/>
    <n v="0"/>
    <n v="327"/>
    <m/>
    <m/>
    <s v="TRASH"/>
    <s v="TRASH"/>
    <n v="1374"/>
    <n v="1374"/>
    <s v=" --default-- ,  --default-- "/>
    <s v="38.876094° N"/>
    <s v="77.345253° W"/>
    <m/>
    <m/>
    <s v="SCOTT LARSON"/>
    <s v="(703) 390-7700"/>
    <s v="11509 WAPLES MILL RD"/>
    <m/>
    <s v="OAKTON"/>
    <s v="VA"/>
    <s v="22124-2107"/>
    <s v="38.876187° N"/>
    <s v="77.345254° W"/>
    <s v="Yes"/>
    <s v="No"/>
    <s v="Unchecked"/>
    <m/>
  </r>
  <r>
    <d v="2025-01-16T04:00:44"/>
    <d v="2025-01-31T09:02:14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73"/>
    <n v="338"/>
    <n v="1859"/>
    <n v="0"/>
    <n v="0"/>
    <n v="0"/>
    <n v="0"/>
    <n v="797"/>
    <m/>
    <m/>
    <s v="TRASH"/>
    <s v="TRASH"/>
    <n v="1373"/>
    <n v="1373"/>
    <s v=" --default-- ,  --default-- "/>
    <s v="38.881931° N"/>
    <s v="77.266610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16T04:01:57"/>
    <d v="2025-01-31T09:02:15"/>
    <s v="Detected OK"/>
    <n v="51003"/>
    <s v="FAIRFAX COUNTY PUBLIC SCHOOLS"/>
    <n v="51265"/>
    <s v="OAK VIEW ELEMENTARY"/>
    <m/>
    <x v="0"/>
    <s v="OAK VIEW ELE~J"/>
    <m/>
    <s v="51265-FL-8"/>
    <m/>
    <s v="Load Pickup"/>
    <m/>
    <s v=" --unspecified-- "/>
    <s v=" --unspecified-- "/>
    <s v=" --unspecified-- "/>
    <n v="5"/>
    <x v="0"/>
    <n v="1"/>
    <s v="Geofence 1375"/>
    <n v="187"/>
    <n v="187"/>
    <n v="0"/>
    <n v="0"/>
    <n v="0"/>
    <n v="0"/>
    <n v="1569"/>
    <m/>
    <m/>
    <s v="TRASH"/>
    <s v="TRASH"/>
    <n v="1375"/>
    <n v="1375"/>
    <s v=" --default-- ,  --default-- "/>
    <s v="38.818150° N"/>
    <s v="77.309422° W"/>
    <m/>
    <m/>
    <s v="SCOTT LARSON"/>
    <s v="(703) 764-7100"/>
    <s v="5004 SIDEBURN RD"/>
    <m/>
    <s v="FAIRFAX"/>
    <s v="VA"/>
    <s v="22032-2636"/>
    <s v="38.818301° N"/>
    <s v="77.309651° W"/>
    <s v="Yes"/>
    <s v="No"/>
    <s v="Unchecked"/>
    <m/>
  </r>
  <r>
    <d v="2025-01-16T04:06:00"/>
    <d v="2025-01-31T09:02:15"/>
    <s v="Detected OK"/>
    <n v="51003"/>
    <s v="FAIRFAX COUNTY PUBLIC SCHOOLS"/>
    <n v="51209"/>
    <s v="NAVY ELEMENTARY"/>
    <m/>
    <x v="0"/>
    <s v="NAVY ELEMENT~J"/>
    <m/>
    <s v="51209-FL-8"/>
    <m/>
    <s v="Load Pickup"/>
    <m/>
    <s v=" --unspecified-- "/>
    <s v=" --unspecified-- "/>
    <s v=" --unspecified-- "/>
    <n v="4"/>
    <x v="0"/>
    <n v="1"/>
    <s v="GeoFence 1374"/>
    <n v="270"/>
    <n v="2532"/>
    <n v="0"/>
    <n v="0"/>
    <n v="0"/>
    <n v="0"/>
    <n v="392"/>
    <m/>
    <m/>
    <s v="TRASH"/>
    <s v="TRASH"/>
    <n v="1374"/>
    <n v="1374"/>
    <s v=" --default-- ,  --default-- "/>
    <s v="38.888938° N"/>
    <s v="77.378017° W"/>
    <m/>
    <m/>
    <s v="SCOTT LARSON"/>
    <s v="(703) 262-7100"/>
    <s v="3500 W OX RD"/>
    <m/>
    <s v="FAIRFAX"/>
    <s v="VA"/>
    <s v="22033-1702"/>
    <s v="38.889337° N"/>
    <s v="77.379009° W"/>
    <s v="Yes"/>
    <s v="No"/>
    <s v="Unchecked"/>
    <m/>
  </r>
  <r>
    <d v="2025-01-16T04:08:32"/>
    <d v="2025-01-31T09:02:15"/>
    <s v="Detected OK"/>
    <n v="51003"/>
    <s v="FAIRFAX COUNTY PUBLIC SCHOOLS"/>
    <n v="51339"/>
    <s v="WAPLES MILL ELEMENTARY"/>
    <m/>
    <x v="0"/>
    <s v="WAPLES MILL ~B"/>
    <m/>
    <s v="51339-FR-8"/>
    <m/>
    <s v="Load Pickup"/>
    <m/>
    <s v=" --unspecified-- "/>
    <s v=" --unspecified-- "/>
    <s v=" --unspecified-- "/>
    <n v="2"/>
    <x v="1"/>
    <n v="1"/>
    <s v="GeoFence 1363"/>
    <n v="256"/>
    <n v="-8386237"/>
    <n v="0"/>
    <n v="0"/>
    <n v="0"/>
    <n v="0"/>
    <n v="599"/>
    <m/>
    <m/>
    <s v="RECYCLE"/>
    <s v="RECYCLE"/>
    <n v="1363"/>
    <n v="1363"/>
    <s v=" --default-- ,  --default-- "/>
    <s v="38.876156° N"/>
    <s v="77.345260° W"/>
    <m/>
    <m/>
    <s v="SCOTT LARSON"/>
    <s v="(703) 390-7700"/>
    <s v="11509 WAPLES MILL RD"/>
    <m/>
    <s v="OAKTON"/>
    <s v="VA"/>
    <s v="22124-2107"/>
    <s v="38.876187° N"/>
    <s v="77.345254° W"/>
    <s v="Yes"/>
    <s v="No"/>
    <s v="Unchecked"/>
    <m/>
  </r>
  <r>
    <d v="2025-01-16T04:10:02"/>
    <d v="2025-01-31T09:02:16"/>
    <s v="Detected OK"/>
    <n v="51003"/>
    <s v="FAIRFAX COUNTY PUBLIC SCHOOLS"/>
    <n v="51271"/>
    <s v="LAUREL RIDGE ELEMENTARY"/>
    <m/>
    <x v="0"/>
    <s v="LAUREL RIDGE~J"/>
    <m/>
    <s v="51271-FL-8"/>
    <m/>
    <s v="Load Pickup"/>
    <m/>
    <s v=" --unspecified-- "/>
    <s v=" --unspecified-- "/>
    <s v=" --unspecified-- "/>
    <n v="4"/>
    <x v="0"/>
    <n v="1"/>
    <s v="Geofence 1375"/>
    <n v="301"/>
    <n v="488"/>
    <n v="0"/>
    <n v="0"/>
    <n v="0"/>
    <n v="0"/>
    <n v="1683"/>
    <m/>
    <m/>
    <s v="TRASH"/>
    <s v="TRASH"/>
    <n v="1375"/>
    <n v="1375"/>
    <s v=" --default-- ,  --default-- "/>
    <s v="38.813898° N"/>
    <s v="77.296424° W"/>
    <m/>
    <m/>
    <s v="SCOTT LARSON"/>
    <s v="(703) 426-3700"/>
    <s v="10110 COMMONWEALTH BLVD"/>
    <m/>
    <s v="FAIRFAX"/>
    <s v="VA"/>
    <s v="22032-2704"/>
    <s v="38.813858° N"/>
    <s v="77.296160° W"/>
    <s v="Yes"/>
    <s v="No"/>
    <s v="Unchecked"/>
    <m/>
  </r>
  <r>
    <d v="2025-01-16T04:15:33"/>
    <d v="2025-01-31T09:02:16"/>
    <s v="Detected OK"/>
    <n v="51003"/>
    <s v="FAIRFAX COUNTY PUBLIC SCHOOLS"/>
    <n v="51176"/>
    <s v="BONNIE BRAE ELEMENTARY"/>
    <m/>
    <x v="0"/>
    <s v="BONNIE BRAE ~J"/>
    <m/>
    <s v="51176-FL-8"/>
    <m/>
    <s v="Load Pickup"/>
    <m/>
    <s v=" --unspecified-- "/>
    <s v=" --unspecified-- "/>
    <s v=" --unspecified-- "/>
    <n v="4"/>
    <x v="0"/>
    <n v="1"/>
    <s v="Geofence 1375"/>
    <n v="331"/>
    <n v="819"/>
    <n v="0"/>
    <n v="0"/>
    <n v="0"/>
    <n v="0"/>
    <n v="1757"/>
    <m/>
    <m/>
    <s v="TRASH"/>
    <s v="TRASH"/>
    <n v="1375"/>
    <n v="1375"/>
    <s v=" --default-- ,  --default-- "/>
    <s v="38.804309° N"/>
    <s v="77.309995° W"/>
    <m/>
    <m/>
    <s v="SCOTT LARSON"/>
    <s v="(703) 321-3900"/>
    <s v="5420 SIDEBURN RD"/>
    <m/>
    <s v="FAIRFAX"/>
    <s v="VA"/>
    <s v="22032-3716"/>
    <s v="38.804268° N"/>
    <s v="77.309907° W"/>
    <s v="Yes"/>
    <s v="No"/>
    <s v="Unchecked"/>
    <m/>
  </r>
  <r>
    <d v="2025-01-16T04:17:48"/>
    <d v="2025-01-31T09:02:16"/>
    <s v="Detected OK"/>
    <n v="51003"/>
    <s v="FAIRFAX COUNTY PUBLIC SCHOOLS"/>
    <n v="51206"/>
    <s v="CROSSFIELD ELEMENTARY"/>
    <m/>
    <x v="0"/>
    <s v="CROSSFIELD E~J"/>
    <m/>
    <s v="51206-FL-8"/>
    <m/>
    <s v="Load Pickup"/>
    <m/>
    <s v=" --unspecified-- "/>
    <s v=" --unspecified-- "/>
    <s v=" --unspecified-- "/>
    <n v="4"/>
    <x v="0"/>
    <n v="1"/>
    <s v="GeoFence 1374"/>
    <n v="198"/>
    <n v="2799"/>
    <n v="0"/>
    <n v="0"/>
    <n v="0"/>
    <n v="0"/>
    <n v="361"/>
    <m/>
    <m/>
    <s v="TRASH"/>
    <s v="TRASH"/>
    <n v="1374"/>
    <n v="1374"/>
    <s v=" --default-- ,  --default-- "/>
    <s v="38.915542° N"/>
    <s v="77.362950° W"/>
    <m/>
    <m/>
    <s v="SCOTT LARSON"/>
    <s v="(703) 295-1100"/>
    <s v="2791 FOX MILL RD"/>
    <m/>
    <s v="HERNDON"/>
    <s v="VA"/>
    <s v="20171-2012"/>
    <s v="38.915330° N"/>
    <s v="77.362619° W"/>
    <s v="Yes"/>
    <s v="No"/>
    <s v="Unchecked"/>
    <m/>
  </r>
  <r>
    <d v="2025-01-16T04:19:56"/>
    <d v="2025-01-31T09:02:17"/>
    <s v="Detected OK"/>
    <n v="51003"/>
    <s v="FAIRFAX COUNTY PUBLIC SCHOOLS"/>
    <n v="51129"/>
    <s v="FAIRHILL ELEMENTARY"/>
    <m/>
    <x v="0"/>
    <s v="FAIRHILL ELE~J"/>
    <m/>
    <s v="51129-FL-8"/>
    <m/>
    <s v="Load Pickup"/>
    <m/>
    <s v=" --unspecified-- "/>
    <s v=" --unspecified-- "/>
    <s v=" --unspecified-- "/>
    <n v="5"/>
    <x v="0"/>
    <n v="1"/>
    <s v="GeoFence 1373"/>
    <n v="272"/>
    <n v="2649"/>
    <n v="0"/>
    <n v="0"/>
    <n v="0"/>
    <n v="0"/>
    <n v="830"/>
    <m/>
    <m/>
    <s v="TRASH"/>
    <s v="TRASH"/>
    <n v="1373"/>
    <n v="1373"/>
    <s v=" --default-- ,  --default-- "/>
    <s v="38.868946° N"/>
    <s v="77.247786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16T04:25:03"/>
    <d v="2025-01-31T09:02:17"/>
    <s v="Detected OK"/>
    <n v="51003"/>
    <s v="FAIRFAX COUNTY PUBLIC SCHOOLS"/>
    <n v="51163"/>
    <s v="HUNTERS WOODS ELEMENTARY"/>
    <m/>
    <x v="0"/>
    <s v="HUNTERS WOOD~J"/>
    <m/>
    <s v="51163-FL-8"/>
    <m/>
    <s v="Load Pickup"/>
    <m/>
    <s v=" --unspecified-- "/>
    <s v=" --unspecified-- "/>
    <s v=" --unspecified-- "/>
    <n v="4"/>
    <x v="0"/>
    <n v="2"/>
    <s v="GeoFence 1374"/>
    <n v="314"/>
    <n v="3113"/>
    <n v="0"/>
    <n v="0"/>
    <n v="0"/>
    <n v="0"/>
    <n v="383"/>
    <m/>
    <m/>
    <s v="TRASH"/>
    <s v="TRASH"/>
    <n v="1374"/>
    <n v="1374"/>
    <s v=" --default-- ,  --default-- "/>
    <s v="38.932976° N"/>
    <s v="77.361591° W"/>
    <m/>
    <m/>
    <s v="SCOTT LARSON"/>
    <s v="(703) 262-7400"/>
    <s v="2401 COLTS NECK RD"/>
    <m/>
    <s v="RESTON"/>
    <s v="VA"/>
    <s v="20191-2608"/>
    <s v="38.932963° N"/>
    <s v="77.361516° W"/>
    <s v="Yes"/>
    <s v="No"/>
    <s v="Unchecked"/>
    <m/>
  </r>
  <r>
    <d v="2025-01-16T04:26:20"/>
    <d v="2025-01-31T09:02:17"/>
    <s v="Detected OK"/>
    <n v="51003"/>
    <s v="FAIRFAX COUNTY PUBLIC SCHOOLS"/>
    <n v="51202"/>
    <s v="COOPER MIDDLE SCHOOL"/>
    <m/>
    <x v="2"/>
    <s v="COOPER MIDDL~B"/>
    <m/>
    <s v="51202-FR-8"/>
    <m/>
    <s v="Load Pickup"/>
    <m/>
    <s v=" --unspecified-- "/>
    <s v=" --unspecified-- "/>
    <s v=" --unspecified-- "/>
    <n v="2"/>
    <x v="1"/>
    <n v="1"/>
    <s v="GeoFence 1362"/>
    <n v="418"/>
    <n v="1772794"/>
    <n v="0"/>
    <n v="0"/>
    <n v="0"/>
    <n v="0"/>
    <n v="589"/>
    <m/>
    <m/>
    <s v="RECYCLE"/>
    <s v="RECYCLE"/>
    <n v="1362"/>
    <n v="1362"/>
    <s v=" --default-- ,  --default-- "/>
    <s v="38.952340° N"/>
    <s v="77.192666° W"/>
    <m/>
    <m/>
    <s v="SCOTT LARSON"/>
    <s v="(703) 442-5800"/>
    <s v="977 BALLS HILL RD"/>
    <m/>
    <s v="MCLEAN"/>
    <s v="VA"/>
    <s v="22101-2020"/>
    <s v="38.952158° N"/>
    <s v="77.192731° W"/>
    <s v="Yes"/>
    <s v="No"/>
    <s v="Unchecked"/>
    <m/>
  </r>
  <r>
    <d v="2025-01-16T04:27:21"/>
    <d v="2025-01-31T09:02:18"/>
    <s v="Detected OK"/>
    <n v="51003"/>
    <s v="FAIRFAX COUNTY PUBLIC SCHOOLS"/>
    <n v="51151"/>
    <s v="GROVETON ELEMENTARY"/>
    <m/>
    <x v="0"/>
    <s v="GROVETON ELE~J"/>
    <m/>
    <s v="51151-FL-8"/>
    <m/>
    <s v="Load Pickup"/>
    <m/>
    <s v=" --unspecified-- "/>
    <s v=" --unspecified-- "/>
    <s v=" --unspecified-- "/>
    <n v="5"/>
    <x v="0"/>
    <n v="1"/>
    <s v="GeoFence 1376"/>
    <n v="384"/>
    <n v="4290"/>
    <n v="0"/>
    <n v="0"/>
    <n v="0"/>
    <n v="0"/>
    <n v="701"/>
    <m/>
    <m/>
    <s v="TRASH"/>
    <s v="TRASH"/>
    <n v="1376"/>
    <n v="1376"/>
    <s v=" --default-- ,  --default-- "/>
    <s v="38.768191° N"/>
    <s v="77.094387° W"/>
    <m/>
    <m/>
    <s v="SCOTT LARSON"/>
    <s v="(703) 718-8000"/>
    <s v="6900 HARRISON LN"/>
    <m/>
    <s v="ALEXANDRIA"/>
    <s v="VA"/>
    <s v="22306-1429"/>
    <s v="38.768458° N"/>
    <s v="77.094845° W"/>
    <s v="Yes"/>
    <s v="No"/>
    <s v="Unchecked"/>
    <m/>
  </r>
  <r>
    <d v="2025-01-16T04:32:18"/>
    <d v="2025-01-31T09:02:18"/>
    <s v="Detected OK"/>
    <n v="51003"/>
    <s v="FAIRFAX COUNTY PUBLIC SCHOOLS"/>
    <n v="51288"/>
    <s v="TERRASET ELEMENTARY"/>
    <m/>
    <x v="0"/>
    <s v="TERRASET ELE~J"/>
    <m/>
    <s v="51288-FL-8"/>
    <m/>
    <s v="Load Pickup"/>
    <m/>
    <s v=" --unspecified-- "/>
    <s v=" --unspecified-- "/>
    <s v=" --unspecified-- "/>
    <n v="5"/>
    <x v="0"/>
    <n v="1"/>
    <s v="GeoFence 1374"/>
    <n v="260"/>
    <n v="3373"/>
    <n v="0"/>
    <n v="0"/>
    <n v="0"/>
    <n v="0"/>
    <n v="355"/>
    <m/>
    <m/>
    <s v="TRASH"/>
    <s v="TRASH"/>
    <n v="1374"/>
    <n v="1374"/>
    <s v=" --default-- ,  --default-- "/>
    <s v="38.936692° N"/>
    <s v="77.343422° W"/>
    <m/>
    <m/>
    <s v="SCOTT LARSON"/>
    <s v="(703) 390-5600"/>
    <s v="11411 RIDGE HEIGHTS RD"/>
    <m/>
    <s v="RESTON"/>
    <s v="VA"/>
    <s v="20191-1309"/>
    <s v="38.936697° N"/>
    <s v="77.343306° W"/>
    <s v="Yes"/>
    <s v="No"/>
    <s v="Unchecked"/>
    <m/>
  </r>
  <r>
    <d v="2025-01-16T04:39:18"/>
    <d v="2025-01-31T09:02:19"/>
    <s v="Detected OK"/>
    <n v="51003"/>
    <s v="FAIRFAX COUNTY PUBLIC SCHOOLS"/>
    <n v="51145"/>
    <s v="FRANKLIN SHERMAN ELEMENTARY"/>
    <m/>
    <x v="0"/>
    <s v="FRANKLIN SHE~B"/>
    <m/>
    <s v="51145-FR-8"/>
    <m/>
    <s v="Load Pickup"/>
    <m/>
    <s v=" --unspecified-- "/>
    <s v=" --unspecified-- "/>
    <s v=" --unspecified-- "/>
    <n v="2"/>
    <x v="1"/>
    <n v="1"/>
    <s v="GeoFence 1362"/>
    <n v="228"/>
    <n v="1773274"/>
    <n v="0"/>
    <n v="0"/>
    <n v="0"/>
    <n v="0"/>
    <n v="555"/>
    <m/>
    <m/>
    <s v="RECYCLE"/>
    <s v="RECYCLE"/>
    <n v="1362"/>
    <n v="1362"/>
    <s v=" --default-- ,  --default-- "/>
    <s v="38.935346° N"/>
    <s v="77.175147° W"/>
    <m/>
    <m/>
    <s v="SCOTT LARSON"/>
    <s v="(703) 506-7900"/>
    <s v="-address unavailable-"/>
    <m/>
    <m/>
    <m/>
    <m/>
    <s v="38.935329° N"/>
    <s v="77.175092° W"/>
    <s v="Yes"/>
    <s v="No"/>
    <s v="Unchecked"/>
    <m/>
  </r>
  <r>
    <d v="2025-01-16T04:39:36"/>
    <d v="2025-01-31T09:02:19"/>
    <s v="Detected OK"/>
    <n v="51003"/>
    <s v="FAIRFAX COUNTY PUBLIC SCHOOLS"/>
    <n v="51207"/>
    <s v="KINGS PARK ELEMENTARY"/>
    <m/>
    <x v="0"/>
    <s v="KINGS PARK E~J"/>
    <m/>
    <s v="51207-FL-8"/>
    <m/>
    <s v="Load Pickup"/>
    <m/>
    <s v=" --unspecified-- "/>
    <s v=" --unspecified-- "/>
    <s v=" --unspecified-- "/>
    <n v="4"/>
    <x v="0"/>
    <n v="1"/>
    <s v="Geofence 1375"/>
    <n v="270"/>
    <n v="1928"/>
    <n v="0"/>
    <n v="0"/>
    <n v="0"/>
    <n v="0"/>
    <n v="1787"/>
    <m/>
    <m/>
    <s v="TRASH"/>
    <s v="TRASH"/>
    <n v="1375"/>
    <n v="1375"/>
    <s v=" --default-- ,  --default-- "/>
    <s v="38.804695° N"/>
    <s v="77.240970° W"/>
    <m/>
    <m/>
    <s v="SCOTT LARSON"/>
    <s v="(703) 426-7000"/>
    <s v="5400 HARROW WAY"/>
    <m/>
    <s v="SPRINGFIELD"/>
    <s v="VA"/>
    <s v="22151-1327"/>
    <s v="38.804850° N"/>
    <s v="77.241219° W"/>
    <s v="Yes"/>
    <s v="No"/>
    <s v="Unchecked"/>
    <m/>
  </r>
  <r>
    <d v="2025-01-16T04:39:58"/>
    <d v="2025-01-31T09:02:19"/>
    <s v="Detected OK"/>
    <n v="51003"/>
    <s v="FAIRFAX COUNTY PUBLIC SCHOOLS"/>
    <n v="51179"/>
    <s v="HYBLA VALLEY ELEMENTARY"/>
    <m/>
    <x v="0"/>
    <s v="HYBLA VALLEY~J"/>
    <m/>
    <s v="51179-FL-8"/>
    <m/>
    <s v="Load Pickup"/>
    <m/>
    <s v=" --unspecified-- "/>
    <s v=" --unspecified-- "/>
    <s v=" --unspecified-- "/>
    <n v="5"/>
    <x v="0"/>
    <n v="1"/>
    <s v="GeoFence 1376"/>
    <n v="255"/>
    <n v="4902"/>
    <n v="0"/>
    <n v="0"/>
    <n v="0"/>
    <n v="0"/>
    <n v="710"/>
    <m/>
    <m/>
    <s v="TRASH"/>
    <s v="TRASH"/>
    <n v="1376"/>
    <n v="1376"/>
    <s v=" --default-- ,  --default-- "/>
    <s v="38.759021° N"/>
    <s v="77.088759° W"/>
    <m/>
    <m/>
    <s v="SCOTT LARSON"/>
    <s v="(703) 718-7000"/>
    <s v="3415 LOCKHEED BLVD"/>
    <m/>
    <s v="ALEXANDRIA"/>
    <s v="VA"/>
    <s v="22306-2036"/>
    <s v="38.758699° N"/>
    <s v="77.089232° W"/>
    <s v="Yes"/>
    <s v="No"/>
    <s v="Unchecked"/>
    <m/>
  </r>
  <r>
    <d v="2025-01-16T04:44:59"/>
    <d v="2025-01-31T09:02:20"/>
    <s v="Detected OK"/>
    <n v="51003"/>
    <s v="FAIRFAX COUNTY PUBLIC SCHOOLS"/>
    <n v="51288"/>
    <s v="TERRASET ELEMENTARY"/>
    <m/>
    <x v="0"/>
    <s v="TERRASET ELE~B"/>
    <m/>
    <s v="51288-FR-8"/>
    <m/>
    <s v="Load Pickup"/>
    <m/>
    <s v=" --unspecified-- "/>
    <s v=" --unspecified-- "/>
    <s v=" --unspecified-- "/>
    <n v="2"/>
    <x v="1"/>
    <n v="1"/>
    <s v="GeoFence 1363"/>
    <n v="199"/>
    <n v="-8385926"/>
    <n v="0"/>
    <n v="0"/>
    <n v="0"/>
    <n v="0"/>
    <n v="814"/>
    <m/>
    <m/>
    <s v="RECYCLE"/>
    <s v="RECYCLE"/>
    <n v="1363"/>
    <n v="1363"/>
    <s v=" --default-- ,  --default-- "/>
    <s v="38.936746° N"/>
    <s v="77.343443° W"/>
    <m/>
    <m/>
    <s v="SCOTT LARSON"/>
    <s v="(703) 390-5600"/>
    <s v="11411 RIDGE HEIGHTS RD"/>
    <m/>
    <s v="RESTON"/>
    <s v="VA"/>
    <s v="20191-1309"/>
    <s v="38.936697° N"/>
    <s v="77.343306° W"/>
    <s v="Yes"/>
    <s v="No"/>
    <s v="Unchecked"/>
    <m/>
  </r>
  <r>
    <d v="2025-01-16T04:47:28"/>
    <d v="2025-01-31T09:02:20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103"/>
    <n v="4209"/>
    <n v="0"/>
    <n v="0"/>
    <n v="0"/>
    <n v="0"/>
    <n v="803"/>
    <m/>
    <m/>
    <s v="TRASH"/>
    <s v="TRASH"/>
    <n v="1373"/>
    <n v="1373"/>
    <s v=" --default-- ,  --default-- "/>
    <s v="38.867918° N"/>
    <s v="77.228962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16T04:48:02"/>
    <d v="2025-01-31T09:02:20"/>
    <s v="Detected OK"/>
    <n v="51003"/>
    <s v="FAIRFAX COUNTY PUBLIC SCHOOLS"/>
    <n v="51198"/>
    <s v="KENT GARDENS ELEM"/>
    <m/>
    <x v="0"/>
    <s v="KENT GARDENS~B"/>
    <m/>
    <s v="51198-FR-8"/>
    <m/>
    <s v="Load Pickup"/>
    <m/>
    <s v=" --unspecified-- "/>
    <s v=" --unspecified-- "/>
    <s v=" --unspecified-- "/>
    <n v="2"/>
    <x v="1"/>
    <n v="1"/>
    <s v="GeoFence 1362"/>
    <n v="283"/>
    <n v="1773557"/>
    <n v="0"/>
    <n v="0"/>
    <n v="0"/>
    <n v="0"/>
    <n v="605"/>
    <m/>
    <m/>
    <s v="RECYCLE"/>
    <s v="RECYCLE"/>
    <n v="1362"/>
    <n v="1362"/>
    <s v=" --default-- ,  --default-- "/>
    <s v="38.920893° N"/>
    <s v="77.175099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16T04:49:44"/>
    <d v="2025-01-31T09:02:21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437"/>
    <n v="4646"/>
    <n v="0"/>
    <n v="0"/>
    <n v="0"/>
    <n v="0"/>
    <n v="877"/>
    <m/>
    <m/>
    <s v="TRASH"/>
    <s v="TRASH"/>
    <n v="1373"/>
    <n v="1373"/>
    <s v=" --default-- ,  --default-- "/>
    <s v="38.868072° N"/>
    <s v="77.228976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16T04:54:52"/>
    <d v="2025-01-31T09:02:21"/>
    <s v="Detected OK"/>
    <n v="51003"/>
    <s v="FAIRFAX COUNTY PUBLIC SCHOOLS"/>
    <n v="51292"/>
    <s v="LONGFELLOW MIDDLE SCHOOL"/>
    <m/>
    <x v="2"/>
    <s v="LONGFELLOW M~B"/>
    <m/>
    <s v="51292-FR-8"/>
    <m/>
    <s v="Load Pickup"/>
    <m/>
    <s v=" --unspecified-- "/>
    <s v=" --unspecified-- "/>
    <s v=" --unspecified-- "/>
    <n v="2"/>
    <x v="1"/>
    <n v="1"/>
    <s v="GeoFence 1362"/>
    <n v="283"/>
    <n v="1773840"/>
    <n v="0"/>
    <n v="0"/>
    <n v="0"/>
    <n v="0"/>
    <n v="657"/>
    <m/>
    <m/>
    <s v="RECYCLE"/>
    <s v="RECYCLE"/>
    <n v="1362"/>
    <n v="1362"/>
    <s v=" --default-- ,  --default-- "/>
    <s v="38.909186° N"/>
    <s v="77.175004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16T04:59:41"/>
    <d v="2025-01-31T09:02:22"/>
    <s v="Detected OK"/>
    <n v="51003"/>
    <s v="FAIRFAX COUNTY PUBLIC SCHOOLS"/>
    <n v="51219"/>
    <s v="LANGSTON HUGHES MIDDLE SCHOOL"/>
    <m/>
    <x v="2"/>
    <s v="LANGSTON HUG~B"/>
    <m/>
    <s v="51219-FR-8"/>
    <m/>
    <s v="Load Pickup"/>
    <m/>
    <s v=" --unspecified-- "/>
    <s v=" --unspecified-- "/>
    <s v=" --unspecified-- "/>
    <n v="2"/>
    <x v="1"/>
    <n v="1"/>
    <s v="GeoFence 1363"/>
    <n v="568"/>
    <n v="-8385230"/>
    <n v="0"/>
    <n v="0"/>
    <n v="0"/>
    <n v="0"/>
    <n v="734"/>
    <m/>
    <m/>
    <s v="RECYCLE"/>
    <s v="RECYCLE"/>
    <n v="1363"/>
    <n v="1363"/>
    <s v=" --default-- ,  --default-- "/>
    <s v="38.934772° N"/>
    <s v="77.338177° W"/>
    <m/>
    <m/>
    <s v="SCOTT LARSON"/>
    <s v="(703) 715-3600"/>
    <s v="11401 RIDGE HEIGHTS RD"/>
    <m/>
    <s v="RESTON"/>
    <s v="VA"/>
    <s v="20191-1309"/>
    <s v="38.935110° N"/>
    <s v="77.338186° W"/>
    <s v="Yes"/>
    <s v="No"/>
    <s v="Unchecked"/>
    <m/>
  </r>
  <r>
    <d v="2025-01-16T05:00:53"/>
    <d v="2025-01-31T09:02:22"/>
    <s v="Detected OK"/>
    <n v="51003"/>
    <s v="FAIRFAX COUNTY PUBLIC SCHOOLS"/>
    <n v="51156"/>
    <s v="HAYCOCK ELEMENTARY"/>
    <m/>
    <x v="0"/>
    <s v="HAYCOCK ELEM~B"/>
    <m/>
    <s v="51156-FR-8"/>
    <m/>
    <s v="Load Pickup"/>
    <m/>
    <s v=" --unspecified-- "/>
    <s v=" --unspecified-- "/>
    <s v=" --unspecified-- "/>
    <n v="2"/>
    <x v="1"/>
    <n v="1"/>
    <s v="GeoFence 1362"/>
    <n v="876"/>
    <n v="1774716"/>
    <n v="0"/>
    <n v="0"/>
    <n v="0"/>
    <n v="0"/>
    <n v="636"/>
    <m/>
    <m/>
    <s v="RECYCLE"/>
    <s v="RECYCLE"/>
    <n v="1362"/>
    <n v="1362"/>
    <s v=" --default-- ,  --default-- "/>
    <s v="38.903828° N"/>
    <s v="77.174163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16T05:04:20"/>
    <d v="2025-01-31T09:02:23"/>
    <s v="Detected OK"/>
    <n v="51003"/>
    <s v="FAIRFAX COUNTY PUBLIC SCHOOLS"/>
    <n v="51196"/>
    <s v="CARDINAL FOREST ELEMENTARY"/>
    <m/>
    <x v="0"/>
    <s v="CARDINAL FOR~J"/>
    <m/>
    <s v="51196-FL-8"/>
    <m/>
    <s v="Load Pickup"/>
    <m/>
    <s v=" --unspecified-- "/>
    <s v=" --unspecified-- "/>
    <s v=" --unspecified-- "/>
    <n v="5"/>
    <x v="0"/>
    <n v="1"/>
    <s v="Geofence 1375"/>
    <n v="319"/>
    <n v="2409"/>
    <n v="0"/>
    <n v="0"/>
    <n v="0"/>
    <n v="0"/>
    <n v="1757"/>
    <m/>
    <m/>
    <s v="TRASH"/>
    <s v="TRASH"/>
    <n v="1375"/>
    <n v="1375"/>
    <s v=" --default-- ,  --default-- "/>
    <s v="38.791816° N"/>
    <s v="77.240881° W"/>
    <m/>
    <m/>
    <s v="SCOTT LARSON"/>
    <s v="(703) 923-5200"/>
    <s v="8600 FORRESTER BLVD"/>
    <m/>
    <s v="SPRINGFIELD"/>
    <s v="VA"/>
    <s v="22152-1012"/>
    <s v="38.791866° N"/>
    <s v="77.240761° W"/>
    <s v="Yes"/>
    <s v="No"/>
    <s v="Unchecked"/>
    <m/>
  </r>
  <r>
    <d v="2025-01-16T05:16:33"/>
    <d v="2025-01-31T09:02:23"/>
    <s v="Detected OK"/>
    <n v="51003"/>
    <s v="FAIRFAX COUNTY PUBLIC SCHOOLS"/>
    <n v="51306"/>
    <s v="WEST SPRINGFIELD HIGH"/>
    <m/>
    <x v="1"/>
    <s v="WEST SPRING1~J1"/>
    <m/>
    <s v="51306-FL-8"/>
    <m/>
    <s v="Load Pickup"/>
    <m/>
    <s v=" --unspecified-- "/>
    <s v=" --unspecified-- "/>
    <s v=" --unspecified-- "/>
    <n v="1"/>
    <x v="0"/>
    <n v="1"/>
    <s v="Geofence 1375"/>
    <n v="162"/>
    <n v="2571"/>
    <n v="0"/>
    <n v="0"/>
    <n v="0"/>
    <n v="0"/>
    <n v="1816"/>
    <m/>
    <m/>
    <s v="TRASH"/>
    <s v="TRASH"/>
    <n v="1375"/>
    <n v="1375"/>
    <s v=" --default-- ,  --default-- "/>
    <s v="38.787233° N"/>
    <s v="77.240485° W"/>
    <m/>
    <m/>
    <s v="SCOTT LARSON"/>
    <s v="(703) 503-2726"/>
    <s v="6100 ROLLING RD"/>
    <m/>
    <s v="SPRINGFIELD"/>
    <s v="VA"/>
    <s v="22152-1515"/>
    <s v="38.786010° N"/>
    <s v="77.240306° W"/>
    <s v="Yes"/>
    <s v="No"/>
    <s v="Unchecked"/>
    <m/>
  </r>
  <r>
    <d v="2025-01-16T05:30:28"/>
    <d v="2025-01-31T09:02:25"/>
    <s v="Detected OK"/>
    <n v="51003"/>
    <s v="FAIRFAX COUNTY PUBLIC SCHOOLS"/>
    <n v="51254"/>
    <s v="MOUNT VERNON WOODS ELEMENTARY"/>
    <m/>
    <x v="0"/>
    <s v="MOUNT VERNON~J"/>
    <m/>
    <s v="51254-FL-8"/>
    <m/>
    <s v="Load Pickup"/>
    <m/>
    <s v=" --unspecified-- "/>
    <s v=" --unspecified-- "/>
    <s v=" --unspecified-- "/>
    <n v="5"/>
    <x v="0"/>
    <n v="1"/>
    <s v="GeoFence 1376"/>
    <n v="262"/>
    <n v="6438"/>
    <n v="0"/>
    <n v="0"/>
    <n v="0"/>
    <n v="0"/>
    <n v="694"/>
    <m/>
    <m/>
    <s v="TRASH"/>
    <s v="TRASH"/>
    <n v="1376"/>
    <n v="1376"/>
    <s v=" --default-- ,  --default-- "/>
    <s v="38.742752° N"/>
    <s v="77.099769° W"/>
    <m/>
    <m/>
    <s v="SCOTT LARSON"/>
    <s v="(703) 619-2800"/>
    <s v="4015 FIELDING ST"/>
    <m/>
    <s v="ALEXANDRIA"/>
    <s v="VA"/>
    <s v="22309-1403"/>
    <s v="38.742946° N"/>
    <s v="77.099804° W"/>
    <s v="Yes"/>
    <s v="No"/>
    <s v="Unchecked"/>
    <m/>
  </r>
  <r>
    <d v="2025-01-16T05:38:03"/>
    <d v="2025-01-31T09:02:25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61"/>
    <n v="332"/>
    <n v="1366"/>
    <n v="0"/>
    <n v="0"/>
    <n v="0"/>
    <n v="0"/>
    <n v="896"/>
    <m/>
    <m/>
    <s v="TRASH"/>
    <s v="TRASH"/>
    <n v="1361"/>
    <n v="1361"/>
    <s v=" --default-- ,  --default-- "/>
    <s v="38.903637° N"/>
    <s v="77.224816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16T05:38:35"/>
    <d v="2025-01-31T09:02:26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61"/>
    <n v="68"/>
    <n v="1434"/>
    <n v="0"/>
    <n v="0"/>
    <n v="0"/>
    <n v="0"/>
    <n v="933"/>
    <m/>
    <m/>
    <s v="TRASH"/>
    <s v="TRASH"/>
    <n v="1361"/>
    <n v="1361"/>
    <s v=" --default-- ,  --default-- "/>
    <s v="38.903637° N"/>
    <s v="77.224823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16T05:39:05"/>
    <d v="2025-01-31T09:02:26"/>
    <s v="Detected OK"/>
    <n v="51003"/>
    <s v="FAIRFAX COUNTY PUBLIC SCHOOLS"/>
    <n v="51132"/>
    <s v="FOREST EDGE ELEMENTARY"/>
    <m/>
    <x v="0"/>
    <s v="FOREST EDGE ~B"/>
    <m/>
    <s v="51132-FR-8"/>
    <m/>
    <s v="Load Pickup"/>
    <m/>
    <s v=" --unspecified-- "/>
    <s v=" --unspecified-- "/>
    <s v=" --unspecified-- "/>
    <n v="2"/>
    <x v="1"/>
    <n v="1"/>
    <s v="GeoFence 1363"/>
    <n v="240"/>
    <n v="-8384507"/>
    <n v="0"/>
    <n v="0"/>
    <n v="0"/>
    <n v="0"/>
    <n v="828"/>
    <m/>
    <m/>
    <s v="RECYCLE"/>
    <s v="RECYCLE"/>
    <n v="1363"/>
    <n v="1363"/>
    <s v=" --default-- ,  --default-- "/>
    <s v="38.968500° N"/>
    <s v="77.328970° W"/>
    <m/>
    <m/>
    <s v="SCOTT LARSON"/>
    <s v="(703) 925-8000"/>
    <s v="1501 BECONTREE LN"/>
    <m/>
    <s v="RESTON"/>
    <s v="VA"/>
    <s v="20190-4001"/>
    <s v="38.968503° N"/>
    <s v="77.329065° W"/>
    <s v="Yes"/>
    <s v="No"/>
    <s v="Unchecked"/>
    <m/>
  </r>
  <r>
    <d v="2025-01-16T06:00:38"/>
    <d v="2025-01-31T09:02:27"/>
    <s v="Detected OK"/>
    <n v="51003"/>
    <s v="FAIRFAX COUNTY PUBLIC SCHOOLS"/>
    <n v="51249"/>
    <s v="WHITMAN MIDDLE SCHOOL"/>
    <m/>
    <x v="2"/>
    <s v="WHITMAN MIDD~J"/>
    <m/>
    <s v="51249-FL-8"/>
    <m/>
    <s v="Load Pickup"/>
    <m/>
    <s v=" --unspecified-- "/>
    <s v=" --unspecified-- "/>
    <s v=" --unspecified-- "/>
    <n v="3"/>
    <x v="0"/>
    <n v="2"/>
    <s v="GeoFence 1376"/>
    <n v="981"/>
    <n v="10213"/>
    <n v="0"/>
    <n v="0"/>
    <n v="0"/>
    <n v="0"/>
    <n v="911"/>
    <m/>
    <m/>
    <s v="TRASH"/>
    <s v="TRASH"/>
    <n v="1376"/>
    <n v="1376"/>
    <s v=" --default-- ,  --default-- "/>
    <s v="38.741393° N"/>
    <s v="77.074791° W"/>
    <m/>
    <m/>
    <s v="SCOTT LARSON"/>
    <s v="(703) 660-2400"/>
    <s v="2500 PARKERS LN"/>
    <m/>
    <s v="ALEXANDRIA"/>
    <s v="VA"/>
    <s v="22306-3208"/>
    <s v="38.741556° N"/>
    <s v="77.074402° W"/>
    <s v="Yes"/>
    <s v="No"/>
    <s v="Unchecked"/>
    <m/>
  </r>
  <r>
    <d v="2025-01-16T06:01:54"/>
    <d v="2025-01-31T09:02:28"/>
    <s v="Detected OK"/>
    <n v="51003"/>
    <s v="FAIRFAX COUNTY PUBLIC SCHOOLS"/>
    <n v="51249"/>
    <s v="WHITMAN MIDDLE SCHOOL"/>
    <m/>
    <x v="2"/>
    <s v="WHITMAN MIDD~J"/>
    <m/>
    <s v="51249-FL-8"/>
    <m/>
    <s v="Load Pickup"/>
    <m/>
    <s v=" --unspecified-- "/>
    <s v=" --unspecified-- "/>
    <s v=" --unspecified-- "/>
    <n v="3"/>
    <x v="0"/>
    <n v="2"/>
    <s v="GeoFence 1376"/>
    <n v="910"/>
    <n v="11123"/>
    <n v="0"/>
    <n v="0"/>
    <n v="0"/>
    <n v="0"/>
    <n v="869"/>
    <m/>
    <m/>
    <s v="TRASH"/>
    <s v="TRASH"/>
    <n v="1376"/>
    <n v="1376"/>
    <s v=" --default-- ,  --default-- "/>
    <s v="38.741358° N"/>
    <s v="77.074846° W"/>
    <m/>
    <m/>
    <s v="SCOTT LARSON"/>
    <s v="(703) 660-2400"/>
    <s v="2500 PARKERS LN"/>
    <m/>
    <s v="ALEXANDRIA"/>
    <s v="VA"/>
    <s v="22306-3208"/>
    <s v="38.741556° N"/>
    <s v="77.074402° W"/>
    <s v="Yes"/>
    <s v="No"/>
    <s v="Unchecked"/>
    <m/>
  </r>
  <r>
    <d v="2025-01-16T06:07:48"/>
    <d v="2025-01-31T09:02:28"/>
    <s v="Detected OK"/>
    <n v="51003"/>
    <s v="FAIRFAX COUNTY PUBLIC SCHOOLS"/>
    <n v="51233"/>
    <s v="MANTUA ELEMENTARY"/>
    <m/>
    <x v="0"/>
    <s v="MANTUA ELEME~J"/>
    <m/>
    <s v="51233-FL-8"/>
    <m/>
    <s v="Load Pickup"/>
    <m/>
    <s v=" --unspecified-- "/>
    <s v=" --unspecified-- "/>
    <s v=" --unspecified-- "/>
    <n v="5"/>
    <x v="0"/>
    <n v="1"/>
    <s v="GeoFence 1373"/>
    <n v="468"/>
    <n v="8370"/>
    <n v="0"/>
    <n v="0"/>
    <n v="0"/>
    <n v="0"/>
    <n v="824"/>
    <m/>
    <m/>
    <s v="TRASH"/>
    <s v="TRASH"/>
    <n v="1373"/>
    <n v="1373"/>
    <s v=" --default-- ,  --default-- "/>
    <s v="38.847906° N"/>
    <s v="77.259937° W"/>
    <m/>
    <m/>
    <s v="SCOTT LARSON"/>
    <s v="(703) 645-6300"/>
    <s v="9107 HORNER CT"/>
    <m/>
    <s v="FAIRFAX"/>
    <s v="VA"/>
    <s v="22031-3838"/>
    <s v="38.847686° N"/>
    <s v="77.259952° W"/>
    <s v="Yes"/>
    <s v="No"/>
    <s v="Unchecked"/>
    <m/>
  </r>
  <r>
    <d v="2025-01-16T06:08:45"/>
    <d v="2025-01-31T09:02:28"/>
    <s v="Detected OK"/>
    <n v="51003"/>
    <s v="FAIRFAX COUNTY PUBLIC SCHOOLS"/>
    <n v="51164"/>
    <s v="HOLLIN MEADOWS ELEMENTARY"/>
    <m/>
    <x v="0"/>
    <s v="HOLLIN MEADO~J"/>
    <m/>
    <s v="51164-FL-8"/>
    <m/>
    <s v="Load Pickup"/>
    <m/>
    <s v=" --unspecified-- "/>
    <s v=" --unspecified-- "/>
    <s v=" --unspecified-- "/>
    <n v="5"/>
    <x v="0"/>
    <n v="1"/>
    <s v="GeoFence 1376"/>
    <n v="765"/>
    <n v="12089"/>
    <n v="0"/>
    <n v="0"/>
    <n v="0"/>
    <n v="0"/>
    <n v="711"/>
    <m/>
    <m/>
    <s v="TRASH"/>
    <s v="TRASH"/>
    <n v="1376"/>
    <n v="1376"/>
    <s v=" --default-- ,  --default-- "/>
    <s v="38.750504° N"/>
    <s v="77.071082° W"/>
    <m/>
    <m/>
    <s v="SCOTT LARSON"/>
    <s v="(703) 718-8300"/>
    <s v="2310 NORDOK PL"/>
    <m/>
    <s v="ALEXANDRIA"/>
    <s v="VA"/>
    <s v="22306-2533"/>
    <s v="38.750459° N"/>
    <s v="77.071346° W"/>
    <s v="Yes"/>
    <s v="No"/>
    <s v="Unchecked"/>
    <m/>
  </r>
  <r>
    <d v="2025-01-16T06:10:10"/>
    <d v="2025-01-31T09:02:29"/>
    <s v="Detected OK"/>
    <n v="51003"/>
    <s v="FAIRFAX COUNTY PUBLIC SCHOOLS"/>
    <n v="51316"/>
    <s v="ROLLING VALLEY ELEMENTARY"/>
    <m/>
    <x v="0"/>
    <s v="ROLLING VALL~J"/>
    <m/>
    <s v="51316-FL-8"/>
    <m/>
    <s v="Load Pickup"/>
    <m/>
    <s v=" --unspecified-- "/>
    <s v=" --unspecified-- "/>
    <s v=" --unspecified-- "/>
    <n v="5"/>
    <x v="0"/>
    <n v="1"/>
    <s v="Geofence 1375"/>
    <n v="174"/>
    <n v="4927"/>
    <n v="0"/>
    <n v="0"/>
    <n v="0"/>
    <n v="0"/>
    <n v="1955"/>
    <m/>
    <m/>
    <s v="TRASH"/>
    <s v="TRASH"/>
    <n v="1375"/>
    <n v="1375"/>
    <s v=" --default-- ,  --default-- "/>
    <s v="38.769349° N"/>
    <s v="77.231086° W"/>
    <m/>
    <m/>
    <s v="SCOTT LARSON"/>
    <s v="(703) 923-2700"/>
    <s v="6703 BARNACK DR"/>
    <m/>
    <s v="SPRINGFIELD"/>
    <s v="VA"/>
    <s v="22152-3314"/>
    <s v="38.769067° N"/>
    <s v="77.231162° W"/>
    <s v="Yes"/>
    <s v="No"/>
    <s v="Unchecked"/>
    <m/>
  </r>
  <r>
    <d v="2025-01-16T06:19:26"/>
    <d v="2025-01-31T09:02:29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403"/>
    <n v="8773"/>
    <n v="0"/>
    <n v="0"/>
    <n v="0"/>
    <n v="0"/>
    <n v="844"/>
    <m/>
    <m/>
    <s v="TRASH"/>
    <s v="TRASH"/>
    <n v="1373"/>
    <n v="1373"/>
    <s v=" --default-- ,  --default-- "/>
    <s v="38.837261° N"/>
    <s v="77.272484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16T06:22:58"/>
    <d v="2025-01-31T09:02:30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115"/>
    <n v="8888"/>
    <n v="0"/>
    <n v="0"/>
    <n v="0"/>
    <n v="0"/>
    <n v="847"/>
    <m/>
    <m/>
    <s v="TRASH"/>
    <s v="TRASH"/>
    <n v="1373"/>
    <n v="1373"/>
    <s v=" --default-- ,  --default-- "/>
    <s v="38.837394° N"/>
    <s v="77.274103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16T06:27:34"/>
    <d v="2025-01-31T09:02:30"/>
    <s v="Detected OK"/>
    <n v="51003"/>
    <s v="FAIRFAX COUNTY PUBLIC SCHOOLS"/>
    <n v="51282"/>
    <s v="STRATFORD LANDING ELEMENTARY"/>
    <m/>
    <x v="0"/>
    <s v="STRATFORD LA~J"/>
    <m/>
    <s v="51282-FL-8"/>
    <m/>
    <s v="Load Pickup"/>
    <m/>
    <s v=" --unspecified-- "/>
    <s v=" --unspecified-- "/>
    <s v=" --unspecified-- "/>
    <n v="5"/>
    <x v="0"/>
    <n v="1"/>
    <s v="GeoFence 1376"/>
    <n v="303"/>
    <n v="12704"/>
    <n v="0"/>
    <n v="0"/>
    <n v="0"/>
    <n v="0"/>
    <n v="742"/>
    <m/>
    <m/>
    <s v="TRASH"/>
    <s v="TRASH"/>
    <n v="1376"/>
    <n v="1376"/>
    <s v=" --default-- ,  --default-- "/>
    <s v="38.728692° N"/>
    <s v="77.068869° W"/>
    <m/>
    <m/>
    <s v="SCOTT LARSON"/>
    <s v="(703) 619-3600"/>
    <s v="8484 RIVERSIDE RD"/>
    <m/>
    <s v="ALEXANDRIA"/>
    <s v="VA"/>
    <s v="22308-1545"/>
    <s v="38.728420° N"/>
    <s v="77.069123° W"/>
    <s v="Yes"/>
    <s v="No"/>
    <s v="Unchecked"/>
    <m/>
  </r>
  <r>
    <d v="2025-01-16T06:31:49"/>
    <d v="2025-01-31T09:02:30"/>
    <s v="Detected OK"/>
    <n v="51003"/>
    <s v="FAIRFAX COUNTY PUBLIC SCHOOLS"/>
    <n v="51135"/>
    <s v="FORT HUNT ELEMENTARY"/>
    <m/>
    <x v="0"/>
    <s v="FORT HUNT EL~J"/>
    <m/>
    <s v="51135-FL-8"/>
    <m/>
    <s v="Load Pickup"/>
    <m/>
    <s v=" --unspecified-- "/>
    <s v=" --unspecified-- "/>
    <s v=" --unspecified-- "/>
    <n v="5"/>
    <x v="0"/>
    <n v="1"/>
    <s v="GeoFence 1376"/>
    <n v="302"/>
    <n v="13006"/>
    <n v="0"/>
    <n v="0"/>
    <n v="0"/>
    <n v="0"/>
    <n v="686"/>
    <m/>
    <m/>
    <s v="TRASH"/>
    <s v="TRASH"/>
    <n v="1376"/>
    <n v="1376"/>
    <s v=" --default-- ,  --default-- "/>
    <s v="38.718733° N"/>
    <s v="77.066704° W"/>
    <m/>
    <m/>
    <s v="SCOTT LARSON"/>
    <s v="(703) 619-2600"/>
    <s v="-address unavailable-"/>
    <m/>
    <m/>
    <m/>
    <m/>
    <s v="38.718812° N"/>
    <s v="77.066395° W"/>
    <s v="Yes"/>
    <s v="No"/>
    <s v="Unchecked"/>
    <m/>
  </r>
  <r>
    <d v="2025-01-16T06:33:58"/>
    <d v="2025-01-31T09:02:31"/>
    <s v="Detected OK"/>
    <n v="51003"/>
    <s v="FAIRFAX COUNTY PUBLIC SCHOOLS"/>
    <n v="51264"/>
    <s v="COLVIN RUN ELEMENTARY SCHOOL"/>
    <m/>
    <x v="0"/>
    <s v="COLVIN RUN E~B"/>
    <m/>
    <s v="51264-FR-8"/>
    <m/>
    <s v="Load Pickup"/>
    <m/>
    <s v=" --unspecified-- "/>
    <s v=" --unspecified-- "/>
    <s v=" --unspecified-- "/>
    <n v="2"/>
    <x v="1"/>
    <n v="1"/>
    <s v="GeoFence 1363"/>
    <n v="333"/>
    <n v="-8382018"/>
    <n v="0"/>
    <n v="0"/>
    <n v="0"/>
    <n v="0"/>
    <n v="752"/>
    <m/>
    <m/>
    <s v="RECYCLE"/>
    <s v="RECYCLE"/>
    <n v="1363"/>
    <n v="1363"/>
    <s v=" --default-- ,  --default-- "/>
    <s v="38.947190° N"/>
    <s v="77.264390° W"/>
    <m/>
    <m/>
    <s v="SCOTT LARSON"/>
    <s v="(703) 757-3000"/>
    <s v="1400 TRAP RD"/>
    <m/>
    <s v="VIENNA"/>
    <s v="VA"/>
    <s v="22182-1641"/>
    <s v="38.946979° N"/>
    <s v="77.264477° W"/>
    <s v="Yes"/>
    <s v="No"/>
    <s v="Unchecked"/>
    <m/>
  </r>
  <r>
    <d v="2025-01-16T06:51:00"/>
    <d v="2025-01-31T09:02:32"/>
    <s v="Detected OK"/>
    <n v="51003"/>
    <s v="FAIRFAX COUNTY PUBLIC SCHOOLS"/>
    <n v="51189"/>
    <s v="KEENE MILL ELEMENTARY"/>
    <m/>
    <x v="0"/>
    <s v="KEENE MILL E~J"/>
    <m/>
    <s v="51189-FL-8"/>
    <m/>
    <s v="Load Pickup"/>
    <m/>
    <s v=" --unspecified-- "/>
    <s v=" --unspecified-- "/>
    <s v=" --unspecified-- "/>
    <n v="4"/>
    <x v="0"/>
    <n v="1"/>
    <s v="Geofence 1375"/>
    <n v="258"/>
    <n v="5346"/>
    <n v="0"/>
    <n v="0"/>
    <n v="0"/>
    <n v="0"/>
    <n v="1989"/>
    <m/>
    <m/>
    <s v="TRASH"/>
    <s v="TRASH"/>
    <n v="1375"/>
    <n v="1375"/>
    <s v=" --default-- ,  --default-- "/>
    <s v="38.781820° N"/>
    <s v="77.220984° W"/>
    <m/>
    <m/>
    <s v="SCOTT LARSON"/>
    <s v="(703) 644-4700"/>
    <s v="6310 BARDU AVE"/>
    <m/>
    <s v="SPRINGFIELD"/>
    <s v="VA"/>
    <s v="22152-1921"/>
    <s v="38.781588° N"/>
    <s v="77.221231° W"/>
    <s v="Yes"/>
    <s v="No"/>
    <s v="Unchecked"/>
    <m/>
  </r>
  <r>
    <d v="2025-01-16T06:51:31"/>
    <d v="2025-01-31T09:02:32"/>
    <s v="Detected OK"/>
    <n v="51003"/>
    <s v="FAIRFAX COUNTY PUBLIC SCHOOLS"/>
    <n v="51240"/>
    <s v="WASHINGTON MILL ELEMENTARY"/>
    <m/>
    <x v="0"/>
    <s v="WASHINGTON M~J"/>
    <m/>
    <s v="51240-FL-8"/>
    <m/>
    <s v="Load Pickup"/>
    <m/>
    <s v=" --unspecified-- "/>
    <s v=" --unspecified-- "/>
    <s v=" --unspecified-- "/>
    <n v="5"/>
    <x v="0"/>
    <n v="2"/>
    <s v="GeoFence 1376"/>
    <n v="356"/>
    <n v="13844"/>
    <n v="0"/>
    <n v="0"/>
    <n v="0"/>
    <n v="0"/>
    <n v="682"/>
    <m/>
    <m/>
    <s v="TRASH"/>
    <s v="TRASH"/>
    <n v="1376"/>
    <n v="1376"/>
    <s v=" --default-- ,  --default-- "/>
    <s v="38.710653° N"/>
    <s v="77.104625° W"/>
    <m/>
    <m/>
    <s v="SCOTT LARSON"/>
    <s v="(703) 619-2500"/>
    <s v="9100 CHERRYTREE DR"/>
    <m/>
    <s v="ALEXANDRIA"/>
    <s v="VA"/>
    <s v="22309-2933"/>
    <s v="38.710182° N"/>
    <s v="77.104965° W"/>
    <s v="Yes"/>
    <s v="No"/>
    <s v="Unchecked"/>
    <m/>
  </r>
  <r>
    <d v="2025-01-16T07:06:42"/>
    <d v="2025-01-31T09:02:33"/>
    <s v="Detected OK"/>
    <n v="51003"/>
    <s v="FAIRFAX COUNTY PUBLIC SCHOOLS"/>
    <n v="51232"/>
    <s v="DRANESVILLE ELEMENTARY"/>
    <m/>
    <x v="0"/>
    <s v="DRANESVILLE ~J"/>
    <m/>
    <s v="51232-FL-8"/>
    <m/>
    <s v="Load Pickup"/>
    <m/>
    <s v=" --unspecified-- "/>
    <s v=" --unspecified-- "/>
    <s v=" --unspecified-- "/>
    <n v="5"/>
    <x v="0"/>
    <n v="1"/>
    <s v="GeoFence 1368"/>
    <n v="658"/>
    <n v="8527"/>
    <n v="0"/>
    <n v="0"/>
    <n v="0"/>
    <n v="0"/>
    <n v="820"/>
    <m/>
    <m/>
    <s v="TRASH"/>
    <s v="TRASH"/>
    <n v="1368"/>
    <n v="1368"/>
    <s v=" --default-- ,  --default-- "/>
    <s v="38.996148° N"/>
    <s v="77.387129° W"/>
    <m/>
    <m/>
    <s v="SCOTT LARSON"/>
    <s v="(703) 326-5200"/>
    <s v="1515 POWELLS TAVERN PL"/>
    <m/>
    <s v="HERNDON"/>
    <s v="VA"/>
    <s v="20170-2832"/>
    <s v="38.996215° N"/>
    <s v="77.387165° W"/>
    <s v="Yes"/>
    <s v="No"/>
    <s v="Unchecked"/>
    <m/>
  </r>
  <r>
    <d v="2025-01-16T07:08:02"/>
    <d v="2025-01-31T09:02:33"/>
    <s v="Detected OK"/>
    <n v="51003"/>
    <s v="FAIRFAX COUNTY PUBLIC SCHOOLS"/>
    <n v="51327"/>
    <s v="VIENNA ELEMENTARY"/>
    <m/>
    <x v="0"/>
    <s v="VIENNA ELEME~B"/>
    <m/>
    <s v="51327-FR-8"/>
    <m/>
    <s v="Load Pickup"/>
    <m/>
    <s v=" --unspecified-- "/>
    <s v=" --unspecified-- "/>
    <s v=" --unspecified-- "/>
    <n v="2"/>
    <x v="1"/>
    <n v="1"/>
    <s v="GeoFence 1363"/>
    <n v="308"/>
    <n v="-8381089"/>
    <n v="0"/>
    <n v="0"/>
    <n v="0"/>
    <n v="0"/>
    <n v="721"/>
    <m/>
    <m/>
    <s v="RECYCLE"/>
    <s v="RECYCLE"/>
    <n v="1363"/>
    <n v="1363"/>
    <s v=" --default-- ,  --default-- "/>
    <s v="38.901646° N"/>
    <s v="77.263646° W"/>
    <m/>
    <m/>
    <s v="SCOTT LARSON"/>
    <s v="(703) 937-6000"/>
    <s v="128 CENTER ST S"/>
    <m/>
    <s v="VIENNA"/>
    <s v="VA"/>
    <s v="22180-5718"/>
    <s v="38.901288° N"/>
    <s v="77.263458° W"/>
    <s v="Yes"/>
    <s v="No"/>
    <s v="Unchecked"/>
    <m/>
  </r>
  <r>
    <d v="2025-01-16T07:08:25"/>
    <d v="2025-01-31T09:02:34"/>
    <s v="Detected OK"/>
    <n v="51003"/>
    <s v="FAIRFAX COUNTY PUBLIC SCHOOLS"/>
    <n v="51224"/>
    <s v="DANIELS RUN ELEMENTARY"/>
    <m/>
    <x v="0"/>
    <s v="DANIELS RUN ~J"/>
    <m/>
    <s v="51224-FL-8"/>
    <m/>
    <s v="Load Pickup"/>
    <m/>
    <s v=" --unspecified-- "/>
    <s v=" --unspecified-- "/>
    <s v=" --unspecified-- "/>
    <n v="5"/>
    <x v="0"/>
    <n v="1"/>
    <s v="GeoFence 1373"/>
    <n v="383"/>
    <n v="10437"/>
    <n v="0"/>
    <n v="0"/>
    <n v="0"/>
    <n v="0"/>
    <n v="844"/>
    <m/>
    <m/>
    <s v="TRASH"/>
    <s v="TRASH"/>
    <n v="1373"/>
    <n v="1373"/>
    <s v=" --default-- ,  --default-- "/>
    <s v="38.852509° N"/>
    <s v="77.295263° W"/>
    <m/>
    <m/>
    <s v="SCOTT LARSON"/>
    <s v="(703) 279-8400"/>
    <s v="3705 OLD LEE HWY"/>
    <m/>
    <s v="FAIRFAX"/>
    <s v="VA"/>
    <s v="22030-1805"/>
    <s v="38.852408° N"/>
    <s v="77.295186° W"/>
    <s v="Yes"/>
    <s v="No"/>
    <s v="Unchecked"/>
    <m/>
  </r>
  <r>
    <d v="2025-01-16T07:10:40"/>
    <d v="2025-01-31T09:02:34"/>
    <s v="Detected OK"/>
    <n v="51003"/>
    <s v="FAIRFAX COUNTY PUBLIC SCHOOLS"/>
    <n v="51224"/>
    <s v="DANIELS RUN ELEMENTARY"/>
    <m/>
    <x v="0"/>
    <s v="DANIELS RUN ~J"/>
    <m/>
    <s v="51224-FL-8"/>
    <m/>
    <s v="Load Pickup"/>
    <m/>
    <s v=" --unspecified-- "/>
    <s v=" --unspecified-- "/>
    <s v=" --unspecified-- "/>
    <n v="5"/>
    <x v="0"/>
    <n v="1"/>
    <s v="GeoFence 1373"/>
    <n v="212"/>
    <n v="10649"/>
    <n v="0"/>
    <n v="0"/>
    <n v="0"/>
    <n v="0"/>
    <n v="899"/>
    <m/>
    <m/>
    <s v="TRASH"/>
    <s v="TRASH"/>
    <n v="1373"/>
    <n v="1373"/>
    <s v=" --default-- ,  --default-- "/>
    <s v="38.852431° N"/>
    <s v="77.295160° W"/>
    <m/>
    <m/>
    <s v="SCOTT LARSON"/>
    <s v="(703) 279-8400"/>
    <s v="3705 OLD LEE HWY"/>
    <m/>
    <s v="FAIRFAX"/>
    <s v="VA"/>
    <s v="22030-1805"/>
    <s v="38.852408° N"/>
    <s v="77.295186° W"/>
    <s v="Yes"/>
    <s v="No"/>
    <s v="Unchecked"/>
    <m/>
  </r>
  <r>
    <d v="2025-01-16T07:12:32"/>
    <d v="2025-01-31T09:02:35"/>
    <s v="Detected OK"/>
    <n v="51003"/>
    <s v="FAIRFAX COUNTY PUBLIC SCHOOLS"/>
    <n v="51117"/>
    <s v="ANNANDALE TERRACE ELEMENTARY"/>
    <m/>
    <x v="0"/>
    <s v="ANNANDALE TE~J"/>
    <m/>
    <s v="51117-FL-8"/>
    <m/>
    <s v="Load Pickup"/>
    <m/>
    <s v=" --unspecified-- "/>
    <s v=" --unspecified-- "/>
    <s v=" --unspecified-- "/>
    <n v="5"/>
    <x v="0"/>
    <n v="1"/>
    <s v="Geofence 1375"/>
    <n v="1191"/>
    <n v="6537"/>
    <n v="0"/>
    <n v="0"/>
    <n v="0"/>
    <n v="0"/>
    <n v="2010"/>
    <m/>
    <m/>
    <s v="TRASH"/>
    <s v="TRASH"/>
    <n v="1375"/>
    <n v="1375"/>
    <s v=" --default-- ,  --default-- "/>
    <s v="38.826671° N"/>
    <s v="77.208547° W"/>
    <m/>
    <m/>
    <s v="SCOTT LARSON"/>
    <s v="(703) 658-5600"/>
    <s v="7604 HERALD ST"/>
    <m/>
    <s v="ANNANDALE"/>
    <s v="VA"/>
    <s v="22003-5432"/>
    <s v="38.826683° N"/>
    <s v="77.208206° W"/>
    <s v="Yes"/>
    <s v="No"/>
    <s v="Unchecked"/>
    <m/>
  </r>
  <r>
    <d v="2025-01-16T07:15:57"/>
    <d v="2025-01-31T09:02:35"/>
    <s v="Detected OK"/>
    <n v="51003"/>
    <s v="FAIRFAX COUNTY PUBLIC SCHOOLS"/>
    <n v="51247"/>
    <s v="CLEARVIEW ELEMENTARY"/>
    <m/>
    <x v="0"/>
    <s v="CLEARVIEW EL~J"/>
    <m/>
    <s v="51247-FL-8"/>
    <m/>
    <s v="Load Pickup"/>
    <m/>
    <s v=" --unspecified-- "/>
    <s v=" --unspecified-- "/>
    <s v=" --unspecified-- "/>
    <n v="3"/>
    <x v="0"/>
    <n v="1"/>
    <s v="GeoFence 1368"/>
    <n v="1318"/>
    <n v="9845"/>
    <n v="0"/>
    <n v="0"/>
    <n v="0"/>
    <n v="0"/>
    <n v="850"/>
    <m/>
    <m/>
    <s v="TRASH"/>
    <s v="TRASH"/>
    <n v="1368"/>
    <n v="1368"/>
    <s v=" --default-- ,  --default-- "/>
    <s v="38.983413° N"/>
    <s v="77.390414° W"/>
    <m/>
    <m/>
    <s v="SCOTT LARSON"/>
    <s v="(703) 708-6000"/>
    <s v="12635 BUILDERS RD"/>
    <m/>
    <s v="HERNDON"/>
    <s v="VA"/>
    <s v="20170-2991"/>
    <s v="38.983478° N"/>
    <s v="77.390485° W"/>
    <s v="Yes"/>
    <s v="No"/>
    <s v="Unchecked"/>
    <m/>
  </r>
  <r>
    <d v="2025-01-16T07:22:40"/>
    <d v="2025-01-31T09:02:35"/>
    <s v="Detected OK"/>
    <n v="51003"/>
    <s v="FAIRFAX COUNTY PUBLIC SCHOOLS"/>
    <n v="51295"/>
    <s v="WOODLAWN ELEMENTARY"/>
    <m/>
    <x v="0"/>
    <s v="WOODLAWN ELE~J"/>
    <m/>
    <s v="51295-FL-8"/>
    <m/>
    <s v="Load Pickup"/>
    <m/>
    <s v=" --unspecified-- "/>
    <s v=" --unspecified-- "/>
    <s v=" --unspecified-- "/>
    <n v="5"/>
    <x v="0"/>
    <n v="1"/>
    <s v="GeoFence 1376"/>
    <n v="243"/>
    <n v="15190"/>
    <n v="0"/>
    <n v="0"/>
    <n v="0"/>
    <n v="0"/>
    <n v="770"/>
    <m/>
    <m/>
    <s v="TRASH"/>
    <s v="TRASH"/>
    <n v="1376"/>
    <n v="1376"/>
    <s v=" --default-- ,  --default-- "/>
    <s v="38.726417° N"/>
    <s v="77.118805° W"/>
    <m/>
    <m/>
    <s v="SCOTT LARSON"/>
    <s v="(703) 619-4800"/>
    <s v="8505 HIGHLAND LN"/>
    <m/>
    <s v="ALEXANDRIA"/>
    <s v="VA"/>
    <s v="22309-1705"/>
    <s v="38.726412° N"/>
    <s v="77.118391° W"/>
    <s v="Yes"/>
    <s v="No"/>
    <s v="Unchecked"/>
    <m/>
  </r>
  <r>
    <d v="2025-01-16T07:27:24"/>
    <d v="2025-01-31T09:02:36"/>
    <s v="Detected OK"/>
    <n v="51003"/>
    <s v="FAIRFAX COUNTY PUBLIC SCHOOLS"/>
    <n v="51225"/>
    <s v="LOUISE ARCHER ELEMENTARY"/>
    <m/>
    <x v="0"/>
    <s v="LOUISE ARCHE~B"/>
    <m/>
    <s v="51225-FR-8"/>
    <m/>
    <s v="Load Pickup"/>
    <m/>
    <s v=" --unspecified-- "/>
    <s v=" --unspecified-- "/>
    <s v=" --unspecified-- "/>
    <n v="4"/>
    <x v="1"/>
    <n v="1"/>
    <s v="GeoFence 1363"/>
    <n v="159"/>
    <n v="-8380802"/>
    <n v="0"/>
    <n v="0"/>
    <n v="0"/>
    <n v="0"/>
    <n v="827"/>
    <m/>
    <m/>
    <s v="RECYCLE"/>
    <s v="RECYCLE"/>
    <n v="1363"/>
    <n v="1363"/>
    <s v=" --default-- ,  --default-- "/>
    <s v="38.898938° N"/>
    <s v="77.277839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16T07:32:59"/>
    <d v="2025-01-31T09:02:36"/>
    <s v="Detected OK"/>
    <n v="51003"/>
    <s v="FAIRFAX COUNTY PUBLIC SCHOOLS"/>
    <n v="51127"/>
    <s v="FLINT HILL ELEMENTARY"/>
    <m/>
    <x v="0"/>
    <s v="FLINT HILL E~B"/>
    <m/>
    <s v="51127-FR-8"/>
    <m/>
    <s v="Load Pickup"/>
    <m/>
    <s v=" --unspecified-- "/>
    <s v=" --unspecified-- "/>
    <s v=" --unspecified-- "/>
    <n v="2"/>
    <x v="1"/>
    <n v="1"/>
    <s v="GeoFence 1363"/>
    <n v="236"/>
    <n v="-8380566"/>
    <n v="0"/>
    <n v="0"/>
    <n v="0"/>
    <n v="0"/>
    <n v="751"/>
    <m/>
    <m/>
    <s v="RECYCLE"/>
    <s v="RECYCLE"/>
    <n v="1363"/>
    <n v="1363"/>
    <s v=" --default-- ,  --default-- "/>
    <s v="38.895598° N"/>
    <s v="77.284649° W"/>
    <m/>
    <m/>
    <s v="SCOTT LARSON"/>
    <s v="(703) 242-6100"/>
    <s v="2444 FLINT HILL RD"/>
    <m/>
    <s v="VIENNA"/>
    <s v="VA"/>
    <s v="22181-5447"/>
    <s v="38.895688° N"/>
    <s v="77.284681° W"/>
    <s v="Yes"/>
    <s v="No"/>
    <s v="Unchecked"/>
    <m/>
  </r>
  <r>
    <d v="2025-01-16T07:35:25"/>
    <d v="2025-01-31T09:02:37"/>
    <s v="Detected OK"/>
    <n v="51003"/>
    <s v="FAIRFAX COUNTY PUBLIC SCHOOLS"/>
    <n v="51238"/>
    <s v="CHESTERBROOK ELEMENTARY"/>
    <m/>
    <x v="0"/>
    <s v="CHESTERBROOK~J"/>
    <m/>
    <s v="51238-FL-8"/>
    <m/>
    <s v="Load Pickup"/>
    <m/>
    <s v=" --unspecified-- "/>
    <s v=" --unspecified-- "/>
    <s v=" --unspecified-- "/>
    <n v="4"/>
    <x v="0"/>
    <n v="1"/>
    <s v="GeoFence 1361"/>
    <n v="360"/>
    <n v="9284"/>
    <n v="0"/>
    <n v="0"/>
    <n v="0"/>
    <n v="0"/>
    <n v="946"/>
    <m/>
    <m/>
    <s v="TRASH"/>
    <s v="TRASH"/>
    <n v="1361"/>
    <n v="1361"/>
    <s v=" --default-- ,  --default-- "/>
    <s v="38.917799° N"/>
    <s v="77.155066° W"/>
    <m/>
    <m/>
    <s v="SCOTT LARSON"/>
    <s v="(703) 714-8200"/>
    <s v="1753 KIRBY RD"/>
    <m/>
    <s v="MCLEAN"/>
    <s v="VA"/>
    <s v="22101-4817"/>
    <s v="38.917877° N"/>
    <s v="77.155221° W"/>
    <s v="Yes"/>
    <s v="No"/>
    <s v="Unchecked"/>
    <m/>
  </r>
  <r>
    <d v="2025-01-16T07:41:09"/>
    <d v="2025-01-31T09:02:37"/>
    <s v="Detected OK"/>
    <n v="51003"/>
    <s v="FAIRFAX COUNTY PUBLIC SCHOOLS"/>
    <n v="51292"/>
    <s v="LONGFELLOW MIDDLE SCHOOL"/>
    <m/>
    <x v="2"/>
    <s v="LONGFELLOW M~J"/>
    <m/>
    <s v="51292-FL-8"/>
    <m/>
    <s v="Load Pickup"/>
    <m/>
    <s v=" --unspecified-- "/>
    <s v=" --unspecified-- "/>
    <s v=" --unspecified-- "/>
    <n v="5"/>
    <x v="0"/>
    <n v="1"/>
    <s v="GeoFence 1361"/>
    <n v="367"/>
    <n v="9651"/>
    <n v="0"/>
    <n v="0"/>
    <n v="0"/>
    <n v="0"/>
    <n v="965"/>
    <m/>
    <m/>
    <s v="TRASH"/>
    <s v="TRASH"/>
    <n v="1361"/>
    <n v="1361"/>
    <s v=" --default-- ,  --default-- "/>
    <s v="38.909101° N"/>
    <s v="77.174908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16T07:45:16"/>
    <d v="2025-01-31T09:02:37"/>
    <s v="Detected OK"/>
    <n v="51003"/>
    <s v="FAIRFAX COUNTY PUBLIC SCHOOLS"/>
    <n v="51156"/>
    <s v="HAYCOCK ELEMENTARY"/>
    <m/>
    <x v="0"/>
    <s v="HAYCOCK ELEM~J"/>
    <m/>
    <s v="51156-FL-8"/>
    <m/>
    <s v="Load Pickup"/>
    <m/>
    <s v=" --unspecified-- "/>
    <s v=" --unspecified-- "/>
    <s v=" --unspecified-- "/>
    <n v="5"/>
    <x v="0"/>
    <n v="1"/>
    <s v="GeoFence 1361"/>
    <n v="351"/>
    <n v="10002"/>
    <n v="0"/>
    <n v="0"/>
    <n v="0"/>
    <n v="0"/>
    <n v="899"/>
    <m/>
    <m/>
    <s v="TRASH"/>
    <s v="TRASH"/>
    <n v="1361"/>
    <n v="1361"/>
    <s v=" --default-- ,  --default-- "/>
    <s v="38.903692° N"/>
    <s v="77.174259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16T07:52:20"/>
    <d v="2025-01-31T09:02:38"/>
    <s v="Detected OK"/>
    <n v="51003"/>
    <s v="FAIRFAX COUNTY PUBLIC SCHOOLS"/>
    <n v="51286"/>
    <s v="LEMON ROAD ELEMENTARY"/>
    <m/>
    <x v="0"/>
    <s v="LEMON ROAD E~J"/>
    <m/>
    <s v="51286-FL-8"/>
    <m/>
    <s v="Load Pickup"/>
    <m/>
    <s v=" --unspecified-- "/>
    <s v=" --unspecified-- "/>
    <s v=" --unspecified-- "/>
    <n v="5"/>
    <x v="0"/>
    <n v="1"/>
    <s v="GeoFence 1361"/>
    <n v="235"/>
    <n v="10237"/>
    <n v="0"/>
    <n v="0"/>
    <n v="0"/>
    <n v="0"/>
    <n v="903"/>
    <m/>
    <m/>
    <s v="TRASH"/>
    <s v="TRASH"/>
    <n v="1361"/>
    <n v="1361"/>
    <s v=" --default-- ,  --default-- "/>
    <s v="38.904470° N"/>
    <s v="77.195392° W"/>
    <m/>
    <m/>
    <s v="SCOTT LARSON"/>
    <s v="(703) 714-6400"/>
    <s v="7230 IDYLWOOD RD"/>
    <m/>
    <s v="Falls Church"/>
    <s v="VA"/>
    <s v="22043-2714"/>
    <s v="38.904300° N"/>
    <s v="77.195512° W"/>
    <s v="Yes"/>
    <s v="No"/>
    <s v="Unchecked"/>
    <m/>
  </r>
  <r>
    <d v="2025-01-16T07:56:59"/>
    <d v="2025-01-31T09:02:38"/>
    <s v="Detected OK"/>
    <n v="51003"/>
    <s v="FAIRFAX COUNTY PUBLIC SCHOOLS"/>
    <n v="51178"/>
    <s v="BRADDOCK ELEMENTARY"/>
    <m/>
    <x v="0"/>
    <s v="BRADDOCK ELE~J"/>
    <m/>
    <s v="51178-FL-8"/>
    <m/>
    <s v="Load Pickup"/>
    <m/>
    <s v=" --unspecified-- "/>
    <s v=" --unspecified-- "/>
    <s v=" --unspecified-- "/>
    <n v="5"/>
    <x v="0"/>
    <n v="1"/>
    <s v="Geofence 1375"/>
    <n v="535"/>
    <n v="13092"/>
    <n v="0"/>
    <n v="0"/>
    <n v="0"/>
    <n v="0"/>
    <n v="2189"/>
    <m/>
    <m/>
    <s v="TRASH"/>
    <s v="TRASH"/>
    <n v="1375"/>
    <n v="1375"/>
    <s v=" --default-- ,  --default-- "/>
    <s v="38.822767° N"/>
    <s v="77.216142° W"/>
    <m/>
    <m/>
    <s v="MELISSA DECAMP"/>
    <s v="(703) 914-7300"/>
    <s v="7825 HERITAGE DR"/>
    <m/>
    <s v="ANNANDALE"/>
    <s v="VA"/>
    <s v="22003-5312"/>
    <s v="38.822969° N"/>
    <s v="77.216388° W"/>
    <s v="Yes"/>
    <s v="No"/>
    <s v="Unchecked"/>
    <m/>
  </r>
  <r>
    <d v="2025-01-16T08:01:56"/>
    <d v="2025-01-31T09:02:39"/>
    <s v="Detected OK"/>
    <n v="51003"/>
    <s v="FAIRFAX COUNTY PUBLIC SCHOOLS"/>
    <n v="51132"/>
    <s v="FOREST EDGE ELEMENTARY"/>
    <m/>
    <x v="0"/>
    <s v="FOREST EDGE ~J"/>
    <m/>
    <s v="51132-FL-8"/>
    <m/>
    <s v="Load Pickup"/>
    <m/>
    <s v=" --unspecified-- "/>
    <s v=" --unspecified-- "/>
    <s v=" --unspecified-- "/>
    <n v="5"/>
    <x v="0"/>
    <n v="1"/>
    <s v="GeoFence 1368"/>
    <n v="177"/>
    <n v="11739"/>
    <n v="0"/>
    <n v="0"/>
    <n v="0"/>
    <n v="0"/>
    <n v="807"/>
    <m/>
    <m/>
    <s v="TRASH"/>
    <s v="TRASH"/>
    <n v="1368"/>
    <n v="1368"/>
    <s v=" --default-- ,  --default-- "/>
    <s v="38.968438° N"/>
    <s v="77.329031° W"/>
    <m/>
    <m/>
    <s v="SCOTT LARSON"/>
    <s v="(703) 925-8000"/>
    <s v="1501 BECONTREE LN"/>
    <m/>
    <s v="RESTON"/>
    <s v="VA"/>
    <s v="20190-4001"/>
    <s v="38.968503° N"/>
    <s v="77.329065° W"/>
    <s v="Yes"/>
    <s v="No"/>
    <s v="Unchecked"/>
    <m/>
  </r>
  <r>
    <d v="2025-01-16T08:20:16"/>
    <d v="2025-01-31T09:02:40"/>
    <s v="Detected OK"/>
    <n v="51003"/>
    <s v="FAIRFAX COUNTY PUBLIC SCHOOLS"/>
    <n v="51264"/>
    <s v="COLVIN RUN ELEMENTARY SCHOOL"/>
    <m/>
    <x v="0"/>
    <s v="COLVIN RUN E~J"/>
    <m/>
    <s v="51264-FL-8"/>
    <m/>
    <s v="Load Pickup"/>
    <m/>
    <s v=" --unspecified-- "/>
    <s v=" --unspecified-- "/>
    <s v=" --unspecified-- "/>
    <n v="5"/>
    <x v="0"/>
    <n v="1"/>
    <s v="GeoFence 1368"/>
    <n v="314"/>
    <n v="12151"/>
    <n v="0"/>
    <n v="0"/>
    <n v="0"/>
    <n v="0"/>
    <n v="818"/>
    <m/>
    <m/>
    <s v="TRASH"/>
    <s v="TRASH"/>
    <n v="1368"/>
    <n v="1368"/>
    <s v=" --default-- ,  --default-- "/>
    <s v="38.947217° N"/>
    <s v="77.264390° W"/>
    <m/>
    <m/>
    <s v="SCOTT LARSON"/>
    <s v="(703) 757-3000"/>
    <s v="1400 TRAP RD"/>
    <m/>
    <s v="VIENNA"/>
    <s v="VA"/>
    <s v="22182-1641"/>
    <s v="38.947176° N"/>
    <s v="77.264438° W"/>
    <s v="Yes"/>
    <s v="No"/>
    <s v="Unchecked"/>
    <m/>
  </r>
  <r>
    <d v="2025-01-16T08:48:49"/>
    <d v="2025-01-31T09:02:41"/>
    <s v="Detected OK"/>
    <n v="51003"/>
    <s v="FAIRFAX COUNTY PUBLIC SCHOOLS"/>
    <n v="51141"/>
    <s v="FREEDOM HILL ELEMENTARY"/>
    <m/>
    <x v="0"/>
    <s v="FREEDOM HILL~B"/>
    <m/>
    <s v="51141-FR-8"/>
    <m/>
    <s v="Load Pickup"/>
    <m/>
    <s v=" --unspecified-- "/>
    <s v=" --unspecified-- "/>
    <s v=" --unspecified-- "/>
    <n v="2"/>
    <x v="1"/>
    <n v="1"/>
    <s v="GeoFence 1363"/>
    <n v="148"/>
    <n v="-8378983"/>
    <n v="0"/>
    <n v="0"/>
    <n v="0"/>
    <n v="0"/>
    <n v="791"/>
    <m/>
    <m/>
    <s v="RECYCLE"/>
    <s v="RECYCLE"/>
    <n v="1363"/>
    <n v="1363"/>
    <s v=" --default-- ,  --default-- "/>
    <s v="38.911054° N"/>
    <s v="77.230096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16T08:54:35"/>
    <d v="2025-01-31T09:02:42"/>
    <s v="Detected OK"/>
    <n v="51003"/>
    <s v="FAIRFAX COUNTY PUBLIC SCHOOLS"/>
    <n v="51203"/>
    <s v="KILMER MIDDLE SCHOOL"/>
    <m/>
    <x v="2"/>
    <s v="KILMER MIDDL~B"/>
    <m/>
    <s v="51203-FR-8"/>
    <m/>
    <s v="Load Pickup"/>
    <m/>
    <s v=" --unspecified-- "/>
    <s v=" --unspecified-- "/>
    <s v=" --unspecified-- "/>
    <n v="2"/>
    <x v="1"/>
    <n v="1"/>
    <s v="GeoFence 1363"/>
    <n v="205"/>
    <n v="-8378778"/>
    <n v="0"/>
    <n v="0"/>
    <n v="0"/>
    <n v="0"/>
    <n v="789"/>
    <m/>
    <m/>
    <s v="RECYCLE"/>
    <s v="RECYCLE"/>
    <n v="1363"/>
    <n v="1363"/>
    <s v=" --default-- ,  --default-- "/>
    <s v="38.903538° N"/>
    <s v="77.224844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16T09:31:27"/>
    <d v="2025-01-31T09:02:42"/>
    <s v="Detected OK"/>
    <n v="51003"/>
    <s v="FAIRFAX COUNTY PUBLIC SCHOOLS"/>
    <n v="51248"/>
    <s v="MERRIFIELD SUPPORT CENTER"/>
    <m/>
    <x v="3"/>
    <s v="MERRIFIELD S~B"/>
    <m/>
    <s v="51248-FR-8"/>
    <m/>
    <s v="Load Pickup"/>
    <m/>
    <s v=" --unspecified-- "/>
    <s v=" --unspecified-- "/>
    <s v=" --unspecified-- "/>
    <n v="3"/>
    <x v="1"/>
    <n v="1"/>
    <s v="GeoFence 1363"/>
    <n v="93"/>
    <n v="-8378311"/>
    <n v="0"/>
    <n v="0"/>
    <n v="0"/>
    <n v="0"/>
    <n v="1054"/>
    <m/>
    <m/>
    <s v="RECYCLE"/>
    <s v="RECYCLE"/>
    <n v="1363"/>
    <n v="1363"/>
    <s v=" --default-- ,  --default-- "/>
    <s v="38.872607° N"/>
    <s v="77.238258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16T10:06:11"/>
    <d v="2025-01-31T09:02:42"/>
    <s v="Detected OK"/>
    <n v="51003"/>
    <s v="FAIRFAX COUNTY PUBLIC SCHOOLS"/>
    <n v="51354"/>
    <s v="FAIRFAX HIGH SCHOOL"/>
    <m/>
    <x v="1"/>
    <s v="FAIRFAX HIGH~J"/>
    <m/>
    <s v="51354-FL-8"/>
    <m/>
    <s v="Load Pickup"/>
    <m/>
    <s v=" --unspecified-- "/>
    <s v=" --unspecified-- "/>
    <s v=" --unspecified-- "/>
    <n v="1"/>
    <x v="0"/>
    <n v="1"/>
    <s v="GeoFence 1373"/>
    <n v="12"/>
    <n v="2297"/>
    <n v="0"/>
    <n v="0"/>
    <n v="0"/>
    <n v="0"/>
    <n v="927"/>
    <m/>
    <m/>
    <s v="TRASH"/>
    <s v="TRASH"/>
    <n v="1373"/>
    <n v="1373"/>
    <s v=" --default-- ,  --default-- "/>
    <s v="38.860228° N"/>
    <s v="77.287811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16T10:26:34"/>
    <d v="2025-01-31T09:02:43"/>
    <s v="Detected OK"/>
    <n v="51003"/>
    <s v="FAIRFAX COUNTY PUBLIC SCHOOLS"/>
    <n v="51279"/>
    <s v="OAKTON HIGH SCHOOL"/>
    <m/>
    <x v="1"/>
    <s v="OAKTON HIGH ~B"/>
    <m/>
    <s v="51279-FR-8"/>
    <m/>
    <s v="Load Pickup"/>
    <m/>
    <s v=" --unspecified-- "/>
    <s v=" --unspecified-- "/>
    <s v=" --unspecified-- "/>
    <n v="5"/>
    <x v="1"/>
    <n v="1"/>
    <s v="GeoFence 1363"/>
    <n v="235"/>
    <n v="-8377295"/>
    <n v="0"/>
    <n v="0"/>
    <n v="0"/>
    <n v="0"/>
    <n v="853"/>
    <m/>
    <m/>
    <s v="RECYCLE"/>
    <s v="RECYCLE"/>
    <n v="1363"/>
    <n v="1363"/>
    <s v=" --default-- ,  --default-- "/>
    <s v="38.878372° N"/>
    <s v="77.282429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16T10:27:21"/>
    <d v="2025-01-31T09:02:43"/>
    <s v="Detected OK"/>
    <n v="51003"/>
    <s v="FAIRFAX COUNTY PUBLIC SCHOOLS"/>
    <n v="51255"/>
    <s v="NORTH SPRINGFIELD ELEMENTARY"/>
    <m/>
    <x v="0"/>
    <s v="NORTH SPRING~J"/>
    <m/>
    <s v="51255-FL-8"/>
    <m/>
    <s v="Load Pickup"/>
    <m/>
    <s v=" --unspecified-- "/>
    <s v=" --unspecified-- "/>
    <s v=" --unspecified-- "/>
    <n v="5"/>
    <x v="0"/>
    <n v="1"/>
    <s v="Geofence 1375"/>
    <n v="442"/>
    <n v="4774"/>
    <n v="0"/>
    <n v="0"/>
    <n v="0"/>
    <n v="0"/>
    <n v="1774"/>
    <m/>
    <m/>
    <s v="TRASH"/>
    <s v="TRASH"/>
    <n v="1375"/>
    <n v="1375"/>
    <s v=" --default-- ,  --default-- "/>
    <s v="38.801146° N"/>
    <s v="77.207017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16T10:29:36"/>
    <d v="2025-01-31T09:02:43"/>
    <s v="Detected OK"/>
    <n v="51003"/>
    <s v="FAIRFAX COUNTY PUBLIC SCHOOLS"/>
    <n v="51329"/>
    <s v="VIRGINIA HILLS CENTER"/>
    <m/>
    <x v="3"/>
    <s v="VIRGINIA HIL~J"/>
    <m/>
    <s v="51329-FL-8"/>
    <m/>
    <s v="Load Pickup"/>
    <m/>
    <s v=" --unspecified-- "/>
    <s v=" --unspecified-- "/>
    <s v=" --unspecified-- "/>
    <n v="2"/>
    <x v="0"/>
    <n v="1"/>
    <s v="GeoFence 1376"/>
    <n v="6"/>
    <n v="5957"/>
    <n v="0"/>
    <n v="0"/>
    <n v="0"/>
    <n v="0"/>
    <n v="839"/>
    <m/>
    <m/>
    <s v="TRASH"/>
    <s v="TRASH"/>
    <n v="1376"/>
    <n v="1376"/>
    <s v=" --default-- ,  --default-- "/>
    <s v="38.775093° N"/>
    <s v="77.102406° W"/>
    <m/>
    <m/>
    <s v="SCOTT LARSON"/>
    <s v="(703) 317-1400"/>
    <s v="6520 DIANA LN"/>
    <m/>
    <s v="ALEXANDRIA"/>
    <s v="VA"/>
    <s v="22310-3012"/>
    <s v="38.774592° N"/>
    <s v="77.102151° W"/>
    <s v="Yes"/>
    <s v="No"/>
    <s v="Unchecked"/>
    <m/>
  </r>
  <r>
    <d v="2025-01-16T10:51:13"/>
    <d v="2025-01-31T09:02:44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222"/>
    <n v="3814"/>
    <n v="0"/>
    <n v="0"/>
    <n v="0"/>
    <n v="0"/>
    <n v="872"/>
    <m/>
    <m/>
    <s v="TRASH"/>
    <s v="TRASH"/>
    <n v="1373"/>
    <n v="1373"/>
    <s v=" --default-- ,  --default-- "/>
    <s v="38.869257° N"/>
    <s v="77.285803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16T10:57:43"/>
    <d v="2025-01-31T09:02:45"/>
    <s v="Detected OK"/>
    <n v="51003"/>
    <s v="FAIRFAX COUNTY PUBLIC SCHOOLS"/>
    <n v="51296"/>
    <s v="THOREAU MIDDLE SCHOOL"/>
    <m/>
    <x v="2"/>
    <s v="THOREAU MIDD~J"/>
    <m/>
    <s v="51296-FL-8"/>
    <m/>
    <s v="Load Pickup"/>
    <m/>
    <s v=" --unspecified-- "/>
    <s v=" --unspecified-- "/>
    <s v=" --unspecified-- "/>
    <n v="5"/>
    <x v="0"/>
    <n v="1"/>
    <s v="GeoFence 1361"/>
    <n v="440"/>
    <n v="8827"/>
    <n v="0"/>
    <n v="0"/>
    <n v="0"/>
    <n v="0"/>
    <n v="936"/>
    <m/>
    <m/>
    <s v="TRASH"/>
    <s v="TRASH"/>
    <n v="1361"/>
    <n v="1361"/>
    <s v=" --default-- ,  --default-- "/>
    <s v="38.888566° N"/>
    <s v="77.241263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16T10:58:34"/>
    <d v="2025-01-31T09:02:45"/>
    <s v="Detected OK"/>
    <n v="51003"/>
    <s v="FAIRFAX COUNTY PUBLIC SCHOOLS"/>
    <n v="51227"/>
    <s v="DEER PARK ELEMENTARY"/>
    <m/>
    <x v="0"/>
    <s v="DEER PARK EL~B"/>
    <m/>
    <s v="51227-FR-8"/>
    <m/>
    <s v="Load Pickup"/>
    <m/>
    <s v=" --unspecified-- "/>
    <s v=" --unspecified-- "/>
    <s v=" --unspecified-- "/>
    <n v="2"/>
    <x v="1"/>
    <n v="1"/>
    <s v="GeoFence 1353"/>
    <n v="55"/>
    <n v="267431"/>
    <n v="0"/>
    <n v="0"/>
    <n v="0"/>
    <n v="0"/>
    <n v="388"/>
    <m/>
    <m/>
    <s v="RECYCLE"/>
    <s v="RECYCLE"/>
    <n v="1353"/>
    <n v="1353"/>
    <s v=" --default-- ,  --default-- "/>
    <s v="38.855709° N"/>
    <s v="77.471584° W"/>
    <m/>
    <m/>
    <s v="SCOTT LARSON"/>
    <s v="(703) 802-5000"/>
    <s v="15109 CARLBERN DR"/>
    <m/>
    <s v="CENTREVILLE"/>
    <s v="VA"/>
    <s v="20120-1432"/>
    <s v="38.855733° N"/>
    <s v="77.471536° W"/>
    <s v="Yes"/>
    <s v="No"/>
    <s v="Unchecked"/>
    <m/>
  </r>
  <r>
    <d v="2025-01-16T11:09:48"/>
    <d v="2025-01-31T09:02:46"/>
    <s v="Detected OK"/>
    <n v="51003"/>
    <s v="FAIRFAX COUNTY PUBLIC SCHOOLS"/>
    <n v="51146"/>
    <s v="GREAT FALLS ELEMENTARY"/>
    <m/>
    <x v="0"/>
    <s v="GREAT FALLS~J"/>
    <m/>
    <s v="51146-FL-8"/>
    <m/>
    <s v="Load Pickup"/>
    <m/>
    <s v=" --unspecified-- "/>
    <s v=" --unspecified-- "/>
    <s v=" --unspecified-- "/>
    <n v="3"/>
    <x v="0"/>
    <n v="1"/>
    <s v="GeoFence 1368"/>
    <n v="739"/>
    <n v="972"/>
    <n v="0"/>
    <n v="0"/>
    <n v="0"/>
    <n v="0"/>
    <n v="920"/>
    <m/>
    <m/>
    <s v="TRASH"/>
    <s v="TRASH"/>
    <n v="1368"/>
    <n v="1368"/>
    <s v=" --default-- ,  --default-- "/>
    <s v="39.001783° N"/>
    <s v="77.292189° W"/>
    <m/>
    <m/>
    <s v="SCOTT LARSON"/>
    <s v="(703) 757-2100"/>
    <s v="701 WALKER RD"/>
    <m/>
    <s v="GREAT FALLS"/>
    <s v="VA"/>
    <s v="22066-2801"/>
    <s v="39.001815° N"/>
    <s v="77.292074° W"/>
    <s v="Yes"/>
    <s v="No"/>
    <s v="Unchecked"/>
    <m/>
  </r>
  <r>
    <d v="2025-01-16T11:13:17"/>
    <d v="2025-01-31T09:02:46"/>
    <s v="Detected OK"/>
    <n v="51003"/>
    <s v="FAIRFAX COUNTY PUBLIC SCHOOLS"/>
    <n v="51330"/>
    <s v="VIRGINIA RUN ELEMENTARY"/>
    <m/>
    <x v="0"/>
    <s v="VIRGINIA RUN~B"/>
    <m/>
    <s v="51330-FR-8"/>
    <m/>
    <s v="Load Pickup"/>
    <m/>
    <s v=" --unspecified-- "/>
    <s v=" --unspecified-- "/>
    <s v=" --unspecified-- "/>
    <n v="2"/>
    <x v="1"/>
    <n v="1"/>
    <s v="GeoFence 1353"/>
    <n v="89"/>
    <n v="267520"/>
    <n v="0"/>
    <n v="0"/>
    <n v="0"/>
    <n v="0"/>
    <n v="271"/>
    <m/>
    <m/>
    <s v="RECYCLE"/>
    <s v="RECYCLE"/>
    <n v="1353"/>
    <n v="1353"/>
    <s v=" --default-- ,  --default-- "/>
    <s v="38.852547° N"/>
    <s v="77.485750° W"/>
    <m/>
    <m/>
    <s v="SCOTT LARSON"/>
    <s v="(703) 988-8900"/>
    <s v="15450 MARTINS HUNDRED DR"/>
    <m/>
    <s v="CENTREVILLE"/>
    <s v="VA"/>
    <s v="20120-1117"/>
    <s v="38.852563° N"/>
    <s v="77.485674° W"/>
    <s v="Yes"/>
    <s v="No"/>
    <s v="Unchecked"/>
    <m/>
  </r>
  <r>
    <d v="2025-01-16T11:32:56"/>
    <d v="2025-01-31T09:02:46"/>
    <s v="Detected OK"/>
    <n v="51003"/>
    <s v="FAIRFAX COUNTY PUBLIC SCHOOLS"/>
    <n v="51134"/>
    <s v="FORESTVILLE ELEMENTARY"/>
    <m/>
    <x v="0"/>
    <s v="FORESTVILLE ~J"/>
    <m/>
    <s v="51134-FL-8"/>
    <m/>
    <s v="Load Pickup"/>
    <m/>
    <s v=" --unspecified-- "/>
    <s v=" --unspecified-- "/>
    <s v=" --unspecified-- "/>
    <n v="5"/>
    <x v="0"/>
    <n v="1"/>
    <s v="GeoFence 1368"/>
    <n v="403"/>
    <n v="2062"/>
    <n v="0"/>
    <n v="0"/>
    <n v="0"/>
    <n v="0"/>
    <n v="900"/>
    <m/>
    <m/>
    <s v="TRASH"/>
    <s v="TRASH"/>
    <n v="1368"/>
    <n v="1368"/>
    <s v=" --default-- ,  --default-- "/>
    <s v="38.993153° N"/>
    <s v="77.328724° W"/>
    <m/>
    <m/>
    <s v="SCOTT LARSON"/>
    <s v="(703) 404-6000"/>
    <s v="1085 UTTERBACK STORE RD"/>
    <m/>
    <s v="GREAT FALLS"/>
    <s v="VA"/>
    <s v="22066-1520"/>
    <s v="38.993132° N"/>
    <s v="77.328618° W"/>
    <s v="Yes"/>
    <s v="No"/>
    <s v="Unchecked"/>
    <m/>
  </r>
  <r>
    <d v="2025-01-16T11:47:15"/>
    <d v="2025-01-31T09:02:47"/>
    <s v="Detected OK"/>
    <n v="51003"/>
    <s v="FAIRFAX COUNTY PUBLIC SCHOOLS"/>
    <n v="51268"/>
    <s v="OAKTON ELEMENTARY"/>
    <m/>
    <x v="0"/>
    <s v="OAKTON ELEME~J"/>
    <m/>
    <s v="51268-FL-8"/>
    <m/>
    <s v="Load Pickup"/>
    <m/>
    <s v=" --unspecified-- "/>
    <s v=" --unspecified-- "/>
    <s v=" --unspecified-- "/>
    <n v="5"/>
    <x v="0"/>
    <n v="1"/>
    <s v="GeoFence 1373"/>
    <n v="380"/>
    <n v="6232"/>
    <n v="0"/>
    <n v="0"/>
    <n v="0"/>
    <n v="0"/>
    <n v="927"/>
    <m/>
    <m/>
    <s v="TRASH"/>
    <s v="TRASH"/>
    <n v="1373"/>
    <n v="1373"/>
    <s v=" --default-- ,  --default-- "/>
    <s v="38.880520° N"/>
    <s v="77.304244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16T12:08:39"/>
    <d v="2025-01-31T09:02:47"/>
    <s v="Detected OK"/>
    <n v="51003"/>
    <s v="FAIRFAX COUNTY PUBLIC SCHOOLS"/>
    <n v="51312"/>
    <s v="PROVIDENCE ELEMENTARY"/>
    <m/>
    <x v="0"/>
    <s v="PROVIDENCE E~J"/>
    <m/>
    <s v="51312-FL-8"/>
    <m/>
    <s v="Load Pickup"/>
    <m/>
    <s v=" --unspecified-- "/>
    <s v=" --unspecified-- "/>
    <s v=" --unspecified-- "/>
    <n v="5"/>
    <x v="0"/>
    <n v="1"/>
    <s v="GeoFence 1373"/>
    <n v="292"/>
    <n v="7524"/>
    <n v="0"/>
    <n v="0"/>
    <n v="0"/>
    <n v="0"/>
    <n v="934"/>
    <m/>
    <m/>
    <s v="TRASH"/>
    <s v="TRASH"/>
    <n v="1373"/>
    <n v="1373"/>
    <s v=" --default-- ,  --default-- "/>
    <s v="38.864169° N"/>
    <s v="77.324687° W"/>
    <m/>
    <m/>
    <s v="SCOTT LARSON"/>
    <s v="(703) 460-4400"/>
    <s v="3616 JERMANTOWN RD"/>
    <m/>
    <s v="FAIRFAX"/>
    <s v="VA"/>
    <s v="22030-2941"/>
    <s v="38.864216° N"/>
    <s v="77.324972° W"/>
    <s v="Yes"/>
    <s v="No"/>
    <s v="Unchecked"/>
    <m/>
  </r>
  <r>
    <d v="2025-01-16T12:12:01"/>
    <d v="2025-01-31T09:02:47"/>
    <s v="Detected OK"/>
    <n v="51003"/>
    <s v="FAIRFAX COUNTY PUBLIC SCHOOLS"/>
    <n v="51266"/>
    <s v="LANIER MIDDLE SCHOOL"/>
    <m/>
    <x v="2"/>
    <s v="LANIER MIDDL~J"/>
    <m/>
    <s v="51266-FL-8"/>
    <m/>
    <s v="Load Pickup"/>
    <m/>
    <s v=" --unspecified-- "/>
    <s v=" --unspecified-- "/>
    <s v=" --unspecified-- "/>
    <n v="5"/>
    <x v="0"/>
    <n v="1"/>
    <s v="GeoFence 1373"/>
    <n v="365"/>
    <n v="7889"/>
    <n v="0"/>
    <n v="0"/>
    <n v="0"/>
    <n v="0"/>
    <n v="931"/>
    <m/>
    <m/>
    <s v="TRASH"/>
    <s v="TRASH"/>
    <n v="1373"/>
    <n v="1373"/>
    <s v=" --default-- ,  --default-- "/>
    <s v="38.860600° N"/>
    <s v="77.326326° W"/>
    <m/>
    <m/>
    <s v="SCOTT LARSON"/>
    <s v="(703) 934-2400"/>
    <s v="3801 JERMANTOWN RD"/>
    <m/>
    <s v="FAIRFAX"/>
    <s v="VA"/>
    <s v="22030-4931"/>
    <s v="38.860544° N"/>
    <s v="77.326429° W"/>
    <s v="Yes"/>
    <s v="No"/>
    <s v="Unchecked"/>
    <m/>
  </r>
  <r>
    <d v="2025-01-16T12:17:57"/>
    <d v="2025-01-31T09:02:48"/>
    <s v="Detected OK"/>
    <n v="51003"/>
    <s v="FAIRFAX COUNTY PUBLIC SCHOOLS"/>
    <n v="51286"/>
    <s v="LEMON ROAD ELEMENTARY"/>
    <m/>
    <x v="0"/>
    <s v="LEMON ROAD E~B"/>
    <m/>
    <s v="51286-FR-8"/>
    <m/>
    <s v="Load Pickup"/>
    <m/>
    <s v=" --unspecified-- "/>
    <s v=" --unspecified-- "/>
    <s v=" --unspecified-- "/>
    <n v="2"/>
    <x v="1"/>
    <n v="1"/>
    <s v="GeoFence 1362"/>
    <n v="316"/>
    <n v="1790616"/>
    <n v="0"/>
    <n v="0"/>
    <n v="0"/>
    <n v="0"/>
    <n v="918"/>
    <m/>
    <m/>
    <s v="RECYCLE"/>
    <s v="RECYCLE"/>
    <n v="1362"/>
    <n v="1362"/>
    <s v=" --default-- ,  --default-- "/>
    <s v="38.904504° N"/>
    <s v="77.195371° W"/>
    <m/>
    <m/>
    <s v="SCOTT LARSON"/>
    <s v="(703) 714-6400"/>
    <s v="7230 IDYLWOOD RD"/>
    <m/>
    <s v="Falls Church"/>
    <s v="VA"/>
    <s v="22043-2714"/>
    <s v="38.904300° N"/>
    <s v="77.195512° W"/>
    <s v="Yes"/>
    <s v="No"/>
    <s v="Unchecked"/>
    <m/>
  </r>
  <r>
    <d v="2025-01-16T12:25:12"/>
    <d v="2025-01-31T09:02:48"/>
    <s v="Detected OK"/>
    <n v="51003"/>
    <s v="FAIRFAX COUNTY PUBLIC SCHOOLS"/>
    <n v="51161"/>
    <s v="HERNDON HIGH SCHOOL"/>
    <m/>
    <x v="1"/>
    <s v="HERNDON HIGH~J"/>
    <m/>
    <s v="51161-FL-8"/>
    <m/>
    <s v="Load Pickup"/>
    <m/>
    <s v=" --unspecified-- "/>
    <s v=" --unspecified-- "/>
    <s v=" --unspecified-- "/>
    <n v="1"/>
    <x v="0"/>
    <n v="1"/>
    <s v="GeoFence 1368"/>
    <n v="44"/>
    <n v="6096"/>
    <n v="0"/>
    <n v="0"/>
    <n v="0"/>
    <n v="0"/>
    <n v="920"/>
    <m/>
    <m/>
    <s v="TRASH"/>
    <s v="TRASH"/>
    <n v="1368"/>
    <n v="1368"/>
    <s v=" --default-- ,  --default-- "/>
    <s v="38.985500° N"/>
    <s v="77.372970° W"/>
    <m/>
    <m/>
    <s v="SCOTT LARSON"/>
    <s v="(703) 503-2710"/>
    <s v="700 BENNETT ST"/>
    <m/>
    <s v="HERNDON"/>
    <s v="VA"/>
    <s v="20170-3104"/>
    <s v="38.985792° N"/>
    <s v="77.372996° W"/>
    <s v="Yes"/>
    <s v="No"/>
    <s v="Unchecked"/>
    <m/>
  </r>
  <r>
    <d v="2025-01-16T12:35:46"/>
    <d v="2025-01-31T09:02:49"/>
    <s v="Detected OK"/>
    <n v="51003"/>
    <s v="FAIRFAX COUNTY PUBLIC SCHOOLS"/>
    <n v="51202"/>
    <s v="COOPER MIDDLE SCHOOL"/>
    <m/>
    <x v="2"/>
    <s v="COOPER MIDDL~J"/>
    <m/>
    <s v="51202-FL-8"/>
    <m/>
    <s v="Load Pickup"/>
    <m/>
    <s v=" --unspecified-- "/>
    <s v=" --unspecified-- "/>
    <s v=" --unspecified-- "/>
    <n v="4"/>
    <x v="0"/>
    <n v="2"/>
    <s v="GeoFence 1361"/>
    <n v="422"/>
    <n v="14387"/>
    <n v="0"/>
    <n v="0"/>
    <n v="0"/>
    <n v="0"/>
    <n v="915"/>
    <m/>
    <m/>
    <s v="TRASH"/>
    <s v="TRASH"/>
    <n v="1361"/>
    <n v="1361"/>
    <s v=" --default-- ,  --default-- "/>
    <s v="38.952268° N"/>
    <s v="77.192694° W"/>
    <m/>
    <m/>
    <s v="SCOTT LARSON"/>
    <s v="(703) 442-5800"/>
    <s v="977 BALLS HILL RD"/>
    <m/>
    <s v="MCLEAN"/>
    <s v="VA"/>
    <s v="22101-2020"/>
    <s v="38.952108° N"/>
    <s v="77.192628° W"/>
    <s v="Yes"/>
    <s v="No"/>
    <s v="Unchecked"/>
    <m/>
  </r>
  <r>
    <d v="2025-01-16T12:36:18"/>
    <d v="2025-01-31T09:02:49"/>
    <s v="Detected OK"/>
    <n v="51003"/>
    <s v="FAIRFAX COUNTY PUBLIC SCHOOLS"/>
    <n v="51202"/>
    <s v="COOPER MIDDLE SCHOOL"/>
    <m/>
    <x v="2"/>
    <s v="COOPER MIDDL~J"/>
    <m/>
    <s v="51202-FL-8"/>
    <m/>
    <s v="Load Pickup"/>
    <m/>
    <s v=" --unspecified-- "/>
    <s v=" --unspecified-- "/>
    <s v=" --unspecified-- "/>
    <n v="4"/>
    <x v="0"/>
    <n v="2"/>
    <s v="GeoFence 1361"/>
    <n v="45"/>
    <n v="14432"/>
    <n v="0"/>
    <n v="0"/>
    <n v="0"/>
    <n v="0"/>
    <n v="922"/>
    <m/>
    <m/>
    <s v="TRASH"/>
    <s v="TRASH"/>
    <n v="1361"/>
    <n v="1361"/>
    <s v=" --default-- ,  --default-- "/>
    <s v="38.952350° N"/>
    <s v="77.192714° W"/>
    <m/>
    <m/>
    <s v="SCOTT LARSON"/>
    <s v="(703) 442-5800"/>
    <s v="977 BALLS HILL RD"/>
    <m/>
    <s v="MCLEAN"/>
    <s v="VA"/>
    <s v="22101-2020"/>
    <s v="38.952108° N"/>
    <s v="77.192628° W"/>
    <s v="Yes"/>
    <s v="No"/>
    <s v="Unchecked"/>
    <m/>
  </r>
  <r>
    <d v="2025-01-16T12:45:45"/>
    <d v="2025-01-31T09:02:49"/>
    <s v="Detected OK"/>
    <n v="51003"/>
    <s v="FAIRFAX COUNTY PUBLIC SCHOOLS"/>
    <n v="51353"/>
    <s v="WESTGATE ELEMENTARY"/>
    <m/>
    <x v="0"/>
    <s v="WESTGATE ELE~B"/>
    <m/>
    <s v="51353-FR-8"/>
    <m/>
    <s v="Load Pickup"/>
    <m/>
    <s v=" --unspecified-- "/>
    <s v=" --unspecified-- "/>
    <s v=" --unspecified-- "/>
    <n v="2"/>
    <x v="1"/>
    <n v="1"/>
    <s v="GeoFence 1362"/>
    <n v="378"/>
    <n v="1792044"/>
    <n v="0"/>
    <n v="0"/>
    <n v="0"/>
    <n v="0"/>
    <n v="722"/>
    <m/>
    <m/>
    <s v="RECYCLE"/>
    <s v="RECYCLE"/>
    <n v="1362"/>
    <n v="1362"/>
    <s v=" --default-- ,  --default-- "/>
    <s v="38.919541° N"/>
    <s v="77.204073° W"/>
    <m/>
    <m/>
    <s v="SCOTT LARSON"/>
    <s v="(703) 610-5700"/>
    <s v="7500 MAGARITY RD"/>
    <m/>
    <s v="Falls Church"/>
    <s v="VA"/>
    <s v="22043-1010"/>
    <s v="38.919521° N"/>
    <s v="77.204400° W"/>
    <s v="Yes"/>
    <s v="No"/>
    <s v="Unchecked"/>
    <m/>
  </r>
  <r>
    <d v="2025-01-16T12:54:22"/>
    <d v="2025-01-31T09:02:50"/>
    <s v="Detected OK"/>
    <n v="51003"/>
    <s v="FAIRFAX COUNTY PUBLIC SCHOOLS"/>
    <n v="51234"/>
    <s v="SPRING HILL ELEMENTARY"/>
    <m/>
    <x v="0"/>
    <s v="SPRING HILL ~J"/>
    <m/>
    <s v="51234-FL-8"/>
    <m/>
    <s v="Load Pickup"/>
    <m/>
    <s v=" --unspecified-- "/>
    <s v=" --unspecified-- "/>
    <s v=" --unspecified-- "/>
    <n v="3"/>
    <x v="0"/>
    <n v="1"/>
    <s v="GeoFence 1361"/>
    <n v="526"/>
    <n v="15438"/>
    <n v="0"/>
    <n v="0"/>
    <n v="0"/>
    <n v="0"/>
    <n v="992"/>
    <m/>
    <m/>
    <s v="TRASH"/>
    <s v="TRASH"/>
    <n v="1361"/>
    <n v="1361"/>
    <s v=" --default-- ,  --default-- "/>
    <s v="38.939441° N"/>
    <s v="77.227842° W"/>
    <m/>
    <m/>
    <s v="SCOTT LARSON"/>
    <s v="(703) 506-3400"/>
    <s v="8201 LEWINSVILLE RD"/>
    <m/>
    <s v="MCLEAN"/>
    <s v="VA"/>
    <s v="22102-2605"/>
    <s v="38.939279° N"/>
    <s v="77.228060° W"/>
    <s v="Yes"/>
    <s v="No"/>
    <s v="Unchecked"/>
    <m/>
  </r>
  <r>
    <d v="2025-01-16T13:25:51"/>
    <d v="2025-01-31T09:02:50"/>
    <s v="Detected OK"/>
    <n v="51003"/>
    <s v="FAIRFAX COUNTY PUBLIC SCHOOLS"/>
    <n v="51160"/>
    <s v="HERNDON ELEMENTARY"/>
    <m/>
    <x v="0"/>
    <s v="HERNDON ELEM~J"/>
    <m/>
    <s v="51160-FL-8"/>
    <m/>
    <s v="Load Pickup"/>
    <m/>
    <s v=" --unspecified-- "/>
    <s v=" --unspecified-- "/>
    <s v=" --unspecified-- "/>
    <n v="5"/>
    <x v="0"/>
    <n v="1"/>
    <s v="GeoFence 1368"/>
    <n v="631"/>
    <n v="12772"/>
    <n v="0"/>
    <n v="0"/>
    <n v="0"/>
    <n v="0"/>
    <n v="1083"/>
    <m/>
    <m/>
    <s v="TRASH"/>
    <s v="TRASH"/>
    <n v="1368"/>
    <n v="1368"/>
    <s v=" --default-- ,  --default-- "/>
    <s v="38.975531° N"/>
    <s v="77.376897° W"/>
    <m/>
    <m/>
    <s v="SCOTT LARSON"/>
    <s v="(703) 326-3100"/>
    <s v="630 DRANESVILLE RD"/>
    <m/>
    <s v="HERNDON"/>
    <s v="VA"/>
    <s v="20170-3307"/>
    <s v="38.975569° N"/>
    <s v="77.376904° W"/>
    <s v="Yes"/>
    <s v="No"/>
    <s v="Unchecked"/>
    <m/>
  </r>
  <r>
    <d v="2025-01-16T15:12:11"/>
    <d v="2025-01-31T09:02:50"/>
    <s v="Detected OK"/>
    <n v="51003"/>
    <s v="FAIRFAX COUNTY PUBLIC SCHOOLS"/>
    <n v="51354"/>
    <s v="FAIRFAX HIGH SCHOOL"/>
    <m/>
    <x v="1"/>
    <s v="FAIRFAX HIGH~B"/>
    <m/>
    <s v="51354-FR-8"/>
    <m/>
    <s v="Load Pickup"/>
    <m/>
    <s v=" --unspecified-- "/>
    <s v=" --unspecified-- "/>
    <s v=" --unspecified-- "/>
    <n v="5"/>
    <x v="1"/>
    <n v="1"/>
    <s v="GeoFence 1363"/>
    <n v="279"/>
    <n v="-8379403"/>
    <n v="0"/>
    <n v="0"/>
    <n v="0"/>
    <n v="0"/>
    <n v="911"/>
    <m/>
    <m/>
    <s v="RECYCLE"/>
    <s v="RECYCLE"/>
    <n v="1363"/>
    <n v="1363"/>
    <s v=" --default-- ,  --default-- "/>
    <s v="38.859633° N"/>
    <s v="77.287005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17T00:31:03"/>
    <d v="2025-01-31T09:02:51"/>
    <s v="Detected OK"/>
    <n v="51003"/>
    <s v="FAIRFAX COUNTY PUBLIC SCHOOLS"/>
    <n v="51112"/>
    <s v="ARMSTRONG ELEMENTARY"/>
    <m/>
    <x v="0"/>
    <s v="ARMSTRONG EL~B"/>
    <m/>
    <s v="51112-FR-8"/>
    <m/>
    <s v="Load Pickup"/>
    <m/>
    <s v=" --unspecified-- "/>
    <s v=" --unspecified-- "/>
    <s v=" --unspecified-- "/>
    <n v="3"/>
    <x v="1"/>
    <n v="1"/>
    <s v="GeoFence 1363"/>
    <n v="75"/>
    <n v="-387864"/>
    <n v="0"/>
    <n v="0"/>
    <n v="0"/>
    <n v="0"/>
    <n v="959"/>
    <m/>
    <m/>
    <s v="RECYCLE"/>
    <s v="RECYCLE"/>
    <n v="1363"/>
    <n v="1363"/>
    <s v=" --default-- ,  --default-- "/>
    <s v="38.980470° N"/>
    <s v="77.358367° W"/>
    <m/>
    <m/>
    <s v="SCOTT LARSON"/>
    <s v="(703) 375-4800"/>
    <s v="11900 LAKE NEWPORT RD"/>
    <m/>
    <s v="RESTON"/>
    <s v="VA"/>
    <s v="20194-1542"/>
    <s v="38.980485° N"/>
    <s v="77.358274° W"/>
    <s v="Yes"/>
    <s v="No"/>
    <s v="Unchecked"/>
    <m/>
  </r>
  <r>
    <d v="2025-01-17T03:52:42"/>
    <d v="2025-01-31T09:02:52"/>
    <s v="Detected OK"/>
    <n v="51003"/>
    <s v="FAIRFAX COUNTY PUBLIC SCHOOLS"/>
    <n v="51279"/>
    <s v="OAKTON HIGH SCHOOL"/>
    <m/>
    <x v="1"/>
    <s v="OAKTON HIGH ~J"/>
    <m/>
    <s v="51279-FL-8"/>
    <m/>
    <s v="Load Pickup"/>
    <m/>
    <s v=" --unspecified-- "/>
    <s v=" --unspecified-- "/>
    <s v=" --unspecified-- "/>
    <n v="1"/>
    <x v="0"/>
    <n v="1"/>
    <s v="GeoFence 1373"/>
    <n v="491"/>
    <n v="2459"/>
    <n v="0"/>
    <n v="0"/>
    <n v="0"/>
    <n v="0"/>
    <n v="902"/>
    <m/>
    <m/>
    <s v="TRASH"/>
    <s v="TRASH"/>
    <n v="1373"/>
    <n v="1373"/>
    <s v=" --default-- ,  --default-- "/>
    <s v="38.878410° N"/>
    <s v="77.282497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17T03:56:30"/>
    <d v="2025-01-31T09:02:52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73"/>
    <n v="307"/>
    <n v="2766"/>
    <n v="0"/>
    <n v="0"/>
    <n v="0"/>
    <n v="0"/>
    <n v="893"/>
    <m/>
    <m/>
    <s v="TRASH"/>
    <s v="TRASH"/>
    <n v="1373"/>
    <n v="1373"/>
    <s v=" --default-- ,  --default-- "/>
    <s v="38.881907° N"/>
    <s v="77.266528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17T03:56:51"/>
    <d v="2025-01-31T09:02:52"/>
    <s v="Detected OK"/>
    <n v="51003"/>
    <s v="FAIRFAX COUNTY PUBLIC SCHOOLS"/>
    <n v="51169"/>
    <s v="BELLE VIEW ELEMENTARY"/>
    <m/>
    <x v="0"/>
    <s v="BELLE VIEW E~J"/>
    <m/>
    <s v="51169-FL-8"/>
    <m/>
    <s v="Load Pickup"/>
    <m/>
    <s v=" --unspecified-- "/>
    <s v=" --unspecified-- "/>
    <s v=" --unspecified-- "/>
    <n v="3"/>
    <x v="0"/>
    <n v="1"/>
    <s v="GeoFence 1376"/>
    <n v="219"/>
    <n v="2576"/>
    <n v="0"/>
    <n v="0"/>
    <n v="0"/>
    <n v="0"/>
    <n v="872"/>
    <m/>
    <m/>
    <s v="TRASH"/>
    <s v="TRASH"/>
    <n v="1376"/>
    <n v="1376"/>
    <s v=" --default-- ,  --default-- "/>
    <s v="38.772125° N"/>
    <s v="77.061179° W"/>
    <m/>
    <m/>
    <s v="SCOTT LARSON"/>
    <s v="(703) 660-8300"/>
    <s v="6701 FORT HUNT RD"/>
    <m/>
    <s v="ALEXANDRIA"/>
    <s v="VA"/>
    <s v="22307-1713"/>
    <s v="38.772373° N"/>
    <s v="77.061258° W"/>
    <s v="Yes"/>
    <s v="No"/>
    <s v="Unchecked"/>
    <m/>
  </r>
  <r>
    <d v="2025-01-17T03:59:22"/>
    <d v="2025-01-31T09:02:53"/>
    <s v="Detected OK"/>
    <n v="51003"/>
    <s v="FAIRFAX COUNTY PUBLIC SCHOOLS"/>
    <n v="51265"/>
    <s v="OAK VIEW ELEMENTARY"/>
    <m/>
    <x v="0"/>
    <s v="OAK VIEW ELE~B"/>
    <m/>
    <s v="51265-FR-8"/>
    <m/>
    <s v="Load Pickup"/>
    <m/>
    <s v=" --unspecified-- "/>
    <s v=" --unspecified-- "/>
    <s v=" --unspecified-- "/>
    <n v="2"/>
    <x v="1"/>
    <n v="1"/>
    <s v="GeoRoute 1358"/>
    <n v="175"/>
    <n v="5952329"/>
    <n v="0"/>
    <n v="0"/>
    <n v="0"/>
    <n v="0"/>
    <n v="637"/>
    <m/>
    <m/>
    <s v="RECYCLE"/>
    <s v="RECYCLE"/>
    <n v="1358"/>
    <n v="1358"/>
    <s v=" --default-- ,  --default-- "/>
    <s v="38.818137° N"/>
    <s v="77.309552° W"/>
    <m/>
    <m/>
    <s v="SCOTT LARSON"/>
    <s v="(703) 764-7100"/>
    <s v="5004 SIDEBURN RD"/>
    <m/>
    <s v="FAIRFAX"/>
    <s v="VA"/>
    <s v="22032-2636"/>
    <s v="38.818301° N"/>
    <s v="77.309651° W"/>
    <s v="Yes"/>
    <s v="No"/>
    <s v="Unchecked"/>
    <m/>
  </r>
  <r>
    <d v="2025-01-17T04:00:25"/>
    <d v="2025-01-31T09:02:53"/>
    <s v="Detected OK"/>
    <n v="51003"/>
    <s v="FAIRFAX COUNTY PUBLIC SCHOOLS"/>
    <n v="51287"/>
    <s v="LIBERTY MIDDLE SCHOOL"/>
    <m/>
    <x v="2"/>
    <s v="LIBERTY MIDD~B"/>
    <m/>
    <s v="51287-FR-8"/>
    <m/>
    <s v="Load Pickup"/>
    <m/>
    <s v=" --unspecified-- "/>
    <s v=" --unspecified-- "/>
    <s v=" --unspecified-- "/>
    <n v="3"/>
    <x v="1"/>
    <n v="1"/>
    <s v="Geofence 1378"/>
    <n v="24"/>
    <n v="-7557481"/>
    <n v="0"/>
    <n v="0"/>
    <n v="0"/>
    <n v="0"/>
    <n v="-18620"/>
    <m/>
    <m/>
    <s v="RECYCLE"/>
    <s v="RECYCLE"/>
    <n v="1378"/>
    <n v="1378"/>
    <s v=" --unspecified-- ,  --unspecified-- "/>
    <s v="38.804753° N"/>
    <s v="77.418295° W"/>
    <m/>
    <m/>
    <s v="SCOTT LARSON"/>
    <s v="(703) 988-8100"/>
    <s v="6801 UNION MILL RD"/>
    <m/>
    <s v="CLIFTON"/>
    <s v="VA"/>
    <s v="20124-1118"/>
    <s v="38.805275° N"/>
    <s v="77.418248° W"/>
    <s v="Yes"/>
    <s v="No"/>
    <s v="Unchecked"/>
    <m/>
  </r>
  <r>
    <d v="2025-01-17T04:00:27"/>
    <d v="2025-01-31T09:02:53"/>
    <s v="Detected OK"/>
    <n v="51003"/>
    <s v="FAIRFAX COUNTY PUBLIC SCHOOLS"/>
    <n v="51243"/>
    <s v="WEST POTOMAC HIGH SCHOOL"/>
    <m/>
    <x v="1"/>
    <s v="WEST POTOMAC~J"/>
    <m/>
    <s v="51243-FL-8"/>
    <m/>
    <s v="Load Pickup"/>
    <m/>
    <s v=" --unspecified-- "/>
    <s v=" --unspecified-- "/>
    <s v=" --unspecified-- "/>
    <n v="1"/>
    <x v="0"/>
    <n v="1"/>
    <s v="GeoFence 1376"/>
    <n v="292"/>
    <n v="2868"/>
    <n v="0"/>
    <n v="0"/>
    <n v="0"/>
    <n v="0"/>
    <n v="935"/>
    <m/>
    <m/>
    <s v="TRASH"/>
    <s v="TRASH"/>
    <n v="1376"/>
    <n v="1376"/>
    <s v=" --default-- ,  --default-- "/>
    <s v="38.775550° N"/>
    <s v="77.070474° W"/>
    <m/>
    <m/>
    <s v="SCOTT LARSON"/>
    <s v="(703) 503-2725"/>
    <s v="6500 QUANDER RD"/>
    <m/>
    <s v="ALEXANDRIA"/>
    <s v="VA"/>
    <s v="22307-1008"/>
    <s v="38.775638° N"/>
    <s v="77.070649° W"/>
    <s v="Yes"/>
    <s v="No"/>
    <s v="Unchecked"/>
    <m/>
  </r>
  <r>
    <d v="2025-01-17T04:05:28"/>
    <d v="2025-01-31T09:02:54"/>
    <s v="Detected OK"/>
    <n v="51003"/>
    <s v="FAIRFAX COUNTY PUBLIC SCHOOLS"/>
    <n v="51313"/>
    <s v="QUANDER ROAD CENTER"/>
    <m/>
    <x v="3"/>
    <s v="QUANDER ROAD~J"/>
    <m/>
    <s v="51313-FL-8"/>
    <m/>
    <s v="Load Pickup"/>
    <m/>
    <s v=" --unspecified-- "/>
    <s v=" --unspecified-- "/>
    <s v=" --unspecified-- "/>
    <n v="3"/>
    <x v="0"/>
    <n v="1"/>
    <s v="GeoFence 1376"/>
    <n v="89"/>
    <n v="2998"/>
    <n v="0"/>
    <n v="0"/>
    <n v="0"/>
    <n v="0"/>
    <n v="902"/>
    <m/>
    <m/>
    <s v="TRASH"/>
    <s v="TRASH"/>
    <n v="1376"/>
    <n v="1376"/>
    <s v=" --default-- ,  --default-- "/>
    <s v="38.778477° N"/>
    <s v="77.070932° W"/>
    <m/>
    <m/>
    <s v="SCOTT LARSON"/>
    <s v="(703) 718-2400"/>
    <s v="6400 QUANDER RD"/>
    <m/>
    <s v="ALEXANDRIA"/>
    <s v="VA"/>
    <s v="22307-1006"/>
    <s v="38.778631° N"/>
    <s v="77.070836° W"/>
    <s v="Yes"/>
    <s v="No"/>
    <s v="Unchecked"/>
    <m/>
  </r>
  <r>
    <d v="2025-01-17T04:09:16"/>
    <d v="2025-01-31T09:02:54"/>
    <s v="Detected OK"/>
    <n v="51003"/>
    <s v="FAIRFAX COUNTY PUBLIC SCHOOLS"/>
    <n v="51129"/>
    <s v="FAIRHILL ELEMENTARY"/>
    <m/>
    <x v="0"/>
    <s v="FAIRHILL ELE~J"/>
    <m/>
    <s v="51129-FL-8"/>
    <m/>
    <s v="Load Pickup"/>
    <m/>
    <s v=" --unspecified-- "/>
    <s v=" --unspecified-- "/>
    <s v=" --unspecified-- "/>
    <n v="5"/>
    <x v="0"/>
    <n v="1"/>
    <s v="GeoFence 1373"/>
    <n v="235"/>
    <n v="3323"/>
    <n v="0"/>
    <n v="0"/>
    <n v="0"/>
    <n v="0"/>
    <n v="939"/>
    <m/>
    <m/>
    <s v="TRASH"/>
    <s v="TRASH"/>
    <n v="1373"/>
    <n v="1373"/>
    <s v=" --default-- ,  --default-- "/>
    <s v="38.868899° N"/>
    <s v="77.247827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17T04:16:42"/>
    <d v="2025-01-31T09:02:55"/>
    <s v="Detected OK"/>
    <n v="51003"/>
    <s v="FAIRFAX COUNTY PUBLIC SCHOOLS"/>
    <n v="51253"/>
    <s v="MOUNT EAGLE ELEMENTARY"/>
    <m/>
    <x v="0"/>
    <s v="MOUNT EAGLE ~J"/>
    <m/>
    <s v="51253-FL-8"/>
    <m/>
    <s v="Load Pickup"/>
    <m/>
    <s v=" --unspecified-- "/>
    <s v=" --unspecified-- "/>
    <s v=" --unspecified-- "/>
    <n v="3"/>
    <x v="0"/>
    <n v="1"/>
    <s v="GeoFence 1376"/>
    <n v="532"/>
    <n v="3816"/>
    <n v="0"/>
    <n v="0"/>
    <n v="0"/>
    <n v="0"/>
    <n v="898"/>
    <m/>
    <m/>
    <s v="TRASH"/>
    <s v="TRASH"/>
    <n v="1376"/>
    <n v="1376"/>
    <s v=" --default-- ,  --default-- "/>
    <s v="38.785423° N"/>
    <s v="77.078923° W"/>
    <m/>
    <m/>
    <s v="SCOTT LARSON"/>
    <s v="(703) 721-2100"/>
    <s v="6116 N KINGS HWY"/>
    <m/>
    <s v="ALEXANDRIA"/>
    <s v="VA"/>
    <s v="22303-2417"/>
    <s v="38.785295° N"/>
    <s v="77.078940° W"/>
    <s v="Yes"/>
    <s v="No"/>
    <s v="Unchecked"/>
    <m/>
  </r>
  <r>
    <d v="2025-01-17T04:21:19"/>
    <d v="2025-01-31T09:02:56"/>
    <s v="Detected OK"/>
    <n v="51003"/>
    <s v="FAIRFAX COUNTY PUBLIC SCHOOLS"/>
    <n v="51248"/>
    <s v="MERRIFIELD SUPPORT CENTER"/>
    <m/>
    <x v="3"/>
    <s v="MERRIFIELD S~J"/>
    <m/>
    <s v="51248-FL-8"/>
    <m/>
    <s v="Load Pickup"/>
    <m/>
    <s v=" --unspecified-- "/>
    <s v=" --unspecified-- "/>
    <s v=" --unspecified-- "/>
    <n v="3"/>
    <x v="0"/>
    <n v="1"/>
    <s v="GeoFence 1373"/>
    <n v="48"/>
    <n v="4551"/>
    <n v="0"/>
    <n v="0"/>
    <n v="0"/>
    <n v="0"/>
    <n v="927"/>
    <m/>
    <m/>
    <s v="TRASH"/>
    <s v="TRASH"/>
    <n v="1373"/>
    <n v="1373"/>
    <s v=" --default-- ,  --default-- "/>
    <s v="38.872573° N"/>
    <s v="77.238183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17T04:24:23"/>
    <d v="2025-01-31T09:02:56"/>
    <s v="Detected OK"/>
    <n v="51003"/>
    <s v="FAIRFAX COUNTY PUBLIC SCHOOLS"/>
    <n v="51324"/>
    <s v="TIMBER LANE ELEMENTARY"/>
    <m/>
    <x v="0"/>
    <s v="TIMBER LANE ~B"/>
    <m/>
    <s v="51324-FR-8"/>
    <m/>
    <s v="Load Pickup"/>
    <m/>
    <s v=" --unspecified-- "/>
    <s v=" --unspecified-- "/>
    <s v=" --unspecified-- "/>
    <n v="3"/>
    <x v="1"/>
    <n v="1"/>
    <s v="GeoFence 1362"/>
    <n v="599"/>
    <n v="1793847"/>
    <n v="0"/>
    <n v="0"/>
    <n v="0"/>
    <n v="0"/>
    <n v="856"/>
    <m/>
    <m/>
    <s v="RECYCLE"/>
    <s v="RECYCLE"/>
    <n v="1362"/>
    <n v="1362"/>
    <s v=" --default-- ,  --default-- "/>
    <s v="38.880407° N"/>
    <s v="77.198185° W"/>
    <m/>
    <m/>
    <s v="SCOTT LARSON"/>
    <s v="(703) 206-5300"/>
    <s v="2737 WEST ST"/>
    <m/>
    <s v="Falls Church"/>
    <s v="VA"/>
    <s v="22046-3702"/>
    <s v="38.880498° N"/>
    <s v="77.198014° W"/>
    <s v="Yes"/>
    <s v="No"/>
    <s v="Unchecked"/>
    <m/>
  </r>
  <r>
    <d v="2025-01-17T04:29:29"/>
    <d v="2025-01-31T09:02:56"/>
    <s v="Detected OK"/>
    <n v="51003"/>
    <s v="FAIRFAX COUNTY PUBLIC SCHOOLS"/>
    <n v="51298"/>
    <s v="PINE SPRINGS ELEMENTARY"/>
    <m/>
    <x v="0"/>
    <s v="PINE SPRINGS~B"/>
    <m/>
    <s v="51298-FR-8"/>
    <m/>
    <s v="Load Pickup"/>
    <m/>
    <s v=" --unspecified-- "/>
    <s v=" --unspecified-- "/>
    <s v=" --unspecified-- "/>
    <n v="3"/>
    <x v="1"/>
    <n v="1"/>
    <s v="GeoFence 1362"/>
    <n v="395"/>
    <n v="1794242"/>
    <n v="0"/>
    <n v="0"/>
    <n v="0"/>
    <n v="0"/>
    <n v="798"/>
    <m/>
    <m/>
    <s v="RECYCLE"/>
    <s v="RECYCLE"/>
    <n v="1362"/>
    <n v="1362"/>
    <s v=" --default-- ,  --default-- "/>
    <s v="38.870623° N"/>
    <s v="77.207918° W"/>
    <m/>
    <m/>
    <s v="SCOTT LARSON"/>
    <s v="(571) 226-4400"/>
    <s v="7607 WILLOW LN"/>
    <m/>
    <s v="Falls Church"/>
    <s v="VA"/>
    <s v="22042-1328"/>
    <s v="38.870791° N"/>
    <s v="77.208460° W"/>
    <s v="Yes"/>
    <s v="No"/>
    <s v="Unchecked"/>
    <m/>
  </r>
  <r>
    <d v="2025-01-17T04:34:34"/>
    <d v="2025-01-31T09:02:57"/>
    <s v="Detected OK"/>
    <n v="51003"/>
    <s v="FAIRFAX COUNTY PUBLIC SCHOOLS"/>
    <n v="51196"/>
    <s v="CARDINAL FOREST ELEMENTARY"/>
    <m/>
    <x v="0"/>
    <s v="CARDINAL FOR~B"/>
    <m/>
    <s v="51196-FR-8"/>
    <m/>
    <s v="Load Pickup"/>
    <m/>
    <s v=" --unspecified-- "/>
    <s v=" --unspecified-- "/>
    <s v=" --unspecified-- "/>
    <n v="2"/>
    <x v="1"/>
    <n v="1"/>
    <s v="GeoRoute 1358"/>
    <n v="285"/>
    <n v="5953483"/>
    <n v="0"/>
    <n v="0"/>
    <n v="0"/>
    <n v="0"/>
    <n v="621"/>
    <m/>
    <m/>
    <s v="RECYCLE"/>
    <s v="RECYCLE"/>
    <n v="1358"/>
    <n v="1358"/>
    <s v=" --default-- ,  --default-- "/>
    <s v="38.791827° N"/>
    <s v="77.240792° W"/>
    <m/>
    <m/>
    <s v="SCOTT LARSON"/>
    <s v="(703) 923-5200"/>
    <s v="8600 FORRESTER BLVD"/>
    <m/>
    <s v="SPRINGFIELD"/>
    <s v="VA"/>
    <s v="22152-1012"/>
    <s v="38.791866° N"/>
    <s v="77.240761° W"/>
    <s v="Yes"/>
    <s v="No"/>
    <s v="Unchecked"/>
    <m/>
  </r>
  <r>
    <d v="2025-01-17T04:37:15"/>
    <d v="2025-01-31T09:02:57"/>
    <s v="Detected OK"/>
    <n v="51003"/>
    <s v="FAIRFAX COUNTY PUBLIC SCHOOLS"/>
    <n v="51151"/>
    <s v="GROVETON ELEMENTARY"/>
    <m/>
    <x v="0"/>
    <s v="GROVETON ELE~J"/>
    <m/>
    <s v="51151-FL-8"/>
    <m/>
    <s v="Load Pickup"/>
    <m/>
    <s v=" --unspecified-- "/>
    <s v=" --unspecified-- "/>
    <s v=" --unspecified-- "/>
    <n v="5"/>
    <x v="0"/>
    <n v="1"/>
    <s v="GeoFence 1376"/>
    <n v="762"/>
    <n v="7350"/>
    <n v="0"/>
    <n v="0"/>
    <n v="0"/>
    <n v="0"/>
    <n v="934"/>
    <m/>
    <m/>
    <s v="TRASH"/>
    <s v="TRASH"/>
    <n v="1376"/>
    <n v="1376"/>
    <s v=" --default-- ,  --default-- "/>
    <s v="38.768215° N"/>
    <s v="77.094353° W"/>
    <m/>
    <m/>
    <s v="SCOTT LARSON"/>
    <s v="(703) 718-8000"/>
    <s v="6900 HARRISON LN"/>
    <m/>
    <s v="ALEXANDRIA"/>
    <s v="VA"/>
    <s v="22306-1429"/>
    <s v="38.768458° N"/>
    <s v="77.094845° W"/>
    <s v="Yes"/>
    <s v="No"/>
    <s v="Unchecked"/>
    <m/>
  </r>
  <r>
    <d v="2025-01-17T04:37:50"/>
    <d v="2025-01-31T09:02:57"/>
    <s v="Detected OK"/>
    <n v="51003"/>
    <s v="FAIRFAX COUNTY PUBLIC SCHOOLS"/>
    <n v="51320"/>
    <s v="SHREVEWOOD ELEMENTARY"/>
    <m/>
    <x v="0"/>
    <s v="SHREVEWOOD E~B"/>
    <m/>
    <s v="51320-FR-8"/>
    <m/>
    <s v="Load Pickup"/>
    <m/>
    <s v=" --unspecified-- "/>
    <s v=" --unspecified-- "/>
    <s v=" --unspecified-- "/>
    <n v="2"/>
    <x v="1"/>
    <n v="1"/>
    <s v="GeoFence 1362"/>
    <n v="478"/>
    <n v="1794720"/>
    <n v="0"/>
    <n v="0"/>
    <n v="0"/>
    <n v="0"/>
    <n v="813"/>
    <m/>
    <m/>
    <s v="RECYCLE"/>
    <s v="RECYCLE"/>
    <n v="1362"/>
    <n v="1362"/>
    <s v=" --default-- ,  --default-- "/>
    <s v="38.889092° N"/>
    <s v="77.205555° W"/>
    <m/>
    <m/>
    <s v="SCOTT LARSON"/>
    <s v="(703) 645-6600"/>
    <s v="7525 SHREVE RD"/>
    <m/>
    <s v="Falls Church"/>
    <s v="VA"/>
    <s v="22043-3204"/>
    <s v="38.888877° N"/>
    <s v="77.205525° W"/>
    <s v="Yes"/>
    <s v="No"/>
    <s v="Unchecked"/>
    <m/>
  </r>
  <r>
    <d v="2025-01-17T04:42:13"/>
    <d v="2025-01-31T09:02:58"/>
    <s v="Detected OK"/>
    <n v="51003"/>
    <s v="FAIRFAX COUNTY PUBLIC SCHOOLS"/>
    <n v="51213"/>
    <s v="LAKE BRADDOCK SECONDARY"/>
    <m/>
    <x v="1"/>
    <s v="LAKE BRADDOC~B"/>
    <m/>
    <s v="51213-FR-8"/>
    <m/>
    <s v="Load Pickup"/>
    <m/>
    <s v=" --unspecified-- "/>
    <s v=" --unspecified-- "/>
    <s v=" --unspecified-- "/>
    <n v="5"/>
    <x v="1"/>
    <n v="2"/>
    <s v="GeoRoute 1358"/>
    <n v="284"/>
    <n v="5953767"/>
    <n v="0"/>
    <n v="0"/>
    <n v="0"/>
    <n v="0"/>
    <n v="611"/>
    <m/>
    <m/>
    <s v="RECYCLE"/>
    <s v="RECYCLE"/>
    <n v="1358"/>
    <n v="1358"/>
    <s v=" --default-- ,  --default-- "/>
    <s v="38.803561° N"/>
    <s v="77.266644° W"/>
    <m/>
    <m/>
    <s v="SCOTT LARSON"/>
    <s v="(703) 503-2730"/>
    <s v="9200 BURKE LAKE RD"/>
    <m/>
    <s v="BURKE"/>
    <s v="VA"/>
    <s v="22015-"/>
    <s v="38.803633° N"/>
    <s v="77.266563° W"/>
    <s v="Yes"/>
    <s v="No"/>
    <s v="Unchecked"/>
    <m/>
  </r>
  <r>
    <d v="2025-01-17T04:48:04"/>
    <d v="2025-01-31T09:02:58"/>
    <s v="Detected OK"/>
    <n v="51003"/>
    <s v="FAIRFAX COUNTY PUBLIC SCHOOLS"/>
    <n v="51186"/>
    <s v="BUCKNELL ELEMENTARY"/>
    <m/>
    <x v="0"/>
    <s v="BUCKNELL ELE~J"/>
    <m/>
    <s v="51186-FL-8"/>
    <m/>
    <s v="Load Pickup"/>
    <m/>
    <s v=" --unspecified-- "/>
    <s v=" --unspecified-- "/>
    <s v=" --unspecified-- "/>
    <n v="3"/>
    <x v="0"/>
    <n v="1"/>
    <s v="GeoFence 1376"/>
    <n v="1435"/>
    <n v="8921"/>
    <n v="0"/>
    <n v="0"/>
    <n v="0"/>
    <n v="0"/>
    <n v="926"/>
    <m/>
    <m/>
    <s v="TRASH"/>
    <s v="TRASH"/>
    <n v="1376"/>
    <n v="1376"/>
    <s v=" --default-- ,  --default-- "/>
    <s v="38.766958° N"/>
    <s v="77.073787° W"/>
    <m/>
    <m/>
    <s v="SCOTT LARSON"/>
    <s v="(703) 660-2900"/>
    <s v="6925 UNIVERSITY DR"/>
    <m/>
    <s v="ALEXANDRIA"/>
    <s v="VA"/>
    <s v="22307-1526"/>
    <s v="38.766967° N"/>
    <s v="77.073844° W"/>
    <s v="Yes"/>
    <s v="No"/>
    <s v="Unchecked"/>
    <m/>
  </r>
  <r>
    <d v="2025-01-17T04:49:20"/>
    <d v="2025-01-31T09:02:58"/>
    <s v="Detected OK"/>
    <n v="51003"/>
    <s v="FAIRFAX COUNTY PUBLIC SCHOOLS"/>
    <n v="51186"/>
    <s v="BUCKNELL ELEMENTARY"/>
    <m/>
    <x v="0"/>
    <s v="BUCKNELL ELE~J"/>
    <m/>
    <s v="51186-FL-8"/>
    <m/>
    <s v="Load Pickup"/>
    <m/>
    <s v=" --unspecified-- "/>
    <s v=" --unspecified-- "/>
    <s v=" --unspecified-- "/>
    <n v="3"/>
    <x v="0"/>
    <n v="1"/>
    <s v="GeoFence 1376"/>
    <n v="613"/>
    <n v="9534"/>
    <n v="0"/>
    <n v="0"/>
    <n v="0"/>
    <n v="0"/>
    <n v="961"/>
    <m/>
    <m/>
    <s v="TRASH"/>
    <s v="TRASH"/>
    <n v="1376"/>
    <n v="1376"/>
    <s v=" --default-- ,  --default-- "/>
    <s v="38.766968° N"/>
    <s v="77.073821° W"/>
    <m/>
    <m/>
    <s v="SCOTT LARSON"/>
    <s v="(703) 660-2900"/>
    <s v="6925 UNIVERSITY DR"/>
    <m/>
    <s v="ALEXANDRIA"/>
    <s v="VA"/>
    <s v="22307-1526"/>
    <s v="38.766967° N"/>
    <s v="77.073844° W"/>
    <s v="Yes"/>
    <s v="No"/>
    <s v="Unchecked"/>
    <m/>
  </r>
  <r>
    <d v="2025-01-17T04:52:10"/>
    <d v="2025-01-31T09:02:59"/>
    <s v="Detected OK"/>
    <n v="51003"/>
    <s v="FAIRFAX COUNTY PUBLIC SCHOOLS"/>
    <n v="51314"/>
    <s v="RAVENSWORTH ELEMENTARY"/>
    <m/>
    <x v="0"/>
    <s v="RAVENSWORTH ~B"/>
    <m/>
    <s v="51314-FR-8"/>
    <m/>
    <s v="Load Pickup"/>
    <m/>
    <s v=" --unspecified-- "/>
    <s v=" --unspecified-- "/>
    <s v=" --unspecified-- "/>
    <n v="2"/>
    <x v="1"/>
    <n v="1"/>
    <s v="GeoRoute 1358"/>
    <n v="9"/>
    <n v="5953776"/>
    <n v="0"/>
    <n v="0"/>
    <n v="0"/>
    <n v="0"/>
    <n v="757"/>
    <m/>
    <m/>
    <s v="RECYCLE"/>
    <s v="RECYCLE"/>
    <n v="1358"/>
    <n v="1358"/>
    <s v=" --default-- ,  --default-- "/>
    <s v="38.802687° N"/>
    <s v="77.223430° W"/>
    <m/>
    <m/>
    <s v="SCOTT LARSON"/>
    <s v="(703) 426-3600"/>
    <s v="5411 NUTTING DR"/>
    <m/>
    <s v="SPRINGFIELD"/>
    <s v="VA"/>
    <s v="22151-2006"/>
    <s v="38.802787° N"/>
    <s v="77.223351° W"/>
    <s v="Yes"/>
    <s v="No"/>
    <s v="Unchecked"/>
    <m/>
  </r>
  <r>
    <d v="2025-01-17T04:53:31"/>
    <d v="2025-01-31T09:03:00"/>
    <s v="Detected OK"/>
    <n v="51003"/>
    <s v="FAIRFAX COUNTY PUBLIC SCHOOLS"/>
    <n v="51325"/>
    <s v="BRYANT ADULT CENTER"/>
    <m/>
    <x v="3"/>
    <s v="BRYANT ADULT~J"/>
    <m/>
    <s v="51325-FL-8"/>
    <m/>
    <s v="Load Pickup"/>
    <m/>
    <s v=" --unspecified-- "/>
    <s v=" --unspecified-- "/>
    <s v=" --unspecified-- "/>
    <n v="3"/>
    <x v="0"/>
    <n v="2"/>
    <s v="GeoFence 1376"/>
    <n v="26"/>
    <n v="9560"/>
    <n v="0"/>
    <n v="0"/>
    <n v="0"/>
    <n v="0"/>
    <n v="909"/>
    <m/>
    <m/>
    <s v="TRASH"/>
    <s v="TRASH"/>
    <n v="1376"/>
    <n v="1376"/>
    <s v=" --default-- ,  --default-- "/>
    <s v="38.763642° N"/>
    <s v="77.080856° W"/>
    <m/>
    <m/>
    <s v="SCOTT LARSON"/>
    <s v="(703) 660-2101"/>
    <s v="2709 POPKINS LN"/>
    <m/>
    <s v="ALEXANDRIA"/>
    <s v="VA"/>
    <s v="22306-1819"/>
    <s v="38.763666° N"/>
    <s v="77.080849° W"/>
    <s v="Yes"/>
    <s v="No"/>
    <s v="Unchecked"/>
    <m/>
  </r>
  <r>
    <d v="2025-01-17T04:54:10"/>
    <d v="2025-01-31T09:03:00"/>
    <s v="Detected OK"/>
    <n v="51003"/>
    <s v="FAIRFAX COUNTY PUBLIC SCHOOLS"/>
    <n v="51325"/>
    <s v="BRYANT ADULT CENTER"/>
    <m/>
    <x v="3"/>
    <s v="BRYANT ADULT~J"/>
    <m/>
    <s v="51325-FL-8"/>
    <m/>
    <s v="Load Pickup"/>
    <m/>
    <s v=" --unspecified-- "/>
    <s v=" --unspecified-- "/>
    <s v=" --unspecified-- "/>
    <n v="3"/>
    <x v="0"/>
    <n v="2"/>
    <s v="GeoFence 1376"/>
    <n v="383"/>
    <n v="9943"/>
    <n v="0"/>
    <n v="0"/>
    <n v="0"/>
    <n v="0"/>
    <n v="934"/>
    <m/>
    <m/>
    <s v="TRASH"/>
    <s v="TRASH"/>
    <n v="1376"/>
    <n v="1376"/>
    <s v=" --default-- ,  --default-- "/>
    <s v="38.763659° N"/>
    <s v="77.080856° W"/>
    <m/>
    <m/>
    <s v="SCOTT LARSON"/>
    <s v="(703) 660-2101"/>
    <s v="2709 POPKINS LN"/>
    <m/>
    <s v="ALEXANDRIA"/>
    <s v="VA"/>
    <s v="22306-1819"/>
    <s v="38.763666° N"/>
    <s v="77.080849° W"/>
    <s v="Yes"/>
    <s v="No"/>
    <s v="Unchecked"/>
    <m/>
  </r>
  <r>
    <d v="2025-01-17T04:59:15"/>
    <d v="2025-01-31T09:03:01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10"/>
    <n v="9481"/>
    <n v="0"/>
    <n v="0"/>
    <n v="0"/>
    <n v="0"/>
    <n v="903"/>
    <m/>
    <m/>
    <s v="TRASH"/>
    <s v="TRASH"/>
    <n v="1373"/>
    <n v="1373"/>
    <s v=" --default-- ,  --default-- "/>
    <s v="38.867795° N"/>
    <s v="77.229153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17T05:00:01"/>
    <d v="2025-01-31T09:03:01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471"/>
    <n v="9952"/>
    <n v="0"/>
    <n v="0"/>
    <n v="0"/>
    <n v="0"/>
    <n v="928"/>
    <m/>
    <m/>
    <s v="TRASH"/>
    <s v="TRASH"/>
    <n v="1373"/>
    <n v="1373"/>
    <s v=" --default-- ,  --default-- "/>
    <s v="38.867980° N"/>
    <s v="77.229112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17T05:01:39"/>
    <d v="2025-01-31T09:03:02"/>
    <s v="Detected OK"/>
    <n v="51003"/>
    <s v="FAIRFAX COUNTY PUBLIC SCHOOLS"/>
    <n v="51179"/>
    <s v="HYBLA VALLEY ELEMENTARY"/>
    <m/>
    <x v="0"/>
    <s v="HYBLA VALLEY~J"/>
    <m/>
    <s v="51179-FL-8"/>
    <m/>
    <s v="Load Pickup"/>
    <m/>
    <s v=" --unspecified-- "/>
    <s v=" --unspecified-- "/>
    <s v=" --unspecified-- "/>
    <n v="5"/>
    <x v="0"/>
    <n v="1"/>
    <s v="GeoFence 1376"/>
    <n v="960"/>
    <n v="10903"/>
    <n v="0"/>
    <n v="0"/>
    <n v="0"/>
    <n v="0"/>
    <n v="906"/>
    <m/>
    <m/>
    <s v="TRASH"/>
    <s v="TRASH"/>
    <n v="1376"/>
    <n v="1376"/>
    <s v=" --default-- ,  --default-- "/>
    <s v="38.759045° N"/>
    <s v="77.088711° W"/>
    <m/>
    <m/>
    <s v="SCOTT LARSON"/>
    <s v="(703) 718-7000"/>
    <s v="3415 LOCKHEED BLVD"/>
    <m/>
    <s v="ALEXANDRIA"/>
    <s v="VA"/>
    <s v="22306-2036"/>
    <s v="38.758699° N"/>
    <s v="77.089232° W"/>
    <s v="Yes"/>
    <s v="No"/>
    <s v="Unchecked"/>
    <m/>
  </r>
  <r>
    <d v="2025-01-17T05:12:49"/>
    <d v="2025-01-31T09:03:03"/>
    <s v="Detected OK"/>
    <n v="51003"/>
    <s v="FAIRFAX COUNTY PUBLIC SCHOOLS"/>
    <n v="51238"/>
    <s v="CHESTERBROOK ELEMENTARY"/>
    <m/>
    <x v="0"/>
    <s v="CHESTERBROOK~B"/>
    <m/>
    <s v="51238-FR-8"/>
    <m/>
    <s v="Load Pickup"/>
    <m/>
    <s v=" --unspecified-- "/>
    <s v=" --unspecified-- "/>
    <s v=" --unspecified-- "/>
    <n v="2"/>
    <x v="1"/>
    <n v="1"/>
    <s v="GeoFence 1362"/>
    <n v="461"/>
    <n v="1796017"/>
    <n v="0"/>
    <n v="0"/>
    <n v="0"/>
    <n v="0"/>
    <n v="821"/>
    <m/>
    <m/>
    <s v="RECYCLE"/>
    <s v="RECYCLE"/>
    <n v="1362"/>
    <n v="1362"/>
    <s v=" --default-- ,  --default-- "/>
    <s v="38.917734° N"/>
    <s v="77.155100° W"/>
    <m/>
    <m/>
    <s v="SCOTT LARSON"/>
    <s v="(703) 714-8200"/>
    <s v="1753 KIRBY RD"/>
    <m/>
    <s v="MCLEAN"/>
    <s v="VA"/>
    <s v="22101-4817"/>
    <s v="38.917748° N"/>
    <s v="77.155100° W"/>
    <s v="Yes"/>
    <s v="No"/>
    <s v="Unchecked"/>
    <m/>
  </r>
  <r>
    <d v="2025-01-17T05:13:56"/>
    <d v="2025-01-31T09:03:04"/>
    <s v="Detected OK"/>
    <n v="51003"/>
    <s v="FAIRFAX COUNTY PUBLIC SCHOOLS"/>
    <n v="51238"/>
    <s v="CHESTERBROOK ELEMENTARY"/>
    <m/>
    <x v="0"/>
    <s v="CHESTERBROOK~B"/>
    <m/>
    <s v="51238-FR-8"/>
    <m/>
    <s v="Load Pickup"/>
    <m/>
    <s v=" --unspecified-- "/>
    <s v=" --unspecified-- "/>
    <s v=" --unspecified-- "/>
    <n v="2"/>
    <x v="1"/>
    <n v="1"/>
    <s v="GeoFence 1362"/>
    <n v="205"/>
    <n v="1796222"/>
    <n v="0"/>
    <n v="0"/>
    <n v="0"/>
    <n v="0"/>
    <n v="856"/>
    <m/>
    <m/>
    <s v="RECYCLE"/>
    <s v="RECYCLE"/>
    <n v="1362"/>
    <n v="1362"/>
    <s v=" --default-- ,  --default-- "/>
    <s v="38.917731° N"/>
    <s v="77.155066° W"/>
    <m/>
    <m/>
    <s v="SCOTT LARSON"/>
    <s v="(703) 714-8200"/>
    <s v="1753 KIRBY RD"/>
    <m/>
    <s v="MCLEAN"/>
    <s v="VA"/>
    <s v="22101-4817"/>
    <s v="38.917748° N"/>
    <s v="77.155100° W"/>
    <s v="Yes"/>
    <s v="No"/>
    <s v="Unchecked"/>
    <m/>
  </r>
  <r>
    <d v="2025-01-17T05:14:12"/>
    <d v="2025-01-31T09:03:04"/>
    <s v="Detected OK"/>
    <n v="51003"/>
    <s v="FAIRFAX COUNTY PUBLIC SCHOOLS"/>
    <n v="51178"/>
    <s v="BRADDOCK ELEMENTARY"/>
    <m/>
    <x v="0"/>
    <s v="BRADDOCK ELE~B"/>
    <m/>
    <s v="51178-FR-8"/>
    <m/>
    <s v="Load Pickup"/>
    <m/>
    <s v=" --unspecified-- "/>
    <s v=" --unspecified-- "/>
    <s v=" --unspecified-- "/>
    <n v="3"/>
    <x v="1"/>
    <n v="1"/>
    <s v="GeoRoute 1358"/>
    <n v="301"/>
    <n v="5955169"/>
    <n v="0"/>
    <n v="0"/>
    <n v="0"/>
    <n v="0"/>
    <n v="646"/>
    <m/>
    <m/>
    <s v="RECYCLE"/>
    <s v="RECYCLE"/>
    <n v="1358"/>
    <n v="1358"/>
    <s v=" --default-- ,  --default-- "/>
    <s v="38.822805° N"/>
    <s v="77.216094° W"/>
    <m/>
    <m/>
    <s v="MELISSA DECAMP"/>
    <s v="(703) 914-7300"/>
    <s v="7825 HERITAGE DR"/>
    <m/>
    <s v="ANNANDALE"/>
    <s v="VA"/>
    <s v="22003-5312"/>
    <s v="38.822901° N"/>
    <s v="77.216388° W"/>
    <s v="Yes"/>
    <s v="No"/>
    <s v="Unchecked"/>
    <m/>
  </r>
  <r>
    <d v="2025-01-17T05:16:46"/>
    <d v="2025-01-31T09:03:04"/>
    <s v="Detected OK"/>
    <n v="51003"/>
    <s v="FAIRFAX COUNTY PUBLIC SCHOOLS"/>
    <n v="51265"/>
    <s v="OAK VIEW ELEMENTARY"/>
    <m/>
    <x v="0"/>
    <s v="OAK VIEW ELE~J"/>
    <m/>
    <s v="51265-FL-8"/>
    <m/>
    <s v="Load Pickup"/>
    <m/>
    <s v=" --unspecified-- "/>
    <s v=" --unspecified-- "/>
    <s v=" --unspecified-- "/>
    <n v="5"/>
    <x v="0"/>
    <n v="1"/>
    <s v="Geofence 1375"/>
    <n v="287"/>
    <n v="4723"/>
    <n v="0"/>
    <n v="0"/>
    <n v="0"/>
    <n v="0"/>
    <n v="1658"/>
    <m/>
    <m/>
    <s v="TRASH"/>
    <s v="TRASH"/>
    <n v="1375"/>
    <n v="1375"/>
    <s v=" --default-- ,  --default-- "/>
    <s v="38.817925° N"/>
    <s v="77.309435° W"/>
    <m/>
    <m/>
    <s v="SCOTT LARSON"/>
    <s v="(703) 764-7100"/>
    <s v="5004 SIDEBURN RD"/>
    <m/>
    <s v="FAIRFAX"/>
    <s v="VA"/>
    <s v="22032-2636"/>
    <s v="38.818301° N"/>
    <s v="77.309651° W"/>
    <s v="Yes"/>
    <s v="No"/>
    <s v="Unchecked"/>
    <m/>
  </r>
  <r>
    <d v="2025-01-17T05:20:45"/>
    <d v="2025-01-31T09:03:05"/>
    <s v="Detected OK"/>
    <n v="51003"/>
    <s v="FAIRFAX COUNTY PUBLIC SCHOOLS"/>
    <n v="51271"/>
    <s v="LAUREL RIDGE ELEMENTARY"/>
    <m/>
    <x v="0"/>
    <s v="LAUREL RIDGE~J"/>
    <m/>
    <s v="51271-FL-8"/>
    <m/>
    <s v="Load Pickup"/>
    <m/>
    <s v=" --unspecified-- "/>
    <s v=" --unspecified-- "/>
    <s v=" --unspecified-- "/>
    <n v="4"/>
    <x v="0"/>
    <n v="1"/>
    <s v="Geofence 1375"/>
    <n v="241"/>
    <n v="4964"/>
    <n v="0"/>
    <n v="0"/>
    <n v="0"/>
    <n v="0"/>
    <n v="1705"/>
    <m/>
    <m/>
    <s v="TRASH"/>
    <s v="TRASH"/>
    <n v="1375"/>
    <n v="1375"/>
    <s v=" --default-- ,  --default-- "/>
    <s v="38.813793° N"/>
    <s v="77.296260° W"/>
    <m/>
    <m/>
    <s v="SCOTT LARSON"/>
    <s v="(703) 426-3700"/>
    <s v="10110 COMMONWEALTH BLVD"/>
    <m/>
    <s v="FAIRFAX"/>
    <s v="VA"/>
    <s v="22032-2704"/>
    <s v="38.813858° N"/>
    <s v="77.296160° W"/>
    <s v="Yes"/>
    <s v="No"/>
    <s v="Unchecked"/>
    <m/>
  </r>
  <r>
    <d v="2025-01-17T05:23:41"/>
    <d v="2025-01-31T09:03:06"/>
    <s v="Detected OK"/>
    <n v="51003"/>
    <s v="FAIRFAX COUNTY PUBLIC SCHOOLS"/>
    <n v="51263"/>
    <s v="STENWOOD ELEMENTARY"/>
    <m/>
    <x v="0"/>
    <s v="STENWOOD ELE~J"/>
    <m/>
    <s v="51263-FL-8"/>
    <m/>
    <s v="Load Pickup"/>
    <m/>
    <s v=" --unspecified-- "/>
    <s v=" --unspecified-- "/>
    <s v=" --unspecified-- "/>
    <n v="4"/>
    <x v="0"/>
    <n v="1"/>
    <s v="GeoFence 1373"/>
    <n v="136"/>
    <n v="11386"/>
    <n v="0"/>
    <n v="0"/>
    <n v="0"/>
    <n v="0"/>
    <n v="931"/>
    <m/>
    <m/>
    <s v="TRASH"/>
    <s v="TRASH"/>
    <n v="1373"/>
    <n v="1373"/>
    <s v=" --default-- ,  --default-- "/>
    <s v="38.885212° N"/>
    <s v="77.229474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17T05:26:17"/>
    <d v="2025-01-31T09:03:06"/>
    <s v="Detected OK"/>
    <n v="51003"/>
    <s v="FAIRFAX COUNTY PUBLIC SCHOOLS"/>
    <n v="51176"/>
    <s v="BONNIE BRAE ELEMENTARY"/>
    <m/>
    <x v="0"/>
    <s v="BONNIE BRAE ~J"/>
    <m/>
    <s v="51176-FL-8"/>
    <m/>
    <s v="Load Pickup"/>
    <m/>
    <s v=" --unspecified-- "/>
    <s v=" --unspecified-- "/>
    <s v=" --unspecified-- "/>
    <n v="4"/>
    <x v="0"/>
    <n v="1"/>
    <s v="Geofence 1375"/>
    <n v="393"/>
    <n v="5357"/>
    <n v="0"/>
    <n v="0"/>
    <n v="0"/>
    <n v="0"/>
    <n v="1725"/>
    <m/>
    <m/>
    <s v="TRASH"/>
    <s v="TRASH"/>
    <n v="1375"/>
    <n v="1375"/>
    <s v=" --default-- ,  --default-- "/>
    <s v="38.804336° N"/>
    <s v="77.309784° W"/>
    <m/>
    <m/>
    <s v="SCOTT LARSON"/>
    <s v="(703) 321-3900"/>
    <s v="5420 SIDEBURN RD"/>
    <m/>
    <s v="FAIRFAX"/>
    <s v="VA"/>
    <s v="22032-3716"/>
    <s v="38.804268° N"/>
    <s v="77.309907° W"/>
    <s v="Yes"/>
    <s v="No"/>
    <s v="Unchecked"/>
    <m/>
  </r>
  <r>
    <d v="2025-01-17T05:28:10"/>
    <d v="2025-01-31T09:03:07"/>
    <s v="Detected OK"/>
    <n v="51003"/>
    <s v="FAIRFAX COUNTY PUBLIC SCHOOLS"/>
    <n v="51249"/>
    <s v="WHITMAN MIDDLE SCHOOL"/>
    <m/>
    <x v="2"/>
    <s v="WHITMAN MIDD~J"/>
    <m/>
    <s v="51249-FL-8"/>
    <m/>
    <s v="Load Pickup"/>
    <m/>
    <s v=" --unspecified-- "/>
    <s v=" --unspecified-- "/>
    <s v=" --unspecified-- "/>
    <n v="3"/>
    <x v="0"/>
    <n v="2"/>
    <s v="GeoFence 1376"/>
    <n v="621"/>
    <n v="12373"/>
    <n v="0"/>
    <n v="0"/>
    <n v="0"/>
    <n v="0"/>
    <n v="1000"/>
    <m/>
    <m/>
    <s v="TRASH"/>
    <s v="TRASH"/>
    <n v="1376"/>
    <n v="1376"/>
    <s v=" --default-- ,  --default-- "/>
    <s v="38.741430° N"/>
    <s v="77.074832° W"/>
    <m/>
    <m/>
    <s v="SCOTT LARSON"/>
    <s v="(703) 660-2400"/>
    <s v="2500 PARKERS LN"/>
    <m/>
    <s v="ALEXANDRIA"/>
    <s v="VA"/>
    <s v="22306-3208"/>
    <s v="38.741556° N"/>
    <s v="77.074402° W"/>
    <s v="Yes"/>
    <s v="No"/>
    <s v="Unchecked"/>
    <m/>
  </r>
  <r>
    <d v="2025-01-17T05:29:11"/>
    <d v="2025-01-31T09:03:07"/>
    <s v="Detected OK"/>
    <n v="51003"/>
    <s v="FAIRFAX COUNTY PUBLIC SCHOOLS"/>
    <n v="51249"/>
    <s v="WHITMAN MIDDLE SCHOOL"/>
    <m/>
    <x v="2"/>
    <s v="WHITMAN MIDD~J"/>
    <m/>
    <s v="51249-FL-8"/>
    <m/>
    <s v="Load Pickup"/>
    <m/>
    <s v=" --unspecified-- "/>
    <s v=" --unspecified-- "/>
    <s v=" --unspecified-- "/>
    <n v="3"/>
    <x v="0"/>
    <n v="2"/>
    <s v="GeoFence 1376"/>
    <n v="197"/>
    <n v="12570"/>
    <n v="0"/>
    <n v="0"/>
    <n v="0"/>
    <n v="0"/>
    <n v="940"/>
    <m/>
    <m/>
    <s v="TRASH"/>
    <s v="TRASH"/>
    <n v="1376"/>
    <n v="1376"/>
    <s v=" --default-- ,  --default-- "/>
    <s v="38.741406° N"/>
    <s v="77.074832° W"/>
    <m/>
    <m/>
    <s v="SCOTT LARSON"/>
    <s v="(703) 660-2400"/>
    <s v="2500 PARKERS LN"/>
    <m/>
    <s v="ALEXANDRIA"/>
    <s v="VA"/>
    <s v="22306-3208"/>
    <s v="38.741556° N"/>
    <s v="77.074402° W"/>
    <s v="Yes"/>
    <s v="No"/>
    <s v="Unchecked"/>
    <m/>
  </r>
  <r>
    <d v="2025-01-17T05:33:13"/>
    <d v="2025-01-31T09:03:08"/>
    <s v="Detected OK"/>
    <n v="51003"/>
    <s v="FAIRFAX COUNTY PUBLIC SCHOOLS"/>
    <n v="51164"/>
    <s v="HOLLIN MEADOWS ELEMENTARY"/>
    <m/>
    <x v="0"/>
    <s v="HOLLIN MEADO~J"/>
    <m/>
    <s v="51164-FL-8"/>
    <m/>
    <s v="Load Pickup"/>
    <m/>
    <s v=" --unspecified-- "/>
    <s v=" --unspecified-- "/>
    <s v=" --unspecified-- "/>
    <n v="5"/>
    <x v="0"/>
    <n v="1"/>
    <s v="GeoFence 1376"/>
    <n v="427"/>
    <n v="12997"/>
    <n v="0"/>
    <n v="0"/>
    <n v="0"/>
    <n v="0"/>
    <n v="889"/>
    <m/>
    <m/>
    <s v="TRASH"/>
    <s v="TRASH"/>
    <n v="1376"/>
    <n v="1376"/>
    <s v=" --default-- ,  --default-- "/>
    <s v="38.750511° N"/>
    <s v="77.071082° W"/>
    <m/>
    <m/>
    <s v="SCOTT LARSON"/>
    <s v="(703) 718-8300"/>
    <s v="2310 NORDOK PL"/>
    <m/>
    <s v="ALEXANDRIA"/>
    <s v="VA"/>
    <s v="22306-2533"/>
    <s v="38.750459° N"/>
    <s v="77.071346° W"/>
    <s v="Yes"/>
    <s v="No"/>
    <s v="Unchecked"/>
    <m/>
  </r>
  <r>
    <d v="2025-01-17T05:33:47"/>
    <d v="2025-01-31T09:03:08"/>
    <s v="Detected OK"/>
    <n v="51003"/>
    <s v="FAIRFAX COUNTY PUBLIC SCHOOLS"/>
    <n v="51236"/>
    <s v="DUNN LORING CENTER"/>
    <m/>
    <x v="3"/>
    <s v="DUNN LORING ~J"/>
    <m/>
    <s v="51236-FL-8"/>
    <m/>
    <s v="Missed Load"/>
    <m/>
    <s v=" --unspecified-- "/>
    <s v=" --unspecified-- "/>
    <s v=" --unspecified-- "/>
    <n v="3"/>
    <x v="0"/>
    <n v="1"/>
    <s v="GeoFence 1373"/>
    <n v="26"/>
    <n v="12212"/>
    <n v="0"/>
    <n v="0"/>
    <n v="0"/>
    <n v="0"/>
    <n v="1011"/>
    <m/>
    <m/>
    <s v="TRASH"/>
    <s v="TRASH"/>
    <n v="1373"/>
    <n v="1373"/>
    <s v=" --default-- ,  --default-- "/>
    <s v="38.895816° N"/>
    <s v="77.226373° W"/>
    <m/>
    <m/>
    <s v="SCOTT LARSON"/>
    <s v="(703) 204-4300"/>
    <s v="2334 GALLOWS RD"/>
    <m/>
    <s v="DUNN LORING"/>
    <s v="VA"/>
    <s v="22027-1116"/>
    <s v="38.895958° N"/>
    <s v="77.226168° W"/>
    <s v="Yes"/>
    <s v="No"/>
    <s v="Unchecked"/>
    <m/>
  </r>
  <r>
    <d v="2025-01-17T05:34:49"/>
    <d v="2025-01-31T09:03:09"/>
    <s v="Detected OK"/>
    <n v="51003"/>
    <s v="FAIRFAX COUNTY PUBLIC SCHOOLS"/>
    <n v="51234"/>
    <s v="SPRING HILL ELEMENTARY"/>
    <m/>
    <x v="0"/>
    <s v="SPRING HILL ~B"/>
    <m/>
    <s v="51234-FR-8"/>
    <m/>
    <s v="Load Pickup"/>
    <m/>
    <s v=" --unspecified-- "/>
    <s v=" --unspecified-- "/>
    <s v=" --unspecified-- "/>
    <n v="2"/>
    <x v="1"/>
    <n v="1"/>
    <s v="GeoFence 1363"/>
    <n v="155"/>
    <n v="-310565"/>
    <n v="0"/>
    <n v="0"/>
    <n v="0"/>
    <n v="0"/>
    <n v="921"/>
    <m/>
    <m/>
    <s v="RECYCLE"/>
    <s v="RECYCLE"/>
    <n v="1363"/>
    <n v="1363"/>
    <s v=" --default-- ,  --default-- "/>
    <s v="38.939468° N"/>
    <s v="77.227972° W"/>
    <m/>
    <m/>
    <s v="SCOTT LARSON"/>
    <s v="(703) 506-3400"/>
    <s v="8201 LEWINSVILLE RD"/>
    <m/>
    <s v="MCLEAN"/>
    <s v="VA"/>
    <s v="22102-2605"/>
    <s v="38.939279° N"/>
    <s v="77.228060° W"/>
    <s v="Yes"/>
    <s v="No"/>
    <s v="Unchecked"/>
    <m/>
  </r>
  <r>
    <d v="2025-01-17T05:39:07"/>
    <d v="2025-01-31T09:03:09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73"/>
    <n v="126"/>
    <n v="12312"/>
    <n v="0"/>
    <n v="0"/>
    <n v="0"/>
    <n v="0"/>
    <n v="1050"/>
    <m/>
    <m/>
    <s v="TRASH"/>
    <s v="TRASH"/>
    <n v="1373"/>
    <n v="1373"/>
    <s v=" --default-- ,  --default-- "/>
    <s v="38.903671° N"/>
    <s v="77.224809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17T05:40:07"/>
    <d v="2025-01-31T09:03:10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73"/>
    <n v="81"/>
    <n v="12393"/>
    <n v="0"/>
    <n v="0"/>
    <n v="0"/>
    <n v="0"/>
    <n v="901"/>
    <m/>
    <m/>
    <s v="TRASH"/>
    <s v="TRASH"/>
    <n v="1373"/>
    <n v="1373"/>
    <s v=" --default-- ,  --default-- "/>
    <s v="38.903722° N"/>
    <s v="77.224912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17T05:41:30"/>
    <d v="2025-01-31T09:03:11"/>
    <s v="Detected OK"/>
    <n v="51003"/>
    <s v="FAIRFAX COUNTY PUBLIC SCHOOLS"/>
    <n v="51141"/>
    <s v="FREEDOM HILL ELEMENTARY"/>
    <m/>
    <x v="0"/>
    <s v="FREEDOM HILL~J"/>
    <m/>
    <s v="51141-FL-8"/>
    <m/>
    <s v="Load Pickup"/>
    <m/>
    <s v=" --unspecified-- "/>
    <s v=" --unspecified-- "/>
    <s v=" --unspecified-- "/>
    <n v="3"/>
    <x v="0"/>
    <n v="2"/>
    <s v="GeoFence 1361"/>
    <n v="593"/>
    <n v="2907"/>
    <n v="0"/>
    <n v="0"/>
    <n v="0"/>
    <n v="0"/>
    <n v="1092"/>
    <m/>
    <m/>
    <s v="TRASH"/>
    <s v="TRASH"/>
    <n v="1361"/>
    <n v="1361"/>
    <s v=" --default-- ,  --default-- "/>
    <s v="38.911017° N"/>
    <s v="77.229925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17T05:44:02"/>
    <d v="2025-01-31T09:03:11"/>
    <s v="Detected OK"/>
    <n v="51003"/>
    <s v="FAIRFAX COUNTY PUBLIC SCHOOLS"/>
    <n v="51201"/>
    <s v="KILMER CENTER"/>
    <m/>
    <x v="3"/>
    <s v="KILMER CENTE~J"/>
    <m/>
    <s v="51201-FL-8"/>
    <m/>
    <s v="Load Pickup"/>
    <m/>
    <s v=" --unspecified-- "/>
    <s v=" --unspecified-- "/>
    <s v=" --unspecified-- "/>
    <n v="3"/>
    <x v="0"/>
    <n v="1"/>
    <s v="GeoFence 1373"/>
    <n v="232"/>
    <n v="12625"/>
    <n v="0"/>
    <n v="0"/>
    <n v="0"/>
    <n v="0"/>
    <n v="887"/>
    <m/>
    <m/>
    <s v="TRASH"/>
    <s v="TRASH"/>
    <n v="1373"/>
    <n v="1373"/>
    <s v=" --default-- ,  --default-- "/>
    <s v="38.905112° N"/>
    <s v="77.225970° W"/>
    <m/>
    <m/>
    <s v="SCOTT LARSON"/>
    <s v="(571) 226-8440"/>
    <s v="8102 WOLFTRAP RD"/>
    <m/>
    <s v="VIENNA"/>
    <s v="VA"/>
    <s v="22182-5156"/>
    <s v="38.905081° N"/>
    <s v="77.225971° W"/>
    <s v="Yes"/>
    <s v="No"/>
    <s v="Unchecked"/>
    <m/>
  </r>
  <r>
    <d v="2025-01-17T05:59:21"/>
    <d v="2025-01-31T09:03:12"/>
    <s v="Detected OK"/>
    <n v="51003"/>
    <s v="FAIRFAX COUNTY PUBLIC SCHOOLS"/>
    <n v="51146"/>
    <s v="GREAT FALLS ELEMENTARY"/>
    <m/>
    <x v="0"/>
    <s v="GREAT FALLS~B"/>
    <m/>
    <s v="51146-FR-8"/>
    <m/>
    <s v="Load Pickup"/>
    <m/>
    <s v=" --unspecified-- "/>
    <s v=" --unspecified-- "/>
    <s v=" --unspecified-- "/>
    <n v="3"/>
    <x v="1"/>
    <n v="1"/>
    <s v="GeoFence 1363"/>
    <n v="169"/>
    <n v="-309861"/>
    <n v="0"/>
    <n v="0"/>
    <n v="0"/>
    <n v="0"/>
    <n v="906"/>
    <m/>
    <m/>
    <s v="RECYCLE"/>
    <s v="RECYCLE"/>
    <n v="1363"/>
    <n v="1363"/>
    <s v=" --default-- ,  --default-- "/>
    <s v="39.001811° N"/>
    <s v="77.292073° W"/>
    <m/>
    <m/>
    <s v="SCOTT LARSON"/>
    <s v="(703) 757-2100"/>
    <s v="701 WALKER RD"/>
    <m/>
    <s v="GREAT FALLS"/>
    <s v="VA"/>
    <s v="22066-2801"/>
    <s v="39.001815° N"/>
    <s v="77.292074° W"/>
    <s v="Yes"/>
    <s v="No"/>
    <s v="Unchecked"/>
    <m/>
  </r>
  <r>
    <d v="2025-01-17T06:02:17"/>
    <d v="2025-01-31T09:03:13"/>
    <s v="Detected OK"/>
    <n v="51003"/>
    <s v="FAIRFAX COUNTY PUBLIC SCHOOLS"/>
    <n v="51223"/>
    <s v="POE MIDDLE SCHOOL"/>
    <m/>
    <x v="2"/>
    <s v="POE MIDDLE S~B"/>
    <m/>
    <s v="51223-FR-8"/>
    <m/>
    <s v="Load Pickup"/>
    <m/>
    <s v=" --unspecified-- "/>
    <s v=" --unspecified-- "/>
    <s v=" --unspecified-- "/>
    <n v="2"/>
    <x v="1"/>
    <n v="1"/>
    <s v="GeoRoute 1358"/>
    <n v="306"/>
    <n v="5956309"/>
    <n v="0"/>
    <n v="0"/>
    <n v="0"/>
    <n v="0"/>
    <n v="541"/>
    <m/>
    <m/>
    <s v="RECYCLE"/>
    <s v="RECYCLE"/>
    <n v="1358"/>
    <n v="1358"/>
    <s v=" --default-- ,  --default-- "/>
    <s v="38.821251° N"/>
    <s v="77.186157° W"/>
    <m/>
    <m/>
    <s v="SCOTT LARSON"/>
    <s v="(703) 813-3800"/>
    <s v="7000 CINDY LN"/>
    <m/>
    <s v="ANNANDALE"/>
    <s v="VA"/>
    <s v="22003-5900"/>
    <s v="38.821162° N"/>
    <s v="77.186190° W"/>
    <s v="Yes"/>
    <s v="No"/>
    <s v="Unchecked"/>
    <m/>
  </r>
  <r>
    <d v="2025-01-17T06:05:37"/>
    <d v="2025-01-31T09:03:14"/>
    <s v="Detected OK"/>
    <n v="51003"/>
    <s v="FAIRFAX COUNTY PUBLIC SCHOOLS"/>
    <n v="51296"/>
    <s v="THOREAU MIDDLE SCHOOL"/>
    <m/>
    <x v="2"/>
    <s v="THOREAU MIDD~J"/>
    <m/>
    <s v="51296-FL-8"/>
    <m/>
    <s v="Load Pickup"/>
    <m/>
    <s v=" --unspecified-- "/>
    <s v=" --unspecified-- "/>
    <s v=" --unspecified-- "/>
    <n v="5"/>
    <x v="0"/>
    <n v="1"/>
    <s v="GeoFence 1373"/>
    <n v="404"/>
    <n v="13636"/>
    <n v="0"/>
    <n v="0"/>
    <n v="0"/>
    <n v="0"/>
    <n v="917"/>
    <m/>
    <m/>
    <s v="TRASH"/>
    <s v="TRASH"/>
    <n v="1373"/>
    <n v="1373"/>
    <s v=" --default-- ,  --default-- "/>
    <s v="38.888583° N"/>
    <s v="77.241270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17T06:06:13"/>
    <d v="2025-01-31T09:03:14"/>
    <s v="Detected OK"/>
    <n v="51003"/>
    <s v="FAIRFAX COUNTY PUBLIC SCHOOLS"/>
    <n v="51262"/>
    <s v="COLUMBIA ELEMENTARY"/>
    <m/>
    <x v="0"/>
    <s v="COLUMBIA ELE~B"/>
    <m/>
    <s v="51262-FR-8"/>
    <m/>
    <s v="Load Pickup"/>
    <m/>
    <s v=" --unspecified-- "/>
    <s v=" --unspecified-- "/>
    <s v=" --unspecified-- "/>
    <n v="3"/>
    <x v="1"/>
    <n v="1"/>
    <s v="GeoRoute 1358"/>
    <n v="323"/>
    <n v="5956632"/>
    <n v="0"/>
    <n v="0"/>
    <n v="0"/>
    <n v="0"/>
    <n v="541"/>
    <m/>
    <m/>
    <s v="RECYCLE"/>
    <s v="RECYCLE"/>
    <n v="1358"/>
    <n v="1358"/>
    <s v=" --default-- ,  --default-- "/>
    <s v="38.829174° N"/>
    <s v="77.176479° W"/>
    <m/>
    <m/>
    <s v="SCOTT LARSON"/>
    <s v="(703) 916-2500"/>
    <s v="6720 ALPINE DR"/>
    <m/>
    <s v="ANNANDALE"/>
    <s v="VA"/>
    <s v="22003-3502"/>
    <s v="38.829153° N"/>
    <s v="77.176538° W"/>
    <s v="Yes"/>
    <s v="No"/>
    <s v="Unchecked"/>
    <m/>
  </r>
  <r>
    <d v="2025-01-17T06:07:22"/>
    <d v="2025-01-31T09:03:15"/>
    <s v="Detected OK"/>
    <n v="51003"/>
    <s v="FAIRFAX COUNTY PUBLIC SCHOOLS"/>
    <n v="69392"/>
    <s v="MCNAIR UPPER ELEMENTARY"/>
    <m/>
    <x v="0"/>
    <s v="MCNAIR UPPER~J"/>
    <m/>
    <s v="69392-FL-8"/>
    <m/>
    <s v="Load Pickup"/>
    <m/>
    <s v=" --unspecified-- "/>
    <s v=" --unspecified-- "/>
    <s v=" --unspecified-- "/>
    <s v=" --unspecified-- "/>
    <x v="0"/>
    <n v="1"/>
    <s v="GeoFence 1374"/>
    <n v="275"/>
    <n v="10354"/>
    <n v="0"/>
    <n v="0"/>
    <n v="0"/>
    <n v="0"/>
    <n v="601"/>
    <m/>
    <m/>
    <s v="TRASH"/>
    <s v="TRASH"/>
    <n v="1374"/>
    <n v="1374"/>
    <s v=" --default-- ,  --default-- "/>
    <s v="38.948009° N"/>
    <s v="77.403706° W"/>
    <m/>
    <m/>
    <m/>
    <m/>
    <s v="2410 FOX MILL RD"/>
    <m/>
    <s v="HERNDON"/>
    <s v="VA"/>
    <n v="20171"/>
    <s v="38.947942° N"/>
    <s v="77.403729° W"/>
    <s v="Yes"/>
    <s v="No"/>
    <s v="Unchecked"/>
    <m/>
  </r>
  <r>
    <d v="2025-01-17T06:08:17"/>
    <d v="2025-01-31T09:03:15"/>
    <s v="Detected OK"/>
    <n v="51003"/>
    <s v="FAIRFAX COUNTY PUBLIC SCHOOLS"/>
    <n v="51188"/>
    <s v="CEDAR LANE ELEMENTARY"/>
    <m/>
    <x v="0"/>
    <s v="CEDAR LANE E~J"/>
    <m/>
    <s v="51188-FL-8"/>
    <m/>
    <s v="Load Pickup"/>
    <m/>
    <s v=" --unspecified-- "/>
    <s v=" --unspecified-- "/>
    <s v=" --unspecified-- "/>
    <n v="3"/>
    <x v="0"/>
    <n v="1"/>
    <s v="GeoFence 1373"/>
    <n v="247"/>
    <n v="13883"/>
    <n v="0"/>
    <n v="0"/>
    <n v="0"/>
    <n v="0"/>
    <n v="936"/>
    <m/>
    <m/>
    <s v="TRASH"/>
    <s v="TRASH"/>
    <n v="1373"/>
    <n v="1373"/>
    <s v=" --default-- ,  --default-- "/>
    <s v="38.884072° N"/>
    <s v="77.244993° W"/>
    <m/>
    <m/>
    <s v="SCOTT LARSON"/>
    <s v="(703) 208-2400"/>
    <s v="101 CEDAR LN SW"/>
    <m/>
    <s v="VIENNA"/>
    <s v="VA"/>
    <s v="22180-6702"/>
    <s v="38.884076° N"/>
    <s v="77.245266° W"/>
    <s v="Yes"/>
    <s v="No"/>
    <s v="Unchecked"/>
    <m/>
  </r>
  <r>
    <d v="2025-01-17T06:08:51"/>
    <d v="2025-01-31T09:03:15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107"/>
    <n v="10461"/>
    <n v="0"/>
    <n v="0"/>
    <n v="0"/>
    <n v="0"/>
    <n v="623"/>
    <m/>
    <m/>
    <s v="TRASH"/>
    <s v="TRASH"/>
    <n v="1374"/>
    <n v="1374"/>
    <s v=" --default-- ,  --default-- "/>
    <s v="38.946886° N"/>
    <s v="77.404498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17T06:09:30"/>
    <d v="2025-01-31T09:03:16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205"/>
    <n v="10666"/>
    <n v="0"/>
    <n v="0"/>
    <n v="0"/>
    <n v="0"/>
    <n v="666"/>
    <m/>
    <m/>
    <s v="TRASH"/>
    <s v="TRASH"/>
    <n v="1374"/>
    <n v="1374"/>
    <s v=" --default-- ,  --default-- "/>
    <s v="38.946896° N"/>
    <s v="77.404525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17T06:10:43"/>
    <d v="2025-01-31T09:03:16"/>
    <s v="Detected OK"/>
    <n v="51003"/>
    <s v="FAIRFAX COUNTY PUBLIC SCHOOLS"/>
    <n v="51304"/>
    <s v="WEYANOKE ELEMENTARY"/>
    <m/>
    <x v="0"/>
    <s v="WEYANOKE ELE~B"/>
    <m/>
    <s v="51304-FR-8"/>
    <m/>
    <s v="Load Pickup"/>
    <m/>
    <s v=" --unspecified-- "/>
    <s v=" --unspecified-- "/>
    <s v=" --unspecified-- "/>
    <n v="3"/>
    <x v="1"/>
    <n v="1"/>
    <s v="GeoRoute 1358"/>
    <n v="298"/>
    <n v="5956930"/>
    <n v="0"/>
    <n v="0"/>
    <n v="0"/>
    <n v="0"/>
    <n v="529"/>
    <m/>
    <m/>
    <s v="RECYCLE"/>
    <s v="RECYCLE"/>
    <n v="1358"/>
    <n v="1358"/>
    <s v=" --default-- ,  --default-- "/>
    <s v="38.819216° N"/>
    <s v="77.165749° W"/>
    <m/>
    <m/>
    <s v="SCOTT LARSON"/>
    <s v="(703) 813-5400"/>
    <s v="6520 BRADDOCK RD"/>
    <m/>
    <s v="ALEXANDRIA"/>
    <s v="VA"/>
    <s v="22312-2203"/>
    <s v="38.819740° N"/>
    <s v="77.165639° W"/>
    <s v="Yes"/>
    <s v="No"/>
    <s v="Unchecked"/>
    <m/>
  </r>
  <r>
    <d v="2025-01-17T06:12:37"/>
    <d v="2025-01-31T09:03:17"/>
    <s v="Detected OK"/>
    <n v="51003"/>
    <s v="FAIRFAX COUNTY PUBLIC SCHOOLS"/>
    <n v="51323"/>
    <s v="THOMAS JEFFERSON HIGH SCHOOL"/>
    <m/>
    <x v="1"/>
    <s v="THOMAS JEFFE~B"/>
    <m/>
    <s v="51323-FR-8"/>
    <m/>
    <s v="Load Pickup"/>
    <m/>
    <s v=" --unspecified-- "/>
    <s v=" --unspecified-- "/>
    <s v=" --unspecified-- "/>
    <n v="3"/>
    <x v="1"/>
    <n v="1"/>
    <s v="GeoRoute 1358"/>
    <n v="275"/>
    <n v="5957205"/>
    <n v="0"/>
    <n v="0"/>
    <n v="0"/>
    <n v="0"/>
    <n v="503"/>
    <m/>
    <m/>
    <s v="RECYCLE"/>
    <s v="RECYCLE"/>
    <n v="1358"/>
    <n v="1358"/>
    <s v=" --default-- ,  --default-- "/>
    <s v="38.817341° N"/>
    <s v="77.168959° W"/>
    <m/>
    <m/>
    <s v="SCOTT LARSON"/>
    <s v="(703) 503-2724"/>
    <s v="6560 BRADDOCK RD"/>
    <m/>
    <s v="ALEXANDRIA"/>
    <s v="VA"/>
    <s v="22312-2206"/>
    <s v="38.818484° N"/>
    <s v="77.168762° W"/>
    <s v="Yes"/>
    <s v="No"/>
    <s v="Unchecked"/>
    <m/>
  </r>
  <r>
    <d v="2025-01-17T06:14:24"/>
    <d v="2025-01-31T09:03:17"/>
    <s v="Detected OK"/>
    <n v="51003"/>
    <s v="FAIRFAX COUNTY PUBLIC SCHOOLS"/>
    <n v="51256"/>
    <s v="COATES ELEMENTARY SCHOOL"/>
    <m/>
    <x v="0"/>
    <s v="COATES ELEME~J"/>
    <m/>
    <s v="51256-FL-8"/>
    <m/>
    <s v="Load Pickup"/>
    <m/>
    <s v=" --unspecified-- "/>
    <s v=" --unspecified-- "/>
    <s v=" --unspecified-- "/>
    <n v="5"/>
    <x v="0"/>
    <n v="1"/>
    <s v="GeoFence 1374"/>
    <n v="791"/>
    <n v="11457"/>
    <n v="0"/>
    <n v="0"/>
    <n v="0"/>
    <n v="0"/>
    <n v="680"/>
    <m/>
    <m/>
    <s v="TRASH"/>
    <s v="TRASH"/>
    <n v="1374"/>
    <n v="1374"/>
    <s v=" --default-- ,  --default-- "/>
    <s v="38.952459° N"/>
    <s v="77.419033° W"/>
    <m/>
    <m/>
    <s v="SCOTT LARSON"/>
    <s v="(703) 713-3000"/>
    <s v="2480 RIVER BIRCH RD"/>
    <m/>
    <s v="HERNDON"/>
    <s v="VA"/>
    <s v="20171-5229"/>
    <s v="38.952480° N"/>
    <s v="77.419053° W"/>
    <s v="Yes"/>
    <s v="No"/>
    <s v="Unchecked"/>
    <m/>
  </r>
  <r>
    <d v="2025-01-17T06:14:46"/>
    <d v="2025-01-31T09:03:17"/>
    <s v="Detected OK"/>
    <n v="51003"/>
    <s v="FAIRFAX COUNTY PUBLIC SCHOOLS"/>
    <n v="51207"/>
    <s v="KINGS PARK ELEMENTARY"/>
    <m/>
    <x v="0"/>
    <s v="KINGS PARK E~J"/>
    <m/>
    <s v="51207-FL-8"/>
    <m/>
    <s v="Load Pickup"/>
    <m/>
    <s v=" --unspecified-- "/>
    <s v=" --unspecified-- "/>
    <s v=" --unspecified-- "/>
    <n v="4"/>
    <x v="0"/>
    <n v="1"/>
    <s v="Geofence 1375"/>
    <n v="390"/>
    <n v="8293"/>
    <n v="0"/>
    <n v="0"/>
    <n v="0"/>
    <n v="0"/>
    <n v="2048"/>
    <m/>
    <m/>
    <s v="TRASH"/>
    <s v="TRASH"/>
    <n v="1375"/>
    <n v="1375"/>
    <s v=" --default-- ,  --default-- "/>
    <s v="38.804708° N"/>
    <s v="77.241202° W"/>
    <m/>
    <m/>
    <s v="SCOTT LARSON"/>
    <s v="(703) 426-7000"/>
    <s v="5400 HARROW WAY"/>
    <m/>
    <s v="SPRINGFIELD"/>
    <s v="VA"/>
    <s v="22151-1327"/>
    <s v="38.804850° N"/>
    <s v="77.241219° W"/>
    <s v="Yes"/>
    <s v="No"/>
    <s v="Unchecked"/>
    <m/>
  </r>
  <r>
    <d v="2025-01-17T06:17:48"/>
    <d v="2025-01-31T09:03:18"/>
    <s v="Detected OK"/>
    <n v="51003"/>
    <s v="FAIRFAX COUNTY PUBLIC SCHOOLS"/>
    <n v="51205"/>
    <s v="KINGS GLEN ELEMENTARY"/>
    <m/>
    <x v="0"/>
    <s v="KINGS GLEN E~J"/>
    <m/>
    <s v="51205-FL-8"/>
    <m/>
    <s v="Load Pickup"/>
    <m/>
    <s v=" --unspecified-- "/>
    <s v=" --unspecified-- "/>
    <s v=" --unspecified-- "/>
    <n v="3"/>
    <x v="0"/>
    <n v="1"/>
    <s v="Geofence 1375"/>
    <n v="300"/>
    <n v="8593"/>
    <n v="0"/>
    <n v="0"/>
    <n v="0"/>
    <n v="0"/>
    <n v="2060"/>
    <m/>
    <m/>
    <s v="TRASH"/>
    <s v="TRASH"/>
    <n v="1375"/>
    <n v="1375"/>
    <s v=" --default-- ,  --default-- "/>
    <s v="38.804295° N"/>
    <s v="77.235000° W"/>
    <m/>
    <m/>
    <s v="SCOTT LARSON"/>
    <s v="(703) 239-4000"/>
    <s v="5401 DANBURY FOREST DR"/>
    <m/>
    <s v="SPRINGFIELD"/>
    <s v="VA"/>
    <s v="22151-1704"/>
    <s v="38.804142° N"/>
    <s v="77.234760° W"/>
    <s v="Yes"/>
    <s v="No"/>
    <s v="Unchecked"/>
    <m/>
  </r>
  <r>
    <d v="2025-01-17T06:20:47"/>
    <d v="2025-01-31T09:03:18"/>
    <s v="Detected OK"/>
    <n v="51003"/>
    <s v="FAIRFAX COUNTY PUBLIC SCHOOLS"/>
    <n v="51134"/>
    <s v="FORESTVILLE ELEMENTARY"/>
    <m/>
    <x v="0"/>
    <s v="FORESTVILLE ~B"/>
    <m/>
    <s v="51134-FR-8"/>
    <m/>
    <s v="Load Pickup"/>
    <m/>
    <s v=" --unspecified-- "/>
    <s v=" --unspecified-- "/>
    <s v=" --unspecified-- "/>
    <n v="2"/>
    <x v="1"/>
    <n v="1"/>
    <s v="GeoFence 1363"/>
    <n v="49"/>
    <n v="-309704"/>
    <n v="0"/>
    <n v="0"/>
    <n v="0"/>
    <n v="0"/>
    <n v="831"/>
    <m/>
    <m/>
    <s v="RECYCLE"/>
    <s v="RECYCLE"/>
    <n v="1363"/>
    <n v="1363"/>
    <s v=" --default-- ,  --default-- "/>
    <s v="38.993133° N"/>
    <s v="77.328662° W"/>
    <m/>
    <m/>
    <s v="SCOTT LARSON"/>
    <s v="(703) 404-6000"/>
    <s v="1085 UTTERBACK STORE RD"/>
    <m/>
    <s v="GREAT FALLS"/>
    <s v="VA"/>
    <s v="22066-1520"/>
    <s v="38.993132° N"/>
    <s v="77.328618° W"/>
    <s v="Yes"/>
    <s v="No"/>
    <s v="Unchecked"/>
    <m/>
  </r>
  <r>
    <d v="2025-01-17T06:23:54"/>
    <d v="2025-01-31T09:03:18"/>
    <s v="Detected OK"/>
    <n v="51003"/>
    <s v="FAIRFAX COUNTY PUBLIC SCHOOLS"/>
    <n v="51196"/>
    <s v="CARDINAL FOREST ELEMENTARY"/>
    <m/>
    <x v="0"/>
    <s v="CARDINAL FOR~J"/>
    <m/>
    <s v="51196-FL-8"/>
    <m/>
    <s v="Load Pickup"/>
    <m/>
    <s v=" --unspecified-- "/>
    <s v=" --unspecified-- "/>
    <s v=" --unspecified-- "/>
    <n v="5"/>
    <x v="0"/>
    <n v="1"/>
    <s v="Geofence 1375"/>
    <n v="371"/>
    <n v="8964"/>
    <n v="0"/>
    <n v="0"/>
    <n v="0"/>
    <n v="0"/>
    <n v="2069"/>
    <m/>
    <m/>
    <s v="TRASH"/>
    <s v="TRASH"/>
    <n v="1375"/>
    <n v="1375"/>
    <s v=" --default-- ,  --default-- "/>
    <s v="38.791847° N"/>
    <s v="77.240833° W"/>
    <m/>
    <m/>
    <s v="SCOTT LARSON"/>
    <s v="(703) 923-5200"/>
    <s v="8600 FORRESTER BLVD"/>
    <m/>
    <s v="SPRINGFIELD"/>
    <s v="VA"/>
    <s v="22152-1012"/>
    <s v="38.791866° N"/>
    <s v="77.240761° W"/>
    <s v="Yes"/>
    <s v="No"/>
    <s v="Unchecked"/>
    <m/>
  </r>
  <r>
    <d v="2025-01-17T06:24:36"/>
    <d v="2025-01-31T09:03:19"/>
    <s v="Detected OK"/>
    <n v="51003"/>
    <s v="FAIRFAX COUNTY PUBLIC SCHOOLS"/>
    <n v="51131"/>
    <s v="FLORIS ELEMENTARY"/>
    <m/>
    <x v="0"/>
    <s v="FLORIS ELEME~J"/>
    <m/>
    <s v="51131-FL-8"/>
    <m/>
    <s v="Load Pickup"/>
    <m/>
    <s v=" --unspecified-- "/>
    <s v=" --unspecified-- "/>
    <s v=" --unspecified-- "/>
    <n v="3"/>
    <x v="0"/>
    <n v="1"/>
    <s v="GeoFence 1374"/>
    <n v="604"/>
    <n v="12149"/>
    <n v="0"/>
    <n v="0"/>
    <n v="0"/>
    <n v="0"/>
    <n v="669"/>
    <m/>
    <m/>
    <s v="TRASH"/>
    <s v="TRASH"/>
    <n v="1374"/>
    <n v="1374"/>
    <s v=" --default-- ,  --default-- "/>
    <s v="38.936203° N"/>
    <s v="77.413971° W"/>
    <m/>
    <m/>
    <s v="SCOTT LARSON"/>
    <s v="(703) 561-2900"/>
    <s v="2708 CENTREVILLE RD"/>
    <m/>
    <s v="HERNDON"/>
    <s v="VA"/>
    <s v="20171-3512"/>
    <s v="38.936170° N"/>
    <s v="77.414018° W"/>
    <s v="Yes"/>
    <s v="No"/>
    <s v="Unchecked"/>
    <m/>
  </r>
  <r>
    <d v="2025-01-17T06:28:56"/>
    <d v="2025-01-31T09:03:19"/>
    <s v="Detected OK"/>
    <n v="51003"/>
    <s v="FAIRFAX COUNTY PUBLIC SCHOOLS"/>
    <n v="51180"/>
    <s v="CARSON MIDDLE SCHOOL"/>
    <m/>
    <x v="2"/>
    <s v="CARSON MIDDL~J"/>
    <m/>
    <s v="51180-FL-8"/>
    <m/>
    <s v="Load Pickup"/>
    <m/>
    <s v=" --unspecified-- "/>
    <s v=" --unspecified-- "/>
    <s v=" --unspecified-- "/>
    <n v="5"/>
    <x v="0"/>
    <n v="1"/>
    <s v="GeoFence 1374"/>
    <n v="413"/>
    <n v="12562"/>
    <n v="0"/>
    <n v="0"/>
    <n v="0"/>
    <n v="0"/>
    <n v="699"/>
    <m/>
    <m/>
    <s v="TRASH"/>
    <s v="TRASH"/>
    <n v="1374"/>
    <n v="1374"/>
    <s v=" --default-- ,  --default-- "/>
    <s v="38.926938° N"/>
    <s v="77.418739° W"/>
    <m/>
    <m/>
    <s v="SCOTT LARSON"/>
    <s v="(703) 925-3600"/>
    <s v="13618 MCLEAREN RD"/>
    <m/>
    <s v="HERNDON"/>
    <s v="VA"/>
    <s v="20171-3215"/>
    <s v="38.926820° N"/>
    <s v="77.418670° W"/>
    <s v="Yes"/>
    <s v="No"/>
    <s v="Unchecked"/>
    <m/>
  </r>
  <r>
    <d v="2025-01-17T06:30:41"/>
    <d v="2025-01-31T09:03:19"/>
    <s v="Detected OK"/>
    <n v="51003"/>
    <s v="FAIRFAX COUNTY PUBLIC SCHOOLS"/>
    <n v="51189"/>
    <s v="KEENE MILL ELEMENTARY"/>
    <m/>
    <x v="0"/>
    <s v="KEENE MILL E~J"/>
    <m/>
    <s v="51189-FL-8"/>
    <m/>
    <s v="Load Pickup"/>
    <m/>
    <s v=" --unspecified-- "/>
    <s v=" --unspecified-- "/>
    <s v=" --unspecified-- "/>
    <n v="4"/>
    <x v="0"/>
    <n v="1"/>
    <s v="Geofence 1375"/>
    <n v="313"/>
    <n v="9277"/>
    <n v="0"/>
    <n v="0"/>
    <n v="0"/>
    <n v="0"/>
    <n v="2118"/>
    <m/>
    <m/>
    <s v="TRASH"/>
    <s v="TRASH"/>
    <n v="1375"/>
    <n v="1375"/>
    <s v=" --default-- ,  --default-- "/>
    <s v="38.781817° N"/>
    <s v="77.220991° W"/>
    <m/>
    <m/>
    <s v="SCOTT LARSON"/>
    <s v="(703) 644-4700"/>
    <s v="6310 BARDU AVE"/>
    <m/>
    <s v="SPRINGFIELD"/>
    <s v="VA"/>
    <s v="22152-1921"/>
    <s v="38.781588° N"/>
    <s v="77.221231° W"/>
    <s v="Yes"/>
    <s v="No"/>
    <s v="Unchecked"/>
    <m/>
  </r>
  <r>
    <d v="2025-01-17T06:33:07"/>
    <d v="2025-01-31T09:03:20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393"/>
    <n v="9670"/>
    <n v="0"/>
    <n v="0"/>
    <n v="0"/>
    <n v="0"/>
    <n v="2084"/>
    <m/>
    <m/>
    <s v="TRASH"/>
    <s v="TRASH"/>
    <n v="1375"/>
    <n v="1375"/>
    <s v=" --default-- ,  --default-- "/>
    <s v="38.781633° N"/>
    <s v="77.225731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17T06:33:46"/>
    <d v="2025-01-31T09:03:20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370"/>
    <n v="10040"/>
    <n v="0"/>
    <n v="0"/>
    <n v="0"/>
    <n v="0"/>
    <n v="2089"/>
    <m/>
    <m/>
    <s v="TRASH"/>
    <s v="TRASH"/>
    <n v="1375"/>
    <n v="1375"/>
    <s v=" --default-- ,  --default-- "/>
    <s v="38.781646° N"/>
    <s v="77.225670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17T06:34:40"/>
    <d v="2025-01-31T09:03:21"/>
    <s v="Detected OK"/>
    <n v="51003"/>
    <s v="FAIRFAX COUNTY PUBLIC SCHOOLS"/>
    <n v="51254"/>
    <s v="MOUNT VERNON WOODS ELEMENTARY"/>
    <m/>
    <x v="0"/>
    <s v="MOUNT VERNON~J"/>
    <m/>
    <s v="51254-FL-8"/>
    <m/>
    <s v="Load Pickup"/>
    <m/>
    <s v=" --unspecified-- "/>
    <s v=" --unspecified-- "/>
    <s v=" --unspecified-- "/>
    <n v="5"/>
    <x v="0"/>
    <n v="1"/>
    <s v="GeoFence 1376"/>
    <n v="446"/>
    <n v="17949"/>
    <n v="0"/>
    <n v="0"/>
    <n v="0"/>
    <n v="0"/>
    <n v="877"/>
    <m/>
    <m/>
    <s v="TRASH"/>
    <s v="TRASH"/>
    <n v="1376"/>
    <n v="1376"/>
    <s v=" --default-- ,  --default-- "/>
    <s v="38.742718° N"/>
    <s v="77.099762° W"/>
    <m/>
    <m/>
    <s v="SCOTT LARSON"/>
    <s v="(703) 619-2800"/>
    <s v="4015 FIELDING ST"/>
    <m/>
    <s v="ALEXANDRIA"/>
    <s v="VA"/>
    <s v="22309-1403"/>
    <s v="38.742946° N"/>
    <s v="77.099804° W"/>
    <s v="Yes"/>
    <s v="No"/>
    <s v="Unchecked"/>
    <m/>
  </r>
  <r>
    <d v="2025-01-17T06:37:15"/>
    <d v="2025-01-31T09:03:21"/>
    <s v="Detected OK"/>
    <n v="51003"/>
    <s v="FAIRFAX COUNTY PUBLIC SCHOOLS"/>
    <n v="51264"/>
    <s v="COLVIN RUN ELEMENTARY SCHOOL"/>
    <m/>
    <x v="0"/>
    <s v="COLVIN RUN E~J"/>
    <m/>
    <s v="51264-FL-8"/>
    <m/>
    <s v="Load Pickup"/>
    <m/>
    <s v=" --unspecified-- "/>
    <s v=" --unspecified-- "/>
    <s v=" --unspecified-- "/>
    <n v="5"/>
    <x v="0"/>
    <n v="1"/>
    <s v="GeoFence 1361"/>
    <n v="354"/>
    <n v="5742"/>
    <n v="0"/>
    <n v="0"/>
    <n v="0"/>
    <n v="0"/>
    <n v="889"/>
    <m/>
    <m/>
    <s v="TRASH"/>
    <s v="TRASH"/>
    <n v="1361"/>
    <n v="1361"/>
    <s v=" --default-- ,  --default-- "/>
    <s v="38.947200° N"/>
    <s v="77.264452° W"/>
    <m/>
    <m/>
    <s v="SCOTT LARSON"/>
    <s v="(703) 757-3000"/>
    <s v="1400 TRAP RD"/>
    <m/>
    <s v="VIENNA"/>
    <s v="VA"/>
    <s v="22182-1641"/>
    <s v="38.947176° N"/>
    <s v="77.264438° W"/>
    <s v="Yes"/>
    <s v="No"/>
    <s v="Unchecked"/>
    <m/>
  </r>
  <r>
    <d v="2025-01-17T06:39:42"/>
    <d v="2025-01-31T09:03:21"/>
    <s v="Detected OK"/>
    <n v="51003"/>
    <s v="FAIRFAX COUNTY PUBLIC SCHOOLS"/>
    <n v="51222"/>
    <s v="CUNNINGHAM PARK ELEMENTARY"/>
    <m/>
    <x v="0"/>
    <s v="CUNNINGHAM P~J"/>
    <m/>
    <s v="51222-FL-8"/>
    <m/>
    <s v="Load Pickup"/>
    <m/>
    <s v=" --unspecified-- "/>
    <s v=" --unspecified-- "/>
    <s v=" --unspecified-- "/>
    <n v="3"/>
    <x v="0"/>
    <n v="1"/>
    <s v="GeoFence 1373"/>
    <n v="480"/>
    <n v="16240"/>
    <n v="0"/>
    <n v="0"/>
    <n v="0"/>
    <n v="0"/>
    <n v="955"/>
    <m/>
    <m/>
    <s v="TRASH"/>
    <s v="TRASH"/>
    <n v="1373"/>
    <n v="1373"/>
    <s v=" --default-- ,  --default-- "/>
    <s v="38.892610° N"/>
    <s v="77.250286° W"/>
    <m/>
    <m/>
    <s v="SCOTT LARSON"/>
    <s v="(703) 255-5600"/>
    <s v="1001 PARK ST SE"/>
    <m/>
    <s v="VIENNA"/>
    <s v="VA"/>
    <s v="22180-6606"/>
    <s v="38.892391° N"/>
    <s v="77.250272° W"/>
    <s v="Yes"/>
    <s v="No"/>
    <s v="Unchecked"/>
    <m/>
  </r>
  <r>
    <d v="2025-01-17T07:00:09"/>
    <d v="2025-01-31T09:03:22"/>
    <s v="Detected OK"/>
    <n v="51003"/>
    <s v="FAIRFAX COUNTY PUBLIC SCHOOLS"/>
    <n v="51305"/>
    <s v="WESTBRIAR ELEMENTARY"/>
    <m/>
    <x v="0"/>
    <s v="WESTBRIAR EL~B"/>
    <m/>
    <s v="51305-FR-8"/>
    <m/>
    <s v="Load Pickup"/>
    <m/>
    <s v=" --unspecified-- "/>
    <s v=" --unspecified-- "/>
    <s v=" --unspecified-- "/>
    <n v="3"/>
    <x v="1"/>
    <n v="1"/>
    <s v="GeoFence 1363"/>
    <n v="277"/>
    <n v="-309264"/>
    <n v="0"/>
    <n v="0"/>
    <n v="0"/>
    <n v="0"/>
    <n v="827"/>
    <m/>
    <m/>
    <s v="RECYCLE"/>
    <s v="RECYCLE"/>
    <n v="1363"/>
    <n v="1363"/>
    <s v=" --default-- ,  --default-- "/>
    <s v="38.921450° N"/>
    <s v="77.244924° W"/>
    <m/>
    <m/>
    <s v="SCOTT LARSON"/>
    <s v="(703) 937-1700"/>
    <s v="1741 PINE VALLEY DR"/>
    <m/>
    <s v="VIENNA"/>
    <s v="VA"/>
    <s v="22182-2340"/>
    <s v="38.921180° N"/>
    <s v="77.245203° W"/>
    <s v="Yes"/>
    <s v="No"/>
    <s v="Unchecked"/>
    <m/>
  </r>
  <r>
    <d v="2025-01-17T07:04:42"/>
    <d v="2025-01-31T09:03:22"/>
    <s v="Detected OK"/>
    <n v="51003"/>
    <s v="FAIRFAX COUNTY PUBLIC SCHOOLS"/>
    <n v="51261"/>
    <s v="OAK HILL ELEMENTARY"/>
    <m/>
    <x v="0"/>
    <s v="OAK HILL ELE~J"/>
    <m/>
    <s v="51261-FL-8"/>
    <m/>
    <s v="Load Pickup"/>
    <m/>
    <s v=" --unspecified-- "/>
    <s v=" --unspecified-- "/>
    <s v=" --unspecified-- "/>
    <n v="3"/>
    <x v="0"/>
    <n v="1"/>
    <s v="GeoFence 1374"/>
    <n v="622"/>
    <n v="16441"/>
    <n v="0"/>
    <n v="0"/>
    <n v="0"/>
    <n v="0"/>
    <n v="645"/>
    <m/>
    <m/>
    <s v="TRASH"/>
    <s v="TRASH"/>
    <n v="1374"/>
    <n v="1374"/>
    <s v=" --default-- ,  --default-- "/>
    <s v="38.913052° N"/>
    <s v="77.409300° W"/>
    <m/>
    <m/>
    <s v="SCOTT LARSON"/>
    <s v="(703) 467-3500"/>
    <s v="3210 KINROSS CIR"/>
    <m/>
    <s v="HERNDON"/>
    <s v="VA"/>
    <s v="20171-3320"/>
    <s v="38.913042° N"/>
    <s v="77.409160° W"/>
    <s v="Yes"/>
    <s v="No"/>
    <s v="Unchecked"/>
    <m/>
  </r>
  <r>
    <d v="2025-01-17T07:06:07"/>
    <d v="2025-01-31T09:03:22"/>
    <s v="Detected OK"/>
    <n v="51003"/>
    <s v="FAIRFAX COUNTY PUBLIC SCHOOLS"/>
    <n v="51316"/>
    <s v="ROLLING VALLEY ELEMENTARY"/>
    <m/>
    <x v="0"/>
    <s v="ROLLING VALL~J"/>
    <m/>
    <s v="51316-FL-8"/>
    <m/>
    <s v="Load Pickup"/>
    <m/>
    <s v=" --unspecified-- "/>
    <s v=" --unspecified-- "/>
    <s v=" --unspecified-- "/>
    <n v="5"/>
    <x v="0"/>
    <n v="1"/>
    <s v="Geofence 1375"/>
    <n v="276"/>
    <n v="13829"/>
    <n v="0"/>
    <n v="0"/>
    <n v="0"/>
    <n v="0"/>
    <n v="2102"/>
    <m/>
    <m/>
    <s v="TRASH"/>
    <s v="TRASH"/>
    <n v="1375"/>
    <n v="1375"/>
    <s v=" --default-- ,  --default-- "/>
    <s v="38.769413° N"/>
    <s v="77.231032° W"/>
    <m/>
    <m/>
    <s v="SCOTT LARSON"/>
    <s v="(703) 923-2700"/>
    <s v="6703 BARNACK DR"/>
    <m/>
    <s v="SPRINGFIELD"/>
    <s v="VA"/>
    <s v="22152-3314"/>
    <s v="38.769067° N"/>
    <s v="77.231162° W"/>
    <s v="Yes"/>
    <s v="No"/>
    <s v="Unchecked"/>
    <m/>
  </r>
  <r>
    <d v="2025-01-17T07:08:38"/>
    <d v="2025-01-31T09:03:23"/>
    <s v="Detected OK"/>
    <n v="51003"/>
    <s v="FAIRFAX COUNTY PUBLIC SCHOOLS"/>
    <n v="51299"/>
    <s v="WOLFTRAP ELEMENTARY"/>
    <m/>
    <x v="0"/>
    <s v="WOLFTRAP ELE~B"/>
    <m/>
    <s v="51299-FR-8"/>
    <m/>
    <s v="Load Pickup"/>
    <m/>
    <s v=" --unspecified-- "/>
    <s v=" --unspecified-- "/>
    <s v=" --unspecified-- "/>
    <n v="2"/>
    <x v="1"/>
    <n v="1"/>
    <s v="GeoFence 1363"/>
    <n v="110"/>
    <n v="-309154"/>
    <n v="0"/>
    <n v="0"/>
    <n v="0"/>
    <n v="0"/>
    <n v="852"/>
    <m/>
    <m/>
    <s v="RECYCLE"/>
    <s v="RECYCLE"/>
    <n v="1363"/>
    <n v="1363"/>
    <s v=" --default-- ,  --default-- "/>
    <s v="38.917304° N"/>
    <s v="77.266685° W"/>
    <m/>
    <m/>
    <s v="SCOTT LARSON"/>
    <s v="(703) 319-7300"/>
    <s v="1903 BEULAH RD"/>
    <m/>
    <s v="VIENNA"/>
    <s v="VA"/>
    <s v="22182-3423"/>
    <s v="38.917357° N"/>
    <s v="77.266657° W"/>
    <s v="Yes"/>
    <s v="No"/>
    <s v="Unchecked"/>
    <m/>
  </r>
  <r>
    <d v="2025-01-17T07:11:15"/>
    <d v="2025-01-31T09:03:23"/>
    <s v="Detected OK"/>
    <n v="51003"/>
    <s v="FAIRFAX COUNTY PUBLIC SCHOOLS"/>
    <n v="51299"/>
    <s v="WOLFTRAP ELEMENTARY"/>
    <m/>
    <x v="0"/>
    <s v="WOLFTRAP ELE~J"/>
    <m/>
    <s v="51299-FL-8"/>
    <m/>
    <s v="Load Pickup"/>
    <m/>
    <s v=" --unspecified-- "/>
    <s v=" --unspecified-- "/>
    <s v=" --unspecified-- "/>
    <n v="3"/>
    <x v="0"/>
    <n v="1"/>
    <s v="GeoFence 1373"/>
    <n v="468"/>
    <n v="19489"/>
    <n v="0"/>
    <n v="0"/>
    <n v="0"/>
    <n v="0"/>
    <n v="956"/>
    <m/>
    <m/>
    <s v="TRASH"/>
    <s v="TRASH"/>
    <n v="1373"/>
    <n v="1373"/>
    <s v=" --default-- ,  --default-- "/>
    <s v="38.917301° N"/>
    <s v="77.266644° W"/>
    <m/>
    <m/>
    <s v="SCOTT LARSON"/>
    <s v="(703) 319-7300"/>
    <s v="1903 BEULAH RD"/>
    <m/>
    <s v="VIENNA"/>
    <s v="VA"/>
    <s v="22182-3423"/>
    <s v="38.917357° N"/>
    <s v="77.266657° W"/>
    <s v="Yes"/>
    <s v="No"/>
    <s v="Unchecked"/>
    <m/>
  </r>
  <r>
    <d v="2025-01-17T07:11:24"/>
    <d v="2025-01-31T09:03:23"/>
    <s v="Detected OK"/>
    <n v="51003"/>
    <s v="FAIRFAX COUNTY PUBLIC SCHOOLS"/>
    <n v="51344"/>
    <s v="WEST SPRINGFIELD ELEMENTARY"/>
    <m/>
    <x v="0"/>
    <s v="WEST SPRING1~J"/>
    <m/>
    <s v="51344-FL-8"/>
    <m/>
    <s v="Load Pickup"/>
    <m/>
    <s v=" --unspecified-- "/>
    <s v=" --unspecified-- "/>
    <s v=" --unspecified-- "/>
    <n v="3"/>
    <x v="0"/>
    <n v="1"/>
    <s v="Geofence 1375"/>
    <n v="816"/>
    <n v="14645"/>
    <n v="0"/>
    <n v="0"/>
    <n v="0"/>
    <n v="0"/>
    <n v="2106"/>
    <m/>
    <m/>
    <s v="TRASH"/>
    <s v="TRASH"/>
    <n v="1375"/>
    <n v="1375"/>
    <s v=" --default-- ,  --default-- "/>
    <s v="38.769840° N"/>
    <s v="77.219284° W"/>
    <m/>
    <m/>
    <s v="SCOTT LARSON"/>
    <s v="(703) 912-4400"/>
    <s v="6802 DELAND DR"/>
    <m/>
    <s v="SPRINGFIELD"/>
    <s v="VA"/>
    <s v="22152-3009"/>
    <s v="38.769396° N"/>
    <s v="77.219369° W"/>
    <s v="Yes"/>
    <s v="No"/>
    <s v="Unchecked"/>
    <m/>
  </r>
  <r>
    <d v="2025-01-17T07:19:21"/>
    <d v="2025-01-31T09:03:24"/>
    <s v="Detected OK"/>
    <n v="51003"/>
    <s v="FAIRFAX COUNTY PUBLIC SCHOOLS"/>
    <n v="51142"/>
    <s v="GARFIELD ELEMENTARY"/>
    <m/>
    <x v="0"/>
    <s v="GARFIELD ELE~J"/>
    <m/>
    <s v="51142-FL-8"/>
    <m/>
    <s v="Load Pickup"/>
    <m/>
    <s v=" --unspecified-- "/>
    <s v=" --unspecified-- "/>
    <s v=" --unspecified-- "/>
    <n v="4"/>
    <x v="0"/>
    <n v="1"/>
    <s v="Geofence 1375"/>
    <n v="488"/>
    <n v="15133"/>
    <n v="0"/>
    <n v="0"/>
    <n v="0"/>
    <n v="0"/>
    <n v="2153"/>
    <m/>
    <m/>
    <s v="TRASH"/>
    <s v="TRASH"/>
    <n v="1375"/>
    <n v="1375"/>
    <s v=" --default-- ,  --default-- "/>
    <s v="38.777350° N"/>
    <s v="77.190023° W"/>
    <m/>
    <m/>
    <s v="SCOTT LARSON"/>
    <s v="(703) 923-2900"/>
    <s v="7101 OLD KEENE MILL RD"/>
    <m/>
    <s v="SPRINGFIELD"/>
    <s v="VA"/>
    <s v="22150-3536"/>
    <s v="38.777510° N"/>
    <s v="77.190081° W"/>
    <s v="Yes"/>
    <s v="No"/>
    <s v="Unchecked"/>
    <m/>
  </r>
  <r>
    <d v="2025-01-17T07:22:11"/>
    <d v="2025-01-31T09:03:24"/>
    <s v="Detected OK"/>
    <n v="51003"/>
    <s v="FAIRFAX COUNTY PUBLIC SCHOOLS"/>
    <n v="51327"/>
    <s v="VIENNA ELEMENTARY"/>
    <m/>
    <x v="0"/>
    <s v="VIENNA ELEME~J"/>
    <m/>
    <s v="51327-FL-8"/>
    <m/>
    <s v="Load Pickup"/>
    <m/>
    <s v=" --unspecified-- "/>
    <s v=" --unspecified-- "/>
    <s v=" --unspecified-- "/>
    <n v="3"/>
    <x v="0"/>
    <n v="1"/>
    <s v="GeoFence 1373"/>
    <n v="232"/>
    <n v="20183"/>
    <n v="0"/>
    <n v="0"/>
    <n v="0"/>
    <n v="0"/>
    <n v="928"/>
    <m/>
    <m/>
    <s v="TRASH"/>
    <s v="TRASH"/>
    <n v="1373"/>
    <n v="1373"/>
    <s v=" --default-- ,  --default-- "/>
    <s v="38.901636° N"/>
    <s v="77.263810° W"/>
    <m/>
    <m/>
    <s v="SCOTT LARSON"/>
    <s v="(703) 937-6000"/>
    <s v="128 CENTER ST S"/>
    <m/>
    <s v="VIENNA"/>
    <s v="VA"/>
    <s v="22180-5718"/>
    <s v="38.901288° N"/>
    <s v="77.263458° W"/>
    <s v="Yes"/>
    <s v="No"/>
    <s v="Unchecked"/>
    <m/>
  </r>
  <r>
    <d v="2025-01-17T07:33:35"/>
    <d v="2025-01-31T09:03:25"/>
    <s v="Detected OK"/>
    <n v="51003"/>
    <s v="FAIRFAX COUNTY PUBLIC SCHOOLS"/>
    <n v="51225"/>
    <s v="LOUISE ARCHER ELEMENTARY"/>
    <m/>
    <x v="0"/>
    <s v="LOUISE ARCHE~J"/>
    <m/>
    <s v="51225-FL-8"/>
    <m/>
    <s v="Load Pickup"/>
    <m/>
    <s v=" --unspecified-- "/>
    <s v=" --unspecified-- "/>
    <s v=" --unspecified-- "/>
    <n v="3"/>
    <x v="0"/>
    <n v="2"/>
    <s v="GeoFence 1373"/>
    <n v="440"/>
    <n v="21272"/>
    <n v="0"/>
    <n v="0"/>
    <n v="0"/>
    <n v="0"/>
    <n v="968"/>
    <m/>
    <m/>
    <s v="TRASH"/>
    <s v="TRASH"/>
    <n v="1373"/>
    <n v="1373"/>
    <s v=" --default-- ,  --default-- "/>
    <s v="38.899003° N"/>
    <s v="77.277757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17T07:37:28"/>
    <d v="2025-01-31T09:03:25"/>
    <s v="Detected OK"/>
    <n v="51003"/>
    <s v="FAIRFAX COUNTY PUBLIC SCHOOLS"/>
    <n v="51127"/>
    <s v="FLINT HILL ELEMENTARY"/>
    <m/>
    <x v="0"/>
    <s v="FLINT HILL E~J"/>
    <m/>
    <s v="51127-FL-8"/>
    <m/>
    <s v="Load Pickup"/>
    <m/>
    <s v=" --unspecified-- "/>
    <s v=" --unspecified-- "/>
    <s v=" --unspecified-- "/>
    <n v="3"/>
    <x v="0"/>
    <n v="1"/>
    <s v="GeoFence 1373"/>
    <n v="532"/>
    <n v="21804"/>
    <n v="0"/>
    <n v="0"/>
    <n v="0"/>
    <n v="0"/>
    <n v="923"/>
    <m/>
    <m/>
    <s v="TRASH"/>
    <s v="TRASH"/>
    <n v="1373"/>
    <n v="1373"/>
    <s v=" --default-- ,  --default-- "/>
    <s v="38.895560° N"/>
    <s v="77.284594° W"/>
    <m/>
    <m/>
    <s v="SCOTT LARSON"/>
    <s v="(703) 242-6100"/>
    <s v="2444 FLINT HILL RD"/>
    <m/>
    <s v="VIENNA"/>
    <s v="VA"/>
    <s v="22181-5447"/>
    <s v="38.895688° N"/>
    <s v="77.284681° W"/>
    <s v="Yes"/>
    <s v="No"/>
    <s v="Unchecked"/>
    <m/>
  </r>
  <r>
    <d v="2025-01-17T07:56:55"/>
    <d v="2025-01-31T09:03:25"/>
    <s v="Detected OK"/>
    <n v="51003"/>
    <s v="FAIRFAX COUNTY PUBLIC SCHOOLS"/>
    <n v="51268"/>
    <s v="OAKTON ELEMENTARY"/>
    <m/>
    <x v="0"/>
    <s v="OAKTON ELEME~B"/>
    <m/>
    <s v="51268-FR-8"/>
    <m/>
    <s v="Load Pickup"/>
    <m/>
    <s v=" --unspecified-- "/>
    <s v=" --unspecified-- "/>
    <s v=" --unspecified-- "/>
    <n v="2"/>
    <x v="1"/>
    <n v="1"/>
    <s v="GeoFence 1363"/>
    <n v="102"/>
    <n v="-307950"/>
    <n v="0"/>
    <n v="0"/>
    <n v="0"/>
    <n v="0"/>
    <n v="898"/>
    <m/>
    <m/>
    <s v="RECYCLE"/>
    <s v="RECYCLE"/>
    <n v="1363"/>
    <n v="1363"/>
    <s v=" --default-- ,  --default-- "/>
    <s v="38.880544° N"/>
    <s v="77.304176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17T08:29:02"/>
    <d v="2025-01-31T09:03:26"/>
    <s v="Detected OK"/>
    <n v="51003"/>
    <s v="FAIRFAX COUNTY PUBLIC SCHOOLS"/>
    <n v="51156"/>
    <s v="HAYCOCK ELEMENTARY"/>
    <m/>
    <x v="0"/>
    <s v="HAYCOCK ELEM~J"/>
    <m/>
    <s v="51156-FL-8"/>
    <m/>
    <s v="Load Pickup"/>
    <m/>
    <s v=" --unspecified-- "/>
    <s v=" --unspecified-- "/>
    <s v=" --unspecified-- "/>
    <n v="5"/>
    <x v="0"/>
    <n v="1"/>
    <s v="GeoFence 1361"/>
    <n v="223"/>
    <n v="12037"/>
    <n v="0"/>
    <n v="0"/>
    <n v="0"/>
    <n v="0"/>
    <n v="1045"/>
    <m/>
    <m/>
    <s v="TRASH"/>
    <s v="TRASH"/>
    <n v="1361"/>
    <n v="1361"/>
    <s v=" --default-- ,  --default-- "/>
    <s v="38.903746° N"/>
    <s v="77.174170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17T08:58:30"/>
    <d v="2025-01-31T09:03:26"/>
    <s v="Detected OK"/>
    <n v="51003"/>
    <s v="FAIRFAX COUNTY PUBLIC SCHOOLS"/>
    <n v="51268"/>
    <s v="OAKTON ELEMENTARY"/>
    <m/>
    <x v="0"/>
    <s v="OAKTON ELEME~J"/>
    <m/>
    <s v="51268-FL-8"/>
    <m/>
    <s v="Load Pickup"/>
    <m/>
    <s v=" --unspecified-- "/>
    <s v=" --unspecified-- "/>
    <s v=" --unspecified-- "/>
    <n v="5"/>
    <x v="0"/>
    <n v="1"/>
    <s v="GeoFence 1373"/>
    <n v="182"/>
    <n v="1758"/>
    <n v="0"/>
    <n v="0"/>
    <n v="0"/>
    <n v="0"/>
    <n v="950"/>
    <m/>
    <m/>
    <s v="TRASH"/>
    <s v="TRASH"/>
    <n v="1373"/>
    <n v="1373"/>
    <s v=" --default-- ,  --default-- "/>
    <s v="38.880554° N"/>
    <s v="77.304197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17T09:24:36"/>
    <d v="2025-01-31T09:03:26"/>
    <s v="Detected OK"/>
    <n v="51003"/>
    <s v="FAIRFAX COUNTY PUBLIC SCHOOLS"/>
    <n v="51138"/>
    <s v="FOX MILL ELEMENTARY"/>
    <m/>
    <x v="0"/>
    <s v="FOX MILL ELE~J"/>
    <m/>
    <s v="51138-FL-8"/>
    <m/>
    <s v="Load Pickup"/>
    <m/>
    <s v=" --unspecified-- "/>
    <s v=" --unspecified-- "/>
    <s v=" --unspecified-- "/>
    <n v="5"/>
    <x v="0"/>
    <n v="1"/>
    <s v="GeoFence 1374"/>
    <n v="264"/>
    <n v="6927"/>
    <n v="0"/>
    <n v="0"/>
    <n v="0"/>
    <n v="0"/>
    <n v="629"/>
    <m/>
    <m/>
    <s v="TRASH"/>
    <s v="TRASH"/>
    <n v="1374"/>
    <n v="1374"/>
    <s v=" --default-- ,  --default-- "/>
    <s v="38.927652° N"/>
    <s v="77.382921° W"/>
    <m/>
    <m/>
    <s v="SCOTT LARSON"/>
    <s v="(703) 262-2700"/>
    <s v="2611 VIKING DR"/>
    <m/>
    <s v="HERNDON"/>
    <s v="VA"/>
    <s v="20171-2420"/>
    <s v="38.927654° N"/>
    <s v="77.382716° W"/>
    <s v="Yes"/>
    <s v="No"/>
    <s v="Unchecked"/>
    <m/>
  </r>
  <r>
    <d v="2025-01-17T09:36:35"/>
    <d v="2025-01-31T09:03:27"/>
    <s v="Detected OK"/>
    <n v="51003"/>
    <s v="FAIRFAX COUNTY PUBLIC SCHOOLS"/>
    <n v="51203"/>
    <s v="KILMER MIDDLE SCHOOL"/>
    <m/>
    <x v="2"/>
    <s v="KILMER MIDDL~B"/>
    <m/>
    <s v="51203-FR-8"/>
    <m/>
    <s v="Load Pickup"/>
    <m/>
    <s v=" --unspecified-- "/>
    <s v=" --unspecified-- "/>
    <s v=" --unspecified-- "/>
    <n v="2"/>
    <x v="1"/>
    <n v="1"/>
    <s v="GeoFence 1363"/>
    <n v="131"/>
    <n v="-312212"/>
    <n v="0"/>
    <n v="0"/>
    <n v="0"/>
    <n v="0"/>
    <n v="834"/>
    <m/>
    <m/>
    <s v="RECYCLE"/>
    <s v="RECYCLE"/>
    <n v="1363"/>
    <n v="1363"/>
    <s v=" --default-- ,  --default-- "/>
    <s v="38.903627° N"/>
    <s v="77.224830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17T09:50:53"/>
    <d v="2025-01-31T09:03:27"/>
    <s v="Detected OK"/>
    <n v="51003"/>
    <s v="FAIRFAX COUNTY PUBLIC SCHOOLS"/>
    <n v="51263"/>
    <s v="STENWOOD ELEMENTARY"/>
    <m/>
    <x v="0"/>
    <s v="STENWOOD ELE~B"/>
    <m/>
    <s v="51263-FR-8"/>
    <m/>
    <s v="Load Pickup"/>
    <m/>
    <s v=" --unspecified-- "/>
    <s v=" --unspecified-- "/>
    <s v=" --unspecified-- "/>
    <n v="3"/>
    <x v="1"/>
    <n v="1"/>
    <s v="GeoFence 1363"/>
    <n v="102"/>
    <n v="-311982"/>
    <n v="0"/>
    <n v="0"/>
    <n v="0"/>
    <n v="0"/>
    <n v="897"/>
    <m/>
    <m/>
    <s v="RECYCLE"/>
    <s v="RECYCLE"/>
    <n v="1363"/>
    <n v="1363"/>
    <s v=" --default-- ,  --default-- "/>
    <s v="38.885311° N"/>
    <s v="77.229413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17T10:06:16"/>
    <d v="2025-01-31T09:03:28"/>
    <s v="Detected OK"/>
    <n v="51003"/>
    <s v="FAIRFAX COUNTY PUBLIC SCHOOLS"/>
    <n v="51228"/>
    <s v="LUTHER JACKSON MIDDLE SCHOOL"/>
    <m/>
    <x v="2"/>
    <s v="LUTHER JACKS~B"/>
    <m/>
    <s v="51228-FR-8"/>
    <m/>
    <s v="Load Pickup"/>
    <m/>
    <s v=" --unspecified-- "/>
    <s v=" --unspecified-- "/>
    <s v=" --unspecified-- "/>
    <n v="2"/>
    <x v="1"/>
    <n v="1"/>
    <s v="GeoFence 1363"/>
    <n v="316"/>
    <n v="-311454"/>
    <n v="0"/>
    <n v="0"/>
    <n v="0"/>
    <n v="0"/>
    <n v="868"/>
    <m/>
    <m/>
    <s v="RECYCLE"/>
    <s v="RECYCLE"/>
    <n v="1363"/>
    <n v="1363"/>
    <s v=" --default-- ,  --default-- "/>
    <s v="38.867929° N"/>
    <s v="77.229065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17T10:34:17"/>
    <d v="2025-01-31T09:03:28"/>
    <s v="Detected OK"/>
    <n v="51003"/>
    <s v="FAIRFAX COUNTY PUBLIC SCHOOLS"/>
    <n v="51230"/>
    <s v="LYNBROOK ELEMENTARY"/>
    <m/>
    <x v="0"/>
    <s v="LYNBROOK ELE~J"/>
    <m/>
    <s v="51230-FL-8"/>
    <m/>
    <s v="Load Pickup"/>
    <m/>
    <s v=" --unspecified-- "/>
    <s v=" --unspecified-- "/>
    <s v=" --unspecified-- "/>
    <n v="5"/>
    <x v="0"/>
    <n v="1"/>
    <s v="Geofence 1375"/>
    <n v="770"/>
    <n v="9534"/>
    <n v="0"/>
    <n v="0"/>
    <n v="0"/>
    <n v="0"/>
    <n v="2057"/>
    <m/>
    <m/>
    <s v="TRASH"/>
    <s v="TRASH"/>
    <n v="1375"/>
    <n v="1375"/>
    <s v=" --default-- ,  --default-- "/>
    <s v="38.791608° N"/>
    <s v="77.186239° W"/>
    <m/>
    <m/>
    <s v="SCOTT LARSON"/>
    <s v="(703) 866-2940"/>
    <s v="5801 BACKLICK RD"/>
    <m/>
    <s v="SPRINGFIELD"/>
    <s v="VA"/>
    <s v="22150-3219"/>
    <s v="38.792062° N"/>
    <s v="77.185816° W"/>
    <s v="Yes"/>
    <s v="No"/>
    <s v="Unchecked"/>
    <m/>
  </r>
  <r>
    <d v="2025-01-17T10:46:42"/>
    <d v="2025-01-31T09:03:28"/>
    <s v="Detected OK"/>
    <n v="51003"/>
    <s v="FAIRFAX COUNTY PUBLIC SCHOOLS"/>
    <n v="51129"/>
    <s v="FAIRHILL ELEMENTARY"/>
    <m/>
    <x v="0"/>
    <s v="FAIRHILL ELE~B"/>
    <m/>
    <s v="51129-FR-8"/>
    <m/>
    <s v="Load Pickup"/>
    <m/>
    <s v=" --unspecified-- "/>
    <s v=" --unspecified-- "/>
    <s v=" --unspecified-- "/>
    <n v="3"/>
    <x v="1"/>
    <n v="1"/>
    <s v="GeoFence 1363"/>
    <n v="197"/>
    <n v="-309818"/>
    <n v="0"/>
    <n v="0"/>
    <n v="0"/>
    <n v="0"/>
    <n v="820"/>
    <m/>
    <m/>
    <s v="RECYCLE"/>
    <s v="RECYCLE"/>
    <n v="1363"/>
    <n v="1363"/>
    <s v=" --default-- ,  --default-- "/>
    <s v="38.868823° N"/>
    <s v="77.247895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17T10:49:24"/>
    <d v="2025-01-31T09:03:29"/>
    <s v="Detected OK"/>
    <n v="51003"/>
    <s v="FAIRFAX COUNTY PUBLIC SCHOOLS"/>
    <n v="51387"/>
    <s v="FCPS IPSC FACILITY-INDUSTRIAL"/>
    <m/>
    <x v="3"/>
    <s v="FCPS IPSC FA~J"/>
    <m/>
    <s v="51387-FL-8"/>
    <m/>
    <s v="Load Pickup"/>
    <m/>
    <s v=" --unspecified-- "/>
    <s v=" --unspecified-- "/>
    <s v=" --unspecified-- "/>
    <n v="5"/>
    <x v="0"/>
    <n v="1"/>
    <s v="Geofence 1375"/>
    <n v="3"/>
    <n v="11292"/>
    <n v="0"/>
    <n v="0"/>
    <n v="0"/>
    <n v="0"/>
    <n v="2184"/>
    <m/>
    <m/>
    <s v="TRASH"/>
    <s v="TRASH"/>
    <n v="1375"/>
    <n v="1375"/>
    <s v=" --default-- ,  --default-- "/>
    <s v="38.799227° N"/>
    <s v="77.177934° W"/>
    <m/>
    <m/>
    <s v="SCOTT LARSON"/>
    <s v="(703) 718-8000"/>
    <s v="6732 INDUSTRIAL RD"/>
    <m/>
    <s v="SPRINGFIELD"/>
    <s v="VA"/>
    <s v="22151-4207"/>
    <s v="38.798139° N"/>
    <s v="77.177624° W"/>
    <s v="Yes"/>
    <s v="No"/>
    <s v="Unchecked"/>
    <m/>
  </r>
  <r>
    <d v="2025-01-17T10:55:29"/>
    <d v="2025-01-31T09:03:29"/>
    <s v="Detected OK"/>
    <n v="51003"/>
    <s v="FAIRFAX COUNTY PUBLIC SCHOOLS"/>
    <n v="51237"/>
    <s v="MARSHALL ROAD ELEMENTARY"/>
    <m/>
    <x v="0"/>
    <s v="MARSHALL ROA~B"/>
    <m/>
    <s v="51237-FR-8"/>
    <m/>
    <s v="Load Pickup"/>
    <m/>
    <s v=" --unspecified-- "/>
    <s v=" --unspecified-- "/>
    <s v=" --unspecified-- "/>
    <n v="2"/>
    <x v="1"/>
    <n v="1"/>
    <s v="GeoFence 1363"/>
    <n v="315"/>
    <n v="-309503"/>
    <n v="0"/>
    <n v="0"/>
    <n v="0"/>
    <n v="0"/>
    <n v="811"/>
    <m/>
    <m/>
    <s v="RECYCLE"/>
    <s v="RECYCLE"/>
    <n v="1363"/>
    <n v="1363"/>
    <s v=" --default-- ,  --default-- "/>
    <s v="38.881886° N"/>
    <s v="77.266549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17T11:10:08"/>
    <d v="2025-01-31T09:03:30"/>
    <s v="Detected OK"/>
    <n v="51003"/>
    <s v="FAIRFAX COUNTY PUBLIC SCHOOLS"/>
    <n v="51279"/>
    <s v="OAKTON HIGH SCHOOL"/>
    <m/>
    <x v="1"/>
    <s v="OAKTON HIGH ~B"/>
    <m/>
    <s v="51279-FR-8"/>
    <m/>
    <s v="Load Pickup"/>
    <m/>
    <s v=" --unspecified-- "/>
    <s v=" --unspecified-- "/>
    <s v=" --unspecified-- "/>
    <n v="5"/>
    <x v="1"/>
    <n v="1"/>
    <s v="GeoFence 1363"/>
    <n v="386"/>
    <n v="-309061"/>
    <n v="0"/>
    <n v="0"/>
    <n v="0"/>
    <n v="0"/>
    <n v="804"/>
    <m/>
    <m/>
    <s v="RECYCLE"/>
    <s v="RECYCLE"/>
    <n v="1363"/>
    <n v="1363"/>
    <s v=" --default-- ,  --default-- "/>
    <s v="38.878416° N"/>
    <s v="77.282442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17T11:18:50"/>
    <d v="2025-01-31T09:03:30"/>
    <s v="Detected OK"/>
    <n v="51003"/>
    <s v="FAIRFAX COUNTY PUBLIC SCHOOLS"/>
    <n v="51255"/>
    <s v="NORTH SPRINGFIELD ELEMENTARY"/>
    <m/>
    <x v="0"/>
    <s v="NORTH SPRING~J"/>
    <m/>
    <s v="51255-FL-8"/>
    <m/>
    <s v="Load Pickup"/>
    <m/>
    <s v=" --unspecified-- "/>
    <s v=" --unspecified-- "/>
    <s v=" --unspecified-- "/>
    <n v="5"/>
    <x v="0"/>
    <n v="1"/>
    <s v="Geofence 1375"/>
    <n v="432"/>
    <n v="12405"/>
    <n v="0"/>
    <n v="0"/>
    <n v="0"/>
    <n v="0"/>
    <n v="2116"/>
    <m/>
    <m/>
    <s v="TRASH"/>
    <s v="TRASH"/>
    <n v="1375"/>
    <n v="1375"/>
    <s v=" --default-- ,  --default-- "/>
    <s v="38.801085° N"/>
    <s v="77.207058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17T11:20:23"/>
    <d v="2025-01-31T09:03:31"/>
    <s v="Detected OK"/>
    <n v="51003"/>
    <s v="FAIRFAX COUNTY PUBLIC SCHOOLS"/>
    <n v="51238"/>
    <s v="CHESTERBROOK ELEMENTARY"/>
    <m/>
    <x v="0"/>
    <s v="CHESTERBROOK~J"/>
    <m/>
    <s v="51238-FL-8"/>
    <m/>
    <s v="Load Pickup"/>
    <m/>
    <s v=" --unspecified-- "/>
    <s v=" --unspecified-- "/>
    <s v=" --unspecified-- "/>
    <n v="4"/>
    <x v="0"/>
    <n v="1"/>
    <s v="GeoFence 1361"/>
    <n v="296"/>
    <n v="449"/>
    <n v="0"/>
    <n v="0"/>
    <n v="0"/>
    <n v="0"/>
    <n v="871"/>
    <m/>
    <m/>
    <s v="TRASH"/>
    <s v="TRASH"/>
    <n v="1361"/>
    <n v="1361"/>
    <s v=" --default-- ,  --default-- "/>
    <s v="38.917775° N"/>
    <s v="77.155087° W"/>
    <m/>
    <m/>
    <s v="SCOTT LARSON"/>
    <s v="(703) 714-8200"/>
    <s v="1753 KIRBY RD"/>
    <m/>
    <s v="MCLEAN"/>
    <s v="VA"/>
    <s v="22101-4817"/>
    <s v="38.917877° N"/>
    <s v="77.155221° W"/>
    <s v="Yes"/>
    <s v="No"/>
    <s v="Unchecked"/>
    <m/>
  </r>
  <r>
    <d v="2025-01-17T11:23:18"/>
    <d v="2025-01-31T09:03:31"/>
    <s v="Detected OK"/>
    <n v="51003"/>
    <s v="FAIRFAX COUNTY PUBLIC SCHOOLS"/>
    <n v="51314"/>
    <s v="RAVENSWORTH ELEMENTARY"/>
    <m/>
    <x v="0"/>
    <s v="RAVENSWORTH ~J"/>
    <m/>
    <s v="51314-FL-8"/>
    <m/>
    <s v="Load Pickup"/>
    <m/>
    <s v=" --unspecified-- "/>
    <s v=" --unspecified-- "/>
    <s v=" --unspecified-- "/>
    <n v="4"/>
    <x v="0"/>
    <n v="1"/>
    <s v="Geofence 1375"/>
    <n v="449"/>
    <n v="12854"/>
    <n v="0"/>
    <n v="0"/>
    <n v="0"/>
    <n v="0"/>
    <n v="2198"/>
    <m/>
    <m/>
    <s v="TRASH"/>
    <s v="TRASH"/>
    <n v="1375"/>
    <n v="1375"/>
    <s v=" --default-- ,  --default-- "/>
    <s v="38.802670° N"/>
    <s v="77.223423° W"/>
    <m/>
    <m/>
    <s v="SCOTT LARSON"/>
    <s v="(703) 426-3600"/>
    <s v="5411 NUTTING DR"/>
    <m/>
    <s v="SPRINGFIELD"/>
    <s v="VA"/>
    <s v="22151-2006"/>
    <s v="38.802787° N"/>
    <s v="77.223351° W"/>
    <s v="Yes"/>
    <s v="No"/>
    <s v="Unchecked"/>
    <m/>
  </r>
  <r>
    <d v="2025-01-17T11:25:58"/>
    <d v="2025-01-31T09:03:31"/>
    <s v="Detected OK"/>
    <n v="51003"/>
    <s v="FAIRFAX COUNTY PUBLIC SCHOOLS"/>
    <n v="51198"/>
    <s v="KENT GARDENS ELEM"/>
    <m/>
    <x v="0"/>
    <s v="KENT GARDENS~J"/>
    <m/>
    <s v="51198-FL-8"/>
    <m/>
    <s v="Load Pickup"/>
    <m/>
    <s v=" --unspecified-- "/>
    <s v=" --unspecified-- "/>
    <s v=" --unspecified-- "/>
    <n v="5"/>
    <x v="0"/>
    <n v="1"/>
    <s v="GeoFence 1361"/>
    <n v="646"/>
    <n v="1095"/>
    <n v="0"/>
    <n v="0"/>
    <n v="0"/>
    <n v="0"/>
    <n v="945"/>
    <m/>
    <m/>
    <s v="TRASH"/>
    <s v="TRASH"/>
    <n v="1361"/>
    <n v="1361"/>
    <s v=" --default-- ,  --default-- "/>
    <s v="38.920887° N"/>
    <s v="77.175140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17T11:31:08"/>
    <d v="2025-01-31T09:03:32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386"/>
    <n v="12454"/>
    <n v="0"/>
    <n v="0"/>
    <n v="0"/>
    <n v="0"/>
    <n v="916"/>
    <m/>
    <m/>
    <s v="TRASH"/>
    <s v="TRASH"/>
    <n v="1373"/>
    <n v="1373"/>
    <s v=" --default-- ,  --default-- "/>
    <s v="38.869216° N"/>
    <s v="77.285728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17T11:47:30"/>
    <d v="2025-01-31T09:03:32"/>
    <s v="Detected OK"/>
    <n v="51003"/>
    <s v="FAIRFAX COUNTY PUBLIC SCHOOLS"/>
    <n v="51286"/>
    <s v="LEMON ROAD ELEMENTARY"/>
    <m/>
    <x v="0"/>
    <s v="LEMON ROAD E~J"/>
    <m/>
    <s v="51286-FL-8"/>
    <m/>
    <s v="Load Pickup"/>
    <m/>
    <s v=" --unspecified-- "/>
    <s v=" --unspecified-- "/>
    <s v=" --unspecified-- "/>
    <n v="5"/>
    <x v="0"/>
    <n v="1"/>
    <s v="GeoFence 1361"/>
    <n v="357"/>
    <n v="2701"/>
    <n v="0"/>
    <n v="0"/>
    <n v="0"/>
    <n v="0"/>
    <n v="1010"/>
    <m/>
    <m/>
    <s v="TRASH"/>
    <s v="TRASH"/>
    <n v="1361"/>
    <n v="1361"/>
    <s v=" --default-- ,  --default-- "/>
    <s v="38.904491° N"/>
    <s v="77.195337° W"/>
    <m/>
    <m/>
    <s v="SCOTT LARSON"/>
    <s v="(703) 714-6400"/>
    <s v="7230 IDYLWOOD RD"/>
    <m/>
    <s v="Falls Church"/>
    <s v="VA"/>
    <s v="22043-2714"/>
    <s v="38.904300° N"/>
    <s v="77.195512° W"/>
    <s v="Yes"/>
    <s v="No"/>
    <s v="Unchecked"/>
    <m/>
  </r>
  <r>
    <d v="2025-01-17T11:54:21"/>
    <d v="2025-01-31T09:03:32"/>
    <s v="Detected OK"/>
    <n v="51003"/>
    <s v="FAIRFAX COUNTY PUBLIC SCHOOLS"/>
    <n v="51256"/>
    <s v="COATES ELEMENTARY SCHOOL"/>
    <m/>
    <x v="0"/>
    <s v="COATES ELEME~B"/>
    <m/>
    <s v="51256-FR-8"/>
    <m/>
    <s v="Load Pickup"/>
    <m/>
    <s v=" --unspecified-- "/>
    <s v=" --unspecified-- "/>
    <s v=" --unspecified-- "/>
    <n v="3"/>
    <x v="1"/>
    <n v="1"/>
    <s v="GeoFence 1363"/>
    <n v="207"/>
    <n v="-308486"/>
    <n v="0"/>
    <n v="0"/>
    <n v="0"/>
    <n v="0"/>
    <n v="868"/>
    <m/>
    <m/>
    <s v="RECYCLE"/>
    <s v="RECYCLE"/>
    <n v="1363"/>
    <n v="1363"/>
    <s v=" --default-- ,  --default-- "/>
    <s v="38.952469° N"/>
    <s v="77.419026° W"/>
    <m/>
    <m/>
    <s v="SCOTT LARSON"/>
    <s v="(703) 713-3000"/>
    <s v="2480 RIVER BIRCH RD"/>
    <m/>
    <s v="HERNDON"/>
    <s v="VA"/>
    <s v="20171-5229"/>
    <s v="38.952486° N"/>
    <s v="77.419013° W"/>
    <s v="Yes"/>
    <s v="No"/>
    <s v="Unchecked"/>
    <m/>
  </r>
  <r>
    <d v="2025-01-17T12:16:39"/>
    <d v="2025-01-31T09:03:33"/>
    <s v="Detected OK"/>
    <n v="51003"/>
    <s v="FAIRFAX COUNTY PUBLIC SCHOOLS"/>
    <n v="51266"/>
    <s v="LANIER MIDDLE SCHOOL"/>
    <m/>
    <x v="2"/>
    <s v="LANIER MIDDL~J"/>
    <m/>
    <s v="51266-FL-8"/>
    <m/>
    <s v="Load Pickup"/>
    <m/>
    <s v=" --unspecified-- "/>
    <s v=" --unspecified-- "/>
    <s v=" --unspecified-- "/>
    <n v="5"/>
    <x v="0"/>
    <n v="1"/>
    <s v="GeoFence 1374"/>
    <n v="385"/>
    <n v="9302"/>
    <n v="0"/>
    <n v="0"/>
    <n v="0"/>
    <n v="0"/>
    <n v="679"/>
    <m/>
    <m/>
    <s v="TRASH"/>
    <s v="TRASH"/>
    <n v="1374"/>
    <n v="1374"/>
    <s v=" --default-- ,  --default-- "/>
    <s v="38.860579° N"/>
    <s v="77.326449° W"/>
    <m/>
    <m/>
    <s v="SCOTT LARSON"/>
    <s v="(703) 934-2400"/>
    <s v="3801 JERMANTOWN RD"/>
    <m/>
    <s v="FAIRFAX"/>
    <s v="VA"/>
    <s v="22030-4931"/>
    <s v="38.860544° N"/>
    <s v="77.326429° W"/>
    <s v="Yes"/>
    <s v="No"/>
    <s v="Unchecked"/>
    <m/>
  </r>
  <r>
    <d v="2025-01-17T12:19:32"/>
    <d v="2025-01-31T09:03:33"/>
    <s v="Detected OK"/>
    <n v="51003"/>
    <s v="FAIRFAX COUNTY PUBLIC SCHOOLS"/>
    <n v="51312"/>
    <s v="PROVIDENCE ELEMENTARY"/>
    <m/>
    <x v="0"/>
    <s v="PROVIDENCE E~J"/>
    <m/>
    <s v="51312-FL-8"/>
    <m/>
    <s v="Load Pickup"/>
    <m/>
    <s v=" --unspecified-- "/>
    <s v=" --unspecified-- "/>
    <s v=" --unspecified-- "/>
    <n v="5"/>
    <x v="0"/>
    <n v="1"/>
    <s v="GeoFence 1374"/>
    <n v="453"/>
    <n v="9755"/>
    <n v="0"/>
    <n v="0"/>
    <n v="0"/>
    <n v="0"/>
    <n v="688"/>
    <m/>
    <m/>
    <s v="TRASH"/>
    <s v="TRASH"/>
    <n v="1374"/>
    <n v="1374"/>
    <s v=" --default-- ,  --default-- "/>
    <s v="38.864138° N"/>
    <s v="77.324803° W"/>
    <m/>
    <m/>
    <s v="SCOTT LARSON"/>
    <s v="(703) 460-4400"/>
    <s v="3616 JERMANTOWN RD"/>
    <m/>
    <s v="FAIRFAX"/>
    <s v="VA"/>
    <s v="22030-2941"/>
    <s v="38.864216° N"/>
    <s v="77.324972° W"/>
    <s v="Yes"/>
    <s v="No"/>
    <s v="Unchecked"/>
    <m/>
  </r>
  <r>
    <d v="2025-01-17T12:48:09"/>
    <d v="2025-01-31T09:03:34"/>
    <s v="Detected OK"/>
    <n v="51003"/>
    <s v="FAIRFAX COUNTY PUBLIC SCHOOLS"/>
    <n v="51353"/>
    <s v="WESTGATE ELEMENTARY"/>
    <m/>
    <x v="0"/>
    <s v="WESTGATE ELE~J"/>
    <m/>
    <s v="51353-FL-8"/>
    <m/>
    <s v="Load Pickup"/>
    <m/>
    <s v=" --unspecified-- "/>
    <s v=" --unspecified-- "/>
    <s v=" --unspecified-- "/>
    <n v="3"/>
    <x v="0"/>
    <n v="1"/>
    <s v="GeoFence 1361"/>
    <n v="642"/>
    <n v="10146"/>
    <n v="0"/>
    <n v="0"/>
    <n v="0"/>
    <n v="0"/>
    <n v="958"/>
    <m/>
    <m/>
    <s v="TRASH"/>
    <s v="TRASH"/>
    <n v="1361"/>
    <n v="1361"/>
    <s v=" --default-- ,  --default-- "/>
    <s v="38.919534° N"/>
    <s v="77.203957° W"/>
    <m/>
    <m/>
    <s v="SCOTT LARSON"/>
    <s v="(703) 610-5700"/>
    <s v="7500 MAGARITY RD"/>
    <m/>
    <s v="Falls Church"/>
    <s v="VA"/>
    <s v="22043-1010"/>
    <s v="38.919521° N"/>
    <s v="77.204400° W"/>
    <s v="Yes"/>
    <s v="No"/>
    <s v="Unchecked"/>
    <m/>
  </r>
  <r>
    <d v="2025-01-17T12:51:07"/>
    <d v="2025-01-31T09:03:34"/>
    <s v="Detected OK"/>
    <n v="51003"/>
    <s v="FAIRFAX COUNTY PUBLIC SCHOOLS"/>
    <n v="51293"/>
    <s v="PIMMIT HILLS CENTER"/>
    <m/>
    <x v="3"/>
    <s v="PIMMIT HILLS~J"/>
    <m/>
    <s v="51293-FL-8"/>
    <m/>
    <s v="Load Pickup"/>
    <m/>
    <s v=" --unspecified-- "/>
    <s v=" --unspecified-- "/>
    <s v=" --unspecified-- "/>
    <n v="3"/>
    <x v="0"/>
    <n v="1"/>
    <s v="GeoFence 1361"/>
    <n v="85"/>
    <n v="10231"/>
    <n v="0"/>
    <n v="0"/>
    <n v="0"/>
    <n v="0"/>
    <n v="1010"/>
    <m/>
    <m/>
    <s v="TRASH"/>
    <s v="TRASH"/>
    <n v="1361"/>
    <n v="1361"/>
    <s v=" --default-- ,  --default-- "/>
    <s v="38.916297° N"/>
    <s v="77.205439° W"/>
    <m/>
    <m/>
    <s v="SCOTT LARSON"/>
    <s v="(703) 506-2250"/>
    <s v="7510 LISLE AVE"/>
    <m/>
    <s v="Falls Church"/>
    <s v="VA"/>
    <s v="22043-1050"/>
    <s v="38.916471° N"/>
    <s v="77.205445° W"/>
    <s v="Yes"/>
    <s v="No"/>
    <s v="Unchecked"/>
    <m/>
  </r>
  <r>
    <d v="2025-01-17T12:58:08"/>
    <d v="2025-01-31T09:03:34"/>
    <s v="Detected OK"/>
    <n v="51003"/>
    <s v="FAIRFAX COUNTY PUBLIC SCHOOLS"/>
    <n v="51371"/>
    <s v="SIDEBURN SUPPORT CENTER"/>
    <m/>
    <x v="3"/>
    <s v="SIDEBURN SUP~J"/>
    <m/>
    <s v="51371-FL-8"/>
    <m/>
    <s v="Load Pickup"/>
    <m/>
    <s v=" --unspecified-- "/>
    <s v=" --unspecified-- "/>
    <s v=" --unspecified-- "/>
    <n v="2"/>
    <x v="0"/>
    <n v="2"/>
    <s v="Geofence 1375"/>
    <n v="589"/>
    <n v="589"/>
    <n v="0"/>
    <n v="0"/>
    <n v="0"/>
    <n v="0"/>
    <n v="2252"/>
    <m/>
    <m/>
    <s v="TRASH"/>
    <s v="TRASH"/>
    <n v="1375"/>
    <n v="1375"/>
    <s v=" --default-- ,  --default-- "/>
    <s v="38.819486° N"/>
    <s v="77.302769° W"/>
    <m/>
    <m/>
    <s v="SCOTT LARSON"/>
    <s v="(703) 764-2405"/>
    <s v="5025 SIDEBURN RD"/>
    <m/>
    <s v="FAIRFAX"/>
    <s v="VA"/>
    <s v="22032-2637"/>
    <s v="38.819805° N"/>
    <s v="77.302894° W"/>
    <s v="Yes"/>
    <s v="No"/>
    <s v="Unchecked"/>
    <m/>
  </r>
  <r>
    <d v="2025-01-17T12:59:30"/>
    <d v="2025-01-31T09:03:35"/>
    <s v="Detected OK"/>
    <n v="51003"/>
    <s v="FAIRFAX COUNTY PUBLIC SCHOOLS"/>
    <n v="51242"/>
    <s v="CHURCHILL ROAD ELEMENTARY"/>
    <m/>
    <x v="0"/>
    <s v="CHURCHILL RO~J"/>
    <m/>
    <s v="51242-FL-8"/>
    <m/>
    <s v="Load Pickup"/>
    <m/>
    <s v=" --unspecified-- "/>
    <s v=" --unspecified-- "/>
    <s v=" --unspecified-- "/>
    <n v="4"/>
    <x v="0"/>
    <n v="1"/>
    <s v="GeoFence 1361"/>
    <n v="501"/>
    <n v="10732"/>
    <n v="0"/>
    <n v="0"/>
    <n v="0"/>
    <n v="0"/>
    <n v="1085"/>
    <m/>
    <m/>
    <s v="TRASH"/>
    <s v="TRASH"/>
    <n v="1361"/>
    <n v="1361"/>
    <s v=" --default-- ,  --default-- "/>
    <s v="38.946503° N"/>
    <s v="77.189928° W"/>
    <m/>
    <m/>
    <s v="SCOTT LARSON"/>
    <s v="(703) 288-8400"/>
    <s v="7100 CHURCHILL RD"/>
    <m/>
    <s v="MCLEAN"/>
    <s v="VA"/>
    <s v="22101-2609"/>
    <s v="38.946606° N"/>
    <s v="77.190016° W"/>
    <s v="Yes"/>
    <s v="No"/>
    <s v="Unchecked"/>
    <m/>
  </r>
  <r>
    <d v="2025-01-17T13:01:32"/>
    <d v="2025-01-31T09:03:35"/>
    <s v="Detected OK"/>
    <n v="51003"/>
    <s v="FAIRFAX COUNTY PUBLIC SCHOOLS"/>
    <n v="51242"/>
    <s v="CHURCHILL ROAD ELEMENTARY"/>
    <m/>
    <x v="0"/>
    <s v="CHURCHILL RO~J"/>
    <m/>
    <s v="51242-FL-8"/>
    <m/>
    <s v="Load Pickup"/>
    <m/>
    <s v=" --unspecified-- "/>
    <s v=" --unspecified-- "/>
    <s v=" --unspecified-- "/>
    <n v="4"/>
    <x v="0"/>
    <n v="1"/>
    <s v="GeoFence 1361"/>
    <n v="117"/>
    <n v="10849"/>
    <n v="0"/>
    <n v="0"/>
    <n v="0"/>
    <n v="0"/>
    <n v="914"/>
    <m/>
    <m/>
    <s v="TRASH"/>
    <s v="TRASH"/>
    <n v="1361"/>
    <n v="1361"/>
    <s v=" --default-- ,  --default-- "/>
    <s v="38.946503° N"/>
    <s v="77.190037° W"/>
    <m/>
    <m/>
    <s v="SCOTT LARSON"/>
    <s v="(703) 288-8400"/>
    <s v="7100 CHURCHILL RD"/>
    <m/>
    <s v="MCLEAN"/>
    <s v="VA"/>
    <s v="22101-2609"/>
    <s v="38.946606° N"/>
    <s v="77.190016° W"/>
    <s v="Yes"/>
    <s v="No"/>
    <s v="Unchecked"/>
    <m/>
  </r>
  <r>
    <d v="2025-01-17T13:12:17"/>
    <d v="2025-01-31T09:03:36"/>
    <s v="Detected OK"/>
    <n v="51003"/>
    <s v="FAIRFAX COUNTY PUBLIC SCHOOLS"/>
    <n v="51195"/>
    <s v="CANTERBURY WOODS ELEMENTARY"/>
    <m/>
    <x v="0"/>
    <s v="CANTERBURY W~J"/>
    <m/>
    <s v="51195-FL-8"/>
    <m/>
    <s v="Load Pickup"/>
    <m/>
    <s v=" --unspecified-- "/>
    <s v=" --unspecified-- "/>
    <s v=" --unspecified-- "/>
    <n v="3"/>
    <x v="0"/>
    <n v="1"/>
    <s v="Geofence 1375"/>
    <n v="476"/>
    <n v="1065"/>
    <n v="0"/>
    <n v="0"/>
    <n v="0"/>
    <n v="0"/>
    <n v="2039"/>
    <m/>
    <m/>
    <s v="TRASH"/>
    <s v="TRASH"/>
    <n v="1375"/>
    <n v="1375"/>
    <s v=" --default-- ,  --default-- "/>
    <s v="38.821183° N"/>
    <s v="77.249378° W"/>
    <m/>
    <m/>
    <s v="SCOTT LARSON"/>
    <s v="(703) 764-5600"/>
    <s v="4910 WILLET DR"/>
    <m/>
    <s v="ANNANDALE"/>
    <s v="VA"/>
    <s v="22003-3953"/>
    <s v="38.821224° N"/>
    <s v="77.249398° W"/>
    <s v="Yes"/>
    <s v="No"/>
    <s v="Unchecked"/>
    <m/>
  </r>
  <r>
    <d v="2025-01-17T13:20:15"/>
    <d v="2025-01-31T09:03:36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5"/>
    <n v="621"/>
    <n v="1686"/>
    <n v="0"/>
    <n v="0"/>
    <n v="0"/>
    <n v="0"/>
    <n v="2146"/>
    <m/>
    <m/>
    <s v="TRASH"/>
    <s v="TRASH"/>
    <n v="1375"/>
    <n v="1375"/>
    <s v=" --default-- ,  --default-- "/>
    <s v="38.837271° N"/>
    <s v="77.272614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17T13:23:30"/>
    <d v="2025-01-31T09:03:37"/>
    <s v="Detected OK"/>
    <n v="51003"/>
    <s v="FAIRFAX COUNTY PUBLIC SCHOOLS"/>
    <n v="51234"/>
    <s v="SPRING HILL ELEMENTARY"/>
    <m/>
    <x v="0"/>
    <s v="SPRING HILL ~J"/>
    <m/>
    <s v="51234-FL-8"/>
    <m/>
    <s v="Load Pickup"/>
    <m/>
    <s v=" --unspecified-- "/>
    <s v=" --unspecified-- "/>
    <s v=" --unspecified-- "/>
    <n v="3"/>
    <x v="0"/>
    <n v="1"/>
    <s v="GeoFence 1361"/>
    <n v="455"/>
    <n v="11851"/>
    <n v="0"/>
    <n v="0"/>
    <n v="0"/>
    <n v="0"/>
    <n v="1011"/>
    <m/>
    <m/>
    <s v="TRASH"/>
    <s v="TRASH"/>
    <n v="1361"/>
    <n v="1361"/>
    <s v=" --default-- ,  --default-- "/>
    <s v="38.939434° N"/>
    <s v="77.227958° W"/>
    <m/>
    <m/>
    <s v="SCOTT LARSON"/>
    <s v="(703) 506-3400"/>
    <s v="8201 LEWINSVILLE RD"/>
    <m/>
    <s v="MCLEAN"/>
    <s v="VA"/>
    <s v="22102-2605"/>
    <s v="38.939279° N"/>
    <s v="77.228060° W"/>
    <s v="Yes"/>
    <s v="No"/>
    <s v="Unchecked"/>
    <m/>
  </r>
  <r>
    <d v="2025-01-17T13:26:21"/>
    <d v="2025-01-31T09:03:37"/>
    <s v="Detected OK"/>
    <n v="51003"/>
    <s v="FAIRFAX COUNTY PUBLIC SCHOOLS"/>
    <n v="51280"/>
    <s v="OLDE CREEK ELEMENTARY"/>
    <m/>
    <x v="0"/>
    <s v="OLDE CREEK E~J"/>
    <m/>
    <s v="51280-FL-8"/>
    <m/>
    <s v="Load Pickup"/>
    <m/>
    <s v=" --unspecified-- "/>
    <s v=" --unspecified-- "/>
    <s v=" --unspecified-- "/>
    <n v="4"/>
    <x v="0"/>
    <n v="1"/>
    <s v="Geofence 1375"/>
    <n v="534"/>
    <n v="2220"/>
    <n v="0"/>
    <n v="0"/>
    <n v="0"/>
    <n v="0"/>
    <n v="2132"/>
    <m/>
    <m/>
    <s v="TRASH"/>
    <s v="TRASH"/>
    <n v="1375"/>
    <n v="1375"/>
    <s v=" --default-- ,  --default-- "/>
    <s v="38.830865° N"/>
    <s v="77.276063° W"/>
    <m/>
    <m/>
    <s v="SCOTT LARSON"/>
    <s v="(703) 426-3100"/>
    <s v="9524 OLD CREEK DR"/>
    <m/>
    <s v="FAIRFAX"/>
    <s v="VA"/>
    <s v="22032-1238"/>
    <s v="38.830812° N"/>
    <s v="77.276360° W"/>
    <s v="Yes"/>
    <s v="No"/>
    <s v="Unchecked"/>
    <m/>
  </r>
  <r>
    <d v="2025-01-17T13:29:59"/>
    <d v="2025-01-31T09:03:37"/>
    <s v="Detected OK"/>
    <n v="51003"/>
    <s v="FAIRFAX COUNTY PUBLIC SCHOOLS"/>
    <n v="51289"/>
    <s v="LITTLE RUN ELEMENTARY"/>
    <m/>
    <x v="0"/>
    <s v="LITTLE RUN E~J"/>
    <m/>
    <s v="51289-FL-8"/>
    <m/>
    <s v="Load Pickup"/>
    <m/>
    <s v=" --unspecified-- "/>
    <s v=" --unspecified-- "/>
    <s v=" --unspecified-- "/>
    <n v="3"/>
    <x v="0"/>
    <n v="1"/>
    <s v="Geofence 1375"/>
    <n v="368"/>
    <n v="2588"/>
    <n v="0"/>
    <n v="0"/>
    <n v="0"/>
    <n v="0"/>
    <n v="2174"/>
    <m/>
    <m/>
    <s v="TRASH"/>
    <s v="TRASH"/>
    <n v="1375"/>
    <n v="1375"/>
    <s v=" --default-- ,  --default-- "/>
    <s v="38.826504° N"/>
    <s v="77.266822° W"/>
    <m/>
    <m/>
    <s v="SCOTT LARSON"/>
    <s v="(703) 503-3500"/>
    <s v="4511 OLLEY LN"/>
    <m/>
    <s v="FAIRFAX"/>
    <s v="VA"/>
    <s v="22032-2129"/>
    <s v="38.826365° N"/>
    <s v="77.266707° W"/>
    <s v="Yes"/>
    <s v="No"/>
    <s v="Unchecked"/>
    <m/>
  </r>
  <r>
    <d v="2025-01-17T13:47:30"/>
    <d v="2025-01-31T09:03:38"/>
    <s v="Detected OK"/>
    <n v="51003"/>
    <s v="FAIRFAX COUNTY PUBLIC SCHOOLS"/>
    <n v="51305"/>
    <s v="WESTBRIAR ELEMENTARY"/>
    <m/>
    <x v="0"/>
    <s v="WESTBRIAR EL~J"/>
    <m/>
    <s v="51305-FL-8"/>
    <m/>
    <s v="Load Pickup"/>
    <m/>
    <s v=" --unspecified-- "/>
    <s v=" --unspecified-- "/>
    <s v=" --unspecified-- "/>
    <n v="3"/>
    <x v="0"/>
    <n v="1"/>
    <s v="GeoFence 1361"/>
    <n v="651"/>
    <n v="13471"/>
    <n v="0"/>
    <n v="0"/>
    <n v="0"/>
    <n v="0"/>
    <n v="939"/>
    <m/>
    <m/>
    <s v="TRASH"/>
    <s v="TRASH"/>
    <n v="1361"/>
    <n v="1361"/>
    <s v=" --default-- ,  --default-- "/>
    <s v="38.921402° N"/>
    <s v="77.244870° W"/>
    <m/>
    <m/>
    <s v="SCOTT LARSON"/>
    <s v="(703) 937-1700"/>
    <s v="1741 PINE VALLEY DR"/>
    <m/>
    <s v="VIENNA"/>
    <s v="VA"/>
    <s v="22182-2340"/>
    <s v="38.921180° N"/>
    <s v="77.245203° W"/>
    <s v="Yes"/>
    <s v="No"/>
    <s v="Unchecked"/>
    <m/>
  </r>
  <r>
    <d v="2025-01-17T13:49:58"/>
    <d v="2025-01-31T09:03:38"/>
    <s v="Detected OK"/>
    <n v="51003"/>
    <s v="FAIRFAX COUNTY PUBLIC SCHOOLS"/>
    <n v="51128"/>
    <s v="FAIRFAX VILLA ELEMENTARY"/>
    <m/>
    <x v="0"/>
    <s v="FAIRFAX VILL~J"/>
    <m/>
    <s v="51128-FL-8"/>
    <m/>
    <s v="Load Pickup"/>
    <m/>
    <s v=" --unspecified-- "/>
    <s v=" --unspecified-- "/>
    <s v=" --unspecified-- "/>
    <n v="3"/>
    <x v="0"/>
    <n v="1"/>
    <s v="Geofence 1375"/>
    <n v="881"/>
    <n v="4207"/>
    <n v="0"/>
    <n v="0"/>
    <n v="0"/>
    <n v="0"/>
    <n v="2167"/>
    <m/>
    <m/>
    <s v="TRASH"/>
    <s v="TRASH"/>
    <n v="1375"/>
    <n v="1375"/>
    <s v=" --default-- ,  --default-- "/>
    <s v="38.840000° N"/>
    <s v="77.323048° W"/>
    <m/>
    <m/>
    <s v="SCOTT LARSON"/>
    <s v="(703) 267-2800"/>
    <s v="10900 SANTA CLARA DR"/>
    <m/>
    <s v="FAIRFAX"/>
    <s v="VA"/>
    <s v="22030-5386"/>
    <s v="38.840041° N"/>
    <s v="77.323240° W"/>
    <s v="Yes"/>
    <s v="No"/>
    <s v="Unchecked"/>
    <m/>
  </r>
  <r>
    <d v="2025-01-17T13:50:02"/>
    <d v="2025-01-31T09:03:38"/>
    <s v="Detected OK"/>
    <n v="51003"/>
    <s v="FAIRFAX COUNTY PUBLIC SCHOOLS"/>
    <n v="51217"/>
    <s v="CENTRE RIDGE ELEMENTARY"/>
    <m/>
    <x v="0"/>
    <s v="CENTRE RIDGE~B"/>
    <m/>
    <s v="51217-FL-8"/>
    <m/>
    <s v="Load Pickup"/>
    <m/>
    <s v=" --unspecified-- "/>
    <s v=" --unspecified-- "/>
    <s v=" --unspecified-- "/>
    <n v="5"/>
    <x v="0"/>
    <n v="1"/>
    <s v="GeoFence 1353"/>
    <n v="358"/>
    <n v="270999"/>
    <n v="0"/>
    <n v="0"/>
    <n v="0"/>
    <n v="0"/>
    <n v="-179"/>
    <m/>
    <m/>
    <s v="TRASH"/>
    <s v="TRASH"/>
    <n v="1353"/>
    <n v="1353"/>
    <s v=" --default-- ,  --default-- "/>
    <s v="38.826169° N"/>
    <s v="77.445302° W"/>
    <m/>
    <m/>
    <s v="SCOTT LARSON"/>
    <s v="(703) 227-2600"/>
    <s v="14400 NEW BRADDOCK RD"/>
    <m/>
    <s v="CENTREVILLE"/>
    <s v="VA"/>
    <s v="20121-1605"/>
    <s v="38.826126° N"/>
    <s v="77.445097° W"/>
    <s v="Yes"/>
    <s v="No"/>
    <s v="Unchecked"/>
    <m/>
  </r>
  <r>
    <d v="2025-01-17T14:20:34"/>
    <d v="2025-01-31T09:03:39"/>
    <s v="Detected OK"/>
    <n v="51003"/>
    <s v="FAIRFAX COUNTY PUBLIC SCHOOLS"/>
    <n v="51326"/>
    <s v="UNION MILL ELEMENTARY"/>
    <m/>
    <x v="0"/>
    <s v="UNION MILL E~B"/>
    <m/>
    <s v="51326-FL-8"/>
    <m/>
    <s v="Load Pickup"/>
    <m/>
    <s v=" --unspecified-- "/>
    <s v=" --unspecified-- "/>
    <s v=" --unspecified-- "/>
    <n v="2"/>
    <x v="0"/>
    <n v="1"/>
    <s v="GeoFence 1353"/>
    <n v="159"/>
    <n v="271731"/>
    <n v="0"/>
    <n v="0"/>
    <n v="0"/>
    <n v="0"/>
    <n v="1003"/>
    <m/>
    <m/>
    <s v="TRASH"/>
    <s v="TRASH"/>
    <n v="1353"/>
    <n v="1353"/>
    <s v=" --default-- ,  --default-- "/>
    <s v="38.820589° N"/>
    <s v="77.418001° W"/>
    <m/>
    <m/>
    <s v="SCOTT LARSON"/>
    <s v="(703) 322-8500"/>
    <s v="13611 SPRINGSTONE DR"/>
    <m/>
    <s v="CLIFTON"/>
    <s v="VA"/>
    <s v="20124-2349"/>
    <s v="38.820534° N"/>
    <s v="77.417977° W"/>
    <s v="Yes"/>
    <s v="No"/>
    <s v="Unchecked"/>
    <m/>
  </r>
  <r>
    <d v="2025-01-17T14:30:02"/>
    <d v="2025-01-31T09:03:39"/>
    <s v="Detected OK"/>
    <n v="51003"/>
    <s v="FAIRFAX COUNTY PUBLIC SCHOOLS"/>
    <n v="51287"/>
    <s v="LIBERTY MIDDLE SCHOOL"/>
    <m/>
    <x v="2"/>
    <s v="LIBERTY MIDD~B"/>
    <m/>
    <s v="51287-FL-8"/>
    <m/>
    <s v="Load Pickup"/>
    <m/>
    <s v=" --unspecified-- "/>
    <s v=" --unspecified-- "/>
    <s v=" --unspecified-- "/>
    <n v="3"/>
    <x v="0"/>
    <n v="1"/>
    <s v="GeoFence 1353"/>
    <n v="342"/>
    <n v="272165"/>
    <n v="0"/>
    <n v="0"/>
    <n v="0"/>
    <n v="0"/>
    <n v="887"/>
    <m/>
    <m/>
    <s v="TRASH"/>
    <s v="TRASH"/>
    <n v="1353"/>
    <n v="1353"/>
    <s v=" --default-- ,  --default-- "/>
    <s v="38.804749° N"/>
    <s v="77.418288° W"/>
    <m/>
    <m/>
    <s v="SCOTT LARSON"/>
    <s v="(703) 988-8100"/>
    <s v="6801 UNION MILL RD"/>
    <m/>
    <s v="CLIFTON"/>
    <s v="VA"/>
    <s v="20124-1118"/>
    <s v="38.805275° N"/>
    <s v="77.418248° W"/>
    <s v="Yes"/>
    <s v="No"/>
    <s v="Unchecked"/>
    <m/>
  </r>
  <r>
    <d v="2025-01-20T03:28:21"/>
    <d v="2025-01-31T09:03:40"/>
    <s v="Detected OK"/>
    <n v="51003"/>
    <s v="FAIRFAX COUNTY PUBLIC SCHOOLS"/>
    <n v="51239"/>
    <s v="EAGLE VIEW ELEMENTARY"/>
    <m/>
    <x v="0"/>
    <s v="EAGLE VIEW E~J"/>
    <m/>
    <s v="51239-FL-8"/>
    <m/>
    <s v="Load Pickup"/>
    <m/>
    <s v=" --unspecified-- "/>
    <s v=" --unspecified-- "/>
    <s v=" --unspecified-- "/>
    <n v="5"/>
    <x v="0"/>
    <n v="1"/>
    <s v="GeoFence 1374"/>
    <n v="374"/>
    <n v="374"/>
    <n v="0"/>
    <n v="0"/>
    <n v="0"/>
    <n v="0"/>
    <n v="461"/>
    <m/>
    <m/>
    <s v="TRASH"/>
    <s v="TRASH"/>
    <n v="1374"/>
    <n v="1374"/>
    <s v=" --default-- ,  --default-- "/>
    <s v="38.851796° N"/>
    <s v="77.363346° W"/>
    <m/>
    <m/>
    <s v="SCOTT LARSON"/>
    <s v="(703) 322-3100"/>
    <s v="4500 DIXIE HILL RD"/>
    <m/>
    <s v="FAIRFAX"/>
    <s v="VA"/>
    <s v="22030-6141"/>
    <s v="38.851878° N"/>
    <s v="77.363414° W"/>
    <s v="Yes"/>
    <s v="No"/>
    <s v="Unchecked"/>
    <m/>
  </r>
  <r>
    <d v="2025-01-20T03:46:11"/>
    <d v="2025-01-31T09:03:40"/>
    <s v="Detected OK"/>
    <n v="51003"/>
    <s v="FAIRFAX COUNTY PUBLIC SCHOOLS"/>
    <n v="51279"/>
    <s v="OAKTON HIGH SCHOOL"/>
    <m/>
    <x v="1"/>
    <s v="OAKTON HIGH ~J"/>
    <m/>
    <s v="51279-FL-8"/>
    <m/>
    <s v="Load Pickup"/>
    <m/>
    <s v=" --unspecified-- "/>
    <s v=" --unspecified-- "/>
    <s v=" --unspecified-- "/>
    <n v="1"/>
    <x v="0"/>
    <n v="1"/>
    <s v="GeoFence 1373"/>
    <n v="520"/>
    <n v="2649"/>
    <n v="0"/>
    <n v="0"/>
    <n v="0"/>
    <n v="0"/>
    <n v="875"/>
    <m/>
    <m/>
    <s v="TRASH"/>
    <s v="TRASH"/>
    <n v="1373"/>
    <n v="1373"/>
    <s v=" --default-- ,  --default-- "/>
    <s v="38.878461° N"/>
    <s v="77.282483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20T03:50:15"/>
    <d v="2025-01-31T09:03:40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73"/>
    <n v="352"/>
    <n v="3001"/>
    <n v="0"/>
    <n v="0"/>
    <n v="0"/>
    <n v="0"/>
    <n v="852"/>
    <m/>
    <m/>
    <s v="TRASH"/>
    <s v="TRASH"/>
    <n v="1373"/>
    <n v="1373"/>
    <s v=" --default-- ,  --default-- "/>
    <s v="38.881924° N"/>
    <s v="77.266542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20T03:52:54"/>
    <d v="2025-01-31T09:03:41"/>
    <s v="Detected OK"/>
    <n v="51003"/>
    <s v="FAIRFAX COUNTY PUBLIC SCHOOLS"/>
    <n v="51253"/>
    <s v="MOUNT EAGLE ELEMENTARY"/>
    <m/>
    <x v="0"/>
    <s v="MOUNT EAGLE ~J"/>
    <m/>
    <s v="51253-FL-8"/>
    <m/>
    <s v="Load Pickup"/>
    <m/>
    <s v=" --unspecified-- "/>
    <s v=" --unspecified-- "/>
    <s v=" --unspecified-- "/>
    <n v="3"/>
    <x v="0"/>
    <n v="1"/>
    <s v="GeoFence 1376"/>
    <n v="315"/>
    <n v="2873"/>
    <n v="0"/>
    <n v="0"/>
    <n v="0"/>
    <n v="0"/>
    <n v="781"/>
    <m/>
    <m/>
    <s v="TRASH"/>
    <s v="TRASH"/>
    <n v="1376"/>
    <n v="1376"/>
    <s v=" --default-- ,  --default-- "/>
    <s v="38.785447° N"/>
    <s v="77.078923° W"/>
    <m/>
    <m/>
    <s v="SCOTT LARSON"/>
    <s v="(703) 721-2100"/>
    <s v="6116 N KINGS HWY"/>
    <m/>
    <s v="ALEXANDRIA"/>
    <s v="VA"/>
    <s v="22303-2417"/>
    <s v="38.785295° N"/>
    <s v="77.078940° W"/>
    <s v="Yes"/>
    <s v="No"/>
    <s v="Unchecked"/>
    <m/>
  </r>
  <r>
    <d v="2025-01-20T04:03:27"/>
    <d v="2025-01-31T09:03:41"/>
    <s v="Detected OK"/>
    <n v="51003"/>
    <s v="FAIRFAX COUNTY PUBLIC SCHOOLS"/>
    <n v="51129"/>
    <s v="FAIRHILL ELEMENTARY"/>
    <m/>
    <x v="0"/>
    <s v="FAIRHILL ELE~J"/>
    <m/>
    <s v="51129-FL-8"/>
    <m/>
    <s v="Load Pickup"/>
    <m/>
    <s v=" --unspecified-- "/>
    <s v=" --unspecified-- "/>
    <s v=" --unspecified-- "/>
    <n v="5"/>
    <x v="0"/>
    <n v="1"/>
    <s v="GeoFence 1373"/>
    <n v="316"/>
    <n v="3317"/>
    <n v="0"/>
    <n v="0"/>
    <n v="0"/>
    <n v="0"/>
    <n v="902"/>
    <m/>
    <m/>
    <s v="TRASH"/>
    <s v="TRASH"/>
    <n v="1373"/>
    <n v="1373"/>
    <s v=" --default-- ,  --default-- "/>
    <s v="38.868905° N"/>
    <s v="77.247793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20T04:13:14"/>
    <d v="2025-01-31T09:03:42"/>
    <s v="Detected OK"/>
    <n v="51003"/>
    <s v="FAIRFAX COUNTY PUBLIC SCHOOLS"/>
    <n v="51243"/>
    <s v="WEST POTOMAC HIGH SCHOOL"/>
    <m/>
    <x v="1"/>
    <s v="WEST POTOMAC~J"/>
    <m/>
    <s v="51243-FL-8"/>
    <m/>
    <s v="Load Pickup"/>
    <m/>
    <s v=" --unspecified-- "/>
    <s v=" --unspecified-- "/>
    <s v=" --unspecified-- "/>
    <n v="1"/>
    <x v="0"/>
    <n v="1"/>
    <s v="GeoFence 1376"/>
    <n v="233"/>
    <n v="7103"/>
    <n v="0"/>
    <n v="0"/>
    <n v="0"/>
    <n v="0"/>
    <n v="852"/>
    <m/>
    <m/>
    <s v="TRASH"/>
    <s v="TRASH"/>
    <n v="1376"/>
    <n v="1376"/>
    <s v=" --default-- ,  --default-- "/>
    <s v="38.775567° N"/>
    <s v="77.070509° W"/>
    <m/>
    <m/>
    <s v="SCOTT LARSON"/>
    <s v="(703) 503-2725"/>
    <s v="6500 QUANDER RD"/>
    <m/>
    <s v="ALEXANDRIA"/>
    <s v="VA"/>
    <s v="22307-1008"/>
    <s v="38.775638° N"/>
    <s v="77.070649° W"/>
    <s v="Yes"/>
    <s v="No"/>
    <s v="Unchecked"/>
    <m/>
  </r>
  <r>
    <d v="2025-01-20T04:13:24"/>
    <d v="2025-01-31T09:03:42"/>
    <s v="Detected OK"/>
    <n v="51003"/>
    <s v="FAIRFAX COUNTY PUBLIC SCHOOLS"/>
    <n v="51271"/>
    <s v="LAUREL RIDGE ELEMENTARY"/>
    <m/>
    <x v="0"/>
    <s v="LAUREL RIDGE~J"/>
    <m/>
    <s v="51271-FL-8"/>
    <m/>
    <s v="Load Pickup"/>
    <m/>
    <s v=" --unspecified-- "/>
    <s v=" --unspecified-- "/>
    <s v=" --unspecified-- "/>
    <n v="4"/>
    <x v="0"/>
    <n v="1"/>
    <s v="Geofence 1375"/>
    <n v="405"/>
    <n v="3662"/>
    <n v="0"/>
    <n v="0"/>
    <n v="0"/>
    <n v="0"/>
    <n v="1157"/>
    <m/>
    <m/>
    <s v="TRASH"/>
    <s v="TRASH"/>
    <n v="1375"/>
    <n v="1375"/>
    <s v=" --default-- ,  --default-- "/>
    <s v="38.813840° N"/>
    <s v="77.296472° W"/>
    <m/>
    <m/>
    <s v="SCOTT LARSON"/>
    <s v="(703) 426-3700"/>
    <s v="10110 COMMONWEALTH BLVD"/>
    <m/>
    <s v="FAIRFAX"/>
    <s v="VA"/>
    <s v="22032-2704"/>
    <s v="38.813858° N"/>
    <s v="77.296160° W"/>
    <s v="Yes"/>
    <s v="No"/>
    <s v="Unchecked"/>
    <m/>
  </r>
  <r>
    <d v="2025-01-20T04:18:08"/>
    <d v="2025-01-31T09:03:42"/>
    <s v="Detected OK"/>
    <n v="51003"/>
    <s v="FAIRFAX COUNTY PUBLIC SCHOOLS"/>
    <n v="51248"/>
    <s v="MERRIFIELD SUPPORT CENTER"/>
    <m/>
    <x v="3"/>
    <s v="MERRIFIELD S~J"/>
    <m/>
    <s v="51248-FL-8"/>
    <m/>
    <s v="Load Pickup"/>
    <m/>
    <s v=" --unspecified-- "/>
    <s v=" --unspecified-- "/>
    <s v=" --unspecified-- "/>
    <n v="3"/>
    <x v="0"/>
    <n v="1"/>
    <s v="GeoFence 1373"/>
    <n v="39"/>
    <n v="4709"/>
    <n v="0"/>
    <n v="0"/>
    <n v="0"/>
    <n v="0"/>
    <n v="864"/>
    <m/>
    <m/>
    <s v="TRASH"/>
    <s v="TRASH"/>
    <n v="1373"/>
    <n v="1373"/>
    <s v=" --default-- ,  --default-- "/>
    <s v="38.872594° N"/>
    <s v="77.238101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20T04:26:05"/>
    <d v="2025-01-31T09:03:43"/>
    <s v="Detected OK"/>
    <n v="51003"/>
    <s v="FAIRFAX COUNTY PUBLIC SCHOOLS"/>
    <n v="51339"/>
    <s v="WAPLES MILL ELEMENTARY"/>
    <m/>
    <x v="0"/>
    <s v="WAPLES MILL ~J"/>
    <m/>
    <s v="51339-FL-8"/>
    <m/>
    <s v="Load Pickup"/>
    <m/>
    <s v=" --unspecified-- "/>
    <s v=" --unspecified-- "/>
    <s v=" --unspecified-- "/>
    <n v="5"/>
    <x v="0"/>
    <n v="1"/>
    <s v="GeoFence 1374"/>
    <n v="321"/>
    <n v="3067"/>
    <n v="0"/>
    <n v="0"/>
    <n v="0"/>
    <n v="0"/>
    <n v="462"/>
    <m/>
    <m/>
    <s v="TRASH"/>
    <s v="TRASH"/>
    <n v="1374"/>
    <n v="1374"/>
    <s v=" --default-- ,  --default-- "/>
    <s v="38.876159° N"/>
    <s v="77.345328° W"/>
    <m/>
    <m/>
    <s v="SCOTT LARSON"/>
    <s v="(703) 390-7700"/>
    <s v="11509 WAPLES MILL RD"/>
    <m/>
    <s v="OAKTON"/>
    <s v="VA"/>
    <s v="22124-2107"/>
    <s v="38.876187° N"/>
    <s v="77.345254° W"/>
    <s v="Yes"/>
    <s v="No"/>
    <s v="Unchecked"/>
    <m/>
  </r>
  <r>
    <d v="2025-01-20T04:31:57"/>
    <d v="2025-01-31T09:03:43"/>
    <s v="Detected OK"/>
    <n v="51003"/>
    <s v="FAIRFAX COUNTY PUBLIC SCHOOLS"/>
    <n v="51209"/>
    <s v="NAVY ELEMENTARY"/>
    <m/>
    <x v="0"/>
    <s v="NAVY ELEMENT~J"/>
    <m/>
    <s v="51209-FL-8"/>
    <m/>
    <s v="Load Pickup"/>
    <m/>
    <s v=" --unspecified-- "/>
    <s v=" --unspecified-- "/>
    <s v=" --unspecified-- "/>
    <n v="4"/>
    <x v="0"/>
    <n v="1"/>
    <s v="GeoFence 1374"/>
    <n v="396"/>
    <n v="3463"/>
    <n v="0"/>
    <n v="0"/>
    <n v="0"/>
    <n v="0"/>
    <n v="464"/>
    <m/>
    <m/>
    <s v="TRASH"/>
    <s v="TRASH"/>
    <n v="1374"/>
    <n v="1374"/>
    <s v=" --default-- ,  --default-- "/>
    <s v="38.888897° N"/>
    <s v="77.377935° W"/>
    <m/>
    <m/>
    <s v="SCOTT LARSON"/>
    <s v="(703) 262-7100"/>
    <s v="3500 W OX RD"/>
    <m/>
    <s v="FAIRFAX"/>
    <s v="VA"/>
    <s v="22033-1702"/>
    <s v="38.889337° N"/>
    <s v="77.379009° W"/>
    <s v="Yes"/>
    <s v="No"/>
    <s v="Unchecked"/>
    <m/>
  </r>
  <r>
    <d v="2025-01-20T04:33:47"/>
    <d v="2025-01-31T09:03:44"/>
    <s v="Detected OK"/>
    <n v="51003"/>
    <s v="FAIRFAX COUNTY PUBLIC SCHOOLS"/>
    <n v="51151"/>
    <s v="GROVETON ELEMENTARY"/>
    <m/>
    <x v="0"/>
    <s v="GROVETON ELE~J"/>
    <m/>
    <s v="51151-FL-8"/>
    <m/>
    <s v="Load Pickup"/>
    <m/>
    <s v=" --unspecified-- "/>
    <s v=" --unspecified-- "/>
    <s v=" --unspecified-- "/>
    <n v="5"/>
    <x v="0"/>
    <n v="1"/>
    <s v="GeoFence 1376"/>
    <n v="531"/>
    <n v="10048"/>
    <n v="0"/>
    <n v="0"/>
    <n v="0"/>
    <n v="0"/>
    <n v="829"/>
    <m/>
    <m/>
    <s v="TRASH"/>
    <s v="TRASH"/>
    <n v="1376"/>
    <n v="1376"/>
    <s v=" --default-- ,  --default-- "/>
    <s v="38.768222° N"/>
    <s v="77.094332° W"/>
    <m/>
    <m/>
    <s v="SCOTT LARSON"/>
    <s v="(703) 718-8000"/>
    <s v="6900 HARRISON LN"/>
    <m/>
    <s v="ALEXANDRIA"/>
    <s v="VA"/>
    <s v="22306-1429"/>
    <s v="38.768458° N"/>
    <s v="77.094845° W"/>
    <s v="Yes"/>
    <s v="No"/>
    <s v="Unchecked"/>
    <m/>
  </r>
  <r>
    <d v="2025-01-20T04:44:30"/>
    <d v="2025-01-31T09:03:45"/>
    <s v="Detected OK"/>
    <n v="51003"/>
    <s v="FAIRFAX COUNTY PUBLIC SCHOOLS"/>
    <n v="51206"/>
    <s v="CROSSFIELD ELEMENTARY"/>
    <m/>
    <x v="0"/>
    <s v="CROSSFIELD E~J"/>
    <m/>
    <s v="51206-FL-8"/>
    <m/>
    <s v="Load Pickup"/>
    <m/>
    <s v=" --unspecified-- "/>
    <s v=" --unspecified-- "/>
    <s v=" --unspecified-- "/>
    <n v="4"/>
    <x v="0"/>
    <n v="1"/>
    <s v="GeoFence 1374"/>
    <n v="211"/>
    <n v="3815"/>
    <n v="0"/>
    <n v="0"/>
    <n v="0"/>
    <n v="0"/>
    <n v="474"/>
    <m/>
    <m/>
    <s v="TRASH"/>
    <s v="TRASH"/>
    <n v="1374"/>
    <n v="1374"/>
    <s v=" --default-- ,  --default-- "/>
    <s v="38.915559° N"/>
    <s v="77.362902° W"/>
    <m/>
    <m/>
    <s v="SCOTT LARSON"/>
    <s v="(703) 295-1100"/>
    <s v="2791 FOX MILL RD"/>
    <m/>
    <s v="HERNDON"/>
    <s v="VA"/>
    <s v="20171-2012"/>
    <s v="38.915330° N"/>
    <s v="77.362619° W"/>
    <s v="Yes"/>
    <s v="No"/>
    <s v="Unchecked"/>
    <m/>
  </r>
  <r>
    <d v="2025-01-20T04:49:08"/>
    <d v="2025-01-31T09:03:46"/>
    <s v="Detected OK"/>
    <n v="51003"/>
    <s v="FAIRFAX COUNTY PUBLIC SCHOOLS"/>
    <n v="51186"/>
    <s v="BUCKNELL ELEMENTARY"/>
    <m/>
    <x v="0"/>
    <s v="BUCKNELL ELE~J"/>
    <m/>
    <s v="51186-FL-8"/>
    <m/>
    <s v="Load Pickup"/>
    <m/>
    <s v=" --unspecified-- "/>
    <s v=" --unspecified-- "/>
    <s v=" --unspecified-- "/>
    <n v="3"/>
    <x v="0"/>
    <n v="1"/>
    <s v="GeoFence 1376"/>
    <n v="274"/>
    <n v="10754"/>
    <n v="0"/>
    <n v="0"/>
    <n v="0"/>
    <n v="0"/>
    <n v="823"/>
    <m/>
    <m/>
    <s v="TRASH"/>
    <s v="TRASH"/>
    <n v="1376"/>
    <n v="1376"/>
    <s v=" --default-- ,  --default-- "/>
    <s v="38.766961° N"/>
    <s v="77.073801° W"/>
    <m/>
    <m/>
    <s v="SCOTT LARSON"/>
    <s v="(703) 660-2900"/>
    <s v="6925 UNIVERSITY DR"/>
    <m/>
    <s v="ALEXANDRIA"/>
    <s v="VA"/>
    <s v="22307-1526"/>
    <s v="38.766967° N"/>
    <s v="77.073844° W"/>
    <s v="Yes"/>
    <s v="No"/>
    <s v="Unchecked"/>
    <m/>
  </r>
  <r>
    <d v="2025-01-20T04:50:40"/>
    <d v="2025-01-31T09:03:46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110"/>
    <n v="8337"/>
    <n v="0"/>
    <n v="0"/>
    <n v="0"/>
    <n v="0"/>
    <n v="876"/>
    <m/>
    <m/>
    <s v="TRASH"/>
    <s v="TRASH"/>
    <n v="1373"/>
    <n v="1373"/>
    <s v=" --default-- ,  --default-- "/>
    <s v="38.867894° N"/>
    <s v="77.229030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20T04:52:08"/>
    <d v="2025-01-31T09:03:47"/>
    <s v="Detected OK"/>
    <n v="51003"/>
    <s v="FAIRFAX COUNTY PUBLIC SCHOOLS"/>
    <n v="51145"/>
    <s v="FRANKLIN SHERMAN ELEMENTARY"/>
    <m/>
    <x v="0"/>
    <s v="FRANKLIN SHE~B"/>
    <m/>
    <s v="51145-FR-8"/>
    <m/>
    <s v="Load Pickup"/>
    <m/>
    <s v=" --unspecified-- "/>
    <s v=" --unspecified-- "/>
    <s v=" --unspecified-- "/>
    <n v="2"/>
    <x v="1"/>
    <n v="1"/>
    <s v="GeoFence 1362"/>
    <n v="381"/>
    <n v="1816915"/>
    <n v="0"/>
    <n v="0"/>
    <n v="0"/>
    <n v="0"/>
    <n v="627"/>
    <m/>
    <m/>
    <s v="RECYCLE"/>
    <s v="RECYCLE"/>
    <n v="1362"/>
    <n v="1362"/>
    <s v=" --default-- ,  --default-- "/>
    <s v="38.935367° N"/>
    <s v="77.175113° W"/>
    <m/>
    <m/>
    <s v="SCOTT LARSON"/>
    <s v="(703) 506-7900"/>
    <s v="-address unavailable-"/>
    <m/>
    <m/>
    <m/>
    <m/>
    <s v="38.935329° N"/>
    <s v="77.175092° W"/>
    <s v="Yes"/>
    <s v="No"/>
    <s v="Unchecked"/>
    <m/>
  </r>
  <r>
    <d v="2025-01-20T04:52:45"/>
    <d v="2025-01-31T09:03:47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443"/>
    <n v="8780"/>
    <n v="0"/>
    <n v="0"/>
    <n v="0"/>
    <n v="0"/>
    <n v="899"/>
    <m/>
    <m/>
    <s v="TRASH"/>
    <s v="TRASH"/>
    <n v="1373"/>
    <n v="1373"/>
    <s v=" --default-- ,  --default-- "/>
    <s v="38.867918° N"/>
    <s v="77.229071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20T04:53:27"/>
    <d v="2025-01-31T09:03:48"/>
    <s v="Detected OK"/>
    <n v="51003"/>
    <s v="FAIRFAX COUNTY PUBLIC SCHOOLS"/>
    <n v="51163"/>
    <s v="HUNTERS WOODS ELEMENTARY"/>
    <m/>
    <x v="0"/>
    <s v="HUNTERS WOOD~J"/>
    <m/>
    <s v="51163-FL-8"/>
    <m/>
    <s v="Load Pickup"/>
    <m/>
    <s v=" --unspecified-- "/>
    <s v=" --unspecified-- "/>
    <s v=" --unspecified-- "/>
    <n v="4"/>
    <x v="0"/>
    <n v="2"/>
    <s v="GeoFence 1374"/>
    <n v="405"/>
    <n v="4220"/>
    <n v="0"/>
    <n v="0"/>
    <n v="0"/>
    <n v="0"/>
    <n v="486"/>
    <m/>
    <m/>
    <s v="TRASH"/>
    <s v="TRASH"/>
    <n v="1374"/>
    <n v="1374"/>
    <s v=" --default-- ,  --default-- "/>
    <s v="38.932990° N"/>
    <s v="77.361577° W"/>
    <m/>
    <m/>
    <s v="SCOTT LARSON"/>
    <s v="(703) 262-7400"/>
    <s v="2401 COLTS NECK RD"/>
    <m/>
    <s v="RESTON"/>
    <s v="VA"/>
    <s v="20191-2608"/>
    <s v="38.932963° N"/>
    <s v="77.361516° W"/>
    <s v="Yes"/>
    <s v="No"/>
    <s v="Unchecked"/>
    <m/>
  </r>
  <r>
    <d v="2025-01-20T04:53:56"/>
    <d v="2025-01-31T09:03:48"/>
    <s v="Detected OK"/>
    <n v="51003"/>
    <s v="FAIRFAX COUNTY PUBLIC SCHOOLS"/>
    <n v="51325"/>
    <s v="BRYANT ADULT CENTER"/>
    <m/>
    <x v="3"/>
    <s v="BRYANT ADULT~J"/>
    <m/>
    <s v="51325-FL-8"/>
    <m/>
    <s v="Load Pickup"/>
    <m/>
    <s v=" --unspecified-- "/>
    <s v=" --unspecified-- "/>
    <s v=" --unspecified-- "/>
    <n v="3"/>
    <x v="0"/>
    <n v="2"/>
    <s v="GeoFence 1376"/>
    <n v="264"/>
    <n v="11018"/>
    <n v="0"/>
    <n v="0"/>
    <n v="0"/>
    <n v="0"/>
    <n v="809"/>
    <m/>
    <m/>
    <s v="TRASH"/>
    <s v="TRASH"/>
    <n v="1376"/>
    <n v="1376"/>
    <s v=" --default-- ,  --default-- "/>
    <s v="38.763683° N"/>
    <s v="77.080843° W"/>
    <m/>
    <m/>
    <s v="SCOTT LARSON"/>
    <s v="(703) 660-2101"/>
    <s v="2709 POPKINS LN"/>
    <m/>
    <s v="ALEXANDRIA"/>
    <s v="VA"/>
    <s v="22306-1819"/>
    <s v="38.763666° N"/>
    <s v="77.080849° W"/>
    <s v="Yes"/>
    <s v="No"/>
    <s v="Unchecked"/>
    <m/>
  </r>
  <r>
    <d v="2025-01-20T05:05:01"/>
    <d v="2025-01-31T09:03:50"/>
    <s v="Detected OK"/>
    <n v="51003"/>
    <s v="FAIRFAX COUNTY PUBLIC SCHOOLS"/>
    <n v="51179"/>
    <s v="HYBLA VALLEY ELEMENTARY"/>
    <m/>
    <x v="0"/>
    <s v="HYBLA VALLEY~J"/>
    <m/>
    <s v="51179-FL-8"/>
    <m/>
    <s v="Load Pickup"/>
    <m/>
    <s v=" --unspecified-- "/>
    <s v=" --unspecified-- "/>
    <s v=" --unspecified-- "/>
    <n v="5"/>
    <x v="0"/>
    <n v="1"/>
    <s v="GeoFence 1376"/>
    <n v="728"/>
    <n v="12396"/>
    <n v="0"/>
    <n v="0"/>
    <n v="0"/>
    <n v="0"/>
    <n v="801"/>
    <m/>
    <m/>
    <s v="TRASH"/>
    <s v="TRASH"/>
    <n v="1376"/>
    <n v="1376"/>
    <s v=" --default-- ,  --default-- "/>
    <s v="38.759021° N"/>
    <s v="77.088731° W"/>
    <m/>
    <m/>
    <s v="SCOTT LARSON"/>
    <s v="(703) 718-7000"/>
    <s v="3415 LOCKHEED BLVD"/>
    <m/>
    <s v="ALEXANDRIA"/>
    <s v="VA"/>
    <s v="22306-2036"/>
    <s v="38.758699° N"/>
    <s v="77.089232° W"/>
    <s v="Yes"/>
    <s v="No"/>
    <s v="Unchecked"/>
    <m/>
  </r>
  <r>
    <d v="2025-01-20T05:07:02"/>
    <d v="2025-01-31T09:03:50"/>
    <s v="Detected OK"/>
    <n v="51003"/>
    <s v="FAIRFAX COUNTY PUBLIC SCHOOLS"/>
    <n v="51288"/>
    <s v="TERRASET ELEMENTARY"/>
    <m/>
    <x v="0"/>
    <s v="TERRASET ELE~J"/>
    <m/>
    <s v="51288-FL-8"/>
    <m/>
    <s v="Load Pickup"/>
    <m/>
    <s v=" --unspecified-- "/>
    <s v=" --unspecified-- "/>
    <s v=" --unspecified-- "/>
    <n v="5"/>
    <x v="0"/>
    <n v="1"/>
    <s v="GeoFence 1374"/>
    <n v="309"/>
    <n v="5312"/>
    <n v="0"/>
    <n v="0"/>
    <n v="0"/>
    <n v="0"/>
    <n v="431"/>
    <m/>
    <m/>
    <s v="TRASH"/>
    <s v="TRASH"/>
    <n v="1374"/>
    <n v="1374"/>
    <s v=" --default-- ,  --default-- "/>
    <s v="38.936729° N"/>
    <s v="77.343416° W"/>
    <m/>
    <m/>
    <s v="SCOTT LARSON"/>
    <s v="(703) 390-5600"/>
    <s v="11411 RIDGE HEIGHTS RD"/>
    <m/>
    <s v="RESTON"/>
    <s v="VA"/>
    <s v="20191-1309"/>
    <s v="38.936697° N"/>
    <s v="77.343306° W"/>
    <s v="Yes"/>
    <s v="No"/>
    <s v="Unchecked"/>
    <m/>
  </r>
  <r>
    <d v="2025-01-20T05:10:03"/>
    <d v="2025-01-31T09:03:50"/>
    <s v="Detected OK"/>
    <n v="51003"/>
    <s v="FAIRFAX COUNTY PUBLIC SCHOOLS"/>
    <n v="51207"/>
    <s v="KINGS PARK ELEMENTARY"/>
    <m/>
    <x v="0"/>
    <s v="KINGS PARK E~J"/>
    <m/>
    <s v="51207-FL-8"/>
    <m/>
    <s v="Load Pickup"/>
    <m/>
    <s v=" --unspecified-- "/>
    <s v=" --unspecified-- "/>
    <s v=" --unspecified-- "/>
    <n v="4"/>
    <x v="0"/>
    <n v="1"/>
    <s v="Geofence 1375"/>
    <n v="243"/>
    <n v="7228"/>
    <n v="0"/>
    <n v="0"/>
    <n v="0"/>
    <n v="0"/>
    <n v="1948"/>
    <m/>
    <m/>
    <s v="TRASH"/>
    <s v="TRASH"/>
    <n v="1375"/>
    <n v="1375"/>
    <s v=" --default-- ,  --default-- "/>
    <s v="38.804725° N"/>
    <s v="77.241127° W"/>
    <m/>
    <m/>
    <s v="SCOTT LARSON"/>
    <s v="(703) 426-7000"/>
    <s v="5400 HARROW WAY"/>
    <m/>
    <s v="SPRINGFIELD"/>
    <s v="VA"/>
    <s v="22151-1327"/>
    <s v="38.804850° N"/>
    <s v="77.241219° W"/>
    <s v="Yes"/>
    <s v="No"/>
    <s v="Unchecked"/>
    <m/>
  </r>
  <r>
    <d v="2025-01-20T05:13:08"/>
    <d v="2025-01-31T09:03:51"/>
    <s v="Detected OK"/>
    <n v="51003"/>
    <s v="FAIRFAX COUNTY PUBLIC SCHOOLS"/>
    <n v="51205"/>
    <s v="KINGS GLEN ELEMENTARY"/>
    <m/>
    <x v="0"/>
    <s v="KINGS GLEN E~J"/>
    <m/>
    <s v="51205-FL-8"/>
    <m/>
    <s v="Load Pickup"/>
    <m/>
    <s v=" --unspecified-- "/>
    <s v=" --unspecified-- "/>
    <s v=" --unspecified-- "/>
    <n v="3"/>
    <x v="0"/>
    <n v="1"/>
    <s v="Geofence 1375"/>
    <n v="93"/>
    <n v="7321"/>
    <n v="0"/>
    <n v="0"/>
    <n v="0"/>
    <n v="0"/>
    <n v="1897"/>
    <m/>
    <m/>
    <s v="TRASH"/>
    <s v="TRASH"/>
    <n v="1375"/>
    <n v="1375"/>
    <s v=" --default-- ,  --default-- "/>
    <s v="38.804350° N"/>
    <s v="77.234925° W"/>
    <m/>
    <m/>
    <s v="SCOTT LARSON"/>
    <s v="(703) 239-4000"/>
    <s v="5401 DANBURY FOREST DR"/>
    <m/>
    <s v="SPRINGFIELD"/>
    <s v="VA"/>
    <s v="22151-1704"/>
    <s v="38.804142° N"/>
    <s v="77.234760° W"/>
    <s v="Yes"/>
    <s v="No"/>
    <s v="Unchecked"/>
    <m/>
  </r>
  <r>
    <d v="2025-01-20T05:14:20"/>
    <d v="2025-01-31T09:03:51"/>
    <s v="Detected OK"/>
    <n v="51003"/>
    <s v="FAIRFAX COUNTY PUBLIC SCHOOLS"/>
    <n v="51219"/>
    <s v="LANGSTON HUGHES MIDDLE SCHOOL"/>
    <m/>
    <x v="2"/>
    <s v="LANGSTON HUG~J"/>
    <m/>
    <s v="51219-FL-8"/>
    <m/>
    <s v="Load Pickup"/>
    <m/>
    <s v=" --unspecified-- "/>
    <s v=" --unspecified-- "/>
    <s v=" --unspecified-- "/>
    <n v="3"/>
    <x v="0"/>
    <n v="2"/>
    <s v="GeoFence 1374"/>
    <n v="135"/>
    <n v="5447"/>
    <n v="0"/>
    <n v="0"/>
    <n v="0"/>
    <n v="0"/>
    <n v="473"/>
    <m/>
    <m/>
    <s v="TRASH"/>
    <s v="TRASH"/>
    <n v="1374"/>
    <n v="1374"/>
    <s v=" --default-- ,  --default-- "/>
    <s v="38.934830° N"/>
    <s v="77.338109° W"/>
    <m/>
    <m/>
    <s v="SCOTT LARSON"/>
    <s v="(703) 715-3600"/>
    <s v="11401 RIDGE HEIGHTS RD"/>
    <m/>
    <s v="RESTON"/>
    <s v="VA"/>
    <s v="20191-1309"/>
    <s v="38.935110° N"/>
    <s v="77.338186° W"/>
    <s v="Yes"/>
    <s v="No"/>
    <s v="Unchecked"/>
    <m/>
  </r>
  <r>
    <d v="2025-01-20T05:15:32"/>
    <d v="2025-01-31T09:03:51"/>
    <s v="Detected OK"/>
    <n v="51003"/>
    <s v="FAIRFAX COUNTY PUBLIC SCHOOLS"/>
    <n v="51219"/>
    <s v="LANGSTON HUGHES MIDDLE SCHOOL"/>
    <m/>
    <x v="2"/>
    <s v="LANGSTON HUG~J"/>
    <m/>
    <s v="51219-FL-8"/>
    <m/>
    <s v="Load Pickup"/>
    <m/>
    <s v=" --unspecified-- "/>
    <s v=" --unspecified-- "/>
    <s v=" --unspecified-- "/>
    <n v="3"/>
    <x v="0"/>
    <n v="2"/>
    <s v="GeoFence 1374"/>
    <n v="231"/>
    <n v="5678"/>
    <n v="0"/>
    <n v="0"/>
    <n v="0"/>
    <n v="0"/>
    <n v="536"/>
    <m/>
    <m/>
    <s v="TRASH"/>
    <s v="TRASH"/>
    <n v="1374"/>
    <n v="1374"/>
    <s v=" --default-- ,  --default-- "/>
    <s v="38.934813° N"/>
    <s v="77.338061° W"/>
    <m/>
    <m/>
    <s v="SCOTT LARSON"/>
    <s v="(703) 715-3600"/>
    <s v="11401 RIDGE HEIGHTS RD"/>
    <m/>
    <s v="RESTON"/>
    <s v="VA"/>
    <s v="20191-1309"/>
    <s v="38.935110° N"/>
    <s v="77.338186° W"/>
    <s v="Yes"/>
    <s v="No"/>
    <s v="Unchecked"/>
    <m/>
  </r>
  <r>
    <d v="2025-01-20T05:18:51"/>
    <d v="2025-01-31T09:03:52"/>
    <s v="Detected OK"/>
    <n v="51003"/>
    <s v="FAIRFAX COUNTY PUBLIC SCHOOLS"/>
    <n v="51196"/>
    <s v="CARDINAL FOREST ELEMENTARY"/>
    <m/>
    <x v="0"/>
    <s v="CARDINAL FOR~J"/>
    <m/>
    <s v="51196-FL-8"/>
    <m/>
    <s v="Load Pickup"/>
    <m/>
    <s v=" --unspecified-- "/>
    <s v=" --unspecified-- "/>
    <s v=" --unspecified-- "/>
    <n v="5"/>
    <x v="0"/>
    <n v="1"/>
    <s v="Geofence 1375"/>
    <n v="407"/>
    <n v="7728"/>
    <n v="0"/>
    <n v="0"/>
    <n v="0"/>
    <n v="0"/>
    <n v="1884"/>
    <m/>
    <m/>
    <s v="TRASH"/>
    <s v="TRASH"/>
    <n v="1375"/>
    <n v="1375"/>
    <s v=" --default-- ,  --default-- "/>
    <s v="38.791833° N"/>
    <s v="77.240833° W"/>
    <m/>
    <m/>
    <s v="SCOTT LARSON"/>
    <s v="(703) 923-5200"/>
    <s v="8600 FORRESTER BLVD"/>
    <m/>
    <s v="SPRINGFIELD"/>
    <s v="VA"/>
    <s v="22152-1012"/>
    <s v="38.791866° N"/>
    <s v="77.240761° W"/>
    <s v="Yes"/>
    <s v="No"/>
    <s v="Unchecked"/>
    <m/>
  </r>
  <r>
    <d v="2025-01-20T05:21:35"/>
    <d v="2025-01-31T09:03:53"/>
    <s v="Detected OK"/>
    <n v="51003"/>
    <s v="FAIRFAX COUNTY PUBLIC SCHOOLS"/>
    <n v="51284"/>
    <s v="SUNRISE VALLEY ELEMENTARY"/>
    <m/>
    <x v="0"/>
    <s v="SUNRISE VALL~J"/>
    <m/>
    <s v="51284-FL-8"/>
    <m/>
    <s v="Load Pickup"/>
    <m/>
    <s v=" --unspecified-- "/>
    <s v=" --unspecified-- "/>
    <s v=" --unspecified-- "/>
    <n v="3"/>
    <x v="0"/>
    <n v="1"/>
    <s v="GeoFence 1374"/>
    <n v="228"/>
    <n v="5906"/>
    <n v="0"/>
    <n v="0"/>
    <n v="0"/>
    <n v="0"/>
    <n v="512"/>
    <m/>
    <m/>
    <s v="TRASH"/>
    <s v="TRASH"/>
    <n v="1374"/>
    <n v="1374"/>
    <s v=" --default-- ,  --default-- "/>
    <s v="38.941042° N"/>
    <s v="77.320896° W"/>
    <m/>
    <m/>
    <s v="SCOTT LARSON"/>
    <s v="(703) 715-3800"/>
    <s v="10824 CROSS SCHOOL RD"/>
    <m/>
    <s v="RESTON"/>
    <s v="VA"/>
    <s v="20191-5108"/>
    <s v="38.941030° N"/>
    <s v="77.320907° W"/>
    <s v="Yes"/>
    <s v="No"/>
    <s v="Unchecked"/>
    <m/>
  </r>
  <r>
    <d v="2025-01-20T05:29:38"/>
    <d v="2025-01-31T09:03:54"/>
    <s v="Detected OK"/>
    <n v="51003"/>
    <s v="FAIRFAX COUNTY PUBLIC SCHOOLS"/>
    <n v="51263"/>
    <s v="STENWOOD ELEMENTARY"/>
    <m/>
    <x v="0"/>
    <s v="STENWOOD ELE~J"/>
    <m/>
    <s v="51263-FL-8"/>
    <m/>
    <s v="Load Pickup"/>
    <m/>
    <s v=" --unspecified-- "/>
    <s v=" --unspecified-- "/>
    <s v=" --unspecified-- "/>
    <n v="4"/>
    <x v="0"/>
    <n v="1"/>
    <s v="GeoFence 1373"/>
    <n v="238"/>
    <n v="12446"/>
    <n v="0"/>
    <n v="0"/>
    <n v="0"/>
    <n v="0"/>
    <n v="870"/>
    <m/>
    <m/>
    <s v="TRASH"/>
    <s v="TRASH"/>
    <n v="1373"/>
    <n v="1373"/>
    <s v=" --default-- ,  --default-- "/>
    <s v="38.885288° N"/>
    <s v="77.229509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20T05:33:45"/>
    <d v="2025-01-31T09:03:54"/>
    <s v="Detected OK"/>
    <n v="51003"/>
    <s v="FAIRFAX COUNTY PUBLIC SCHOOLS"/>
    <n v="51292"/>
    <s v="LONGFELLOW MIDDLE SCHOOL"/>
    <m/>
    <x v="2"/>
    <s v="LONGFELLOW M~B"/>
    <m/>
    <s v="51292-FR-8"/>
    <m/>
    <s v="Load Pickup"/>
    <m/>
    <s v=" --unspecified-- "/>
    <s v=" --unspecified-- "/>
    <s v=" --unspecified-- "/>
    <n v="2"/>
    <x v="1"/>
    <n v="1"/>
    <s v="GeoFence 1362"/>
    <n v="483"/>
    <n v="1819374"/>
    <n v="0"/>
    <n v="0"/>
    <n v="0"/>
    <n v="0"/>
    <n v="701"/>
    <m/>
    <m/>
    <s v="RECYCLE"/>
    <s v="RECYCLE"/>
    <n v="1362"/>
    <n v="1362"/>
    <s v=" --default-- ,  --default-- "/>
    <s v="38.909142° N"/>
    <s v="77.174997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20T05:37:39"/>
    <d v="2025-01-31T09:03:54"/>
    <s v="Detected OK"/>
    <n v="51003"/>
    <s v="FAIRFAX COUNTY PUBLIC SCHOOLS"/>
    <n v="51189"/>
    <s v="KEENE MILL ELEMENTARY"/>
    <m/>
    <x v="0"/>
    <s v="KEENE MILL E~J"/>
    <m/>
    <s v="51189-FL-8"/>
    <m/>
    <s v="Load Pickup"/>
    <m/>
    <s v=" --unspecified-- "/>
    <s v=" --unspecified-- "/>
    <s v=" --unspecified-- "/>
    <n v="4"/>
    <x v="0"/>
    <n v="1"/>
    <s v="Geofence 1375"/>
    <n v="320"/>
    <n v="8280"/>
    <n v="0"/>
    <n v="0"/>
    <n v="0"/>
    <n v="0"/>
    <n v="1909"/>
    <m/>
    <m/>
    <s v="TRASH"/>
    <s v="TRASH"/>
    <n v="1375"/>
    <n v="1375"/>
    <s v=" --default-- ,  --default-- "/>
    <s v="38.781827° N"/>
    <s v="77.221066° W"/>
    <m/>
    <m/>
    <s v="SCOTT LARSON"/>
    <s v="(703) 644-4700"/>
    <s v="6310 BARDU AVE"/>
    <m/>
    <s v="SPRINGFIELD"/>
    <s v="VA"/>
    <s v="22152-1921"/>
    <s v="38.781588° N"/>
    <s v="77.221231° W"/>
    <s v="Yes"/>
    <s v="No"/>
    <s v="Unchecked"/>
    <m/>
  </r>
  <r>
    <d v="2025-01-20T05:40:30"/>
    <d v="2025-01-31T09:03:55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174"/>
    <n v="8454"/>
    <n v="0"/>
    <n v="0"/>
    <n v="0"/>
    <n v="0"/>
    <n v="1882"/>
    <m/>
    <m/>
    <s v="TRASH"/>
    <s v="TRASH"/>
    <n v="1375"/>
    <n v="1375"/>
    <s v=" --default-- ,  --default-- "/>
    <s v="38.781575° N"/>
    <s v="77.225711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20T05:41:05"/>
    <d v="2025-01-31T09:03:55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156"/>
    <n v="8610"/>
    <n v="0"/>
    <n v="0"/>
    <n v="0"/>
    <n v="0"/>
    <n v="1930"/>
    <m/>
    <m/>
    <s v="TRASH"/>
    <s v="TRASH"/>
    <n v="1375"/>
    <n v="1375"/>
    <s v=" --default-- ,  --default-- "/>
    <s v="38.781605° N"/>
    <s v="77.225656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20T05:42:17"/>
    <d v="2025-01-31T09:03:56"/>
    <s v="Detected OK"/>
    <n v="51003"/>
    <s v="FAIRFAX COUNTY PUBLIC SCHOOLS"/>
    <n v="51156"/>
    <s v="HAYCOCK ELEMENTARY"/>
    <m/>
    <x v="0"/>
    <s v="HAYCOCK ELEM~B"/>
    <m/>
    <s v="51156-FR-8"/>
    <m/>
    <s v="Load Pickup"/>
    <m/>
    <s v=" --unspecified-- "/>
    <s v=" --unspecified-- "/>
    <s v=" --unspecified-- "/>
    <n v="2"/>
    <x v="1"/>
    <n v="1"/>
    <s v="GeoFence 1362"/>
    <n v="547"/>
    <n v="1819921"/>
    <n v="0"/>
    <n v="0"/>
    <n v="0"/>
    <n v="0"/>
    <n v="704"/>
    <m/>
    <m/>
    <s v="RECYCLE"/>
    <s v="RECYCLE"/>
    <n v="1362"/>
    <n v="1362"/>
    <s v=" --default-- ,  --default-- "/>
    <s v="38.903732° N"/>
    <s v="77.174157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20T05:44:37"/>
    <d v="2025-01-31T09:03:56"/>
    <s v="Detected OK"/>
    <n v="51003"/>
    <s v="FAIRFAX COUNTY PUBLIC SCHOOLS"/>
    <n v="51112"/>
    <s v="ARMSTRONG ELEMENTARY"/>
    <m/>
    <x v="0"/>
    <s v="ARMSTRONG EL~B"/>
    <m/>
    <s v="51112-FL-8"/>
    <m/>
    <s v="Load Pickup"/>
    <m/>
    <s v=" --unspecified-- "/>
    <s v=" --unspecified-- "/>
    <s v=" --unspecified-- "/>
    <n v="3"/>
    <x v="0"/>
    <n v="1"/>
    <s v="GeoFence 1213"/>
    <n v="289"/>
    <n v="5811"/>
    <n v="0"/>
    <n v="0"/>
    <n v="0"/>
    <n v="0"/>
    <n v="952"/>
    <m/>
    <m/>
    <s v="TRASH"/>
    <s v="TRASH"/>
    <n v="1213"/>
    <n v="1213"/>
    <s v=" --default-- ,  --default-- "/>
    <s v="38.980401° N"/>
    <s v="77.358319° W"/>
    <m/>
    <m/>
    <s v="SCOTT LARSON"/>
    <s v="(703) 375-4800"/>
    <s v="11900 LAKE NEWPORT RD"/>
    <m/>
    <s v="RESTON"/>
    <s v="VA"/>
    <s v="20194-1542"/>
    <s v="38.980485° N"/>
    <s v="77.358274° W"/>
    <s v="Yes"/>
    <s v="No"/>
    <s v="Unchecked"/>
    <m/>
  </r>
  <r>
    <d v="2025-01-20T05:45:53"/>
    <d v="2025-01-31T09:03:56"/>
    <s v="Detected OK"/>
    <n v="51003"/>
    <s v="FAIRFAX COUNTY PUBLIC SCHOOLS"/>
    <n v="51249"/>
    <s v="WHITMAN MIDDLE SCHOOL"/>
    <m/>
    <x v="2"/>
    <s v="WHITMAN MIDD~J"/>
    <m/>
    <s v="51249-FL-8"/>
    <m/>
    <s v="Load Pickup"/>
    <m/>
    <s v=" --unspecified-- "/>
    <s v=" --unspecified-- "/>
    <s v=" --unspecified-- "/>
    <n v="3"/>
    <x v="0"/>
    <n v="2"/>
    <s v="GeoFence 1376"/>
    <n v="399"/>
    <n v="15616"/>
    <n v="0"/>
    <n v="0"/>
    <n v="0"/>
    <n v="0"/>
    <n v="863"/>
    <m/>
    <m/>
    <s v="TRASH"/>
    <s v="TRASH"/>
    <n v="1376"/>
    <n v="1376"/>
    <s v=" --default-- ,  --default-- "/>
    <s v="38.741403° N"/>
    <s v="77.074818° W"/>
    <m/>
    <m/>
    <s v="SCOTT LARSON"/>
    <s v="(703) 660-2400"/>
    <s v="2500 PARKERS LN"/>
    <m/>
    <s v="ALEXANDRIA"/>
    <s v="VA"/>
    <s v="22306-3208"/>
    <s v="38.741556° N"/>
    <s v="77.074402° W"/>
    <s v="Yes"/>
    <s v="No"/>
    <s v="Unchecked"/>
    <m/>
  </r>
  <r>
    <d v="2025-01-20T05:46:31"/>
    <d v="2025-01-31T09:03:57"/>
    <s v="Detected OK"/>
    <n v="51003"/>
    <s v="FAIRFAX COUNTY PUBLIC SCHOOLS"/>
    <n v="51249"/>
    <s v="WHITMAN MIDDLE SCHOOL"/>
    <m/>
    <x v="2"/>
    <s v="WHITMAN MIDD~J"/>
    <m/>
    <s v="51249-FL-8"/>
    <m/>
    <s v="Load Pickup"/>
    <m/>
    <s v=" --unspecified-- "/>
    <s v=" --unspecified-- "/>
    <s v=" --unspecified-- "/>
    <n v="3"/>
    <x v="0"/>
    <n v="2"/>
    <s v="GeoFence 1376"/>
    <n v="151"/>
    <n v="15767"/>
    <n v="0"/>
    <n v="0"/>
    <n v="0"/>
    <n v="0"/>
    <n v="855"/>
    <m/>
    <m/>
    <s v="TRASH"/>
    <s v="TRASH"/>
    <n v="1376"/>
    <n v="1376"/>
    <s v=" --default-- ,  --default-- "/>
    <s v="38.741365° N"/>
    <s v="77.074832° W"/>
    <m/>
    <m/>
    <s v="SCOTT LARSON"/>
    <s v="(703) 660-2400"/>
    <s v="2500 PARKERS LN"/>
    <m/>
    <s v="ALEXANDRIA"/>
    <s v="VA"/>
    <s v="22306-3208"/>
    <s v="38.741556° N"/>
    <s v="77.074402° W"/>
    <s v="Yes"/>
    <s v="No"/>
    <s v="Unchecked"/>
    <m/>
  </r>
  <r>
    <d v="2025-01-20T05:52:00"/>
    <d v="2025-01-31T09:03:58"/>
    <s v="Detected OK"/>
    <n v="51003"/>
    <s v="FAIRFAX COUNTY PUBLIC SCHOOLS"/>
    <n v="51164"/>
    <s v="HOLLIN MEADOWS ELEMENTARY"/>
    <m/>
    <x v="0"/>
    <s v="HOLLIN MEADO~J"/>
    <m/>
    <s v="51164-FL-8"/>
    <m/>
    <s v="Load Pickup"/>
    <m/>
    <s v=" --unspecified-- "/>
    <s v=" --unspecified-- "/>
    <s v=" --unspecified-- "/>
    <n v="5"/>
    <x v="0"/>
    <n v="1"/>
    <s v="GeoFence 1376"/>
    <n v="407"/>
    <n v="16279"/>
    <n v="0"/>
    <n v="0"/>
    <n v="0"/>
    <n v="0"/>
    <n v="813"/>
    <m/>
    <m/>
    <s v="TRASH"/>
    <s v="TRASH"/>
    <n v="1376"/>
    <n v="1376"/>
    <s v=" --default-- ,  --default-- "/>
    <s v="38.750525° N"/>
    <s v="77.071089° W"/>
    <m/>
    <m/>
    <s v="SCOTT LARSON"/>
    <s v="(703) 718-8300"/>
    <s v="2310 NORDOK PL"/>
    <m/>
    <s v="ALEXANDRIA"/>
    <s v="VA"/>
    <s v="22306-2533"/>
    <s v="38.750459° N"/>
    <s v="77.071346° W"/>
    <s v="Yes"/>
    <s v="No"/>
    <s v="Unchecked"/>
    <m/>
  </r>
  <r>
    <d v="2025-01-20T05:53:05"/>
    <d v="2025-01-31T09:03:58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73"/>
    <n v="304"/>
    <n v="14666"/>
    <n v="0"/>
    <n v="0"/>
    <n v="0"/>
    <n v="0"/>
    <n v="1030"/>
    <m/>
    <m/>
    <s v="TRASH"/>
    <s v="TRASH"/>
    <n v="1373"/>
    <n v="1373"/>
    <s v=" --default-- ,  --default-- "/>
    <s v="38.903732° N"/>
    <s v="77.224789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20T05:53:55"/>
    <d v="2025-01-31T09:03:59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73"/>
    <n v="104"/>
    <n v="14770"/>
    <n v="0"/>
    <n v="0"/>
    <n v="0"/>
    <n v="0"/>
    <n v="878"/>
    <m/>
    <m/>
    <s v="TRASH"/>
    <s v="TRASH"/>
    <n v="1373"/>
    <n v="1373"/>
    <s v=" --default-- ,  --default-- "/>
    <s v="38.903739° N"/>
    <s v="77.224857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20T05:58:01"/>
    <d v="2025-01-31T09:03:59"/>
    <s v="Detected OK"/>
    <n v="51003"/>
    <s v="FAIRFAX COUNTY PUBLIC SCHOOLS"/>
    <n v="51201"/>
    <s v="KILMER CENTER"/>
    <m/>
    <x v="3"/>
    <s v="KILMER CENTE~J"/>
    <m/>
    <s v="51201-FL-8"/>
    <m/>
    <s v="Load Pickup"/>
    <m/>
    <s v=" --unspecified-- "/>
    <s v=" --unspecified-- "/>
    <s v=" --unspecified-- "/>
    <n v="3"/>
    <x v="0"/>
    <n v="1"/>
    <s v="GeoFence 1373"/>
    <n v="171"/>
    <n v="14941"/>
    <n v="0"/>
    <n v="0"/>
    <n v="0"/>
    <n v="0"/>
    <n v="857"/>
    <m/>
    <m/>
    <s v="TRASH"/>
    <s v="TRASH"/>
    <n v="1373"/>
    <n v="1373"/>
    <s v=" --default-- ,  --default-- "/>
    <s v="38.905068° N"/>
    <s v="77.225964° W"/>
    <m/>
    <m/>
    <s v="SCOTT LARSON"/>
    <s v="(571) 226-8440"/>
    <s v="8102 WOLFTRAP RD"/>
    <m/>
    <s v="VIENNA"/>
    <s v="VA"/>
    <s v="22182-5156"/>
    <s v="38.905081° N"/>
    <s v="77.225971° W"/>
    <s v="Yes"/>
    <s v="No"/>
    <s v="Unchecked"/>
    <m/>
  </r>
  <r>
    <d v="2025-01-20T06:00:24"/>
    <d v="2025-01-31T09:04:00"/>
    <s v="Detected OK"/>
    <n v="51003"/>
    <s v="FAIRFAX COUNTY PUBLIC SCHOOLS"/>
    <n v="51300"/>
    <s v="WILLOW SPRINGS ELEMENTARY"/>
    <m/>
    <x v="0"/>
    <s v="WILLOW SPRIN~B"/>
    <m/>
    <s v="51300-FL-8"/>
    <m/>
    <s v="Load Pickup"/>
    <m/>
    <s v=" --unspecified-- "/>
    <s v=" --unspecified-- "/>
    <s v=" --unspecified-- "/>
    <n v="2"/>
    <x v="0"/>
    <n v="1"/>
    <s v="GeoFence 1353"/>
    <n v="50"/>
    <n v="272215"/>
    <n v="0"/>
    <n v="0"/>
    <n v="0"/>
    <n v="0"/>
    <n v="1111"/>
    <m/>
    <m/>
    <s v="TRASH"/>
    <s v="TRASH"/>
    <n v="1353"/>
    <n v="1353"/>
    <s v=" --default-- ,  --default-- "/>
    <s v="38.831568° N"/>
    <s v="77.379069° W"/>
    <m/>
    <m/>
    <s v="SCOTT LARSON"/>
    <s v="(703) 679-6000"/>
    <s v="5400 WILLOW SPRINGS SCHOOL RD"/>
    <m/>
    <s v="FAIRFAX"/>
    <s v="VA"/>
    <s v="22030-6300"/>
    <s v="38.831668° N"/>
    <s v="77.379204° W"/>
    <s v="Yes"/>
    <s v="No"/>
    <s v="Unchecked"/>
    <m/>
  </r>
  <r>
    <d v="2025-01-20T06:01:45"/>
    <d v="2025-01-31T09:04:01"/>
    <s v="Detected OK"/>
    <n v="51003"/>
    <s v="FAIRFAX COUNTY PUBLIC SCHOOLS"/>
    <n v="51254"/>
    <s v="MOUNT VERNON WOODS ELEMENTARY"/>
    <m/>
    <x v="0"/>
    <s v="MOUNT VERNON~J"/>
    <m/>
    <s v="51254-FL-8"/>
    <m/>
    <s v="Load Pickup"/>
    <m/>
    <s v=" --unspecified-- "/>
    <s v=" --unspecified-- "/>
    <s v=" --unspecified-- "/>
    <n v="5"/>
    <x v="0"/>
    <n v="1"/>
    <s v="GeoFence 1376"/>
    <n v="368"/>
    <n v="16647"/>
    <n v="0"/>
    <n v="0"/>
    <n v="0"/>
    <n v="0"/>
    <n v="792"/>
    <m/>
    <m/>
    <s v="TRASH"/>
    <s v="TRASH"/>
    <n v="1376"/>
    <n v="1376"/>
    <s v=" --default-- ,  --default-- "/>
    <s v="38.742765° N"/>
    <s v="77.099755° W"/>
    <m/>
    <m/>
    <s v="SCOTT LARSON"/>
    <s v="(703) 619-2800"/>
    <s v="4015 FIELDING ST"/>
    <m/>
    <s v="ALEXANDRIA"/>
    <s v="VA"/>
    <s v="22309-1403"/>
    <s v="38.742946° N"/>
    <s v="77.099804° W"/>
    <s v="Yes"/>
    <s v="No"/>
    <s v="Unchecked"/>
    <m/>
  </r>
  <r>
    <d v="2025-01-20T06:02:35"/>
    <d v="2025-01-31T09:04:01"/>
    <s v="Detected OK"/>
    <n v="51003"/>
    <s v="FAIRFAX COUNTY PUBLIC SCHOOLS"/>
    <n v="51075"/>
    <s v="ALDRIN ELEMENTARY"/>
    <m/>
    <x v="0"/>
    <s v="ALDRIN ELEME~B"/>
    <m/>
    <s v="51075-FL-8"/>
    <m/>
    <s v="Load Pickup"/>
    <m/>
    <s v=" --unspecified-- "/>
    <s v=" --unspecified-- "/>
    <s v=" --unspecified-- "/>
    <n v="3"/>
    <x v="0"/>
    <n v="1"/>
    <s v="GeoFence 1213"/>
    <n v="227"/>
    <n v="8512"/>
    <n v="0"/>
    <n v="0"/>
    <n v="0"/>
    <n v="0"/>
    <n v="986"/>
    <m/>
    <m/>
    <s v="TRASH"/>
    <s v="TRASH"/>
    <n v="1213"/>
    <n v="1213"/>
    <s v=" --default-- ,  --default-- "/>
    <s v="38.980234° N"/>
    <s v="77.338190° W"/>
    <m/>
    <m/>
    <s v="SCOTT LARSON"/>
    <s v="(571) 423-3550"/>
    <s v="11375 CENTER HARBOR RD"/>
    <m/>
    <s v="RESTON"/>
    <s v="VA"/>
    <s v="20194-2061"/>
    <s v="38.980217° N"/>
    <s v="77.338190° W"/>
    <s v="Yes"/>
    <s v="No"/>
    <s v="Unchecked"/>
    <m/>
  </r>
  <r>
    <d v="2025-01-20T06:15:24"/>
    <d v="2025-01-31T09:04:02"/>
    <s v="Detected OK"/>
    <n v="51003"/>
    <s v="FAIRFAX COUNTY PUBLIC SCHOOLS"/>
    <n v="51141"/>
    <s v="FREEDOM HILL ELEMENTARY"/>
    <m/>
    <x v="0"/>
    <s v="FREEDOM HILL~J"/>
    <m/>
    <s v="51141-FL-8"/>
    <m/>
    <s v="Load Pickup"/>
    <m/>
    <s v=" --unspecified-- "/>
    <s v=" --unspecified-- "/>
    <s v=" --unspecified-- "/>
    <n v="3"/>
    <x v="0"/>
    <n v="2"/>
    <s v="GeoFence 1361"/>
    <n v="355"/>
    <n v="355"/>
    <n v="0"/>
    <n v="0"/>
    <n v="0"/>
    <n v="0"/>
    <n v="847"/>
    <m/>
    <m/>
    <s v="TRASH"/>
    <s v="TRASH"/>
    <n v="1361"/>
    <n v="1361"/>
    <s v=" --default-- ,  --default-- "/>
    <s v="38.911020° N"/>
    <s v="77.229932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20T06:19:33"/>
    <d v="2025-01-31T09:04:02"/>
    <s v="Detected OK"/>
    <n v="51003"/>
    <s v="FAIRFAX COUNTY PUBLIC SCHOOLS"/>
    <n v="51316"/>
    <s v="ROLLING VALLEY ELEMENTARY"/>
    <m/>
    <x v="0"/>
    <s v="ROLLING VALL~J"/>
    <m/>
    <s v="51316-FL-8"/>
    <m/>
    <s v="Load Pickup"/>
    <m/>
    <s v=" --unspecified-- "/>
    <s v=" --unspecified-- "/>
    <s v=" --unspecified-- "/>
    <n v="5"/>
    <x v="0"/>
    <n v="1"/>
    <s v="Geofence 1375"/>
    <n v="120"/>
    <n v="13145"/>
    <n v="0"/>
    <n v="0"/>
    <n v="0"/>
    <n v="0"/>
    <n v="2130"/>
    <m/>
    <m/>
    <s v="TRASH"/>
    <s v="TRASH"/>
    <n v="1375"/>
    <n v="1375"/>
    <s v=" --default-- ,  --default-- "/>
    <s v="38.769372° N"/>
    <s v="77.231059° W"/>
    <m/>
    <m/>
    <s v="SCOTT LARSON"/>
    <s v="(703) 923-2700"/>
    <s v="6703 BARNACK DR"/>
    <m/>
    <s v="SPRINGFIELD"/>
    <s v="VA"/>
    <s v="22152-3314"/>
    <s v="38.769067° N"/>
    <s v="77.231162° W"/>
    <s v="Yes"/>
    <s v="No"/>
    <s v="Unchecked"/>
    <m/>
  </r>
  <r>
    <d v="2025-01-20T06:20:35"/>
    <d v="2025-01-31T09:04:03"/>
    <s v="Detected OK"/>
    <n v="51003"/>
    <s v="FAIRFAX COUNTY PUBLIC SCHOOLS"/>
    <n v="51296"/>
    <s v="THOREAU MIDDLE SCHOOL"/>
    <m/>
    <x v="2"/>
    <s v="THOREAU MIDD~J"/>
    <m/>
    <s v="51296-FL-8"/>
    <m/>
    <s v="Load Pickup"/>
    <m/>
    <s v=" --unspecified-- "/>
    <s v=" --unspecified-- "/>
    <s v=" --unspecified-- "/>
    <n v="5"/>
    <x v="0"/>
    <n v="1"/>
    <s v="GeoFence 1373"/>
    <n v="334"/>
    <n v="16350"/>
    <n v="0"/>
    <n v="0"/>
    <n v="0"/>
    <n v="0"/>
    <n v="861"/>
    <m/>
    <m/>
    <s v="TRASH"/>
    <s v="TRASH"/>
    <n v="1373"/>
    <n v="1373"/>
    <s v=" --default-- ,  --default-- "/>
    <s v="38.888576° N"/>
    <s v="77.241270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20T06:23:02"/>
    <d v="2025-01-31T09:04:03"/>
    <s v="Detected OK"/>
    <n v="51003"/>
    <s v="FAIRFAX COUNTY PUBLIC SCHOOLS"/>
    <n v="51188"/>
    <s v="CEDAR LANE ELEMENTARY"/>
    <m/>
    <x v="0"/>
    <s v="CEDAR LANE E~J"/>
    <m/>
    <s v="51188-FL-8"/>
    <m/>
    <s v="Load Pickup"/>
    <m/>
    <s v=" --unspecified-- "/>
    <s v=" --unspecified-- "/>
    <s v=" --unspecified-- "/>
    <n v="3"/>
    <x v="0"/>
    <n v="1"/>
    <s v="GeoFence 1373"/>
    <n v="45"/>
    <n v="16395"/>
    <n v="0"/>
    <n v="0"/>
    <n v="0"/>
    <n v="0"/>
    <n v="914"/>
    <m/>
    <m/>
    <s v="TRASH"/>
    <s v="TRASH"/>
    <n v="1373"/>
    <n v="1373"/>
    <s v=" --default-- ,  --default-- "/>
    <s v="38.884034° N"/>
    <s v="77.245034° W"/>
    <m/>
    <m/>
    <s v="SCOTT LARSON"/>
    <s v="(703) 208-2400"/>
    <s v="101 CEDAR LN SW"/>
    <m/>
    <s v="VIENNA"/>
    <s v="VA"/>
    <s v="22180-6702"/>
    <s v="38.884076° N"/>
    <s v="77.245266° W"/>
    <s v="Yes"/>
    <s v="No"/>
    <s v="Unchecked"/>
    <m/>
  </r>
  <r>
    <d v="2025-01-20T06:30:34"/>
    <d v="2025-01-31T09:04:04"/>
    <s v="Detected OK"/>
    <n v="51003"/>
    <s v="FAIRFAX COUNTY PUBLIC SCHOOLS"/>
    <n v="51142"/>
    <s v="GARFIELD ELEMENTARY"/>
    <m/>
    <x v="0"/>
    <s v="GARFIELD ELE~J"/>
    <m/>
    <s v="51142-FL-8"/>
    <m/>
    <s v="Load Pickup"/>
    <m/>
    <s v=" --unspecified-- "/>
    <s v=" --unspecified-- "/>
    <s v=" --unspecified-- "/>
    <n v="4"/>
    <x v="0"/>
    <n v="1"/>
    <s v="Geofence 1375"/>
    <n v="246"/>
    <n v="13391"/>
    <n v="0"/>
    <n v="0"/>
    <n v="0"/>
    <n v="0"/>
    <n v="2034"/>
    <m/>
    <m/>
    <s v="TRASH"/>
    <s v="TRASH"/>
    <n v="1375"/>
    <n v="1375"/>
    <s v=" --default-- ,  --default-- "/>
    <s v="38.777350° N"/>
    <s v="77.190057° W"/>
    <m/>
    <m/>
    <s v="SCOTT LARSON"/>
    <s v="(703) 923-2900"/>
    <s v="7101 OLD KEENE MILL RD"/>
    <m/>
    <s v="SPRINGFIELD"/>
    <s v="VA"/>
    <s v="22150-3536"/>
    <s v="38.777510° N"/>
    <s v="77.190081° W"/>
    <s v="Yes"/>
    <s v="No"/>
    <s v="Unchecked"/>
    <m/>
  </r>
  <r>
    <d v="2025-01-20T06:41:54"/>
    <d v="2025-01-31T09:04:04"/>
    <s v="Detected OK"/>
    <n v="51003"/>
    <s v="FAIRFAX COUNTY PUBLIC SCHOOLS"/>
    <n v="51169"/>
    <s v="BELLE VIEW ELEMENTARY"/>
    <m/>
    <x v="0"/>
    <s v="BELLE VIEW E~J"/>
    <m/>
    <s v="51169-FL-8"/>
    <m/>
    <s v="Load Pickup"/>
    <m/>
    <s v=" --unspecified-- "/>
    <s v=" --unspecified-- "/>
    <s v=" --unspecified-- "/>
    <n v="3"/>
    <x v="0"/>
    <n v="1"/>
    <s v="GeoFence 1376"/>
    <n v="241"/>
    <n v="20208"/>
    <n v="0"/>
    <n v="0"/>
    <n v="0"/>
    <n v="0"/>
    <n v="763"/>
    <m/>
    <m/>
    <s v="TRASH"/>
    <s v="TRASH"/>
    <n v="1376"/>
    <n v="1376"/>
    <s v=" --default-- ,  --default-- "/>
    <s v="38.772118° N"/>
    <s v="77.061158° W"/>
    <m/>
    <m/>
    <s v="SCOTT LARSON"/>
    <s v="(703) 660-8300"/>
    <s v="6701 FORT HUNT RD"/>
    <m/>
    <s v="ALEXANDRIA"/>
    <s v="VA"/>
    <s v="22307-1713"/>
    <s v="38.772373° N"/>
    <s v="77.061258° W"/>
    <s v="Yes"/>
    <s v="No"/>
    <s v="Unchecked"/>
    <m/>
  </r>
  <r>
    <d v="2025-01-20T06:56:04"/>
    <d v="2025-01-31T09:04:04"/>
    <s v="Detected OK"/>
    <n v="51003"/>
    <s v="FAIRFAX COUNTY PUBLIC SCHOOLS"/>
    <n v="51222"/>
    <s v="CUNNINGHAM PARK ELEMENTARY"/>
    <m/>
    <x v="0"/>
    <s v="CUNNINGHAM P~J"/>
    <m/>
    <s v="51222-FL-8"/>
    <m/>
    <s v="Load Pickup"/>
    <m/>
    <s v=" --unspecified-- "/>
    <s v=" --unspecified-- "/>
    <s v=" --unspecified-- "/>
    <n v="3"/>
    <x v="0"/>
    <n v="1"/>
    <s v="GeoFence 1373"/>
    <n v="307"/>
    <n v="21191"/>
    <n v="0"/>
    <n v="0"/>
    <n v="0"/>
    <n v="0"/>
    <n v="927"/>
    <m/>
    <m/>
    <s v="TRASH"/>
    <s v="TRASH"/>
    <n v="1373"/>
    <n v="1373"/>
    <s v=" --default-- ,  --default-- "/>
    <s v="38.892531° N"/>
    <s v="77.250368° W"/>
    <m/>
    <m/>
    <s v="SCOTT LARSON"/>
    <s v="(703) 255-5600"/>
    <s v="1001 PARK ST SE"/>
    <m/>
    <s v="VIENNA"/>
    <s v="VA"/>
    <s v="22180-6606"/>
    <s v="38.892391° N"/>
    <s v="77.250272° W"/>
    <s v="Yes"/>
    <s v="No"/>
    <s v="Unchecked"/>
    <m/>
  </r>
  <r>
    <d v="2025-01-20T06:58:09"/>
    <d v="2025-01-31T09:04:05"/>
    <s v="Detected OK"/>
    <n v="51003"/>
    <s v="FAIRFAX COUNTY PUBLIC SCHOOLS"/>
    <n v="51146"/>
    <s v="GREAT FALLS ELEMENTARY"/>
    <m/>
    <x v="0"/>
    <s v="GREAT FALLS~B"/>
    <m/>
    <s v="51146-FL-8"/>
    <m/>
    <s v="Load Pickup"/>
    <m/>
    <s v=" --unspecified-- "/>
    <s v=" --unspecified-- "/>
    <s v=" --unspecified-- "/>
    <n v="3"/>
    <x v="0"/>
    <n v="1"/>
    <s v="GeoFence 1213"/>
    <n v="570"/>
    <n v="13814"/>
    <n v="0"/>
    <n v="0"/>
    <n v="0"/>
    <n v="0"/>
    <n v="1024"/>
    <m/>
    <m/>
    <s v="TRASH"/>
    <s v="TRASH"/>
    <n v="1213"/>
    <n v="1213"/>
    <s v=" --default-- ,  --default-- "/>
    <s v="39.001807° N"/>
    <s v="77.292032° W"/>
    <m/>
    <m/>
    <s v="SCOTT LARSON"/>
    <s v="(703) 757-2100"/>
    <s v="701 WALKER RD"/>
    <m/>
    <s v="GREAT FALLS"/>
    <s v="VA"/>
    <s v="22066-2801"/>
    <s v="39.001815° N"/>
    <s v="77.292074° W"/>
    <s v="Yes"/>
    <s v="No"/>
    <s v="Unchecked"/>
    <m/>
  </r>
  <r>
    <d v="2025-01-20T07:03:20"/>
    <d v="2025-01-31T09:04:05"/>
    <s v="Detected OK"/>
    <n v="51003"/>
    <s v="FAIRFAX COUNTY PUBLIC SCHOOLS"/>
    <n v="51264"/>
    <s v="COLVIN RUN ELEMENTARY SCHOOL"/>
    <m/>
    <x v="0"/>
    <s v="COLVIN RUN E~B"/>
    <m/>
    <s v="51264-FR-8"/>
    <m/>
    <s v="Load Pickup"/>
    <m/>
    <s v=" --unspecified-- "/>
    <s v=" --unspecified-- "/>
    <s v=" --unspecified-- "/>
    <n v="2"/>
    <x v="1"/>
    <n v="1"/>
    <s v="GeoFence 1363"/>
    <n v="210"/>
    <n v="-8376383"/>
    <n v="0"/>
    <n v="0"/>
    <n v="0"/>
    <n v="0"/>
    <n v="792"/>
    <m/>
    <m/>
    <s v="RECYCLE"/>
    <s v="RECYCLE"/>
    <n v="1363"/>
    <n v="1363"/>
    <s v=" --default-- ,  --default-- "/>
    <s v="38.947169° N"/>
    <s v="77.264322° W"/>
    <m/>
    <m/>
    <s v="SCOTT LARSON"/>
    <s v="(703) 757-3000"/>
    <s v="1400 TRAP RD"/>
    <m/>
    <s v="VIENNA"/>
    <s v="VA"/>
    <s v="22182-1641"/>
    <s v="38.946979° N"/>
    <s v="77.264477° W"/>
    <s v="Yes"/>
    <s v="No"/>
    <s v="Unchecked"/>
    <m/>
  </r>
  <r>
    <d v="2025-01-20T07:08:03"/>
    <d v="2025-01-31T09:04:06"/>
    <s v="Detected OK"/>
    <n v="51003"/>
    <s v="FAIRFAX COUNTY PUBLIC SCHOOLS"/>
    <n v="51194"/>
    <s v="CAMERON ELEMENTARY"/>
    <m/>
    <x v="0"/>
    <s v="CAMERON ELEM~J"/>
    <m/>
    <s v="51194-FL-8"/>
    <m/>
    <s v="Load Pickup"/>
    <m/>
    <s v=" --unspecified-- "/>
    <s v=" --unspecified-- "/>
    <s v=" --unspecified-- "/>
    <n v="5"/>
    <x v="0"/>
    <n v="2"/>
    <s v="GeoFence 1376"/>
    <n v="379"/>
    <n v="379"/>
    <n v="0"/>
    <n v="0"/>
    <n v="0"/>
    <n v="0"/>
    <n v="770"/>
    <m/>
    <m/>
    <s v="TRASH"/>
    <s v="TRASH"/>
    <n v="1376"/>
    <n v="1376"/>
    <s v=" --default-- ,  --default-- "/>
    <s v="38.799811° N"/>
    <s v="77.091587° W"/>
    <m/>
    <m/>
    <s v="SCOTT LARSON"/>
    <s v="(703) 329-2100"/>
    <s v="3434 CAMPBELL DR"/>
    <m/>
    <s v="ALEXANDRIA"/>
    <s v="VA"/>
    <s v="22303-1110"/>
    <s v="38.799835° N"/>
    <s v="77.091546° W"/>
    <s v="Yes"/>
    <s v="No"/>
    <s v="Unchecked"/>
    <m/>
  </r>
  <r>
    <d v="2025-01-20T07:12:27"/>
    <d v="2025-01-31T09:04:06"/>
    <s v="Detected OK"/>
    <n v="51003"/>
    <s v="FAIRFAX COUNTY PUBLIC SCHOOLS"/>
    <n v="51134"/>
    <s v="FORESTVILLE ELEMENTARY"/>
    <m/>
    <x v="0"/>
    <s v="FORESTVILLE ~B"/>
    <m/>
    <s v="51134-FL-8"/>
    <m/>
    <s v="Load Pickup"/>
    <m/>
    <s v=" --unspecified-- "/>
    <s v=" --unspecified-- "/>
    <s v=" --unspecified-- "/>
    <n v="2"/>
    <x v="0"/>
    <n v="1"/>
    <s v="GeoFence 1213"/>
    <n v="704"/>
    <n v="14518"/>
    <n v="0"/>
    <n v="0"/>
    <n v="0"/>
    <n v="0"/>
    <n v="1009"/>
    <m/>
    <m/>
    <s v="TRASH"/>
    <s v="TRASH"/>
    <n v="1213"/>
    <n v="1213"/>
    <s v=" --default-- ,  --default-- "/>
    <s v="38.993106° N"/>
    <s v="77.328731° W"/>
    <m/>
    <m/>
    <s v="SCOTT LARSON"/>
    <s v="(703) 404-6000"/>
    <s v="1085 UTTERBACK STORE RD"/>
    <m/>
    <s v="GREAT FALLS"/>
    <s v="VA"/>
    <s v="22066-1520"/>
    <s v="38.993132° N"/>
    <s v="77.328618° W"/>
    <s v="Yes"/>
    <s v="No"/>
    <s v="Unchecked"/>
    <m/>
  </r>
  <r>
    <d v="2025-01-20T07:29:03"/>
    <d v="2025-01-31T09:04:06"/>
    <s v="Detected OK"/>
    <n v="51003"/>
    <s v="FAIRFAX COUNTY PUBLIC SCHOOLS"/>
    <n v="51117"/>
    <s v="ANNANDALE TERRACE ELEMENTARY"/>
    <m/>
    <x v="0"/>
    <s v="ANNANDALE TE~J"/>
    <m/>
    <s v="51117-FL-8"/>
    <m/>
    <s v="Load Pickup"/>
    <m/>
    <s v=" --unspecified-- "/>
    <s v=" --unspecified-- "/>
    <s v=" --unspecified-- "/>
    <n v="5"/>
    <x v="0"/>
    <n v="1"/>
    <s v="Geofence 1375"/>
    <n v="509"/>
    <n v="509"/>
    <n v="0"/>
    <n v="0"/>
    <n v="0"/>
    <n v="0"/>
    <n v="2071"/>
    <m/>
    <m/>
    <s v="TRASH"/>
    <s v="TRASH"/>
    <n v="1375"/>
    <n v="1375"/>
    <s v=" --default-- ,  --default-- "/>
    <s v="38.826654° N"/>
    <s v="77.208519° W"/>
    <m/>
    <m/>
    <s v="SCOTT LARSON"/>
    <s v="(703) 658-5600"/>
    <s v="7604 HERALD ST"/>
    <m/>
    <s v="ANNANDALE"/>
    <s v="VA"/>
    <s v="22003-5432"/>
    <s v="38.826683° N"/>
    <s v="77.208206° W"/>
    <s v="Yes"/>
    <s v="No"/>
    <s v="Unchecked"/>
    <m/>
  </r>
  <r>
    <d v="2025-01-20T07:44:18"/>
    <d v="2025-01-31T09:04:07"/>
    <s v="Detected OK"/>
    <n v="51003"/>
    <s v="FAIRFAX COUNTY PUBLIC SCHOOLS"/>
    <n v="51247"/>
    <s v="CLEARVIEW ELEMENTARY"/>
    <m/>
    <x v="0"/>
    <s v="CLEARVIEW EL~B"/>
    <m/>
    <s v="51247-FL-8"/>
    <m/>
    <s v="Load Pickup"/>
    <m/>
    <s v=" --unspecified-- "/>
    <s v=" --unspecified-- "/>
    <s v=" --unspecified-- "/>
    <n v="2"/>
    <x v="0"/>
    <n v="1"/>
    <s v="GeoFence 1213"/>
    <n v="1022"/>
    <n v="17534"/>
    <n v="0"/>
    <n v="0"/>
    <n v="0"/>
    <n v="0"/>
    <n v="1001"/>
    <m/>
    <m/>
    <s v="TRASH"/>
    <s v="TRASH"/>
    <n v="1213"/>
    <n v="1213"/>
    <s v=" --default-- ,  --default-- "/>
    <s v="38.983355° N"/>
    <s v="77.390476° W"/>
    <m/>
    <m/>
    <s v="SCOTT LARSON"/>
    <s v="(703) 708-6000"/>
    <s v="12635 BUILDERS RD"/>
    <m/>
    <s v="HERNDON"/>
    <s v="VA"/>
    <s v="20170-2991"/>
    <s v="38.983478° N"/>
    <s v="77.390485° W"/>
    <s v="Yes"/>
    <s v="No"/>
    <s v="Unchecked"/>
    <m/>
  </r>
  <r>
    <d v="2025-01-20T07:46:34"/>
    <d v="2025-01-31T09:04:07"/>
    <s v="Detected OK"/>
    <n v="51003"/>
    <s v="FAIRFAX COUNTY PUBLIC SCHOOLS"/>
    <n v="51247"/>
    <s v="CLEARVIEW ELEMENTARY"/>
    <m/>
    <x v="0"/>
    <s v="CLEARVIEW EL~B"/>
    <m/>
    <s v="51247-FL-8"/>
    <m/>
    <s v="Load Pickup"/>
    <m/>
    <s v=" --unspecified-- "/>
    <s v=" --unspecified-- "/>
    <s v=" --unspecified-- "/>
    <n v="2"/>
    <x v="0"/>
    <n v="1"/>
    <s v="GeoFence 1213"/>
    <n v="183"/>
    <n v="17717"/>
    <n v="0"/>
    <n v="0"/>
    <n v="0"/>
    <n v="0"/>
    <n v="1052"/>
    <m/>
    <m/>
    <s v="TRASH"/>
    <s v="TRASH"/>
    <n v="1213"/>
    <n v="1213"/>
    <s v=" --default-- ,  --default-- "/>
    <s v="38.983345° N"/>
    <s v="77.390407° W"/>
    <m/>
    <m/>
    <s v="SCOTT LARSON"/>
    <s v="(703) 708-6000"/>
    <s v="12635 BUILDERS RD"/>
    <m/>
    <s v="HERNDON"/>
    <s v="VA"/>
    <s v="20170-2991"/>
    <s v="38.983478° N"/>
    <s v="77.390485° W"/>
    <s v="Yes"/>
    <s v="No"/>
    <s v="Unchecked"/>
    <m/>
  </r>
  <r>
    <d v="2025-01-20T08:00:00"/>
    <d v="2025-01-31T09:04:07"/>
    <s v="Detected OK"/>
    <n v="51003"/>
    <s v="FAIRFAX COUNTY PUBLIC SCHOOLS"/>
    <n v="51161"/>
    <s v="HERNDON HIGH SCHOOL"/>
    <m/>
    <x v="1"/>
    <s v="HERNDON HIGH~B"/>
    <m/>
    <s v="51161-FL-8"/>
    <m/>
    <s v="Load Pickup"/>
    <m/>
    <s v=" --unspecified-- "/>
    <s v=" --unspecified-- "/>
    <s v=" --unspecified-- "/>
    <n v="3"/>
    <x v="0"/>
    <n v="4"/>
    <s v="GeoFence 1213"/>
    <n v="202"/>
    <n v="17919"/>
    <n v="0"/>
    <n v="0"/>
    <n v="0"/>
    <n v="0"/>
    <n v="1034"/>
    <m/>
    <m/>
    <s v="TRASH"/>
    <s v="TRASH"/>
    <n v="1213"/>
    <n v="1213"/>
    <s v=" --default-- ,  --default-- "/>
    <s v="38.985507° N"/>
    <s v="77.373004° W"/>
    <m/>
    <m/>
    <s v="SCOTT LARSON"/>
    <s v="(703) 503-2710"/>
    <s v="700 BENNETT ST"/>
    <m/>
    <s v="HERNDON"/>
    <s v="VA"/>
    <s v="20170-3104"/>
    <s v="38.985792° N"/>
    <s v="77.372996° W"/>
    <s v="Yes"/>
    <s v="No"/>
    <s v="Unchecked"/>
    <m/>
  </r>
  <r>
    <d v="2025-01-20T08:03:05"/>
    <d v="2025-01-31T09:04:08"/>
    <s v="Detected OK"/>
    <n v="51003"/>
    <s v="FAIRFAX COUNTY PUBLIC SCHOOLS"/>
    <n v="51305"/>
    <s v="WESTBRIAR ELEMENTARY"/>
    <m/>
    <x v="0"/>
    <s v="WESTBRIAR EL~B"/>
    <m/>
    <s v="51305-FR-8"/>
    <m/>
    <s v="Load Pickup"/>
    <m/>
    <s v=" --unspecified-- "/>
    <s v=" --unspecified-- "/>
    <s v=" --unspecified-- "/>
    <n v="3"/>
    <x v="1"/>
    <n v="1"/>
    <s v="GeoFence 1363"/>
    <n v="188"/>
    <n v="-8375606"/>
    <n v="0"/>
    <n v="0"/>
    <n v="0"/>
    <n v="0"/>
    <n v="834"/>
    <m/>
    <m/>
    <s v="RECYCLE"/>
    <s v="RECYCLE"/>
    <n v="1363"/>
    <n v="1363"/>
    <s v=" --default-- ,  --default-- "/>
    <s v="38.921460° N"/>
    <s v="77.244890° W"/>
    <m/>
    <m/>
    <s v="SCOTT LARSON"/>
    <s v="(703) 937-1700"/>
    <s v="1741 PINE VALLEY DR"/>
    <m/>
    <s v="VIENNA"/>
    <s v="VA"/>
    <s v="22182-2340"/>
    <s v="38.921180° N"/>
    <s v="77.245203° W"/>
    <s v="Yes"/>
    <s v="No"/>
    <s v="Unchecked"/>
    <m/>
  </r>
  <r>
    <d v="2025-01-20T08:07:18"/>
    <d v="2025-01-31T09:04:08"/>
    <s v="Detected OK"/>
    <n v="51003"/>
    <s v="FAIRFAX COUNTY PUBLIC SCHOOLS"/>
    <n v="51268"/>
    <s v="OAKTON ELEMENTARY"/>
    <m/>
    <x v="0"/>
    <s v="OAKTON ELEME~J"/>
    <m/>
    <s v="51268-FL-8"/>
    <m/>
    <s v="Load Pickup"/>
    <m/>
    <s v=" --unspecified-- "/>
    <s v=" --unspecified-- "/>
    <s v=" --unspecified-- "/>
    <n v="5"/>
    <x v="0"/>
    <n v="1"/>
    <s v="GeoFence 1373"/>
    <n v="374"/>
    <n v="1119"/>
    <n v="0"/>
    <n v="0"/>
    <n v="0"/>
    <n v="0"/>
    <n v="890"/>
    <m/>
    <m/>
    <s v="TRASH"/>
    <s v="TRASH"/>
    <n v="1373"/>
    <n v="1373"/>
    <s v=" --default-- ,  --default-- "/>
    <s v="38.880588° N"/>
    <s v="77.304128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20T08:07:46"/>
    <d v="2025-01-31T09:04:09"/>
    <s v="Detected OK"/>
    <n v="51003"/>
    <s v="FAIRFAX COUNTY PUBLIC SCHOOLS"/>
    <n v="51160"/>
    <s v="HERNDON ELEMENTARY"/>
    <m/>
    <x v="0"/>
    <s v="HERNDON ELEM~B"/>
    <m/>
    <s v="51160-FL-8"/>
    <m/>
    <s v="Load Pickup"/>
    <m/>
    <s v=" --unspecified-- "/>
    <s v=" --unspecified-- "/>
    <s v=" --unspecified-- "/>
    <n v="2"/>
    <x v="0"/>
    <n v="1"/>
    <s v="GeoFence 1213"/>
    <n v="1010"/>
    <n v="18929"/>
    <n v="0"/>
    <n v="0"/>
    <n v="0"/>
    <n v="0"/>
    <n v="969"/>
    <m/>
    <m/>
    <s v="TRASH"/>
    <s v="TRASH"/>
    <n v="1213"/>
    <n v="1213"/>
    <s v=" --default-- ,  --default-- "/>
    <s v="38.975467° N"/>
    <s v="77.376938° W"/>
    <m/>
    <m/>
    <s v="SCOTT LARSON"/>
    <s v="(703) 326-3100"/>
    <s v="630 DRANESVILLE RD"/>
    <m/>
    <s v="HERNDON"/>
    <s v="VA"/>
    <s v="20170-3307"/>
    <s v="38.975569° N"/>
    <s v="77.376904° W"/>
    <s v="Yes"/>
    <s v="No"/>
    <s v="Unchecked"/>
    <m/>
  </r>
  <r>
    <d v="2025-01-20T08:22:47"/>
    <d v="2025-01-31T09:04:09"/>
    <s v="Detected OK"/>
    <n v="51003"/>
    <s v="FAIRFAX COUNTY PUBLIC SCHOOLS"/>
    <n v="51178"/>
    <s v="BRADDOCK ELEMENTARY"/>
    <m/>
    <x v="0"/>
    <s v="BRADDOCK ELE~J"/>
    <m/>
    <s v="51178-FL-8"/>
    <m/>
    <s v="Load Pickup"/>
    <m/>
    <s v=" --unspecified-- "/>
    <s v=" --unspecified-- "/>
    <s v=" --unspecified-- "/>
    <n v="5"/>
    <x v="0"/>
    <n v="1"/>
    <s v="Geofence 1375"/>
    <n v="607"/>
    <n v="11488"/>
    <n v="0"/>
    <n v="0"/>
    <n v="0"/>
    <n v="0"/>
    <n v="1196"/>
    <m/>
    <m/>
    <s v="TRASH"/>
    <s v="TRASH"/>
    <n v="1375"/>
    <n v="1375"/>
    <s v=" --default-- ,  --default-- "/>
    <s v="38.822795° N"/>
    <s v="77.216121° W"/>
    <m/>
    <m/>
    <s v="MELISSA DECAMP"/>
    <s v="(703) 914-7300"/>
    <s v="7825 HERITAGE DR"/>
    <m/>
    <s v="ANNANDALE"/>
    <s v="VA"/>
    <s v="22003-5312"/>
    <s v="38.822969° N"/>
    <s v="77.216388° W"/>
    <s v="Yes"/>
    <s v="No"/>
    <s v="Unchecked"/>
    <m/>
  </r>
  <r>
    <d v="2025-01-20T08:23:24"/>
    <d v="2025-01-31T09:04:09"/>
    <s v="Detected OK"/>
    <n v="51003"/>
    <s v="FAIRFAX COUNTY PUBLIC SCHOOLS"/>
    <n v="51222"/>
    <s v="CUNNINGHAM PARK ELEMENTARY"/>
    <m/>
    <x v="0"/>
    <s v="CUNNINGHAM P~B"/>
    <m/>
    <s v="51222-FR-8"/>
    <m/>
    <s v="Load Pickup"/>
    <m/>
    <s v=" --unspecified-- "/>
    <s v=" --unspecified-- "/>
    <s v=" --unspecified-- "/>
    <n v="3"/>
    <x v="1"/>
    <n v="1"/>
    <s v="GeoFence 1363"/>
    <n v="209"/>
    <n v="-8374694"/>
    <n v="0"/>
    <n v="0"/>
    <n v="0"/>
    <n v="0"/>
    <n v="887"/>
    <m/>
    <m/>
    <s v="RECYCLE"/>
    <s v="RECYCLE"/>
    <n v="1363"/>
    <n v="1363"/>
    <s v=" --default-- ,  --default-- "/>
    <s v="38.892633° N"/>
    <s v="77.250409° W"/>
    <m/>
    <m/>
    <s v="SCOTT LARSON"/>
    <s v="(703) 255-5600"/>
    <s v="1001 PARK ST SE"/>
    <m/>
    <s v="VIENNA"/>
    <s v="VA"/>
    <s v="22180-6606"/>
    <s v="38.892691° N"/>
    <s v="77.250423° W"/>
    <s v="Yes"/>
    <s v="No"/>
    <s v="Unchecked"/>
    <m/>
  </r>
  <r>
    <d v="2025-01-20T08:38:06"/>
    <d v="2025-01-31T09:04:10"/>
    <s v="Detected OK"/>
    <n v="51003"/>
    <s v="FAIRFAX COUNTY PUBLIC SCHOOLS"/>
    <n v="51225"/>
    <s v="LOUISE ARCHER ELEMENTARY"/>
    <m/>
    <x v="0"/>
    <s v="LOUISE ARCHE~B"/>
    <m/>
    <s v="51225-FR-8"/>
    <m/>
    <s v="Load Pickup"/>
    <m/>
    <s v=" --unspecified-- "/>
    <s v=" --unspecified-- "/>
    <s v=" --unspecified-- "/>
    <n v="4"/>
    <x v="1"/>
    <n v="1"/>
    <s v="GeoFence 1363"/>
    <n v="390"/>
    <n v="-8374256"/>
    <n v="0"/>
    <n v="0"/>
    <n v="0"/>
    <n v="0"/>
    <n v="813"/>
    <m/>
    <m/>
    <s v="RECYCLE"/>
    <s v="RECYCLE"/>
    <n v="1363"/>
    <n v="1363"/>
    <s v=" --default-- ,  --default-- "/>
    <s v="38.899016° N"/>
    <s v="77.277832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20T08:42:33"/>
    <d v="2025-01-31T09:04:10"/>
    <s v="Detected OK"/>
    <n v="51003"/>
    <s v="FAIRFAX COUNTY PUBLIC SCHOOLS"/>
    <n v="51127"/>
    <s v="FLINT HILL ELEMENTARY"/>
    <m/>
    <x v="0"/>
    <s v="FLINT HILL E~J"/>
    <m/>
    <s v="51127-FL-8"/>
    <m/>
    <s v="Load Pickup"/>
    <m/>
    <s v=" --unspecified-- "/>
    <s v=" --unspecified-- "/>
    <s v=" --unspecified-- "/>
    <n v="3"/>
    <x v="0"/>
    <n v="1"/>
    <s v="GeoFence 1373"/>
    <n v="274"/>
    <n v="5480"/>
    <n v="0"/>
    <n v="0"/>
    <n v="0"/>
    <n v="0"/>
    <n v="849"/>
    <m/>
    <m/>
    <s v="TRASH"/>
    <s v="TRASH"/>
    <n v="1373"/>
    <n v="1373"/>
    <s v=" --default-- ,  --default-- "/>
    <s v="38.895683° N"/>
    <s v="77.284580° W"/>
    <m/>
    <m/>
    <s v="SCOTT LARSON"/>
    <s v="(703) 242-6100"/>
    <s v="2444 FLINT HILL RD"/>
    <m/>
    <s v="VIENNA"/>
    <s v="VA"/>
    <s v="22181-5447"/>
    <s v="38.895688° N"/>
    <s v="77.284681° W"/>
    <s v="Yes"/>
    <s v="No"/>
    <s v="Unchecked"/>
    <m/>
  </r>
  <r>
    <d v="2025-01-20T08:51:24"/>
    <d v="2025-01-31T09:04:10"/>
    <s v="Detected OK"/>
    <n v="51003"/>
    <s v="FAIRFAX COUNTY PUBLIC SCHOOLS"/>
    <n v="51238"/>
    <s v="CHESTERBROOK ELEMENTARY"/>
    <m/>
    <x v="0"/>
    <s v="CHESTERBROOK~J"/>
    <m/>
    <s v="51238-FL-8"/>
    <m/>
    <s v="Load Pickup"/>
    <m/>
    <s v=" --unspecified-- "/>
    <s v=" --unspecified-- "/>
    <s v=" --unspecified-- "/>
    <n v="4"/>
    <x v="0"/>
    <n v="1"/>
    <s v="GeoFence 1361"/>
    <n v="395"/>
    <n v="12560"/>
    <n v="0"/>
    <n v="0"/>
    <n v="0"/>
    <n v="0"/>
    <n v="845"/>
    <m/>
    <m/>
    <s v="TRASH"/>
    <s v="TRASH"/>
    <n v="1361"/>
    <n v="1361"/>
    <s v=" --default-- ,  --default-- "/>
    <s v="38.917782° N"/>
    <s v="77.155094° W"/>
    <m/>
    <m/>
    <s v="SCOTT LARSON"/>
    <s v="(703) 714-8200"/>
    <s v="1753 KIRBY RD"/>
    <m/>
    <s v="MCLEAN"/>
    <s v="VA"/>
    <s v="22101-4817"/>
    <s v="38.917877° N"/>
    <s v="77.155221° W"/>
    <s v="Yes"/>
    <s v="No"/>
    <s v="Unchecked"/>
    <m/>
  </r>
  <r>
    <d v="2025-01-20T08:54:12"/>
    <d v="2025-01-31T09:04:11"/>
    <s v="Detected OK"/>
    <n v="51003"/>
    <s v="FAIRFAX COUNTY PUBLIC SCHOOLS"/>
    <n v="51296"/>
    <s v="THOREAU MIDDLE SCHOOL"/>
    <m/>
    <x v="2"/>
    <s v="THOREAU MIDD~B"/>
    <m/>
    <s v="51296-FR-8"/>
    <m/>
    <s v="Load Pickup"/>
    <m/>
    <s v=" --unspecified-- "/>
    <s v=" --unspecified-- "/>
    <s v=" --unspecified-- "/>
    <n v="2"/>
    <x v="1"/>
    <n v="1"/>
    <s v="GeoFence 1363"/>
    <n v="276"/>
    <n v="-8373715"/>
    <n v="0"/>
    <n v="0"/>
    <n v="0"/>
    <n v="0"/>
    <n v="817"/>
    <m/>
    <m/>
    <s v="RECYCLE"/>
    <s v="RECYCLE"/>
    <n v="1363"/>
    <n v="1363"/>
    <s v=" --default-- ,  --default-- "/>
    <s v="38.888552° N"/>
    <s v="77.241256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20T08:57:09"/>
    <d v="2025-01-31T09:04:11"/>
    <s v="Detected OK"/>
    <n v="51003"/>
    <s v="FAIRFAX COUNTY PUBLIC SCHOOLS"/>
    <n v="51292"/>
    <s v="LONGFELLOW MIDDLE SCHOOL"/>
    <m/>
    <x v="2"/>
    <s v="LONGFELLOW M~J"/>
    <m/>
    <s v="51292-FL-8"/>
    <m/>
    <s v="Load Pickup"/>
    <m/>
    <s v=" --unspecified-- "/>
    <s v=" --unspecified-- "/>
    <s v=" --unspecified-- "/>
    <n v="5"/>
    <x v="0"/>
    <n v="1"/>
    <s v="GeoFence 1361"/>
    <n v="898"/>
    <n v="13458"/>
    <n v="0"/>
    <n v="0"/>
    <n v="0"/>
    <n v="0"/>
    <n v="930"/>
    <m/>
    <m/>
    <s v="TRASH"/>
    <s v="TRASH"/>
    <n v="1361"/>
    <n v="1361"/>
    <s v=" --default-- ,  --default-- "/>
    <s v="38.909104° N"/>
    <s v="77.174956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20T09:00:30"/>
    <d v="2025-01-31T09:04:11"/>
    <s v="Detected OK"/>
    <n v="51003"/>
    <s v="FAIRFAX COUNTY PUBLIC SCHOOLS"/>
    <n v="51314"/>
    <s v="RAVENSWORTH ELEMENTARY"/>
    <m/>
    <x v="0"/>
    <s v="RAVENSWORTH ~J"/>
    <m/>
    <s v="51314-FL-8"/>
    <m/>
    <s v="Load Pickup"/>
    <m/>
    <s v=" --unspecified-- "/>
    <s v=" --unspecified-- "/>
    <s v=" --unspecified-- "/>
    <n v="4"/>
    <x v="0"/>
    <n v="1"/>
    <s v="Geofence 1375"/>
    <n v="188"/>
    <n v="14286"/>
    <n v="0"/>
    <n v="0"/>
    <n v="0"/>
    <n v="0"/>
    <n v="1610"/>
    <m/>
    <m/>
    <s v="TRASH"/>
    <s v="TRASH"/>
    <n v="1375"/>
    <n v="1375"/>
    <s v=" --default-- ,  --default-- "/>
    <s v="38.802704° N"/>
    <s v="77.223423° W"/>
    <m/>
    <m/>
    <s v="SCOTT LARSON"/>
    <s v="(703) 426-3600"/>
    <s v="5411 NUTTING DR"/>
    <m/>
    <s v="SPRINGFIELD"/>
    <s v="VA"/>
    <s v="22151-2006"/>
    <s v="38.802787° N"/>
    <s v="77.223351° W"/>
    <s v="Yes"/>
    <s v="No"/>
    <s v="Unchecked"/>
    <m/>
  </r>
  <r>
    <d v="2025-01-20T09:02:14"/>
    <d v="2025-01-31T09:04:12"/>
    <s v="Detected OK"/>
    <n v="51003"/>
    <s v="FAIRFAX COUNTY PUBLIC SCHOOLS"/>
    <n v="51263"/>
    <s v="STENWOOD ELEMENTARY"/>
    <m/>
    <x v="0"/>
    <s v="STENWOOD ELE~B"/>
    <m/>
    <s v="51263-FR-8"/>
    <m/>
    <s v="Load Pickup"/>
    <m/>
    <s v=" --unspecified-- "/>
    <s v=" --unspecified-- "/>
    <s v=" --unspecified-- "/>
    <n v="3"/>
    <x v="1"/>
    <n v="1"/>
    <s v="GeoFence 1363"/>
    <n v="111"/>
    <n v="-8373604"/>
    <n v="0"/>
    <n v="0"/>
    <n v="0"/>
    <n v="0"/>
    <n v="825"/>
    <m/>
    <m/>
    <s v="RECYCLE"/>
    <s v="RECYCLE"/>
    <n v="1363"/>
    <n v="1363"/>
    <s v=" --default-- ,  --default-- "/>
    <s v="38.885325° N"/>
    <s v="77.229386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20T09:02:35"/>
    <d v="2025-01-31T09:04:12"/>
    <s v="Detected OK"/>
    <n v="51003"/>
    <s v="FAIRFAX COUNTY PUBLIC SCHOOLS"/>
    <n v="51156"/>
    <s v="HAYCOCK ELEMENTARY"/>
    <m/>
    <x v="0"/>
    <s v="HAYCOCK ELEM~J"/>
    <m/>
    <s v="51156-FL-8"/>
    <m/>
    <s v="Load Pickup"/>
    <m/>
    <s v=" --unspecified-- "/>
    <s v=" --unspecified-- "/>
    <s v=" --unspecified-- "/>
    <n v="5"/>
    <x v="0"/>
    <n v="1"/>
    <s v="GeoFence 1361"/>
    <n v="243"/>
    <n v="13701"/>
    <n v="0"/>
    <n v="0"/>
    <n v="0"/>
    <n v="0"/>
    <n v="988"/>
    <m/>
    <m/>
    <s v="TRASH"/>
    <s v="TRASH"/>
    <n v="1361"/>
    <n v="1361"/>
    <s v=" --default-- ,  --default-- "/>
    <s v="38.903739° N"/>
    <s v="77.174273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20T09:06:07"/>
    <d v="2025-01-31T09:04:13"/>
    <s v="Detected OK"/>
    <n v="51003"/>
    <s v="FAIRFAX COUNTY PUBLIC SCHOOLS"/>
    <n v="51255"/>
    <s v="NORTH SPRINGFIELD ELEMENTARY"/>
    <m/>
    <x v="0"/>
    <s v="NORTH SPRING~J"/>
    <m/>
    <s v="51255-FL-8"/>
    <m/>
    <s v="Load Pickup"/>
    <m/>
    <s v=" --unspecified-- "/>
    <s v=" --unspecified-- "/>
    <s v=" --unspecified-- "/>
    <n v="5"/>
    <x v="0"/>
    <n v="1"/>
    <s v="Geofence 1375"/>
    <n v="413"/>
    <n v="14699"/>
    <n v="0"/>
    <n v="0"/>
    <n v="0"/>
    <n v="0"/>
    <n v="1583"/>
    <m/>
    <m/>
    <s v="TRASH"/>
    <s v="TRASH"/>
    <n v="1375"/>
    <n v="1375"/>
    <s v=" --default-- ,  --default-- "/>
    <s v="38.801044° N"/>
    <s v="77.207071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20T09:21:21"/>
    <d v="2025-01-31T09:04:13"/>
    <s v="Detected OK"/>
    <n v="51003"/>
    <s v="FAIRFAX COUNTY PUBLIC SCHOOLS"/>
    <n v="51230"/>
    <s v="LYNBROOK ELEMENTARY"/>
    <m/>
    <x v="0"/>
    <s v="LYNBROOK ELE~J"/>
    <m/>
    <s v="51230-FL-8"/>
    <m/>
    <s v="Load Pickup"/>
    <m/>
    <s v=" --unspecified-- "/>
    <s v=" --unspecified-- "/>
    <s v=" --unspecified-- "/>
    <n v="5"/>
    <x v="0"/>
    <n v="1"/>
    <s v="Geofence 1375"/>
    <n v="517"/>
    <n v="18724"/>
    <n v="0"/>
    <n v="0"/>
    <n v="0"/>
    <n v="0"/>
    <n v="1701"/>
    <m/>
    <m/>
    <s v="TRASH"/>
    <s v="TRASH"/>
    <n v="1375"/>
    <n v="1375"/>
    <s v=" --default-- ,  --default-- "/>
    <s v="38.791605° N"/>
    <s v="77.186273° W"/>
    <m/>
    <m/>
    <s v="SCOTT LARSON"/>
    <s v="(703) 866-2940"/>
    <s v="5801 BACKLICK RD"/>
    <m/>
    <s v="SPRINGFIELD"/>
    <s v="VA"/>
    <s v="22150-3219"/>
    <s v="38.792062° N"/>
    <s v="77.185816° W"/>
    <s v="Yes"/>
    <s v="No"/>
    <s v="Unchecked"/>
    <m/>
  </r>
  <r>
    <d v="2025-01-20T09:24:59"/>
    <d v="2025-01-31T09:04:14"/>
    <s v="Detected OK"/>
    <n v="51003"/>
    <s v="FAIRFAX COUNTY PUBLIC SCHOOLS"/>
    <n v="51248"/>
    <s v="MERRIFIELD SUPPORT CENTER"/>
    <m/>
    <x v="3"/>
    <s v="MERRIFIELD S~B"/>
    <m/>
    <s v="51248-FR-8"/>
    <m/>
    <s v="Load Pickup"/>
    <m/>
    <s v=" --unspecified-- "/>
    <s v=" --unspecified-- "/>
    <s v=" --unspecified-- "/>
    <n v="3"/>
    <x v="1"/>
    <n v="1"/>
    <s v="GeoFence 1363"/>
    <n v="76"/>
    <n v="-8372879"/>
    <n v="0"/>
    <n v="0"/>
    <n v="0"/>
    <n v="0"/>
    <n v="1112"/>
    <m/>
    <m/>
    <s v="RECYCLE"/>
    <s v="RECYCLE"/>
    <n v="1363"/>
    <n v="1363"/>
    <s v=" --default-- ,  --default-- "/>
    <s v="38.872669° N"/>
    <s v="77.238197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20T09:51:39"/>
    <d v="2025-01-31T09:04:15"/>
    <s v="Detected OK"/>
    <n v="51003"/>
    <s v="FAIRFAX COUNTY PUBLIC SCHOOLS"/>
    <n v="51286"/>
    <s v="LEMON ROAD ELEMENTARY"/>
    <m/>
    <x v="0"/>
    <s v="LEMON ROAD E~J"/>
    <m/>
    <s v="51286-FL-8"/>
    <m/>
    <s v="Load Pickup"/>
    <m/>
    <s v=" --unspecified-- "/>
    <s v=" --unspecified-- "/>
    <s v=" --unspecified-- "/>
    <n v="5"/>
    <x v="0"/>
    <n v="1"/>
    <s v="GeoFence 1361"/>
    <n v="238"/>
    <n v="17072"/>
    <n v="0"/>
    <n v="0"/>
    <n v="0"/>
    <n v="0"/>
    <n v="1019"/>
    <m/>
    <m/>
    <s v="TRASH"/>
    <s v="TRASH"/>
    <n v="1361"/>
    <n v="1361"/>
    <s v=" --default-- ,  --default-- "/>
    <s v="38.904501° N"/>
    <s v="77.195276° W"/>
    <m/>
    <m/>
    <s v="SCOTT LARSON"/>
    <s v="(703) 714-6400"/>
    <s v="7230 IDYLWOOD RD"/>
    <m/>
    <s v="Falls Church"/>
    <s v="VA"/>
    <s v="22043-2714"/>
    <s v="38.904300° N"/>
    <s v="77.195512° W"/>
    <s v="Yes"/>
    <s v="No"/>
    <s v="Unchecked"/>
    <m/>
  </r>
  <r>
    <d v="2025-01-20T10:30:45"/>
    <d v="2025-01-31T09:04:15"/>
    <s v="Detected OK"/>
    <n v="51003"/>
    <s v="FAIRFAX COUNTY PUBLIC SCHOOLS"/>
    <n v="51225"/>
    <s v="LOUISE ARCHER ELEMENTARY"/>
    <m/>
    <x v="0"/>
    <s v="LOUISE ARCHE~J"/>
    <m/>
    <s v="51225-FL-8"/>
    <m/>
    <s v="Load Pickup"/>
    <m/>
    <s v=" --unspecified-- "/>
    <s v=" --unspecified-- "/>
    <s v=" --unspecified-- "/>
    <n v="3"/>
    <x v="0"/>
    <n v="2"/>
    <s v="GeoFence 1361"/>
    <n v="283"/>
    <n v="283"/>
    <n v="0"/>
    <n v="0"/>
    <n v="0"/>
    <n v="0"/>
    <n v="993"/>
    <m/>
    <m/>
    <s v="TRASH"/>
    <s v="TRASH"/>
    <n v="1361"/>
    <n v="1361"/>
    <s v=" --default-- ,  --default-- "/>
    <s v="38.899030° N"/>
    <s v="77.277832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20T10:41:31"/>
    <d v="2025-01-31T09:04:16"/>
    <s v="Detected OK"/>
    <n v="51003"/>
    <s v="FAIRFAX COUNTY PUBLIC SCHOOLS"/>
    <n v="51279"/>
    <s v="OAKTON HIGH SCHOOL"/>
    <m/>
    <x v="1"/>
    <s v="OAKTON HIGH ~B"/>
    <m/>
    <s v="51279-FR-8"/>
    <m/>
    <s v="Load Pickup"/>
    <m/>
    <s v=" --unspecified-- "/>
    <s v=" --unspecified-- "/>
    <s v=" --unspecified-- "/>
    <n v="5"/>
    <x v="1"/>
    <n v="1"/>
    <s v="GeoFence 1363"/>
    <n v="463"/>
    <n v="-8372236"/>
    <n v="0"/>
    <n v="0"/>
    <n v="0"/>
    <n v="0"/>
    <n v="797"/>
    <m/>
    <m/>
    <s v="RECYCLE"/>
    <s v="RECYCLE"/>
    <n v="1363"/>
    <n v="1363"/>
    <s v=" --default-- ,  --default-- "/>
    <s v="38.878440° N"/>
    <s v="77.282449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20T11:13:54"/>
    <d v="2025-01-31T09:04:16"/>
    <s v="Detected OK"/>
    <n v="51003"/>
    <s v="FAIRFAX COUNTY PUBLIC SCHOOLS"/>
    <n v="51204"/>
    <s v="CRESTWOOD ELEMENTARY"/>
    <m/>
    <x v="0"/>
    <s v="CRESTWOOD EL~J"/>
    <m/>
    <s v="51204-FL-8"/>
    <m/>
    <s v="Load Pickup"/>
    <m/>
    <s v=" --unspecified-- "/>
    <s v=" --unspecified-- "/>
    <s v=" --unspecified-- "/>
    <n v="5"/>
    <x v="0"/>
    <n v="1"/>
    <s v="Geofence 1375"/>
    <n v="642"/>
    <n v="5620"/>
    <n v="0"/>
    <n v="0"/>
    <n v="0"/>
    <n v="0"/>
    <n v="2158"/>
    <m/>
    <m/>
    <s v="TRASH"/>
    <s v="TRASH"/>
    <n v="1375"/>
    <n v="1375"/>
    <s v=" --default-- ,  --default-- "/>
    <s v="38.787742° N"/>
    <s v="77.194770° W"/>
    <m/>
    <m/>
    <s v="SCOTT LARSON"/>
    <s v="(703) 923-5400"/>
    <s v="6010 HANOVER AVE"/>
    <m/>
    <s v="SPRINGFIELD"/>
    <s v="VA"/>
    <s v="22150-3837"/>
    <s v="38.787817° N"/>
    <s v="77.194832° W"/>
    <s v="Yes"/>
    <s v="No"/>
    <s v="Unchecked"/>
    <m/>
  </r>
  <r>
    <d v="2025-01-20T11:30:36"/>
    <d v="2025-01-31T09:04:16"/>
    <s v="Detected OK"/>
    <n v="51003"/>
    <s v="FAIRFAX COUNTY PUBLIC SCHOOLS"/>
    <n v="51339"/>
    <s v="WAPLES MILL ELEMENTARY"/>
    <m/>
    <x v="0"/>
    <s v="WAPLES MILL ~B"/>
    <m/>
    <s v="51339-FR-8"/>
    <m/>
    <s v="Load Pickup"/>
    <m/>
    <s v=" --unspecified-- "/>
    <s v=" --unspecified-- "/>
    <s v=" --unspecified-- "/>
    <n v="2"/>
    <x v="1"/>
    <n v="1"/>
    <s v="GeoFence 1363"/>
    <n v="309"/>
    <n v="-8370290"/>
    <n v="0"/>
    <n v="0"/>
    <n v="0"/>
    <n v="0"/>
    <n v="728"/>
    <m/>
    <m/>
    <s v="RECYCLE"/>
    <s v="RECYCLE"/>
    <n v="1363"/>
    <n v="1363"/>
    <s v=" --default-- ,  --default-- "/>
    <s v="38.876193° N"/>
    <s v="77.345321° W"/>
    <m/>
    <m/>
    <s v="SCOTT LARSON"/>
    <s v="(703) 390-7700"/>
    <s v="11509 WAPLES MILL RD"/>
    <m/>
    <s v="OAKTON"/>
    <s v="VA"/>
    <s v="22124-2107"/>
    <s v="38.876187° N"/>
    <s v="77.345254° W"/>
    <s v="Yes"/>
    <s v="No"/>
    <s v="Unchecked"/>
    <m/>
  </r>
  <r>
    <d v="2025-01-20T11:39:36"/>
    <d v="2025-01-31T09:04:17"/>
    <s v="Detected OK"/>
    <n v="51003"/>
    <s v="FAIRFAX COUNTY PUBLIC SCHOOLS"/>
    <n v="51206"/>
    <s v="CROSSFIELD ELEMENTARY"/>
    <m/>
    <x v="0"/>
    <s v="CROSSFIELD E~B"/>
    <m/>
    <s v="51206-FR-8"/>
    <m/>
    <s v="Load Pickup"/>
    <m/>
    <s v=" --unspecified-- "/>
    <s v=" --unspecified-- "/>
    <s v=" --unspecified-- "/>
    <n v="2"/>
    <x v="1"/>
    <n v="1"/>
    <s v="GeoFence 1363"/>
    <n v="186"/>
    <n v="-8370104"/>
    <n v="0"/>
    <n v="0"/>
    <n v="0"/>
    <n v="0"/>
    <n v="802"/>
    <m/>
    <m/>
    <s v="RECYCLE"/>
    <s v="RECYCLE"/>
    <n v="1363"/>
    <n v="1363"/>
    <s v=" --default-- ,  --default-- "/>
    <s v="38.915525° N"/>
    <s v="77.362916° W"/>
    <m/>
    <m/>
    <s v="SCOTT LARSON"/>
    <s v="(703) 295-1100"/>
    <s v="2791 FOX MILL RD"/>
    <m/>
    <s v="HERNDON"/>
    <s v="VA"/>
    <s v="20171-2012"/>
    <s v="38.915330° N"/>
    <s v="77.362619° W"/>
    <s v="Yes"/>
    <s v="No"/>
    <s v="Unchecked"/>
    <m/>
  </r>
  <r>
    <d v="2025-01-20T11:58:16"/>
    <d v="2025-01-31T09:04:17"/>
    <s v="Detected OK"/>
    <n v="51003"/>
    <s v="FAIRFAX COUNTY PUBLIC SCHOOLS"/>
    <n v="51229"/>
    <s v="DOGWOOD ELEMENTARY SCHOOL"/>
    <m/>
    <x v="0"/>
    <s v="DOGWOOD ELEM~B"/>
    <m/>
    <s v="51229-FR-8"/>
    <m/>
    <s v="Load Pickup"/>
    <m/>
    <s v=" --unspecified-- "/>
    <s v=" --unspecified-- "/>
    <s v=" --unspecified-- "/>
    <n v="2"/>
    <x v="1"/>
    <n v="1"/>
    <s v="GeoFence 1363"/>
    <n v="323"/>
    <n v="-8369301"/>
    <n v="0"/>
    <n v="0"/>
    <n v="0"/>
    <n v="0"/>
    <n v="850"/>
    <m/>
    <m/>
    <s v="RECYCLE"/>
    <s v="RECYCLE"/>
    <n v="1363"/>
    <n v="1363"/>
    <s v=" --default-- ,  --default-- "/>
    <s v="38.942842° N"/>
    <s v="77.371624° W"/>
    <m/>
    <m/>
    <s v="SCOTT LARSON"/>
    <s v="(703) 262-3100"/>
    <s v="12300 GLADE DR"/>
    <m/>
    <s v="RESTON"/>
    <s v="VA"/>
    <s v="20191-1107"/>
    <s v="38.942906° N"/>
    <s v="77.371519° W"/>
    <s v="Yes"/>
    <s v="No"/>
    <s v="Unchecked"/>
    <m/>
  </r>
  <r>
    <d v="2025-01-20T12:04:58"/>
    <d v="2025-01-31T09:04:18"/>
    <s v="Detected OK"/>
    <n v="51003"/>
    <s v="FAIRFAX COUNTY PUBLIC SCHOOLS"/>
    <n v="51163"/>
    <s v="HUNTERS WOODS ELEMENTARY"/>
    <m/>
    <x v="0"/>
    <s v="HUNTERS WOOD~B"/>
    <m/>
    <s v="51163-FR-8"/>
    <m/>
    <s v="Load Pickup"/>
    <m/>
    <s v=" --unspecified-- "/>
    <s v=" --unspecified-- "/>
    <s v=" --unspecified-- "/>
    <n v="2"/>
    <x v="1"/>
    <n v="1"/>
    <s v="GeoFence 1363"/>
    <n v="265"/>
    <n v="-8369036"/>
    <n v="0"/>
    <n v="0"/>
    <n v="0"/>
    <n v="0"/>
    <n v="929"/>
    <m/>
    <m/>
    <s v="RECYCLE"/>
    <s v="RECYCLE"/>
    <n v="1363"/>
    <n v="1363"/>
    <s v=" --default-- ,  --default-- "/>
    <s v="38.933014° N"/>
    <s v="77.361645° W"/>
    <m/>
    <m/>
    <s v="SCOTT LARSON"/>
    <s v="(703) 262-7400"/>
    <s v="2401 COLTS NECK RD"/>
    <m/>
    <s v="RESTON"/>
    <s v="VA"/>
    <s v="20191-2608"/>
    <s v="38.932963° N"/>
    <s v="77.361516° W"/>
    <s v="Yes"/>
    <s v="No"/>
    <s v="Unchecked"/>
    <m/>
  </r>
  <r>
    <d v="2025-01-20T12:20:58"/>
    <d v="2025-01-31T09:04:18"/>
    <s v="Detected OK"/>
    <n v="51003"/>
    <s v="FAIRFAX COUNTY PUBLIC SCHOOLS"/>
    <n v="51353"/>
    <s v="WESTGATE ELEMENTARY"/>
    <m/>
    <x v="0"/>
    <s v="WESTGATE ELE~J"/>
    <m/>
    <s v="51353-FL-8"/>
    <m/>
    <s v="Load Pickup"/>
    <m/>
    <s v=" --unspecified-- "/>
    <s v=" --unspecified-- "/>
    <s v=" --unspecified-- "/>
    <n v="3"/>
    <x v="0"/>
    <n v="1"/>
    <s v="GeoFence 1361"/>
    <n v="198"/>
    <n v="10662"/>
    <n v="0"/>
    <n v="0"/>
    <n v="0"/>
    <n v="0"/>
    <n v="1022"/>
    <m/>
    <m/>
    <s v="TRASH"/>
    <s v="TRASH"/>
    <n v="1361"/>
    <n v="1361"/>
    <s v=" --default-- ,  --default-- "/>
    <s v="38.919609° N"/>
    <s v="77.204121° W"/>
    <m/>
    <m/>
    <s v="SCOTT LARSON"/>
    <s v="(703) 610-5700"/>
    <s v="7500 MAGARITY RD"/>
    <m/>
    <s v="Falls Church"/>
    <s v="VA"/>
    <s v="22043-1010"/>
    <s v="38.919521° N"/>
    <s v="77.204400° W"/>
    <s v="Yes"/>
    <s v="No"/>
    <s v="Unchecked"/>
    <m/>
  </r>
  <r>
    <d v="2025-01-20T12:26:49"/>
    <d v="2025-01-31T09:04:19"/>
    <s v="Detected OK"/>
    <n v="51003"/>
    <s v="FAIRFAX COUNTY PUBLIC SCHOOLS"/>
    <n v="51195"/>
    <s v="CANTERBURY WOODS ELEMENTARY"/>
    <m/>
    <x v="0"/>
    <s v="CANTERBURY W~J"/>
    <m/>
    <s v="51195-FL-8"/>
    <m/>
    <s v="Load Pickup"/>
    <m/>
    <s v=" --unspecified-- "/>
    <s v=" --unspecified-- "/>
    <s v=" --unspecified-- "/>
    <n v="3"/>
    <x v="0"/>
    <n v="1"/>
    <s v="Geofence 1375"/>
    <n v="167"/>
    <n v="12349"/>
    <n v="0"/>
    <n v="0"/>
    <n v="0"/>
    <n v="0"/>
    <n v="2178"/>
    <m/>
    <m/>
    <s v="TRASH"/>
    <s v="TRASH"/>
    <n v="1375"/>
    <n v="1375"/>
    <s v=" --default-- ,  --default-- "/>
    <s v="38.821278° N"/>
    <s v="77.249193° W"/>
    <m/>
    <m/>
    <s v="SCOTT LARSON"/>
    <s v="(703) 764-5600"/>
    <s v="4910 WILLET DR"/>
    <m/>
    <s v="ANNANDALE"/>
    <s v="VA"/>
    <s v="22003-3953"/>
    <s v="38.821224° N"/>
    <s v="77.249398° W"/>
    <s v="Yes"/>
    <s v="No"/>
    <s v="Unchecked"/>
    <m/>
  </r>
  <r>
    <d v="2025-01-20T12:36:45"/>
    <d v="2025-01-31T09:04:19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5"/>
    <n v="182"/>
    <n v="12531"/>
    <n v="0"/>
    <n v="0"/>
    <n v="0"/>
    <n v="0"/>
    <n v="2130"/>
    <m/>
    <m/>
    <s v="TRASH"/>
    <s v="TRASH"/>
    <n v="1375"/>
    <n v="1375"/>
    <s v=" --default-- ,  --default-- "/>
    <s v="38.837244° N"/>
    <s v="77.272470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20T12:37:51"/>
    <d v="2025-01-31T09:04:19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5"/>
    <n v="293"/>
    <n v="12824"/>
    <n v="0"/>
    <n v="0"/>
    <n v="0"/>
    <n v="0"/>
    <n v="2193"/>
    <m/>
    <m/>
    <s v="TRASH"/>
    <s v="TRASH"/>
    <n v="1375"/>
    <n v="1375"/>
    <s v=" --default-- ,  --default-- "/>
    <s v="38.837452° N"/>
    <s v="77.273925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20T12:46:16"/>
    <d v="2025-01-31T09:04:20"/>
    <s v="Detected OK"/>
    <n v="51003"/>
    <s v="FAIRFAX COUNTY PUBLIC SCHOOLS"/>
    <n v="51198"/>
    <s v="KENT GARDENS ELEM"/>
    <m/>
    <x v="0"/>
    <s v="KENT GARDENS~J"/>
    <m/>
    <s v="51198-FL-8"/>
    <m/>
    <s v="Load Pickup"/>
    <m/>
    <s v=" --unspecified-- "/>
    <s v=" --unspecified-- "/>
    <s v=" --unspecified-- "/>
    <n v="5"/>
    <x v="0"/>
    <n v="1"/>
    <s v="GeoFence 1361"/>
    <n v="383"/>
    <n v="11751"/>
    <n v="0"/>
    <n v="0"/>
    <n v="0"/>
    <n v="0"/>
    <n v="871"/>
    <m/>
    <m/>
    <s v="TRASH"/>
    <s v="TRASH"/>
    <n v="1361"/>
    <n v="1361"/>
    <s v=" --default-- ,  --default-- "/>
    <s v="38.920890° N"/>
    <s v="77.175154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20T12:51:23"/>
    <d v="2025-01-31T09:04:20"/>
    <s v="Detected OK"/>
    <n v="51003"/>
    <s v="FAIRFAX COUNTY PUBLIC SCHOOLS"/>
    <n v="51284"/>
    <s v="SUNRISE VALLEY ELEMENTARY"/>
    <m/>
    <x v="0"/>
    <s v="SUNRISE VALL~B"/>
    <m/>
    <s v="51284-FR-8"/>
    <m/>
    <s v="Load Pickup"/>
    <m/>
    <s v=" --unspecified-- "/>
    <s v=" --unspecified-- "/>
    <s v=" --unspecified-- "/>
    <n v="3"/>
    <x v="1"/>
    <n v="1"/>
    <s v="GeoFence 1363"/>
    <n v="300"/>
    <n v="-8367132"/>
    <n v="0"/>
    <n v="0"/>
    <n v="0"/>
    <n v="0"/>
    <n v="839"/>
    <m/>
    <m/>
    <s v="RECYCLE"/>
    <s v="RECYCLE"/>
    <n v="1363"/>
    <n v="1363"/>
    <s v=" --default-- ,  --default-- "/>
    <s v="38.941066° N"/>
    <s v="77.320883° W"/>
    <m/>
    <m/>
    <s v="SCOTT LARSON"/>
    <s v="(703) 715-3800"/>
    <s v="10824 CROSS SCHOOL RD"/>
    <m/>
    <s v="RESTON"/>
    <s v="VA"/>
    <s v="20191-5108"/>
    <s v="38.941030° N"/>
    <s v="77.320907° W"/>
    <s v="Yes"/>
    <s v="No"/>
    <s v="Unchecked"/>
    <m/>
  </r>
  <r>
    <d v="2025-01-20T13:04:49"/>
    <d v="2025-01-31T09:04:20"/>
    <s v="Detected OK"/>
    <n v="51003"/>
    <s v="FAIRFAX COUNTY PUBLIC SCHOOLS"/>
    <n v="51280"/>
    <s v="OLDE CREEK ELEMENTARY"/>
    <m/>
    <x v="0"/>
    <s v="OLDE CREEK E~J"/>
    <m/>
    <s v="51280-FL-8"/>
    <m/>
    <s v="Load Pickup"/>
    <m/>
    <s v=" --unspecified-- "/>
    <s v=" --unspecified-- "/>
    <s v=" --unspecified-- "/>
    <n v="4"/>
    <x v="0"/>
    <n v="1"/>
    <s v="Geofence 1375"/>
    <n v="151"/>
    <n v="12975"/>
    <n v="0"/>
    <n v="0"/>
    <n v="0"/>
    <n v="0"/>
    <n v="2199"/>
    <m/>
    <m/>
    <s v="TRASH"/>
    <s v="TRASH"/>
    <n v="1375"/>
    <n v="1375"/>
    <s v=" --default-- ,  --default-- "/>
    <s v="38.830807° N"/>
    <s v="77.276213° W"/>
    <m/>
    <m/>
    <s v="SCOTT LARSON"/>
    <s v="(703) 426-3100"/>
    <s v="9524 OLD CREEK DR"/>
    <m/>
    <s v="FAIRFAX"/>
    <s v="VA"/>
    <s v="22032-1238"/>
    <s v="38.830812° N"/>
    <s v="77.276360° W"/>
    <s v="Yes"/>
    <s v="No"/>
    <s v="Unchecked"/>
    <m/>
  </r>
  <r>
    <d v="2025-01-20T13:09:26"/>
    <d v="2025-01-31T09:04:21"/>
    <s v="Detected OK"/>
    <n v="51003"/>
    <s v="FAIRFAX COUNTY PUBLIC SCHOOLS"/>
    <n v="51289"/>
    <s v="LITTLE RUN ELEMENTARY"/>
    <m/>
    <x v="0"/>
    <s v="LITTLE RUN E~J"/>
    <m/>
    <s v="51289-FL-8"/>
    <m/>
    <s v="Load Pickup"/>
    <m/>
    <s v=" --unspecified-- "/>
    <s v=" --unspecified-- "/>
    <s v=" --unspecified-- "/>
    <n v="3"/>
    <x v="0"/>
    <n v="1"/>
    <s v="Geofence 1375"/>
    <n v="55"/>
    <n v="13030"/>
    <n v="0"/>
    <n v="0"/>
    <n v="0"/>
    <n v="0"/>
    <n v="2183"/>
    <m/>
    <m/>
    <s v="TRASH"/>
    <s v="TRASH"/>
    <n v="1375"/>
    <n v="1375"/>
    <s v=" --default-- ,  --default-- "/>
    <s v="38.826336° N"/>
    <s v="77.266596° W"/>
    <m/>
    <m/>
    <s v="SCOTT LARSON"/>
    <s v="(703) 503-3500"/>
    <s v="4511 OLLEY LN"/>
    <m/>
    <s v="FAIRFAX"/>
    <s v="VA"/>
    <s v="22032-2129"/>
    <s v="38.826365° N"/>
    <s v="77.266707° W"/>
    <s v="Yes"/>
    <s v="No"/>
    <s v="Unchecked"/>
    <m/>
  </r>
  <r>
    <d v="2025-01-20T13:13:29"/>
    <d v="2025-01-31T09:04:21"/>
    <s v="Detected OK"/>
    <n v="51003"/>
    <s v="FAIRFAX COUNTY PUBLIC SCHOOLS"/>
    <n v="51234"/>
    <s v="SPRING HILL ELEMENTARY"/>
    <m/>
    <x v="0"/>
    <s v="SPRING HILL ~J"/>
    <m/>
    <s v="51234-FL-8"/>
    <m/>
    <s v="Load Pickup"/>
    <m/>
    <s v=" --unspecified-- "/>
    <s v=" --unspecified-- "/>
    <s v=" --unspecified-- "/>
    <n v="3"/>
    <x v="0"/>
    <n v="1"/>
    <s v="GeoFence 1361"/>
    <n v="377"/>
    <n v="12128"/>
    <n v="0"/>
    <n v="0"/>
    <n v="0"/>
    <n v="0"/>
    <n v="885"/>
    <m/>
    <m/>
    <s v="TRASH"/>
    <s v="TRASH"/>
    <n v="1361"/>
    <n v="1361"/>
    <s v=" --default-- ,  --default-- "/>
    <s v="38.939441° N"/>
    <s v="77.227869° W"/>
    <m/>
    <m/>
    <s v="SCOTT LARSON"/>
    <s v="(703) 506-3400"/>
    <s v="8201 LEWINSVILLE RD"/>
    <m/>
    <s v="MCLEAN"/>
    <s v="VA"/>
    <s v="22102-2605"/>
    <s v="38.939279° N"/>
    <s v="77.228060° W"/>
    <s v="Yes"/>
    <s v="No"/>
    <s v="Unchecked"/>
    <m/>
  </r>
  <r>
    <d v="2025-01-20T13:25:51"/>
    <d v="2025-01-31T09:04:22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461"/>
    <n v="5703"/>
    <n v="0"/>
    <n v="0"/>
    <n v="0"/>
    <n v="0"/>
    <n v="890"/>
    <m/>
    <m/>
    <s v="TRASH"/>
    <s v="TRASH"/>
    <n v="1373"/>
    <n v="1373"/>
    <s v=" --default-- ,  --default-- "/>
    <s v="38.869274° N"/>
    <s v="77.285735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20T13:26:13"/>
    <d v="2025-01-31T09:04:22"/>
    <s v="Detected OK"/>
    <n v="51003"/>
    <s v="FAIRFAX COUNTY PUBLIC SCHOOLS"/>
    <n v="51075"/>
    <s v="ALDRIN ELEMENTARY"/>
    <m/>
    <x v="0"/>
    <s v="ALDRIN ELEME~B"/>
    <m/>
    <s v="51075-FR-8"/>
    <m/>
    <s v="Load Pickup"/>
    <m/>
    <s v=" --unspecified-- "/>
    <s v=" --unspecified-- "/>
    <s v=" --unspecified-- "/>
    <n v="3"/>
    <x v="1"/>
    <n v="1"/>
    <s v="GeoFence 1363"/>
    <n v="211"/>
    <n v="-8366495"/>
    <n v="0"/>
    <n v="0"/>
    <n v="0"/>
    <n v="0"/>
    <n v="814"/>
    <m/>
    <m/>
    <s v="RECYCLE"/>
    <s v="RECYCLE"/>
    <n v="1363"/>
    <n v="1363"/>
    <s v=" --default-- ,  --default-- "/>
    <s v="38.980224° N"/>
    <s v="77.338313° W"/>
    <m/>
    <m/>
    <s v="SCOTT LARSON"/>
    <s v="(571) 423-3550"/>
    <s v="11375 CENTER HARBOR RD"/>
    <m/>
    <s v="RESTON"/>
    <s v="VA"/>
    <s v="20194-2061"/>
    <s v="38.980217° N"/>
    <s v="77.338190° W"/>
    <s v="Yes"/>
    <s v="No"/>
    <s v="Unchecked"/>
    <m/>
  </r>
  <r>
    <d v="2025-01-20T13:29:56"/>
    <d v="2025-01-31T09:04:22"/>
    <s v="Detected OK"/>
    <n v="51003"/>
    <s v="FAIRFAX COUNTY PUBLIC SCHOOLS"/>
    <n v="51286"/>
    <s v="LEMON ROAD ELEMENTARY"/>
    <m/>
    <x v="0"/>
    <s v="LEMON ROAD E~B"/>
    <m/>
    <s v="51286-FR-8"/>
    <m/>
    <s v="Load Pickup"/>
    <m/>
    <s v=" --unspecified-- "/>
    <s v=" --unspecified-- "/>
    <s v=" --unspecified-- "/>
    <n v="2"/>
    <x v="1"/>
    <n v="1"/>
    <s v="GeoFence 1362"/>
    <n v="220"/>
    <n v="1843315"/>
    <n v="0"/>
    <n v="0"/>
    <n v="0"/>
    <n v="0"/>
    <n v="752"/>
    <m/>
    <m/>
    <s v="RECYCLE"/>
    <s v="RECYCLE"/>
    <n v="1362"/>
    <n v="1362"/>
    <s v=" --default-- ,  --default-- "/>
    <s v="38.904494° N"/>
    <s v="77.195323° W"/>
    <m/>
    <m/>
    <s v="SCOTT LARSON"/>
    <s v="(703) 714-6400"/>
    <s v="7230 IDYLWOOD RD"/>
    <m/>
    <s v="Falls Church"/>
    <s v="VA"/>
    <s v="22043-2714"/>
    <s v="38.904300° N"/>
    <s v="77.195512° W"/>
    <s v="Yes"/>
    <s v="No"/>
    <s v="Unchecked"/>
    <m/>
  </r>
  <r>
    <d v="2025-01-20T13:52:36"/>
    <d v="2025-01-31T09:04:23"/>
    <s v="Detected OK"/>
    <n v="51003"/>
    <s v="FAIRFAX COUNTY PUBLIC SCHOOLS"/>
    <n v="51128"/>
    <s v="FAIRFAX VILLA ELEMENTARY"/>
    <m/>
    <x v="0"/>
    <s v="FAIRFAX VILL~J"/>
    <m/>
    <s v="51128-FL-8"/>
    <m/>
    <s v="Load Pickup"/>
    <m/>
    <s v=" --unspecified-- "/>
    <s v=" --unspecified-- "/>
    <s v=" --unspecified-- "/>
    <n v="3"/>
    <x v="0"/>
    <n v="1"/>
    <s v="Geofence 1375"/>
    <n v="8"/>
    <n v="13944"/>
    <n v="0"/>
    <n v="0"/>
    <n v="0"/>
    <n v="0"/>
    <n v="2321"/>
    <m/>
    <m/>
    <s v="TRASH"/>
    <s v="TRASH"/>
    <n v="1375"/>
    <n v="1375"/>
    <s v=" --default-- ,  --default-- "/>
    <s v="38.839952° N"/>
    <s v="77.323082° W"/>
    <m/>
    <m/>
    <s v="SCOTT LARSON"/>
    <s v="(703) 267-2800"/>
    <s v="10900 SANTA CLARA DR"/>
    <m/>
    <s v="FAIRFAX"/>
    <s v="VA"/>
    <s v="22030-5386"/>
    <s v="38.840041° N"/>
    <s v="77.323240° W"/>
    <s v="Yes"/>
    <s v="No"/>
    <s v="Unchecked"/>
    <m/>
  </r>
  <r>
    <d v="2025-01-20T14:08:32"/>
    <d v="2025-01-31T09:04:23"/>
    <s v="Detected OK"/>
    <n v="51003"/>
    <s v="FAIRFAX COUNTY PUBLIC SCHOOLS"/>
    <n v="51305"/>
    <s v="WESTBRIAR ELEMENTARY"/>
    <m/>
    <x v="0"/>
    <s v="WESTBRIAR EL~J"/>
    <m/>
    <s v="51305-FL-8"/>
    <m/>
    <s v="Load Pickup"/>
    <m/>
    <s v=" --unspecified-- "/>
    <s v=" --unspecified-- "/>
    <s v=" --unspecified-- "/>
    <n v="3"/>
    <x v="0"/>
    <n v="1"/>
    <s v="GeoFence 1361"/>
    <n v="280"/>
    <n v="15452"/>
    <n v="0"/>
    <n v="0"/>
    <n v="0"/>
    <n v="0"/>
    <n v="1017"/>
    <m/>
    <m/>
    <s v="TRASH"/>
    <s v="TRASH"/>
    <n v="1361"/>
    <n v="1361"/>
    <s v=" --default-- ,  --default-- "/>
    <s v="38.921494° N"/>
    <s v="77.244883° W"/>
    <m/>
    <m/>
    <s v="SCOTT LARSON"/>
    <s v="(703) 937-1700"/>
    <s v="1741 PINE VALLEY DR"/>
    <m/>
    <s v="VIENNA"/>
    <s v="VA"/>
    <s v="22182-2340"/>
    <s v="38.921180° N"/>
    <s v="77.245203° W"/>
    <s v="Yes"/>
    <s v="No"/>
    <s v="Unchecked"/>
    <m/>
  </r>
  <r>
    <d v="2025-01-20T14:15:52"/>
    <d v="2025-01-31T09:04:23"/>
    <s v="Detected OK"/>
    <n v="51003"/>
    <s v="FAIRFAX COUNTY PUBLIC SCHOOLS"/>
    <n v="51299"/>
    <s v="WOLFTRAP ELEMENTARY"/>
    <m/>
    <x v="0"/>
    <s v="WOLFTRAP ELE~J"/>
    <m/>
    <s v="51299-FL-8"/>
    <m/>
    <s v="Load Pickup"/>
    <m/>
    <s v=" --unspecified-- "/>
    <s v=" --unspecified-- "/>
    <s v=" --unspecified-- "/>
    <n v="3"/>
    <x v="0"/>
    <n v="1"/>
    <s v="GeoFence 1361"/>
    <n v="185"/>
    <n v="15637"/>
    <n v="0"/>
    <n v="0"/>
    <n v="0"/>
    <n v="0"/>
    <n v="1128"/>
    <m/>
    <m/>
    <s v="TRASH"/>
    <s v="TRASH"/>
    <n v="1361"/>
    <n v="1361"/>
    <s v=" --default-- ,  --default-- "/>
    <s v="38.917277° N"/>
    <s v="77.266651° W"/>
    <m/>
    <m/>
    <s v="SCOTT LARSON"/>
    <s v="(703) 319-7300"/>
    <s v="1903 BEULAH RD"/>
    <m/>
    <s v="VIENNA"/>
    <s v="VA"/>
    <s v="22182-3423"/>
    <s v="38.917357° N"/>
    <s v="77.266657° W"/>
    <s v="Yes"/>
    <s v="No"/>
    <s v="Unchecked"/>
    <m/>
  </r>
  <r>
    <d v="2025-01-21T03:32:11"/>
    <d v="2025-01-31T09:04:24"/>
    <s v="Detected OK"/>
    <n v="51003"/>
    <s v="FAIRFAX COUNTY PUBLIC SCHOOLS"/>
    <n v="51239"/>
    <s v="EAGLE VIEW ELEMENTARY"/>
    <m/>
    <x v="0"/>
    <s v="EAGLE VIEW E~J"/>
    <m/>
    <s v="51239-FL-8"/>
    <m/>
    <s v="Load Pickup"/>
    <m/>
    <s v=" --unspecified-- "/>
    <s v=" --unspecified-- "/>
    <s v=" --unspecified-- "/>
    <n v="5"/>
    <x v="0"/>
    <n v="1"/>
    <s v="GeoFence 1374"/>
    <n v="12"/>
    <n v="12"/>
    <n v="0"/>
    <n v="0"/>
    <n v="0"/>
    <n v="0"/>
    <n v="319"/>
    <m/>
    <m/>
    <s v="TRASH"/>
    <s v="TRASH"/>
    <n v="1374"/>
    <n v="1374"/>
    <s v=" --default-- ,  --default-- "/>
    <s v="38.851816° N"/>
    <s v="77.363421° W"/>
    <m/>
    <m/>
    <s v="SCOTT LARSON"/>
    <s v="(703) 322-3100"/>
    <s v="4500 DIXIE HILL RD"/>
    <m/>
    <s v="FAIRFAX"/>
    <s v="VA"/>
    <s v="22030-6141"/>
    <s v="38.851878° N"/>
    <s v="77.363414° W"/>
    <s v="Yes"/>
    <s v="No"/>
    <s v="Unchecked"/>
    <m/>
  </r>
  <r>
    <d v="2025-01-21T04:03:33"/>
    <d v="2025-01-31T09:04:24"/>
    <s v="Detected OK"/>
    <n v="51003"/>
    <s v="FAIRFAX COUNTY PUBLIC SCHOOLS"/>
    <n v="51417"/>
    <s v="PICKETT ANNEX BLDG"/>
    <m/>
    <x v="3"/>
    <s v="PICKETT ANNE-J"/>
    <m/>
    <s v="51417-FL-8"/>
    <m/>
    <s v="Load Pickup"/>
    <m/>
    <s v=" --unspecified-- "/>
    <s v=" --unspecified-- "/>
    <s v=" --unspecified-- "/>
    <n v="1"/>
    <x v="0"/>
    <n v="1"/>
    <s v="GeoFence 1373"/>
    <n v="73"/>
    <n v="671"/>
    <n v="0"/>
    <n v="0"/>
    <n v="0"/>
    <n v="0"/>
    <n v="823"/>
    <m/>
    <m/>
    <s v="TRASH"/>
    <s v="TRASH"/>
    <n v="1373"/>
    <n v="1373"/>
    <s v=" --default-- ,  --default-- "/>
    <s v="38.841171° N"/>
    <s v="77.274178° W"/>
    <m/>
    <m/>
    <s v="SCOTT LARSON"/>
    <s v="(703) 914-6900"/>
    <s v="9517 MAIN ST"/>
    <m/>
    <s v="FAIRFAX"/>
    <s v="VA"/>
    <s v="22031-4008"/>
    <s v="38.841055° N"/>
    <s v="77.274165° W"/>
    <s v="Yes"/>
    <s v="No"/>
    <s v="Unchecked"/>
    <m/>
  </r>
  <r>
    <d v="2025-01-21T04:12:41"/>
    <d v="2025-01-31T09:04:24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3"/>
    <n v="674"/>
    <n v="0"/>
    <n v="0"/>
    <n v="0"/>
    <n v="0"/>
    <n v="770"/>
    <m/>
    <m/>
    <s v="TRASH"/>
    <s v="TRASH"/>
    <n v="1373"/>
    <n v="1373"/>
    <s v=" --default-- ,  --default-- "/>
    <s v="38.837452° N"/>
    <s v="77.273953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21T04:17:20"/>
    <d v="2025-01-31T09:04:25"/>
    <s v="Detected OK"/>
    <n v="51003"/>
    <s v="FAIRFAX COUNTY PUBLIC SCHOOLS"/>
    <n v="51349"/>
    <s v="WOODSON COMPLEX"/>
    <m/>
    <x v="3"/>
    <s v="WOODSON COMP~J"/>
    <m/>
    <s v="51349-FL-8"/>
    <m/>
    <s v="Load Pickup"/>
    <m/>
    <s v=" --unspecified-- "/>
    <s v=" --unspecified-- "/>
    <s v=" --unspecified-- "/>
    <n v="2"/>
    <x v="0"/>
    <n v="1"/>
    <s v="GeoFence 1373"/>
    <n v="248"/>
    <n v="922"/>
    <n v="0"/>
    <n v="0"/>
    <n v="0"/>
    <n v="0"/>
    <n v="789"/>
    <m/>
    <m/>
    <s v="TRASH"/>
    <s v="TRASH"/>
    <n v="1373"/>
    <n v="1373"/>
    <s v=" --default-- ,  --default-- "/>
    <s v="38.839768° N"/>
    <s v="77.273406° W"/>
    <m/>
    <m/>
    <s v="MELISSA DECAMP"/>
    <s v="(703) 764-2486"/>
    <s v="9515 MAIN ST"/>
    <m/>
    <s v="FAIRFAX"/>
    <s v="VA"/>
    <s v="22031-4006"/>
    <s v="38.839759° N"/>
    <s v="77.273343° W"/>
    <s v="Yes"/>
    <s v="No"/>
    <s v="Unchecked"/>
    <m/>
  </r>
  <r>
    <d v="2025-01-21T04:18:04"/>
    <d v="2025-01-31T09:04:25"/>
    <s v="Detected OK"/>
    <n v="51003"/>
    <s v="FAIRFAX COUNTY PUBLIC SCHOOLS"/>
    <n v="51416"/>
    <s v="FOOD SERVICE WAREHOUSE"/>
    <m/>
    <x v="3"/>
    <s v="FOOD SERVICE~J"/>
    <m/>
    <s v="51416-FL-8"/>
    <m/>
    <s v="Load Pickup"/>
    <m/>
    <s v=" --unspecified-- "/>
    <s v=" --unspecified-- "/>
    <s v=" --unspecified-- "/>
    <n v="2"/>
    <x v="0"/>
    <n v="1"/>
    <s v="GeoFence 1373"/>
    <n v="31"/>
    <n v="953"/>
    <n v="0"/>
    <n v="0"/>
    <n v="0"/>
    <n v="0"/>
    <n v="823"/>
    <m/>
    <m/>
    <s v="TRASH"/>
    <s v="TRASH"/>
    <n v="1373"/>
    <n v="1373"/>
    <s v=" --default-- ,  --default-- "/>
    <s v="38.839525° N"/>
    <s v="77.273379° W"/>
    <m/>
    <m/>
    <s v="SCOTT LARSON"/>
    <s v="(736) 058-3640"/>
    <s v="9515 MAIN ST"/>
    <m/>
    <s v="FAIRFAX"/>
    <s v="VA"/>
    <s v="22031-4006"/>
    <s v="38.839545° N"/>
    <s v="77.273373° W"/>
    <s v="Yes"/>
    <s v="No"/>
    <s v="Unchecked"/>
    <m/>
  </r>
  <r>
    <d v="2025-01-21T04:33:12"/>
    <d v="2025-01-31T09:04:26"/>
    <s v="Detected OK"/>
    <n v="51003"/>
    <s v="FAIRFAX COUNTY PUBLIC SCHOOLS"/>
    <n v="51339"/>
    <s v="WAPLES MILL ELEMENTARY"/>
    <m/>
    <x v="0"/>
    <s v="WAPLES MILL ~J"/>
    <m/>
    <s v="51339-FL-8"/>
    <m/>
    <s v="Load Pickup"/>
    <m/>
    <s v=" --unspecified-- "/>
    <s v=" --unspecified-- "/>
    <s v=" --unspecified-- "/>
    <n v="5"/>
    <x v="0"/>
    <n v="1"/>
    <s v="GeoFence 1374"/>
    <n v="21"/>
    <n v="1857"/>
    <n v="0"/>
    <n v="0"/>
    <n v="0"/>
    <n v="0"/>
    <n v="316"/>
    <m/>
    <m/>
    <s v="TRASH"/>
    <s v="TRASH"/>
    <n v="1374"/>
    <n v="1374"/>
    <s v=" --default-- ,  --default-- "/>
    <s v="38.876159° N"/>
    <s v="77.345314° W"/>
    <m/>
    <m/>
    <s v="SCOTT LARSON"/>
    <s v="(703) 390-7700"/>
    <s v="11509 WAPLES MILL RD"/>
    <m/>
    <s v="OAKTON"/>
    <s v="VA"/>
    <s v="22124-2107"/>
    <s v="38.876187° N"/>
    <s v="77.345254° W"/>
    <s v="Yes"/>
    <s v="No"/>
    <s v="Unchecked"/>
    <m/>
  </r>
  <r>
    <d v="2025-01-21T05:06:56"/>
    <d v="2025-01-31T09:04:26"/>
    <s v="Detected OK"/>
    <n v="51003"/>
    <s v="FAIRFAX COUNTY PUBLIC SCHOOLS"/>
    <n v="51197"/>
    <s v="NANCY SPRAGUE ADM CENTER"/>
    <m/>
    <x v="3"/>
    <s v="NANCY SPRAGU~J"/>
    <m/>
    <s v="51197-FL-8"/>
    <m/>
    <s v="Load Pickup"/>
    <m/>
    <s v=" --unspecified-- "/>
    <s v=" --unspecified-- "/>
    <s v=" --unspecified-- "/>
    <n v="2"/>
    <x v="0"/>
    <n v="1"/>
    <s v="GeoFence 1373"/>
    <n v="23"/>
    <n v="1345"/>
    <n v="0"/>
    <n v="0"/>
    <n v="0"/>
    <n v="0"/>
    <n v="806"/>
    <m/>
    <m/>
    <s v="TRASH"/>
    <s v="TRASH"/>
    <n v="1373"/>
    <n v="1373"/>
    <s v=" --default-- ,  --default-- "/>
    <s v="38.827224° N"/>
    <s v="77.236100° W"/>
    <m/>
    <m/>
    <s v="SCOTT LARSON"/>
    <s v="(703) 503-1600"/>
    <s v="4414 HOLBORN AVE"/>
    <m/>
    <s v="ANNANDALE"/>
    <s v="VA"/>
    <s v="22003-4551"/>
    <s v="38.826845° N"/>
    <s v="77.236184° W"/>
    <s v="Yes"/>
    <s v="No"/>
    <s v="Unchecked"/>
    <m/>
  </r>
  <r>
    <d v="2025-01-21T05:20:50"/>
    <d v="2025-01-31T09:04:26"/>
    <s v="Detected OK"/>
    <n v="51003"/>
    <s v="FAIRFAX COUNTY PUBLIC SCHOOLS"/>
    <n v="51320"/>
    <s v="SHREVEWOOD ELEMENTARY"/>
    <m/>
    <x v="0"/>
    <s v="SHREVEWOOD E~B"/>
    <m/>
    <s v="51320-FR-8"/>
    <m/>
    <s v="Load Pickup"/>
    <m/>
    <s v=" --unspecified-- "/>
    <s v=" --unspecified-- "/>
    <s v=" --unspecified-- "/>
    <n v="2"/>
    <x v="1"/>
    <n v="1"/>
    <s v="GeoFence 1362"/>
    <n v="402"/>
    <n v="1845414"/>
    <n v="0"/>
    <n v="0"/>
    <n v="0"/>
    <n v="0"/>
    <n v="756"/>
    <m/>
    <m/>
    <s v="RECYCLE"/>
    <s v="RECYCLE"/>
    <n v="1362"/>
    <n v="1362"/>
    <s v=" --default-- ,  --default-- "/>
    <s v="38.889089° N"/>
    <s v="77.205637° W"/>
    <m/>
    <m/>
    <s v="SCOTT LARSON"/>
    <s v="(703) 645-6600"/>
    <s v="7525 SHREVE RD"/>
    <m/>
    <s v="Falls Church"/>
    <s v="VA"/>
    <s v="22043-3204"/>
    <s v="38.888877° N"/>
    <s v="77.205525° W"/>
    <s v="Yes"/>
    <s v="No"/>
    <s v="Unchecked"/>
    <m/>
  </r>
  <r>
    <d v="2025-01-21T05:39:27"/>
    <d v="2025-01-31T09:04:27"/>
    <s v="Detected OK"/>
    <n v="51003"/>
    <s v="FAIRFAX COUNTY PUBLIC SCHOOLS"/>
    <n v="51353"/>
    <s v="WESTGATE ELEMENTARY"/>
    <m/>
    <x v="0"/>
    <s v="WESTGATE ELE~B"/>
    <m/>
    <s v="51353-FR-8"/>
    <m/>
    <s v="Load Pickup"/>
    <m/>
    <s v=" --unspecified-- "/>
    <s v=" --unspecified-- "/>
    <s v=" --unspecified-- "/>
    <n v="2"/>
    <x v="1"/>
    <n v="1"/>
    <s v="GeoFence 1362"/>
    <n v="310"/>
    <n v="1846511"/>
    <n v="0"/>
    <n v="0"/>
    <n v="0"/>
    <n v="0"/>
    <n v="592"/>
    <m/>
    <m/>
    <s v="RECYCLE"/>
    <s v="RECYCLE"/>
    <n v="1362"/>
    <n v="1362"/>
    <s v=" --default-- ,  --default-- "/>
    <s v="38.919596° N"/>
    <s v="77.204244° W"/>
    <m/>
    <m/>
    <s v="SCOTT LARSON"/>
    <s v="(703) 610-5700"/>
    <s v="7500 MAGARITY RD"/>
    <m/>
    <s v="Falls Church"/>
    <s v="VA"/>
    <s v="22043-1010"/>
    <s v="38.919521° N"/>
    <s v="77.204400° W"/>
    <s v="Yes"/>
    <s v="No"/>
    <s v="Unchecked"/>
    <m/>
  </r>
  <r>
    <d v="2025-01-21T06:02:51"/>
    <d v="2025-01-31T09:04:27"/>
    <s v="Detected OK"/>
    <n v="51003"/>
    <s v="FAIRFAX COUNTY PUBLIC SCHOOLS"/>
    <n v="51198"/>
    <s v="KENT GARDENS ELEM"/>
    <m/>
    <x v="0"/>
    <s v="KENT GARDENS~B"/>
    <m/>
    <s v="51198-FR-8"/>
    <m/>
    <s v="Load Pickup"/>
    <m/>
    <s v=" --unspecified-- "/>
    <s v=" --unspecified-- "/>
    <s v=" --unspecified-- "/>
    <n v="2"/>
    <x v="1"/>
    <n v="1"/>
    <s v="GeoFence 1362"/>
    <n v="397"/>
    <n v="1847411"/>
    <n v="0"/>
    <n v="0"/>
    <n v="0"/>
    <n v="0"/>
    <n v="719"/>
    <m/>
    <m/>
    <s v="RECYCLE"/>
    <s v="RECYCLE"/>
    <n v="1362"/>
    <n v="1362"/>
    <s v=" --default-- ,  --default-- "/>
    <s v="38.920887° N"/>
    <s v="77.175072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21T06:15:48"/>
    <d v="2025-01-31T09:04:28"/>
    <s v="Detected OK"/>
    <n v="51003"/>
    <s v="FAIRFAX COUNTY PUBLIC SCHOOLS"/>
    <n v="51141"/>
    <s v="FREEDOM HILL ELEMENTARY"/>
    <m/>
    <x v="0"/>
    <s v="FREEDOM HILL~B"/>
    <m/>
    <s v="51141-FR-8"/>
    <m/>
    <s v="Load Pickup"/>
    <m/>
    <s v=" --unspecified-- "/>
    <s v=" --unspecified-- "/>
    <s v=" --unspecified-- "/>
    <n v="2"/>
    <x v="1"/>
    <n v="1"/>
    <s v="GeoFence 1363"/>
    <n v="296"/>
    <n v="-7333813"/>
    <n v="0"/>
    <n v="0"/>
    <n v="0"/>
    <n v="0"/>
    <n v="753"/>
    <m/>
    <m/>
    <s v="RECYCLE"/>
    <s v="RECYCLE"/>
    <n v="1363"/>
    <n v="1363"/>
    <s v=" --default-- ,  --default-- "/>
    <s v="38.911027° N"/>
    <s v="77.230075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21T06:30:43"/>
    <d v="2025-01-31T09:04:28"/>
    <s v="Detected OK"/>
    <n v="51003"/>
    <s v="FAIRFAX COUNTY PUBLIC SCHOOLS"/>
    <n v="51234"/>
    <s v="SPRING HILL ELEMENTARY"/>
    <m/>
    <x v="0"/>
    <s v="SPRING HILL ~B"/>
    <m/>
    <s v="51234-FR-8"/>
    <m/>
    <s v="Load Pickup"/>
    <m/>
    <s v=" --unspecified-- "/>
    <s v=" --unspecified-- "/>
    <s v=" --unspecified-- "/>
    <n v="2"/>
    <x v="1"/>
    <n v="1"/>
    <s v="GeoFence 1363"/>
    <n v="90"/>
    <n v="-7333568"/>
    <n v="0"/>
    <n v="0"/>
    <n v="0"/>
    <n v="0"/>
    <n v="809"/>
    <m/>
    <m/>
    <s v="RECYCLE"/>
    <s v="RECYCLE"/>
    <n v="1363"/>
    <n v="1363"/>
    <s v=" --default-- ,  --default-- "/>
    <s v="38.939437° N"/>
    <s v="77.227944° W"/>
    <m/>
    <m/>
    <s v="SCOTT LARSON"/>
    <s v="(703) 506-3400"/>
    <s v="8201 LEWINSVILLE RD"/>
    <m/>
    <s v="MCLEAN"/>
    <s v="VA"/>
    <s v="22102-2605"/>
    <s v="38.939279° N"/>
    <s v="77.228060° W"/>
    <s v="Yes"/>
    <s v="No"/>
    <s v="Unchecked"/>
    <m/>
  </r>
  <r>
    <d v="2025-01-21T06:35:17"/>
    <d v="2025-01-31T09:04:29"/>
    <s v="Detected OK"/>
    <n v="51003"/>
    <s v="FAIRFAX COUNTY PUBLIC SCHOOLS"/>
    <n v="51280"/>
    <s v="OLDE CREEK ELEMENTARY"/>
    <m/>
    <x v="0"/>
    <s v="OLDE CREEK E~J"/>
    <m/>
    <s v="51280-FL-8"/>
    <m/>
    <s v="Load Pickup"/>
    <m/>
    <s v=" --unspecified-- "/>
    <s v=" --unspecified-- "/>
    <s v=" --unspecified-- "/>
    <n v="4"/>
    <x v="0"/>
    <n v="1"/>
    <s v="GeoFence 1373"/>
    <n v="9"/>
    <n v="4745"/>
    <n v="0"/>
    <n v="0"/>
    <n v="0"/>
    <n v="0"/>
    <n v="781"/>
    <m/>
    <m/>
    <s v="TRASH"/>
    <s v="TRASH"/>
    <n v="1373"/>
    <n v="1373"/>
    <s v=" --default-- ,  --default-- "/>
    <s v="38.830800° N"/>
    <s v="77.276179° W"/>
    <m/>
    <m/>
    <s v="SCOTT LARSON"/>
    <s v="(703) 426-3100"/>
    <s v="9524 OLD CREEK DR"/>
    <m/>
    <s v="FAIRFAX"/>
    <s v="VA"/>
    <s v="22032-1238"/>
    <s v="38.830812° N"/>
    <s v="77.276360° W"/>
    <s v="Yes"/>
    <s v="No"/>
    <s v="Unchecked"/>
    <m/>
  </r>
  <r>
    <d v="2025-01-21T06:49:07"/>
    <d v="2025-01-31T09:04:29"/>
    <s v="Detected OK"/>
    <n v="51003"/>
    <s v="FAIRFAX COUNTY PUBLIC SCHOOLS"/>
    <n v="51202"/>
    <s v="COOPER MIDDLE SCHOOL"/>
    <m/>
    <x v="2"/>
    <s v="COOPER MIDDL~B"/>
    <m/>
    <s v="51202-FR-8"/>
    <m/>
    <s v="Load Pickup"/>
    <m/>
    <s v=" --unspecified-- "/>
    <s v=" --unspecified-- "/>
    <s v=" --unspecified-- "/>
    <n v="2"/>
    <x v="1"/>
    <n v="1"/>
    <s v="GeoFence 1362"/>
    <n v="462"/>
    <n v="1851237"/>
    <n v="0"/>
    <n v="0"/>
    <n v="0"/>
    <n v="0"/>
    <n v="595"/>
    <m/>
    <m/>
    <s v="RECYCLE"/>
    <s v="RECYCLE"/>
    <n v="1362"/>
    <n v="1362"/>
    <s v=" --default-- ,  --default-- "/>
    <s v="38.952292° N"/>
    <s v="77.192612° W"/>
    <m/>
    <m/>
    <s v="SCOTT LARSON"/>
    <s v="(703) 442-5800"/>
    <s v="977 BALLS HILL RD"/>
    <m/>
    <s v="MCLEAN"/>
    <s v="VA"/>
    <s v="22101-2020"/>
    <s v="38.952158° N"/>
    <s v="77.192731° W"/>
    <s v="Yes"/>
    <s v="No"/>
    <s v="Unchecked"/>
    <m/>
  </r>
  <r>
    <d v="2025-01-21T07:06:24"/>
    <d v="2025-01-31T09:04:29"/>
    <s v="Detected OK"/>
    <n v="51003"/>
    <s v="FAIRFAX COUNTY PUBLIC SCHOOLS"/>
    <n v="51146"/>
    <s v="GREAT FALLS ELEMENTARY"/>
    <m/>
    <x v="0"/>
    <s v="GREAT FALLS~B"/>
    <m/>
    <s v="51146-FR-8"/>
    <m/>
    <s v="Load Pickup"/>
    <m/>
    <s v=" --unspecified-- "/>
    <s v=" --unspecified-- "/>
    <s v=" --unspecified-- "/>
    <n v="3"/>
    <x v="1"/>
    <n v="1"/>
    <s v="GeoFence 1363"/>
    <n v="170"/>
    <n v="-7332888"/>
    <n v="0"/>
    <n v="0"/>
    <n v="0"/>
    <n v="0"/>
    <n v="816"/>
    <m/>
    <m/>
    <s v="RECYCLE"/>
    <s v="RECYCLE"/>
    <n v="1363"/>
    <n v="1363"/>
    <s v=" --default-- ,  --default-- "/>
    <s v="39.001811° N"/>
    <s v="77.292155° W"/>
    <m/>
    <m/>
    <s v="SCOTT LARSON"/>
    <s v="(703) 757-2100"/>
    <s v="701 WALKER RD"/>
    <m/>
    <s v="GREAT FALLS"/>
    <s v="VA"/>
    <s v="22066-2801"/>
    <s v="39.001815° N"/>
    <s v="77.292074° W"/>
    <s v="Yes"/>
    <s v="No"/>
    <s v="Unchecked"/>
    <m/>
  </r>
  <r>
    <d v="2025-01-21T07:12:11"/>
    <d v="2025-01-31T09:04:30"/>
    <s v="Detected OK"/>
    <n v="51003"/>
    <s v="FAIRFAX COUNTY PUBLIC SCHOOLS"/>
    <n v="51293"/>
    <s v="PIMMIT HILLS CENTER"/>
    <m/>
    <x v="3"/>
    <s v="PIMMIT HILLS~B"/>
    <m/>
    <s v="51293-FR-8"/>
    <m/>
    <s v="Load Pickup"/>
    <m/>
    <s v=" --unspecified-- "/>
    <s v=" --unspecified-- "/>
    <s v=" --unspecified-- "/>
    <n v="1"/>
    <x v="1"/>
    <n v="1"/>
    <s v="GeoFence 1362"/>
    <n v="232"/>
    <n v="1851791"/>
    <n v="0"/>
    <n v="0"/>
    <n v="0"/>
    <n v="0"/>
    <n v="589"/>
    <m/>
    <m/>
    <s v="RECYCLE"/>
    <s v="RECYCLE"/>
    <n v="1362"/>
    <n v="1362"/>
    <s v=" --default-- ,  --default-- "/>
    <s v="38.916344° N"/>
    <s v="77.205610° W"/>
    <m/>
    <m/>
    <s v="SCOTT LARSON"/>
    <s v="(703) 506-2250"/>
    <s v="7510 LISLE AVE"/>
    <m/>
    <s v="Falls Church"/>
    <s v="VA"/>
    <s v="22043-1050"/>
    <s v="38.916471° N"/>
    <s v="77.205445° W"/>
    <s v="Yes"/>
    <s v="No"/>
    <s v="Unchecked"/>
    <m/>
  </r>
  <r>
    <d v="2025-01-21T07:43:48"/>
    <d v="2025-01-31T09:04:32"/>
    <s v="Detected OK"/>
    <n v="51003"/>
    <s v="FAIRFAX COUNTY PUBLIC SCHOOLS"/>
    <n v="51134"/>
    <s v="FORESTVILLE ELEMENTARY"/>
    <m/>
    <x v="0"/>
    <s v="FORESTVILLE ~B"/>
    <m/>
    <s v="51134-FR-8"/>
    <m/>
    <s v="Load Pickup"/>
    <m/>
    <s v=" --unspecified-- "/>
    <s v=" --unspecified-- "/>
    <s v=" --unspecified-- "/>
    <n v="2"/>
    <x v="1"/>
    <n v="1"/>
    <s v="GeoFence 1363"/>
    <n v="216"/>
    <n v="-7332443"/>
    <n v="0"/>
    <n v="0"/>
    <n v="0"/>
    <n v="0"/>
    <n v="774"/>
    <m/>
    <m/>
    <s v="RECYCLE"/>
    <s v="RECYCLE"/>
    <n v="1363"/>
    <n v="1363"/>
    <s v=" --default-- ,  --default-- "/>
    <s v="38.993095° N"/>
    <s v="77.328703° W"/>
    <m/>
    <m/>
    <s v="SCOTT LARSON"/>
    <s v="(703) 404-6000"/>
    <s v="1085 UTTERBACK STORE RD"/>
    <m/>
    <s v="GREAT FALLS"/>
    <s v="VA"/>
    <s v="22066-1520"/>
    <s v="38.993132° N"/>
    <s v="77.328618° W"/>
    <s v="Yes"/>
    <s v="No"/>
    <s v="Unchecked"/>
    <m/>
  </r>
  <r>
    <d v="2025-01-21T08:21:30"/>
    <d v="2025-01-31T09:04:33"/>
    <s v="Detected OK"/>
    <n v="51003"/>
    <s v="FAIRFAX COUNTY PUBLIC SCHOOLS"/>
    <n v="51203"/>
    <s v="KILMER MIDDLE SCHOOL"/>
    <m/>
    <x v="2"/>
    <s v="KILMER MIDDL~B"/>
    <m/>
    <s v="51203-FR-8"/>
    <m/>
    <s v="Load Pickup"/>
    <m/>
    <s v=" --unspecified-- "/>
    <s v=" --unspecified-- "/>
    <s v=" --unspecified-- "/>
    <n v="2"/>
    <x v="1"/>
    <n v="1"/>
    <s v="GeoFence 1363"/>
    <n v="205"/>
    <n v="-7331834"/>
    <n v="0"/>
    <n v="0"/>
    <n v="0"/>
    <n v="0"/>
    <n v="815"/>
    <m/>
    <m/>
    <s v="RECYCLE"/>
    <s v="RECYCLE"/>
    <n v="1363"/>
    <n v="1363"/>
    <s v=" --default-- ,  --default-- "/>
    <s v="38.903654° N"/>
    <s v="77.224789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21T08:24:25"/>
    <d v="2025-01-31T09:04:33"/>
    <s v="Detected OK"/>
    <n v="51003"/>
    <s v="FAIRFAX COUNTY PUBLIC SCHOOLS"/>
    <n v="51201"/>
    <s v="KILMER CENTER"/>
    <m/>
    <x v="3"/>
    <s v="KILMER CENTE~B"/>
    <m/>
    <s v="51201-FR-8"/>
    <m/>
    <s v="Load Pickup"/>
    <m/>
    <s v=" --unspecified-- "/>
    <s v=" --unspecified-- "/>
    <s v=" --unspecified-- "/>
    <n v="2"/>
    <x v="1"/>
    <n v="1"/>
    <s v="GeoFence 1363"/>
    <n v="91"/>
    <n v="-7331743"/>
    <n v="0"/>
    <n v="0"/>
    <n v="0"/>
    <n v="0"/>
    <n v="829"/>
    <m/>
    <m/>
    <s v="RECYCLE"/>
    <s v="RECYCLE"/>
    <n v="1363"/>
    <n v="1363"/>
    <s v=" --default-- ,  --default-- "/>
    <s v="38.905167° N"/>
    <s v="77.225970° W"/>
    <m/>
    <m/>
    <s v="SCOTT LARSON"/>
    <s v="(571) 226-8440"/>
    <s v="8102 WOLFTRAP RD"/>
    <m/>
    <s v="VIENNA"/>
    <s v="VA"/>
    <s v="22182-5156"/>
    <s v="38.905081° N"/>
    <s v="77.225971° W"/>
    <s v="Yes"/>
    <s v="No"/>
    <s v="Unchecked"/>
    <m/>
  </r>
  <r>
    <d v="2025-01-21T08:46:40"/>
    <d v="2025-01-31T09:04:34"/>
    <s v="Detected OK"/>
    <n v="51003"/>
    <s v="FAIRFAX COUNTY PUBLIC SCHOOLS"/>
    <n v="51236"/>
    <s v="DUNN LORING CENTER"/>
    <m/>
    <x v="3"/>
    <s v="DUNN LORING ~B"/>
    <m/>
    <s v="51236-FR-8"/>
    <m/>
    <s v="Load Pickup"/>
    <m/>
    <s v=" --unspecified-- "/>
    <s v=" --unspecified-- "/>
    <s v=" --unspecified-- "/>
    <n v="2"/>
    <x v="1"/>
    <n v="1"/>
    <s v="GeoFence 1363"/>
    <n v="190"/>
    <n v="-7330961"/>
    <n v="0"/>
    <n v="0"/>
    <n v="0"/>
    <n v="0"/>
    <n v="816"/>
    <m/>
    <m/>
    <s v="RECYCLE"/>
    <s v="RECYCLE"/>
    <n v="1363"/>
    <n v="1363"/>
    <s v=" --default-- ,  --default-- "/>
    <s v="38.895844° N"/>
    <s v="77.226319° W"/>
    <m/>
    <m/>
    <s v="SCOTT LARSON"/>
    <s v="(703) 204-4300"/>
    <s v="2334 GALLOWS RD"/>
    <m/>
    <s v="DUNN LORING"/>
    <s v="VA"/>
    <s v="22027-1116"/>
    <s v="38.895958° N"/>
    <s v="77.226168° W"/>
    <s v="Yes"/>
    <s v="No"/>
    <s v="Unchecked"/>
    <m/>
  </r>
  <r>
    <d v="2025-01-21T09:08:36"/>
    <d v="2025-01-31T09:04:35"/>
    <s v="Detected OK"/>
    <n v="51003"/>
    <s v="FAIRFAX COUNTY PUBLIC SCHOOLS"/>
    <n v="51204"/>
    <s v="CRESTWOOD ELEMENTARY"/>
    <m/>
    <x v="0"/>
    <s v="CRESTWOOD EL~J"/>
    <m/>
    <s v="51204-FL-8"/>
    <m/>
    <s v="Load Pickup"/>
    <m/>
    <s v=" --unspecified-- "/>
    <s v=" --unspecified-- "/>
    <s v=" --unspecified-- "/>
    <n v="5"/>
    <x v="0"/>
    <n v="1"/>
    <s v="Geofence 1375"/>
    <n v="87"/>
    <n v="10810"/>
    <n v="0"/>
    <n v="0"/>
    <n v="0"/>
    <n v="0"/>
    <n v="1680"/>
    <m/>
    <m/>
    <s v="TRASH"/>
    <s v="TRASH"/>
    <n v="1375"/>
    <n v="1375"/>
    <s v=" --default-- ,  --default-- "/>
    <s v="38.787742° N"/>
    <s v="77.194784° W"/>
    <m/>
    <m/>
    <s v="SCOTT LARSON"/>
    <s v="(703) 923-5400"/>
    <s v="6010 HANOVER AVE"/>
    <m/>
    <s v="SPRINGFIELD"/>
    <s v="VA"/>
    <s v="22150-3837"/>
    <s v="38.787817° N"/>
    <s v="77.194832° W"/>
    <s v="Yes"/>
    <s v="No"/>
    <s v="Unchecked"/>
    <m/>
  </r>
  <r>
    <d v="2025-01-21T09:36:52"/>
    <d v="2025-01-31T09:04:35"/>
    <s v="Detected OK"/>
    <n v="51003"/>
    <s v="FAIRFAX COUNTY PUBLIC SCHOOLS"/>
    <n v="51327"/>
    <s v="VIENNA ELEMENTARY"/>
    <m/>
    <x v="0"/>
    <s v="VIENNA ELEME~B"/>
    <m/>
    <s v="51327-FR-8"/>
    <m/>
    <s v="Load Pickup"/>
    <m/>
    <s v=" --unspecified-- "/>
    <s v=" --unspecified-- "/>
    <s v=" --unspecified-- "/>
    <n v="2"/>
    <x v="1"/>
    <n v="1"/>
    <s v="GeoFence 1363"/>
    <n v="365"/>
    <n v="-7329541"/>
    <n v="0"/>
    <n v="0"/>
    <n v="0"/>
    <n v="0"/>
    <n v="687"/>
    <m/>
    <m/>
    <s v="RECYCLE"/>
    <s v="RECYCLE"/>
    <n v="1363"/>
    <n v="1363"/>
    <s v=" --default-- ,  --default-- "/>
    <s v="38.901619° N"/>
    <s v="77.263550° W"/>
    <m/>
    <m/>
    <s v="SCOTT LARSON"/>
    <s v="(703) 937-6000"/>
    <s v="128 CENTER ST S"/>
    <m/>
    <s v="VIENNA"/>
    <s v="VA"/>
    <s v="22180-5718"/>
    <s v="38.901288° N"/>
    <s v="77.263458° W"/>
    <s v="Yes"/>
    <s v="No"/>
    <s v="Unchecked"/>
    <m/>
  </r>
  <r>
    <d v="2025-01-21T09:46:52"/>
    <d v="2025-01-31T09:04:36"/>
    <s v="Detected OK"/>
    <n v="51003"/>
    <s v="FAIRFAX COUNTY PUBLIC SCHOOLS"/>
    <n v="51127"/>
    <s v="FLINT HILL ELEMENTARY"/>
    <m/>
    <x v="0"/>
    <s v="FLINT HILL E~B"/>
    <m/>
    <s v="51127-FR-8"/>
    <m/>
    <s v="Load Pickup"/>
    <m/>
    <s v=" --unspecified-- "/>
    <s v=" --unspecified-- "/>
    <s v=" --unspecified-- "/>
    <n v="2"/>
    <x v="1"/>
    <n v="1"/>
    <s v="GeoFence 1363"/>
    <n v="249"/>
    <n v="-7329292"/>
    <n v="0"/>
    <n v="0"/>
    <n v="0"/>
    <n v="0"/>
    <n v="727"/>
    <m/>
    <m/>
    <s v="RECYCLE"/>
    <s v="RECYCLE"/>
    <n v="1363"/>
    <n v="1363"/>
    <s v=" --default-- ,  --default-- "/>
    <s v="38.895598° N"/>
    <s v="77.284587° W"/>
    <m/>
    <m/>
    <s v="SCOTT LARSON"/>
    <s v="(703) 242-6100"/>
    <s v="2444 FLINT HILL RD"/>
    <m/>
    <s v="VIENNA"/>
    <s v="VA"/>
    <s v="22181-5447"/>
    <s v="38.895688° N"/>
    <s v="77.284681° W"/>
    <s v="Yes"/>
    <s v="No"/>
    <s v="Unchecked"/>
    <m/>
  </r>
  <r>
    <d v="2025-01-21T10:05:58"/>
    <d v="2025-01-31T09:04:37"/>
    <s v="Detected OK"/>
    <n v="51003"/>
    <s v="FAIRFAX COUNTY PUBLIC SCHOOLS"/>
    <n v="51268"/>
    <s v="OAKTON ELEMENTARY"/>
    <m/>
    <x v="0"/>
    <s v="OAKTON ELEME~B"/>
    <m/>
    <s v="51268-FR-8"/>
    <m/>
    <s v="Load Pickup"/>
    <m/>
    <s v=" --unspecified-- "/>
    <s v=" --unspecified-- "/>
    <s v=" --unspecified-- "/>
    <n v="2"/>
    <x v="1"/>
    <n v="1"/>
    <s v="GeoFence 1363"/>
    <n v="125"/>
    <n v="-7328886"/>
    <n v="0"/>
    <n v="0"/>
    <n v="0"/>
    <n v="0"/>
    <n v="855"/>
    <m/>
    <m/>
    <s v="RECYCLE"/>
    <s v="RECYCLE"/>
    <n v="1363"/>
    <n v="1363"/>
    <s v=" --default-- ,  --default-- "/>
    <s v="38.880465° N"/>
    <s v="77.304190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21T10:24:59"/>
    <d v="2025-01-31T09:04:37"/>
    <s v="Detected OK"/>
    <n v="51003"/>
    <s v="FAIRFAX COUNTY PUBLIC SCHOOLS"/>
    <n v="51354"/>
    <s v="FAIRFAX HIGH SCHOOL"/>
    <m/>
    <x v="1"/>
    <s v="FAIRFAX HIGH~J"/>
    <m/>
    <s v="51354-FL-8"/>
    <m/>
    <s v="Load Pickup"/>
    <m/>
    <s v=" --unspecified-- "/>
    <s v=" --unspecified-- "/>
    <s v=" --unspecified-- "/>
    <n v="1"/>
    <x v="0"/>
    <n v="1"/>
    <s v="GeoFence 1373"/>
    <n v="44"/>
    <n v="11353"/>
    <n v="0"/>
    <n v="0"/>
    <n v="0"/>
    <n v="0"/>
    <n v="899"/>
    <m/>
    <m/>
    <s v="TRASH"/>
    <s v="TRASH"/>
    <n v="1373"/>
    <n v="1373"/>
    <s v=" --default-- ,  --default-- "/>
    <s v="38.859961° N"/>
    <s v="77.287859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21T10:36:43"/>
    <d v="2025-01-31T09:04:37"/>
    <s v="Detected OK"/>
    <n v="51003"/>
    <s v="FAIRFAX COUNTY PUBLIC SCHOOLS"/>
    <n v="51279"/>
    <s v="OAKTON HIGH SCHOOL"/>
    <m/>
    <x v="1"/>
    <s v="OAKTON HIGH ~B"/>
    <m/>
    <s v="51279-FR-8"/>
    <m/>
    <s v="Load Pickup"/>
    <m/>
    <s v=" --unspecified-- "/>
    <s v=" --unspecified-- "/>
    <s v=" --unspecified-- "/>
    <n v="5"/>
    <x v="1"/>
    <n v="1"/>
    <s v="GeoFence 1363"/>
    <n v="58"/>
    <n v="-7328412"/>
    <n v="0"/>
    <n v="0"/>
    <n v="0"/>
    <n v="0"/>
    <n v="779"/>
    <m/>
    <m/>
    <s v="RECYCLE"/>
    <s v="RECYCLE"/>
    <n v="1363"/>
    <n v="1363"/>
    <s v=" --default-- ,  --default-- "/>
    <s v="38.878410° N"/>
    <s v="77.282436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21T10:42:03"/>
    <d v="2025-01-31T09:04:38"/>
    <s v="Detected OK"/>
    <n v="51003"/>
    <s v="FAIRFAX COUNTY PUBLIC SCHOOLS"/>
    <n v="51251"/>
    <s v="MOSBY WOODS ELEMENTARY"/>
    <m/>
    <x v="0"/>
    <s v="MOSBY WOODS ~B"/>
    <m/>
    <s v="51251-FR-8"/>
    <m/>
    <s v="Load Pickup"/>
    <m/>
    <s v=" --unspecified-- "/>
    <s v=" --unspecified-- "/>
    <s v=" --unspecified-- "/>
    <n v="2"/>
    <x v="1"/>
    <n v="1"/>
    <s v="GeoFence 1363"/>
    <n v="210"/>
    <n v="-7328202"/>
    <n v="0"/>
    <n v="0"/>
    <n v="0"/>
    <n v="0"/>
    <n v="804"/>
    <m/>
    <m/>
    <s v="RECYCLE"/>
    <s v="RECYCLE"/>
    <n v="1363"/>
    <n v="1363"/>
    <s v=" --default-- ,  --default-- "/>
    <s v="38.869373° N"/>
    <s v="77.285714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21T10:57:25"/>
    <d v="2025-01-31T09:04:38"/>
    <s v="Detected OK"/>
    <n v="51003"/>
    <s v="FAIRFAX COUNTY PUBLIC SCHOOLS"/>
    <n v="51237"/>
    <s v="MARSHALL ROAD ELEMENTARY"/>
    <m/>
    <x v="0"/>
    <s v="MARSHALL ROA~B"/>
    <m/>
    <s v="51237-FR-8"/>
    <m/>
    <s v="Load Pickup"/>
    <m/>
    <s v=" --unspecified-- "/>
    <s v=" --unspecified-- "/>
    <s v=" --unspecified-- "/>
    <n v="2"/>
    <x v="1"/>
    <n v="1"/>
    <s v="GeoFence 1363"/>
    <n v="160"/>
    <n v="-7327941"/>
    <n v="0"/>
    <n v="0"/>
    <n v="0"/>
    <n v="0"/>
    <n v="829"/>
    <m/>
    <m/>
    <s v="RECYCLE"/>
    <s v="RECYCLE"/>
    <n v="1363"/>
    <n v="1363"/>
    <s v=" --default-- ,  --default-- "/>
    <s v="38.881951° N"/>
    <s v="77.266555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21T11:55:24"/>
    <d v="2025-01-31T09:04:39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103"/>
    <n v="15127"/>
    <n v="0"/>
    <n v="0"/>
    <n v="0"/>
    <n v="0"/>
    <n v="853"/>
    <m/>
    <m/>
    <s v="TRASH"/>
    <s v="TRASH"/>
    <n v="1373"/>
    <n v="1373"/>
    <s v=" --default-- ,  --default-- "/>
    <s v="38.869319° N"/>
    <s v="77.285687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21T12:00:06"/>
    <d v="2025-01-31T09:04:40"/>
    <s v="Detected OK"/>
    <n v="51003"/>
    <s v="FAIRFAX COUNTY PUBLIC SCHOOLS"/>
    <n v="51226"/>
    <s v="CENTREVILLE ELEMENTARY"/>
    <m/>
    <x v="0"/>
    <s v="CENTREVILLE ~B"/>
    <m/>
    <s v="51226-FR-8"/>
    <m/>
    <s v="Load Pickup"/>
    <m/>
    <s v=" --unspecified-- "/>
    <s v=" --unspecified-- "/>
    <s v=" --unspecified-- "/>
    <n v="2"/>
    <x v="1"/>
    <n v="1"/>
    <s v="GeoFence 1353"/>
    <n v="17"/>
    <n v="279667"/>
    <n v="0"/>
    <n v="0"/>
    <n v="0"/>
    <n v="0"/>
    <n v="317"/>
    <m/>
    <m/>
    <s v="RECYCLE"/>
    <s v="RECYCLE"/>
    <n v="1353"/>
    <n v="1353"/>
    <s v=" --default-- ,  --default-- "/>
    <s v="38.819393° N"/>
    <s v="77.440213° W"/>
    <m/>
    <m/>
    <s v="SCOTT LARSON"/>
    <s v="(703) 502-3500"/>
    <s v="14330 GREEN TRAILS BLVD"/>
    <m/>
    <s v="CENTREVILLE"/>
    <s v="VA"/>
    <s v="20121-3879"/>
    <s v="38.819417° N"/>
    <s v="77.440172° W"/>
    <s v="Yes"/>
    <s v="No"/>
    <s v="Unchecked"/>
    <m/>
  </r>
  <r>
    <d v="2025-01-21T12:01:42"/>
    <d v="2025-01-31T09:04:40"/>
    <s v="Detected OK"/>
    <n v="51003"/>
    <s v="FAIRFAX COUNTY PUBLIC SCHOOLS"/>
    <n v="51138"/>
    <s v="FOX MILL ELEMENTARY"/>
    <m/>
    <x v="0"/>
    <s v="FOX MILL ELE~B"/>
    <m/>
    <s v="51138-FR-8"/>
    <m/>
    <s v="Load Pickup"/>
    <m/>
    <s v=" --unspecified-- "/>
    <s v=" --unspecified-- "/>
    <s v=" --unspecified-- "/>
    <n v="2"/>
    <x v="1"/>
    <n v="1"/>
    <s v="GeoFence 1363"/>
    <n v="137"/>
    <n v="-7327804"/>
    <n v="0"/>
    <n v="0"/>
    <n v="0"/>
    <n v="0"/>
    <n v="880"/>
    <m/>
    <m/>
    <s v="RECYCLE"/>
    <s v="RECYCLE"/>
    <n v="1363"/>
    <n v="1363"/>
    <s v=" --default-- ,  --default-- "/>
    <s v="38.927652° N"/>
    <s v="77.382949° W"/>
    <m/>
    <m/>
    <s v="SCOTT LARSON"/>
    <s v="(703) 262-2700"/>
    <s v="2611 VIKING DR"/>
    <m/>
    <s v="HERNDON"/>
    <s v="VA"/>
    <s v="20171-2420"/>
    <s v="38.927654° N"/>
    <s v="77.382716° W"/>
    <s v="Yes"/>
    <s v="No"/>
    <s v="Unchecked"/>
    <m/>
  </r>
  <r>
    <d v="2025-01-21T12:13:45"/>
    <d v="2025-01-31T09:04:40"/>
    <s v="Detected OK"/>
    <n v="51003"/>
    <s v="FAIRFAX COUNTY PUBLIC SCHOOLS"/>
    <n v="51229"/>
    <s v="DOGWOOD ELEMENTARY SCHOOL"/>
    <m/>
    <x v="0"/>
    <s v="DOGWOOD ELEM~B"/>
    <m/>
    <s v="51229-FR-8"/>
    <m/>
    <s v="Load Pickup"/>
    <m/>
    <s v=" --unspecified-- "/>
    <s v=" --unspecified-- "/>
    <s v=" --unspecified-- "/>
    <n v="2"/>
    <x v="1"/>
    <n v="1"/>
    <s v="GeoFence 1363"/>
    <n v="105"/>
    <n v="-7327577"/>
    <n v="0"/>
    <n v="0"/>
    <n v="0"/>
    <n v="0"/>
    <n v="809"/>
    <m/>
    <m/>
    <s v="RECYCLE"/>
    <s v="RECYCLE"/>
    <n v="1363"/>
    <n v="1363"/>
    <s v=" --default-- ,  --default-- "/>
    <s v="38.942921° N"/>
    <s v="77.371583° W"/>
    <m/>
    <m/>
    <s v="SCOTT LARSON"/>
    <s v="(703) 262-3100"/>
    <s v="12300 GLADE DR"/>
    <m/>
    <s v="RESTON"/>
    <s v="VA"/>
    <s v="20191-1107"/>
    <s v="38.942906° N"/>
    <s v="77.371519° W"/>
    <s v="Yes"/>
    <s v="No"/>
    <s v="Unchecked"/>
    <m/>
  </r>
  <r>
    <d v="2025-01-21T12:28:34"/>
    <d v="2025-01-31T09:04:41"/>
    <s v="Detected OK"/>
    <n v="51003"/>
    <s v="FAIRFAX COUNTY PUBLIC SCHOOLS"/>
    <n v="51301"/>
    <s v="WHITE OAKS ELEMENTARY"/>
    <m/>
    <x v="0"/>
    <s v="WHITE OAKS E~J"/>
    <m/>
    <s v="51301-FL-8"/>
    <m/>
    <s v="Load Pickup"/>
    <m/>
    <s v=" --unspecified-- "/>
    <s v=" --unspecified-- "/>
    <s v=" --unspecified-- "/>
    <n v="5"/>
    <x v="0"/>
    <n v="1"/>
    <s v="Geofence 1375"/>
    <n v="197"/>
    <n v="8784"/>
    <n v="0"/>
    <n v="0"/>
    <n v="0"/>
    <n v="0"/>
    <n v="1935"/>
    <m/>
    <m/>
    <s v="TRASH"/>
    <s v="TRASH"/>
    <n v="1375"/>
    <n v="1375"/>
    <s v=" --default-- ,  --default-- "/>
    <s v="38.783070° N"/>
    <s v="77.269650° W"/>
    <m/>
    <m/>
    <s v="SCOTT LARSON"/>
    <s v="(703) 923-1400"/>
    <s v="6130 SHIPLETT BLVD"/>
    <m/>
    <s v="BURKE"/>
    <s v="VA"/>
    <s v="22015-3437"/>
    <s v="38.783081° N"/>
    <s v="77.269848° W"/>
    <s v="Yes"/>
    <s v="No"/>
    <s v="Unchecked"/>
    <m/>
  </r>
  <r>
    <d v="2025-01-21T12:36:51"/>
    <d v="2025-01-31T09:04:42"/>
    <s v="Detected OK"/>
    <n v="51003"/>
    <s v="FAIRFAX COUNTY PUBLIC SCHOOLS"/>
    <n v="51288"/>
    <s v="TERRASET ELEMENTARY"/>
    <m/>
    <x v="0"/>
    <s v="TERRASET ELE~B"/>
    <m/>
    <s v="51288-FR-8"/>
    <m/>
    <s v="Load Pickup"/>
    <m/>
    <s v=" --unspecified-- "/>
    <s v=" --unspecified-- "/>
    <s v=" --unspecified-- "/>
    <n v="2"/>
    <x v="1"/>
    <n v="1"/>
    <s v="GeoFence 1363"/>
    <n v="235"/>
    <n v="-7327131"/>
    <n v="0"/>
    <n v="0"/>
    <n v="0"/>
    <n v="0"/>
    <n v="847"/>
    <m/>
    <m/>
    <s v="RECYCLE"/>
    <s v="RECYCLE"/>
    <n v="1363"/>
    <n v="1363"/>
    <s v=" --default-- ,  --default-- "/>
    <s v="38.936774° N"/>
    <s v="77.343573° W"/>
    <m/>
    <m/>
    <s v="SCOTT LARSON"/>
    <s v="(703) 390-5600"/>
    <s v="11411 RIDGE HEIGHTS RD"/>
    <m/>
    <s v="RESTON"/>
    <s v="VA"/>
    <s v="20191-1309"/>
    <s v="38.936697° N"/>
    <s v="77.343306° W"/>
    <s v="Yes"/>
    <s v="No"/>
    <s v="Unchecked"/>
    <m/>
  </r>
  <r>
    <d v="2025-01-21T12:41:22"/>
    <d v="2025-01-31T09:04:42"/>
    <s v="Detected OK"/>
    <n v="51003"/>
    <s v="FAIRFAX COUNTY PUBLIC SCHOOLS"/>
    <n v="51219"/>
    <s v="LANGSTON HUGHES MIDDLE SCHOOL"/>
    <m/>
    <x v="2"/>
    <s v="LANGSTON HUG~B"/>
    <m/>
    <s v="51219-FR-8"/>
    <m/>
    <s v="Load Pickup"/>
    <m/>
    <s v=" --unspecified-- "/>
    <s v=" --unspecified-- "/>
    <s v=" --unspecified-- "/>
    <n v="2"/>
    <x v="1"/>
    <n v="1"/>
    <s v="GeoFence 1363"/>
    <n v="356"/>
    <n v="-7326775"/>
    <n v="0"/>
    <n v="0"/>
    <n v="0"/>
    <n v="0"/>
    <n v="855"/>
    <m/>
    <m/>
    <s v="RECYCLE"/>
    <s v="RECYCLE"/>
    <n v="1363"/>
    <n v="1363"/>
    <s v=" --default-- ,  --default-- "/>
    <s v="38.934803° N"/>
    <s v="77.338081° W"/>
    <m/>
    <m/>
    <s v="SCOTT LARSON"/>
    <s v="(703) 715-3600"/>
    <s v="11401 RIDGE HEIGHTS RD"/>
    <m/>
    <s v="RESTON"/>
    <s v="VA"/>
    <s v="20191-1309"/>
    <s v="38.935110° N"/>
    <s v="77.338186° W"/>
    <s v="Yes"/>
    <s v="No"/>
    <s v="Unchecked"/>
    <m/>
  </r>
  <r>
    <d v="2025-01-21T13:10:11"/>
    <d v="2025-01-31T09:04:42"/>
    <s v="Detected OK"/>
    <n v="51003"/>
    <s v="FAIRFAX COUNTY PUBLIC SCHOOLS"/>
    <n v="51167"/>
    <s v="HERNDON MIDDLE SCHOOL"/>
    <m/>
    <x v="2"/>
    <s v="HERNDON MIDD~B"/>
    <m/>
    <s v="51167-FL-8"/>
    <m/>
    <s v="Load Pickup"/>
    <m/>
    <s v=" --unspecified-- "/>
    <s v=" --unspecified-- "/>
    <s v=" --unspecified-- "/>
    <n v="2"/>
    <x v="0"/>
    <n v="1"/>
    <s v="GeoFence 1213"/>
    <n v="1188"/>
    <n v="18991"/>
    <n v="0"/>
    <n v="0"/>
    <n v="0"/>
    <n v="0"/>
    <n v="973"/>
    <m/>
    <m/>
    <s v="TRASH"/>
    <s v="TRASH"/>
    <n v="1213"/>
    <n v="1213"/>
    <s v=" --default-- ,  --default-- "/>
    <s v="38.967414° N"/>
    <s v="77.391288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21T13:12:46"/>
    <d v="2025-01-31T09:04:43"/>
    <s v="Detected OK"/>
    <n v="51003"/>
    <s v="FAIRFAX COUNTY PUBLIC SCHOOLS"/>
    <n v="51167"/>
    <s v="HERNDON MIDDLE SCHOOL"/>
    <m/>
    <x v="2"/>
    <s v="HERNDON MIDD~B"/>
    <m/>
    <s v="51167-FL-8"/>
    <m/>
    <s v="Load Pickup"/>
    <m/>
    <s v=" --unspecified-- "/>
    <s v=" --unspecified-- "/>
    <s v=" --unspecified-- "/>
    <n v="2"/>
    <x v="0"/>
    <n v="1"/>
    <s v="GeoFence 1213"/>
    <n v="1001"/>
    <n v="19992"/>
    <n v="0"/>
    <n v="0"/>
    <n v="0"/>
    <n v="0"/>
    <n v="915"/>
    <m/>
    <m/>
    <s v="TRASH"/>
    <s v="TRASH"/>
    <n v="1213"/>
    <n v="1213"/>
    <s v=" --default-- ,  --default-- "/>
    <s v="38.967397° N"/>
    <s v="77.391336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21T13:14:16"/>
    <d v="2025-01-31T09:04:43"/>
    <s v="Detected OK"/>
    <n v="51003"/>
    <s v="FAIRFAX COUNTY PUBLIC SCHOOLS"/>
    <n v="51371"/>
    <s v="SIDEBURN SUPPORT CENTER"/>
    <m/>
    <x v="3"/>
    <s v="SIDEBURN SUP~J"/>
    <m/>
    <s v="51371-FL-8"/>
    <m/>
    <s v="Load Pickup"/>
    <m/>
    <s v=" --unspecified-- "/>
    <s v=" --unspecified-- "/>
    <s v=" --unspecified-- "/>
    <n v="2"/>
    <x v="0"/>
    <n v="2"/>
    <s v="Geofence 1375"/>
    <n v="37"/>
    <n v="10230"/>
    <n v="0"/>
    <n v="0"/>
    <n v="0"/>
    <n v="0"/>
    <n v="1984"/>
    <m/>
    <m/>
    <s v="TRASH"/>
    <s v="TRASH"/>
    <n v="1375"/>
    <n v="1375"/>
    <s v=" --default-- ,  --default-- "/>
    <s v="38.819496° N"/>
    <s v="77.302714° W"/>
    <m/>
    <m/>
    <s v="SCOTT LARSON"/>
    <s v="(703) 764-2405"/>
    <s v="5025 SIDEBURN RD"/>
    <m/>
    <s v="FAIRFAX"/>
    <s v="VA"/>
    <s v="22032-2637"/>
    <s v="38.819805° N"/>
    <s v="77.302894° W"/>
    <s v="Yes"/>
    <s v="No"/>
    <s v="Unchecked"/>
    <m/>
  </r>
  <r>
    <d v="2025-01-21T13:15:44"/>
    <d v="2025-01-31T09:04:44"/>
    <s v="Detected OK"/>
    <n v="51003"/>
    <s v="FAIRFAX COUNTY PUBLIC SCHOOLS"/>
    <n v="51167"/>
    <s v="HERNDON MIDDLE SCHOOL"/>
    <m/>
    <x v="2"/>
    <s v="HERNDON MIDD~B"/>
    <m/>
    <s v="51167-FL-8"/>
    <m/>
    <s v="Load Pickup"/>
    <m/>
    <s v=" --unspecified-- "/>
    <s v=" --unspecified-- "/>
    <s v=" --unspecified-- "/>
    <n v="2"/>
    <x v="0"/>
    <n v="1"/>
    <s v="GeoFence 1213"/>
    <n v="263"/>
    <n v="20255"/>
    <n v="0"/>
    <n v="0"/>
    <n v="0"/>
    <n v="0"/>
    <n v="992"/>
    <m/>
    <m/>
    <s v="TRASH"/>
    <s v="TRASH"/>
    <n v="1213"/>
    <n v="1213"/>
    <s v=" --default-- ,  --default-- "/>
    <s v="38.967417° N"/>
    <s v="77.391309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21T13:16:28"/>
    <d v="2025-01-31T09:04:44"/>
    <s v="Detected OK"/>
    <n v="51003"/>
    <s v="FAIRFAX COUNTY PUBLIC SCHOOLS"/>
    <n v="51211"/>
    <s v="LAKE ANNE ELEMENTARY"/>
    <m/>
    <x v="0"/>
    <s v="LAKE ANNE EL~B"/>
    <m/>
    <s v="51211-FR-8"/>
    <m/>
    <s v="Load Pickup"/>
    <m/>
    <s v=" --unspecified-- "/>
    <s v=" --unspecified-- "/>
    <s v=" --unspecified-- "/>
    <n v="3"/>
    <x v="1"/>
    <n v="1"/>
    <s v="GeoFence 1363"/>
    <n v="338"/>
    <n v="-7326037"/>
    <n v="0"/>
    <n v="0"/>
    <n v="0"/>
    <n v="0"/>
    <n v="942"/>
    <m/>
    <m/>
    <s v="RECYCLE"/>
    <s v="RECYCLE"/>
    <n v="1363"/>
    <n v="1363"/>
    <s v=" --default-- ,  --default-- "/>
    <s v="38.965604° N"/>
    <s v="77.345724° W"/>
    <m/>
    <m/>
    <s v="SCOTT LARSON"/>
    <s v="(703) 326-3500"/>
    <s v="11510 NORTH SHORE DR"/>
    <m/>
    <s v="RESTON"/>
    <s v="VA"/>
    <s v="20190-4316"/>
    <s v="38.965595° N"/>
    <s v="77.346393° W"/>
    <s v="Yes"/>
    <s v="No"/>
    <s v="Unchecked"/>
    <m/>
  </r>
  <r>
    <d v="2025-01-21T13:18:04"/>
    <d v="2025-01-31T09:04:44"/>
    <s v="Detected OK"/>
    <n v="51003"/>
    <s v="FAIRFAX COUNTY PUBLIC SCHOOLS"/>
    <n v="51167"/>
    <s v="HERNDON MIDDLE SCHOOL"/>
    <m/>
    <x v="2"/>
    <s v="HERNDON MIDD~B"/>
    <m/>
    <s v="51167-FL-8"/>
    <m/>
    <s v="Load Pickup"/>
    <m/>
    <s v=" --unspecified-- "/>
    <s v=" --unspecified-- "/>
    <s v=" --unspecified-- "/>
    <n v="2"/>
    <x v="0"/>
    <n v="1"/>
    <s v="GeoFence 1213"/>
    <n v="344"/>
    <n v="20599"/>
    <n v="0"/>
    <n v="0"/>
    <n v="0"/>
    <n v="0"/>
    <n v="921"/>
    <m/>
    <m/>
    <s v="TRASH"/>
    <s v="TRASH"/>
    <n v="1213"/>
    <n v="1213"/>
    <s v=" --default-- ,  --default-- "/>
    <s v="38.967257° N"/>
    <s v="77.391370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21T13:18:04"/>
    <d v="2025-01-31T09:04:45"/>
    <s v="Detected OK"/>
    <n v="51003"/>
    <s v="FAIRFAX COUNTY PUBLIC SCHOOLS"/>
    <n v="51265"/>
    <s v="OAK VIEW ELEMENTARY"/>
    <m/>
    <x v="0"/>
    <s v="OAK VIEW ELE~J"/>
    <m/>
    <s v="51265-FL-8"/>
    <m/>
    <s v="Load Pickup"/>
    <m/>
    <s v=" --unspecified-- "/>
    <s v=" --unspecified-- "/>
    <s v=" --unspecified-- "/>
    <n v="5"/>
    <x v="0"/>
    <n v="1"/>
    <s v="Geofence 1375"/>
    <n v="204"/>
    <n v="10434"/>
    <n v="0"/>
    <n v="0"/>
    <n v="0"/>
    <n v="0"/>
    <n v="2000"/>
    <m/>
    <m/>
    <s v="TRASH"/>
    <s v="TRASH"/>
    <n v="1375"/>
    <n v="1375"/>
    <s v=" --default-- ,  --default-- "/>
    <s v="38.818143° N"/>
    <s v="77.309401° W"/>
    <m/>
    <m/>
    <s v="SCOTT LARSON"/>
    <s v="(703) 764-7100"/>
    <s v="5004 SIDEBURN RD"/>
    <m/>
    <s v="FAIRFAX"/>
    <s v="VA"/>
    <s v="22032-2636"/>
    <s v="38.818301° N"/>
    <s v="77.309651° W"/>
    <s v="Yes"/>
    <s v="No"/>
    <s v="Unchecked"/>
    <m/>
  </r>
  <r>
    <d v="2025-01-21T13:30:53"/>
    <d v="2025-01-31T09:04:45"/>
    <s v="Detected OK"/>
    <n v="51003"/>
    <s v="FAIRFAX COUNTY PUBLIC SCHOOLS"/>
    <n v="51132"/>
    <s v="FOREST EDGE ELEMENTARY"/>
    <m/>
    <x v="0"/>
    <s v="FOREST EDGE ~B"/>
    <m/>
    <s v="51132-FR-8"/>
    <m/>
    <s v="Load Pickup"/>
    <m/>
    <s v=" --unspecified-- "/>
    <s v=" --unspecified-- "/>
    <s v=" --unspecified-- "/>
    <n v="2"/>
    <x v="1"/>
    <n v="1"/>
    <s v="GeoFence 1363"/>
    <n v="246"/>
    <n v="-7325436"/>
    <n v="0"/>
    <n v="0"/>
    <n v="0"/>
    <n v="0"/>
    <n v="902"/>
    <m/>
    <m/>
    <s v="RECYCLE"/>
    <s v="RECYCLE"/>
    <n v="1363"/>
    <n v="1363"/>
    <s v=" --default-- ,  --default-- "/>
    <s v="38.968411° N"/>
    <s v="77.328997° W"/>
    <m/>
    <m/>
    <s v="SCOTT LARSON"/>
    <s v="(703) 925-8000"/>
    <s v="1501 BECONTREE LN"/>
    <m/>
    <s v="RESTON"/>
    <s v="VA"/>
    <s v="20190-4001"/>
    <s v="38.968503° N"/>
    <s v="77.329065° W"/>
    <s v="Yes"/>
    <s v="No"/>
    <s v="Unchecked"/>
    <m/>
  </r>
  <r>
    <d v="2025-01-21T14:32:08"/>
    <d v="2025-01-31T09:04:46"/>
    <s v="Detected OK"/>
    <n v="51003"/>
    <s v="FAIRFAX COUNTY PUBLIC SCHOOLS"/>
    <n v="51160"/>
    <s v="HERNDON ELEMENTARY"/>
    <m/>
    <x v="0"/>
    <s v="HERNDON ELEM~B"/>
    <m/>
    <s v="51160-FR-8"/>
    <m/>
    <s v="Load Pickup"/>
    <m/>
    <s v=" --unspecified-- "/>
    <s v=" --unspecified-- "/>
    <s v=" --unspecified-- "/>
    <n v="2"/>
    <x v="1"/>
    <n v="1"/>
    <s v="GeoFence 1363"/>
    <n v="248"/>
    <n v="-7321570"/>
    <n v="0"/>
    <n v="0"/>
    <n v="0"/>
    <n v="0"/>
    <n v="743"/>
    <m/>
    <m/>
    <s v="RECYCLE"/>
    <s v="RECYCLE"/>
    <n v="1363"/>
    <n v="1363"/>
    <s v=" --default-- ,  --default-- "/>
    <s v="38.975504° N"/>
    <s v="77.376918° W"/>
    <m/>
    <m/>
    <s v="SCOTT LARSON"/>
    <s v="(703) 326-3100"/>
    <s v="630 DRANESVILLE RD"/>
    <m/>
    <s v="HERNDON"/>
    <s v="VA"/>
    <s v="20170-3307"/>
    <s v="38.975569° N"/>
    <s v="77.376904° W"/>
    <s v="Yes"/>
    <s v="No"/>
    <s v="Unchecked"/>
    <m/>
  </r>
  <r>
    <d v="2025-01-21T14:43:34"/>
    <d v="2025-01-31T09:04:46"/>
    <s v="Detected OK"/>
    <n v="51003"/>
    <s v="FAIRFAX COUNTY PUBLIC SCHOOLS"/>
    <n v="51247"/>
    <s v="CLEARVIEW ELEMENTARY"/>
    <m/>
    <x v="0"/>
    <s v="CLEARVIEW EL~B"/>
    <m/>
    <s v="51247-FR-8"/>
    <m/>
    <s v="Load Pickup"/>
    <m/>
    <s v=" --unspecified-- "/>
    <s v=" --unspecified-- "/>
    <s v=" --unspecified-- "/>
    <n v="2"/>
    <x v="1"/>
    <n v="1"/>
    <s v="GeoFence 1363"/>
    <n v="98"/>
    <n v="-7321472"/>
    <n v="0"/>
    <n v="0"/>
    <n v="0"/>
    <n v="0"/>
    <n v="789"/>
    <m/>
    <m/>
    <s v="RECYCLE"/>
    <s v="RECYCLE"/>
    <n v="1363"/>
    <n v="1363"/>
    <s v=" --default-- ,  --default-- "/>
    <s v="38.983383° N"/>
    <s v="77.390476° W"/>
    <m/>
    <m/>
    <s v="SCOTT LARSON"/>
    <s v="(703) 708-6000"/>
    <s v="12635 BUILDERS RD"/>
    <m/>
    <s v="HERNDON"/>
    <s v="VA"/>
    <s v="20170-2991"/>
    <s v="38.983478° N"/>
    <s v="77.390485° W"/>
    <s v="Yes"/>
    <s v="No"/>
    <s v="Unchecked"/>
    <m/>
  </r>
  <r>
    <d v="2025-01-21T14:49:09"/>
    <d v="2025-01-31T09:04:46"/>
    <s v="Detected OK"/>
    <n v="51003"/>
    <s v="FAIRFAX COUNTY PUBLIC SCHOOLS"/>
    <n v="51232"/>
    <s v="DRANESVILLE ELEMENTARY"/>
    <m/>
    <x v="0"/>
    <s v="DRANESVILLE ~B"/>
    <m/>
    <s v="51232-FR-8"/>
    <m/>
    <s v="Load Pickup"/>
    <m/>
    <s v=" --unspecified-- "/>
    <s v=" --unspecified-- "/>
    <s v=" --unspecified-- "/>
    <n v="2"/>
    <x v="1"/>
    <n v="1"/>
    <s v="GeoFence 1363"/>
    <n v="161"/>
    <n v="-7321311"/>
    <n v="0"/>
    <n v="0"/>
    <n v="0"/>
    <n v="0"/>
    <n v="805"/>
    <m/>
    <m/>
    <s v="RECYCLE"/>
    <s v="RECYCLE"/>
    <n v="1363"/>
    <n v="1363"/>
    <s v=" --default-- ,  --default-- "/>
    <s v="38.996131° N"/>
    <s v="77.387088° W"/>
    <m/>
    <m/>
    <s v="SCOTT LARSON"/>
    <s v="(703) 326-5200"/>
    <s v="1515 POWELLS TAVERN PL"/>
    <m/>
    <s v="HERNDON"/>
    <s v="VA"/>
    <s v="20170-2832"/>
    <s v="38.996215° N"/>
    <s v="77.387165° W"/>
    <s v="Yes"/>
    <s v="No"/>
    <s v="Unchecked"/>
    <m/>
  </r>
  <r>
    <d v="2025-01-22T03:29:17"/>
    <d v="2025-01-31T09:04:47"/>
    <s v="Detected OK"/>
    <n v="51003"/>
    <s v="FAIRFAX COUNTY PUBLIC SCHOOLS"/>
    <n v="51239"/>
    <s v="EAGLE VIEW ELEMENTARY"/>
    <m/>
    <x v="0"/>
    <s v="EAGLE VIEW E~J"/>
    <m/>
    <s v="51239-FL-8"/>
    <m/>
    <s v="Load Pickup"/>
    <m/>
    <s v=" --unspecified-- "/>
    <s v=" --unspecified-- "/>
    <s v=" --unspecified-- "/>
    <n v="5"/>
    <x v="0"/>
    <n v="1"/>
    <s v="GeoFence 1374"/>
    <n v="211"/>
    <n v="11621"/>
    <n v="0"/>
    <n v="0"/>
    <n v="0"/>
    <n v="0"/>
    <n v="362"/>
    <m/>
    <m/>
    <s v="TRASH"/>
    <s v="TRASH"/>
    <n v="1374"/>
    <n v="1374"/>
    <s v=" --default-- ,  --default-- "/>
    <s v="38.851826° N"/>
    <s v="77.363401° W"/>
    <m/>
    <m/>
    <s v="SCOTT LARSON"/>
    <s v="(703) 322-3100"/>
    <s v="4500 DIXIE HILL RD"/>
    <m/>
    <s v="FAIRFAX"/>
    <s v="VA"/>
    <s v="22030-6141"/>
    <s v="38.851878° N"/>
    <s v="77.363414° W"/>
    <s v="Yes"/>
    <s v="No"/>
    <s v="Unchecked"/>
    <m/>
  </r>
  <r>
    <d v="2025-01-22T03:54:33"/>
    <d v="2025-01-31T09:04:47"/>
    <s v="Detected OK"/>
    <n v="51003"/>
    <s v="FAIRFAX COUNTY PUBLIC SCHOOLS"/>
    <n v="51129"/>
    <s v="FAIRHILL ELEMENTARY"/>
    <m/>
    <x v="0"/>
    <s v="FAIRHILL ELE~J"/>
    <m/>
    <s v="51129-FL-8"/>
    <m/>
    <s v="Load Pickup"/>
    <m/>
    <s v=" --unspecified-- "/>
    <s v=" --unspecified-- "/>
    <s v=" --unspecified-- "/>
    <n v="5"/>
    <x v="0"/>
    <n v="1"/>
    <s v="GeoFence 1373"/>
    <n v="234"/>
    <n v="234"/>
    <n v="0"/>
    <n v="0"/>
    <n v="0"/>
    <n v="0"/>
    <n v="861"/>
    <m/>
    <m/>
    <s v="TRASH"/>
    <s v="TRASH"/>
    <n v="1373"/>
    <n v="1373"/>
    <s v=" --default-- ,  --default-- "/>
    <s v="38.868909° N"/>
    <s v="77.247745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22T03:54:51"/>
    <d v="2025-01-31T09:04:48"/>
    <s v="Detected OK"/>
    <n v="51003"/>
    <s v="FAIRFAX COUNTY PUBLIC SCHOOLS"/>
    <n v="51253"/>
    <s v="MOUNT EAGLE ELEMENTARY"/>
    <m/>
    <x v="0"/>
    <s v="MOUNT EAGLE ~J"/>
    <m/>
    <s v="51253-FL-8"/>
    <m/>
    <s v="Load Pickup"/>
    <m/>
    <s v=" --unspecified-- "/>
    <s v=" --unspecified-- "/>
    <s v=" --unspecified-- "/>
    <n v="3"/>
    <x v="0"/>
    <n v="1"/>
    <s v="GeoFence 1376"/>
    <n v="257"/>
    <n v="1639"/>
    <n v="0"/>
    <n v="0"/>
    <n v="0"/>
    <n v="0"/>
    <n v="708"/>
    <m/>
    <m/>
    <s v="TRASH"/>
    <s v="TRASH"/>
    <n v="1376"/>
    <n v="1376"/>
    <s v=" --default-- ,  --default-- "/>
    <s v="38.785447° N"/>
    <s v="77.078937° W"/>
    <m/>
    <m/>
    <s v="SCOTT LARSON"/>
    <s v="(703) 721-2100"/>
    <s v="6116 N KINGS HWY"/>
    <m/>
    <s v="ALEXANDRIA"/>
    <s v="VA"/>
    <s v="22303-2417"/>
    <s v="38.785295° N"/>
    <s v="77.078940° W"/>
    <s v="Yes"/>
    <s v="No"/>
    <s v="Unchecked"/>
    <m/>
  </r>
  <r>
    <d v="2025-01-22T04:01:33"/>
    <d v="2025-01-31T09:04:49"/>
    <s v="Detected OK"/>
    <n v="51003"/>
    <s v="FAIRFAX COUNTY PUBLIC SCHOOLS"/>
    <n v="51313"/>
    <s v="QUANDER ROAD CENTER"/>
    <m/>
    <x v="3"/>
    <s v="QUANDER ROAD~J"/>
    <m/>
    <s v="51313-FL-8"/>
    <m/>
    <s v="Load Pickup"/>
    <m/>
    <s v=" --unspecified-- "/>
    <s v=" --unspecified-- "/>
    <s v=" --unspecified-- "/>
    <n v="3"/>
    <x v="0"/>
    <n v="1"/>
    <s v="GeoFence 1376"/>
    <n v="22"/>
    <n v="2100"/>
    <n v="0"/>
    <n v="0"/>
    <n v="0"/>
    <n v="0"/>
    <n v="713"/>
    <m/>
    <m/>
    <s v="TRASH"/>
    <s v="TRASH"/>
    <n v="1376"/>
    <n v="1376"/>
    <s v=" --default-- ,  --default-- "/>
    <s v="38.778539° N"/>
    <s v="77.070966° W"/>
    <m/>
    <m/>
    <s v="SCOTT LARSON"/>
    <s v="(703) 718-2400"/>
    <s v="6400 QUANDER RD"/>
    <m/>
    <s v="ALEXANDRIA"/>
    <s v="VA"/>
    <s v="22307-1006"/>
    <s v="38.778631° N"/>
    <s v="77.070836° W"/>
    <s v="Yes"/>
    <s v="No"/>
    <s v="Unchecked"/>
    <m/>
  </r>
  <r>
    <d v="2025-01-22T04:05:45"/>
    <d v="2025-01-31T09:04:49"/>
    <s v="Detected OK"/>
    <n v="51003"/>
    <s v="FAIRFAX COUNTY PUBLIC SCHOOLS"/>
    <n v="51339"/>
    <s v="WAPLES MILL ELEMENTARY"/>
    <m/>
    <x v="0"/>
    <s v="WAPLES MILL ~J"/>
    <m/>
    <s v="51339-FL-8"/>
    <m/>
    <s v="Load Pickup"/>
    <m/>
    <s v=" --unspecified-- "/>
    <s v=" --unspecified-- "/>
    <s v=" --unspecified-- "/>
    <n v="5"/>
    <x v="0"/>
    <n v="1"/>
    <s v="GeoFence 1374"/>
    <n v="263"/>
    <n v="1203"/>
    <n v="0"/>
    <n v="0"/>
    <n v="0"/>
    <n v="0"/>
    <n v="327"/>
    <m/>
    <m/>
    <s v="TRASH"/>
    <s v="TRASH"/>
    <n v="1374"/>
    <n v="1374"/>
    <s v=" --default-- ,  --default-- "/>
    <s v="38.876108° N"/>
    <s v="77.345294° W"/>
    <m/>
    <m/>
    <s v="SCOTT LARSON"/>
    <s v="(703) 390-7700"/>
    <s v="11509 WAPLES MILL RD"/>
    <m/>
    <s v="OAKTON"/>
    <s v="VA"/>
    <s v="22124-2107"/>
    <s v="38.876187° N"/>
    <s v="77.345254° W"/>
    <s v="Yes"/>
    <s v="No"/>
    <s v="Unchecked"/>
    <m/>
  </r>
  <r>
    <d v="2025-01-22T04:08:09"/>
    <d v="2025-01-31T09:04:50"/>
    <s v="Detected OK"/>
    <n v="51003"/>
    <s v="FAIRFAX COUNTY PUBLIC SCHOOLS"/>
    <n v="51144"/>
    <s v="GRAHAM ROAD ELEMENTARY SCHOOL"/>
    <m/>
    <x v="0"/>
    <s v="GRAHAM ROAD~B"/>
    <m/>
    <s v="51144-FR-8"/>
    <m/>
    <s v="Load Pickup"/>
    <m/>
    <s v=" --unspecified-- "/>
    <s v=" --unspecified-- "/>
    <s v=" --unspecified-- "/>
    <n v="1"/>
    <x v="1"/>
    <n v="1"/>
    <s v="GeoFence 1362"/>
    <n v="311"/>
    <n v="1865163"/>
    <n v="0"/>
    <n v="0"/>
    <n v="0"/>
    <n v="0"/>
    <n v="649"/>
    <m/>
    <m/>
    <s v="RECYCLE"/>
    <s v="RECYCLE"/>
    <n v="1362"/>
    <n v="1362"/>
    <s v=" --default-- ,  --default-- "/>
    <s v="38.877013° N"/>
    <s v="77.190788° W"/>
    <m/>
    <m/>
    <s v="SCOTT LARSON"/>
    <s v="(571) 226-2700"/>
    <s v="2831 Graham Road"/>
    <m/>
    <s v="Falls Church"/>
    <s v="VA"/>
    <n v="22042"/>
    <s v="38.876919° N"/>
    <s v="77.190883° W"/>
    <s v="Yes"/>
    <s v="No"/>
    <s v="Unchecked"/>
    <m/>
  </r>
  <r>
    <d v="2025-01-22T04:11:13"/>
    <d v="2025-01-31T09:04:50"/>
    <s v="Detected OK"/>
    <n v="51003"/>
    <s v="FAIRFAX COUNTY PUBLIC SCHOOLS"/>
    <n v="51243"/>
    <s v="WEST POTOMAC HIGH SCHOOL"/>
    <m/>
    <x v="1"/>
    <s v="WEST POTOMAC~J"/>
    <m/>
    <s v="51243-FL-8"/>
    <m/>
    <s v="Load Pickup"/>
    <m/>
    <s v=" --unspecified-- "/>
    <s v=" --unspecified-- "/>
    <s v=" --unspecified-- "/>
    <n v="1"/>
    <x v="0"/>
    <n v="1"/>
    <s v="GeoFence 1376"/>
    <n v="176"/>
    <n v="2276"/>
    <n v="0"/>
    <n v="0"/>
    <n v="0"/>
    <n v="0"/>
    <n v="726"/>
    <m/>
    <m/>
    <s v="TRASH"/>
    <s v="TRASH"/>
    <n v="1376"/>
    <n v="1376"/>
    <s v=" --default-- ,  --default-- "/>
    <s v="38.775588° N"/>
    <s v="77.070461° W"/>
    <m/>
    <m/>
    <s v="SCOTT LARSON"/>
    <s v="(703) 503-2725"/>
    <s v="6500 QUANDER RD"/>
    <m/>
    <s v="ALEXANDRIA"/>
    <s v="VA"/>
    <s v="22307-1008"/>
    <s v="38.775638° N"/>
    <s v="77.070649° W"/>
    <s v="Yes"/>
    <s v="No"/>
    <s v="Unchecked"/>
    <m/>
  </r>
  <r>
    <d v="2025-01-22T04:11:21"/>
    <d v="2025-01-31T09:04:50"/>
    <s v="Detected OK"/>
    <n v="51003"/>
    <s v="FAIRFAX COUNTY PUBLIC SCHOOLS"/>
    <n v="51209"/>
    <s v="NAVY ELEMENTARY"/>
    <m/>
    <x v="0"/>
    <s v="NAVY ELEMENT~J"/>
    <m/>
    <s v="51209-FL-8"/>
    <m/>
    <s v="Load Pickup"/>
    <m/>
    <s v=" --unspecified-- "/>
    <s v=" --unspecified-- "/>
    <s v=" --unspecified-- "/>
    <n v="4"/>
    <x v="0"/>
    <n v="1"/>
    <s v="GeoFence 1374"/>
    <n v="283"/>
    <n v="1486"/>
    <n v="0"/>
    <n v="0"/>
    <n v="0"/>
    <n v="0"/>
    <n v="366"/>
    <m/>
    <m/>
    <s v="TRASH"/>
    <s v="TRASH"/>
    <n v="1374"/>
    <n v="1374"/>
    <s v=" --default-- ,  --default-- "/>
    <s v="38.888921° N"/>
    <s v="77.378004° W"/>
    <m/>
    <m/>
    <s v="SCOTT LARSON"/>
    <s v="(703) 262-7100"/>
    <s v="3500 W OX RD"/>
    <m/>
    <s v="FAIRFAX"/>
    <s v="VA"/>
    <s v="22033-1702"/>
    <s v="38.889337° N"/>
    <s v="77.379009° W"/>
    <s v="Yes"/>
    <s v="No"/>
    <s v="Unchecked"/>
    <m/>
  </r>
  <r>
    <d v="2025-01-22T04:13:21"/>
    <d v="2025-01-31T09:04:51"/>
    <s v="Detected OK"/>
    <n v="51003"/>
    <s v="FAIRFAX COUNTY PUBLIC SCHOOLS"/>
    <n v="51324"/>
    <s v="TIMBER LANE ELEMENTARY"/>
    <m/>
    <x v="0"/>
    <s v="TIMBER LANE ~B"/>
    <m/>
    <s v="51324-FR-8"/>
    <m/>
    <s v="Load Pickup"/>
    <m/>
    <s v=" --unspecified-- "/>
    <s v=" --unspecified-- "/>
    <s v=" --unspecified-- "/>
    <n v="3"/>
    <x v="1"/>
    <n v="1"/>
    <s v="GeoFence 1362"/>
    <n v="390"/>
    <n v="1865553"/>
    <n v="0"/>
    <n v="0"/>
    <n v="0"/>
    <n v="0"/>
    <n v="685"/>
    <m/>
    <m/>
    <s v="RECYCLE"/>
    <s v="RECYCLE"/>
    <n v="1362"/>
    <n v="1362"/>
    <s v=" --default-- ,  --default-- "/>
    <s v="38.880431° N"/>
    <s v="77.198213° W"/>
    <m/>
    <m/>
    <s v="SCOTT LARSON"/>
    <s v="(703) 206-5300"/>
    <s v="2737 WEST ST"/>
    <m/>
    <s v="Falls Church"/>
    <s v="VA"/>
    <s v="22046-3702"/>
    <s v="38.880498° N"/>
    <s v="77.198014° W"/>
    <s v="Yes"/>
    <s v="No"/>
    <s v="Unchecked"/>
    <m/>
  </r>
  <r>
    <d v="2025-01-22T04:15:03"/>
    <d v="2025-01-31T09:04:51"/>
    <s v="Detected OK"/>
    <n v="51003"/>
    <s v="FAIRFAX COUNTY PUBLIC SCHOOLS"/>
    <n v="51248"/>
    <s v="MERRIFIELD SUPPORT CENTER"/>
    <m/>
    <x v="3"/>
    <s v="MERRIFIELD S~J"/>
    <m/>
    <s v="51248-FL-8"/>
    <m/>
    <s v="Load Pickup"/>
    <m/>
    <s v=" --unspecified-- "/>
    <s v=" --unspecified-- "/>
    <s v=" --unspecified-- "/>
    <n v="3"/>
    <x v="0"/>
    <n v="1"/>
    <s v="GeoFence 1373"/>
    <n v="30"/>
    <n v="2118"/>
    <n v="0"/>
    <n v="0"/>
    <n v="0"/>
    <n v="0"/>
    <n v="818"/>
    <m/>
    <m/>
    <s v="TRASH"/>
    <s v="TRASH"/>
    <n v="1373"/>
    <n v="1373"/>
    <s v=" --default-- ,  --default-- "/>
    <s v="38.872549° N"/>
    <s v="77.238060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22T04:18:12"/>
    <d v="2025-01-31T09:04:51"/>
    <s v="Detected OK"/>
    <n v="51003"/>
    <s v="FAIRFAX COUNTY PUBLIC SCHOOLS"/>
    <n v="51298"/>
    <s v="PINE SPRINGS ELEMENTARY"/>
    <m/>
    <x v="0"/>
    <s v="PINE SPRINGS~B"/>
    <m/>
    <s v="51298-FR-8"/>
    <m/>
    <s v="Load Pickup"/>
    <m/>
    <s v=" --unspecified-- "/>
    <s v=" --unspecified-- "/>
    <s v=" --unspecified-- "/>
    <n v="3"/>
    <x v="1"/>
    <n v="1"/>
    <s v="GeoFence 1362"/>
    <n v="346"/>
    <n v="1865899"/>
    <n v="0"/>
    <n v="0"/>
    <n v="0"/>
    <n v="0"/>
    <n v="595"/>
    <m/>
    <m/>
    <s v="RECYCLE"/>
    <s v="RECYCLE"/>
    <n v="1362"/>
    <n v="1362"/>
    <s v=" --default-- ,  --default-- "/>
    <s v="38.870671° N"/>
    <s v="77.207864° W"/>
    <m/>
    <m/>
    <s v="SCOTT LARSON"/>
    <s v="(571) 226-4400"/>
    <s v="7607 WILLOW LN"/>
    <m/>
    <s v="Falls Church"/>
    <s v="VA"/>
    <s v="22042-1328"/>
    <s v="38.870791° N"/>
    <s v="77.208460° W"/>
    <s v="Yes"/>
    <s v="No"/>
    <s v="Unchecked"/>
    <m/>
  </r>
  <r>
    <d v="2025-01-22T04:18:54"/>
    <d v="2025-01-31T09:04:52"/>
    <s v="Detected OK"/>
    <n v="51003"/>
    <s v="FAIRFAX COUNTY PUBLIC SCHOOLS"/>
    <n v="51169"/>
    <s v="BELLE VIEW ELEMENTARY"/>
    <m/>
    <x v="0"/>
    <s v="BELLE VIEW E~J"/>
    <m/>
    <s v="51169-FL-8"/>
    <m/>
    <s v="Load Pickup"/>
    <m/>
    <s v=" --unspecified-- "/>
    <s v=" --unspecified-- "/>
    <s v=" --unspecified-- "/>
    <n v="3"/>
    <x v="0"/>
    <n v="1"/>
    <s v="GeoFence 1376"/>
    <n v="154"/>
    <n v="2458"/>
    <n v="0"/>
    <n v="0"/>
    <n v="0"/>
    <n v="0"/>
    <n v="651"/>
    <m/>
    <m/>
    <s v="TRASH"/>
    <s v="TRASH"/>
    <n v="1376"/>
    <n v="1376"/>
    <s v=" --default-- ,  --default-- "/>
    <s v="38.772118° N"/>
    <s v="77.061185° W"/>
    <m/>
    <m/>
    <s v="SCOTT LARSON"/>
    <s v="(703) 660-8300"/>
    <s v="6701 FORT HUNT RD"/>
    <m/>
    <s v="ALEXANDRIA"/>
    <s v="VA"/>
    <s v="22307-1713"/>
    <s v="38.772373° N"/>
    <s v="77.061258° W"/>
    <s v="Yes"/>
    <s v="No"/>
    <s v="Unchecked"/>
    <m/>
  </r>
  <r>
    <d v="2025-01-22T04:20:00"/>
    <d v="2025-01-31T09:04:52"/>
    <s v="Detected OK"/>
    <n v="51003"/>
    <s v="FAIRFAX COUNTY PUBLIC SCHOOLS"/>
    <n v="51206"/>
    <s v="CROSSFIELD ELEMENTARY"/>
    <m/>
    <x v="0"/>
    <s v="CROSSFIELD E~J"/>
    <m/>
    <s v="51206-FL-8"/>
    <m/>
    <s v="Load Pickup"/>
    <m/>
    <s v=" --unspecified-- "/>
    <s v=" --unspecified-- "/>
    <s v=" --unspecified-- "/>
    <n v="4"/>
    <x v="0"/>
    <n v="1"/>
    <s v="GeoFence 1374"/>
    <n v="186"/>
    <n v="1672"/>
    <n v="0"/>
    <n v="0"/>
    <n v="0"/>
    <n v="0"/>
    <n v="364"/>
    <m/>
    <m/>
    <s v="TRASH"/>
    <s v="TRASH"/>
    <n v="1374"/>
    <n v="1374"/>
    <s v=" --default-- ,  --default-- "/>
    <s v="38.915538° N"/>
    <s v="77.362909° W"/>
    <m/>
    <m/>
    <s v="SCOTT LARSON"/>
    <s v="(703) 295-1100"/>
    <s v="2791 FOX MILL RD"/>
    <m/>
    <s v="HERNDON"/>
    <s v="VA"/>
    <s v="20171-2012"/>
    <s v="38.915330° N"/>
    <s v="77.362619° W"/>
    <s v="Yes"/>
    <s v="No"/>
    <s v="Unchecked"/>
    <m/>
  </r>
  <r>
    <d v="2025-01-22T04:26:29"/>
    <d v="2025-01-31T09:04:53"/>
    <s v="Detected OK"/>
    <n v="51003"/>
    <s v="FAIRFAX COUNTY PUBLIC SCHOOLS"/>
    <n v="51163"/>
    <s v="HUNTERS WOODS ELEMENTARY"/>
    <m/>
    <x v="0"/>
    <s v="HUNTERS WOOD~J"/>
    <m/>
    <s v="51163-FL-8"/>
    <m/>
    <s v="Load Pickup"/>
    <m/>
    <s v=" --unspecified-- "/>
    <s v=" --unspecified-- "/>
    <s v=" --unspecified-- "/>
    <n v="4"/>
    <x v="0"/>
    <n v="2"/>
    <s v="GeoFence 1374"/>
    <n v="288"/>
    <n v="1960"/>
    <n v="0"/>
    <n v="0"/>
    <n v="0"/>
    <n v="0"/>
    <n v="364"/>
    <m/>
    <m/>
    <s v="TRASH"/>
    <s v="TRASH"/>
    <n v="1374"/>
    <n v="1374"/>
    <s v=" --default-- ,  --default-- "/>
    <s v="38.932979° N"/>
    <s v="77.361563° W"/>
    <m/>
    <m/>
    <s v="SCOTT LARSON"/>
    <s v="(703) 262-7400"/>
    <s v="2401 COLTS NECK RD"/>
    <m/>
    <s v="RESTON"/>
    <s v="VA"/>
    <s v="20191-2608"/>
    <s v="38.932963° N"/>
    <s v="77.361516° W"/>
    <s v="Yes"/>
    <s v="No"/>
    <s v="Unchecked"/>
    <m/>
  </r>
  <r>
    <d v="2025-01-22T04:36:09"/>
    <d v="2025-01-31T09:04:53"/>
    <s v="Detected OK"/>
    <n v="51003"/>
    <s v="FAIRFAX COUNTY PUBLIC SCHOOLS"/>
    <n v="51288"/>
    <s v="TERRASET ELEMENTARY"/>
    <m/>
    <x v="0"/>
    <s v="TERRASET ELE~J"/>
    <m/>
    <s v="51288-FL-8"/>
    <m/>
    <s v="Load Pickup"/>
    <m/>
    <s v=" --unspecified-- "/>
    <s v=" --unspecified-- "/>
    <s v=" --unspecified-- "/>
    <n v="5"/>
    <x v="0"/>
    <n v="1"/>
    <s v="GeoFence 1374"/>
    <n v="234"/>
    <n v="2194"/>
    <n v="0"/>
    <n v="0"/>
    <n v="0"/>
    <n v="0"/>
    <n v="298"/>
    <m/>
    <m/>
    <s v="TRASH"/>
    <s v="TRASH"/>
    <n v="1374"/>
    <n v="1374"/>
    <s v=" --default-- ,  --default-- "/>
    <s v="38.936767° N"/>
    <s v="77.343429° W"/>
    <m/>
    <m/>
    <s v="SCOTT LARSON"/>
    <s v="(703) 390-5600"/>
    <s v="11411 RIDGE HEIGHTS RD"/>
    <m/>
    <s v="RESTON"/>
    <s v="VA"/>
    <s v="20191-1309"/>
    <s v="38.936697° N"/>
    <s v="77.343306° W"/>
    <s v="Yes"/>
    <s v="No"/>
    <s v="Unchecked"/>
    <m/>
  </r>
  <r>
    <d v="2025-01-22T04:43:36"/>
    <d v="2025-01-31T09:04:53"/>
    <s v="Detected OK"/>
    <n v="51003"/>
    <s v="FAIRFAX COUNTY PUBLIC SCHOOLS"/>
    <n v="51219"/>
    <s v="LANGSTON HUGHES MIDDLE SCHOOL"/>
    <m/>
    <x v="2"/>
    <s v="LANGSTON HUG~J"/>
    <m/>
    <s v="51219-FL-8"/>
    <m/>
    <s v="Load Pickup"/>
    <m/>
    <s v=" --unspecified-- "/>
    <s v=" --unspecified-- "/>
    <s v=" --unspecified-- "/>
    <n v="3"/>
    <x v="0"/>
    <n v="2"/>
    <s v="GeoFence 1374"/>
    <n v="117"/>
    <n v="2311"/>
    <n v="0"/>
    <n v="0"/>
    <n v="0"/>
    <n v="0"/>
    <n v="342"/>
    <m/>
    <m/>
    <s v="TRASH"/>
    <s v="TRASH"/>
    <n v="1374"/>
    <n v="1374"/>
    <s v=" --default-- ,  --default-- "/>
    <s v="38.934841° N"/>
    <s v="77.338109° W"/>
    <m/>
    <m/>
    <s v="SCOTT LARSON"/>
    <s v="(703) 715-3600"/>
    <s v="11401 RIDGE HEIGHTS RD"/>
    <m/>
    <s v="RESTON"/>
    <s v="VA"/>
    <s v="20191-1309"/>
    <s v="38.935110° N"/>
    <s v="77.338186° W"/>
    <s v="Yes"/>
    <s v="No"/>
    <s v="Unchecked"/>
    <m/>
  </r>
  <r>
    <d v="2025-01-22T04:44:34"/>
    <d v="2025-01-31T09:04:54"/>
    <s v="Detected OK"/>
    <n v="51003"/>
    <s v="FAIRFAX COUNTY PUBLIC SCHOOLS"/>
    <n v="51219"/>
    <s v="LANGSTON HUGHES MIDDLE SCHOOL"/>
    <m/>
    <x v="2"/>
    <s v="LANGSTON HUG~J"/>
    <m/>
    <s v="51219-FL-8"/>
    <m/>
    <s v="Load Pickup"/>
    <m/>
    <s v=" --unspecified-- "/>
    <s v=" --unspecified-- "/>
    <s v=" --unspecified-- "/>
    <n v="3"/>
    <x v="0"/>
    <n v="2"/>
    <s v="GeoFence 1374"/>
    <n v="192"/>
    <n v="2503"/>
    <n v="0"/>
    <n v="0"/>
    <n v="0"/>
    <n v="0"/>
    <n v="396"/>
    <m/>
    <m/>
    <s v="TRASH"/>
    <s v="TRASH"/>
    <n v="1374"/>
    <n v="1374"/>
    <s v=" --default-- ,  --default-- "/>
    <s v="38.934858° N"/>
    <s v="77.338040° W"/>
    <m/>
    <m/>
    <s v="SCOTT LARSON"/>
    <s v="(703) 715-3600"/>
    <s v="11401 RIDGE HEIGHTS RD"/>
    <m/>
    <s v="RESTON"/>
    <s v="VA"/>
    <s v="20191-1309"/>
    <s v="38.935110° N"/>
    <s v="77.338186° W"/>
    <s v="Yes"/>
    <s v="No"/>
    <s v="Unchecked"/>
    <m/>
  </r>
  <r>
    <d v="2025-01-22T04:46:05"/>
    <d v="2025-01-31T09:04:54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142"/>
    <n v="4143"/>
    <n v="0"/>
    <n v="0"/>
    <n v="0"/>
    <n v="0"/>
    <n v="809"/>
    <m/>
    <m/>
    <s v="TRASH"/>
    <s v="TRASH"/>
    <n v="1373"/>
    <n v="1373"/>
    <s v=" --default-- ,  --default-- "/>
    <s v="38.867925° N"/>
    <s v="77.228976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22T04:47:00"/>
    <d v="2025-01-31T09:04:54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321"/>
    <n v="4464"/>
    <n v="0"/>
    <n v="0"/>
    <n v="0"/>
    <n v="0"/>
    <n v="825"/>
    <m/>
    <m/>
    <s v="TRASH"/>
    <s v="TRASH"/>
    <n v="1373"/>
    <n v="1373"/>
    <s v=" --default-- ,  --default-- "/>
    <s v="38.868041° N"/>
    <s v="77.228989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22T04:47:00"/>
    <d v="2025-01-31T09:04:55"/>
    <s v="Detected OK"/>
    <n v="51003"/>
    <s v="FAIRFAX COUNTY PUBLIC SCHOOLS"/>
    <n v="51151"/>
    <s v="GROVETON ELEMENTARY"/>
    <m/>
    <x v="0"/>
    <s v="GROVETON ELE~J"/>
    <m/>
    <s v="51151-FL-8"/>
    <m/>
    <s v="Load Pickup"/>
    <m/>
    <s v=" --unspecified-- "/>
    <s v=" --unspecified-- "/>
    <s v=" --unspecified-- "/>
    <n v="5"/>
    <x v="0"/>
    <n v="1"/>
    <s v="GeoFence 1376"/>
    <n v="532"/>
    <n v="5324"/>
    <n v="0"/>
    <n v="0"/>
    <n v="0"/>
    <n v="0"/>
    <n v="734"/>
    <m/>
    <m/>
    <s v="TRASH"/>
    <s v="TRASH"/>
    <n v="1376"/>
    <n v="1376"/>
    <s v=" --default-- ,  --default-- "/>
    <s v="38.768239° N"/>
    <s v="77.094394° W"/>
    <m/>
    <m/>
    <s v="SCOTT LARSON"/>
    <s v="(703) 718-8000"/>
    <s v="6900 HARRISON LN"/>
    <m/>
    <s v="ALEXANDRIA"/>
    <s v="VA"/>
    <s v="22306-1429"/>
    <s v="38.768458° N"/>
    <s v="77.094845° W"/>
    <s v="Yes"/>
    <s v="No"/>
    <s v="Unchecked"/>
    <m/>
  </r>
  <r>
    <d v="2025-01-22T04:50:38"/>
    <d v="2025-01-31T09:04:55"/>
    <s v="Detected OK"/>
    <n v="51003"/>
    <s v="FAIRFAX COUNTY PUBLIC SCHOOLS"/>
    <n v="51284"/>
    <s v="SUNRISE VALLEY ELEMENTARY"/>
    <m/>
    <x v="0"/>
    <s v="SUNRISE VALL~J"/>
    <m/>
    <s v="51284-FL-8"/>
    <m/>
    <s v="Load Pickup"/>
    <m/>
    <s v=" --unspecified-- "/>
    <s v=" --unspecified-- "/>
    <s v=" --unspecified-- "/>
    <n v="3"/>
    <x v="0"/>
    <n v="1"/>
    <s v="GeoFence 1374"/>
    <n v="228"/>
    <n v="2731"/>
    <n v="0"/>
    <n v="0"/>
    <n v="0"/>
    <n v="0"/>
    <n v="347"/>
    <m/>
    <m/>
    <s v="TRASH"/>
    <s v="TRASH"/>
    <n v="1374"/>
    <n v="1374"/>
    <s v=" --default-- ,  --default-- "/>
    <s v="38.941042° N"/>
    <s v="77.320951° W"/>
    <m/>
    <m/>
    <s v="SCOTT LARSON"/>
    <s v="(703) 715-3800"/>
    <s v="10824 CROSS SCHOOL RD"/>
    <m/>
    <s v="RESTON"/>
    <s v="VA"/>
    <s v="20191-5108"/>
    <s v="38.941030° N"/>
    <s v="77.320907° W"/>
    <s v="Yes"/>
    <s v="No"/>
    <s v="Unchecked"/>
    <m/>
  </r>
  <r>
    <d v="2025-01-22T04:55:25"/>
    <d v="2025-01-31T09:04:56"/>
    <s v="Detected OK"/>
    <n v="51003"/>
    <s v="FAIRFAX COUNTY PUBLIC SCHOOLS"/>
    <n v="51238"/>
    <s v="CHESTERBROOK ELEMENTARY"/>
    <m/>
    <x v="0"/>
    <s v="CHESTERBROOK~B"/>
    <m/>
    <s v="51238-FR-8"/>
    <m/>
    <s v="Load Pickup"/>
    <m/>
    <s v=" --unspecified-- "/>
    <s v=" --unspecified-- "/>
    <s v=" --unspecified-- "/>
    <n v="2"/>
    <x v="1"/>
    <n v="1"/>
    <s v="GeoFence 1362"/>
    <n v="577"/>
    <n v="1868119"/>
    <n v="0"/>
    <n v="0"/>
    <n v="0"/>
    <n v="0"/>
    <n v="613"/>
    <m/>
    <m/>
    <s v="RECYCLE"/>
    <s v="RECYCLE"/>
    <n v="1362"/>
    <n v="1362"/>
    <s v=" --default-- ,  --default-- "/>
    <s v="38.917738° N"/>
    <s v="77.155100° W"/>
    <m/>
    <m/>
    <s v="SCOTT LARSON"/>
    <s v="(703) 714-8200"/>
    <s v="1753 KIRBY RD"/>
    <m/>
    <s v="MCLEAN"/>
    <s v="VA"/>
    <s v="22101-4817"/>
    <s v="38.917748° N"/>
    <s v="77.155100° W"/>
    <s v="Yes"/>
    <s v="No"/>
    <s v="Unchecked"/>
    <m/>
  </r>
  <r>
    <d v="2025-01-22T05:02:52"/>
    <d v="2025-01-31T09:04:56"/>
    <s v="Detected OK"/>
    <n v="51003"/>
    <s v="FAIRFAX COUNTY PUBLIC SCHOOLS"/>
    <n v="51284"/>
    <s v="SUNRISE VALLEY ELEMENTARY"/>
    <m/>
    <x v="0"/>
    <s v="SUNRISE VALL~B"/>
    <m/>
    <s v="51284-FR-8"/>
    <m/>
    <s v="Load Pickup"/>
    <m/>
    <s v=" --unspecified-- "/>
    <s v=" --unspecified-- "/>
    <s v=" --unspecified-- "/>
    <n v="3"/>
    <x v="1"/>
    <n v="1"/>
    <s v="GeoFence 1363"/>
    <n v="97"/>
    <n v="-8386209"/>
    <n v="0"/>
    <n v="0"/>
    <n v="0"/>
    <n v="0"/>
    <n v="752"/>
    <m/>
    <m/>
    <s v="RECYCLE"/>
    <s v="RECYCLE"/>
    <n v="1363"/>
    <n v="1363"/>
    <s v=" --default-- ,  --default-- "/>
    <s v="38.940995° N"/>
    <s v="77.320890° W"/>
    <m/>
    <m/>
    <s v="SCOTT LARSON"/>
    <s v="(703) 715-3800"/>
    <s v="10824 CROSS SCHOOL RD"/>
    <m/>
    <s v="RESTON"/>
    <s v="VA"/>
    <s v="20191-5108"/>
    <s v="38.941030° N"/>
    <s v="77.320907° W"/>
    <s v="Yes"/>
    <s v="No"/>
    <s v="Unchecked"/>
    <m/>
  </r>
  <r>
    <d v="2025-01-22T05:07:40"/>
    <d v="2025-01-31T09:04:57"/>
    <s v="Detected OK"/>
    <n v="51003"/>
    <s v="FAIRFAX COUNTY PUBLIC SCHOOLS"/>
    <n v="51265"/>
    <s v="OAK VIEW ELEMENTARY"/>
    <m/>
    <x v="0"/>
    <s v="OAK VIEW ELE~J"/>
    <m/>
    <s v="51265-FL-8"/>
    <m/>
    <s v="Load Pickup"/>
    <m/>
    <s v=" --unspecified-- "/>
    <s v=" --unspecified-- "/>
    <s v=" --unspecified-- "/>
    <n v="5"/>
    <x v="0"/>
    <n v="1"/>
    <s v="Geofence 1375"/>
    <n v="122"/>
    <n v="3533"/>
    <n v="0"/>
    <n v="0"/>
    <n v="0"/>
    <n v="0"/>
    <n v="1721"/>
    <m/>
    <m/>
    <s v="TRASH"/>
    <s v="TRASH"/>
    <n v="1375"/>
    <n v="1375"/>
    <s v=" --default-- ,  --default-- "/>
    <s v="38.818201° N"/>
    <s v="77.309545° W"/>
    <m/>
    <m/>
    <s v="SCOTT LARSON"/>
    <s v="(703) 764-7100"/>
    <s v="5004 SIDEBURN RD"/>
    <m/>
    <s v="FAIRFAX"/>
    <s v="VA"/>
    <s v="22032-2636"/>
    <s v="38.818301° N"/>
    <s v="77.309651° W"/>
    <s v="Yes"/>
    <s v="No"/>
    <s v="Unchecked"/>
    <m/>
  </r>
  <r>
    <d v="2025-01-22T05:08:46"/>
    <d v="2025-01-31T09:04:57"/>
    <s v="Detected OK"/>
    <n v="51003"/>
    <s v="FAIRFAX COUNTY PUBLIC SCHOOLS"/>
    <n v="51193"/>
    <s v="CAMELOT ELEMENTARY"/>
    <m/>
    <x v="0"/>
    <s v="CAMELOT ELEM~J"/>
    <m/>
    <s v="51193-FL-8"/>
    <m/>
    <s v="Load Pickup"/>
    <m/>
    <s v=" --unspecified-- "/>
    <s v=" --unspecified-- "/>
    <s v=" --unspecified-- "/>
    <n v="3"/>
    <x v="0"/>
    <n v="1"/>
    <s v="GeoFence 1373"/>
    <n v="312"/>
    <n v="5939"/>
    <n v="0"/>
    <n v="0"/>
    <n v="0"/>
    <n v="0"/>
    <n v="823"/>
    <m/>
    <m/>
    <s v="TRASH"/>
    <s v="TRASH"/>
    <n v="1373"/>
    <n v="1373"/>
    <s v=" --default-- ,  --default-- "/>
    <s v="38.848749° N"/>
    <s v="77.225322° W"/>
    <m/>
    <m/>
    <s v="SCOTT LARSON"/>
    <s v="(703) 645-7000"/>
    <s v="8100 GUINEVERE DR"/>
    <m/>
    <s v="ANNANDALE"/>
    <s v="VA"/>
    <s v="22003-1300"/>
    <s v="38.848746° N"/>
    <s v="77.225410° W"/>
    <s v="Yes"/>
    <s v="No"/>
    <s v="Unchecked"/>
    <m/>
  </r>
  <r>
    <d v="2025-01-22T05:11:57"/>
    <d v="2025-01-31T09:04:57"/>
    <s v="Detected OK"/>
    <n v="51003"/>
    <s v="FAIRFAX COUNTY PUBLIC SCHOOLS"/>
    <n v="51271"/>
    <s v="LAUREL RIDGE ELEMENTARY"/>
    <m/>
    <x v="0"/>
    <s v="LAUREL RIDGE~J"/>
    <m/>
    <s v="51271-FL-8"/>
    <m/>
    <s v="Load Pickup"/>
    <m/>
    <s v=" --unspecified-- "/>
    <s v=" --unspecified-- "/>
    <s v=" --unspecified-- "/>
    <n v="4"/>
    <x v="0"/>
    <n v="1"/>
    <s v="Geofence 1375"/>
    <n v="326"/>
    <n v="3859"/>
    <n v="0"/>
    <n v="0"/>
    <n v="0"/>
    <n v="0"/>
    <n v="1693"/>
    <m/>
    <m/>
    <s v="TRASH"/>
    <s v="TRASH"/>
    <n v="1375"/>
    <n v="1375"/>
    <s v=" --default-- ,  --default-- "/>
    <s v="38.813857° N"/>
    <s v="77.296492° W"/>
    <m/>
    <m/>
    <s v="SCOTT LARSON"/>
    <s v="(703) 426-3700"/>
    <s v="10110 COMMONWEALTH BLVD"/>
    <m/>
    <s v="FAIRFAX"/>
    <s v="VA"/>
    <s v="22032-2704"/>
    <s v="38.813858° N"/>
    <s v="77.296160° W"/>
    <s v="Yes"/>
    <s v="No"/>
    <s v="Unchecked"/>
    <m/>
  </r>
  <r>
    <d v="2025-01-22T05:12:21"/>
    <d v="2025-01-31T09:04:58"/>
    <s v="Detected OK"/>
    <n v="51003"/>
    <s v="FAIRFAX COUNTY PUBLIC SCHOOLS"/>
    <n v="51186"/>
    <s v="BUCKNELL ELEMENTARY"/>
    <m/>
    <x v="0"/>
    <s v="BUCKNELL ELE~J"/>
    <m/>
    <s v="51186-FL-8"/>
    <m/>
    <s v="Load Pickup"/>
    <m/>
    <s v=" --unspecified-- "/>
    <s v=" --unspecified-- "/>
    <s v=" --unspecified-- "/>
    <n v="3"/>
    <x v="0"/>
    <n v="1"/>
    <s v="GeoFence 1376"/>
    <n v="222"/>
    <n v="5874"/>
    <n v="0"/>
    <n v="0"/>
    <n v="0"/>
    <n v="0"/>
    <n v="692"/>
    <m/>
    <m/>
    <s v="TRASH"/>
    <s v="TRASH"/>
    <n v="1376"/>
    <n v="1376"/>
    <s v=" --default-- ,  --default-- "/>
    <s v="38.766951° N"/>
    <s v="77.073760° W"/>
    <m/>
    <m/>
    <s v="SCOTT LARSON"/>
    <s v="(703) 660-2900"/>
    <s v="6925 UNIVERSITY DR"/>
    <m/>
    <s v="ALEXANDRIA"/>
    <s v="VA"/>
    <s v="22307-1526"/>
    <s v="38.766967° N"/>
    <s v="77.073844° W"/>
    <s v="Yes"/>
    <s v="No"/>
    <s v="Unchecked"/>
    <m/>
  </r>
  <r>
    <d v="2025-01-22T05:14:09"/>
    <d v="2025-01-31T09:04:58"/>
    <s v="Detected OK"/>
    <n v="51003"/>
    <s v="FAIRFAX COUNTY PUBLIC SCHOOLS"/>
    <n v="51297"/>
    <s v="WOODBURN ELEMENTARY"/>
    <m/>
    <x v="0"/>
    <s v="WOODBURN ELE~J"/>
    <m/>
    <s v="51297-FL-8"/>
    <m/>
    <s v="Load Pickup"/>
    <m/>
    <s v=" --unspecified-- "/>
    <s v=" --unspecified-- "/>
    <s v=" --unspecified-- "/>
    <n v="3"/>
    <x v="0"/>
    <n v="1"/>
    <s v="GeoFence 1373"/>
    <n v="283"/>
    <n v="6222"/>
    <n v="0"/>
    <n v="0"/>
    <n v="0"/>
    <n v="0"/>
    <n v="785"/>
    <m/>
    <m/>
    <s v="TRASH"/>
    <s v="TRASH"/>
    <n v="1373"/>
    <n v="1373"/>
    <s v=" --default-- ,  --default-- "/>
    <s v="38.851639° N"/>
    <s v="77.213813° W"/>
    <m/>
    <m/>
    <s v="SCOTT LARSON"/>
    <s v="(703) 641-8200"/>
    <s v="3401 HEMLOCK DR"/>
    <m/>
    <s v="Falls Church"/>
    <s v="VA"/>
    <s v="22042-3311"/>
    <s v="38.851845° N"/>
    <s v="77.213747° W"/>
    <s v="Yes"/>
    <s v="No"/>
    <s v="Unchecked"/>
    <m/>
  </r>
  <r>
    <d v="2025-01-22T05:17:32"/>
    <d v="2025-01-31T09:04:58"/>
    <s v="Detected OK"/>
    <n v="51003"/>
    <s v="FAIRFAX COUNTY PUBLIC SCHOOLS"/>
    <n v="51176"/>
    <s v="BONNIE BRAE ELEMENTARY"/>
    <m/>
    <x v="0"/>
    <s v="BONNIE BRAE ~J"/>
    <m/>
    <s v="51176-FL-8"/>
    <m/>
    <s v="Load Pickup"/>
    <m/>
    <s v=" --unspecified-- "/>
    <s v=" --unspecified-- "/>
    <s v=" --unspecified-- "/>
    <n v="4"/>
    <x v="0"/>
    <n v="1"/>
    <s v="Geofence 1375"/>
    <n v="288"/>
    <n v="4147"/>
    <n v="0"/>
    <n v="0"/>
    <n v="0"/>
    <n v="0"/>
    <n v="1708"/>
    <m/>
    <m/>
    <s v="TRASH"/>
    <s v="TRASH"/>
    <n v="1375"/>
    <n v="1375"/>
    <s v=" --default-- ,  --default-- "/>
    <s v="38.804346° N"/>
    <s v="77.309934° W"/>
    <m/>
    <m/>
    <s v="SCOTT LARSON"/>
    <s v="(703) 321-3900"/>
    <s v="5420 SIDEBURN RD"/>
    <m/>
    <s v="FAIRFAX"/>
    <s v="VA"/>
    <s v="22032-3716"/>
    <s v="38.804268° N"/>
    <s v="77.309907° W"/>
    <s v="Yes"/>
    <s v="No"/>
    <s v="Unchecked"/>
    <m/>
  </r>
  <r>
    <d v="2025-01-22T05:17:55"/>
    <d v="2025-01-31T09:04:59"/>
    <s v="Detected OK"/>
    <n v="51003"/>
    <s v="FAIRFAX COUNTY PUBLIC SCHOOLS"/>
    <n v="51325"/>
    <s v="BRYANT ADULT CENTER"/>
    <m/>
    <x v="3"/>
    <s v="BRYANT ADULT~J"/>
    <m/>
    <s v="51325-FL-8"/>
    <m/>
    <s v="Load Pickup"/>
    <m/>
    <s v=" --unspecified-- "/>
    <s v=" --unspecified-- "/>
    <s v=" --unspecified-- "/>
    <n v="3"/>
    <x v="0"/>
    <n v="2"/>
    <s v="GeoFence 1376"/>
    <n v="169"/>
    <n v="6043"/>
    <n v="0"/>
    <n v="0"/>
    <n v="0"/>
    <n v="0"/>
    <n v="735"/>
    <m/>
    <m/>
    <s v="TRASH"/>
    <s v="TRASH"/>
    <n v="1376"/>
    <n v="1376"/>
    <s v=" --default-- ,  --default-- "/>
    <s v="38.763679° N"/>
    <s v="77.080795° W"/>
    <m/>
    <m/>
    <s v="SCOTT LARSON"/>
    <s v="(703) 660-2101"/>
    <s v="2709 POPKINS LN"/>
    <m/>
    <s v="ALEXANDRIA"/>
    <s v="VA"/>
    <s v="22306-1819"/>
    <s v="38.763666° N"/>
    <s v="77.080849° W"/>
    <s v="Yes"/>
    <s v="No"/>
    <s v="Unchecked"/>
    <m/>
  </r>
  <r>
    <d v="2025-01-22T05:19:50"/>
    <d v="2025-01-31T09:04:59"/>
    <s v="Detected OK"/>
    <n v="51003"/>
    <s v="FAIRFAX COUNTY PUBLIC SCHOOLS"/>
    <n v="51279"/>
    <s v="OAKTON HIGH SCHOOL"/>
    <m/>
    <x v="1"/>
    <s v="OAKTON HIGH ~J"/>
    <m/>
    <s v="51279-FL-8"/>
    <m/>
    <s v="Load Pickup"/>
    <m/>
    <s v=" --unspecified-- "/>
    <s v=" --unspecified-- "/>
    <s v=" --unspecified-- "/>
    <n v="1"/>
    <x v="0"/>
    <n v="1"/>
    <s v="GeoFence 1361"/>
    <n v="520"/>
    <n v="520"/>
    <n v="0"/>
    <n v="0"/>
    <n v="0"/>
    <n v="0"/>
    <n v="817"/>
    <m/>
    <m/>
    <s v="TRASH"/>
    <s v="TRASH"/>
    <n v="1361"/>
    <n v="1361"/>
    <s v=" --default-- ,  --default-- "/>
    <s v="38.878433° N"/>
    <s v="77.282490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22T05:24:34"/>
    <d v="2025-01-31T09:04:59"/>
    <s v="Detected OK"/>
    <n v="51003"/>
    <s v="FAIRFAX COUNTY PUBLIC SCHOOLS"/>
    <n v="51229"/>
    <s v="DOGWOOD ELEMENTARY SCHOOL"/>
    <m/>
    <x v="0"/>
    <s v="DOGWOOD ELEM~J"/>
    <m/>
    <s v="51229-FL-8"/>
    <m/>
    <s v="Load Pickup"/>
    <m/>
    <s v=" --unspecified-- "/>
    <s v=" --unspecified-- "/>
    <s v=" --unspecified-- "/>
    <n v="5"/>
    <x v="0"/>
    <n v="1"/>
    <s v="GeoFence 1374"/>
    <n v="549"/>
    <n v="4006"/>
    <n v="0"/>
    <n v="0"/>
    <n v="0"/>
    <n v="0"/>
    <n v="353"/>
    <m/>
    <m/>
    <s v="TRASH"/>
    <s v="TRASH"/>
    <n v="1374"/>
    <n v="1374"/>
    <s v=" --default-- ,  --default-- "/>
    <s v="38.942921° N"/>
    <s v="77.371515° W"/>
    <m/>
    <m/>
    <s v="SCOTT LARSON"/>
    <s v="(703) 262-3100"/>
    <s v="12300 GLADE DR"/>
    <m/>
    <s v="RESTON"/>
    <s v="VA"/>
    <s v="20191-1107"/>
    <s v="38.942906° N"/>
    <s v="77.371519° W"/>
    <s v="Yes"/>
    <s v="No"/>
    <s v="Unchecked"/>
    <m/>
  </r>
  <r>
    <d v="2025-01-22T05:24:42"/>
    <d v="2025-01-31T09:05:00"/>
    <s v="Detected OK"/>
    <n v="51003"/>
    <s v="FAIRFAX COUNTY PUBLIC SCHOOLS"/>
    <n v="51179"/>
    <s v="HYBLA VALLEY ELEMENTARY"/>
    <m/>
    <x v="0"/>
    <s v="HYBLA VALLEY~J"/>
    <m/>
    <s v="51179-FL-8"/>
    <m/>
    <s v="Load Pickup"/>
    <m/>
    <s v=" --unspecified-- "/>
    <s v=" --unspecified-- "/>
    <s v=" --unspecified-- "/>
    <n v="5"/>
    <x v="0"/>
    <n v="1"/>
    <s v="GeoFence 1376"/>
    <n v="514"/>
    <n v="6557"/>
    <n v="0"/>
    <n v="0"/>
    <n v="0"/>
    <n v="0"/>
    <n v="690"/>
    <m/>
    <m/>
    <s v="TRASH"/>
    <s v="TRASH"/>
    <n v="1376"/>
    <n v="1376"/>
    <s v=" --default-- ,  --default-- "/>
    <s v="38.759032° N"/>
    <s v="77.088718° W"/>
    <m/>
    <m/>
    <s v="SCOTT LARSON"/>
    <s v="(703) 718-7000"/>
    <s v="3415 LOCKHEED BLVD"/>
    <m/>
    <s v="ALEXANDRIA"/>
    <s v="VA"/>
    <s v="22306-2036"/>
    <s v="38.758699° N"/>
    <s v="77.089232° W"/>
    <s v="Yes"/>
    <s v="No"/>
    <s v="Unchecked"/>
    <m/>
  </r>
  <r>
    <d v="2025-01-22T05:25:54"/>
    <d v="2025-01-31T09:05:00"/>
    <s v="Detected OK"/>
    <n v="51003"/>
    <s v="FAIRFAX COUNTY PUBLIC SCHOOLS"/>
    <n v="51211"/>
    <s v="LAKE ANNE ELEMENTARY"/>
    <m/>
    <x v="0"/>
    <s v="LAKE ANNE EL~B"/>
    <m/>
    <s v="51211-FR-8"/>
    <m/>
    <s v="Load Pickup"/>
    <m/>
    <s v=" --unspecified-- "/>
    <s v=" --unspecified-- "/>
    <s v=" --unspecified-- "/>
    <n v="3"/>
    <x v="1"/>
    <n v="1"/>
    <s v="GeoFence 1363"/>
    <n v="135"/>
    <n v="-8385717"/>
    <n v="0"/>
    <n v="0"/>
    <n v="0"/>
    <n v="0"/>
    <n v="894"/>
    <m/>
    <m/>
    <s v="RECYCLE"/>
    <s v="RECYCLE"/>
    <n v="1363"/>
    <n v="1363"/>
    <s v=" --default-- ,  --default-- "/>
    <s v="38.965505° N"/>
    <s v="77.345868° W"/>
    <m/>
    <m/>
    <s v="SCOTT LARSON"/>
    <s v="(703) 326-3500"/>
    <s v="11510 NORTH SHORE DR"/>
    <m/>
    <s v="RESTON"/>
    <s v="VA"/>
    <s v="20190-4316"/>
    <s v="38.965595° N"/>
    <s v="77.346393° W"/>
    <s v="Yes"/>
    <s v="No"/>
    <s v="Unchecked"/>
    <m/>
  </r>
  <r>
    <d v="2025-01-22T05:27:44"/>
    <d v="2025-01-31T09:05:01"/>
    <s v="Detected OK"/>
    <n v="51003"/>
    <s v="FAIRFAX COUNTY PUBLIC SCHOOLS"/>
    <n v="51112"/>
    <s v="ARMSTRONG ELEMENTARY"/>
    <m/>
    <x v="0"/>
    <s v="ARMSTRONG EL~B"/>
    <m/>
    <s v="51112-FL-8"/>
    <m/>
    <s v="Load Pickup"/>
    <m/>
    <s v=" --unspecified-- "/>
    <s v=" --unspecified-- "/>
    <s v=" --unspecified-- "/>
    <n v="3"/>
    <x v="0"/>
    <n v="1"/>
    <s v="GeoFence 1213"/>
    <n v="261"/>
    <n v="32350"/>
    <n v="0"/>
    <n v="0"/>
    <n v="0"/>
    <n v="0"/>
    <n v="973"/>
    <m/>
    <m/>
    <s v="TRASH"/>
    <s v="TRASH"/>
    <n v="1213"/>
    <n v="1213"/>
    <s v=" --default-- ,  --default-- "/>
    <s v="38.980429° N"/>
    <s v="77.358305° W"/>
    <m/>
    <m/>
    <s v="SCOTT LARSON"/>
    <s v="(703) 375-4800"/>
    <s v="11900 LAKE NEWPORT RD"/>
    <m/>
    <s v="RESTON"/>
    <s v="VA"/>
    <s v="20194-1542"/>
    <s v="38.980485° N"/>
    <s v="77.358274° W"/>
    <s v="Yes"/>
    <s v="No"/>
    <s v="Unchecked"/>
    <m/>
  </r>
  <r>
    <d v="2025-01-22T05:27:56"/>
    <d v="2025-01-31T09:05:01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61"/>
    <n v="245"/>
    <n v="765"/>
    <n v="0"/>
    <n v="0"/>
    <n v="0"/>
    <n v="0"/>
    <n v="875"/>
    <m/>
    <m/>
    <s v="TRASH"/>
    <s v="TRASH"/>
    <n v="1361"/>
    <n v="1361"/>
    <s v=" --default-- ,  --default-- "/>
    <s v="38.881944° N"/>
    <s v="77.266596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22T05:32:50"/>
    <d v="2025-01-31T09:05:01"/>
    <s v="Detected OK"/>
    <n v="51003"/>
    <s v="FAIRFAX COUNTY PUBLIC SCHOOLS"/>
    <n v="51075"/>
    <s v="ALDRIN ELEMENTARY"/>
    <m/>
    <x v="0"/>
    <s v="ALDRIN ELEME~B"/>
    <m/>
    <s v="51075-FR-8"/>
    <m/>
    <s v="Load Pickup"/>
    <m/>
    <s v=" --unspecified-- "/>
    <s v=" --unspecified-- "/>
    <s v=" --unspecified-- "/>
    <n v="3"/>
    <x v="1"/>
    <n v="1"/>
    <s v="GeoFence 1363"/>
    <n v="92"/>
    <n v="-8385625"/>
    <n v="0"/>
    <n v="0"/>
    <n v="0"/>
    <n v="0"/>
    <n v="786"/>
    <m/>
    <m/>
    <s v="RECYCLE"/>
    <s v="RECYCLE"/>
    <n v="1363"/>
    <n v="1363"/>
    <s v=" --default-- ,  --default-- "/>
    <s v="38.980190° N"/>
    <s v="77.338177° W"/>
    <m/>
    <m/>
    <s v="SCOTT LARSON"/>
    <s v="(571) 423-3550"/>
    <s v="11375 CENTER HARBOR RD"/>
    <m/>
    <s v="RESTON"/>
    <s v="VA"/>
    <s v="20194-2061"/>
    <s v="38.980217° N"/>
    <s v="77.338190° W"/>
    <s v="Yes"/>
    <s v="No"/>
    <s v="Unchecked"/>
    <m/>
  </r>
  <r>
    <d v="2025-01-22T05:38:17"/>
    <d v="2025-01-31T09:05:02"/>
    <s v="Detected OK"/>
    <n v="51003"/>
    <s v="FAIRFAX COUNTY PUBLIC SCHOOLS"/>
    <n v="51112"/>
    <s v="ARMSTRONG ELEMENTARY"/>
    <m/>
    <x v="0"/>
    <s v="ARMSTRONG EL~B"/>
    <m/>
    <s v="51112-FR-8"/>
    <m/>
    <s v="Load Pickup"/>
    <m/>
    <s v=" --unspecified-- "/>
    <s v=" --unspecified-- "/>
    <s v=" --unspecified-- "/>
    <n v="3"/>
    <x v="1"/>
    <n v="1"/>
    <s v="GeoFence 1363"/>
    <n v="206"/>
    <n v="-8385419"/>
    <n v="0"/>
    <n v="0"/>
    <n v="0"/>
    <n v="0"/>
    <n v="885"/>
    <m/>
    <m/>
    <s v="RECYCLE"/>
    <s v="RECYCLE"/>
    <n v="1363"/>
    <n v="1363"/>
    <s v=" --default-- ,  --default-- "/>
    <s v="38.980490° N"/>
    <s v="77.358381° W"/>
    <m/>
    <m/>
    <s v="SCOTT LARSON"/>
    <s v="(703) 375-4800"/>
    <s v="11900 LAKE NEWPORT RD"/>
    <m/>
    <s v="RESTON"/>
    <s v="VA"/>
    <s v="20194-1542"/>
    <s v="38.980485° N"/>
    <s v="77.358274° W"/>
    <s v="Yes"/>
    <s v="No"/>
    <s v="Unchecked"/>
    <m/>
  </r>
  <r>
    <d v="2025-01-22T05:45:39"/>
    <d v="2025-01-31T09:05:02"/>
    <s v="Detected OK"/>
    <n v="51003"/>
    <s v="FAIRFAX COUNTY PUBLIC SCHOOLS"/>
    <n v="69392"/>
    <s v="MCNAIR UPPER ELEMENTARY"/>
    <m/>
    <x v="0"/>
    <s v="MCNAIR UPPER~J"/>
    <m/>
    <s v="69392-FL-8"/>
    <m/>
    <s v="Load Pickup"/>
    <m/>
    <s v=" --unspecified-- "/>
    <s v=" --unspecified-- "/>
    <s v=" --unspecified-- "/>
    <s v=" --unspecified-- "/>
    <x v="0"/>
    <n v="1"/>
    <s v="GeoFence 1374"/>
    <n v="271"/>
    <n v="5202"/>
    <n v="0"/>
    <n v="0"/>
    <n v="0"/>
    <n v="0"/>
    <n v="328"/>
    <m/>
    <m/>
    <s v="TRASH"/>
    <s v="TRASH"/>
    <n v="1374"/>
    <n v="1374"/>
    <s v=" --default-- ,  --default-- "/>
    <s v="38.948023° N"/>
    <s v="77.403685° W"/>
    <m/>
    <m/>
    <m/>
    <m/>
    <s v="2410 FOX MILL RD"/>
    <m/>
    <s v="HERNDON"/>
    <s v="VA"/>
    <n v="20171"/>
    <s v="38.947942° N"/>
    <s v="77.403729° W"/>
    <s v="Yes"/>
    <s v="No"/>
    <s v="Unchecked"/>
    <m/>
  </r>
  <r>
    <d v="2025-01-22T05:46:42"/>
    <d v="2025-01-31T09:05:02"/>
    <s v="Detected OK"/>
    <n v="51003"/>
    <s v="FAIRFAX COUNTY PUBLIC SCHOOLS"/>
    <n v="51075"/>
    <s v="ALDRIN ELEMENTARY"/>
    <m/>
    <x v="0"/>
    <s v="ALDRIN ELEME~B"/>
    <m/>
    <s v="51075-FL-8"/>
    <m/>
    <s v="Load Pickup"/>
    <m/>
    <s v=" --unspecified-- "/>
    <s v=" --unspecified-- "/>
    <s v=" --unspecified-- "/>
    <n v="3"/>
    <x v="0"/>
    <n v="1"/>
    <s v="GeoFence 1213"/>
    <n v="255"/>
    <n v="33814"/>
    <n v="0"/>
    <n v="0"/>
    <n v="0"/>
    <n v="0"/>
    <n v="966"/>
    <m/>
    <m/>
    <s v="TRASH"/>
    <s v="TRASH"/>
    <n v="1213"/>
    <n v="1213"/>
    <s v=" --default-- ,  --default-- "/>
    <s v="38.980258° N"/>
    <s v="77.338190° W"/>
    <m/>
    <m/>
    <s v="SCOTT LARSON"/>
    <s v="(571) 423-3550"/>
    <s v="11375 CENTER HARBOR RD"/>
    <m/>
    <s v="RESTON"/>
    <s v="VA"/>
    <s v="20194-2061"/>
    <s v="38.980217° N"/>
    <s v="77.338190° W"/>
    <s v="Yes"/>
    <s v="No"/>
    <s v="Unchecked"/>
    <m/>
  </r>
  <r>
    <d v="2025-01-22T05:47:11"/>
    <d v="2025-01-31T09:05:03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31"/>
    <n v="5233"/>
    <n v="0"/>
    <n v="0"/>
    <n v="0"/>
    <n v="0"/>
    <n v="329"/>
    <m/>
    <m/>
    <s v="TRASH"/>
    <s v="TRASH"/>
    <n v="1374"/>
    <n v="1374"/>
    <s v=" --default-- ,  --default-- "/>
    <s v="38.946886° N"/>
    <s v="77.404498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22T05:47:16"/>
    <d v="2025-01-31T09:05:03"/>
    <s v="Detected OK"/>
    <n v="51003"/>
    <s v="FAIRFAX COUNTY PUBLIC SCHOOLS"/>
    <n v="51249"/>
    <s v="WHITMAN MIDDLE SCHOOL"/>
    <m/>
    <x v="2"/>
    <s v="WHITMAN MIDD~J"/>
    <m/>
    <s v="51249-FL-8"/>
    <m/>
    <s v="Load Pickup"/>
    <m/>
    <s v=" --unspecified-- "/>
    <s v=" --unspecified-- "/>
    <s v=" --unspecified-- "/>
    <n v="3"/>
    <x v="0"/>
    <n v="2"/>
    <s v="GeoFence 1376"/>
    <n v="322"/>
    <n v="7231"/>
    <n v="0"/>
    <n v="0"/>
    <n v="0"/>
    <n v="0"/>
    <n v="761"/>
    <m/>
    <m/>
    <s v="TRASH"/>
    <s v="TRASH"/>
    <n v="1376"/>
    <n v="1376"/>
    <s v=" --default-- ,  --default-- "/>
    <s v="38.741416° N"/>
    <s v="77.074859° W"/>
    <m/>
    <m/>
    <s v="SCOTT LARSON"/>
    <s v="(703) 660-2400"/>
    <s v="2500 PARKERS LN"/>
    <m/>
    <s v="ALEXANDRIA"/>
    <s v="VA"/>
    <s v="22306-3208"/>
    <s v="38.741556° N"/>
    <s v="77.074402° W"/>
    <s v="Yes"/>
    <s v="No"/>
    <s v="Unchecked"/>
    <m/>
  </r>
  <r>
    <d v="2025-01-22T05:47:54"/>
    <d v="2025-01-31T09:05:04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282"/>
    <n v="5515"/>
    <n v="0"/>
    <n v="0"/>
    <n v="0"/>
    <n v="0"/>
    <n v="372"/>
    <m/>
    <m/>
    <s v="TRASH"/>
    <s v="TRASH"/>
    <n v="1374"/>
    <n v="1374"/>
    <s v=" --default-- ,  --default-- "/>
    <s v="38.946899° N"/>
    <s v="77.404532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22T05:47:56"/>
    <d v="2025-01-31T09:05:04"/>
    <s v="Detected OK"/>
    <n v="51003"/>
    <s v="FAIRFAX COUNTY PUBLIC SCHOOLS"/>
    <n v="51249"/>
    <s v="WHITMAN MIDDLE SCHOOL"/>
    <m/>
    <x v="2"/>
    <s v="WHITMAN MIDD~J"/>
    <m/>
    <s v="51249-FL-8"/>
    <m/>
    <s v="Load Pickup"/>
    <m/>
    <s v=" --unspecified-- "/>
    <s v=" --unspecified-- "/>
    <s v=" --unspecified-- "/>
    <n v="3"/>
    <x v="0"/>
    <n v="2"/>
    <s v="GeoFence 1376"/>
    <n v="11"/>
    <n v="7242"/>
    <n v="0"/>
    <n v="0"/>
    <n v="0"/>
    <n v="0"/>
    <n v="761"/>
    <m/>
    <m/>
    <s v="TRASH"/>
    <s v="TRASH"/>
    <n v="1376"/>
    <n v="1376"/>
    <s v=" --default-- ,  --default-- "/>
    <s v="38.741365° N"/>
    <s v="77.074846° W"/>
    <m/>
    <m/>
    <s v="SCOTT LARSON"/>
    <s v="(703) 660-2400"/>
    <s v="2500 PARKERS LN"/>
    <m/>
    <s v="ALEXANDRIA"/>
    <s v="VA"/>
    <s v="22306-3208"/>
    <s v="38.741556° N"/>
    <s v="77.074402° W"/>
    <s v="Yes"/>
    <s v="No"/>
    <s v="Unchecked"/>
    <m/>
  </r>
  <r>
    <d v="2025-01-22T05:50:58"/>
    <d v="2025-01-31T09:05:05"/>
    <s v="Detected OK"/>
    <n v="51003"/>
    <s v="FAIRFAX COUNTY PUBLIC SCHOOLS"/>
    <n v="51141"/>
    <s v="FREEDOM HILL ELEMENTARY"/>
    <m/>
    <x v="0"/>
    <s v="FREEDOM HILL~J"/>
    <m/>
    <s v="51141-FL-8"/>
    <m/>
    <s v="Load Pickup"/>
    <m/>
    <s v=" --unspecified-- "/>
    <s v=" --unspecified-- "/>
    <s v=" --unspecified-- "/>
    <n v="3"/>
    <x v="0"/>
    <n v="2"/>
    <s v="GeoFence 1361"/>
    <n v="249"/>
    <n v="3845"/>
    <n v="0"/>
    <n v="0"/>
    <n v="0"/>
    <n v="0"/>
    <n v="912"/>
    <m/>
    <m/>
    <s v="TRASH"/>
    <s v="TRASH"/>
    <n v="1361"/>
    <n v="1361"/>
    <s v=" --default-- ,  --default-- "/>
    <s v="38.910972° N"/>
    <s v="77.229891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22T05:52:19"/>
    <d v="2025-01-31T09:05:05"/>
    <s v="Detected OK"/>
    <n v="51003"/>
    <s v="FAIRFAX COUNTY PUBLIC SCHOOLS"/>
    <n v="51164"/>
    <s v="HOLLIN MEADOWS ELEMENTARY"/>
    <m/>
    <x v="0"/>
    <s v="HOLLIN MEADO~J"/>
    <m/>
    <s v="51164-FL-8"/>
    <m/>
    <s v="Load Pickup"/>
    <m/>
    <s v=" --unspecified-- "/>
    <s v=" --unspecified-- "/>
    <s v=" --unspecified-- "/>
    <n v="5"/>
    <x v="0"/>
    <n v="1"/>
    <s v="GeoFence 1376"/>
    <n v="221"/>
    <n v="7463"/>
    <n v="0"/>
    <n v="0"/>
    <n v="0"/>
    <n v="0"/>
    <n v="703"/>
    <m/>
    <m/>
    <s v="TRASH"/>
    <s v="TRASH"/>
    <n v="1376"/>
    <n v="1376"/>
    <s v=" --default-- ,  --default-- "/>
    <s v="38.750525° N"/>
    <s v="77.071082° W"/>
    <m/>
    <m/>
    <s v="SCOTT LARSON"/>
    <s v="(703) 718-8300"/>
    <s v="2310 NORDOK PL"/>
    <m/>
    <s v="ALEXANDRIA"/>
    <s v="VA"/>
    <s v="22306-2533"/>
    <s v="38.750459° N"/>
    <s v="77.071346° W"/>
    <s v="Yes"/>
    <s v="No"/>
    <s v="Unchecked"/>
    <m/>
  </r>
  <r>
    <d v="2025-01-22T05:55:35"/>
    <d v="2025-01-31T09:05:06"/>
    <s v="Detected OK"/>
    <n v="51003"/>
    <s v="FAIRFAX COUNTY PUBLIC SCHOOLS"/>
    <n v="51256"/>
    <s v="COATES ELEMENTARY SCHOOL"/>
    <m/>
    <x v="0"/>
    <s v="COATES ELEME~J"/>
    <m/>
    <s v="51256-FL-8"/>
    <m/>
    <s v="Load Pickup"/>
    <m/>
    <s v=" --unspecified-- "/>
    <s v=" --unspecified-- "/>
    <s v=" --unspecified-- "/>
    <n v="5"/>
    <x v="0"/>
    <n v="1"/>
    <s v="GeoFence 1374"/>
    <n v="460"/>
    <n v="5975"/>
    <n v="0"/>
    <n v="0"/>
    <n v="0"/>
    <n v="0"/>
    <n v="383"/>
    <m/>
    <m/>
    <s v="TRASH"/>
    <s v="TRASH"/>
    <n v="1374"/>
    <n v="1374"/>
    <s v=" --default-- ,  --default-- "/>
    <s v="38.952439° N"/>
    <s v="77.419053° W"/>
    <m/>
    <m/>
    <s v="SCOTT LARSON"/>
    <s v="(703) 713-3000"/>
    <s v="2480 RIVER BIRCH RD"/>
    <m/>
    <s v="HERNDON"/>
    <s v="VA"/>
    <s v="20171-5229"/>
    <s v="38.952480° N"/>
    <s v="77.419053° W"/>
    <s v="Yes"/>
    <s v="No"/>
    <s v="Unchecked"/>
    <m/>
  </r>
  <r>
    <d v="2025-01-22T05:59:54"/>
    <d v="2025-01-31T09:05:06"/>
    <s v="Detected OK"/>
    <n v="51003"/>
    <s v="FAIRFAX COUNTY PUBLIC SCHOOLS"/>
    <n v="51233"/>
    <s v="MANTUA ELEMENTARY"/>
    <m/>
    <x v="0"/>
    <s v="MANTUA ELEME~J"/>
    <m/>
    <s v="51233-FL-8"/>
    <m/>
    <s v="Load Pickup"/>
    <m/>
    <s v=" --unspecified-- "/>
    <s v=" --unspecified-- "/>
    <s v=" --unspecified-- "/>
    <n v="5"/>
    <x v="0"/>
    <n v="1"/>
    <s v="GeoFence 1373"/>
    <n v="313"/>
    <n v="8794"/>
    <n v="0"/>
    <n v="0"/>
    <n v="0"/>
    <n v="0"/>
    <n v="815"/>
    <m/>
    <m/>
    <s v="TRASH"/>
    <s v="TRASH"/>
    <n v="1373"/>
    <n v="1373"/>
    <s v=" --default-- ,  --default-- "/>
    <s v="38.848077° N"/>
    <s v="77.260046° W"/>
    <m/>
    <m/>
    <s v="SCOTT LARSON"/>
    <s v="(703) 645-6300"/>
    <s v="9107 HORNER CT"/>
    <m/>
    <s v="FAIRFAX"/>
    <s v="VA"/>
    <s v="22031-3838"/>
    <s v="38.847686° N"/>
    <s v="77.259952° W"/>
    <s v="Yes"/>
    <s v="No"/>
    <s v="Unchecked"/>
    <m/>
  </r>
  <r>
    <d v="2025-01-22T06:05:22"/>
    <d v="2025-01-31T09:05:07"/>
    <s v="Detected OK"/>
    <n v="51003"/>
    <s v="FAIRFAX COUNTY PUBLIC SCHOOLS"/>
    <n v="51131"/>
    <s v="FLORIS ELEMENTARY"/>
    <m/>
    <x v="0"/>
    <s v="FLORIS ELEME~J"/>
    <m/>
    <s v="51131-FL-8"/>
    <m/>
    <s v="Load Pickup"/>
    <m/>
    <s v=" --unspecified-- "/>
    <s v=" --unspecified-- "/>
    <s v=" --unspecified-- "/>
    <n v="3"/>
    <x v="0"/>
    <n v="1"/>
    <s v="GeoFence 1374"/>
    <n v="278"/>
    <n v="6331"/>
    <n v="0"/>
    <n v="0"/>
    <n v="0"/>
    <n v="0"/>
    <n v="298"/>
    <m/>
    <m/>
    <s v="TRASH"/>
    <s v="TRASH"/>
    <n v="1374"/>
    <n v="1374"/>
    <s v=" --default-- ,  --default-- "/>
    <s v="38.936200° N"/>
    <s v="77.413992° W"/>
    <m/>
    <m/>
    <s v="SCOTT LARSON"/>
    <s v="(703) 561-2900"/>
    <s v="2708 CENTREVILLE RD"/>
    <m/>
    <s v="HERNDON"/>
    <s v="VA"/>
    <s v="20171-3512"/>
    <s v="38.936170° N"/>
    <s v="77.414018° W"/>
    <s v="Yes"/>
    <s v="No"/>
    <s v="Unchecked"/>
    <m/>
  </r>
  <r>
    <d v="2025-01-22T06:06:59"/>
    <d v="2025-01-31T09:05:08"/>
    <s v="Detected OK"/>
    <n v="51003"/>
    <s v="FAIRFAX COUNTY PUBLIC SCHOOLS"/>
    <n v="51213"/>
    <s v="LAKE BRADDOCK SECONDARY"/>
    <m/>
    <x v="1"/>
    <s v="LAKE BRADDOC~J"/>
    <m/>
    <s v="51213-FL-8"/>
    <m/>
    <s v="Load Pickup"/>
    <m/>
    <s v=" --unspecified-- "/>
    <s v=" --unspecified-- "/>
    <s v=" --unspecified-- "/>
    <n v="1"/>
    <x v="0"/>
    <n v="1"/>
    <s v="Geofence 1375"/>
    <n v="35"/>
    <n v="8814"/>
    <n v="0"/>
    <n v="0"/>
    <n v="0"/>
    <n v="0"/>
    <n v="1585"/>
    <m/>
    <m/>
    <s v="TRASH"/>
    <s v="TRASH"/>
    <n v="1375"/>
    <n v="1375"/>
    <s v=" --default-- ,  --default-- "/>
    <s v="38.802028° N"/>
    <s v="77.266836° W"/>
    <m/>
    <m/>
    <s v="SCOTT LARSON"/>
    <s v="(703) 503-2730"/>
    <s v="9200 BURKE LAKE RD"/>
    <m/>
    <s v="BURKE"/>
    <s v="VA"/>
    <s v="22015-"/>
    <s v="38.802220° N"/>
    <s v="77.266472° W"/>
    <s v="Yes"/>
    <s v="No"/>
    <s v="Unchecked"/>
    <m/>
  </r>
  <r>
    <d v="2025-01-22T06:10:57"/>
    <d v="2025-01-31T09:05:08"/>
    <s v="Detected OK"/>
    <n v="51003"/>
    <s v="FAIRFAX COUNTY PUBLIC SCHOOLS"/>
    <n v="51333"/>
    <s v="WAKEFIELD FOREST ELEMENTARY"/>
    <m/>
    <x v="0"/>
    <s v="WAKEFIELD FO~J"/>
    <m/>
    <s v="51333-FL-8"/>
    <m/>
    <s v="Load Pickup"/>
    <m/>
    <s v=" --unspecified-- "/>
    <s v=" --unspecified-- "/>
    <s v=" --unspecified-- "/>
    <n v="3"/>
    <x v="0"/>
    <n v="1"/>
    <s v="GeoFence 1373"/>
    <n v="279"/>
    <n v="9283"/>
    <n v="0"/>
    <n v="0"/>
    <n v="0"/>
    <n v="0"/>
    <n v="823"/>
    <m/>
    <m/>
    <s v="TRASH"/>
    <s v="TRASH"/>
    <n v="1373"/>
    <n v="1373"/>
    <s v=" --default-- ,  --default-- "/>
    <s v="38.836619° N"/>
    <s v="77.246782° W"/>
    <m/>
    <m/>
    <s v="SCOTT LARSON"/>
    <s v="(703) 503-2300"/>
    <s v="4011 IVA LN"/>
    <m/>
    <s v="FAIRFAX"/>
    <s v="VA"/>
    <s v="22032-1502"/>
    <s v="38.836451° N"/>
    <s v="77.247222° W"/>
    <s v="Yes"/>
    <s v="No"/>
    <s v="Unchecked"/>
    <m/>
  </r>
  <r>
    <d v="2025-01-22T06:12:47"/>
    <d v="2025-01-31T09:05:08"/>
    <s v="Detected OK"/>
    <n v="51003"/>
    <s v="FAIRFAX COUNTY PUBLIC SCHOOLS"/>
    <n v="51333"/>
    <s v="WAKEFIELD FOREST ELEMENTARY"/>
    <m/>
    <x v="0"/>
    <s v="WAKEFIELD FO~J"/>
    <m/>
    <s v="51333-FL-8"/>
    <m/>
    <s v="Load Pickup"/>
    <m/>
    <s v=" --unspecified-- "/>
    <s v=" --unspecified-- "/>
    <s v=" --unspecified-- "/>
    <n v="3"/>
    <x v="0"/>
    <n v="1"/>
    <s v="GeoFence 1373"/>
    <n v="242"/>
    <n v="9525"/>
    <n v="0"/>
    <n v="0"/>
    <n v="0"/>
    <n v="0"/>
    <n v="885"/>
    <m/>
    <m/>
    <s v="TRASH"/>
    <s v="TRASH"/>
    <n v="1373"/>
    <n v="1373"/>
    <s v=" --default-- ,  --default-- "/>
    <s v="38.836561° N"/>
    <s v="77.246809° W"/>
    <m/>
    <m/>
    <s v="SCOTT LARSON"/>
    <s v="(703) 503-2300"/>
    <s v="4011 IVA LN"/>
    <m/>
    <s v="FAIRFAX"/>
    <s v="VA"/>
    <s v="22032-1502"/>
    <s v="38.836451° N"/>
    <s v="77.247222° W"/>
    <s v="Yes"/>
    <s v="No"/>
    <s v="Unchecked"/>
    <m/>
  </r>
  <r>
    <d v="2025-01-22T06:18:19"/>
    <d v="2025-01-31T09:05:09"/>
    <s v="Detected OK"/>
    <n v="51003"/>
    <s v="FAIRFAX COUNTY PUBLIC SCHOOLS"/>
    <n v="51161"/>
    <s v="HERNDON HIGH SCHOOL"/>
    <m/>
    <x v="1"/>
    <s v="HERNDON HIGH~B"/>
    <m/>
    <s v="51161-FR-8"/>
    <m/>
    <s v="Load Pickup"/>
    <m/>
    <s v=" --unspecified-- "/>
    <s v=" --unspecified-- "/>
    <s v=" --unspecified-- "/>
    <n v="3"/>
    <x v="1"/>
    <n v="4"/>
    <s v="GeoFence 1363"/>
    <n v="285"/>
    <n v="-8384803"/>
    <n v="0"/>
    <n v="0"/>
    <n v="0"/>
    <n v="0"/>
    <n v="830"/>
    <m/>
    <m/>
    <s v="RECYCLE"/>
    <s v="RECYCLE"/>
    <n v="1363"/>
    <n v="1363"/>
    <s v=" --default-- ,  --default-- "/>
    <s v="38.985517° N"/>
    <s v="77.372970° W"/>
    <m/>
    <m/>
    <s v="SCOTT LARSON"/>
    <s v="(703) 503-2710"/>
    <s v="700 BENNETT ST"/>
    <m/>
    <s v="HERNDON"/>
    <s v="VA"/>
    <s v="20170-3104"/>
    <s v="38.985792° N"/>
    <s v="77.372996° W"/>
    <s v="Yes"/>
    <s v="No"/>
    <s v="Unchecked"/>
    <m/>
  </r>
  <r>
    <d v="2025-01-22T06:20:46"/>
    <d v="2025-01-31T09:05:09"/>
    <s v="Detected OK"/>
    <n v="51003"/>
    <s v="FAIRFAX COUNTY PUBLIC SCHOOLS"/>
    <n v="51195"/>
    <s v="CANTERBURY WOODS ELEMENTARY"/>
    <m/>
    <x v="0"/>
    <s v="CANTERBURY W~J"/>
    <m/>
    <s v="51195-FL-8"/>
    <m/>
    <s v="Load Pickup"/>
    <m/>
    <s v=" --unspecified-- "/>
    <s v=" --unspecified-- "/>
    <s v=" --unspecified-- "/>
    <n v="3"/>
    <x v="0"/>
    <n v="1"/>
    <s v="GeoFence 1373"/>
    <n v="146"/>
    <n v="9671"/>
    <n v="0"/>
    <n v="0"/>
    <n v="0"/>
    <n v="0"/>
    <n v="776"/>
    <m/>
    <m/>
    <s v="TRASH"/>
    <s v="TRASH"/>
    <n v="1373"/>
    <n v="1373"/>
    <s v=" --default-- ,  --default-- "/>
    <s v="38.821186° N"/>
    <s v="77.249439° W"/>
    <m/>
    <m/>
    <s v="SCOTT LARSON"/>
    <s v="(703) 764-5600"/>
    <s v="4910 WILLET DR"/>
    <m/>
    <s v="ANNANDALE"/>
    <s v="VA"/>
    <s v="22003-3953"/>
    <s v="38.821224° N"/>
    <s v="77.249398° W"/>
    <s v="Yes"/>
    <s v="No"/>
    <s v="Unchecked"/>
    <m/>
  </r>
  <r>
    <d v="2025-01-22T06:22:43"/>
    <d v="2025-01-31T09:05:10"/>
    <s v="Detected OK"/>
    <n v="51003"/>
    <s v="FAIRFAX COUNTY PUBLIC SCHOOLS"/>
    <n v="51161"/>
    <s v="HERNDON HIGH SCHOOL"/>
    <m/>
    <x v="1"/>
    <s v="HERNDON HIGH~B"/>
    <m/>
    <s v="51161-FR-8"/>
    <m/>
    <s v="Load Pickup"/>
    <m/>
    <s v=" --unspecified-- "/>
    <s v=" --unspecified-- "/>
    <s v=" --unspecified-- "/>
    <n v="3"/>
    <x v="1"/>
    <n v="4"/>
    <s v="GeoFence 1363"/>
    <n v="114"/>
    <n v="-8384689"/>
    <n v="0"/>
    <n v="0"/>
    <n v="0"/>
    <n v="0"/>
    <n v="800"/>
    <m/>
    <m/>
    <s v="RECYCLE"/>
    <s v="RECYCLE"/>
    <n v="1363"/>
    <n v="1363"/>
    <s v=" --default-- ,  --default-- "/>
    <s v="38.985544° N"/>
    <s v="77.372936° W"/>
    <m/>
    <m/>
    <s v="SCOTT LARSON"/>
    <s v="(703) 503-2710"/>
    <s v="700 BENNETT ST"/>
    <m/>
    <s v="HERNDON"/>
    <s v="VA"/>
    <s v="20170-3104"/>
    <s v="38.985792° N"/>
    <s v="77.372996° W"/>
    <s v="Yes"/>
    <s v="No"/>
    <s v="Unchecked"/>
    <m/>
  </r>
  <r>
    <d v="2025-01-22T06:26:17"/>
    <d v="2025-01-31T09:05:10"/>
    <s v="Detected OK"/>
    <n v="51003"/>
    <s v="FAIRFAX COUNTY PUBLIC SCHOOLS"/>
    <n v="51207"/>
    <s v="KINGS PARK ELEMENTARY"/>
    <m/>
    <x v="0"/>
    <s v="KINGS PARK E~J"/>
    <m/>
    <s v="51207-FL-8"/>
    <m/>
    <s v="Load Pickup"/>
    <m/>
    <s v=" --unspecified-- "/>
    <s v=" --unspecified-- "/>
    <s v=" --unspecified-- "/>
    <n v="4"/>
    <x v="0"/>
    <n v="1"/>
    <s v="Geofence 1375"/>
    <n v="317"/>
    <n v="9466"/>
    <n v="0"/>
    <n v="0"/>
    <n v="0"/>
    <n v="0"/>
    <n v="1678"/>
    <m/>
    <m/>
    <s v="TRASH"/>
    <s v="TRASH"/>
    <n v="1375"/>
    <n v="1375"/>
    <s v=" --default-- ,  --default-- "/>
    <s v="38.804801° N"/>
    <s v="77.241174° W"/>
    <m/>
    <m/>
    <s v="SCOTT LARSON"/>
    <s v="(703) 426-7000"/>
    <s v="5400 HARROW WAY"/>
    <m/>
    <s v="SPRINGFIELD"/>
    <s v="VA"/>
    <s v="22151-1327"/>
    <s v="38.804850° N"/>
    <s v="77.241219° W"/>
    <s v="Yes"/>
    <s v="No"/>
    <s v="Unchecked"/>
    <m/>
  </r>
  <r>
    <d v="2025-01-22T06:27:32"/>
    <d v="2025-01-31T09:05:11"/>
    <s v="Detected OK"/>
    <n v="51003"/>
    <s v="FAIRFAX COUNTY PUBLIC SCHOOLS"/>
    <n v="51305"/>
    <s v="WESTBRIAR ELEMENTARY"/>
    <m/>
    <x v="0"/>
    <s v="WESTBRIAR EL~B"/>
    <m/>
    <s v="51305-FR-8"/>
    <m/>
    <s v="Load Pickup"/>
    <m/>
    <s v=" --unspecified-- "/>
    <s v=" --unspecified-- "/>
    <s v=" --unspecified-- "/>
    <n v="3"/>
    <x v="1"/>
    <n v="1"/>
    <s v="GeoFence 1362"/>
    <n v="355"/>
    <n v="1873154"/>
    <n v="0"/>
    <n v="0"/>
    <n v="0"/>
    <n v="0"/>
    <n v="646"/>
    <m/>
    <m/>
    <s v="RECYCLE"/>
    <s v="RECYCLE"/>
    <n v="1362"/>
    <n v="1362"/>
    <s v=" --default-- ,  --default-- "/>
    <s v="38.921464° N"/>
    <s v="77.244883° W"/>
    <m/>
    <m/>
    <s v="SCOTT LARSON"/>
    <s v="(703) 937-1700"/>
    <s v="1741 PINE VALLEY DR"/>
    <m/>
    <s v="VIENNA"/>
    <s v="VA"/>
    <s v="22182-2340"/>
    <s v="38.921180° N"/>
    <s v="77.245203° W"/>
    <s v="Yes"/>
    <s v="No"/>
    <s v="Unchecked"/>
    <m/>
  </r>
  <r>
    <d v="2025-01-22T06:29:48"/>
    <d v="2025-01-31T09:05:11"/>
    <s v="Detected OK"/>
    <n v="51003"/>
    <s v="FAIRFAX COUNTY PUBLIC SCHOOLS"/>
    <n v="51205"/>
    <s v="KINGS GLEN ELEMENTARY"/>
    <m/>
    <x v="0"/>
    <s v="KINGS GLEN E~J"/>
    <m/>
    <s v="51205-FL-8"/>
    <m/>
    <s v="Load Pickup"/>
    <m/>
    <s v=" --unspecified-- "/>
    <s v=" --unspecified-- "/>
    <s v=" --unspecified-- "/>
    <n v="3"/>
    <x v="0"/>
    <n v="1"/>
    <s v="Geofence 1375"/>
    <n v="190"/>
    <n v="9656"/>
    <n v="0"/>
    <n v="0"/>
    <n v="0"/>
    <n v="0"/>
    <n v="1676"/>
    <m/>
    <m/>
    <s v="TRASH"/>
    <s v="TRASH"/>
    <n v="1375"/>
    <n v="1375"/>
    <s v=" --default-- ,  --default-- "/>
    <s v="38.804319° N"/>
    <s v="77.235041° W"/>
    <m/>
    <m/>
    <s v="SCOTT LARSON"/>
    <s v="(703) 239-4000"/>
    <s v="5401 DANBURY FOREST DR"/>
    <m/>
    <s v="SPRINGFIELD"/>
    <s v="VA"/>
    <s v="22151-1704"/>
    <s v="38.804142° N"/>
    <s v="77.234760° W"/>
    <s v="Yes"/>
    <s v="No"/>
    <s v="Unchecked"/>
    <m/>
  </r>
  <r>
    <d v="2025-01-22T06:31:54"/>
    <d v="2025-01-31T09:05:11"/>
    <s v="Detected OK"/>
    <n v="51003"/>
    <s v="FAIRFAX COUNTY PUBLIC SCHOOLS"/>
    <n v="51289"/>
    <s v="LITTLE RUN ELEMENTARY"/>
    <m/>
    <x v="0"/>
    <s v="LITTLE RUN E~J"/>
    <m/>
    <s v="51289-FL-8"/>
    <m/>
    <s v="Load Pickup"/>
    <m/>
    <s v=" --unspecified-- "/>
    <s v=" --unspecified-- "/>
    <s v=" --unspecified-- "/>
    <n v="3"/>
    <x v="0"/>
    <n v="1"/>
    <s v="GeoFence 1373"/>
    <n v="163"/>
    <n v="10029"/>
    <n v="0"/>
    <n v="0"/>
    <n v="0"/>
    <n v="0"/>
    <n v="790"/>
    <m/>
    <m/>
    <s v="TRASH"/>
    <s v="TRASH"/>
    <n v="1373"/>
    <n v="1373"/>
    <s v=" --default-- ,  --default-- "/>
    <s v="38.826500° N"/>
    <s v="77.266808° W"/>
    <m/>
    <m/>
    <s v="SCOTT LARSON"/>
    <s v="(703) 503-3500"/>
    <s v="4511 OLLEY LN"/>
    <m/>
    <s v="FAIRFAX"/>
    <s v="VA"/>
    <s v="22032-2129"/>
    <s v="38.826365° N"/>
    <s v="77.266707° W"/>
    <s v="Yes"/>
    <s v="No"/>
    <s v="Unchecked"/>
    <m/>
  </r>
  <r>
    <d v="2025-01-22T06:34:46"/>
    <d v="2025-01-31T09:05:12"/>
    <s v="Detected OK"/>
    <n v="51003"/>
    <s v="FAIRFAX COUNTY PUBLIC SCHOOLS"/>
    <n v="51146"/>
    <s v="GREAT FALLS ELEMENTARY"/>
    <m/>
    <x v="0"/>
    <s v="GREAT FALLS~B"/>
    <m/>
    <s v="51146-FL-8"/>
    <m/>
    <s v="Load Pickup"/>
    <m/>
    <s v=" --unspecified-- "/>
    <s v=" --unspecified-- "/>
    <s v=" --unspecified-- "/>
    <n v="3"/>
    <x v="0"/>
    <n v="1"/>
    <s v="GeoFence 1213"/>
    <n v="284"/>
    <n v="36882"/>
    <n v="0"/>
    <n v="0"/>
    <n v="0"/>
    <n v="0"/>
    <n v="930"/>
    <m/>
    <m/>
    <s v="TRASH"/>
    <s v="TRASH"/>
    <n v="1213"/>
    <n v="1213"/>
    <s v=" --default-- ,  --default-- "/>
    <s v="39.001834° N"/>
    <s v="77.292094° W"/>
    <m/>
    <m/>
    <s v="SCOTT LARSON"/>
    <s v="(703) 757-2100"/>
    <s v="701 WALKER RD"/>
    <m/>
    <s v="GREAT FALLS"/>
    <s v="VA"/>
    <s v="22066-2801"/>
    <s v="39.001815° N"/>
    <s v="77.292074° W"/>
    <s v="Yes"/>
    <s v="No"/>
    <s v="Unchecked"/>
    <m/>
  </r>
  <r>
    <d v="2025-01-22T06:36:07"/>
    <d v="2025-01-31T09:05:12"/>
    <s v="Detected OK"/>
    <n v="51003"/>
    <s v="FAIRFAX COUNTY PUBLIC SCHOOLS"/>
    <n v="51280"/>
    <s v="OLDE CREEK ELEMENTARY"/>
    <m/>
    <x v="0"/>
    <s v="OLDE CREEK E~J"/>
    <m/>
    <s v="51280-FL-8"/>
    <m/>
    <s v="Load Pickup"/>
    <m/>
    <s v=" --unspecified-- "/>
    <s v=" --unspecified-- "/>
    <s v=" --unspecified-- "/>
    <n v="4"/>
    <x v="0"/>
    <n v="1"/>
    <s v="GeoFence 1373"/>
    <n v="195"/>
    <n v="10224"/>
    <n v="0"/>
    <n v="0"/>
    <n v="0"/>
    <n v="0"/>
    <n v="824"/>
    <m/>
    <m/>
    <s v="TRASH"/>
    <s v="TRASH"/>
    <n v="1373"/>
    <n v="1373"/>
    <s v=" --default-- ,  --default-- "/>
    <s v="38.830834° N"/>
    <s v="77.276111° W"/>
    <m/>
    <m/>
    <s v="SCOTT LARSON"/>
    <s v="(703) 426-3100"/>
    <s v="9524 OLD CREEK DR"/>
    <m/>
    <s v="FAIRFAX"/>
    <s v="VA"/>
    <s v="22032-1238"/>
    <s v="38.830812° N"/>
    <s v="77.276360° W"/>
    <s v="Yes"/>
    <s v="No"/>
    <s v="Unchecked"/>
    <m/>
  </r>
  <r>
    <d v="2025-01-22T06:36:33"/>
    <d v="2025-01-31T09:05:13"/>
    <s v="Detected OK"/>
    <n v="51003"/>
    <s v="FAIRFAX COUNTY PUBLIC SCHOOLS"/>
    <n v="51264"/>
    <s v="COLVIN RUN ELEMENTARY SCHOOL"/>
    <m/>
    <x v="0"/>
    <s v="COLVIN RUN E~J"/>
    <m/>
    <s v="51264-FL-8"/>
    <m/>
    <s v="Load Pickup"/>
    <m/>
    <s v=" --unspecified-- "/>
    <s v=" --unspecified-- "/>
    <s v=" --unspecified-- "/>
    <n v="5"/>
    <x v="0"/>
    <n v="1"/>
    <s v="GeoFence 1361"/>
    <n v="781"/>
    <n v="7974"/>
    <n v="0"/>
    <n v="0"/>
    <n v="0"/>
    <n v="0"/>
    <n v="879"/>
    <m/>
    <m/>
    <s v="TRASH"/>
    <s v="TRASH"/>
    <n v="1361"/>
    <n v="1361"/>
    <s v=" --default-- ,  --default-- "/>
    <s v="38.947196° N"/>
    <s v="77.264438° W"/>
    <m/>
    <m/>
    <s v="SCOTT LARSON"/>
    <s v="(703) 757-3000"/>
    <s v="1400 TRAP RD"/>
    <m/>
    <s v="VIENNA"/>
    <s v="VA"/>
    <s v="22182-1641"/>
    <s v="38.947176° N"/>
    <s v="77.264438° W"/>
    <s v="Yes"/>
    <s v="No"/>
    <s v="Unchecked"/>
    <m/>
  </r>
  <r>
    <d v="2025-01-22T06:38:08"/>
    <d v="2025-01-31T09:05:13"/>
    <s v="Detected OK"/>
    <n v="51003"/>
    <s v="FAIRFAX COUNTY PUBLIC SCHOOLS"/>
    <n v="51196"/>
    <s v="CARDINAL FOREST ELEMENTARY"/>
    <m/>
    <x v="0"/>
    <s v="CARDINAL FOR~J"/>
    <m/>
    <s v="51196-FL-8"/>
    <m/>
    <s v="Load Pickup"/>
    <m/>
    <s v=" --unspecified-- "/>
    <s v=" --unspecified-- "/>
    <s v=" --unspecified-- "/>
    <n v="5"/>
    <x v="0"/>
    <n v="1"/>
    <s v="Geofence 1375"/>
    <n v="344"/>
    <n v="10000"/>
    <n v="0"/>
    <n v="0"/>
    <n v="0"/>
    <n v="0"/>
    <n v="1668"/>
    <m/>
    <m/>
    <s v="TRASH"/>
    <s v="TRASH"/>
    <n v="1375"/>
    <n v="1375"/>
    <s v=" --default-- ,  --default-- "/>
    <s v="38.791782° N"/>
    <s v="77.240751° W"/>
    <m/>
    <m/>
    <s v="SCOTT LARSON"/>
    <s v="(703) 923-5200"/>
    <s v="8600 FORRESTER BLVD"/>
    <m/>
    <s v="SPRINGFIELD"/>
    <s v="VA"/>
    <s v="22152-1012"/>
    <s v="38.791866° N"/>
    <s v="77.240761° W"/>
    <s v="Yes"/>
    <s v="No"/>
    <s v="Unchecked"/>
    <m/>
  </r>
  <r>
    <d v="2025-01-22T06:42:59"/>
    <d v="2025-01-31T09:05:14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368"/>
    <n v="10592"/>
    <n v="0"/>
    <n v="0"/>
    <n v="0"/>
    <n v="0"/>
    <n v="797"/>
    <m/>
    <m/>
    <s v="TRASH"/>
    <s v="TRASH"/>
    <n v="1373"/>
    <n v="1373"/>
    <s v=" --default-- ,  --default-- "/>
    <s v="38.837220° N"/>
    <s v="77.272429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22T06:45:07"/>
    <d v="2025-01-31T09:05:14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80"/>
    <n v="10672"/>
    <n v="0"/>
    <n v="0"/>
    <n v="0"/>
    <n v="0"/>
    <n v="761"/>
    <m/>
    <m/>
    <s v="TRASH"/>
    <s v="TRASH"/>
    <n v="1373"/>
    <n v="1373"/>
    <s v=" --default-- ,  --default-- "/>
    <s v="38.837401° N"/>
    <s v="77.274007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22T06:45:13"/>
    <d v="2025-01-31T09:05:14"/>
    <s v="Detected OK"/>
    <n v="51003"/>
    <s v="FAIRFAX COUNTY PUBLIC SCHOOLS"/>
    <n v="51189"/>
    <s v="KEENE MILL ELEMENTARY"/>
    <m/>
    <x v="0"/>
    <s v="KEENE MILL E~J"/>
    <m/>
    <s v="51189-FL-8"/>
    <m/>
    <s v="Load Pickup"/>
    <m/>
    <s v=" --unspecified-- "/>
    <s v=" --unspecified-- "/>
    <s v=" --unspecified-- "/>
    <n v="4"/>
    <x v="0"/>
    <n v="1"/>
    <s v="Geofence 1375"/>
    <n v="203"/>
    <n v="10203"/>
    <n v="0"/>
    <n v="0"/>
    <n v="0"/>
    <n v="0"/>
    <n v="1716"/>
    <m/>
    <m/>
    <s v="TRASH"/>
    <s v="TRASH"/>
    <n v="1375"/>
    <n v="1375"/>
    <s v=" --default-- ,  --default-- "/>
    <s v="38.781790° N"/>
    <s v="77.220964° W"/>
    <m/>
    <m/>
    <s v="SCOTT LARSON"/>
    <s v="(703) 644-4700"/>
    <s v="6310 BARDU AVE"/>
    <m/>
    <s v="SPRINGFIELD"/>
    <s v="VA"/>
    <s v="22152-1921"/>
    <s v="38.781588° N"/>
    <s v="77.221231° W"/>
    <s v="Yes"/>
    <s v="No"/>
    <s v="Unchecked"/>
    <m/>
  </r>
  <r>
    <d v="2025-01-22T06:47:25"/>
    <d v="2025-01-31T09:05:15"/>
    <s v="Detected OK"/>
    <n v="51003"/>
    <s v="FAIRFAX COUNTY PUBLIC SCHOOLS"/>
    <n v="51189"/>
    <s v="KEENE MILL ELEMENTARY"/>
    <m/>
    <x v="0"/>
    <s v="KEENE MILL E~J"/>
    <m/>
    <s v="51189-FL-8"/>
    <m/>
    <s v="Load Pickup"/>
    <m/>
    <s v=" --unspecified-- "/>
    <s v=" --unspecified-- "/>
    <s v=" --unspecified-- "/>
    <n v="4"/>
    <x v="0"/>
    <n v="1"/>
    <s v="Geofence 1375"/>
    <n v="60"/>
    <n v="10263"/>
    <n v="0"/>
    <n v="0"/>
    <n v="0"/>
    <n v="0"/>
    <n v="1712"/>
    <m/>
    <m/>
    <s v="TRASH"/>
    <s v="TRASH"/>
    <n v="1375"/>
    <n v="1375"/>
    <s v=" --default-- ,  --default-- "/>
    <s v="38.781882° N"/>
    <s v="77.220957° W"/>
    <m/>
    <m/>
    <s v="SCOTT LARSON"/>
    <s v="(703) 644-4700"/>
    <s v="6310 BARDU AVE"/>
    <m/>
    <s v="SPRINGFIELD"/>
    <s v="VA"/>
    <s v="22152-1921"/>
    <s v="38.781588° N"/>
    <s v="77.221231° W"/>
    <s v="Yes"/>
    <s v="No"/>
    <s v="Unchecked"/>
    <m/>
  </r>
  <r>
    <d v="2025-01-22T06:50:11"/>
    <d v="2025-01-31T09:05:15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221"/>
    <n v="10484"/>
    <n v="0"/>
    <n v="0"/>
    <n v="0"/>
    <n v="0"/>
    <n v="1744"/>
    <m/>
    <m/>
    <s v="TRASH"/>
    <s v="TRASH"/>
    <n v="1375"/>
    <n v="1375"/>
    <s v=" --default-- ,  --default-- "/>
    <s v="38.781619° N"/>
    <s v="77.225684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22T07:19:16"/>
    <d v="2025-01-31T09:05:16"/>
    <s v="Detected OK"/>
    <n v="51003"/>
    <s v="FAIRFAX COUNTY PUBLIC SCHOOLS"/>
    <n v="51254"/>
    <s v="MOUNT VERNON WOODS ELEMENTARY"/>
    <m/>
    <x v="0"/>
    <s v="MOUNT VERNON~J"/>
    <m/>
    <s v="51254-FL-8"/>
    <m/>
    <s v="Load Pickup"/>
    <m/>
    <s v=" --unspecified-- "/>
    <s v=" --unspecified-- "/>
    <s v=" --unspecified-- "/>
    <n v="5"/>
    <x v="0"/>
    <n v="1"/>
    <s v="GeoFence 1376"/>
    <n v="316"/>
    <n v="13228"/>
    <n v="0"/>
    <n v="0"/>
    <n v="0"/>
    <n v="0"/>
    <n v="708"/>
    <m/>
    <m/>
    <s v="TRASH"/>
    <s v="TRASH"/>
    <n v="1376"/>
    <n v="1376"/>
    <s v=" --default-- ,  --default-- "/>
    <s v="38.742721° N"/>
    <s v="77.099714° W"/>
    <m/>
    <m/>
    <s v="SCOTT LARSON"/>
    <s v="(703) 619-2800"/>
    <s v="4015 FIELDING ST"/>
    <m/>
    <s v="ALEXANDRIA"/>
    <s v="VA"/>
    <s v="22309-1403"/>
    <s v="38.742946° N"/>
    <s v="77.099804° W"/>
    <s v="Yes"/>
    <s v="No"/>
    <s v="Unchecked"/>
    <m/>
  </r>
  <r>
    <d v="2025-01-22T07:28:54"/>
    <d v="2025-01-31T09:05:16"/>
    <s v="Detected OK"/>
    <n v="51003"/>
    <s v="FAIRFAX COUNTY PUBLIC SCHOOLS"/>
    <n v="51224"/>
    <s v="DANIELS RUN ELEMENTARY"/>
    <m/>
    <x v="0"/>
    <s v="DANIELS RUN ~J"/>
    <m/>
    <s v="51224-FL-8"/>
    <m/>
    <s v="Load Pickup"/>
    <m/>
    <s v=" --unspecified-- "/>
    <s v=" --unspecified-- "/>
    <s v=" --unspecified-- "/>
    <n v="5"/>
    <x v="0"/>
    <n v="1"/>
    <s v="GeoFence 1373"/>
    <n v="409"/>
    <n v="13770"/>
    <n v="0"/>
    <n v="0"/>
    <n v="0"/>
    <n v="0"/>
    <n v="782"/>
    <m/>
    <m/>
    <s v="TRASH"/>
    <s v="TRASH"/>
    <n v="1373"/>
    <n v="1373"/>
    <s v=" --default-- ,  --default-- "/>
    <s v="38.852417° N"/>
    <s v="77.295133° W"/>
    <m/>
    <m/>
    <s v="SCOTT LARSON"/>
    <s v="(703) 279-8400"/>
    <s v="3705 OLD LEE HWY"/>
    <m/>
    <s v="FAIRFAX"/>
    <s v="VA"/>
    <s v="22030-1805"/>
    <s v="38.852408° N"/>
    <s v="77.295186° W"/>
    <s v="Yes"/>
    <s v="No"/>
    <s v="Unchecked"/>
    <m/>
  </r>
  <r>
    <d v="2025-01-22T07:31:33"/>
    <d v="2025-01-31T09:05:17"/>
    <s v="Detected OK"/>
    <n v="51003"/>
    <s v="FAIRFAX COUNTY PUBLIC SCHOOLS"/>
    <n v="51242"/>
    <s v="CHURCHILL ROAD ELEMENTARY"/>
    <m/>
    <x v="0"/>
    <s v="CHURCHILL RO~J"/>
    <m/>
    <s v="51242-FL-8"/>
    <m/>
    <s v="Load Pickup"/>
    <m/>
    <s v=" --unspecified-- "/>
    <s v=" --unspecified-- "/>
    <s v=" --unspecified-- "/>
    <n v="4"/>
    <x v="0"/>
    <n v="1"/>
    <s v="GeoFence 1361"/>
    <n v="249"/>
    <n v="11528"/>
    <n v="0"/>
    <n v="0"/>
    <n v="0"/>
    <n v="0"/>
    <n v="1027"/>
    <m/>
    <m/>
    <s v="TRASH"/>
    <s v="TRASH"/>
    <n v="1361"/>
    <n v="1361"/>
    <s v=" --default-- ,  --default-- "/>
    <s v="38.946619° N"/>
    <s v="77.190119° W"/>
    <m/>
    <m/>
    <s v="SCOTT LARSON"/>
    <s v="(703) 288-8400"/>
    <s v="7100 CHURCHILL RD"/>
    <m/>
    <s v="MCLEAN"/>
    <s v="VA"/>
    <s v="22101-2609"/>
    <s v="38.946606° N"/>
    <s v="77.190016° W"/>
    <s v="Yes"/>
    <s v="No"/>
    <s v="Unchecked"/>
    <m/>
  </r>
  <r>
    <d v="2025-01-22T07:32:15"/>
    <d v="2025-01-31T09:05:17"/>
    <s v="Detected OK"/>
    <n v="51003"/>
    <s v="FAIRFAX COUNTY PUBLIC SCHOOLS"/>
    <n v="51242"/>
    <s v="CHURCHILL ROAD ELEMENTARY"/>
    <m/>
    <x v="0"/>
    <s v="CHURCHILL RO~J"/>
    <m/>
    <s v="51242-FL-8"/>
    <m/>
    <s v="Load Pickup"/>
    <m/>
    <s v=" --unspecified-- "/>
    <s v=" --unspecified-- "/>
    <s v=" --unspecified-- "/>
    <n v="4"/>
    <x v="0"/>
    <n v="1"/>
    <s v="GeoFence 1361"/>
    <n v="165"/>
    <n v="11693"/>
    <n v="0"/>
    <n v="0"/>
    <n v="0"/>
    <n v="0"/>
    <n v="852"/>
    <m/>
    <m/>
    <s v="TRASH"/>
    <s v="TRASH"/>
    <n v="1361"/>
    <n v="1361"/>
    <s v=" --default-- ,  --default-- "/>
    <s v="38.946612° N"/>
    <s v="77.190098° W"/>
    <m/>
    <m/>
    <s v="SCOTT LARSON"/>
    <s v="(703) 288-8400"/>
    <s v="7100 CHURCHILL RD"/>
    <m/>
    <s v="MCLEAN"/>
    <s v="VA"/>
    <s v="22101-2609"/>
    <s v="38.946606° N"/>
    <s v="77.190016° W"/>
    <s v="Yes"/>
    <s v="No"/>
    <s v="Unchecked"/>
    <m/>
  </r>
  <r>
    <d v="2025-01-22T07:46:08"/>
    <d v="2025-01-31T09:05:17"/>
    <s v="Detected OK"/>
    <n v="51003"/>
    <s v="FAIRFAX COUNTY PUBLIC SCHOOLS"/>
    <n v="51138"/>
    <s v="FOX MILL ELEMENTARY"/>
    <m/>
    <x v="0"/>
    <s v="FOX MILL ELE~J"/>
    <m/>
    <s v="51138-FL-8"/>
    <m/>
    <s v="Load Pickup"/>
    <m/>
    <s v=" --unspecified-- "/>
    <s v=" --unspecified-- "/>
    <s v=" --unspecified-- "/>
    <n v="5"/>
    <x v="0"/>
    <n v="1"/>
    <s v="GeoFence 1374"/>
    <n v="219"/>
    <n v="-3875607"/>
    <n v="0"/>
    <n v="0"/>
    <n v="0"/>
    <n v="0"/>
    <n v="295"/>
    <m/>
    <m/>
    <s v="TRASH"/>
    <s v="TRASH"/>
    <n v="1374"/>
    <n v="1374"/>
    <s v=" --default-- ,  --default-- "/>
    <s v="38.927720° N"/>
    <s v="77.382887° W"/>
    <m/>
    <m/>
    <s v="SCOTT LARSON"/>
    <s v="(703) 262-2700"/>
    <s v="2611 VIKING DR"/>
    <m/>
    <s v="HERNDON"/>
    <s v="VA"/>
    <s v="20171-2420"/>
    <s v="38.927654° N"/>
    <s v="77.382716° W"/>
    <s v="Yes"/>
    <s v="No"/>
    <s v="Unchecked"/>
    <m/>
  </r>
  <r>
    <d v="2025-01-22T07:49:27"/>
    <d v="2025-01-31T09:05:18"/>
    <s v="Detected OK"/>
    <n v="51003"/>
    <s v="FAIRFAX COUNTY PUBLIC SCHOOLS"/>
    <n v="51204"/>
    <s v="CRESTWOOD ELEMENTARY"/>
    <m/>
    <x v="0"/>
    <s v="CRESTWOOD EL~J"/>
    <m/>
    <s v="51204-FL-8"/>
    <m/>
    <s v="Load Pickup"/>
    <m/>
    <s v=" --unspecified-- "/>
    <s v=" --unspecified-- "/>
    <s v=" --unspecified-- "/>
    <n v="5"/>
    <x v="0"/>
    <n v="1"/>
    <s v="Geofence 1375"/>
    <n v="368"/>
    <n v="12471"/>
    <n v="0"/>
    <n v="0"/>
    <n v="0"/>
    <n v="0"/>
    <n v="1893"/>
    <m/>
    <m/>
    <s v="TRASH"/>
    <s v="TRASH"/>
    <n v="1375"/>
    <n v="1375"/>
    <s v=" --default-- ,  --default-- "/>
    <s v="38.787749° N"/>
    <s v="77.194825° W"/>
    <m/>
    <m/>
    <s v="SCOTT LARSON"/>
    <s v="(703) 923-5400"/>
    <s v="6010 HANOVER AVE"/>
    <m/>
    <s v="SPRINGFIELD"/>
    <s v="VA"/>
    <s v="22150-3837"/>
    <s v="38.787817° N"/>
    <s v="77.194832° W"/>
    <s v="Yes"/>
    <s v="No"/>
    <s v="Unchecked"/>
    <m/>
  </r>
  <r>
    <d v="2025-01-22T07:50:57"/>
    <d v="2025-01-31T09:05:18"/>
    <s v="Detected OK"/>
    <n v="51003"/>
    <s v="FAIRFAX COUNTY PUBLIC SCHOOLS"/>
    <n v="51134"/>
    <s v="FORESTVILLE ELEMENTARY"/>
    <m/>
    <x v="0"/>
    <s v="FORESTVILLE ~B"/>
    <m/>
    <s v="51134-FL-8"/>
    <m/>
    <s v="Load Pickup"/>
    <m/>
    <s v=" --unspecified-- "/>
    <s v=" --unspecified-- "/>
    <s v=" --unspecified-- "/>
    <n v="2"/>
    <x v="0"/>
    <n v="1"/>
    <s v="GeoFence 1213"/>
    <n v="247"/>
    <n v="37349"/>
    <n v="0"/>
    <n v="0"/>
    <n v="0"/>
    <n v="0"/>
    <n v="942"/>
    <m/>
    <m/>
    <s v="TRASH"/>
    <s v="TRASH"/>
    <n v="1213"/>
    <n v="1213"/>
    <s v=" --default-- ,  --default-- "/>
    <s v="38.993088° N"/>
    <s v="77.328738° W"/>
    <m/>
    <m/>
    <s v="SCOTT LARSON"/>
    <s v="(703) 404-6000"/>
    <s v="1085 UTTERBACK STORE RD"/>
    <m/>
    <s v="GREAT FALLS"/>
    <s v="VA"/>
    <s v="22066-1520"/>
    <s v="38.993132° N"/>
    <s v="77.328618° W"/>
    <s v="Yes"/>
    <s v="No"/>
    <s v="Unchecked"/>
    <m/>
  </r>
  <r>
    <d v="2025-01-22T08:16:55"/>
    <d v="2025-01-31T09:05:19"/>
    <s v="Detected OK"/>
    <n v="51003"/>
    <s v="FAIRFAX COUNTY PUBLIC SCHOOLS"/>
    <n v="51230"/>
    <s v="LYNBROOK ELEMENTARY"/>
    <m/>
    <x v="0"/>
    <s v="LYNBROOK ELE~J"/>
    <m/>
    <s v="51230-FL-8"/>
    <m/>
    <s v="Load Pickup"/>
    <m/>
    <s v=" --unspecified-- "/>
    <s v=" --unspecified-- "/>
    <s v=" --unspecified-- "/>
    <n v="5"/>
    <x v="0"/>
    <n v="1"/>
    <s v="Geofence 1375"/>
    <n v="479"/>
    <n v="13772"/>
    <n v="0"/>
    <n v="0"/>
    <n v="0"/>
    <n v="0"/>
    <n v="1866"/>
    <m/>
    <m/>
    <s v="TRASH"/>
    <s v="TRASH"/>
    <n v="1375"/>
    <n v="1375"/>
    <s v=" --default-- ,  --default-- "/>
    <s v="38.791625° N"/>
    <s v="77.186253° W"/>
    <m/>
    <m/>
    <s v="SCOTT LARSON"/>
    <s v="(703) 866-2940"/>
    <s v="5801 BACKLICK RD"/>
    <m/>
    <s v="SPRINGFIELD"/>
    <s v="VA"/>
    <s v="22150-3219"/>
    <s v="38.792062° N"/>
    <s v="77.185816° W"/>
    <s v="Yes"/>
    <s v="No"/>
    <s v="Unchecked"/>
    <m/>
  </r>
  <r>
    <d v="2025-01-22T08:27:48"/>
    <d v="2025-01-31T09:05:19"/>
    <s v="Detected OK"/>
    <n v="51003"/>
    <s v="FAIRFAX COUNTY PUBLIC SCHOOLS"/>
    <n v="51247"/>
    <s v="CLEARVIEW ELEMENTARY"/>
    <m/>
    <x v="0"/>
    <s v="CLEARVIEW EL~B"/>
    <m/>
    <s v="51247-FL-8"/>
    <m/>
    <s v="Load Pickup"/>
    <m/>
    <s v=" --unspecified-- "/>
    <s v=" --unspecified-- "/>
    <s v=" --unspecified-- "/>
    <n v="2"/>
    <x v="0"/>
    <n v="1"/>
    <s v="GeoFence 1213"/>
    <n v="414"/>
    <n v="38749"/>
    <n v="0"/>
    <n v="0"/>
    <n v="0"/>
    <n v="0"/>
    <n v="875"/>
    <m/>
    <m/>
    <s v="TRASH"/>
    <s v="TRASH"/>
    <n v="1213"/>
    <n v="1213"/>
    <s v=" --default-- ,  --default-- "/>
    <s v="38.983393° N"/>
    <s v="77.390400° W"/>
    <m/>
    <m/>
    <s v="SCOTT LARSON"/>
    <s v="(703) 708-6000"/>
    <s v="12635 BUILDERS RD"/>
    <m/>
    <s v="HERNDON"/>
    <s v="VA"/>
    <s v="20170-2991"/>
    <s v="38.983478° N"/>
    <s v="77.390485° W"/>
    <s v="Yes"/>
    <s v="No"/>
    <s v="Unchecked"/>
    <m/>
  </r>
  <r>
    <d v="2025-01-22T08:34:50"/>
    <d v="2025-01-31T09:05:19"/>
    <s v="Detected OK"/>
    <n v="51003"/>
    <s v="FAIRFAX COUNTY PUBLIC SCHOOLS"/>
    <n v="51232"/>
    <s v="DRANESVILLE ELEMENTARY"/>
    <m/>
    <x v="0"/>
    <s v="DRANESVILLE ~B"/>
    <m/>
    <s v="51232-FL-8"/>
    <m/>
    <s v="Load Pickup"/>
    <m/>
    <s v=" --unspecified-- "/>
    <s v=" --unspecified-- "/>
    <s v=" --unspecified-- "/>
    <n v="2"/>
    <x v="0"/>
    <n v="1"/>
    <s v="GeoFence 1213"/>
    <n v="161"/>
    <n v="38910"/>
    <n v="0"/>
    <n v="0"/>
    <n v="0"/>
    <n v="0"/>
    <n v="962"/>
    <m/>
    <m/>
    <s v="TRASH"/>
    <s v="TRASH"/>
    <n v="1213"/>
    <n v="1213"/>
    <s v=" --default-- ,  --default-- "/>
    <s v="38.996145° N"/>
    <s v="77.387101° W"/>
    <m/>
    <m/>
    <s v="SCOTT LARSON"/>
    <s v="(703) 326-5200"/>
    <s v="1515 POWELLS TAVERN PL"/>
    <m/>
    <s v="HERNDON"/>
    <s v="VA"/>
    <s v="20170-2832"/>
    <s v="38.996215° N"/>
    <s v="77.387165° W"/>
    <s v="Yes"/>
    <s v="No"/>
    <s v="Unchecked"/>
    <m/>
  </r>
  <r>
    <d v="2025-01-22T08:36:53"/>
    <d v="2025-01-31T09:05:20"/>
    <s v="Detected OK"/>
    <n v="51003"/>
    <s v="FAIRFAX COUNTY PUBLIC SCHOOLS"/>
    <n v="51232"/>
    <s v="DRANESVILLE ELEMENTARY"/>
    <m/>
    <x v="0"/>
    <s v="DRANESVILLE ~B"/>
    <m/>
    <s v="51232-FL-8"/>
    <m/>
    <s v="Load Pickup"/>
    <m/>
    <s v=" --unspecified-- "/>
    <s v=" --unspecified-- "/>
    <s v=" --unspecified-- "/>
    <n v="2"/>
    <x v="0"/>
    <n v="1"/>
    <s v="GeoFence 1213"/>
    <n v="1039"/>
    <n v="39949"/>
    <n v="0"/>
    <n v="0"/>
    <n v="0"/>
    <n v="0"/>
    <n v="973"/>
    <m/>
    <m/>
    <s v="TRASH"/>
    <s v="TRASH"/>
    <n v="1213"/>
    <n v="1213"/>
    <s v=" --default-- ,  --default-- "/>
    <s v="38.996162° N"/>
    <s v="77.387129° W"/>
    <m/>
    <m/>
    <s v="SCOTT LARSON"/>
    <s v="(703) 326-5200"/>
    <s v="1515 POWELLS TAVERN PL"/>
    <m/>
    <s v="HERNDON"/>
    <s v="VA"/>
    <s v="20170-2832"/>
    <s v="38.996215° N"/>
    <s v="77.387165° W"/>
    <s v="Yes"/>
    <s v="No"/>
    <s v="Unchecked"/>
    <m/>
  </r>
  <r>
    <d v="2025-01-22T08:43:48"/>
    <d v="2025-01-31T09:05:20"/>
    <s v="Detected OK"/>
    <n v="51003"/>
    <s v="FAIRFAX COUNTY PUBLIC SCHOOLS"/>
    <n v="51327"/>
    <s v="VIENNA ELEMENTARY"/>
    <m/>
    <x v="0"/>
    <s v="VIENNA ELEME~J"/>
    <m/>
    <s v="51327-FL-8"/>
    <m/>
    <s v="Load Pickup"/>
    <m/>
    <s v=" --unspecified-- "/>
    <s v=" --unspecified-- "/>
    <s v=" --unspecified-- "/>
    <n v="3"/>
    <x v="0"/>
    <n v="1"/>
    <s v="GeoFence 1361"/>
    <n v="358"/>
    <n v="15165"/>
    <n v="0"/>
    <n v="0"/>
    <n v="0"/>
    <n v="0"/>
    <n v="948"/>
    <m/>
    <m/>
    <s v="TRASH"/>
    <s v="TRASH"/>
    <n v="1361"/>
    <n v="1361"/>
    <s v=" --default-- ,  --default-- "/>
    <s v="38.901598° N"/>
    <s v="77.263584° W"/>
    <m/>
    <m/>
    <s v="SCOTT LARSON"/>
    <s v="(703) 937-6000"/>
    <s v="128 CENTER ST S"/>
    <m/>
    <s v="VIENNA"/>
    <s v="VA"/>
    <s v="22180-5718"/>
    <s v="38.901288° N"/>
    <s v="77.263458° W"/>
    <s v="Yes"/>
    <s v="No"/>
    <s v="Unchecked"/>
    <m/>
  </r>
  <r>
    <d v="2025-01-22T09:03:23"/>
    <d v="2025-01-31T09:05:21"/>
    <s v="Detected OK"/>
    <n v="51003"/>
    <s v="FAIRFAX COUNTY PUBLIC SCHOOLS"/>
    <n v="51225"/>
    <s v="LOUISE ARCHER ELEMENTARY"/>
    <m/>
    <x v="0"/>
    <s v="LOUISE ARCHE~J"/>
    <m/>
    <s v="51225-FL-8"/>
    <m/>
    <s v="Load Pickup"/>
    <m/>
    <s v=" --unspecified-- "/>
    <s v=" --unspecified-- "/>
    <s v=" --unspecified-- "/>
    <n v="3"/>
    <x v="0"/>
    <n v="2"/>
    <s v="GeoFence 1361"/>
    <n v="323"/>
    <n v="17381"/>
    <n v="0"/>
    <n v="0"/>
    <n v="0"/>
    <n v="0"/>
    <n v="990"/>
    <m/>
    <m/>
    <s v="TRASH"/>
    <s v="TRASH"/>
    <n v="1361"/>
    <n v="1361"/>
    <s v=" --default-- ,  --default-- "/>
    <s v="38.898996° N"/>
    <s v="77.277853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22T09:07:15"/>
    <d v="2025-01-31T09:05:21"/>
    <s v="Detected OK"/>
    <n v="51003"/>
    <s v="FAIRFAX COUNTY PUBLIC SCHOOLS"/>
    <n v="51127"/>
    <s v="FLINT HILL ELEMENTARY"/>
    <m/>
    <x v="0"/>
    <s v="FLINT HILL E~J"/>
    <m/>
    <s v="51127-FL-8"/>
    <m/>
    <s v="Load Pickup"/>
    <m/>
    <s v=" --unspecified-- "/>
    <s v=" --unspecified-- "/>
    <s v=" --unspecified-- "/>
    <n v="3"/>
    <x v="0"/>
    <n v="1"/>
    <s v="GeoFence 1361"/>
    <n v="153"/>
    <n v="17534"/>
    <n v="0"/>
    <n v="0"/>
    <n v="0"/>
    <n v="0"/>
    <n v="1019"/>
    <m/>
    <m/>
    <s v="TRASH"/>
    <s v="TRASH"/>
    <n v="1361"/>
    <n v="1361"/>
    <s v=" --default-- ,  --default-- "/>
    <s v="38.895608° N"/>
    <s v="77.284560° W"/>
    <m/>
    <m/>
    <s v="SCOTT LARSON"/>
    <s v="(703) 242-6100"/>
    <s v="2444 FLINT HILL RD"/>
    <m/>
    <s v="VIENNA"/>
    <s v="VA"/>
    <s v="22181-5447"/>
    <s v="38.895688° N"/>
    <s v="77.284681° W"/>
    <s v="Yes"/>
    <s v="No"/>
    <s v="Unchecked"/>
    <m/>
  </r>
  <r>
    <d v="2025-01-22T09:15:36"/>
    <d v="2025-01-31T09:05:22"/>
    <s v="Detected OK"/>
    <n v="51003"/>
    <s v="FAIRFAX COUNTY PUBLIC SCHOOLS"/>
    <n v="51268"/>
    <s v="OAKTON ELEMENTARY"/>
    <m/>
    <x v="0"/>
    <s v="OAKTON ELEME~J"/>
    <m/>
    <s v="51268-FL-8"/>
    <m/>
    <s v="Load Pickup"/>
    <m/>
    <s v=" --unspecified-- "/>
    <s v=" --unspecified-- "/>
    <s v=" --unspecified-- "/>
    <n v="5"/>
    <x v="0"/>
    <n v="1"/>
    <s v="GeoFence 1361"/>
    <n v="289"/>
    <n v="17823"/>
    <n v="0"/>
    <n v="0"/>
    <n v="0"/>
    <n v="0"/>
    <n v="992"/>
    <m/>
    <m/>
    <s v="TRASH"/>
    <s v="TRASH"/>
    <n v="1361"/>
    <n v="1361"/>
    <s v=" --default-- ,  --default-- "/>
    <s v="38.880520° N"/>
    <s v="77.304210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22T09:30:21"/>
    <d v="2025-01-31T09:05:22"/>
    <s v="Detected OK"/>
    <n v="51003"/>
    <s v="FAIRFAX COUNTY PUBLIC SCHOOLS"/>
    <n v="51167"/>
    <s v="HERNDON MIDDLE SCHOOL"/>
    <m/>
    <x v="2"/>
    <s v="HERNDON MIDD~B"/>
    <m/>
    <s v="51167-FL-8"/>
    <m/>
    <s v="Load Pickup"/>
    <m/>
    <s v=" --unspecified-- "/>
    <s v=" --unspecified-- "/>
    <s v=" --unspecified-- "/>
    <n v="2"/>
    <x v="0"/>
    <n v="1"/>
    <s v="GeoFence 1213"/>
    <n v="186"/>
    <n v="42320"/>
    <n v="0"/>
    <n v="0"/>
    <n v="0"/>
    <n v="0"/>
    <n v="988"/>
    <m/>
    <m/>
    <s v="TRASH"/>
    <s v="TRASH"/>
    <n v="1213"/>
    <n v="1213"/>
    <s v=" --default-- ,  --default-- "/>
    <s v="38.967373° N"/>
    <s v="77.391323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22T09:31:28"/>
    <d v="2025-01-31T09:05:23"/>
    <s v="Detected OK"/>
    <n v="51003"/>
    <s v="FAIRFAX COUNTY PUBLIC SCHOOLS"/>
    <n v="51225"/>
    <s v="LOUISE ARCHER ELEMENTARY"/>
    <m/>
    <x v="0"/>
    <s v="LOUISE ARCHE~B"/>
    <m/>
    <s v="51225-FR-8"/>
    <m/>
    <s v="Load Pickup"/>
    <m/>
    <s v=" --unspecified-- "/>
    <s v=" --unspecified-- "/>
    <s v=" --unspecified-- "/>
    <n v="4"/>
    <x v="1"/>
    <n v="1"/>
    <s v="GeoFence 1363"/>
    <n v="145"/>
    <n v="-8379922"/>
    <n v="0"/>
    <n v="0"/>
    <n v="0"/>
    <n v="0"/>
    <n v="792"/>
    <m/>
    <m/>
    <s v="RECYCLE"/>
    <s v="RECYCLE"/>
    <n v="1363"/>
    <n v="1363"/>
    <s v=" --default-- ,  --default-- "/>
    <s v="38.898927° N"/>
    <s v="77.277853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22T09:32:04"/>
    <d v="2025-01-31T09:05:23"/>
    <s v="Detected OK"/>
    <n v="51003"/>
    <s v="FAIRFAX COUNTY PUBLIC SCHOOLS"/>
    <n v="51167"/>
    <s v="HERNDON MIDDLE SCHOOL"/>
    <m/>
    <x v="2"/>
    <s v="HERNDON MIDD~B"/>
    <m/>
    <s v="51167-FL-8"/>
    <m/>
    <s v="Load Pickup"/>
    <m/>
    <s v=" --unspecified-- "/>
    <s v=" --unspecified-- "/>
    <s v=" --unspecified-- "/>
    <n v="2"/>
    <x v="0"/>
    <n v="1"/>
    <s v="GeoFence 1213"/>
    <n v="110"/>
    <n v="42430"/>
    <n v="0"/>
    <n v="0"/>
    <n v="0"/>
    <n v="0"/>
    <n v="980"/>
    <m/>
    <m/>
    <s v="TRASH"/>
    <s v="TRASH"/>
    <n v="1213"/>
    <n v="1213"/>
    <s v=" --default-- ,  --default-- "/>
    <s v="38.967427° N"/>
    <s v="77.391336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22T10:08:46"/>
    <d v="2025-01-31T09:05:24"/>
    <s v="Detected OK"/>
    <n v="51003"/>
    <s v="FAIRFAX COUNTY PUBLIC SCHOOLS"/>
    <n v="51296"/>
    <s v="THOREAU MIDDLE SCHOOL"/>
    <m/>
    <x v="2"/>
    <s v="THOREAU MIDD~B"/>
    <m/>
    <s v="51296-FR-8"/>
    <m/>
    <s v="Load Pickup"/>
    <m/>
    <s v=" --unspecified-- "/>
    <s v=" --unspecified-- "/>
    <s v=" --unspecified-- "/>
    <n v="2"/>
    <x v="1"/>
    <n v="1"/>
    <s v="GeoFence 1363"/>
    <n v="210"/>
    <n v="-8378827"/>
    <n v="0"/>
    <n v="0"/>
    <n v="0"/>
    <n v="0"/>
    <n v="809"/>
    <m/>
    <m/>
    <s v="RECYCLE"/>
    <s v="RECYCLE"/>
    <n v="1363"/>
    <n v="1363"/>
    <s v=" --default-- ,  --default-- "/>
    <s v="38.888566° N"/>
    <s v="77.241222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22T10:13:34"/>
    <d v="2025-01-31T09:05:24"/>
    <s v="Detected OK"/>
    <n v="51003"/>
    <s v="FAIRFAX COUNTY PUBLIC SCHOOLS"/>
    <n v="51222"/>
    <s v="CUNNINGHAM PARK ELEMENTARY"/>
    <m/>
    <x v="0"/>
    <s v="CUNNINGHAM P~B"/>
    <m/>
    <s v="51222-FR-8"/>
    <m/>
    <s v="Load Pickup"/>
    <m/>
    <s v=" --unspecified-- "/>
    <s v=" --unspecified-- "/>
    <s v=" --unspecified-- "/>
    <n v="3"/>
    <x v="1"/>
    <n v="1"/>
    <s v="GeoFence 1363"/>
    <n v="88"/>
    <n v="-8378739"/>
    <n v="0"/>
    <n v="0"/>
    <n v="0"/>
    <n v="0"/>
    <n v="864"/>
    <m/>
    <m/>
    <s v="RECYCLE"/>
    <s v="RECYCLE"/>
    <n v="1363"/>
    <n v="1363"/>
    <s v=" --default-- ,  --default-- "/>
    <s v="38.892613° N"/>
    <s v="77.250361° W"/>
    <m/>
    <m/>
    <s v="SCOTT LARSON"/>
    <s v="(703) 255-5600"/>
    <s v="1001 PARK ST SE"/>
    <m/>
    <s v="VIENNA"/>
    <s v="VA"/>
    <s v="22180-6606"/>
    <s v="38.892691° N"/>
    <s v="77.250423° W"/>
    <s v="Yes"/>
    <s v="No"/>
    <s v="Unchecked"/>
    <m/>
  </r>
  <r>
    <d v="2025-01-22T10:17:35"/>
    <d v="2025-01-31T09:05:24"/>
    <s v="Detected OK"/>
    <n v="51003"/>
    <s v="FAIRFAX COUNTY PUBLIC SCHOOLS"/>
    <n v="51188"/>
    <s v="CEDAR LANE ELEMENTARY"/>
    <m/>
    <x v="0"/>
    <s v="CEDAR LANE E~B"/>
    <m/>
    <s v="51188-FR-8"/>
    <m/>
    <s v="Load Pickup"/>
    <m/>
    <s v=" --unspecified-- "/>
    <s v=" --unspecified-- "/>
    <s v=" --unspecified-- "/>
    <n v="3"/>
    <x v="1"/>
    <n v="1"/>
    <s v="GeoFence 1363"/>
    <n v="194"/>
    <n v="-8378545"/>
    <n v="0"/>
    <n v="0"/>
    <n v="0"/>
    <n v="0"/>
    <n v="795"/>
    <m/>
    <m/>
    <s v="RECYCLE"/>
    <s v="RECYCLE"/>
    <n v="1363"/>
    <n v="1363"/>
    <s v=" --default-- ,  --default-- "/>
    <s v="38.884044° N"/>
    <s v="77.244999° W"/>
    <m/>
    <m/>
    <s v="SCOTT LARSON"/>
    <s v="(703) 208-2400"/>
    <s v="101 CEDAR LN SW"/>
    <m/>
    <s v="VIENNA"/>
    <s v="VA"/>
    <s v="22180-6702"/>
    <s v="38.884058° N"/>
    <s v="77.244979° W"/>
    <s v="Yes"/>
    <s v="No"/>
    <s v="Unchecked"/>
    <m/>
  </r>
  <r>
    <d v="2025-01-22T10:25:23"/>
    <d v="2025-01-31T09:05:25"/>
    <s v="Detected OK"/>
    <n v="51003"/>
    <s v="FAIRFAX COUNTY PUBLIC SCHOOLS"/>
    <n v="51263"/>
    <s v="STENWOOD ELEMENTARY"/>
    <m/>
    <x v="0"/>
    <s v="STENWOOD ELE~B"/>
    <m/>
    <s v="51263-FR-8"/>
    <m/>
    <s v="Load Pickup"/>
    <m/>
    <s v=" --unspecified-- "/>
    <s v=" --unspecified-- "/>
    <s v=" --unspecified-- "/>
    <n v="3"/>
    <x v="1"/>
    <n v="1"/>
    <s v="GeoFence 1363"/>
    <n v="168"/>
    <n v="-8378377"/>
    <n v="0"/>
    <n v="0"/>
    <n v="0"/>
    <n v="0"/>
    <n v="797"/>
    <m/>
    <m/>
    <s v="RECYCLE"/>
    <s v="RECYCLE"/>
    <n v="1363"/>
    <n v="1363"/>
    <s v=" --default-- ,  --default-- "/>
    <s v="38.885325° N"/>
    <s v="77.229420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22T10:27:22"/>
    <d v="2025-01-31T09:05:25"/>
    <s v="Detected OK"/>
    <n v="51003"/>
    <s v="FAIRFAX COUNTY PUBLIC SCHOOLS"/>
    <n v="51161"/>
    <s v="HERNDON HIGH SCHOOL"/>
    <m/>
    <x v="1"/>
    <s v="HERNDON HIGH~B"/>
    <m/>
    <s v="51161-FL-8"/>
    <m/>
    <s v="Load Pickup"/>
    <m/>
    <s v=" --unspecified-- "/>
    <s v=" --unspecified-- "/>
    <s v=" --unspecified-- "/>
    <n v="3"/>
    <x v="0"/>
    <n v="4"/>
    <s v="GeoFence 1213"/>
    <n v="24"/>
    <n v="44440"/>
    <n v="0"/>
    <n v="0"/>
    <n v="0"/>
    <n v="0"/>
    <n v="1018"/>
    <m/>
    <m/>
    <s v="TRASH"/>
    <s v="TRASH"/>
    <n v="1213"/>
    <n v="1213"/>
    <s v=" --default-- ,  --default-- "/>
    <s v="38.985449° N"/>
    <s v="77.372847° W"/>
    <m/>
    <m/>
    <s v="SCOTT LARSON"/>
    <s v="(703) 503-2710"/>
    <s v="700 BENNETT ST"/>
    <m/>
    <s v="HERNDON"/>
    <s v="VA"/>
    <s v="20170-3104"/>
    <s v="38.985792° N"/>
    <s v="77.372996° W"/>
    <s v="Yes"/>
    <s v="No"/>
    <s v="Unchecked"/>
    <m/>
  </r>
  <r>
    <d v="2025-01-22T10:40:47"/>
    <d v="2025-01-31T09:05:25"/>
    <s v="Detected OK"/>
    <n v="51003"/>
    <s v="FAIRFAX COUNTY PUBLIC SCHOOLS"/>
    <n v="51279"/>
    <s v="OAKTON HIGH SCHOOL"/>
    <m/>
    <x v="1"/>
    <s v="OAKTON HIGH ~B"/>
    <m/>
    <s v="51279-FR-8"/>
    <m/>
    <s v="Load Pickup"/>
    <m/>
    <s v=" --unspecified-- "/>
    <s v=" --unspecified-- "/>
    <s v=" --unspecified-- "/>
    <n v="5"/>
    <x v="1"/>
    <n v="1"/>
    <s v="GeoFence 1363"/>
    <n v="330"/>
    <n v="-8378047"/>
    <n v="0"/>
    <n v="0"/>
    <n v="0"/>
    <n v="0"/>
    <n v="734"/>
    <m/>
    <m/>
    <s v="RECYCLE"/>
    <s v="RECYCLE"/>
    <n v="1363"/>
    <n v="1363"/>
    <s v=" --default-- ,  --default-- "/>
    <s v="38.878410° N"/>
    <s v="77.282442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22T11:14:48"/>
    <d v="2025-01-31T09:05:26"/>
    <s v="Detected OK"/>
    <n v="51003"/>
    <s v="FAIRFAX COUNTY PUBLIC SCHOOLS"/>
    <n v="51132"/>
    <s v="FOREST EDGE ELEMENTARY"/>
    <m/>
    <x v="0"/>
    <s v="FOREST EDGE ~B"/>
    <m/>
    <s v="51132-FL-8"/>
    <m/>
    <s v="Load Pickup"/>
    <m/>
    <s v=" --unspecified-- "/>
    <s v=" --unspecified-- "/>
    <s v=" --unspecified-- "/>
    <n v="2"/>
    <x v="0"/>
    <n v="1"/>
    <s v="GeoFence 1213"/>
    <n v="371"/>
    <n v="45043"/>
    <n v="0"/>
    <n v="0"/>
    <n v="0"/>
    <n v="0"/>
    <n v="966"/>
    <m/>
    <m/>
    <s v="TRASH"/>
    <s v="TRASH"/>
    <n v="1213"/>
    <n v="1213"/>
    <s v=" --default-- ,  --default-- "/>
    <s v="38.968483° N"/>
    <s v="77.328983° W"/>
    <m/>
    <m/>
    <s v="SCOTT LARSON"/>
    <s v="(703) 925-8000"/>
    <s v="1501 BECONTREE LN"/>
    <m/>
    <s v="RESTON"/>
    <s v="VA"/>
    <s v="20190-4001"/>
    <s v="38.968503° N"/>
    <s v="77.329065° W"/>
    <s v="Yes"/>
    <s v="No"/>
    <s v="Unchecked"/>
    <m/>
  </r>
  <r>
    <d v="2025-01-22T11:20:30"/>
    <d v="2025-01-31T09:05:26"/>
    <s v="Detected OK"/>
    <n v="51003"/>
    <s v="FAIRFAX COUNTY PUBLIC SCHOOLS"/>
    <n v="51238"/>
    <s v="CHESTERBROOK ELEMENTARY"/>
    <m/>
    <x v="0"/>
    <s v="CHESTERBROOK~J"/>
    <m/>
    <s v="51238-FL-8"/>
    <m/>
    <s v="Load Pickup"/>
    <m/>
    <s v=" --unspecified-- "/>
    <s v=" --unspecified-- "/>
    <s v=" --unspecified-- "/>
    <n v="4"/>
    <x v="0"/>
    <n v="1"/>
    <s v="GeoFence 1361"/>
    <n v="144"/>
    <n v="749"/>
    <n v="0"/>
    <n v="0"/>
    <n v="0"/>
    <n v="0"/>
    <n v="1005"/>
    <m/>
    <m/>
    <s v="TRASH"/>
    <s v="TRASH"/>
    <n v="1361"/>
    <n v="1361"/>
    <s v=" --default-- ,  --default-- "/>
    <s v="38.917789° N"/>
    <s v="77.155107° W"/>
    <m/>
    <m/>
    <s v="SCOTT LARSON"/>
    <s v="(703) 714-8200"/>
    <s v="1753 KIRBY RD"/>
    <m/>
    <s v="MCLEAN"/>
    <s v="VA"/>
    <s v="22101-4817"/>
    <s v="38.917877° N"/>
    <s v="77.155221° W"/>
    <s v="Yes"/>
    <s v="No"/>
    <s v="Unchecked"/>
    <m/>
  </r>
  <r>
    <d v="2025-01-22T11:24:44"/>
    <d v="2025-01-31T09:05:27"/>
    <s v="Detected OK"/>
    <n v="51003"/>
    <s v="FAIRFAX COUNTY PUBLIC SCHOOLS"/>
    <n v="51292"/>
    <s v="LONGFELLOW MIDDLE SCHOOL"/>
    <m/>
    <x v="2"/>
    <s v="LONGFELLOW M~J"/>
    <m/>
    <s v="51292-FL-8"/>
    <m/>
    <s v="Load Pickup"/>
    <m/>
    <s v=" --unspecified-- "/>
    <s v=" --unspecified-- "/>
    <s v=" --unspecified-- "/>
    <n v="5"/>
    <x v="0"/>
    <n v="1"/>
    <s v="GeoFence 1361"/>
    <n v="467"/>
    <n v="1216"/>
    <n v="0"/>
    <n v="0"/>
    <n v="0"/>
    <n v="0"/>
    <n v="845"/>
    <m/>
    <m/>
    <s v="TRASH"/>
    <s v="TRASH"/>
    <n v="1361"/>
    <n v="1361"/>
    <s v=" --default-- ,  --default-- "/>
    <s v="38.909002° N"/>
    <s v="77.174969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22T11:27:52"/>
    <d v="2025-01-31T09:05:27"/>
    <s v="Detected OK"/>
    <n v="51003"/>
    <s v="FAIRFAX COUNTY PUBLIC SCHOOLS"/>
    <n v="51156"/>
    <s v="HAYCOCK ELEMENTARY"/>
    <m/>
    <x v="0"/>
    <s v="HAYCOCK ELEM~J"/>
    <m/>
    <s v="51156-FL-8"/>
    <m/>
    <s v="Load Pickup"/>
    <m/>
    <s v=" --unspecified-- "/>
    <s v=" --unspecified-- "/>
    <s v=" --unspecified-- "/>
    <n v="5"/>
    <x v="0"/>
    <n v="1"/>
    <s v="GeoFence 1361"/>
    <n v="229"/>
    <n v="1445"/>
    <n v="0"/>
    <n v="0"/>
    <n v="0"/>
    <n v="0"/>
    <n v="985"/>
    <m/>
    <m/>
    <s v="TRASH"/>
    <s v="TRASH"/>
    <n v="1361"/>
    <n v="1361"/>
    <s v=" --default-- ,  --default-- "/>
    <s v="38.903637° N"/>
    <s v="77.174163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22T11:28:19"/>
    <d v="2025-01-31T09:05:27"/>
    <s v="Detected OK"/>
    <n v="51003"/>
    <s v="FAIRFAX COUNTY PUBLIC SCHOOLS"/>
    <n v="51142"/>
    <s v="GARFIELD ELEMENTARY"/>
    <m/>
    <x v="0"/>
    <s v="GARFIELD ELE~J"/>
    <m/>
    <s v="51142-FL-8"/>
    <m/>
    <s v="Load Pickup"/>
    <m/>
    <s v=" --unspecified-- "/>
    <s v=" --unspecified-- "/>
    <s v=" --unspecified-- "/>
    <n v="4"/>
    <x v="0"/>
    <n v="1"/>
    <s v="Geofence 1375"/>
    <n v="144"/>
    <n v="2552"/>
    <n v="0"/>
    <n v="0"/>
    <n v="0"/>
    <n v="0"/>
    <n v="1984"/>
    <m/>
    <m/>
    <s v="TRASH"/>
    <s v="TRASH"/>
    <n v="1375"/>
    <n v="1375"/>
    <s v=" --default-- ,  --default-- "/>
    <s v="38.777371° N"/>
    <s v="77.189955° W"/>
    <m/>
    <m/>
    <s v="SCOTT LARSON"/>
    <s v="(703) 923-2900"/>
    <s v="7101 OLD KEENE MILL RD"/>
    <m/>
    <s v="SPRINGFIELD"/>
    <s v="VA"/>
    <s v="22150-3536"/>
    <s v="38.777510° N"/>
    <s v="77.190081° W"/>
    <s v="Yes"/>
    <s v="No"/>
    <s v="Unchecked"/>
    <m/>
  </r>
  <r>
    <d v="2025-01-22T11:33:17"/>
    <d v="2025-01-31T09:05:28"/>
    <s v="Detected OK"/>
    <n v="51003"/>
    <s v="FAIRFAX COUNTY PUBLIC SCHOOLS"/>
    <n v="51286"/>
    <s v="LEMON ROAD ELEMENTARY"/>
    <m/>
    <x v="0"/>
    <s v="LEMON ROAD E~J"/>
    <m/>
    <s v="51286-FL-8"/>
    <m/>
    <s v="Load Pickup"/>
    <m/>
    <s v=" --unspecified-- "/>
    <s v=" --unspecified-- "/>
    <s v=" --unspecified-- "/>
    <n v="5"/>
    <x v="0"/>
    <n v="1"/>
    <s v="GeoFence 1361"/>
    <n v="424"/>
    <n v="1869"/>
    <n v="0"/>
    <n v="0"/>
    <n v="0"/>
    <n v="0"/>
    <n v="830"/>
    <m/>
    <m/>
    <s v="TRASH"/>
    <s v="TRASH"/>
    <n v="1361"/>
    <n v="1361"/>
    <s v=" --default-- ,  --default-- "/>
    <s v="38.904460° N"/>
    <s v="77.195358° W"/>
    <m/>
    <m/>
    <s v="SCOTT LARSON"/>
    <s v="(703) 714-6400"/>
    <s v="7230 IDYLWOOD RD"/>
    <m/>
    <s v="Falls Church"/>
    <s v="VA"/>
    <s v="22043-2714"/>
    <s v="38.904300° N"/>
    <s v="77.195512° W"/>
    <s v="Yes"/>
    <s v="No"/>
    <s v="Unchecked"/>
    <m/>
  </r>
  <r>
    <d v="2025-01-22T11:40:10"/>
    <d v="2025-01-31T09:05:28"/>
    <s v="Detected OK"/>
    <n v="51003"/>
    <s v="FAIRFAX COUNTY PUBLIC SCHOOLS"/>
    <n v="51198"/>
    <s v="KENT GARDENS ELEM"/>
    <m/>
    <x v="0"/>
    <s v="KENT GARDENS~J"/>
    <m/>
    <s v="51198-FL-8"/>
    <m/>
    <s v="Load Pickup"/>
    <m/>
    <s v=" --unspecified-- "/>
    <s v=" --unspecified-- "/>
    <s v=" --unspecified-- "/>
    <n v="5"/>
    <x v="0"/>
    <n v="1"/>
    <s v="GeoFence 1361"/>
    <n v="388"/>
    <n v="2257"/>
    <n v="0"/>
    <n v="0"/>
    <n v="0"/>
    <n v="0"/>
    <n v="803"/>
    <m/>
    <m/>
    <s v="TRASH"/>
    <s v="TRASH"/>
    <n v="1361"/>
    <n v="1361"/>
    <s v=" --default-- ,  --default-- "/>
    <s v="38.920907° N"/>
    <s v="77.175133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22T11:41:24"/>
    <d v="2025-01-31T09:05:29"/>
    <s v="Detected OK"/>
    <n v="51003"/>
    <s v="FAIRFAX COUNTY PUBLIC SCHOOLS"/>
    <n v="51255"/>
    <s v="NORTH SPRINGFIELD ELEMENTARY"/>
    <m/>
    <x v="0"/>
    <s v="NORTH SPRING~J"/>
    <m/>
    <s v="51255-FL-8"/>
    <m/>
    <s v="Load Pickup"/>
    <m/>
    <s v=" --unspecified-- "/>
    <s v=" --unspecified-- "/>
    <s v=" --unspecified-- "/>
    <n v="5"/>
    <x v="0"/>
    <n v="1"/>
    <s v="Geofence 1375"/>
    <n v="283"/>
    <n v="2835"/>
    <n v="0"/>
    <n v="0"/>
    <n v="0"/>
    <n v="0"/>
    <n v="1910"/>
    <m/>
    <m/>
    <s v="TRASH"/>
    <s v="TRASH"/>
    <n v="1375"/>
    <n v="1375"/>
    <s v=" --default-- ,  --default-- "/>
    <s v="38.801099° N"/>
    <s v="77.207030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22T11:47:17"/>
    <d v="2025-01-31T09:05:30"/>
    <s v="Detected OK"/>
    <n v="51003"/>
    <s v="FAIRFAX COUNTY PUBLIC SCHOOLS"/>
    <n v="51314"/>
    <s v="RAVENSWORTH ELEMENTARY"/>
    <m/>
    <x v="0"/>
    <s v="RAVENSWORTH ~J"/>
    <m/>
    <s v="51314-FL-8"/>
    <m/>
    <s v="Load Pickup"/>
    <m/>
    <s v=" --unspecified-- "/>
    <s v=" --unspecified-- "/>
    <s v=" --unspecified-- "/>
    <n v="4"/>
    <x v="0"/>
    <n v="1"/>
    <s v="Geofence 1375"/>
    <n v="286"/>
    <n v="3121"/>
    <n v="0"/>
    <n v="0"/>
    <n v="0"/>
    <n v="0"/>
    <n v="1952"/>
    <m/>
    <m/>
    <s v="TRASH"/>
    <s v="TRASH"/>
    <n v="1375"/>
    <n v="1375"/>
    <s v=" --default-- ,  --default-- "/>
    <s v="38.802670° N"/>
    <s v="77.223491° W"/>
    <m/>
    <m/>
    <s v="SCOTT LARSON"/>
    <s v="(703) 426-3600"/>
    <s v="5411 NUTTING DR"/>
    <m/>
    <s v="SPRINGFIELD"/>
    <s v="VA"/>
    <s v="22151-2006"/>
    <s v="38.802787° N"/>
    <s v="77.223351° W"/>
    <s v="Yes"/>
    <s v="No"/>
    <s v="Unchecked"/>
    <m/>
  </r>
  <r>
    <d v="2025-01-22T11:50:38"/>
    <d v="2025-01-31T09:05:30"/>
    <s v="Detected OK"/>
    <n v="51003"/>
    <s v="FAIRFAX COUNTY PUBLIC SCHOOLS"/>
    <n v="51353"/>
    <s v="WESTGATE ELEMENTARY"/>
    <m/>
    <x v="0"/>
    <s v="WESTGATE ELE~J"/>
    <m/>
    <s v="51353-FL-8"/>
    <m/>
    <s v="Load Pickup"/>
    <m/>
    <s v=" --unspecified-- "/>
    <s v=" --unspecified-- "/>
    <s v=" --unspecified-- "/>
    <n v="3"/>
    <x v="0"/>
    <n v="1"/>
    <s v="GeoFence 1361"/>
    <n v="466"/>
    <n v="2817"/>
    <n v="0"/>
    <n v="0"/>
    <n v="0"/>
    <n v="0"/>
    <n v="866"/>
    <m/>
    <m/>
    <s v="TRASH"/>
    <s v="TRASH"/>
    <n v="1361"/>
    <n v="1361"/>
    <s v=" --default-- ,  --default-- "/>
    <s v="38.919544° N"/>
    <s v="77.204175° W"/>
    <m/>
    <m/>
    <s v="SCOTT LARSON"/>
    <s v="(703) 610-5700"/>
    <s v="7500 MAGARITY RD"/>
    <m/>
    <s v="Falls Church"/>
    <s v="VA"/>
    <s v="22043-1010"/>
    <s v="38.919521° N"/>
    <s v="77.204400° W"/>
    <s v="Yes"/>
    <s v="No"/>
    <s v="Unchecked"/>
    <m/>
  </r>
  <r>
    <d v="2025-01-22T11:53:05"/>
    <d v="2025-01-31T09:05:31"/>
    <s v="Detected OK"/>
    <n v="51003"/>
    <s v="FAIRFAX COUNTY PUBLIC SCHOOLS"/>
    <n v="51293"/>
    <s v="PIMMIT HILLS CENTER"/>
    <m/>
    <x v="3"/>
    <s v="PIMMIT HILLS~J"/>
    <m/>
    <s v="51293-FL-8"/>
    <m/>
    <s v="Load Pickup"/>
    <m/>
    <s v=" --unspecified-- "/>
    <s v=" --unspecified-- "/>
    <s v=" --unspecified-- "/>
    <n v="3"/>
    <x v="0"/>
    <n v="1"/>
    <s v="GeoFence 1361"/>
    <n v="149"/>
    <n v="2966"/>
    <n v="0"/>
    <n v="0"/>
    <n v="0"/>
    <n v="0"/>
    <n v="988"/>
    <m/>
    <m/>
    <s v="TRASH"/>
    <s v="TRASH"/>
    <n v="1361"/>
    <n v="1361"/>
    <s v=" --default-- ,  --default-- "/>
    <s v="38.916334° N"/>
    <s v="77.205569° W"/>
    <m/>
    <m/>
    <s v="SCOTT LARSON"/>
    <s v="(703) 506-2250"/>
    <s v="7510 LISLE AVE"/>
    <m/>
    <s v="Falls Church"/>
    <s v="VA"/>
    <s v="22043-1050"/>
    <s v="38.916471° N"/>
    <s v="77.205445° W"/>
    <s v="Yes"/>
    <s v="No"/>
    <s v="Unchecked"/>
    <m/>
  </r>
  <r>
    <d v="2025-01-22T12:25:00"/>
    <d v="2025-01-31T09:05:31"/>
    <s v="Detected OK"/>
    <n v="51003"/>
    <s v="FAIRFAX COUNTY PUBLIC SCHOOLS"/>
    <n v="51234"/>
    <s v="SPRING HILL ELEMENTARY"/>
    <m/>
    <x v="0"/>
    <s v="SPRING HILL ~J"/>
    <m/>
    <s v="51234-FL-8"/>
    <m/>
    <s v="Load Pickup"/>
    <m/>
    <s v=" --unspecified-- "/>
    <s v=" --unspecified-- "/>
    <s v=" --unspecified-- "/>
    <n v="3"/>
    <x v="0"/>
    <n v="1"/>
    <s v="GeoFence 1361"/>
    <n v="595"/>
    <n v="6682"/>
    <n v="0"/>
    <n v="0"/>
    <n v="0"/>
    <n v="0"/>
    <n v="924"/>
    <m/>
    <m/>
    <s v="TRASH"/>
    <s v="TRASH"/>
    <n v="1361"/>
    <n v="1361"/>
    <s v=" --default-- ,  --default-- "/>
    <s v="38.939403° N"/>
    <s v="77.227924° W"/>
    <m/>
    <m/>
    <s v="SCOTT LARSON"/>
    <s v="(703) 506-3400"/>
    <s v="8201 LEWINSVILLE RD"/>
    <m/>
    <s v="MCLEAN"/>
    <s v="VA"/>
    <s v="22102-2605"/>
    <s v="38.939279° N"/>
    <s v="77.228060° W"/>
    <s v="Yes"/>
    <s v="No"/>
    <s v="Unchecked"/>
    <m/>
  </r>
  <r>
    <d v="2025-01-22T12:53:08"/>
    <d v="2025-01-31T09:05:31"/>
    <s v="Detected OK"/>
    <n v="51003"/>
    <s v="FAIRFAX COUNTY PUBLIC SCHOOLS"/>
    <n v="51305"/>
    <s v="WESTBRIAR ELEMENTARY"/>
    <m/>
    <x v="0"/>
    <s v="WESTBRIAR EL~J"/>
    <m/>
    <s v="51305-FL-8"/>
    <m/>
    <s v="Load Pickup"/>
    <m/>
    <s v=" --unspecified-- "/>
    <s v=" --unspecified-- "/>
    <s v=" --unspecified-- "/>
    <n v="3"/>
    <x v="0"/>
    <n v="1"/>
    <s v="GeoFence 1361"/>
    <n v="341"/>
    <n v="7179"/>
    <n v="0"/>
    <n v="0"/>
    <n v="0"/>
    <n v="0"/>
    <n v="922"/>
    <m/>
    <m/>
    <s v="TRASH"/>
    <s v="TRASH"/>
    <n v="1361"/>
    <n v="1361"/>
    <s v=" --default-- ,  --default-- "/>
    <s v="38.921443° N"/>
    <s v="77.244904° W"/>
    <m/>
    <m/>
    <s v="SCOTT LARSON"/>
    <s v="(703) 937-1700"/>
    <s v="1741 PINE VALLEY DR"/>
    <m/>
    <s v="VIENNA"/>
    <s v="VA"/>
    <s v="22182-2340"/>
    <s v="38.921180° N"/>
    <s v="77.245203° W"/>
    <s v="Yes"/>
    <s v="No"/>
    <s v="Unchecked"/>
    <m/>
  </r>
  <r>
    <d v="2025-01-22T12:56:18"/>
    <d v="2025-01-31T09:05:32"/>
    <s v="Detected OK"/>
    <n v="51003"/>
    <s v="FAIRFAX COUNTY PUBLIC SCHOOLS"/>
    <n v="51178"/>
    <s v="BRADDOCK ELEMENTARY"/>
    <m/>
    <x v="0"/>
    <s v="BRADDOCK ELE~J"/>
    <m/>
    <s v="51178-FL-8"/>
    <m/>
    <s v="Load Pickup"/>
    <m/>
    <s v=" --unspecified-- "/>
    <s v=" --unspecified-- "/>
    <s v=" --unspecified-- "/>
    <n v="5"/>
    <x v="0"/>
    <n v="1"/>
    <s v="Geofence 1375"/>
    <n v="410"/>
    <n v="12394"/>
    <n v="0"/>
    <n v="0"/>
    <n v="0"/>
    <n v="0"/>
    <n v="2404"/>
    <m/>
    <m/>
    <s v="TRASH"/>
    <s v="TRASH"/>
    <n v="1375"/>
    <n v="1375"/>
    <s v=" --default-- ,  --default-- "/>
    <s v="38.822767° N"/>
    <s v="77.216142° W"/>
    <m/>
    <m/>
    <s v="MELISSA DECAMP"/>
    <s v="(703) 914-7300"/>
    <s v="7825 HERITAGE DR"/>
    <m/>
    <s v="ANNANDALE"/>
    <s v="VA"/>
    <s v="22003-5312"/>
    <s v="38.822969° N"/>
    <s v="77.216388° W"/>
    <s v="Yes"/>
    <s v="No"/>
    <s v="Unchecked"/>
    <m/>
  </r>
  <r>
    <d v="2025-01-22T12:57:45"/>
    <d v="2025-01-31T09:05:32"/>
    <s v="Detected OK"/>
    <n v="51003"/>
    <s v="FAIRFAX COUNTY PUBLIC SCHOOLS"/>
    <n v="51178"/>
    <s v="BRADDOCK ELEMENTARY"/>
    <m/>
    <x v="0"/>
    <s v="BRADDOCK ELE~J"/>
    <m/>
    <s v="51178-FL-8"/>
    <m/>
    <s v="Load Pickup"/>
    <m/>
    <s v=" --unspecified-- "/>
    <s v=" --unspecified-- "/>
    <s v=" --unspecified-- "/>
    <n v="5"/>
    <x v="0"/>
    <n v="1"/>
    <s v="Geofence 1375"/>
    <n v="110"/>
    <n v="12504"/>
    <n v="0"/>
    <n v="0"/>
    <n v="0"/>
    <n v="0"/>
    <n v="2214"/>
    <m/>
    <m/>
    <s v="TRASH"/>
    <s v="TRASH"/>
    <n v="1375"/>
    <n v="1375"/>
    <s v=" --default-- ,  --default-- "/>
    <s v="38.822761° N"/>
    <s v="77.215951° W"/>
    <m/>
    <m/>
    <s v="MELISSA DECAMP"/>
    <s v="(703) 914-7300"/>
    <s v="7825 HERITAGE DR"/>
    <m/>
    <s v="ANNANDALE"/>
    <s v="VA"/>
    <s v="22003-5312"/>
    <s v="38.822969° N"/>
    <s v="77.216388° W"/>
    <s v="Yes"/>
    <s v="No"/>
    <s v="Unchecked"/>
    <m/>
  </r>
  <r>
    <d v="2025-01-22T12:58:30"/>
    <d v="2025-01-31T09:05:32"/>
    <s v="Detected OK"/>
    <n v="51003"/>
    <s v="FAIRFAX COUNTY PUBLIC SCHOOLS"/>
    <n v="51178"/>
    <s v="BRADDOCK ELEMENTARY"/>
    <m/>
    <x v="0"/>
    <s v="BRADDOCK ELE~J"/>
    <m/>
    <s v="51178-FL-8"/>
    <m/>
    <s v="Load Pickup"/>
    <m/>
    <s v=" --unspecified-- "/>
    <s v=" --unspecified-- "/>
    <s v=" --unspecified-- "/>
    <n v="5"/>
    <x v="0"/>
    <n v="1"/>
    <s v="Geofence 1375"/>
    <n v="128"/>
    <n v="12632"/>
    <n v="0"/>
    <n v="0"/>
    <n v="0"/>
    <n v="0"/>
    <n v="2251"/>
    <m/>
    <m/>
    <s v="TRASH"/>
    <s v="TRASH"/>
    <n v="1375"/>
    <n v="1375"/>
    <s v=" --default-- ,  --default-- "/>
    <s v="38.822778° N"/>
    <s v="77.216026° W"/>
    <m/>
    <m/>
    <s v="MELISSA DECAMP"/>
    <s v="(703) 914-7300"/>
    <s v="7825 HERITAGE DR"/>
    <m/>
    <s v="ANNANDALE"/>
    <s v="VA"/>
    <s v="22003-5312"/>
    <s v="38.822969° N"/>
    <s v="77.216388° W"/>
    <s v="Yes"/>
    <s v="No"/>
    <s v="Unchecked"/>
    <m/>
  </r>
  <r>
    <d v="2025-01-22T12:59:09"/>
    <d v="2025-01-31T09:05:33"/>
    <s v="Detected OK"/>
    <n v="51003"/>
    <s v="FAIRFAX COUNTY PUBLIC SCHOOLS"/>
    <n v="51299"/>
    <s v="WOLFTRAP ELEMENTARY"/>
    <m/>
    <x v="0"/>
    <s v="WOLFTRAP ELE~J"/>
    <m/>
    <s v="51299-FL-8"/>
    <m/>
    <s v="Load Pickup"/>
    <m/>
    <s v=" --unspecified-- "/>
    <s v=" --unspecified-- "/>
    <s v=" --unspecified-- "/>
    <n v="3"/>
    <x v="0"/>
    <n v="1"/>
    <s v="GeoFence 1361"/>
    <n v="457"/>
    <n v="7636"/>
    <n v="0"/>
    <n v="0"/>
    <n v="0"/>
    <n v="0"/>
    <n v="937"/>
    <m/>
    <m/>
    <s v="TRASH"/>
    <s v="TRASH"/>
    <n v="1361"/>
    <n v="1361"/>
    <s v=" --default-- ,  --default-- "/>
    <s v="38.917195° N"/>
    <s v="77.266665° W"/>
    <m/>
    <m/>
    <s v="SCOTT LARSON"/>
    <s v="(703) 319-7300"/>
    <s v="1903 BEULAH RD"/>
    <m/>
    <s v="VIENNA"/>
    <s v="VA"/>
    <s v="22182-3423"/>
    <s v="38.917357° N"/>
    <s v="77.266657° W"/>
    <s v="Yes"/>
    <s v="No"/>
    <s v="Unchecked"/>
    <m/>
  </r>
  <r>
    <d v="2025-01-22T13:16:09"/>
    <d v="2025-01-31T09:05:33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61"/>
    <n v="275"/>
    <n v="8127"/>
    <n v="0"/>
    <n v="0"/>
    <n v="0"/>
    <n v="0"/>
    <n v="1002"/>
    <m/>
    <m/>
    <s v="TRASH"/>
    <s v="TRASH"/>
    <n v="1361"/>
    <n v="1361"/>
    <s v=" --default-- ,  --default-- "/>
    <s v="38.903565° N"/>
    <s v="77.224884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22T13:16:42"/>
    <d v="2025-01-31T09:05:34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61"/>
    <n v="136"/>
    <n v="8263"/>
    <n v="0"/>
    <n v="0"/>
    <n v="0"/>
    <n v="0"/>
    <n v="1043"/>
    <m/>
    <m/>
    <s v="TRASH"/>
    <s v="TRASH"/>
    <n v="1361"/>
    <n v="1361"/>
    <s v=" --default-- ,  --default-- "/>
    <s v="38.903610° N"/>
    <s v="77.224891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22T13:23:40"/>
    <d v="2025-01-31T09:05:34"/>
    <s v="Detected OK"/>
    <n v="51003"/>
    <s v="FAIRFAX COUNTY PUBLIC SCHOOLS"/>
    <n v="51266"/>
    <s v="LANIER MIDDLE SCHOOL"/>
    <m/>
    <x v="2"/>
    <s v="LANIER MIDDL~J"/>
    <m/>
    <s v="51266-FL-8"/>
    <m/>
    <s v="Load Pickup"/>
    <m/>
    <s v=" --unspecified-- "/>
    <s v=" --unspecified-- "/>
    <s v=" --unspecified-- "/>
    <n v="5"/>
    <x v="0"/>
    <n v="1"/>
    <s v="GeoFence 1374"/>
    <n v="255"/>
    <n v="11848"/>
    <n v="0"/>
    <n v="0"/>
    <n v="0"/>
    <n v="0"/>
    <n v="606"/>
    <m/>
    <m/>
    <s v="TRASH"/>
    <s v="TRASH"/>
    <n v="1374"/>
    <n v="1374"/>
    <s v=" --default-- ,  --default-- "/>
    <s v="38.860586° N"/>
    <s v="77.326388° W"/>
    <m/>
    <m/>
    <s v="SCOTT LARSON"/>
    <s v="(703) 934-2400"/>
    <s v="3801 JERMANTOWN RD"/>
    <m/>
    <s v="FAIRFAX"/>
    <s v="VA"/>
    <s v="22030-4931"/>
    <s v="38.860544° N"/>
    <s v="77.326429° W"/>
    <s v="Yes"/>
    <s v="No"/>
    <s v="Unchecked"/>
    <m/>
  </r>
  <r>
    <d v="2025-01-22T13:26:49"/>
    <d v="2025-01-31T09:05:34"/>
    <s v="Detected OK"/>
    <n v="51003"/>
    <s v="FAIRFAX COUNTY PUBLIC SCHOOLS"/>
    <n v="51128"/>
    <s v="FAIRFAX VILLA ELEMENTARY"/>
    <m/>
    <x v="0"/>
    <s v="FAIRFAX VILL~J"/>
    <m/>
    <s v="51128-FL-8"/>
    <m/>
    <s v="Load Pickup"/>
    <m/>
    <s v=" --unspecified-- "/>
    <s v=" --unspecified-- "/>
    <s v=" --unspecified-- "/>
    <n v="3"/>
    <x v="0"/>
    <n v="1"/>
    <s v="Geofence 1375"/>
    <n v="134"/>
    <n v="13052"/>
    <n v="0"/>
    <n v="0"/>
    <n v="0"/>
    <n v="0"/>
    <n v="2168"/>
    <m/>
    <m/>
    <s v="TRASH"/>
    <s v="TRASH"/>
    <n v="1375"/>
    <n v="1375"/>
    <s v=" --default-- ,  --default-- "/>
    <s v="38.840143° N"/>
    <s v="77.323137° W"/>
    <m/>
    <m/>
    <s v="SCOTT LARSON"/>
    <s v="(703) 267-2800"/>
    <s v="10900 SANTA CLARA DR"/>
    <m/>
    <s v="FAIRFAX"/>
    <s v="VA"/>
    <s v="22030-5386"/>
    <s v="38.840041° N"/>
    <s v="77.323240° W"/>
    <s v="Yes"/>
    <s v="No"/>
    <s v="Unchecked"/>
    <m/>
  </r>
  <r>
    <d v="2025-01-22T13:27:27"/>
    <d v="2025-01-31T09:05:35"/>
    <s v="Detected OK"/>
    <n v="51003"/>
    <s v="FAIRFAX COUNTY PUBLIC SCHOOLS"/>
    <n v="51312"/>
    <s v="PROVIDENCE ELEMENTARY"/>
    <m/>
    <x v="0"/>
    <s v="PROVIDENCE E~J"/>
    <m/>
    <s v="51312-FL-8"/>
    <m/>
    <s v="Load Pickup"/>
    <m/>
    <s v=" --unspecified-- "/>
    <s v=" --unspecified-- "/>
    <s v=" --unspecified-- "/>
    <n v="5"/>
    <x v="0"/>
    <n v="1"/>
    <s v="GeoFence 1374"/>
    <n v="506"/>
    <n v="12354"/>
    <n v="0"/>
    <n v="0"/>
    <n v="0"/>
    <n v="0"/>
    <n v="559"/>
    <m/>
    <m/>
    <s v="TRASH"/>
    <s v="TRASH"/>
    <n v="1374"/>
    <n v="1374"/>
    <s v=" --default-- ,  --default-- "/>
    <s v="38.864131° N"/>
    <s v="77.324796° W"/>
    <m/>
    <m/>
    <s v="SCOTT LARSON"/>
    <s v="(703) 460-4400"/>
    <s v="3616 JERMANTOWN RD"/>
    <m/>
    <s v="FAIRFAX"/>
    <s v="VA"/>
    <s v="22030-2941"/>
    <s v="38.864216° N"/>
    <s v="77.324972° W"/>
    <s v="Yes"/>
    <s v="No"/>
    <s v="Unchecked"/>
    <m/>
  </r>
  <r>
    <d v="2025-01-22T13:34:25"/>
    <d v="2025-01-31T09:05:35"/>
    <s v="Detected OK"/>
    <n v="51003"/>
    <s v="FAIRFAX COUNTY PUBLIC SCHOOLS"/>
    <n v="51263"/>
    <s v="STENWOOD ELEMENTARY"/>
    <m/>
    <x v="0"/>
    <s v="STENWOOD ELE~J"/>
    <m/>
    <s v="51263-FL-8"/>
    <m/>
    <s v="Load Pickup"/>
    <m/>
    <s v=" --unspecified-- "/>
    <s v=" --unspecified-- "/>
    <s v=" --unspecified-- "/>
    <n v="4"/>
    <x v="0"/>
    <n v="1"/>
    <s v="GeoFence 1361"/>
    <n v="328"/>
    <n v="9466"/>
    <n v="0"/>
    <n v="0"/>
    <n v="0"/>
    <n v="0"/>
    <n v="875"/>
    <m/>
    <m/>
    <s v="TRASH"/>
    <s v="TRASH"/>
    <n v="1361"/>
    <n v="1361"/>
    <s v=" --default-- ,  --default-- "/>
    <s v="38.885230° N"/>
    <s v="77.229454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22T13:40:31"/>
    <d v="2025-01-31T09:05:35"/>
    <s v="Detected OK"/>
    <n v="51003"/>
    <s v="FAIRFAX COUNTY PUBLIC SCHOOLS"/>
    <n v="51296"/>
    <s v="THOREAU MIDDLE SCHOOL"/>
    <m/>
    <x v="2"/>
    <s v="THOREAU MIDD~J"/>
    <m/>
    <s v="51296-FL-8"/>
    <m/>
    <s v="Load Pickup"/>
    <m/>
    <s v=" --unspecified-- "/>
    <s v=" --unspecified-- "/>
    <s v=" --unspecified-- "/>
    <n v="5"/>
    <x v="0"/>
    <n v="1"/>
    <s v="GeoFence 1361"/>
    <n v="601"/>
    <n v="10067"/>
    <n v="0"/>
    <n v="0"/>
    <n v="0"/>
    <n v="0"/>
    <n v="957"/>
    <m/>
    <m/>
    <s v="TRASH"/>
    <s v="TRASH"/>
    <n v="1361"/>
    <n v="1361"/>
    <s v=" --default-- ,  --default-- "/>
    <s v="38.888563° N"/>
    <s v="77.241256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22T13:47:59"/>
    <d v="2025-01-31T09:05:36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421"/>
    <n v="22994"/>
    <n v="0"/>
    <n v="0"/>
    <n v="0"/>
    <n v="0"/>
    <n v="889"/>
    <m/>
    <m/>
    <s v="TRASH"/>
    <s v="TRASH"/>
    <n v="1373"/>
    <n v="1373"/>
    <s v=" --default-- ,  --default-- "/>
    <s v="38.869124° N"/>
    <s v="77.285741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22T13:48:42"/>
    <d v="2025-01-31T09:05:36"/>
    <s v="Detected OK"/>
    <n v="51003"/>
    <s v="FAIRFAX COUNTY PUBLIC SCHOOLS"/>
    <n v="51222"/>
    <s v="CUNNINGHAM PARK ELEMENTARY"/>
    <m/>
    <x v="0"/>
    <s v="CUNNINGHAM P~J"/>
    <m/>
    <s v="51222-FL-8"/>
    <m/>
    <s v="Load Pickup"/>
    <m/>
    <s v=" --unspecified-- "/>
    <s v=" --unspecified-- "/>
    <s v=" --unspecified-- "/>
    <n v="3"/>
    <x v="0"/>
    <n v="1"/>
    <s v="GeoFence 1361"/>
    <n v="272"/>
    <n v="10723"/>
    <n v="0"/>
    <n v="0"/>
    <n v="0"/>
    <n v="0"/>
    <n v="1008"/>
    <m/>
    <m/>
    <s v="TRASH"/>
    <s v="TRASH"/>
    <n v="1361"/>
    <n v="1361"/>
    <s v=" --default-- ,  --default-- "/>
    <s v="38.892521° N"/>
    <s v="77.250347° W"/>
    <m/>
    <m/>
    <s v="SCOTT LARSON"/>
    <s v="(703) 255-5600"/>
    <s v="1001 PARK ST SE"/>
    <m/>
    <s v="VIENNA"/>
    <s v="VA"/>
    <s v="22180-6606"/>
    <s v="38.892391° N"/>
    <s v="77.250272° W"/>
    <s v="Yes"/>
    <s v="No"/>
    <s v="Unchecked"/>
    <m/>
  </r>
  <r>
    <d v="2025-01-23T00:10:25"/>
    <d v="2025-01-31T09:05:37"/>
    <s v="Used Best Match"/>
    <n v="51003"/>
    <s v="FAIRFAX COUNTY PUBLIC SCHOOLS"/>
    <n v="51229"/>
    <s v="DOGWOOD ELEMENTARY SCHOOL"/>
    <m/>
    <x v="0"/>
    <s v="DOGWOOD ELEM~B"/>
    <m/>
    <s v="51229-FL-8"/>
    <m/>
    <s v="Load Pickup"/>
    <m/>
    <s v=" --unspecified-- "/>
    <s v=" --unspecified-- "/>
    <s v=" --unspecified-- "/>
    <n v="2"/>
    <x v="0"/>
    <n v="1"/>
    <s v=" --unknown-- "/>
    <n v="610"/>
    <n v="4476441"/>
    <n v="0"/>
    <n v="0"/>
    <n v="0"/>
    <n v="0"/>
    <n v="295"/>
    <m/>
    <m/>
    <s v="TRASH"/>
    <s v="TRASH"/>
    <n v="1374"/>
    <n v="1374"/>
    <s v=" --unspecified-- ,  --unspecified-- "/>
    <s v="38.942900° N"/>
    <s v="77.371488° W"/>
    <m/>
    <m/>
    <s v="SCOTT LARSON"/>
    <s v="(703) 262-3100"/>
    <s v="12300 GLADE DR"/>
    <m/>
    <s v="RESTON"/>
    <s v="VA"/>
    <s v="20191-1107"/>
    <s v="38.942906° N"/>
    <s v="77.371519° W"/>
    <s v="Yes"/>
    <s v="No"/>
    <s v="Unchecked"/>
    <m/>
  </r>
  <r>
    <d v="2025-01-23T04:22:36"/>
    <d v="2025-01-31T09:05:37"/>
    <s v="Detected OK"/>
    <n v="51003"/>
    <s v="FAIRFAX COUNTY PUBLIC SCHOOLS"/>
    <n v="51279"/>
    <s v="OAKTON HIGH SCHOOL"/>
    <m/>
    <x v="1"/>
    <s v="OAKTON HIGH ~J"/>
    <m/>
    <s v="51279-FL-8"/>
    <m/>
    <s v="Load Pickup"/>
    <m/>
    <s v=" --unspecified-- "/>
    <s v=" --unspecified-- "/>
    <s v=" --unspecified-- "/>
    <n v="1"/>
    <x v="0"/>
    <n v="1"/>
    <s v="GeoFence 1373"/>
    <n v="440"/>
    <n v="1329"/>
    <n v="0"/>
    <n v="0"/>
    <n v="0"/>
    <n v="0"/>
    <n v="726"/>
    <m/>
    <m/>
    <s v="TRASH"/>
    <s v="TRASH"/>
    <n v="1373"/>
    <n v="1373"/>
    <s v=" --default-- ,  --default-- "/>
    <s v="38.878375° N"/>
    <s v="77.282483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23T04:25:20"/>
    <d v="2025-01-31T09:05:38"/>
    <s v="Detected OK"/>
    <n v="51003"/>
    <s v="FAIRFAX COUNTY PUBLIC SCHOOLS"/>
    <n v="51169"/>
    <s v="BELLE VIEW ELEMENTARY"/>
    <m/>
    <x v="0"/>
    <s v="BELLE VIEW E~J"/>
    <m/>
    <s v="51169-FL-8"/>
    <m/>
    <s v="Load Pickup"/>
    <m/>
    <s v=" --unspecified-- "/>
    <s v=" --unspecified-- "/>
    <s v=" --unspecified-- "/>
    <n v="3"/>
    <x v="0"/>
    <n v="1"/>
    <s v="GeoFence 1376"/>
    <n v="135"/>
    <n v="403"/>
    <n v="0"/>
    <n v="0"/>
    <n v="0"/>
    <n v="0"/>
    <n v="519"/>
    <m/>
    <m/>
    <s v="TRASH"/>
    <s v="TRASH"/>
    <n v="1376"/>
    <n v="1376"/>
    <s v=" --default-- ,  --default-- "/>
    <s v="38.772142° N"/>
    <s v="77.061165° W"/>
    <m/>
    <m/>
    <s v="SCOTT LARSON"/>
    <s v="(703) 660-8300"/>
    <s v="6701 FORT HUNT RD"/>
    <m/>
    <s v="ALEXANDRIA"/>
    <s v="VA"/>
    <s v="22307-1713"/>
    <s v="38.772373° N"/>
    <s v="77.061258° W"/>
    <s v="Yes"/>
    <s v="No"/>
    <s v="Unchecked"/>
    <m/>
  </r>
  <r>
    <d v="2025-01-23T04:26:38"/>
    <d v="2025-01-31T09:05:38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73"/>
    <n v="281"/>
    <n v="1610"/>
    <n v="0"/>
    <n v="0"/>
    <n v="0"/>
    <n v="0"/>
    <n v="739"/>
    <m/>
    <m/>
    <s v="TRASH"/>
    <s v="TRASH"/>
    <n v="1373"/>
    <n v="1373"/>
    <s v=" --default-- ,  --default-- "/>
    <s v="38.881951° N"/>
    <s v="77.266678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23T04:29:02"/>
    <d v="2025-01-31T09:05:38"/>
    <s v="Detected OK"/>
    <n v="51003"/>
    <s v="FAIRFAX COUNTY PUBLIC SCHOOLS"/>
    <n v="51243"/>
    <s v="WEST POTOMAC HIGH SCHOOL"/>
    <m/>
    <x v="1"/>
    <s v="WEST POTOMAC~J"/>
    <m/>
    <s v="51243-FL-8"/>
    <m/>
    <s v="Load Pickup"/>
    <m/>
    <s v=" --unspecified-- "/>
    <s v=" --unspecified-- "/>
    <s v=" --unspecified-- "/>
    <n v="1"/>
    <x v="0"/>
    <n v="1"/>
    <s v="GeoFence 1376"/>
    <n v="70"/>
    <n v="473"/>
    <n v="0"/>
    <n v="0"/>
    <n v="0"/>
    <n v="0"/>
    <n v="597"/>
    <m/>
    <m/>
    <s v="TRASH"/>
    <s v="TRASH"/>
    <n v="1376"/>
    <n v="1376"/>
    <s v=" --default-- ,  --default-- "/>
    <s v="38.775540° N"/>
    <s v="77.070468° W"/>
    <m/>
    <m/>
    <s v="SCOTT LARSON"/>
    <s v="(703) 503-2725"/>
    <s v="6500 QUANDER RD"/>
    <m/>
    <s v="ALEXANDRIA"/>
    <s v="VA"/>
    <s v="22307-1008"/>
    <s v="38.775638° N"/>
    <s v="77.070649° W"/>
    <s v="Yes"/>
    <s v="No"/>
    <s v="Unchecked"/>
    <m/>
  </r>
  <r>
    <d v="2025-01-23T04:31:19"/>
    <d v="2025-01-31T09:05:39"/>
    <s v="Detected OK"/>
    <n v="51003"/>
    <s v="FAIRFAX COUNTY PUBLIC SCHOOLS"/>
    <n v="51339"/>
    <s v="WAPLES MILL ELEMENTARY"/>
    <m/>
    <x v="0"/>
    <s v="WAPLES MILL ~B"/>
    <m/>
    <s v="51339-FR-8"/>
    <m/>
    <s v="Load Pickup"/>
    <m/>
    <s v=" --unspecified-- "/>
    <s v=" --unspecified-- "/>
    <s v=" --unspecified-- "/>
    <n v="2"/>
    <x v="1"/>
    <n v="1"/>
    <s v="GeoFence 1363"/>
    <n v="159"/>
    <n v="2274"/>
    <n v="0"/>
    <n v="0"/>
    <n v="0"/>
    <n v="0"/>
    <n v="605"/>
    <m/>
    <m/>
    <s v="RECYCLE"/>
    <s v="RECYCLE"/>
    <n v="1363"/>
    <n v="1363"/>
    <s v=" --default-- ,  --default-- "/>
    <s v="38.876176° N"/>
    <s v="77.345280° W"/>
    <m/>
    <m/>
    <s v="SCOTT LARSON"/>
    <s v="(703) 390-7700"/>
    <s v="11509 WAPLES MILL RD"/>
    <m/>
    <s v="OAKTON"/>
    <s v="VA"/>
    <s v="22124-2107"/>
    <s v="38.876187° N"/>
    <s v="77.345254° W"/>
    <s v="Yes"/>
    <s v="No"/>
    <s v="Unchecked"/>
    <m/>
  </r>
  <r>
    <d v="2025-01-23T04:32:03"/>
    <d v="2025-01-31T09:05:39"/>
    <s v="Detected OK"/>
    <n v="51003"/>
    <s v="FAIRFAX COUNTY PUBLIC SCHOOLS"/>
    <n v="51353"/>
    <s v="WESTGATE ELEMENTARY"/>
    <m/>
    <x v="0"/>
    <s v="WESTGATE ELE~B"/>
    <m/>
    <s v="51353-FR-8"/>
    <m/>
    <s v="Load Pickup"/>
    <m/>
    <s v=" --unspecified-- "/>
    <s v=" --unspecified-- "/>
    <s v=" --unspecified-- "/>
    <n v="2"/>
    <x v="1"/>
    <n v="1"/>
    <s v="GeoFence 1362"/>
    <n v="209"/>
    <n v="1888703"/>
    <n v="0"/>
    <n v="0"/>
    <n v="0"/>
    <n v="0"/>
    <n v="617"/>
    <m/>
    <m/>
    <s v="RECYCLE"/>
    <s v="RECYCLE"/>
    <n v="1362"/>
    <n v="1362"/>
    <s v=" --default-- ,  --default-- "/>
    <s v="38.919613° N"/>
    <s v="77.204196° W"/>
    <m/>
    <m/>
    <s v="SCOTT LARSON"/>
    <s v="(703) 610-5700"/>
    <s v="7500 MAGARITY RD"/>
    <m/>
    <s v="Falls Church"/>
    <s v="VA"/>
    <s v="22043-1010"/>
    <s v="38.919521° N"/>
    <s v="77.204400° W"/>
    <s v="Yes"/>
    <s v="No"/>
    <s v="Unchecked"/>
    <m/>
  </r>
  <r>
    <d v="2025-01-23T04:36:34"/>
    <d v="2025-01-31T09:05:40"/>
    <s v="Detected OK"/>
    <n v="51003"/>
    <s v="FAIRFAX COUNTY PUBLIC SCHOOLS"/>
    <n v="51265"/>
    <s v="OAK VIEW ELEMENTARY"/>
    <m/>
    <x v="0"/>
    <s v="OAK VIEW ELE~J"/>
    <m/>
    <s v="51265-FL-8"/>
    <m/>
    <s v="Load Pickup"/>
    <m/>
    <s v=" --unspecified-- "/>
    <s v=" --unspecified-- "/>
    <s v=" --unspecified-- "/>
    <n v="5"/>
    <x v="0"/>
    <n v="1"/>
    <s v="Geofence 1375"/>
    <n v="234"/>
    <n v="234"/>
    <n v="0"/>
    <n v="0"/>
    <n v="0"/>
    <n v="0"/>
    <n v="1488"/>
    <m/>
    <m/>
    <s v="TRASH"/>
    <s v="TRASH"/>
    <n v="1375"/>
    <n v="1375"/>
    <s v=" --default-- ,  --default-- "/>
    <s v="38.818212° N"/>
    <s v="77.309565° W"/>
    <m/>
    <m/>
    <s v="SCOTT LARSON"/>
    <s v="(703) 764-7100"/>
    <s v="5004 SIDEBURN RD"/>
    <m/>
    <s v="FAIRFAX"/>
    <s v="VA"/>
    <s v="22032-2636"/>
    <s v="38.818301° N"/>
    <s v="77.309651° W"/>
    <s v="Yes"/>
    <s v="No"/>
    <s v="Unchecked"/>
    <m/>
  </r>
  <r>
    <d v="2025-01-23T04:41:10"/>
    <d v="2025-01-31T09:05:40"/>
    <s v="Detected OK"/>
    <n v="51003"/>
    <s v="FAIRFAX COUNTY PUBLIC SCHOOLS"/>
    <n v="51271"/>
    <s v="LAUREL RIDGE ELEMENTARY"/>
    <m/>
    <x v="0"/>
    <s v="LAUREL RIDGE~J"/>
    <m/>
    <s v="51271-FL-8"/>
    <m/>
    <s v="Load Pickup"/>
    <m/>
    <s v=" --unspecified-- "/>
    <s v=" --unspecified-- "/>
    <s v=" --unspecified-- "/>
    <n v="4"/>
    <x v="0"/>
    <n v="1"/>
    <s v="Geofence 1375"/>
    <n v="339"/>
    <n v="573"/>
    <n v="0"/>
    <n v="0"/>
    <n v="0"/>
    <n v="0"/>
    <n v="1555"/>
    <m/>
    <m/>
    <s v="TRASH"/>
    <s v="TRASH"/>
    <n v="1375"/>
    <n v="1375"/>
    <s v=" --default-- ,  --default-- "/>
    <s v="38.813915° N"/>
    <s v="77.296479° W"/>
    <m/>
    <m/>
    <s v="SCOTT LARSON"/>
    <s v="(703) 426-3700"/>
    <s v="10110 COMMONWEALTH BLVD"/>
    <m/>
    <s v="FAIRFAX"/>
    <s v="VA"/>
    <s v="22032-2704"/>
    <s v="38.813858° N"/>
    <s v="77.296160° W"/>
    <s v="Yes"/>
    <s v="No"/>
    <s v="Unchecked"/>
    <m/>
  </r>
  <r>
    <d v="2025-01-23T04:41:55"/>
    <d v="2025-01-31T09:05:40"/>
    <s v="Detected OK"/>
    <n v="51003"/>
    <s v="FAIRFAX COUNTY PUBLIC SCHOOLS"/>
    <n v="51202"/>
    <s v="COOPER MIDDLE SCHOOL"/>
    <m/>
    <x v="2"/>
    <s v="COOPER MIDDL~B"/>
    <m/>
    <s v="51202-FR-8"/>
    <m/>
    <s v="Load Pickup"/>
    <m/>
    <s v=" --unspecified-- "/>
    <s v=" --unspecified-- "/>
    <s v=" --unspecified-- "/>
    <n v="2"/>
    <x v="1"/>
    <n v="1"/>
    <s v="GeoFence 1362"/>
    <n v="350"/>
    <n v="1889053"/>
    <n v="0"/>
    <n v="0"/>
    <n v="0"/>
    <n v="0"/>
    <n v="609"/>
    <m/>
    <m/>
    <s v="RECYCLE"/>
    <s v="RECYCLE"/>
    <n v="1362"/>
    <n v="1362"/>
    <s v=" --default-- ,  --default-- "/>
    <s v="38.952350° N"/>
    <s v="77.192694° W"/>
    <m/>
    <m/>
    <s v="SCOTT LARSON"/>
    <s v="(703) 442-5800"/>
    <s v="977 BALLS HILL RD"/>
    <m/>
    <s v="MCLEAN"/>
    <s v="VA"/>
    <s v="22101-2020"/>
    <s v="38.952158° N"/>
    <s v="77.192731° W"/>
    <s v="Yes"/>
    <s v="No"/>
    <s v="Unchecked"/>
    <m/>
  </r>
  <r>
    <d v="2025-01-23T04:47:09"/>
    <d v="2025-01-31T09:05:41"/>
    <s v="Detected OK"/>
    <n v="51003"/>
    <s v="FAIRFAX COUNTY PUBLIC SCHOOLS"/>
    <n v="51176"/>
    <s v="BONNIE BRAE ELEMENTARY"/>
    <m/>
    <x v="0"/>
    <s v="BONNIE BRAE ~J"/>
    <m/>
    <s v="51176-FL-8"/>
    <m/>
    <s v="Load Pickup"/>
    <m/>
    <s v=" --unspecified-- "/>
    <s v=" --unspecified-- "/>
    <s v=" --unspecified-- "/>
    <n v="4"/>
    <x v="0"/>
    <n v="1"/>
    <s v="Geofence 1375"/>
    <n v="284"/>
    <n v="857"/>
    <n v="0"/>
    <n v="0"/>
    <n v="0"/>
    <n v="0"/>
    <n v="1620"/>
    <m/>
    <m/>
    <s v="TRASH"/>
    <s v="TRASH"/>
    <n v="1375"/>
    <n v="1375"/>
    <s v=" --default-- ,  --default-- "/>
    <s v="38.804292° N"/>
    <s v="77.309907° W"/>
    <m/>
    <m/>
    <s v="SCOTT LARSON"/>
    <s v="(703) 321-3900"/>
    <s v="5420 SIDEBURN RD"/>
    <m/>
    <s v="FAIRFAX"/>
    <s v="VA"/>
    <s v="22032-3716"/>
    <s v="38.804268° N"/>
    <s v="77.309907° W"/>
    <s v="Yes"/>
    <s v="No"/>
    <s v="Unchecked"/>
    <m/>
  </r>
  <r>
    <d v="2025-01-23T04:50:48"/>
    <d v="2025-01-31T09:05:41"/>
    <s v="Detected OK"/>
    <n v="51003"/>
    <s v="FAIRFAX COUNTY PUBLIC SCHOOLS"/>
    <n v="51129"/>
    <s v="FAIRHILL ELEMENTARY"/>
    <m/>
    <x v="0"/>
    <s v="FAIRHILL ELE~J"/>
    <m/>
    <s v="51129-FL-8"/>
    <m/>
    <s v="Load Pickup"/>
    <m/>
    <s v=" --unspecified-- "/>
    <s v=" --unspecified-- "/>
    <s v=" --unspecified-- "/>
    <n v="5"/>
    <x v="0"/>
    <n v="1"/>
    <s v="GeoFence 1373"/>
    <n v="320"/>
    <n v="2264"/>
    <n v="0"/>
    <n v="0"/>
    <n v="0"/>
    <n v="0"/>
    <n v="771"/>
    <m/>
    <m/>
    <s v="TRASH"/>
    <s v="TRASH"/>
    <n v="1373"/>
    <n v="1373"/>
    <s v=" --default-- ,  --default-- "/>
    <s v="38.868885° N"/>
    <s v="77.247813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23T04:52:10"/>
    <d v="2025-01-31T09:05:41"/>
    <s v="Detected OK"/>
    <n v="51003"/>
    <s v="FAIRFAX COUNTY PUBLIC SCHOOLS"/>
    <n v="51145"/>
    <s v="FRANKLIN SHERMAN ELEMENTARY"/>
    <m/>
    <x v="0"/>
    <s v="FRANKLIN SHE~B"/>
    <m/>
    <s v="51145-FR-8"/>
    <m/>
    <s v="Load Pickup"/>
    <m/>
    <s v=" --unspecified-- "/>
    <s v=" --unspecified-- "/>
    <s v=" --unspecified-- "/>
    <n v="2"/>
    <x v="1"/>
    <n v="1"/>
    <s v="GeoFence 1362"/>
    <n v="240"/>
    <n v="1889730"/>
    <n v="0"/>
    <n v="0"/>
    <n v="0"/>
    <n v="0"/>
    <n v="608"/>
    <m/>
    <m/>
    <s v="RECYCLE"/>
    <s v="RECYCLE"/>
    <n v="1362"/>
    <n v="1362"/>
    <s v=" --default-- ,  --default-- "/>
    <s v="38.935356° N"/>
    <s v="77.175133° W"/>
    <m/>
    <m/>
    <s v="SCOTT LARSON"/>
    <s v="(703) 506-7900"/>
    <s v="-address unavailable-"/>
    <m/>
    <m/>
    <m/>
    <m/>
    <s v="38.935329° N"/>
    <s v="77.175092° W"/>
    <s v="Yes"/>
    <s v="No"/>
    <s v="Unchecked"/>
    <m/>
  </r>
  <r>
    <d v="2025-01-23T04:55:00"/>
    <d v="2025-01-31T09:05:42"/>
    <s v="Detected OK"/>
    <n v="51003"/>
    <s v="FAIRFAX COUNTY PUBLIC SCHOOLS"/>
    <n v="51219"/>
    <s v="LANGSTON HUGHES MIDDLE SCHOOL"/>
    <m/>
    <x v="2"/>
    <s v="LANGSTON HUG~B"/>
    <m/>
    <s v="51219-FR-8"/>
    <m/>
    <s v="Load Pickup"/>
    <m/>
    <s v=" --unspecified-- "/>
    <s v=" --unspecified-- "/>
    <s v=" --unspecified-- "/>
    <n v="2"/>
    <x v="1"/>
    <n v="1"/>
    <s v="GeoFence 1363"/>
    <n v="314"/>
    <n v="2688"/>
    <n v="0"/>
    <n v="0"/>
    <n v="0"/>
    <n v="0"/>
    <n v="744"/>
    <m/>
    <m/>
    <s v="RECYCLE"/>
    <s v="RECYCLE"/>
    <n v="1363"/>
    <n v="1363"/>
    <s v=" --default-- ,  --default-- "/>
    <s v="38.934817° N"/>
    <s v="77.338150° W"/>
    <m/>
    <m/>
    <s v="SCOTT LARSON"/>
    <s v="(703) 715-3600"/>
    <s v="11401 RIDGE HEIGHTS RD"/>
    <m/>
    <s v="RESTON"/>
    <s v="VA"/>
    <s v="20191-1309"/>
    <s v="38.935110° N"/>
    <s v="77.338186° W"/>
    <s v="Yes"/>
    <s v="No"/>
    <s v="Unchecked"/>
    <m/>
  </r>
  <r>
    <d v="2025-01-23T04:59:14"/>
    <d v="2025-01-31T09:05:42"/>
    <s v="Detected OK"/>
    <n v="51003"/>
    <s v="FAIRFAX COUNTY PUBLIC SCHOOLS"/>
    <n v="51198"/>
    <s v="KENT GARDENS ELEM"/>
    <m/>
    <x v="0"/>
    <s v="KENT GARDENS~B"/>
    <m/>
    <s v="51198-FR-8"/>
    <m/>
    <s v="Load Pickup"/>
    <m/>
    <s v=" --unspecified-- "/>
    <s v=" --unspecified-- "/>
    <s v=" --unspecified-- "/>
    <n v="2"/>
    <x v="1"/>
    <n v="1"/>
    <s v="GeoFence 1362"/>
    <n v="185"/>
    <n v="1889915"/>
    <n v="0"/>
    <n v="0"/>
    <n v="0"/>
    <n v="0"/>
    <n v="647"/>
    <m/>
    <m/>
    <s v="RECYCLE"/>
    <s v="RECYCLE"/>
    <n v="1362"/>
    <n v="1362"/>
    <s v=" --default-- ,  --default-- "/>
    <s v="38.920931° N"/>
    <s v="77.175079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23T05:00:48"/>
    <d v="2025-01-31T09:05:43"/>
    <s v="Detected OK"/>
    <n v="51003"/>
    <s v="FAIRFAX COUNTY PUBLIC SCHOOLS"/>
    <n v="51288"/>
    <s v="TERRASET ELEMENTARY"/>
    <m/>
    <x v="0"/>
    <s v="TERRASET ELE~B"/>
    <m/>
    <s v="51288-FR-8"/>
    <m/>
    <s v="Load Pickup"/>
    <m/>
    <s v=" --unspecified-- "/>
    <s v=" --unspecified-- "/>
    <s v=" --unspecified-- "/>
    <n v="2"/>
    <x v="1"/>
    <n v="1"/>
    <s v="GeoFence 1363"/>
    <n v="140"/>
    <n v="2828"/>
    <n v="0"/>
    <n v="0"/>
    <n v="0"/>
    <n v="0"/>
    <n v="841"/>
    <m/>
    <m/>
    <s v="RECYCLE"/>
    <s v="RECYCLE"/>
    <n v="1363"/>
    <n v="1363"/>
    <s v=" --default-- ,  --default-- "/>
    <s v="38.936722° N"/>
    <s v="77.343429° W"/>
    <m/>
    <m/>
    <s v="SCOTT LARSON"/>
    <s v="(703) 390-5600"/>
    <s v="11411 RIDGE HEIGHTS RD"/>
    <m/>
    <s v="RESTON"/>
    <s v="VA"/>
    <s v="20191-1309"/>
    <s v="38.936697° N"/>
    <s v="77.343306° W"/>
    <s v="Yes"/>
    <s v="No"/>
    <s v="Unchecked"/>
    <m/>
  </r>
  <r>
    <d v="2025-01-23T05:02:17"/>
    <d v="2025-01-31T09:05:43"/>
    <s v="Detected OK"/>
    <n v="51003"/>
    <s v="FAIRFAX COUNTY PUBLIC SCHOOLS"/>
    <n v="51151"/>
    <s v="GROVETON ELEMENTARY"/>
    <m/>
    <x v="0"/>
    <s v="GROVETON ELE~J"/>
    <m/>
    <s v="51151-FL-8"/>
    <m/>
    <s v="Load Pickup"/>
    <m/>
    <s v=" --unspecified-- "/>
    <s v=" --unspecified-- "/>
    <s v=" --unspecified-- "/>
    <n v="5"/>
    <x v="0"/>
    <n v="1"/>
    <s v="GeoFence 1376"/>
    <n v="512"/>
    <n v="3080"/>
    <n v="0"/>
    <n v="0"/>
    <n v="0"/>
    <n v="0"/>
    <n v="610"/>
    <m/>
    <m/>
    <s v="TRASH"/>
    <s v="TRASH"/>
    <n v="1376"/>
    <n v="1376"/>
    <s v=" --default-- ,  --default-- "/>
    <s v="38.768208° N"/>
    <s v="77.094394° W"/>
    <m/>
    <m/>
    <s v="SCOTT LARSON"/>
    <s v="(703) 718-8000"/>
    <s v="6900 HARRISON LN"/>
    <m/>
    <s v="ALEXANDRIA"/>
    <s v="VA"/>
    <s v="22306-1429"/>
    <s v="38.768458° N"/>
    <s v="77.094845° W"/>
    <s v="Yes"/>
    <s v="No"/>
    <s v="Unchecked"/>
    <m/>
  </r>
  <r>
    <d v="2025-01-23T05:05:18"/>
    <d v="2025-01-31T09:05:43"/>
    <s v="Detected OK"/>
    <n v="51003"/>
    <s v="FAIRFAX COUNTY PUBLIC SCHOOLS"/>
    <n v="51292"/>
    <s v="LONGFELLOW MIDDLE SCHOOL"/>
    <m/>
    <x v="2"/>
    <s v="LONGFELLOW M~B"/>
    <m/>
    <s v="51292-FR-8"/>
    <m/>
    <s v="Load Pickup"/>
    <m/>
    <s v=" --unspecified-- "/>
    <s v=" --unspecified-- "/>
    <s v=" --unspecified-- "/>
    <n v="2"/>
    <x v="1"/>
    <n v="1"/>
    <s v="GeoFence 1362"/>
    <n v="338"/>
    <n v="1890253"/>
    <n v="0"/>
    <n v="0"/>
    <n v="0"/>
    <n v="0"/>
    <n v="562"/>
    <m/>
    <m/>
    <s v="RECYCLE"/>
    <s v="RECYCLE"/>
    <n v="1362"/>
    <n v="1362"/>
    <s v=" --default-- ,  --default-- "/>
    <s v="38.909156° N"/>
    <s v="77.174983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23T05:10:18"/>
    <d v="2025-01-31T09:05:44"/>
    <s v="Detected OK"/>
    <n v="51003"/>
    <s v="FAIRFAX COUNTY PUBLIC SCHOOLS"/>
    <n v="51156"/>
    <s v="HAYCOCK ELEMENTARY"/>
    <m/>
    <x v="0"/>
    <s v="HAYCOCK ELEM~B"/>
    <m/>
    <s v="51156-FR-8"/>
    <m/>
    <s v="Load Pickup"/>
    <m/>
    <s v=" --unspecified-- "/>
    <s v=" --unspecified-- "/>
    <s v=" --unspecified-- "/>
    <n v="2"/>
    <x v="1"/>
    <n v="1"/>
    <s v="GeoFence 1362"/>
    <n v="424"/>
    <n v="1890677"/>
    <n v="0"/>
    <n v="0"/>
    <n v="0"/>
    <n v="0"/>
    <n v="700"/>
    <m/>
    <m/>
    <s v="RECYCLE"/>
    <s v="RECYCLE"/>
    <n v="1362"/>
    <n v="1362"/>
    <s v=" --default-- ,  --default-- "/>
    <s v="38.903743° N"/>
    <s v="77.174157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23T05:14:15"/>
    <d v="2025-01-31T09:05:44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13"/>
    <n v="4063"/>
    <n v="0"/>
    <n v="0"/>
    <n v="0"/>
    <n v="0"/>
    <n v="780"/>
    <m/>
    <m/>
    <s v="TRASH"/>
    <s v="TRASH"/>
    <n v="1373"/>
    <n v="1373"/>
    <s v=" --default-- ,  --default-- "/>
    <s v="38.867953° N"/>
    <s v="77.228962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23T05:15:00"/>
    <d v="2025-01-31T09:05:44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427"/>
    <n v="4490"/>
    <n v="0"/>
    <n v="0"/>
    <n v="0"/>
    <n v="0"/>
    <n v="769"/>
    <m/>
    <m/>
    <s v="TRASH"/>
    <s v="TRASH"/>
    <n v="1373"/>
    <n v="1373"/>
    <s v=" --default-- ,  --default-- "/>
    <s v="38.868058° N"/>
    <s v="77.228921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23T05:19:56"/>
    <d v="2025-01-31T09:05:45"/>
    <s v="Detected OK"/>
    <n v="51003"/>
    <s v="FAIRFAX COUNTY PUBLIC SCHOOLS"/>
    <n v="51179"/>
    <s v="HYBLA VALLEY ELEMENTARY"/>
    <m/>
    <x v="0"/>
    <s v="HYBLA VALLEY~J"/>
    <m/>
    <s v="51179-FL-8"/>
    <m/>
    <s v="Load Pickup"/>
    <m/>
    <s v=" --unspecified-- "/>
    <s v=" --unspecified-- "/>
    <s v=" --unspecified-- "/>
    <n v="5"/>
    <x v="0"/>
    <n v="1"/>
    <s v="GeoFence 1376"/>
    <n v="640"/>
    <n v="3864"/>
    <n v="0"/>
    <n v="0"/>
    <n v="0"/>
    <n v="0"/>
    <n v="616"/>
    <m/>
    <m/>
    <s v="TRASH"/>
    <s v="TRASH"/>
    <n v="1376"/>
    <n v="1376"/>
    <s v=" --default-- ,  --default-- "/>
    <s v="38.759035° N"/>
    <s v="77.088718° W"/>
    <m/>
    <m/>
    <s v="SCOTT LARSON"/>
    <s v="(703) 718-7000"/>
    <s v="3415 LOCKHEED BLVD"/>
    <m/>
    <s v="ALEXANDRIA"/>
    <s v="VA"/>
    <s v="22306-2036"/>
    <s v="38.758699° N"/>
    <s v="77.089232° W"/>
    <s v="Yes"/>
    <s v="No"/>
    <s v="Unchecked"/>
    <m/>
  </r>
  <r>
    <d v="2025-01-23T05:22:28"/>
    <d v="2025-01-31T09:05:45"/>
    <s v="Detected OK"/>
    <n v="51003"/>
    <s v="FAIRFAX COUNTY PUBLIC SCHOOLS"/>
    <n v="51207"/>
    <s v="KINGS PARK ELEMENTARY"/>
    <m/>
    <x v="0"/>
    <s v="KINGS PARK E~J"/>
    <m/>
    <s v="51207-FL-8"/>
    <m/>
    <s v="Load Pickup"/>
    <m/>
    <s v=" --unspecified-- "/>
    <s v=" --unspecified-- "/>
    <s v=" --unspecified-- "/>
    <n v="4"/>
    <x v="0"/>
    <n v="1"/>
    <s v="Geofence 1375"/>
    <n v="412"/>
    <n v="1912"/>
    <n v="0"/>
    <n v="0"/>
    <n v="0"/>
    <n v="0"/>
    <n v="1788"/>
    <m/>
    <m/>
    <s v="TRASH"/>
    <s v="TRASH"/>
    <n v="1375"/>
    <n v="1375"/>
    <s v=" --default-- ,  --default-- "/>
    <s v="38.804695° N"/>
    <s v="77.241168° W"/>
    <m/>
    <m/>
    <s v="SCOTT LARSON"/>
    <s v="(703) 426-7000"/>
    <s v="5400 HARROW WAY"/>
    <m/>
    <s v="SPRINGFIELD"/>
    <s v="VA"/>
    <s v="22151-1327"/>
    <s v="38.804850° N"/>
    <s v="77.241219° W"/>
    <s v="Yes"/>
    <s v="No"/>
    <s v="Unchecked"/>
    <m/>
  </r>
  <r>
    <d v="2025-01-23T05:46:56"/>
    <d v="2025-01-31T09:05:47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61"/>
    <n v="151"/>
    <n v="2036"/>
    <n v="0"/>
    <n v="0"/>
    <n v="0"/>
    <n v="0"/>
    <n v="1068"/>
    <m/>
    <m/>
    <s v="TRASH"/>
    <s v="TRASH"/>
    <n v="1361"/>
    <n v="1361"/>
    <s v=" --default-- ,  --default-- "/>
    <s v="38.903613° N"/>
    <s v="77.224850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23T05:47:41"/>
    <d v="2025-01-31T09:05:47"/>
    <s v="Detected OK"/>
    <n v="51003"/>
    <s v="FAIRFAX COUNTY PUBLIC SCHOOLS"/>
    <n v="51196"/>
    <s v="CARDINAL FOREST ELEMENTARY"/>
    <m/>
    <x v="0"/>
    <s v="CARDINAL FOR~J"/>
    <m/>
    <s v="51196-FL-8"/>
    <m/>
    <s v="Load Pickup"/>
    <m/>
    <s v=" --unspecified-- "/>
    <s v=" --unspecified-- "/>
    <s v=" --unspecified-- "/>
    <n v="5"/>
    <x v="0"/>
    <n v="1"/>
    <s v="Geofence 1375"/>
    <n v="314"/>
    <n v="2698"/>
    <n v="0"/>
    <n v="0"/>
    <n v="0"/>
    <n v="0"/>
    <n v="1881"/>
    <m/>
    <m/>
    <s v="TRASH"/>
    <s v="TRASH"/>
    <n v="1375"/>
    <n v="1375"/>
    <s v=" --default-- ,  --default-- "/>
    <s v="38.791813° N"/>
    <s v="77.240826° W"/>
    <m/>
    <m/>
    <s v="SCOTT LARSON"/>
    <s v="(703) 923-5200"/>
    <s v="8600 FORRESTER BLVD"/>
    <m/>
    <s v="SPRINGFIELD"/>
    <s v="VA"/>
    <s v="22152-1012"/>
    <s v="38.791866° N"/>
    <s v="77.240761° W"/>
    <s v="Yes"/>
    <s v="No"/>
    <s v="Unchecked"/>
    <m/>
  </r>
  <r>
    <d v="2025-01-23T05:49:36"/>
    <d v="2025-01-31T09:05:48"/>
    <s v="Detected OK"/>
    <n v="51003"/>
    <s v="FAIRFAX COUNTY PUBLIC SCHOOLS"/>
    <n v="51201"/>
    <s v="KILMER CENTER"/>
    <m/>
    <x v="3"/>
    <s v="KILMER CENTE~J"/>
    <m/>
    <s v="51201-FL-8"/>
    <m/>
    <s v="Load Pickup"/>
    <m/>
    <s v=" --unspecified-- "/>
    <s v=" --unspecified-- "/>
    <s v=" --unspecified-- "/>
    <n v="3"/>
    <x v="0"/>
    <n v="1"/>
    <s v="GeoFence 1361"/>
    <n v="204"/>
    <n v="2240"/>
    <n v="0"/>
    <n v="0"/>
    <n v="0"/>
    <n v="0"/>
    <n v="971"/>
    <m/>
    <m/>
    <s v="TRASH"/>
    <s v="TRASH"/>
    <n v="1361"/>
    <n v="1361"/>
    <s v=" --default-- ,  --default-- "/>
    <s v="38.905102° N"/>
    <s v="77.225964° W"/>
    <m/>
    <m/>
    <s v="SCOTT LARSON"/>
    <s v="(571) 226-8440"/>
    <s v="8102 WOLFTRAP RD"/>
    <m/>
    <s v="VIENNA"/>
    <s v="VA"/>
    <s v="22182-5156"/>
    <s v="38.905081° N"/>
    <s v="77.225971° W"/>
    <s v="Yes"/>
    <s v="No"/>
    <s v="Unchecked"/>
    <m/>
  </r>
  <r>
    <d v="2025-01-23T05:54:42"/>
    <d v="2025-01-31T09:05:48"/>
    <s v="Detected OK"/>
    <n v="51003"/>
    <s v="FAIRFAX COUNTY PUBLIC SCHOOLS"/>
    <n v="69392"/>
    <s v="MCNAIR UPPER ELEMENTARY"/>
    <m/>
    <x v="0"/>
    <s v="MCNAIR UPPER~J"/>
    <m/>
    <s v="69392-FL-8"/>
    <m/>
    <s v="Load Pickup"/>
    <m/>
    <s v=" --unspecified-- "/>
    <s v=" --unspecified-- "/>
    <s v=" --unspecified-- "/>
    <s v=" --unspecified-- "/>
    <x v="0"/>
    <n v="1"/>
    <s v="GeoFence 1374"/>
    <n v="189"/>
    <n v="4476630"/>
    <n v="0"/>
    <n v="0"/>
    <n v="0"/>
    <n v="0"/>
    <n v="292"/>
    <m/>
    <m/>
    <s v="TRASH"/>
    <s v="TRASH"/>
    <n v="1374"/>
    <n v="1374"/>
    <s v=" --default-- ,  --default-- "/>
    <s v="38.948006° N"/>
    <s v="77.403665° W"/>
    <m/>
    <m/>
    <m/>
    <m/>
    <s v="2410 FOX MILL RD"/>
    <m/>
    <s v="HERNDON"/>
    <s v="VA"/>
    <n v="20171"/>
    <s v="38.947942° N"/>
    <s v="77.403729° W"/>
    <s v="Yes"/>
    <s v="No"/>
    <s v="Unchecked"/>
    <m/>
  </r>
  <r>
    <d v="2025-01-23T05:57:27"/>
    <d v="2025-01-31T09:05:48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78"/>
    <n v="4476708"/>
    <n v="0"/>
    <n v="0"/>
    <n v="0"/>
    <n v="0"/>
    <n v="283"/>
    <m/>
    <m/>
    <s v="TRASH"/>
    <s v="TRASH"/>
    <n v="1374"/>
    <n v="1374"/>
    <s v=" --default-- ,  --default-- "/>
    <s v="38.946882° N"/>
    <s v="77.404525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23T05:58:42"/>
    <d v="2025-01-31T09:05:49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282"/>
    <n v="4476990"/>
    <n v="0"/>
    <n v="0"/>
    <n v="0"/>
    <n v="0"/>
    <n v="368"/>
    <m/>
    <m/>
    <s v="TRASH"/>
    <s v="TRASH"/>
    <n v="1374"/>
    <n v="1374"/>
    <s v=" --default-- ,  --default-- "/>
    <s v="38.946879° N"/>
    <s v="77.404573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23T06:00:52"/>
    <d v="2025-01-31T09:05:49"/>
    <s v="Detected OK"/>
    <n v="51003"/>
    <s v="FAIRFAX COUNTY PUBLIC SCHOOLS"/>
    <n v="51249"/>
    <s v="WHITMAN MIDDLE SCHOOL"/>
    <m/>
    <x v="2"/>
    <s v="WHITMAN MIDD~J"/>
    <m/>
    <s v="51249-FL-8"/>
    <m/>
    <s v="Load Pickup"/>
    <m/>
    <s v=" --unspecified-- "/>
    <s v=" --unspecified-- "/>
    <s v=" --unspecified-- "/>
    <n v="3"/>
    <x v="0"/>
    <n v="2"/>
    <s v="GeoFence 1376"/>
    <n v="373"/>
    <n v="5806"/>
    <n v="0"/>
    <n v="0"/>
    <n v="0"/>
    <n v="0"/>
    <n v="670"/>
    <m/>
    <m/>
    <s v="TRASH"/>
    <s v="TRASH"/>
    <n v="1376"/>
    <n v="1376"/>
    <s v=" --default-- ,  --default-- "/>
    <s v="38.741406° N"/>
    <s v="77.074832° W"/>
    <m/>
    <m/>
    <s v="SCOTT LARSON"/>
    <s v="(703) 660-2400"/>
    <s v="2500 PARKERS LN"/>
    <m/>
    <s v="ALEXANDRIA"/>
    <s v="VA"/>
    <s v="22306-3208"/>
    <s v="38.741556° N"/>
    <s v="77.074402° W"/>
    <s v="Yes"/>
    <s v="No"/>
    <s v="Unchecked"/>
    <m/>
  </r>
  <r>
    <d v="2025-01-23T06:03:42"/>
    <d v="2025-01-31T09:05:50"/>
    <s v="Detected OK"/>
    <n v="51003"/>
    <s v="FAIRFAX COUNTY PUBLIC SCHOOLS"/>
    <n v="51132"/>
    <s v="FOREST EDGE ELEMENTARY"/>
    <m/>
    <x v="0"/>
    <s v="FOREST EDGE ~B"/>
    <m/>
    <s v="51132-FR-8"/>
    <m/>
    <s v="Load Pickup"/>
    <m/>
    <s v=" --unspecified-- "/>
    <s v=" --unspecified-- "/>
    <s v=" --unspecified-- "/>
    <n v="2"/>
    <x v="1"/>
    <n v="1"/>
    <s v="GeoFence 1363"/>
    <n v="217"/>
    <n v="4009"/>
    <n v="0"/>
    <n v="0"/>
    <n v="0"/>
    <n v="0"/>
    <n v="828"/>
    <m/>
    <m/>
    <s v="RECYCLE"/>
    <s v="RECYCLE"/>
    <n v="1363"/>
    <n v="1363"/>
    <s v=" --default-- ,  --default-- "/>
    <s v="38.968469° N"/>
    <s v="77.328990° W"/>
    <m/>
    <m/>
    <s v="SCOTT LARSON"/>
    <s v="(703) 925-8000"/>
    <s v="1501 BECONTREE LN"/>
    <m/>
    <s v="RESTON"/>
    <s v="VA"/>
    <s v="20190-4001"/>
    <s v="38.968503° N"/>
    <s v="77.329065° W"/>
    <s v="Yes"/>
    <s v="No"/>
    <s v="Unchecked"/>
    <m/>
  </r>
  <r>
    <d v="2025-01-23T06:05:40"/>
    <d v="2025-01-31T09:05:50"/>
    <s v="Detected OK"/>
    <n v="51003"/>
    <s v="FAIRFAX COUNTY PUBLIC SCHOOLS"/>
    <n v="51263"/>
    <s v="STENWOOD ELEMENTARY"/>
    <m/>
    <x v="0"/>
    <s v="STENWOOD ELE~J"/>
    <m/>
    <s v="51263-FL-8"/>
    <m/>
    <s v="Load Pickup"/>
    <m/>
    <s v=" --unspecified-- "/>
    <s v=" --unspecified-- "/>
    <s v=" --unspecified-- "/>
    <n v="4"/>
    <x v="0"/>
    <n v="1"/>
    <s v="GeoFence 1361"/>
    <n v="23"/>
    <n v="3765"/>
    <n v="0"/>
    <n v="0"/>
    <n v="0"/>
    <n v="0"/>
    <n v="994"/>
    <m/>
    <m/>
    <s v="TRASH"/>
    <s v="TRASH"/>
    <n v="1361"/>
    <n v="1361"/>
    <s v=" --default-- ,  --default-- "/>
    <s v="38.885284° N"/>
    <s v="77.229474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23T06:06:03"/>
    <d v="2025-01-31T09:05:51"/>
    <s v="Detected OK"/>
    <n v="51003"/>
    <s v="FAIRFAX COUNTY PUBLIC SCHOOLS"/>
    <n v="51164"/>
    <s v="HOLLIN MEADOWS ELEMENTARY"/>
    <m/>
    <x v="0"/>
    <s v="HOLLIN MEADO~J"/>
    <m/>
    <s v="51164-FL-8"/>
    <m/>
    <s v="Load Pickup"/>
    <m/>
    <s v=" --unspecified-- "/>
    <s v=" --unspecified-- "/>
    <s v=" --unspecified-- "/>
    <n v="5"/>
    <x v="0"/>
    <n v="1"/>
    <s v="GeoFence 1376"/>
    <n v="308"/>
    <n v="6119"/>
    <n v="0"/>
    <n v="0"/>
    <n v="0"/>
    <n v="0"/>
    <n v="594"/>
    <m/>
    <m/>
    <s v="TRASH"/>
    <s v="TRASH"/>
    <n v="1376"/>
    <n v="1376"/>
    <s v=" --default-- ,  --default-- "/>
    <s v="38.750501° N"/>
    <s v="77.071082° W"/>
    <m/>
    <m/>
    <s v="SCOTT LARSON"/>
    <s v="(703) 718-8300"/>
    <s v="2310 NORDOK PL"/>
    <m/>
    <s v="ALEXANDRIA"/>
    <s v="VA"/>
    <s v="22306-2533"/>
    <s v="38.750459° N"/>
    <s v="77.071346° W"/>
    <s v="Yes"/>
    <s v="No"/>
    <s v="Unchecked"/>
    <m/>
  </r>
  <r>
    <d v="2025-01-23T06:14:30"/>
    <d v="2025-01-31T09:05:51"/>
    <s v="Detected OK"/>
    <n v="51003"/>
    <s v="FAIRFAX COUNTY PUBLIC SCHOOLS"/>
    <n v="51256"/>
    <s v="COATES ELEMENTARY SCHOOL"/>
    <m/>
    <x v="0"/>
    <s v="COATES ELEME~J"/>
    <m/>
    <s v="51256-FL-8"/>
    <m/>
    <s v="Load Pickup"/>
    <m/>
    <s v=" --unspecified-- "/>
    <s v=" --unspecified-- "/>
    <s v=" --unspecified-- "/>
    <n v="5"/>
    <x v="0"/>
    <n v="1"/>
    <s v="GeoFence 1374"/>
    <n v="500"/>
    <n v="4477969"/>
    <n v="0"/>
    <n v="0"/>
    <n v="0"/>
    <n v="0"/>
    <n v="371"/>
    <m/>
    <m/>
    <s v="TRASH"/>
    <s v="TRASH"/>
    <n v="1374"/>
    <n v="1374"/>
    <s v=" --default-- ,  --default-- "/>
    <s v="38.952445° N"/>
    <s v="77.419033° W"/>
    <m/>
    <m/>
    <s v="SCOTT LARSON"/>
    <s v="(703) 713-3000"/>
    <s v="2480 RIVER BIRCH RD"/>
    <m/>
    <s v="HERNDON"/>
    <s v="VA"/>
    <s v="20171-5229"/>
    <s v="38.952480° N"/>
    <s v="77.419053° W"/>
    <s v="Yes"/>
    <s v="No"/>
    <s v="Unchecked"/>
    <m/>
  </r>
  <r>
    <d v="2025-01-23T06:17:55"/>
    <d v="2025-01-31T09:05:51"/>
    <s v="Detected OK"/>
    <n v="51003"/>
    <s v="FAIRFAX COUNTY PUBLIC SCHOOLS"/>
    <n v="51233"/>
    <s v="MANTUA ELEMENTARY"/>
    <m/>
    <x v="0"/>
    <s v="MANTUA ELEME~J"/>
    <m/>
    <s v="51233-FL-8"/>
    <m/>
    <s v="Load Pickup"/>
    <m/>
    <s v=" --unspecified-- "/>
    <s v=" --unspecified-- "/>
    <s v=" --unspecified-- "/>
    <n v="5"/>
    <x v="0"/>
    <n v="1"/>
    <s v="GeoFence 1373"/>
    <n v="453"/>
    <n v="7978"/>
    <n v="0"/>
    <n v="0"/>
    <n v="0"/>
    <n v="0"/>
    <n v="733"/>
    <m/>
    <m/>
    <s v="TRASH"/>
    <s v="TRASH"/>
    <n v="1373"/>
    <n v="1373"/>
    <s v=" --default-- ,  --default-- "/>
    <s v="38.847984° N"/>
    <s v="77.260060° W"/>
    <m/>
    <m/>
    <s v="SCOTT LARSON"/>
    <s v="(703) 645-6300"/>
    <s v="9107 HORNER CT"/>
    <m/>
    <s v="FAIRFAX"/>
    <s v="VA"/>
    <s v="22031-3838"/>
    <s v="38.847686° N"/>
    <s v="77.259952° W"/>
    <s v="Yes"/>
    <s v="No"/>
    <s v="Unchecked"/>
    <m/>
  </r>
  <r>
    <d v="2025-01-23T06:19:28"/>
    <d v="2025-01-31T09:05:52"/>
    <s v="Detected OK"/>
    <n v="51003"/>
    <s v="FAIRFAX COUNTY PUBLIC SCHOOLS"/>
    <n v="51189"/>
    <s v="KEENE MILL ELEMENTARY"/>
    <m/>
    <x v="0"/>
    <s v="KEENE MILL E~J"/>
    <m/>
    <s v="51189-FL-8"/>
    <m/>
    <s v="Load Pickup"/>
    <m/>
    <s v=" --unspecified-- "/>
    <s v=" --unspecified-- "/>
    <s v=" --unspecified-- "/>
    <n v="4"/>
    <x v="0"/>
    <n v="1"/>
    <s v="Geofence 1375"/>
    <n v="244"/>
    <n v="3756"/>
    <n v="0"/>
    <n v="0"/>
    <n v="0"/>
    <n v="0"/>
    <n v="1976"/>
    <m/>
    <m/>
    <s v="TRASH"/>
    <s v="TRASH"/>
    <n v="1375"/>
    <n v="1375"/>
    <s v=" --default-- ,  --default-- "/>
    <s v="38.781800° N"/>
    <s v="77.221012° W"/>
    <m/>
    <m/>
    <s v="SCOTT LARSON"/>
    <s v="(703) 644-4700"/>
    <s v="6310 BARDU AVE"/>
    <m/>
    <s v="SPRINGFIELD"/>
    <s v="VA"/>
    <s v="22152-1921"/>
    <s v="38.781588° N"/>
    <s v="77.221231° W"/>
    <s v="Yes"/>
    <s v="No"/>
    <s v="Unchecked"/>
    <m/>
  </r>
  <r>
    <d v="2025-01-23T06:25:37"/>
    <d v="2025-01-31T09:05:52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344"/>
    <n v="8322"/>
    <n v="0"/>
    <n v="0"/>
    <n v="0"/>
    <n v="0"/>
    <n v="727"/>
    <m/>
    <m/>
    <s v="TRASH"/>
    <s v="TRASH"/>
    <n v="1373"/>
    <n v="1373"/>
    <s v=" --default-- ,  --default-- "/>
    <s v="38.837254° N"/>
    <s v="77.272525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23T06:26:53"/>
    <d v="2025-01-31T09:05:53"/>
    <s v="Detected OK"/>
    <n v="51003"/>
    <s v="FAIRFAX COUNTY PUBLIC SCHOOLS"/>
    <n v="51282"/>
    <s v="STRATFORD LANDING ELEMENTARY"/>
    <m/>
    <x v="0"/>
    <s v="STRATFORD LA~J"/>
    <m/>
    <s v="51282-FL-8"/>
    <m/>
    <s v="Load Pickup"/>
    <m/>
    <s v=" --unspecified-- "/>
    <s v=" --unspecified-- "/>
    <s v=" --unspecified-- "/>
    <n v="5"/>
    <x v="0"/>
    <n v="1"/>
    <s v="GeoFence 1376"/>
    <n v="287"/>
    <n v="6768"/>
    <n v="0"/>
    <n v="0"/>
    <n v="0"/>
    <n v="0"/>
    <n v="632"/>
    <m/>
    <m/>
    <s v="TRASH"/>
    <s v="TRASH"/>
    <n v="1376"/>
    <n v="1376"/>
    <s v=" --default-- ,  --default-- "/>
    <s v="38.728712° N"/>
    <s v="77.068876° W"/>
    <m/>
    <m/>
    <s v="SCOTT LARSON"/>
    <s v="(703) 619-3600"/>
    <s v="8484 RIVERSIDE RD"/>
    <m/>
    <s v="ALEXANDRIA"/>
    <s v="VA"/>
    <s v="22308-1545"/>
    <s v="38.728420° N"/>
    <s v="77.069123° W"/>
    <s v="Yes"/>
    <s v="No"/>
    <s v="Unchecked"/>
    <m/>
  </r>
  <r>
    <d v="2025-01-23T06:27:21"/>
    <d v="2025-01-31T09:05:53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167"/>
    <n v="8489"/>
    <n v="0"/>
    <n v="0"/>
    <n v="0"/>
    <n v="0"/>
    <n v="701"/>
    <m/>
    <m/>
    <s v="TRASH"/>
    <s v="TRASH"/>
    <n v="1373"/>
    <n v="1373"/>
    <s v=" --default-- ,  --default-- "/>
    <s v="38.837456° N"/>
    <s v="77.274069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23T06:31:19"/>
    <d v="2025-01-31T09:05:53"/>
    <s v="Detected OK"/>
    <n v="51003"/>
    <s v="FAIRFAX COUNTY PUBLIC SCHOOLS"/>
    <n v="51135"/>
    <s v="FORT HUNT ELEMENTARY"/>
    <m/>
    <x v="0"/>
    <s v="FORT HUNT EL~J"/>
    <m/>
    <s v="51135-FL-8"/>
    <m/>
    <s v="Load Pickup"/>
    <m/>
    <s v=" --unspecified-- "/>
    <s v=" --unspecified-- "/>
    <s v=" --unspecified-- "/>
    <n v="5"/>
    <x v="0"/>
    <n v="1"/>
    <s v="GeoFence 1376"/>
    <n v="178"/>
    <n v="6946"/>
    <n v="0"/>
    <n v="0"/>
    <n v="0"/>
    <n v="0"/>
    <n v="615"/>
    <m/>
    <m/>
    <s v="TRASH"/>
    <s v="TRASH"/>
    <n v="1376"/>
    <n v="1376"/>
    <s v=" --default-- ,  --default-- "/>
    <s v="38.718709° N"/>
    <s v="77.066718° W"/>
    <m/>
    <m/>
    <s v="SCOTT LARSON"/>
    <s v="(703) 619-2600"/>
    <s v="-address unavailable-"/>
    <m/>
    <m/>
    <m/>
    <m/>
    <s v="38.718812° N"/>
    <s v="77.066395° W"/>
    <s v="Yes"/>
    <s v="No"/>
    <s v="Unchecked"/>
    <m/>
  </r>
  <r>
    <d v="2025-01-23T06:31:26"/>
    <d v="2025-01-31T09:05:54"/>
    <s v="Detected OK"/>
    <n v="51003"/>
    <s v="FAIRFAX COUNTY PUBLIC SCHOOLS"/>
    <n v="51180"/>
    <s v="CARSON MIDDLE SCHOOL"/>
    <m/>
    <x v="2"/>
    <s v="CARSON MIDDL~J"/>
    <m/>
    <s v="51180-FL-8"/>
    <m/>
    <s v="Load Pickup"/>
    <m/>
    <s v=" --unspecified-- "/>
    <s v=" --unspecified-- "/>
    <s v=" --unspecified-- "/>
    <n v="5"/>
    <x v="0"/>
    <n v="1"/>
    <s v="GeoFence 1374"/>
    <n v="535"/>
    <n v="4478999"/>
    <n v="0"/>
    <n v="0"/>
    <n v="0"/>
    <n v="0"/>
    <n v="371"/>
    <m/>
    <m/>
    <s v="TRASH"/>
    <s v="TRASH"/>
    <n v="1374"/>
    <n v="1374"/>
    <s v=" --default-- ,  --default-- "/>
    <s v="38.926935° N"/>
    <s v="77.418746° W"/>
    <m/>
    <m/>
    <s v="SCOTT LARSON"/>
    <s v="(703) 925-3600"/>
    <s v="13618 MCLEAREN RD"/>
    <m/>
    <s v="HERNDON"/>
    <s v="VA"/>
    <s v="20171-3215"/>
    <s v="38.926820° N"/>
    <s v="77.418670° W"/>
    <s v="Yes"/>
    <s v="No"/>
    <s v="Unchecked"/>
    <m/>
  </r>
  <r>
    <d v="2025-01-23T06:37:50"/>
    <d v="2025-01-31T09:05:54"/>
    <s v="Detected OK"/>
    <n v="51003"/>
    <s v="FAIRFAX COUNTY PUBLIC SCHOOLS"/>
    <n v="51132"/>
    <s v="FOREST EDGE ELEMENTARY"/>
    <m/>
    <x v="0"/>
    <s v="FOREST EDGE ~J"/>
    <m/>
    <s v="51132-FL-8"/>
    <m/>
    <s v="Load Pickup"/>
    <m/>
    <s v=" --unspecified-- "/>
    <s v=" --unspecified-- "/>
    <s v=" --unspecified-- "/>
    <n v="5"/>
    <x v="0"/>
    <n v="1"/>
    <s v="GeoFence 1369"/>
    <n v="291"/>
    <n v="2083"/>
    <n v="0"/>
    <n v="0"/>
    <n v="0"/>
    <n v="0"/>
    <n v="525"/>
    <m/>
    <m/>
    <s v="TRASH"/>
    <s v="TRASH"/>
    <n v="1369"/>
    <n v="1369"/>
    <s v=" --default-- ,  --default-- "/>
    <s v="38.968490° N"/>
    <s v="77.328990° W"/>
    <m/>
    <m/>
    <s v="SCOTT LARSON"/>
    <s v="(703) 925-8000"/>
    <s v="1501 BECONTREE LN"/>
    <m/>
    <s v="RESTON"/>
    <s v="VA"/>
    <s v="20190-4001"/>
    <s v="38.968503° N"/>
    <s v="77.329065° W"/>
    <s v="Yes"/>
    <s v="No"/>
    <s v="Unchecked"/>
    <m/>
  </r>
  <r>
    <d v="2025-01-23T06:48:53"/>
    <d v="2025-01-31T09:05:55"/>
    <s v="Detected OK"/>
    <n v="51003"/>
    <s v="FAIRFAX COUNTY PUBLIC SCHOOLS"/>
    <n v="51240"/>
    <s v="WASHINGTON MILL ELEMENTARY"/>
    <m/>
    <x v="0"/>
    <s v="WASHINGTON M~J"/>
    <m/>
    <s v="51240-FL-8"/>
    <m/>
    <s v="Load Pickup"/>
    <m/>
    <s v=" --unspecified-- "/>
    <s v=" --unspecified-- "/>
    <s v=" --unspecified-- "/>
    <n v="5"/>
    <x v="0"/>
    <n v="2"/>
    <s v="GeoFence 1376"/>
    <n v="366"/>
    <n v="7592"/>
    <n v="0"/>
    <n v="0"/>
    <n v="0"/>
    <n v="0"/>
    <n v="605"/>
    <m/>
    <m/>
    <s v="TRASH"/>
    <s v="TRASH"/>
    <n v="1376"/>
    <n v="1376"/>
    <s v=" --default-- ,  --default-- "/>
    <s v="38.710626° N"/>
    <s v="77.104605° W"/>
    <m/>
    <m/>
    <s v="SCOTT LARSON"/>
    <s v="(703) 619-2500"/>
    <s v="9100 CHERRYTREE DR"/>
    <m/>
    <s v="ALEXANDRIA"/>
    <s v="VA"/>
    <s v="22309-2933"/>
    <s v="38.710182° N"/>
    <s v="77.104965° W"/>
    <s v="Yes"/>
    <s v="No"/>
    <s v="Unchecked"/>
    <m/>
  </r>
  <r>
    <d v="2025-01-23T06:50:05"/>
    <d v="2025-01-31T09:05:55"/>
    <s v="Detected OK"/>
    <n v="51003"/>
    <s v="FAIRFAX COUNTY PUBLIC SCHOOLS"/>
    <n v="51264"/>
    <s v="COLVIN RUN ELEMENTARY SCHOOL"/>
    <m/>
    <x v="0"/>
    <s v="COLVIN RUN E~B"/>
    <m/>
    <s v="51264-FR-8"/>
    <m/>
    <s v="Load Pickup"/>
    <m/>
    <s v=" --unspecified-- "/>
    <s v=" --unspecified-- "/>
    <s v=" --unspecified-- "/>
    <n v="2"/>
    <x v="1"/>
    <n v="1"/>
    <s v="GeoFence 1363"/>
    <n v="247"/>
    <n v="5976"/>
    <n v="0"/>
    <n v="0"/>
    <n v="0"/>
    <n v="0"/>
    <n v="717"/>
    <m/>
    <m/>
    <s v="RECYCLE"/>
    <s v="RECYCLE"/>
    <n v="1363"/>
    <n v="1363"/>
    <s v=" --default-- ,  --default-- "/>
    <s v="38.947128° N"/>
    <s v="77.264363° W"/>
    <m/>
    <m/>
    <s v="SCOTT LARSON"/>
    <s v="(703) 757-3000"/>
    <s v="1400 TRAP RD"/>
    <m/>
    <s v="VIENNA"/>
    <s v="VA"/>
    <s v="22182-1641"/>
    <s v="38.946979° N"/>
    <s v="77.264477° W"/>
    <s v="Yes"/>
    <s v="No"/>
    <s v="Unchecked"/>
    <m/>
  </r>
  <r>
    <d v="2025-01-23T06:57:51"/>
    <d v="2025-01-31T09:05:56"/>
    <s v="Detected OK"/>
    <n v="51003"/>
    <s v="FAIRFAX COUNTY PUBLIC SCHOOLS"/>
    <n v="51316"/>
    <s v="ROLLING VALLEY ELEMENTARY"/>
    <m/>
    <x v="0"/>
    <s v="ROLLING VALL~J"/>
    <m/>
    <s v="51316-FL-8"/>
    <m/>
    <s v="Load Pickup"/>
    <m/>
    <s v=" --unspecified-- "/>
    <s v=" --unspecified-- "/>
    <s v=" --unspecified-- "/>
    <n v="5"/>
    <x v="0"/>
    <n v="1"/>
    <s v="Geofence 1375"/>
    <n v="69"/>
    <n v="5700"/>
    <n v="0"/>
    <n v="0"/>
    <n v="0"/>
    <n v="0"/>
    <n v="1951"/>
    <m/>
    <m/>
    <s v="TRASH"/>
    <s v="TRASH"/>
    <n v="1375"/>
    <n v="1375"/>
    <s v=" --default-- ,  --default-- "/>
    <s v="38.769389° N"/>
    <s v="77.231086° W"/>
    <m/>
    <m/>
    <s v="SCOTT LARSON"/>
    <s v="(703) 923-2700"/>
    <s v="6703 BARNACK DR"/>
    <m/>
    <s v="SPRINGFIELD"/>
    <s v="VA"/>
    <s v="22152-3314"/>
    <s v="38.769067° N"/>
    <s v="77.231162° W"/>
    <s v="Yes"/>
    <s v="No"/>
    <s v="Unchecked"/>
    <m/>
  </r>
  <r>
    <d v="2025-01-23T07:00:21"/>
    <d v="2025-01-31T09:05:56"/>
    <s v="Detected OK"/>
    <n v="51003"/>
    <s v="FAIRFAX COUNTY PUBLIC SCHOOLS"/>
    <n v="51264"/>
    <s v="COLVIN RUN ELEMENTARY SCHOOL"/>
    <m/>
    <x v="0"/>
    <s v="COLVIN RUN E~J"/>
    <m/>
    <s v="51264-FL-8"/>
    <m/>
    <s v="Load Pickup"/>
    <m/>
    <s v=" --unspecified-- "/>
    <s v=" --unspecified-- "/>
    <s v=" --unspecified-- "/>
    <n v="5"/>
    <x v="0"/>
    <n v="1"/>
    <s v="GeoFence 1369"/>
    <n v="277"/>
    <n v="2522"/>
    <n v="0"/>
    <n v="0"/>
    <n v="0"/>
    <n v="0"/>
    <n v="517"/>
    <m/>
    <m/>
    <s v="TRASH"/>
    <s v="TRASH"/>
    <n v="1369"/>
    <n v="1369"/>
    <s v=" --default-- ,  --default-- "/>
    <s v="38.947162° N"/>
    <s v="77.264431° W"/>
    <m/>
    <m/>
    <s v="SCOTT LARSON"/>
    <s v="(703) 757-3000"/>
    <s v="1400 TRAP RD"/>
    <m/>
    <s v="VIENNA"/>
    <s v="VA"/>
    <s v="22182-1641"/>
    <s v="38.947176° N"/>
    <s v="77.264438° W"/>
    <s v="Yes"/>
    <s v="No"/>
    <s v="Unchecked"/>
    <m/>
  </r>
  <r>
    <d v="2025-01-23T07:06:02"/>
    <d v="2025-01-31T09:05:57"/>
    <s v="Detected OK"/>
    <n v="51003"/>
    <s v="FAIRFAX COUNTY PUBLIC SCHOOLS"/>
    <n v="51299"/>
    <s v="WOLFTRAP ELEMENTARY"/>
    <m/>
    <x v="0"/>
    <s v="WOLFTRAP ELE~B"/>
    <m/>
    <s v="51299-FR-8"/>
    <m/>
    <s v="Load Pickup"/>
    <m/>
    <s v=" --unspecified-- "/>
    <s v=" --unspecified-- "/>
    <s v=" --unspecified-- "/>
    <n v="2"/>
    <x v="1"/>
    <n v="1"/>
    <s v="GeoFence 1363"/>
    <n v="221"/>
    <n v="6285"/>
    <n v="0"/>
    <n v="0"/>
    <n v="0"/>
    <n v="0"/>
    <n v="787"/>
    <m/>
    <m/>
    <s v="RECYCLE"/>
    <s v="RECYCLE"/>
    <n v="1363"/>
    <n v="1363"/>
    <s v=" --default-- ,  --default-- "/>
    <s v="38.917342° N"/>
    <s v="77.266733° W"/>
    <m/>
    <m/>
    <s v="SCOTT LARSON"/>
    <s v="(703) 319-7300"/>
    <s v="1903 BEULAH RD"/>
    <m/>
    <s v="VIENNA"/>
    <s v="VA"/>
    <s v="22182-3423"/>
    <s v="38.917357° N"/>
    <s v="77.266657° W"/>
    <s v="Yes"/>
    <s v="No"/>
    <s v="Unchecked"/>
    <m/>
  </r>
  <r>
    <d v="2025-01-23T07:09:52"/>
    <d v="2025-01-31T09:05:57"/>
    <s v="Detected OK"/>
    <n v="51003"/>
    <s v="FAIRFAX COUNTY PUBLIC SCHOOLS"/>
    <n v="51224"/>
    <s v="DANIELS RUN ELEMENTARY"/>
    <m/>
    <x v="0"/>
    <s v="DANIELS RUN ~J"/>
    <m/>
    <s v="51224-FL-8"/>
    <m/>
    <s v="Load Pickup"/>
    <m/>
    <s v=" --unspecified-- "/>
    <s v=" --unspecified-- "/>
    <s v=" --unspecified-- "/>
    <n v="5"/>
    <x v="0"/>
    <n v="1"/>
    <s v="GeoFence 1373"/>
    <n v="354"/>
    <n v="9735"/>
    <n v="0"/>
    <n v="0"/>
    <n v="0"/>
    <n v="0"/>
    <n v="724"/>
    <m/>
    <m/>
    <s v="TRASH"/>
    <s v="TRASH"/>
    <n v="1373"/>
    <n v="1373"/>
    <s v=" --default-- ,  --default-- "/>
    <s v="38.852451° N"/>
    <s v="77.295242° W"/>
    <m/>
    <m/>
    <s v="SCOTT LARSON"/>
    <s v="(703) 279-8400"/>
    <s v="3705 OLD LEE HWY"/>
    <m/>
    <s v="FAIRFAX"/>
    <s v="VA"/>
    <s v="22030-1805"/>
    <s v="38.852408° N"/>
    <s v="77.295186° W"/>
    <s v="Yes"/>
    <s v="No"/>
    <s v="Unchecked"/>
    <m/>
  </r>
  <r>
    <d v="2025-01-23T07:24:43"/>
    <d v="2025-01-31T09:05:58"/>
    <s v="Detected OK"/>
    <n v="51003"/>
    <s v="FAIRFAX COUNTY PUBLIC SCHOOLS"/>
    <n v="51327"/>
    <s v="VIENNA ELEMENTARY"/>
    <m/>
    <x v="0"/>
    <s v="VIENNA ELEME~B"/>
    <m/>
    <s v="51327-FR-8"/>
    <m/>
    <s v="Load Pickup"/>
    <m/>
    <s v=" --unspecified-- "/>
    <s v=" --unspecified-- "/>
    <s v=" --unspecified-- "/>
    <n v="2"/>
    <x v="1"/>
    <n v="1"/>
    <s v="GeoFence 1363"/>
    <n v="246"/>
    <n v="7080"/>
    <n v="0"/>
    <n v="0"/>
    <n v="0"/>
    <n v="0"/>
    <n v="693"/>
    <m/>
    <m/>
    <s v="RECYCLE"/>
    <s v="RECYCLE"/>
    <n v="1363"/>
    <n v="1363"/>
    <s v=" --default-- ,  --default-- "/>
    <s v="38.901646° N"/>
    <s v="77.263557° W"/>
    <m/>
    <m/>
    <s v="SCOTT LARSON"/>
    <s v="(703) 937-6000"/>
    <s v="128 CENTER ST S"/>
    <m/>
    <s v="VIENNA"/>
    <s v="VA"/>
    <s v="22180-5718"/>
    <s v="38.901288° N"/>
    <s v="77.263458° W"/>
    <s v="Yes"/>
    <s v="No"/>
    <s v="Unchecked"/>
    <m/>
  </r>
  <r>
    <d v="2025-01-23T07:28:33"/>
    <d v="2025-01-31T09:05:58"/>
    <s v="Detected OK"/>
    <n v="51003"/>
    <s v="FAIRFAX COUNTY PUBLIC SCHOOLS"/>
    <n v="51255"/>
    <s v="NORTH SPRINGFIELD ELEMENTARY"/>
    <m/>
    <x v="0"/>
    <s v="NORTH SPRING~J"/>
    <m/>
    <s v="51255-FL-8"/>
    <m/>
    <s v="Load Pickup"/>
    <m/>
    <s v=" --unspecified-- "/>
    <s v=" --unspecified-- "/>
    <s v=" --unspecified-- "/>
    <n v="5"/>
    <x v="0"/>
    <n v="1"/>
    <s v="Geofence 1375"/>
    <n v="303"/>
    <n v="6023"/>
    <n v="0"/>
    <n v="0"/>
    <n v="0"/>
    <n v="0"/>
    <n v="2045"/>
    <m/>
    <m/>
    <s v="TRASH"/>
    <s v="TRASH"/>
    <n v="1375"/>
    <n v="1375"/>
    <s v=" --default-- ,  --default-- "/>
    <s v="38.801126° N"/>
    <s v="77.206989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23T07:38:03"/>
    <d v="2025-01-31T09:05:59"/>
    <s v="Detected OK"/>
    <n v="51003"/>
    <s v="FAIRFAX COUNTY PUBLIC SCHOOLS"/>
    <n v="51254"/>
    <s v="MOUNT VERNON WOODS ELEMENTARY"/>
    <m/>
    <x v="0"/>
    <s v="MOUNT VERNON~J"/>
    <m/>
    <s v="51254-FL-8"/>
    <m/>
    <s v="Load Pickup"/>
    <m/>
    <s v=" --unspecified-- "/>
    <s v=" --unspecified-- "/>
    <s v=" --unspecified-- "/>
    <n v="5"/>
    <x v="0"/>
    <n v="1"/>
    <s v="GeoFence 1376"/>
    <n v="334"/>
    <n v="12594"/>
    <n v="0"/>
    <n v="0"/>
    <n v="0"/>
    <n v="0"/>
    <n v="606"/>
    <m/>
    <m/>
    <s v="TRASH"/>
    <s v="TRASH"/>
    <n v="1376"/>
    <n v="1376"/>
    <s v=" --default-- ,  --default-- "/>
    <s v="38.742762° N"/>
    <s v="77.099831° W"/>
    <m/>
    <m/>
    <s v="SCOTT LARSON"/>
    <s v="(703) 619-2800"/>
    <s v="4015 FIELDING ST"/>
    <m/>
    <s v="ALEXANDRIA"/>
    <s v="VA"/>
    <s v="22309-1403"/>
    <s v="38.742946° N"/>
    <s v="77.099804° W"/>
    <s v="Yes"/>
    <s v="No"/>
    <s v="Unchecked"/>
    <m/>
  </r>
  <r>
    <d v="2025-01-23T07:38:16"/>
    <d v="2025-01-31T09:05:59"/>
    <s v="Detected OK"/>
    <n v="51003"/>
    <s v="FAIRFAX COUNTY PUBLIC SCHOOLS"/>
    <n v="51117"/>
    <s v="ANNANDALE TERRACE ELEMENTARY"/>
    <m/>
    <x v="0"/>
    <s v="ANNANDALE TE~J"/>
    <m/>
    <s v="51117-FL-8"/>
    <m/>
    <s v="Load Pickup"/>
    <m/>
    <s v=" --unspecified-- "/>
    <s v=" --unspecified-- "/>
    <s v=" --unspecified-- "/>
    <n v="5"/>
    <x v="0"/>
    <n v="1"/>
    <s v="Geofence 1375"/>
    <n v="300"/>
    <n v="6323"/>
    <n v="0"/>
    <n v="0"/>
    <n v="0"/>
    <n v="0"/>
    <n v="2066"/>
    <m/>
    <m/>
    <s v="TRASH"/>
    <s v="TRASH"/>
    <n v="1375"/>
    <n v="1375"/>
    <s v=" --default-- ,  --default-- "/>
    <s v="38.826685° N"/>
    <s v="77.208574° W"/>
    <m/>
    <m/>
    <s v="SCOTT LARSON"/>
    <s v="(703) 658-5600"/>
    <s v="7604 HERALD ST"/>
    <m/>
    <s v="ANNANDALE"/>
    <s v="VA"/>
    <s v="22003-5432"/>
    <s v="38.826683° N"/>
    <s v="77.208206° W"/>
    <s v="Yes"/>
    <s v="No"/>
    <s v="Unchecked"/>
    <m/>
  </r>
  <r>
    <d v="2025-01-23T07:41:04"/>
    <d v="2025-01-31T09:06:00"/>
    <s v="Detected OK"/>
    <n v="51003"/>
    <s v="FAIRFAX COUNTY PUBLIC SCHOOLS"/>
    <n v="51117"/>
    <s v="ANNANDALE TERRACE ELEMENTARY"/>
    <m/>
    <x v="0"/>
    <s v="ANNANDALE TE~J"/>
    <m/>
    <s v="51117-FL-8"/>
    <m/>
    <s v="Load Pickup"/>
    <m/>
    <s v=" --unspecified-- "/>
    <s v=" --unspecified-- "/>
    <s v=" --unspecified-- "/>
    <n v="5"/>
    <x v="0"/>
    <n v="1"/>
    <s v="Geofence 1375"/>
    <n v="1032"/>
    <n v="7355"/>
    <n v="0"/>
    <n v="0"/>
    <n v="0"/>
    <n v="0"/>
    <n v="2023"/>
    <m/>
    <m/>
    <s v="TRASH"/>
    <s v="TRASH"/>
    <n v="1375"/>
    <n v="1375"/>
    <s v=" --default-- ,  --default-- "/>
    <s v="38.826695° N"/>
    <s v="77.208588° W"/>
    <m/>
    <m/>
    <s v="SCOTT LARSON"/>
    <s v="(703) 658-5600"/>
    <s v="7604 HERALD ST"/>
    <m/>
    <s v="ANNANDALE"/>
    <s v="VA"/>
    <s v="22003-5432"/>
    <s v="38.826683° N"/>
    <s v="77.208206° W"/>
    <s v="Yes"/>
    <s v="No"/>
    <s v="Unchecked"/>
    <m/>
  </r>
  <r>
    <d v="2025-01-23T07:42:25"/>
    <d v="2025-01-31T09:06:01"/>
    <s v="Detected OK"/>
    <n v="51003"/>
    <s v="FAIRFAX COUNTY PUBLIC SCHOOLS"/>
    <n v="51202"/>
    <s v="COOPER MIDDLE SCHOOL"/>
    <m/>
    <x v="2"/>
    <s v="COOPER MIDDL~J"/>
    <m/>
    <s v="51202-FL-8"/>
    <m/>
    <s v="Load Pickup"/>
    <m/>
    <s v=" --unspecified-- "/>
    <s v=" --unspecified-- "/>
    <s v=" --unspecified-- "/>
    <n v="4"/>
    <x v="0"/>
    <n v="2"/>
    <s v="GeoFence 1361"/>
    <n v="356"/>
    <n v="8407"/>
    <n v="0"/>
    <n v="0"/>
    <n v="0"/>
    <n v="0"/>
    <n v="974"/>
    <m/>
    <m/>
    <s v="TRASH"/>
    <s v="TRASH"/>
    <n v="1361"/>
    <n v="1361"/>
    <s v=" --default-- ,  --default-- "/>
    <s v="38.952319° N"/>
    <s v="77.192735° W"/>
    <m/>
    <m/>
    <s v="SCOTT LARSON"/>
    <s v="(703) 442-5800"/>
    <s v="977 BALLS HILL RD"/>
    <m/>
    <s v="MCLEAN"/>
    <s v="VA"/>
    <s v="22101-2020"/>
    <s v="38.952108° N"/>
    <s v="77.192628° W"/>
    <s v="Yes"/>
    <s v="No"/>
    <s v="Unchecked"/>
    <m/>
  </r>
  <r>
    <d v="2025-01-23T07:43:17"/>
    <d v="2025-01-31T09:06:01"/>
    <s v="Detected OK"/>
    <n v="51003"/>
    <s v="FAIRFAX COUNTY PUBLIC SCHOOLS"/>
    <n v="51202"/>
    <s v="COOPER MIDDLE SCHOOL"/>
    <m/>
    <x v="2"/>
    <s v="COOPER MIDDL~J"/>
    <m/>
    <s v="51202-FL-8"/>
    <m/>
    <s v="Load Pickup"/>
    <m/>
    <s v=" --unspecified-- "/>
    <s v=" --unspecified-- "/>
    <s v=" --unspecified-- "/>
    <n v="4"/>
    <x v="0"/>
    <n v="2"/>
    <s v="GeoFence 1361"/>
    <n v="255"/>
    <n v="8662"/>
    <n v="0"/>
    <n v="0"/>
    <n v="0"/>
    <n v="0"/>
    <n v="900"/>
    <m/>
    <m/>
    <s v="TRASH"/>
    <s v="TRASH"/>
    <n v="1361"/>
    <n v="1361"/>
    <s v=" --default-- ,  --default-- "/>
    <s v="38.952357° N"/>
    <s v="77.192701° W"/>
    <m/>
    <m/>
    <s v="SCOTT LARSON"/>
    <s v="(703) 442-5800"/>
    <s v="977 BALLS HILL RD"/>
    <m/>
    <s v="MCLEAN"/>
    <s v="VA"/>
    <s v="22101-2020"/>
    <s v="38.952108° N"/>
    <s v="77.192628° W"/>
    <s v="Yes"/>
    <s v="No"/>
    <s v="Unchecked"/>
    <m/>
  </r>
  <r>
    <d v="2025-01-23T07:45:55"/>
    <d v="2025-01-31T09:06:01"/>
    <s v="Detected OK"/>
    <n v="51003"/>
    <s v="FAIRFAX COUNTY PUBLIC SCHOOLS"/>
    <n v="51295"/>
    <s v="WOODLAWN ELEMENTARY"/>
    <m/>
    <x v="0"/>
    <s v="WOODLAWN ELE~J"/>
    <m/>
    <s v="51295-FL-8"/>
    <m/>
    <s v="Load Pickup"/>
    <m/>
    <s v=" --unspecified-- "/>
    <s v=" --unspecified-- "/>
    <s v=" --unspecified-- "/>
    <n v="5"/>
    <x v="0"/>
    <n v="1"/>
    <s v="GeoFence 1376"/>
    <n v="257"/>
    <n v="12851"/>
    <n v="0"/>
    <n v="0"/>
    <n v="0"/>
    <n v="0"/>
    <n v="594"/>
    <m/>
    <m/>
    <s v="TRASH"/>
    <s v="TRASH"/>
    <n v="1376"/>
    <n v="1376"/>
    <s v=" --default-- ,  --default-- "/>
    <s v="38.726428° N"/>
    <s v="77.118839° W"/>
    <m/>
    <m/>
    <s v="SCOTT LARSON"/>
    <s v="(703) 619-4800"/>
    <s v="8505 HIGHLAND LN"/>
    <m/>
    <s v="ALEXANDRIA"/>
    <s v="VA"/>
    <s v="22309-1705"/>
    <s v="38.726412° N"/>
    <s v="77.118391° W"/>
    <s v="Yes"/>
    <s v="No"/>
    <s v="Unchecked"/>
    <m/>
  </r>
  <r>
    <d v="2025-01-23T07:46:45"/>
    <d v="2025-01-31T09:06:02"/>
    <s v="Detected OK"/>
    <n v="51003"/>
    <s v="FAIRFAX COUNTY PUBLIC SCHOOLS"/>
    <n v="51225"/>
    <s v="LOUISE ARCHER ELEMENTARY"/>
    <m/>
    <x v="0"/>
    <s v="LOUISE ARCHE~B"/>
    <m/>
    <s v="51225-FR-8"/>
    <m/>
    <s v="Load Pickup"/>
    <m/>
    <s v=" --unspecified-- "/>
    <s v=" --unspecified-- "/>
    <s v=" --unspecified-- "/>
    <n v="4"/>
    <x v="1"/>
    <n v="1"/>
    <s v="GeoFence 1363"/>
    <n v="193"/>
    <n v="7741"/>
    <n v="0"/>
    <n v="0"/>
    <n v="0"/>
    <n v="0"/>
    <n v="716"/>
    <m/>
    <m/>
    <s v="RECYCLE"/>
    <s v="RECYCLE"/>
    <n v="1363"/>
    <n v="1363"/>
    <s v=" --default-- ,  --default-- "/>
    <s v="38.898941° N"/>
    <s v="77.277859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23T07:49:28"/>
    <d v="2025-01-31T09:06:02"/>
    <s v="Detected OK"/>
    <n v="51003"/>
    <s v="FAIRFAX COUNTY PUBLIC SCHOOLS"/>
    <n v="51178"/>
    <s v="BRADDOCK ELEMENTARY"/>
    <m/>
    <x v="0"/>
    <s v="BRADDOCK ELE~J"/>
    <m/>
    <s v="51178-FL-8"/>
    <m/>
    <s v="Load Pickup"/>
    <m/>
    <s v=" --unspecified-- "/>
    <s v=" --unspecified-- "/>
    <s v=" --unspecified-- "/>
    <n v="5"/>
    <x v="0"/>
    <n v="1"/>
    <s v="Geofence 1375"/>
    <n v="401"/>
    <n v="7756"/>
    <n v="0"/>
    <n v="0"/>
    <n v="0"/>
    <n v="0"/>
    <n v="2060"/>
    <m/>
    <m/>
    <s v="TRASH"/>
    <s v="TRASH"/>
    <n v="1375"/>
    <n v="1375"/>
    <s v=" --default-- ,  --default-- "/>
    <s v="38.822805° N"/>
    <s v="77.216101° W"/>
    <m/>
    <m/>
    <s v="MELISSA DECAMP"/>
    <s v="(703) 914-7300"/>
    <s v="7825 HERITAGE DR"/>
    <m/>
    <s v="ANNANDALE"/>
    <s v="VA"/>
    <s v="22003-5312"/>
    <s v="38.822969° N"/>
    <s v="77.216388° W"/>
    <s v="Yes"/>
    <s v="No"/>
    <s v="Unchecked"/>
    <m/>
  </r>
  <r>
    <d v="2025-01-23T07:58:56"/>
    <d v="2025-01-31T09:06:03"/>
    <s v="Detected OK"/>
    <n v="51003"/>
    <s v="FAIRFAX COUNTY PUBLIC SCHOOLS"/>
    <n v="51127"/>
    <s v="FLINT HILL ELEMENTARY"/>
    <m/>
    <x v="0"/>
    <s v="FLINT HILL E~B"/>
    <m/>
    <s v="51127-FR-8"/>
    <m/>
    <s v="Load Pickup"/>
    <m/>
    <s v=" --unspecified-- "/>
    <s v=" --unspecified-- "/>
    <s v=" --unspecified-- "/>
    <n v="2"/>
    <x v="1"/>
    <n v="1"/>
    <s v="GeoFence 1363"/>
    <n v="321"/>
    <n v="8062"/>
    <n v="0"/>
    <n v="0"/>
    <n v="0"/>
    <n v="0"/>
    <n v="680"/>
    <m/>
    <m/>
    <s v="RECYCLE"/>
    <s v="RECYCLE"/>
    <n v="1363"/>
    <n v="1363"/>
    <s v=" --default-- ,  --default-- "/>
    <s v="38.895611° N"/>
    <s v="77.284628° W"/>
    <m/>
    <m/>
    <s v="SCOTT LARSON"/>
    <s v="(703) 242-6100"/>
    <s v="2444 FLINT HILL RD"/>
    <m/>
    <s v="VIENNA"/>
    <s v="VA"/>
    <s v="22181-5447"/>
    <s v="38.895688° N"/>
    <s v="77.284681° W"/>
    <s v="Yes"/>
    <s v="No"/>
    <s v="Unchecked"/>
    <m/>
  </r>
  <r>
    <d v="2025-01-23T08:30:04"/>
    <d v="2025-01-31T09:06:03"/>
    <s v="Detected OK"/>
    <n v="51003"/>
    <s v="FAIRFAX COUNTY PUBLIC SCHOOLS"/>
    <n v="51134"/>
    <s v="FORESTVILLE ELEMENTARY"/>
    <m/>
    <x v="0"/>
    <s v="FORESTVILLE ~J"/>
    <m/>
    <s v="51134-FL-8"/>
    <m/>
    <s v="Load Pickup"/>
    <m/>
    <s v=" --unspecified-- "/>
    <s v=" --unspecified-- "/>
    <s v=" --unspecified-- "/>
    <n v="5"/>
    <x v="0"/>
    <n v="1"/>
    <s v="GeoFence 1369"/>
    <n v="234"/>
    <n v="4720"/>
    <n v="0"/>
    <n v="0"/>
    <n v="0"/>
    <n v="0"/>
    <n v="560"/>
    <m/>
    <m/>
    <s v="TRASH"/>
    <s v="TRASH"/>
    <n v="1369"/>
    <n v="1369"/>
    <s v=" --default-- ,  --default-- "/>
    <s v="38.993099° N"/>
    <s v="77.328710° W"/>
    <m/>
    <m/>
    <s v="SCOTT LARSON"/>
    <s v="(703) 404-6000"/>
    <s v="1085 UTTERBACK STORE RD"/>
    <m/>
    <s v="GREAT FALLS"/>
    <s v="VA"/>
    <s v="22066-1520"/>
    <s v="38.993132° N"/>
    <s v="77.328618° W"/>
    <s v="Yes"/>
    <s v="No"/>
    <s v="Unchecked"/>
    <m/>
  </r>
  <r>
    <d v="2025-01-23T09:11:17"/>
    <d v="2025-01-31T09:06:05"/>
    <s v="Detected OK"/>
    <n v="51003"/>
    <s v="FAIRFAX COUNTY PUBLIC SCHOOLS"/>
    <n v="51198"/>
    <s v="KENT GARDENS ELEM"/>
    <m/>
    <x v="0"/>
    <s v="KENT GARDENS~J"/>
    <m/>
    <s v="51198-FL-8"/>
    <m/>
    <s v="Load Pickup"/>
    <m/>
    <s v=" --unspecified-- "/>
    <s v=" --unspecified-- "/>
    <s v=" --unspecified-- "/>
    <n v="5"/>
    <x v="0"/>
    <n v="1"/>
    <s v="GeoFence 1361"/>
    <n v="244"/>
    <n v="13555"/>
    <n v="0"/>
    <n v="0"/>
    <n v="0"/>
    <n v="0"/>
    <n v="915"/>
    <m/>
    <m/>
    <s v="TRASH"/>
    <s v="TRASH"/>
    <n v="1361"/>
    <n v="1361"/>
    <s v=" --default-- ,  --default-- "/>
    <s v="38.920910° N"/>
    <s v="77.175195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23T09:16:34"/>
    <d v="2025-01-31T09:06:05"/>
    <s v="Detected OK"/>
    <n v="51003"/>
    <s v="FAIRFAX COUNTY PUBLIC SCHOOLS"/>
    <n v="51292"/>
    <s v="LONGFELLOW MIDDLE SCHOOL"/>
    <m/>
    <x v="2"/>
    <s v="LONGFELLOW M~J"/>
    <m/>
    <s v="51292-FL-8"/>
    <m/>
    <s v="Load Pickup"/>
    <m/>
    <s v=" --unspecified-- "/>
    <s v=" --unspecified-- "/>
    <s v=" --unspecified-- "/>
    <n v="5"/>
    <x v="0"/>
    <n v="1"/>
    <s v="GeoFence 1361"/>
    <n v="248"/>
    <n v="13803"/>
    <n v="0"/>
    <n v="0"/>
    <n v="0"/>
    <n v="0"/>
    <n v="991"/>
    <m/>
    <m/>
    <s v="TRASH"/>
    <s v="TRASH"/>
    <n v="1361"/>
    <n v="1361"/>
    <s v=" --default-- ,  --default-- "/>
    <s v="38.908971° N"/>
    <s v="77.174887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23T09:21:34"/>
    <d v="2025-01-31T09:06:06"/>
    <s v="Detected OK"/>
    <n v="51003"/>
    <s v="FAIRFAX COUNTY PUBLIC SCHOOLS"/>
    <n v="51156"/>
    <s v="HAYCOCK ELEMENTARY"/>
    <m/>
    <x v="0"/>
    <s v="HAYCOCK ELEM~J"/>
    <m/>
    <s v="51156-FL-8"/>
    <m/>
    <s v="Load Pickup"/>
    <m/>
    <s v=" --unspecified-- "/>
    <s v=" --unspecified-- "/>
    <s v=" --unspecified-- "/>
    <n v="5"/>
    <x v="0"/>
    <n v="1"/>
    <s v="GeoFence 1361"/>
    <n v="246"/>
    <n v="14049"/>
    <n v="0"/>
    <n v="0"/>
    <n v="0"/>
    <n v="0"/>
    <n v="930"/>
    <m/>
    <m/>
    <s v="TRASH"/>
    <s v="TRASH"/>
    <n v="1361"/>
    <n v="1361"/>
    <s v=" --default-- ,  --default-- "/>
    <s v="38.903750° N"/>
    <s v="77.174218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23T09:43:21"/>
    <d v="2025-01-31T09:06:06"/>
    <s v="Detected OK"/>
    <n v="51003"/>
    <s v="FAIRFAX COUNTY PUBLIC SCHOOLS"/>
    <n v="51354"/>
    <s v="FAIRFAX HIGH SCHOOL"/>
    <m/>
    <x v="1"/>
    <s v="FAIRFAX HIGH~J"/>
    <m/>
    <s v="51354-FL-8"/>
    <m/>
    <s v="Load Pickup"/>
    <m/>
    <s v=" --unspecified-- "/>
    <s v=" --unspecified-- "/>
    <s v=" --unspecified-- "/>
    <n v="1"/>
    <x v="0"/>
    <n v="1"/>
    <s v="GeoFence 1373"/>
    <n v="5"/>
    <n v="14212"/>
    <n v="0"/>
    <n v="0"/>
    <n v="0"/>
    <n v="0"/>
    <n v="861"/>
    <m/>
    <m/>
    <s v="TRASH"/>
    <s v="TRASH"/>
    <n v="1373"/>
    <n v="1373"/>
    <s v=" --default-- ,  --default-- "/>
    <s v="38.861921° N"/>
    <s v="77.287394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23T09:48:54"/>
    <d v="2025-01-31T09:06:06"/>
    <s v="Detected OK"/>
    <n v="51003"/>
    <s v="FAIRFAX COUNTY PUBLIC SCHOOLS"/>
    <n v="51354"/>
    <s v="FAIRFAX HIGH SCHOOL"/>
    <m/>
    <x v="1"/>
    <s v="FAIRFAX HIGH~J"/>
    <m/>
    <s v="51354-FL-8"/>
    <m/>
    <s v="Load Pickup"/>
    <m/>
    <s v=" --unspecified-- "/>
    <s v=" --unspecified-- "/>
    <s v=" --unspecified-- "/>
    <n v="1"/>
    <x v="0"/>
    <n v="1"/>
    <s v="GeoFence 1373"/>
    <n v="29"/>
    <n v="14241"/>
    <n v="0"/>
    <n v="0"/>
    <n v="0"/>
    <n v="0"/>
    <n v="894"/>
    <m/>
    <m/>
    <s v="TRASH"/>
    <s v="TRASH"/>
    <n v="1373"/>
    <n v="1373"/>
    <s v=" --default-- ,  --default-- "/>
    <s v="38.860217° N"/>
    <s v="77.287859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23T09:53:54"/>
    <d v="2025-01-31T09:06:07"/>
    <s v="Detected OK"/>
    <n v="51003"/>
    <s v="FAIRFAX COUNTY PUBLIC SCHOOLS"/>
    <n v="51141"/>
    <s v="FREEDOM HILL ELEMENTARY"/>
    <m/>
    <x v="0"/>
    <s v="FREEDOM HILL~B"/>
    <m/>
    <s v="51141-FR-8"/>
    <m/>
    <s v="Load Pickup"/>
    <m/>
    <s v=" --unspecified-- "/>
    <s v=" --unspecified-- "/>
    <s v=" --unspecified-- "/>
    <n v="2"/>
    <x v="1"/>
    <n v="1"/>
    <s v="GeoFence 1363"/>
    <n v="218"/>
    <n v="10583"/>
    <n v="0"/>
    <n v="0"/>
    <n v="0"/>
    <n v="0"/>
    <n v="795"/>
    <m/>
    <m/>
    <s v="RECYCLE"/>
    <s v="RECYCLE"/>
    <n v="1363"/>
    <n v="1363"/>
    <s v=" --default-- ,  --default-- "/>
    <s v="38.911007° N"/>
    <s v="77.230096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23T09:54:02"/>
    <d v="2025-01-31T09:06:07"/>
    <s v="Detected OK"/>
    <n v="51003"/>
    <s v="FAIRFAX COUNTY PUBLIC SCHOOLS"/>
    <n v="51138"/>
    <s v="FOX MILL ELEMENTARY"/>
    <m/>
    <x v="0"/>
    <s v="FOX MILL ELE~J"/>
    <m/>
    <s v="51138-FL-8"/>
    <m/>
    <s v="Load Pickup"/>
    <m/>
    <s v=" --unspecified-- "/>
    <s v=" --unspecified-- "/>
    <s v=" --unspecified-- "/>
    <n v="5"/>
    <x v="0"/>
    <n v="1"/>
    <s v="GeoFence 1374"/>
    <n v="225"/>
    <n v="4484401"/>
    <n v="0"/>
    <n v="0"/>
    <n v="0"/>
    <n v="0"/>
    <n v="428"/>
    <m/>
    <m/>
    <s v="TRASH"/>
    <s v="TRASH"/>
    <n v="1374"/>
    <n v="1374"/>
    <s v=" --default-- ,  --default-- "/>
    <s v="38.927621° N"/>
    <s v="77.382928° W"/>
    <m/>
    <m/>
    <s v="SCOTT LARSON"/>
    <s v="(703) 262-2700"/>
    <s v="2611 VIKING DR"/>
    <m/>
    <s v="HERNDON"/>
    <s v="VA"/>
    <s v="20171-2420"/>
    <s v="38.927654° N"/>
    <s v="77.382716° W"/>
    <s v="Yes"/>
    <s v="No"/>
    <s v="Unchecked"/>
    <m/>
  </r>
  <r>
    <d v="2025-01-23T09:59:58"/>
    <d v="2025-01-31T09:06:08"/>
    <s v="Detected OK"/>
    <n v="51003"/>
    <s v="FAIRFAX COUNTY PUBLIC SCHOOLS"/>
    <n v="51203"/>
    <s v="KILMER MIDDLE SCHOOL"/>
    <m/>
    <x v="2"/>
    <s v="KILMER MIDDL~B"/>
    <m/>
    <s v="51203-FR-8"/>
    <m/>
    <s v="Load Pickup"/>
    <m/>
    <s v=" --unspecified-- "/>
    <s v=" --unspecified-- "/>
    <s v=" --unspecified-- "/>
    <n v="2"/>
    <x v="1"/>
    <n v="1"/>
    <s v="GeoFence 1363"/>
    <n v="270"/>
    <n v="10853"/>
    <n v="0"/>
    <n v="0"/>
    <n v="0"/>
    <n v="0"/>
    <n v="795"/>
    <m/>
    <m/>
    <s v="RECYCLE"/>
    <s v="RECYCLE"/>
    <n v="1363"/>
    <n v="1363"/>
    <s v=" --default-- ,  --default-- "/>
    <s v="38.903548° N"/>
    <s v="77.224850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23T10:05:14"/>
    <d v="2025-01-31T09:06:08"/>
    <s v="Detected OK"/>
    <n v="51003"/>
    <s v="FAIRFAX COUNTY PUBLIC SCHOOLS"/>
    <n v="51236"/>
    <s v="DUNN LORING CENTER"/>
    <m/>
    <x v="3"/>
    <s v="DUNN LORING ~B"/>
    <m/>
    <s v="51236-FR-8"/>
    <m/>
    <s v="Load Pickup"/>
    <m/>
    <s v=" --unspecified-- "/>
    <s v=" --unspecified-- "/>
    <s v=" --unspecified-- "/>
    <n v="2"/>
    <x v="1"/>
    <n v="1"/>
    <s v="GeoFence 1363"/>
    <n v="255"/>
    <n v="11108"/>
    <n v="0"/>
    <n v="0"/>
    <n v="0"/>
    <n v="0"/>
    <n v="802"/>
    <m/>
    <m/>
    <s v="RECYCLE"/>
    <s v="RECYCLE"/>
    <n v="1363"/>
    <n v="1363"/>
    <s v=" --default-- ,  --default-- "/>
    <s v="38.895765° N"/>
    <s v="77.226305° W"/>
    <m/>
    <m/>
    <s v="SCOTT LARSON"/>
    <s v="(703) 204-4300"/>
    <s v="2334 GALLOWS RD"/>
    <m/>
    <s v="DUNN LORING"/>
    <s v="VA"/>
    <s v="22027-1116"/>
    <s v="38.895958° N"/>
    <s v="77.226168° W"/>
    <s v="Yes"/>
    <s v="No"/>
    <s v="Unchecked"/>
    <m/>
  </r>
  <r>
    <d v="2025-01-23T10:20:50"/>
    <d v="2025-01-31T09:06:08"/>
    <s v="Detected OK"/>
    <n v="51003"/>
    <s v="FAIRFAX COUNTY PUBLIC SCHOOLS"/>
    <n v="51129"/>
    <s v="FAIRHILL ELEMENTARY"/>
    <m/>
    <x v="0"/>
    <s v="FAIRHILL ELE~B"/>
    <m/>
    <s v="51129-FR-8"/>
    <m/>
    <s v="Load Pickup"/>
    <m/>
    <s v=" --unspecified-- "/>
    <s v=" --unspecified-- "/>
    <s v=" --unspecified-- "/>
    <n v="3"/>
    <x v="1"/>
    <n v="1"/>
    <s v="GeoFence 1363"/>
    <n v="100"/>
    <n v="11251"/>
    <n v="0"/>
    <n v="0"/>
    <n v="0"/>
    <n v="0"/>
    <n v="758"/>
    <m/>
    <m/>
    <s v="RECYCLE"/>
    <s v="RECYCLE"/>
    <n v="1363"/>
    <n v="1363"/>
    <s v=" --default-- ,  --default-- "/>
    <s v="38.868861° N"/>
    <s v="77.247916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23T10:37:04"/>
    <d v="2025-01-31T09:06:09"/>
    <s v="Detected OK"/>
    <n v="51003"/>
    <s v="FAIRFAX COUNTY PUBLIC SCHOOLS"/>
    <n v="51248"/>
    <s v="MERRIFIELD SUPPORT CENTER"/>
    <m/>
    <x v="3"/>
    <s v="MERRIFIELD S~B"/>
    <m/>
    <s v="51248-FR-8"/>
    <m/>
    <s v="Load Pickup"/>
    <m/>
    <s v=" --unspecified-- "/>
    <s v=" --unspecified-- "/>
    <s v=" --unspecified-- "/>
    <n v="3"/>
    <x v="1"/>
    <n v="1"/>
    <s v="GeoFence 1363"/>
    <n v="54"/>
    <n v="11493"/>
    <n v="0"/>
    <n v="0"/>
    <n v="0"/>
    <n v="0"/>
    <n v="1037"/>
    <m/>
    <m/>
    <s v="RECYCLE"/>
    <s v="RECYCLE"/>
    <n v="1363"/>
    <n v="1363"/>
    <s v=" --default-- ,  --default-- "/>
    <s v="38.872522° N"/>
    <s v="77.238121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23T10:38:31"/>
    <d v="2025-01-31T09:06:09"/>
    <s v="Detected OK"/>
    <n v="51003"/>
    <s v="FAIRFAX COUNTY PUBLIC SCHOOLS"/>
    <n v="51329"/>
    <s v="VIRGINIA HILLS CENTER"/>
    <m/>
    <x v="3"/>
    <s v="VIRGINIA HIL~J"/>
    <m/>
    <s v="51329-FL-8"/>
    <m/>
    <s v="Load Pickup"/>
    <m/>
    <s v=" --unspecified-- "/>
    <s v=" --unspecified-- "/>
    <s v=" --unspecified-- "/>
    <n v="2"/>
    <x v="0"/>
    <n v="1"/>
    <s v="GeoFence 1376"/>
    <n v="25"/>
    <n v="19154"/>
    <n v="0"/>
    <n v="0"/>
    <n v="0"/>
    <n v="0"/>
    <n v="705"/>
    <m/>
    <m/>
    <s v="TRASH"/>
    <s v="TRASH"/>
    <n v="1376"/>
    <n v="1376"/>
    <s v=" --default-- ,  --default-- "/>
    <s v="38.775110° N"/>
    <s v="77.102358° W"/>
    <m/>
    <m/>
    <s v="SCOTT LARSON"/>
    <s v="(703) 317-1400"/>
    <s v="6520 DIANA LN"/>
    <m/>
    <s v="ALEXANDRIA"/>
    <s v="VA"/>
    <s v="22310-3012"/>
    <s v="38.774592° N"/>
    <s v="77.102151° W"/>
    <s v="Yes"/>
    <s v="No"/>
    <s v="Unchecked"/>
    <m/>
  </r>
  <r>
    <d v="2025-01-23T10:43:29"/>
    <d v="2025-01-31T09:06:09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212"/>
    <n v="15101"/>
    <n v="0"/>
    <n v="0"/>
    <n v="0"/>
    <n v="0"/>
    <n v="825"/>
    <m/>
    <m/>
    <s v="TRASH"/>
    <s v="TRASH"/>
    <n v="1373"/>
    <n v="1373"/>
    <s v=" --default-- ,  --default-- "/>
    <s v="38.869298° N"/>
    <s v="77.285776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23T10:55:44"/>
    <d v="2025-01-31T09:06:10"/>
    <s v="Detected OK"/>
    <n v="51003"/>
    <s v="FAIRFAX COUNTY PUBLIC SCHOOLS"/>
    <n v="51411"/>
    <s v="FCPS BUS LOT"/>
    <m/>
    <x v="3"/>
    <s v="FCPS BUS LOT-J"/>
    <m/>
    <s v="51411-FL-8"/>
    <m/>
    <s v="Load Pickup"/>
    <m/>
    <s v=" --unspecified-- "/>
    <s v=" --unspecified-- "/>
    <s v=" --unspecified-- "/>
    <n v="1"/>
    <x v="0"/>
    <n v="1"/>
    <s v="GeoFence 1374"/>
    <n v="134"/>
    <n v="4485577"/>
    <n v="0"/>
    <n v="0"/>
    <n v="0"/>
    <n v="0"/>
    <n v="480"/>
    <m/>
    <m/>
    <s v="TRASH"/>
    <s v="TRASH"/>
    <n v="1374"/>
    <n v="1374"/>
    <s v=" --default-- ,  --default-- "/>
    <s v="38.854856° N"/>
    <s v="77.373024° W"/>
    <m/>
    <m/>
    <s v="SCOTT LARSON"/>
    <s v="(703) 207-4000"/>
    <s v="4618 WEST OX RD"/>
    <m/>
    <s v="FAIRFAX"/>
    <s v="VA"/>
    <s v="22030-6124"/>
    <s v="38.853112° N"/>
    <s v="77.372729° W"/>
    <s v="Yes"/>
    <s v="No"/>
    <s v="Unchecked"/>
    <m/>
  </r>
  <r>
    <d v="2025-01-23T11:27:14"/>
    <d v="2025-01-31T09:06:10"/>
    <s v="Detected OK"/>
    <n v="51003"/>
    <s v="FAIRFAX COUNTY PUBLIC SCHOOLS"/>
    <n v="51268"/>
    <s v="OAKTON ELEMENTARY"/>
    <m/>
    <x v="0"/>
    <s v="OAKTON ELEME~J"/>
    <m/>
    <s v="51268-FL-8"/>
    <m/>
    <s v="Load Pickup"/>
    <m/>
    <s v=" --unspecified-- "/>
    <s v=" --unspecified-- "/>
    <s v=" --unspecified-- "/>
    <n v="5"/>
    <x v="0"/>
    <n v="1"/>
    <s v="GeoFence 1373"/>
    <n v="304"/>
    <n v="16816"/>
    <n v="0"/>
    <n v="0"/>
    <n v="0"/>
    <n v="0"/>
    <n v="923"/>
    <m/>
    <m/>
    <s v="TRASH"/>
    <s v="TRASH"/>
    <n v="1373"/>
    <n v="1373"/>
    <s v=" --default-- ,  --default-- "/>
    <s v="38.880506° N"/>
    <s v="77.304108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23T11:28:40"/>
    <d v="2025-01-31T09:06:11"/>
    <s v="Detected OK"/>
    <n v="51003"/>
    <s v="FAIRFAX COUNTY PUBLIC SCHOOLS"/>
    <n v="51286"/>
    <s v="LEMON ROAD ELEMENTARY"/>
    <m/>
    <x v="0"/>
    <s v="LEMON ROAD E~B"/>
    <m/>
    <s v="51286-FR-8"/>
    <m/>
    <s v="Load Pickup"/>
    <m/>
    <s v=" --unspecified-- "/>
    <s v=" --unspecified-- "/>
    <s v=" --unspecified-- "/>
    <n v="2"/>
    <x v="1"/>
    <n v="1"/>
    <s v="GeoFence 1362"/>
    <n v="328"/>
    <n v="1906582"/>
    <n v="0"/>
    <n v="0"/>
    <n v="0"/>
    <n v="0"/>
    <n v="791"/>
    <m/>
    <m/>
    <s v="RECYCLE"/>
    <s v="RECYCLE"/>
    <n v="1362"/>
    <n v="1362"/>
    <s v=" --default-- ,  --default-- "/>
    <s v="38.904501° N"/>
    <s v="77.195378° W"/>
    <m/>
    <m/>
    <s v="SCOTT LARSON"/>
    <s v="(703) 714-6400"/>
    <s v="7230 IDYLWOOD RD"/>
    <m/>
    <s v="Falls Church"/>
    <s v="VA"/>
    <s v="22043-2714"/>
    <s v="38.904300° N"/>
    <s v="77.195512° W"/>
    <s v="Yes"/>
    <s v="No"/>
    <s v="Unchecked"/>
    <m/>
  </r>
  <r>
    <d v="2025-01-23T11:52:46"/>
    <d v="2025-01-31T09:06:11"/>
    <s v="Detected OK"/>
    <n v="51003"/>
    <s v="FAIRFAX COUNTY PUBLIC SCHOOLS"/>
    <n v="51312"/>
    <s v="PROVIDENCE ELEMENTARY"/>
    <m/>
    <x v="0"/>
    <s v="PROVIDENCE E~J"/>
    <m/>
    <s v="51312-FL-8"/>
    <m/>
    <s v="Load Pickup"/>
    <m/>
    <s v=" --unspecified-- "/>
    <s v=" --unspecified-- "/>
    <s v=" --unspecified-- "/>
    <n v="5"/>
    <x v="0"/>
    <n v="1"/>
    <s v="GeoFence 1373"/>
    <n v="99"/>
    <n v="17339"/>
    <n v="0"/>
    <n v="0"/>
    <n v="0"/>
    <n v="0"/>
    <n v="942"/>
    <m/>
    <m/>
    <s v="TRASH"/>
    <s v="TRASH"/>
    <n v="1373"/>
    <n v="1373"/>
    <s v=" --default-- ,  --default-- "/>
    <s v="38.864134° N"/>
    <s v="77.324708° W"/>
    <m/>
    <m/>
    <s v="SCOTT LARSON"/>
    <s v="(703) 460-4400"/>
    <s v="3616 JERMANTOWN RD"/>
    <m/>
    <s v="FAIRFAX"/>
    <s v="VA"/>
    <s v="22030-2941"/>
    <s v="38.864216° N"/>
    <s v="77.324972° W"/>
    <s v="Yes"/>
    <s v="No"/>
    <s v="Unchecked"/>
    <m/>
  </r>
  <r>
    <d v="2025-01-23T11:53:07"/>
    <d v="2025-01-31T09:06:11"/>
    <s v="Detected OK"/>
    <n v="51003"/>
    <s v="FAIRFAX COUNTY PUBLIC SCHOOLS"/>
    <n v="51296"/>
    <s v="THOREAU MIDDLE SCHOOL"/>
    <m/>
    <x v="2"/>
    <s v="THOREAU MIDD~J"/>
    <m/>
    <s v="51296-FL-8"/>
    <m/>
    <s v="Load Pickup"/>
    <m/>
    <s v=" --unspecified-- "/>
    <s v=" --unspecified-- "/>
    <s v=" --unspecified-- "/>
    <n v="5"/>
    <x v="0"/>
    <n v="1"/>
    <s v="GeoFence 1361"/>
    <n v="336"/>
    <n v="23619"/>
    <n v="0"/>
    <n v="0"/>
    <n v="0"/>
    <n v="0"/>
    <n v="893"/>
    <m/>
    <m/>
    <s v="TRASH"/>
    <s v="TRASH"/>
    <n v="1361"/>
    <n v="1361"/>
    <s v=" --default-- ,  --default-- "/>
    <s v="38.888552° N"/>
    <s v="77.241270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23T11:55:06"/>
    <d v="2025-01-31T09:06:12"/>
    <s v="Detected OK"/>
    <n v="51003"/>
    <s v="FAIRFAX COUNTY PUBLIC SCHOOLS"/>
    <n v="51312"/>
    <s v="PROVIDENCE ELEMENTARY"/>
    <m/>
    <x v="0"/>
    <s v="PROVIDENCE E~J"/>
    <m/>
    <s v="51312-FL-8"/>
    <m/>
    <s v="Load Pickup"/>
    <m/>
    <s v=" --unspecified-- "/>
    <s v=" --unspecified-- "/>
    <s v=" --unspecified-- "/>
    <n v="5"/>
    <x v="0"/>
    <n v="1"/>
    <s v="GeoFence 1373"/>
    <n v="437"/>
    <n v="17776"/>
    <n v="0"/>
    <n v="0"/>
    <n v="0"/>
    <n v="0"/>
    <n v="887"/>
    <m/>
    <m/>
    <s v="TRASH"/>
    <s v="TRASH"/>
    <n v="1373"/>
    <n v="1373"/>
    <s v=" --default-- ,  --default-- "/>
    <s v="38.864145° N"/>
    <s v="77.324728° W"/>
    <m/>
    <m/>
    <s v="SCOTT LARSON"/>
    <s v="(703) 460-4400"/>
    <s v="3616 JERMANTOWN RD"/>
    <m/>
    <s v="FAIRFAX"/>
    <s v="VA"/>
    <s v="22030-2941"/>
    <s v="38.864216° N"/>
    <s v="77.324972° W"/>
    <s v="Yes"/>
    <s v="No"/>
    <s v="Unchecked"/>
    <m/>
  </r>
  <r>
    <d v="2025-01-23T11:59:23"/>
    <d v="2025-01-31T09:06:12"/>
    <s v="Detected OK"/>
    <n v="51003"/>
    <s v="FAIRFAX COUNTY PUBLIC SCHOOLS"/>
    <n v="51266"/>
    <s v="LANIER MIDDLE SCHOOL"/>
    <m/>
    <x v="2"/>
    <s v="LANIER MIDDL~J"/>
    <m/>
    <s v="51266-FL-8"/>
    <m/>
    <s v="Load Pickup"/>
    <m/>
    <s v=" --unspecified-- "/>
    <s v=" --unspecified-- "/>
    <s v=" --unspecified-- "/>
    <n v="5"/>
    <x v="0"/>
    <n v="1"/>
    <s v="GeoFence 1373"/>
    <n v="565"/>
    <n v="18341"/>
    <n v="0"/>
    <n v="0"/>
    <n v="0"/>
    <n v="0"/>
    <n v="881"/>
    <m/>
    <m/>
    <s v="TRASH"/>
    <s v="TRASH"/>
    <n v="1373"/>
    <n v="1373"/>
    <s v=" --default-- ,  --default-- "/>
    <s v="38.860637° N"/>
    <s v="77.326388° W"/>
    <m/>
    <m/>
    <s v="SCOTT LARSON"/>
    <s v="(703) 934-2400"/>
    <s v="3801 JERMANTOWN RD"/>
    <m/>
    <s v="FAIRFAX"/>
    <s v="VA"/>
    <s v="22030-4931"/>
    <s v="38.860544° N"/>
    <s v="77.326429° W"/>
    <s v="Yes"/>
    <s v="No"/>
    <s v="Unchecked"/>
    <m/>
  </r>
  <r>
    <d v="2025-01-23T12:06:45"/>
    <d v="2025-01-31T09:06:12"/>
    <s v="Detected OK"/>
    <n v="51003"/>
    <s v="FAIRFAX COUNTY PUBLIC SCHOOLS"/>
    <n v="51279"/>
    <s v="OAKTON HIGH SCHOOL"/>
    <m/>
    <x v="1"/>
    <s v="OAKTON HIGH ~B"/>
    <m/>
    <s v="51279-FR-8"/>
    <m/>
    <s v="Load Pickup"/>
    <m/>
    <s v=" --unspecified-- "/>
    <s v=" --unspecified-- "/>
    <s v=" --unspecified-- "/>
    <n v="5"/>
    <x v="1"/>
    <n v="1"/>
    <s v="GeoFence 1363"/>
    <n v="451"/>
    <n v="12767"/>
    <n v="0"/>
    <n v="0"/>
    <n v="0"/>
    <n v="0"/>
    <n v="686"/>
    <m/>
    <m/>
    <s v="RECYCLE"/>
    <s v="RECYCLE"/>
    <n v="1363"/>
    <n v="1363"/>
    <s v=" --default-- ,  --default-- "/>
    <s v="38.878375° N"/>
    <s v="77.282511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23T12:29:52"/>
    <d v="2025-01-31T09:06:13"/>
    <s v="Detected OK"/>
    <n v="51003"/>
    <s v="FAIRFAX COUNTY PUBLIC SCHOOLS"/>
    <n v="51211"/>
    <s v="LAKE ANNE ELEMENTARY"/>
    <m/>
    <x v="0"/>
    <s v="LAKE ANNE EL~J"/>
    <m/>
    <s v="51211-FL-8"/>
    <m/>
    <s v="Load Pickup"/>
    <m/>
    <s v=" --unspecified-- "/>
    <s v=" --unspecified-- "/>
    <s v=" --unspecified-- "/>
    <n v="5"/>
    <x v="0"/>
    <n v="1"/>
    <s v="GeoFence 1369"/>
    <n v="355"/>
    <n v="11883"/>
    <n v="0"/>
    <n v="0"/>
    <n v="0"/>
    <n v="0"/>
    <n v="764"/>
    <m/>
    <m/>
    <s v="TRASH"/>
    <s v="TRASH"/>
    <n v="1369"/>
    <n v="1369"/>
    <s v=" --default-- ,  --default-- "/>
    <s v="38.965754° N"/>
    <s v="77.345779° W"/>
    <m/>
    <m/>
    <s v="SCOTT LARSON"/>
    <s v="(703) 326-3500"/>
    <s v="11510 NORTH SHORE DR"/>
    <m/>
    <s v="RESTON"/>
    <s v="VA"/>
    <s v="20190-4316"/>
    <s v="38.965595° N"/>
    <s v="77.346393° W"/>
    <s v="Yes"/>
    <s v="No"/>
    <s v="Unchecked"/>
    <m/>
  </r>
  <r>
    <d v="2025-01-23T13:30:49"/>
    <d v="2025-01-31T09:06:13"/>
    <s v="Detected OK"/>
    <n v="51003"/>
    <s v="FAIRFAX COUNTY PUBLIC SCHOOLS"/>
    <n v="51234"/>
    <s v="SPRING HILL ELEMENTARY"/>
    <m/>
    <x v="0"/>
    <s v="SPRING HILL ~J"/>
    <m/>
    <s v="51234-FL-8"/>
    <m/>
    <s v="Load Pickup"/>
    <m/>
    <s v=" --unspecified-- "/>
    <s v=" --unspecified-- "/>
    <s v=" --unspecified-- "/>
    <n v="3"/>
    <x v="0"/>
    <n v="1"/>
    <s v="GeoFence 1361"/>
    <n v="485"/>
    <n v="26194"/>
    <n v="0"/>
    <n v="0"/>
    <n v="0"/>
    <n v="0"/>
    <n v="923"/>
    <m/>
    <m/>
    <s v="TRASH"/>
    <s v="TRASH"/>
    <n v="1361"/>
    <n v="1361"/>
    <s v=" --default-- ,  --default-- "/>
    <s v="38.939400° N"/>
    <s v="77.227938° W"/>
    <m/>
    <m/>
    <s v="SCOTT LARSON"/>
    <s v="(703) 506-3400"/>
    <s v="8201 LEWINSVILLE RD"/>
    <m/>
    <s v="MCLEAN"/>
    <s v="VA"/>
    <s v="22102-2605"/>
    <s v="38.939279° N"/>
    <s v="77.228060° W"/>
    <s v="Yes"/>
    <s v="No"/>
    <s v="Unchecked"/>
    <m/>
  </r>
  <r>
    <d v="2025-01-24T03:27:03"/>
    <d v="2025-01-31T09:06:14"/>
    <s v="Detected OK"/>
    <n v="51003"/>
    <s v="FAIRFAX COUNTY PUBLIC SCHOOLS"/>
    <n v="51239"/>
    <s v="EAGLE VIEW ELEMENTARY"/>
    <m/>
    <x v="0"/>
    <s v="EAGLE VIEW E~J"/>
    <m/>
    <s v="51239-FL-8"/>
    <m/>
    <s v="Load Pickup"/>
    <m/>
    <s v=" --unspecified-- "/>
    <s v=" --unspecified-- "/>
    <s v=" --unspecified-- "/>
    <n v="5"/>
    <x v="0"/>
    <n v="1"/>
    <s v="GeoFence 1374"/>
    <n v="279"/>
    <n v="279"/>
    <n v="0"/>
    <n v="0"/>
    <n v="0"/>
    <n v="0"/>
    <n v="441"/>
    <m/>
    <m/>
    <s v="TRASH"/>
    <s v="TRASH"/>
    <n v="1374"/>
    <n v="1374"/>
    <s v=" --default-- ,  --default-- "/>
    <s v="38.851806° N"/>
    <s v="77.363455° W"/>
    <m/>
    <m/>
    <s v="SCOTT LARSON"/>
    <s v="(703) 322-3100"/>
    <s v="4500 DIXIE HILL RD"/>
    <m/>
    <s v="FAIRFAX"/>
    <s v="VA"/>
    <s v="22030-6141"/>
    <s v="38.851878° N"/>
    <s v="77.363414° W"/>
    <s v="Yes"/>
    <s v="No"/>
    <s v="Unchecked"/>
    <m/>
  </r>
  <r>
    <d v="2025-01-24T03:57:14"/>
    <d v="2025-01-31T09:06:14"/>
    <s v="Detected OK"/>
    <n v="51003"/>
    <s v="FAIRFAX COUNTY PUBLIC SCHOOLS"/>
    <n v="51279"/>
    <s v="OAKTON HIGH SCHOOL"/>
    <m/>
    <x v="1"/>
    <s v="OAKTON HIGH ~J"/>
    <m/>
    <s v="51279-FL-8"/>
    <m/>
    <s v="Load Pickup"/>
    <m/>
    <s v=" --unspecified-- "/>
    <s v=" --unspecified-- "/>
    <s v=" --unspecified-- "/>
    <n v="1"/>
    <x v="0"/>
    <n v="1"/>
    <s v="GeoFence 1373"/>
    <n v="517"/>
    <n v="1688"/>
    <n v="0"/>
    <n v="0"/>
    <n v="0"/>
    <n v="0"/>
    <n v="827"/>
    <m/>
    <m/>
    <s v="TRASH"/>
    <s v="TRASH"/>
    <n v="1373"/>
    <n v="1373"/>
    <s v=" --default-- ,  --default-- "/>
    <s v="38.878331° N"/>
    <s v="77.282449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24T04:01:39"/>
    <d v="2025-01-31T09:06:15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73"/>
    <n v="359"/>
    <n v="2047"/>
    <n v="0"/>
    <n v="0"/>
    <n v="0"/>
    <n v="0"/>
    <n v="813"/>
    <m/>
    <m/>
    <s v="TRASH"/>
    <s v="TRASH"/>
    <n v="1373"/>
    <n v="1373"/>
    <s v=" --default-- ,  --default-- "/>
    <s v="38.881913° N"/>
    <s v="77.266514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24T04:07:35"/>
    <d v="2025-01-31T09:06:16"/>
    <s v="Detected OK"/>
    <n v="51003"/>
    <s v="FAIRFAX COUNTY PUBLIC SCHOOLS"/>
    <n v="51169"/>
    <s v="BELLE VIEW ELEMENTARY"/>
    <m/>
    <x v="0"/>
    <s v="BELLE VIEW E~J"/>
    <m/>
    <s v="51169-FL-8"/>
    <m/>
    <s v="Load Pickup"/>
    <m/>
    <s v=" --unspecified-- "/>
    <s v=" --unspecified-- "/>
    <s v=" --unspecified-- "/>
    <n v="3"/>
    <x v="0"/>
    <n v="1"/>
    <s v="GeoFence 1376"/>
    <n v="163"/>
    <n v="2229"/>
    <n v="0"/>
    <n v="0"/>
    <n v="0"/>
    <n v="0"/>
    <n v="632"/>
    <m/>
    <m/>
    <s v="TRASH"/>
    <s v="TRASH"/>
    <n v="1376"/>
    <n v="1376"/>
    <s v=" --default-- ,  --default-- "/>
    <s v="38.772139° N"/>
    <s v="77.061206° W"/>
    <m/>
    <m/>
    <s v="SCOTT LARSON"/>
    <s v="(703) 660-8300"/>
    <s v="6701 FORT HUNT RD"/>
    <m/>
    <s v="ALEXANDRIA"/>
    <s v="VA"/>
    <s v="22307-1713"/>
    <s v="38.772373° N"/>
    <s v="77.061258° W"/>
    <s v="Yes"/>
    <s v="No"/>
    <s v="Unchecked"/>
    <m/>
  </r>
  <r>
    <d v="2025-01-24T04:13:22"/>
    <d v="2025-01-31T09:06:16"/>
    <s v="Detected OK"/>
    <n v="51003"/>
    <s v="FAIRFAX COUNTY PUBLIC SCHOOLS"/>
    <n v="51324"/>
    <s v="TIMBER LANE ELEMENTARY"/>
    <m/>
    <x v="0"/>
    <s v="TIMBER LANE ~B"/>
    <m/>
    <s v="51324-FR-8"/>
    <m/>
    <s v="Load Pickup"/>
    <m/>
    <s v=" --unspecified-- "/>
    <s v=" --unspecified-- "/>
    <s v=" --unspecified-- "/>
    <n v="3"/>
    <x v="1"/>
    <n v="1"/>
    <s v="GeoFence 1362"/>
    <n v="439"/>
    <n v="1909301"/>
    <n v="0"/>
    <n v="0"/>
    <n v="0"/>
    <n v="0"/>
    <n v="709"/>
    <m/>
    <m/>
    <s v="RECYCLE"/>
    <s v="RECYCLE"/>
    <n v="1362"/>
    <n v="1362"/>
    <s v=" --default-- ,  --default-- "/>
    <s v="38.880418° N"/>
    <s v="77.198178° W"/>
    <m/>
    <m/>
    <s v="SCOTT LARSON"/>
    <s v="(703) 206-5300"/>
    <s v="2737 WEST ST"/>
    <m/>
    <s v="Falls Church"/>
    <s v="VA"/>
    <s v="22046-3702"/>
    <s v="38.880498° N"/>
    <s v="77.198014° W"/>
    <s v="Yes"/>
    <s v="No"/>
    <s v="Unchecked"/>
    <m/>
  </r>
  <r>
    <d v="2025-01-24T04:13:53"/>
    <d v="2025-01-31T09:06:17"/>
    <s v="Detected OK"/>
    <n v="51003"/>
    <s v="FAIRFAX COUNTY PUBLIC SCHOOLS"/>
    <n v="51243"/>
    <s v="WEST POTOMAC HIGH SCHOOL"/>
    <m/>
    <x v="1"/>
    <s v="WEST POTOMAC~J"/>
    <m/>
    <s v="51243-FL-8"/>
    <m/>
    <s v="Load Pickup"/>
    <m/>
    <s v=" --unspecified-- "/>
    <s v=" --unspecified-- "/>
    <s v=" --unspecified-- "/>
    <n v="1"/>
    <x v="0"/>
    <n v="1"/>
    <s v="GeoFence 1376"/>
    <n v="194"/>
    <n v="2423"/>
    <n v="0"/>
    <n v="0"/>
    <n v="0"/>
    <n v="0"/>
    <n v="726"/>
    <m/>
    <m/>
    <s v="TRASH"/>
    <s v="TRASH"/>
    <n v="1376"/>
    <n v="1376"/>
    <s v=" --default-- ,  --default-- "/>
    <s v="38.775550° N"/>
    <s v="77.070461° W"/>
    <m/>
    <m/>
    <s v="SCOTT LARSON"/>
    <s v="(703) 503-2725"/>
    <s v="6500 QUANDER RD"/>
    <m/>
    <s v="ALEXANDRIA"/>
    <s v="VA"/>
    <s v="22307-1008"/>
    <s v="38.775638° N"/>
    <s v="77.070649° W"/>
    <s v="Yes"/>
    <s v="No"/>
    <s v="Unchecked"/>
    <m/>
  </r>
  <r>
    <d v="2025-01-24T04:17:21"/>
    <d v="2025-01-31T09:06:17"/>
    <s v="Detected OK"/>
    <n v="51003"/>
    <s v="FAIRFAX COUNTY PUBLIC SCHOOLS"/>
    <n v="51129"/>
    <s v="FAIRHILL ELEMENTARY"/>
    <m/>
    <x v="0"/>
    <s v="FAIRHILL ELE~J"/>
    <m/>
    <s v="51129-FL-8"/>
    <m/>
    <s v="Load Pickup"/>
    <m/>
    <s v=" --unspecified-- "/>
    <s v=" --unspecified-- "/>
    <s v=" --unspecified-- "/>
    <n v="5"/>
    <x v="0"/>
    <n v="1"/>
    <s v="GeoFence 1373"/>
    <n v="294"/>
    <n v="3074"/>
    <n v="0"/>
    <n v="0"/>
    <n v="0"/>
    <n v="0"/>
    <n v="879"/>
    <m/>
    <m/>
    <s v="TRASH"/>
    <s v="TRASH"/>
    <n v="1373"/>
    <n v="1373"/>
    <s v=" --default-- ,  --default-- "/>
    <s v="38.868895° N"/>
    <s v="77.247793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24T04:18:49"/>
    <d v="2025-01-31T09:06:18"/>
    <s v="Detected OK"/>
    <n v="51003"/>
    <s v="FAIRFAX COUNTY PUBLIC SCHOOLS"/>
    <n v="51298"/>
    <s v="PINE SPRINGS ELEMENTARY"/>
    <m/>
    <x v="0"/>
    <s v="PINE SPRINGS~B"/>
    <m/>
    <s v="51298-FR-8"/>
    <m/>
    <s v="Load Pickup"/>
    <m/>
    <s v=" --unspecified-- "/>
    <s v=" --unspecified-- "/>
    <s v=" --unspecified-- "/>
    <n v="3"/>
    <x v="1"/>
    <n v="1"/>
    <s v="GeoFence 1362"/>
    <n v="406"/>
    <n v="1909707"/>
    <n v="0"/>
    <n v="0"/>
    <n v="0"/>
    <n v="0"/>
    <n v="678"/>
    <m/>
    <m/>
    <s v="RECYCLE"/>
    <s v="RECYCLE"/>
    <n v="1362"/>
    <n v="1362"/>
    <s v=" --default-- ,  --default-- "/>
    <s v="38.870698° N"/>
    <s v="77.207932° W"/>
    <m/>
    <m/>
    <s v="SCOTT LARSON"/>
    <s v="(571) 226-4400"/>
    <s v="7607 WILLOW LN"/>
    <m/>
    <s v="Falls Church"/>
    <s v="VA"/>
    <s v="22042-1328"/>
    <s v="38.870791° N"/>
    <s v="77.208460° W"/>
    <s v="Yes"/>
    <s v="No"/>
    <s v="Unchecked"/>
    <m/>
  </r>
  <r>
    <d v="2025-01-24T04:19:17"/>
    <d v="2025-01-31T09:06:19"/>
    <s v="Detected OK"/>
    <n v="51003"/>
    <s v="FAIRFAX COUNTY PUBLIC SCHOOLS"/>
    <n v="51313"/>
    <s v="QUANDER ROAD CENTER"/>
    <m/>
    <x v="3"/>
    <s v="QUANDER ROAD~J"/>
    <m/>
    <s v="51313-FL-8"/>
    <m/>
    <s v="Load Pickup"/>
    <m/>
    <s v=" --unspecified-- "/>
    <s v=" --unspecified-- "/>
    <s v=" --unspecified-- "/>
    <n v="3"/>
    <x v="0"/>
    <n v="1"/>
    <s v="GeoFence 1376"/>
    <n v="122"/>
    <n v="2572"/>
    <n v="0"/>
    <n v="0"/>
    <n v="0"/>
    <n v="0"/>
    <n v="706"/>
    <m/>
    <m/>
    <s v="TRASH"/>
    <s v="TRASH"/>
    <n v="1376"/>
    <n v="1376"/>
    <s v=" --default-- ,  --default-- "/>
    <s v="38.778457° N"/>
    <s v="77.070939° W"/>
    <m/>
    <m/>
    <s v="SCOTT LARSON"/>
    <s v="(703) 718-2400"/>
    <s v="6400 QUANDER RD"/>
    <m/>
    <s v="ALEXANDRIA"/>
    <s v="VA"/>
    <s v="22307-1006"/>
    <s v="38.778631° N"/>
    <s v="77.070836° W"/>
    <s v="Yes"/>
    <s v="No"/>
    <s v="Unchecked"/>
    <m/>
  </r>
  <r>
    <d v="2025-01-24T04:20:14"/>
    <d v="2025-01-31T09:06:19"/>
    <s v="Detected OK"/>
    <n v="51003"/>
    <s v="FAIRFAX COUNTY PUBLIC SCHOOLS"/>
    <n v="51339"/>
    <s v="WAPLES MILL ELEMENTARY"/>
    <m/>
    <x v="0"/>
    <s v="WAPLES MILL ~J"/>
    <m/>
    <s v="51339-FL-8"/>
    <m/>
    <s v="Load Pickup"/>
    <m/>
    <s v=" --unspecified-- "/>
    <s v=" --unspecified-- "/>
    <s v=" --unspecified-- "/>
    <n v="5"/>
    <x v="0"/>
    <n v="1"/>
    <s v="GeoFence 1374"/>
    <n v="317"/>
    <n v="3789"/>
    <n v="0"/>
    <n v="0"/>
    <n v="0"/>
    <n v="0"/>
    <n v="429"/>
    <m/>
    <m/>
    <s v="TRASH"/>
    <s v="TRASH"/>
    <n v="1374"/>
    <n v="1374"/>
    <s v=" --default-- ,  --default-- "/>
    <s v="38.876173° N"/>
    <s v="77.345287° W"/>
    <m/>
    <m/>
    <s v="SCOTT LARSON"/>
    <s v="(703) 390-7700"/>
    <s v="11509 WAPLES MILL RD"/>
    <m/>
    <s v="OAKTON"/>
    <s v="VA"/>
    <s v="22124-2107"/>
    <s v="38.876187° N"/>
    <s v="77.345254° W"/>
    <s v="Yes"/>
    <s v="No"/>
    <s v="Unchecked"/>
    <m/>
  </r>
  <r>
    <d v="2025-01-24T04:27:35"/>
    <d v="2025-01-31T09:06:20"/>
    <s v="Detected OK"/>
    <n v="51003"/>
    <s v="FAIRFAX COUNTY PUBLIC SCHOOLS"/>
    <n v="51320"/>
    <s v="SHREVEWOOD ELEMENTARY"/>
    <m/>
    <x v="0"/>
    <s v="SHREVEWOOD E~B"/>
    <m/>
    <s v="51320-FR-8"/>
    <m/>
    <s v="Load Pickup"/>
    <m/>
    <s v=" --unspecified-- "/>
    <s v=" --unspecified-- "/>
    <s v=" --unspecified-- "/>
    <n v="2"/>
    <x v="1"/>
    <n v="1"/>
    <s v="GeoFence 1362"/>
    <n v="342"/>
    <n v="1910049"/>
    <n v="0"/>
    <n v="0"/>
    <n v="0"/>
    <n v="0"/>
    <n v="725"/>
    <m/>
    <m/>
    <s v="RECYCLE"/>
    <s v="RECYCLE"/>
    <n v="1362"/>
    <n v="1362"/>
    <s v=" --default-- ,  --default-- "/>
    <s v="38.889106° N"/>
    <s v="77.205589° W"/>
    <m/>
    <m/>
    <s v="SCOTT LARSON"/>
    <s v="(703) 645-6600"/>
    <s v="7525 SHREVE RD"/>
    <m/>
    <s v="Falls Church"/>
    <s v="VA"/>
    <s v="22043-3204"/>
    <s v="38.888877° N"/>
    <s v="77.205525° W"/>
    <s v="Yes"/>
    <s v="No"/>
    <s v="Unchecked"/>
    <m/>
  </r>
  <r>
    <d v="2025-01-24T04:28:55"/>
    <d v="2025-01-31T09:06:21"/>
    <s v="Detected OK"/>
    <n v="51003"/>
    <s v="FAIRFAX COUNTY PUBLIC SCHOOLS"/>
    <n v="51253"/>
    <s v="MOUNT EAGLE ELEMENTARY"/>
    <m/>
    <x v="0"/>
    <s v="MOUNT EAGLE ~J"/>
    <m/>
    <s v="51253-FL-8"/>
    <m/>
    <s v="Load Pickup"/>
    <m/>
    <s v=" --unspecified-- "/>
    <s v=" --unspecified-- "/>
    <s v=" --unspecified-- "/>
    <n v="3"/>
    <x v="0"/>
    <n v="1"/>
    <s v="GeoFence 1376"/>
    <n v="502"/>
    <n v="3306"/>
    <n v="0"/>
    <n v="0"/>
    <n v="0"/>
    <n v="0"/>
    <n v="669"/>
    <m/>
    <m/>
    <s v="TRASH"/>
    <s v="TRASH"/>
    <n v="1376"/>
    <n v="1376"/>
    <s v=" --default-- ,  --default-- "/>
    <s v="38.785423° N"/>
    <s v="77.078917° W"/>
    <m/>
    <m/>
    <s v="SCOTT LARSON"/>
    <s v="(703) 721-2100"/>
    <s v="6116 N KINGS HWY"/>
    <m/>
    <s v="ALEXANDRIA"/>
    <s v="VA"/>
    <s v="22303-2417"/>
    <s v="38.785295° N"/>
    <s v="77.078940° W"/>
    <s v="Yes"/>
    <s v="No"/>
    <s v="Unchecked"/>
    <m/>
  </r>
  <r>
    <d v="2025-01-24T04:30:07"/>
    <d v="2025-01-31T09:06:21"/>
    <s v="Detected OK"/>
    <n v="51003"/>
    <s v="FAIRFAX COUNTY PUBLIC SCHOOLS"/>
    <n v="51209"/>
    <s v="NAVY ELEMENTARY"/>
    <m/>
    <x v="0"/>
    <s v="NAVY ELEMENT~J"/>
    <m/>
    <s v="51209-FL-8"/>
    <m/>
    <s v="Load Pickup"/>
    <m/>
    <s v=" --unspecified-- "/>
    <s v=" --unspecified-- "/>
    <s v=" --unspecified-- "/>
    <n v="4"/>
    <x v="0"/>
    <n v="1"/>
    <s v="GeoFence 1374"/>
    <n v="281"/>
    <n v="4357"/>
    <n v="0"/>
    <n v="0"/>
    <n v="0"/>
    <n v="0"/>
    <n v="465"/>
    <m/>
    <m/>
    <s v="TRASH"/>
    <s v="TRASH"/>
    <n v="1374"/>
    <n v="1374"/>
    <s v=" --default-- ,  --default-- "/>
    <s v="38.888931° N"/>
    <s v="77.378024° W"/>
    <m/>
    <m/>
    <s v="SCOTT LARSON"/>
    <s v="(703) 262-7100"/>
    <s v="3500 W OX RD"/>
    <m/>
    <s v="FAIRFAX"/>
    <s v="VA"/>
    <s v="22033-1702"/>
    <s v="38.889337° N"/>
    <s v="77.379009° W"/>
    <s v="Yes"/>
    <s v="No"/>
    <s v="Unchecked"/>
    <m/>
  </r>
  <r>
    <d v="2025-01-24T04:30:47"/>
    <d v="2025-01-31T09:06:21"/>
    <s v="Detected OK"/>
    <n v="51003"/>
    <s v="FAIRFAX COUNTY PUBLIC SCHOOLS"/>
    <n v="51248"/>
    <s v="MERRIFIELD SUPPORT CENTER"/>
    <m/>
    <x v="3"/>
    <s v="MERRIFIELD S~J"/>
    <m/>
    <s v="51248-FL-8"/>
    <m/>
    <s v="Load Pickup"/>
    <m/>
    <s v=" --unspecified-- "/>
    <s v=" --unspecified-- "/>
    <s v=" --unspecified-- "/>
    <n v="3"/>
    <x v="0"/>
    <n v="1"/>
    <s v="GeoFence 1373"/>
    <n v="73"/>
    <n v="3886"/>
    <n v="0"/>
    <n v="0"/>
    <n v="0"/>
    <n v="0"/>
    <n v="799"/>
    <m/>
    <m/>
    <s v="TRASH"/>
    <s v="TRASH"/>
    <n v="1373"/>
    <n v="1373"/>
    <s v=" --default-- ,  --default-- "/>
    <s v="38.872597° N"/>
    <s v="77.238080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24T04:38:04"/>
    <d v="2025-01-31T09:06:22"/>
    <s v="Detected OK"/>
    <n v="51003"/>
    <s v="FAIRFAX COUNTY PUBLIC SCHOOLS"/>
    <n v="51206"/>
    <s v="CROSSFIELD ELEMENTARY"/>
    <m/>
    <x v="0"/>
    <s v="CROSSFIELD E~J"/>
    <m/>
    <s v="51206-FL-8"/>
    <m/>
    <s v="Load Pickup"/>
    <m/>
    <s v=" --unspecified-- "/>
    <s v=" --unspecified-- "/>
    <s v=" --unspecified-- "/>
    <n v="4"/>
    <x v="0"/>
    <n v="1"/>
    <s v="GeoFence 1374"/>
    <n v="204"/>
    <n v="4561"/>
    <n v="0"/>
    <n v="0"/>
    <n v="0"/>
    <n v="0"/>
    <n v="481"/>
    <m/>
    <m/>
    <s v="TRASH"/>
    <s v="TRASH"/>
    <n v="1374"/>
    <n v="1374"/>
    <s v=" --default-- ,  --default-- "/>
    <s v="38.915525° N"/>
    <s v="77.362943° W"/>
    <m/>
    <m/>
    <s v="SCOTT LARSON"/>
    <s v="(703) 295-1100"/>
    <s v="2791 FOX MILL RD"/>
    <m/>
    <s v="HERNDON"/>
    <s v="VA"/>
    <s v="20171-2012"/>
    <s v="38.915330° N"/>
    <s v="77.362619° W"/>
    <s v="Yes"/>
    <s v="No"/>
    <s v="Unchecked"/>
    <m/>
  </r>
  <r>
    <d v="2025-01-24T04:43:59"/>
    <d v="2025-01-31T09:06:22"/>
    <s v="Detected OK"/>
    <n v="51003"/>
    <s v="FAIRFAX COUNTY PUBLIC SCHOOLS"/>
    <n v="51151"/>
    <s v="GROVETON ELEMENTARY"/>
    <m/>
    <x v="0"/>
    <s v="GROVETON ELE~J"/>
    <m/>
    <s v="51151-FL-8"/>
    <m/>
    <s v="Load Pickup"/>
    <m/>
    <s v=" --unspecified-- "/>
    <s v=" --unspecified-- "/>
    <s v=" --unspecified-- "/>
    <n v="5"/>
    <x v="0"/>
    <n v="1"/>
    <s v="GeoFence 1376"/>
    <n v="648"/>
    <n v="5611"/>
    <n v="0"/>
    <n v="0"/>
    <n v="0"/>
    <n v="0"/>
    <n v="730"/>
    <m/>
    <m/>
    <s v="TRASH"/>
    <s v="TRASH"/>
    <n v="1376"/>
    <n v="1376"/>
    <s v=" --default-- ,  --default-- "/>
    <s v="38.768232° N"/>
    <s v="77.094407° W"/>
    <m/>
    <m/>
    <s v="SCOTT LARSON"/>
    <s v="(703) 718-8000"/>
    <s v="6900 HARRISON LN"/>
    <m/>
    <s v="ALEXANDRIA"/>
    <s v="VA"/>
    <s v="22306-1429"/>
    <s v="38.768458° N"/>
    <s v="77.094845° W"/>
    <s v="Yes"/>
    <s v="No"/>
    <s v="Unchecked"/>
    <m/>
  </r>
  <r>
    <d v="2025-01-24T04:44:44"/>
    <d v="2025-01-31T09:06:22"/>
    <s v="Detected OK"/>
    <n v="51003"/>
    <s v="FAIRFAX COUNTY PUBLIC SCHOOLS"/>
    <n v="51163"/>
    <s v="HUNTERS WOODS ELEMENTARY"/>
    <m/>
    <x v="0"/>
    <s v="HUNTERS WOOD~J"/>
    <m/>
    <s v="51163-FL-8"/>
    <m/>
    <s v="Load Pickup"/>
    <m/>
    <s v=" --unspecified-- "/>
    <s v=" --unspecified-- "/>
    <s v=" --unspecified-- "/>
    <n v="4"/>
    <x v="0"/>
    <n v="2"/>
    <s v="GeoFence 1374"/>
    <n v="354"/>
    <n v="4915"/>
    <n v="0"/>
    <n v="0"/>
    <n v="0"/>
    <n v="0"/>
    <n v="506"/>
    <m/>
    <m/>
    <s v="TRASH"/>
    <s v="TRASH"/>
    <n v="1374"/>
    <n v="1374"/>
    <s v=" --default-- ,  --default-- "/>
    <s v="38.932990° N"/>
    <s v="77.361591° W"/>
    <m/>
    <m/>
    <s v="SCOTT LARSON"/>
    <s v="(703) 262-7400"/>
    <s v="2401 COLTS NECK RD"/>
    <m/>
    <s v="RESTON"/>
    <s v="VA"/>
    <s v="20191-2608"/>
    <s v="38.932963° N"/>
    <s v="77.361516° W"/>
    <s v="Yes"/>
    <s v="No"/>
    <s v="Unchecked"/>
    <m/>
  </r>
  <r>
    <d v="2025-01-24T04:51:26"/>
    <d v="2025-01-31T09:06:23"/>
    <s v="Detected OK"/>
    <n v="51003"/>
    <s v="FAIRFAX COUNTY PUBLIC SCHOOLS"/>
    <n v="51288"/>
    <s v="TERRASET ELEMENTARY"/>
    <m/>
    <x v="0"/>
    <s v="TERRASET ELE~J"/>
    <m/>
    <s v="51288-FL-8"/>
    <m/>
    <s v="Load Pickup"/>
    <m/>
    <s v=" --unspecified-- "/>
    <s v=" --unspecified-- "/>
    <s v=" --unspecified-- "/>
    <n v="5"/>
    <x v="0"/>
    <n v="1"/>
    <s v="GeoFence 1374"/>
    <n v="368"/>
    <n v="5283"/>
    <n v="0"/>
    <n v="0"/>
    <n v="0"/>
    <n v="0"/>
    <n v="425"/>
    <m/>
    <m/>
    <s v="TRASH"/>
    <s v="TRASH"/>
    <n v="1374"/>
    <n v="1374"/>
    <s v=" --default-- ,  --default-- "/>
    <s v="38.936767° N"/>
    <s v="77.343402° W"/>
    <m/>
    <m/>
    <s v="SCOTT LARSON"/>
    <s v="(703) 390-5600"/>
    <s v="11411 RIDGE HEIGHTS RD"/>
    <m/>
    <s v="RESTON"/>
    <s v="VA"/>
    <s v="20191-1309"/>
    <s v="38.936697° N"/>
    <s v="77.343306° W"/>
    <s v="Yes"/>
    <s v="No"/>
    <s v="Unchecked"/>
    <m/>
  </r>
  <r>
    <d v="2025-01-24T04:57:30"/>
    <d v="2025-01-31T09:06:23"/>
    <s v="Detected OK"/>
    <n v="51003"/>
    <s v="FAIRFAX COUNTY PUBLIC SCHOOLS"/>
    <n v="51219"/>
    <s v="LANGSTON HUGHES MIDDLE SCHOOL"/>
    <m/>
    <x v="2"/>
    <s v="LANGSTON HUG~J"/>
    <m/>
    <s v="51219-FL-8"/>
    <m/>
    <s v="Load Pickup"/>
    <m/>
    <s v=" --unspecified-- "/>
    <s v=" --unspecified-- "/>
    <s v=" --unspecified-- "/>
    <n v="3"/>
    <x v="0"/>
    <n v="2"/>
    <s v="GeoFence 1374"/>
    <n v="159"/>
    <n v="5442"/>
    <n v="0"/>
    <n v="0"/>
    <n v="0"/>
    <n v="0"/>
    <n v="447"/>
    <m/>
    <m/>
    <s v="TRASH"/>
    <s v="TRASH"/>
    <n v="1374"/>
    <n v="1374"/>
    <s v=" --default-- ,  --default-- "/>
    <s v="38.934806° N"/>
    <s v="77.338136° W"/>
    <m/>
    <m/>
    <s v="SCOTT LARSON"/>
    <s v="(703) 715-3600"/>
    <s v="11401 RIDGE HEIGHTS RD"/>
    <m/>
    <s v="RESTON"/>
    <s v="VA"/>
    <s v="20191-1309"/>
    <s v="38.935110° N"/>
    <s v="77.338186° W"/>
    <s v="Yes"/>
    <s v="No"/>
    <s v="Unchecked"/>
    <m/>
  </r>
  <r>
    <d v="2025-01-24T04:58:24"/>
    <d v="2025-01-31T09:06:24"/>
    <s v="Detected OK"/>
    <n v="51003"/>
    <s v="FAIRFAX COUNTY PUBLIC SCHOOLS"/>
    <n v="51219"/>
    <s v="LANGSTON HUGHES MIDDLE SCHOOL"/>
    <m/>
    <x v="2"/>
    <s v="LANGSTON HUG~J"/>
    <m/>
    <s v="51219-FL-8"/>
    <m/>
    <s v="Load Pickup"/>
    <m/>
    <s v=" --unspecified-- "/>
    <s v=" --unspecified-- "/>
    <s v=" --unspecified-- "/>
    <n v="3"/>
    <x v="0"/>
    <n v="2"/>
    <s v="GeoFence 1374"/>
    <n v="421"/>
    <n v="5863"/>
    <n v="0"/>
    <n v="0"/>
    <n v="0"/>
    <n v="0"/>
    <n v="544"/>
    <m/>
    <m/>
    <s v="TRASH"/>
    <s v="TRASH"/>
    <n v="1374"/>
    <n v="1374"/>
    <s v=" --default-- ,  --default-- "/>
    <s v="38.934824° N"/>
    <s v="77.338102° W"/>
    <m/>
    <m/>
    <s v="SCOTT LARSON"/>
    <s v="(703) 715-3600"/>
    <s v="11401 RIDGE HEIGHTS RD"/>
    <m/>
    <s v="RESTON"/>
    <s v="VA"/>
    <s v="20191-1309"/>
    <s v="38.935110° N"/>
    <s v="77.338186° W"/>
    <s v="Yes"/>
    <s v="No"/>
    <s v="Unchecked"/>
    <m/>
  </r>
  <r>
    <d v="2025-01-24T05:04:15"/>
    <d v="2025-01-31T09:06:24"/>
    <s v="Detected OK"/>
    <n v="51003"/>
    <s v="FAIRFAX COUNTY PUBLIC SCHOOLS"/>
    <n v="51284"/>
    <s v="SUNRISE VALLEY ELEMENTARY"/>
    <m/>
    <x v="0"/>
    <s v="SUNRISE VALL~J"/>
    <m/>
    <s v="51284-FL-8"/>
    <m/>
    <s v="Load Pickup"/>
    <m/>
    <s v=" --unspecified-- "/>
    <s v=" --unspecified-- "/>
    <s v=" --unspecified-- "/>
    <n v="3"/>
    <x v="0"/>
    <n v="1"/>
    <s v="GeoFence 1374"/>
    <n v="479"/>
    <n v="6342"/>
    <n v="0"/>
    <n v="0"/>
    <n v="0"/>
    <n v="0"/>
    <n v="501"/>
    <m/>
    <m/>
    <s v="TRASH"/>
    <s v="TRASH"/>
    <n v="1374"/>
    <n v="1374"/>
    <s v=" --default-- ,  --default-- "/>
    <s v="38.940991° N"/>
    <s v="77.320890° W"/>
    <m/>
    <m/>
    <s v="SCOTT LARSON"/>
    <s v="(703) 715-3800"/>
    <s v="10824 CROSS SCHOOL RD"/>
    <m/>
    <s v="RESTON"/>
    <s v="VA"/>
    <s v="20191-5108"/>
    <s v="38.941030° N"/>
    <s v="77.320907° W"/>
    <s v="Yes"/>
    <s v="No"/>
    <s v="Unchecked"/>
    <m/>
  </r>
  <r>
    <d v="2025-01-24T05:04:48"/>
    <d v="2025-01-31T09:06:24"/>
    <s v="Detected OK"/>
    <n v="51003"/>
    <s v="FAIRFAX COUNTY PUBLIC SCHOOLS"/>
    <n v="51238"/>
    <s v="CHESTERBROOK ELEMENTARY"/>
    <m/>
    <x v="0"/>
    <s v="CHESTERBROOK~B"/>
    <m/>
    <s v="51238-FR-8"/>
    <m/>
    <s v="Load Pickup"/>
    <m/>
    <s v=" --unspecified-- "/>
    <s v=" --unspecified-- "/>
    <s v=" --unspecified-- "/>
    <n v="2"/>
    <x v="1"/>
    <n v="1"/>
    <s v="GeoFence 1362"/>
    <n v="345"/>
    <n v="1911992"/>
    <n v="0"/>
    <n v="0"/>
    <n v="0"/>
    <n v="0"/>
    <n v="672"/>
    <m/>
    <m/>
    <s v="RECYCLE"/>
    <s v="RECYCLE"/>
    <n v="1362"/>
    <n v="1362"/>
    <s v=" --default-- ,  --default-- "/>
    <s v="38.917758° N"/>
    <s v="77.155094° W"/>
    <m/>
    <m/>
    <s v="SCOTT LARSON"/>
    <s v="(703) 714-8200"/>
    <s v="1753 KIRBY RD"/>
    <m/>
    <s v="MCLEAN"/>
    <s v="VA"/>
    <s v="22101-4817"/>
    <s v="38.917748° N"/>
    <s v="77.155100° W"/>
    <s v="Yes"/>
    <s v="No"/>
    <s v="Unchecked"/>
    <m/>
  </r>
  <r>
    <d v="2025-01-24T05:09:43"/>
    <d v="2025-01-31T09:06:25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59"/>
    <n v="7703"/>
    <n v="0"/>
    <n v="0"/>
    <n v="0"/>
    <n v="0"/>
    <n v="843"/>
    <m/>
    <m/>
    <s v="TRASH"/>
    <s v="TRASH"/>
    <n v="1373"/>
    <n v="1373"/>
    <s v=" --default-- ,  --default-- "/>
    <s v="38.867860° N"/>
    <s v="77.228976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24T05:10:29"/>
    <d v="2025-01-31T09:06:25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554"/>
    <n v="8257"/>
    <n v="0"/>
    <n v="0"/>
    <n v="0"/>
    <n v="0"/>
    <n v="857"/>
    <m/>
    <m/>
    <s v="TRASH"/>
    <s v="TRASH"/>
    <n v="1373"/>
    <n v="1373"/>
    <s v=" --default-- ,  --default-- "/>
    <s v="38.868017° N"/>
    <s v="77.229051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24T05:12:33"/>
    <d v="2025-01-31T09:06:25"/>
    <s v="Detected OK"/>
    <n v="51003"/>
    <s v="FAIRFAX COUNTY PUBLIC SCHOOLS"/>
    <n v="51325"/>
    <s v="BRYANT ADULT CENTER"/>
    <m/>
    <x v="3"/>
    <s v="BRYANT ADULT~J"/>
    <m/>
    <s v="51325-FL-8"/>
    <m/>
    <s v="Load Pickup"/>
    <m/>
    <s v=" --unspecified-- "/>
    <s v=" --unspecified-- "/>
    <s v=" --unspecified-- "/>
    <n v="3"/>
    <x v="0"/>
    <n v="2"/>
    <s v="GeoFence 1376"/>
    <n v="358"/>
    <n v="6055"/>
    <n v="0"/>
    <n v="0"/>
    <n v="0"/>
    <n v="0"/>
    <n v="715"/>
    <m/>
    <m/>
    <s v="TRASH"/>
    <s v="TRASH"/>
    <n v="1376"/>
    <n v="1376"/>
    <s v=" --default-- ,  --default-- "/>
    <s v="38.763707° N"/>
    <s v="77.080808° W"/>
    <m/>
    <m/>
    <s v="SCOTT LARSON"/>
    <s v="(703) 660-2101"/>
    <s v="2709 POPKINS LN"/>
    <m/>
    <s v="ALEXANDRIA"/>
    <s v="VA"/>
    <s v="22306-1819"/>
    <s v="38.763666° N"/>
    <s v="77.080849° W"/>
    <s v="Yes"/>
    <s v="No"/>
    <s v="Unchecked"/>
    <m/>
  </r>
  <r>
    <d v="2025-01-24T05:15:58"/>
    <d v="2025-01-31T09:06:27"/>
    <s v="Detected OK"/>
    <n v="51003"/>
    <s v="FAIRFAX COUNTY PUBLIC SCHOOLS"/>
    <n v="51265"/>
    <s v="OAK VIEW ELEMENTARY"/>
    <m/>
    <x v="0"/>
    <s v="OAK VIEW ELE~J"/>
    <m/>
    <s v="51265-FL-8"/>
    <m/>
    <s v="Load Pickup"/>
    <m/>
    <s v=" --unspecified-- "/>
    <s v=" --unspecified-- "/>
    <s v=" --unspecified-- "/>
    <n v="5"/>
    <x v="0"/>
    <n v="1"/>
    <s v="Geofence 1375"/>
    <n v="196"/>
    <n v="3437"/>
    <n v="0"/>
    <n v="0"/>
    <n v="0"/>
    <n v="0"/>
    <n v="1634"/>
    <m/>
    <m/>
    <s v="TRASH"/>
    <s v="TRASH"/>
    <n v="1375"/>
    <n v="1375"/>
    <s v=" --default-- ,  --default-- "/>
    <s v="38.818096° N"/>
    <s v="77.309592° W"/>
    <m/>
    <m/>
    <s v="SCOTT LARSON"/>
    <s v="(703) 764-7100"/>
    <s v="5004 SIDEBURN RD"/>
    <m/>
    <s v="FAIRFAX"/>
    <s v="VA"/>
    <s v="22032-2636"/>
    <s v="38.818301° N"/>
    <s v="77.309651° W"/>
    <s v="Yes"/>
    <s v="No"/>
    <s v="Unchecked"/>
    <m/>
  </r>
  <r>
    <d v="2025-01-24T05:19:57"/>
    <d v="2025-01-31T09:06:27"/>
    <s v="Detected OK"/>
    <n v="51003"/>
    <s v="FAIRFAX COUNTY PUBLIC SCHOOLS"/>
    <n v="51179"/>
    <s v="HYBLA VALLEY ELEMENTARY"/>
    <m/>
    <x v="0"/>
    <s v="HYBLA VALLEY~J"/>
    <m/>
    <s v="51179-FL-8"/>
    <m/>
    <s v="Load Pickup"/>
    <m/>
    <s v=" --unspecified-- "/>
    <s v=" --unspecified-- "/>
    <s v=" --unspecified-- "/>
    <n v="5"/>
    <x v="0"/>
    <n v="1"/>
    <s v="GeoFence 1376"/>
    <n v="687"/>
    <n v="6742"/>
    <n v="0"/>
    <n v="0"/>
    <n v="0"/>
    <n v="0"/>
    <n v="706"/>
    <m/>
    <m/>
    <s v="TRASH"/>
    <s v="TRASH"/>
    <n v="1376"/>
    <n v="1376"/>
    <s v=" --default-- ,  --default-- "/>
    <s v="38.759018° N"/>
    <s v="77.088725° W"/>
    <m/>
    <m/>
    <s v="SCOTT LARSON"/>
    <s v="(703) 718-7000"/>
    <s v="3415 LOCKHEED BLVD"/>
    <m/>
    <s v="ALEXANDRIA"/>
    <s v="VA"/>
    <s v="22306-2036"/>
    <s v="38.758699° N"/>
    <s v="77.089232° W"/>
    <s v="Yes"/>
    <s v="No"/>
    <s v="Unchecked"/>
    <m/>
  </r>
  <r>
    <d v="2025-01-24T05:21:09"/>
    <d v="2025-01-31T09:06:28"/>
    <s v="Detected OK"/>
    <n v="51003"/>
    <s v="FAIRFAX COUNTY PUBLIC SCHOOLS"/>
    <n v="51271"/>
    <s v="LAUREL RIDGE ELEMENTARY"/>
    <m/>
    <x v="0"/>
    <s v="LAUREL RIDGE~J"/>
    <m/>
    <s v="51271-FL-8"/>
    <m/>
    <s v="Load Pickup"/>
    <m/>
    <s v=" --unspecified-- "/>
    <s v=" --unspecified-- "/>
    <s v=" --unspecified-- "/>
    <n v="4"/>
    <x v="0"/>
    <n v="1"/>
    <s v="Geofence 1375"/>
    <n v="220"/>
    <n v="3657"/>
    <n v="0"/>
    <n v="0"/>
    <n v="0"/>
    <n v="0"/>
    <n v="1716"/>
    <m/>
    <m/>
    <s v="TRASH"/>
    <s v="TRASH"/>
    <n v="1375"/>
    <n v="1375"/>
    <s v=" --default-- ,  --default-- "/>
    <s v="38.813950° N"/>
    <s v="77.296424° W"/>
    <m/>
    <m/>
    <s v="SCOTT LARSON"/>
    <s v="(703) 426-3700"/>
    <s v="10110 COMMONWEALTH BLVD"/>
    <m/>
    <s v="FAIRFAX"/>
    <s v="VA"/>
    <s v="22032-2704"/>
    <s v="38.813858° N"/>
    <s v="77.296160° W"/>
    <s v="Yes"/>
    <s v="No"/>
    <s v="Unchecked"/>
    <m/>
  </r>
  <r>
    <d v="2025-01-24T05:26:18"/>
    <d v="2025-01-31T09:06:28"/>
    <s v="Detected OK"/>
    <n v="51003"/>
    <s v="FAIRFAX COUNTY PUBLIC SCHOOLS"/>
    <n v="51176"/>
    <s v="BONNIE BRAE ELEMENTARY"/>
    <m/>
    <x v="0"/>
    <s v="BONNIE BRAE ~J"/>
    <m/>
    <s v="51176-FL-8"/>
    <m/>
    <s v="Load Pickup"/>
    <m/>
    <s v=" --unspecified-- "/>
    <s v=" --unspecified-- "/>
    <s v=" --unspecified-- "/>
    <n v="4"/>
    <x v="0"/>
    <n v="1"/>
    <s v="Geofence 1375"/>
    <n v="443"/>
    <n v="4100"/>
    <n v="0"/>
    <n v="0"/>
    <n v="0"/>
    <n v="0"/>
    <n v="1682"/>
    <m/>
    <m/>
    <s v="TRASH"/>
    <s v="TRASH"/>
    <n v="1375"/>
    <n v="1375"/>
    <s v=" --default-- ,  --default-- "/>
    <s v="38.804312° N"/>
    <s v="77.309948° W"/>
    <m/>
    <m/>
    <s v="SCOTT LARSON"/>
    <s v="(703) 321-3900"/>
    <s v="5420 SIDEBURN RD"/>
    <m/>
    <s v="FAIRFAX"/>
    <s v="VA"/>
    <s v="22032-3716"/>
    <s v="38.804268° N"/>
    <s v="77.309907° W"/>
    <s v="Yes"/>
    <s v="No"/>
    <s v="Unchecked"/>
    <m/>
  </r>
  <r>
    <d v="2025-01-24T05:29:12"/>
    <d v="2025-01-31T09:06:28"/>
    <s v="Detected OK"/>
    <n v="51003"/>
    <s v="FAIRFAX COUNTY PUBLIC SCHOOLS"/>
    <n v="51229"/>
    <s v="DOGWOOD ELEMENTARY SCHOOL"/>
    <m/>
    <x v="0"/>
    <s v="DOGWOOD ELEM~J"/>
    <m/>
    <s v="51229-FL-8"/>
    <m/>
    <s v="Load Pickup"/>
    <m/>
    <s v=" --unspecified-- "/>
    <s v=" --unspecified-- "/>
    <s v=" --unspecified-- "/>
    <n v="5"/>
    <x v="0"/>
    <n v="1"/>
    <s v="GeoFence 1374"/>
    <n v="535"/>
    <n v="7346"/>
    <n v="0"/>
    <n v="0"/>
    <n v="0"/>
    <n v="0"/>
    <n v="503"/>
    <m/>
    <m/>
    <s v="TRASH"/>
    <s v="TRASH"/>
    <n v="1374"/>
    <n v="1374"/>
    <s v=" --default-- ,  --default-- "/>
    <s v="38.942900° N"/>
    <s v="77.371563° W"/>
    <m/>
    <m/>
    <s v="SCOTT LARSON"/>
    <s v="(703) 262-3100"/>
    <s v="12300 GLADE DR"/>
    <m/>
    <s v="RESTON"/>
    <s v="VA"/>
    <s v="20191-1107"/>
    <s v="38.942906° N"/>
    <s v="77.371519° W"/>
    <s v="Yes"/>
    <s v="No"/>
    <s v="Unchecked"/>
    <m/>
  </r>
  <r>
    <d v="2025-01-24T05:35:36"/>
    <d v="2025-01-31T09:06:30"/>
    <s v="Detected OK"/>
    <n v="51003"/>
    <s v="FAIRFAX COUNTY PUBLIC SCHOOLS"/>
    <n v="51234"/>
    <s v="SPRING HILL ELEMENTARY"/>
    <m/>
    <x v="0"/>
    <s v="SPRING HILL ~B"/>
    <m/>
    <s v="51234-FR-8"/>
    <m/>
    <s v="Load Pickup"/>
    <m/>
    <s v=" --unspecified-- "/>
    <s v=" --unspecified-- "/>
    <s v=" --unspecified-- "/>
    <n v="2"/>
    <x v="1"/>
    <n v="1"/>
    <s v="GeoFence 1363"/>
    <n v="177"/>
    <n v="-8382429"/>
    <n v="0"/>
    <n v="0"/>
    <n v="0"/>
    <n v="0"/>
    <n v="785"/>
    <m/>
    <m/>
    <s v="RECYCLE"/>
    <s v="RECYCLE"/>
    <n v="1363"/>
    <n v="1363"/>
    <s v=" --default-- ,  --default-- "/>
    <s v="38.939417° N"/>
    <s v="77.227938° W"/>
    <m/>
    <m/>
    <s v="SCOTT LARSON"/>
    <s v="(703) 506-3400"/>
    <s v="8201 LEWINSVILLE RD"/>
    <m/>
    <s v="MCLEAN"/>
    <s v="VA"/>
    <s v="22102-2605"/>
    <s v="38.939279° N"/>
    <s v="77.228060° W"/>
    <s v="Yes"/>
    <s v="No"/>
    <s v="Unchecked"/>
    <m/>
  </r>
  <r>
    <d v="2025-01-24T05:39:48"/>
    <d v="2025-01-31T09:06:30"/>
    <s v="Detected OK"/>
    <n v="51003"/>
    <s v="FAIRFAX COUNTY PUBLIC SCHOOLS"/>
    <n v="51263"/>
    <s v="STENWOOD ELEMENTARY"/>
    <m/>
    <x v="0"/>
    <s v="STENWOOD ELE~J"/>
    <m/>
    <s v="51263-FL-8"/>
    <m/>
    <s v="Load Pickup"/>
    <m/>
    <s v=" --unspecified-- "/>
    <s v=" --unspecified-- "/>
    <s v=" --unspecified-- "/>
    <n v="4"/>
    <x v="0"/>
    <n v="1"/>
    <s v="GeoFence 1373"/>
    <n v="198"/>
    <n v="9764"/>
    <n v="0"/>
    <n v="0"/>
    <n v="0"/>
    <n v="0"/>
    <n v="812"/>
    <m/>
    <m/>
    <s v="TRASH"/>
    <s v="TRASH"/>
    <n v="1373"/>
    <n v="1373"/>
    <s v=" --default-- ,  --default-- "/>
    <s v="38.885267° N"/>
    <s v="77.229461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24T05:44:22"/>
    <d v="2025-01-31T09:06:31"/>
    <s v="Detected OK"/>
    <n v="51003"/>
    <s v="FAIRFAX COUNTY PUBLIC SCHOOLS"/>
    <n v="51141"/>
    <s v="FREEDOM HILL ELEMENTARY"/>
    <m/>
    <x v="0"/>
    <s v="FREEDOM HILL~J"/>
    <m/>
    <s v="51141-FL-8"/>
    <m/>
    <s v="Load Pickup"/>
    <m/>
    <s v=" --unspecified-- "/>
    <s v=" --unspecified-- "/>
    <s v=" --unspecified-- "/>
    <n v="3"/>
    <x v="0"/>
    <n v="2"/>
    <s v="GeoFence 1361"/>
    <n v="565"/>
    <n v="2916"/>
    <n v="0"/>
    <n v="0"/>
    <n v="0"/>
    <n v="0"/>
    <n v="997"/>
    <m/>
    <m/>
    <s v="TRASH"/>
    <s v="TRASH"/>
    <n v="1361"/>
    <n v="1361"/>
    <s v=" --default-- ,  --default-- "/>
    <s v="38.910979° N"/>
    <s v="77.229898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24T05:46:02"/>
    <d v="2025-01-31T09:06:32"/>
    <s v="Detected OK"/>
    <n v="51003"/>
    <s v="FAIRFAX COUNTY PUBLIC SCHOOLS"/>
    <n v="69392"/>
    <s v="MCNAIR UPPER ELEMENTARY"/>
    <m/>
    <x v="0"/>
    <s v="MCNAIR UPPER~J"/>
    <m/>
    <s v="69392-FL-8"/>
    <m/>
    <s v="Load Pickup"/>
    <m/>
    <s v=" --unspecified-- "/>
    <s v=" --unspecified-- "/>
    <s v=" --unspecified-- "/>
    <s v=" --unspecified-- "/>
    <x v="0"/>
    <n v="1"/>
    <s v="GeoFence 1374"/>
    <n v="301"/>
    <n v="8199"/>
    <n v="0"/>
    <n v="0"/>
    <n v="0"/>
    <n v="0"/>
    <n v="415"/>
    <m/>
    <m/>
    <s v="TRASH"/>
    <s v="TRASH"/>
    <n v="1374"/>
    <n v="1374"/>
    <s v=" --default-- ,  --default-- "/>
    <s v="38.948009° N"/>
    <s v="77.403692° W"/>
    <m/>
    <m/>
    <m/>
    <m/>
    <s v="2410 FOX MILL RD"/>
    <m/>
    <s v="HERNDON"/>
    <s v="VA"/>
    <n v="20171"/>
    <s v="38.947942° N"/>
    <s v="77.403729° W"/>
    <s v="Yes"/>
    <s v="No"/>
    <s v="Unchecked"/>
    <m/>
  </r>
  <r>
    <d v="2025-01-24T05:47:32"/>
    <d v="2025-01-31T09:06:33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23"/>
    <n v="8222"/>
    <n v="0"/>
    <n v="0"/>
    <n v="0"/>
    <n v="0"/>
    <n v="437"/>
    <m/>
    <m/>
    <s v="TRASH"/>
    <s v="TRASH"/>
    <n v="1374"/>
    <n v="1374"/>
    <s v=" --default-- ,  --default-- "/>
    <s v="38.946845° N"/>
    <s v="77.404498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24T05:47:51"/>
    <d v="2025-01-31T09:06:33"/>
    <s v="Detected OK"/>
    <n v="51003"/>
    <s v="FAIRFAX COUNTY PUBLIC SCHOOLS"/>
    <n v="51249"/>
    <s v="WHITMAN MIDDLE SCHOOL"/>
    <m/>
    <x v="2"/>
    <s v="WHITMAN MIDD~J"/>
    <m/>
    <s v="51249-FL-8"/>
    <m/>
    <s v="Load Pickup"/>
    <m/>
    <s v=" --unspecified-- "/>
    <s v=" --unspecified-- "/>
    <s v=" --unspecified-- "/>
    <n v="3"/>
    <x v="0"/>
    <n v="2"/>
    <s v="GeoFence 1376"/>
    <n v="410"/>
    <n v="7905"/>
    <n v="0"/>
    <n v="0"/>
    <n v="0"/>
    <n v="0"/>
    <n v="801"/>
    <m/>
    <m/>
    <s v="TRASH"/>
    <s v="TRASH"/>
    <n v="1376"/>
    <n v="1376"/>
    <s v=" --default-- ,  --default-- "/>
    <s v="38.741413° N"/>
    <s v="77.074825° W"/>
    <m/>
    <m/>
    <s v="SCOTT LARSON"/>
    <s v="(703) 660-2400"/>
    <s v="2500 PARKERS LN"/>
    <m/>
    <s v="ALEXANDRIA"/>
    <s v="VA"/>
    <s v="22306-3208"/>
    <s v="38.741556° N"/>
    <s v="77.074402° W"/>
    <s v="Yes"/>
    <s v="No"/>
    <s v="Unchecked"/>
    <m/>
  </r>
  <r>
    <d v="2025-01-24T05:48:08"/>
    <d v="2025-01-31T09:06:33"/>
    <s v="Detected OK"/>
    <n v="51003"/>
    <s v="FAIRFAX COUNTY PUBLIC SCHOOLS"/>
    <n v="51245"/>
    <s v="MCNAIR ELEMENTARY SCHOOL"/>
    <m/>
    <x v="0"/>
    <s v="MCNAIR ELEME~J"/>
    <m/>
    <s v="51245-FL-8"/>
    <m/>
    <s v="Load Pickup"/>
    <m/>
    <s v=" --unspecified-- "/>
    <s v=" --unspecified-- "/>
    <s v=" --unspecified-- "/>
    <n v="5"/>
    <x v="0"/>
    <n v="2"/>
    <s v="GeoFence 1374"/>
    <n v="327"/>
    <n v="8549"/>
    <n v="0"/>
    <n v="0"/>
    <n v="0"/>
    <n v="0"/>
    <n v="501"/>
    <m/>
    <m/>
    <s v="TRASH"/>
    <s v="TRASH"/>
    <n v="1374"/>
    <n v="1374"/>
    <s v=" --default-- ,  --default-- "/>
    <s v="38.946875° N"/>
    <s v="77.404539° W"/>
    <m/>
    <m/>
    <s v="SCOTT LARSON"/>
    <s v="(703) 793-4800"/>
    <s v="2499 THOMAS JEFFERSON DR"/>
    <m/>
    <s v="HERNDON"/>
    <s v="VA"/>
    <s v="20171-4542"/>
    <s v="38.946862° N"/>
    <s v="77.404623° W"/>
    <s v="Yes"/>
    <s v="No"/>
    <s v="Unchecked"/>
    <m/>
  </r>
  <r>
    <d v="2025-01-24T05:48:33"/>
    <d v="2025-01-31T09:06:34"/>
    <s v="Detected OK"/>
    <n v="51003"/>
    <s v="FAIRFAX COUNTY PUBLIC SCHOOLS"/>
    <n v="51249"/>
    <s v="WHITMAN MIDDLE SCHOOL"/>
    <m/>
    <x v="2"/>
    <s v="WHITMAN MIDD~J"/>
    <m/>
    <s v="51249-FL-8"/>
    <m/>
    <s v="Load Pickup"/>
    <m/>
    <s v=" --unspecified-- "/>
    <s v=" --unspecified-- "/>
    <s v=" --unspecified-- "/>
    <n v="3"/>
    <x v="0"/>
    <n v="2"/>
    <s v="GeoFence 1376"/>
    <n v="54"/>
    <n v="7959"/>
    <n v="0"/>
    <n v="0"/>
    <n v="0"/>
    <n v="0"/>
    <n v="748"/>
    <m/>
    <m/>
    <s v="TRASH"/>
    <s v="TRASH"/>
    <n v="1376"/>
    <n v="1376"/>
    <s v=" --default-- ,  --default-- "/>
    <s v="38.741379° N"/>
    <s v="77.074818° W"/>
    <m/>
    <m/>
    <s v="SCOTT LARSON"/>
    <s v="(703) 660-2400"/>
    <s v="2500 PARKERS LN"/>
    <m/>
    <s v="ALEXANDRIA"/>
    <s v="VA"/>
    <s v="22306-3208"/>
    <s v="38.741556° N"/>
    <s v="77.074402° W"/>
    <s v="Yes"/>
    <s v="No"/>
    <s v="Unchecked"/>
    <m/>
  </r>
  <r>
    <d v="2025-01-24T05:52:30"/>
    <d v="2025-01-31T09:06:34"/>
    <s v="Detected OK"/>
    <n v="51003"/>
    <s v="FAIRFAX COUNTY PUBLIC SCHOOLS"/>
    <n v="51164"/>
    <s v="HOLLIN MEADOWS ELEMENTARY"/>
    <m/>
    <x v="0"/>
    <s v="HOLLIN MEADO~J"/>
    <m/>
    <s v="51164-FL-8"/>
    <m/>
    <s v="Load Pickup"/>
    <m/>
    <s v=" --unspecified-- "/>
    <s v=" --unspecified-- "/>
    <s v=" --unspecified-- "/>
    <n v="5"/>
    <x v="0"/>
    <n v="1"/>
    <s v="GeoFence 1376"/>
    <n v="444"/>
    <n v="8403"/>
    <n v="0"/>
    <n v="0"/>
    <n v="0"/>
    <n v="0"/>
    <n v="701"/>
    <m/>
    <m/>
    <s v="TRASH"/>
    <s v="TRASH"/>
    <n v="1376"/>
    <n v="1376"/>
    <s v=" --default-- ,  --default-- "/>
    <s v="38.750521° N"/>
    <s v="77.071069° W"/>
    <m/>
    <m/>
    <s v="SCOTT LARSON"/>
    <s v="(703) 718-8300"/>
    <s v="2310 NORDOK PL"/>
    <m/>
    <s v="ALEXANDRIA"/>
    <s v="VA"/>
    <s v="22306-2533"/>
    <s v="38.750459° N"/>
    <s v="77.071346° W"/>
    <s v="Yes"/>
    <s v="No"/>
    <s v="Unchecked"/>
    <m/>
  </r>
  <r>
    <d v="2025-01-24T05:52:50"/>
    <d v="2025-01-31T09:06:35"/>
    <s v="Detected OK"/>
    <n v="51003"/>
    <s v="FAIRFAX COUNTY PUBLIC SCHOOLS"/>
    <n v="51256"/>
    <s v="COATES ELEMENTARY SCHOOL"/>
    <m/>
    <x v="0"/>
    <s v="COATES ELEME~J"/>
    <m/>
    <s v="51256-FL-8"/>
    <m/>
    <s v="Load Pickup"/>
    <m/>
    <s v=" --unspecified-- "/>
    <s v=" --unspecified-- "/>
    <s v=" --unspecified-- "/>
    <n v="5"/>
    <x v="0"/>
    <n v="1"/>
    <s v="GeoFence 1374"/>
    <n v="737"/>
    <n v="9286"/>
    <n v="0"/>
    <n v="0"/>
    <n v="0"/>
    <n v="0"/>
    <n v="527"/>
    <m/>
    <m/>
    <s v="TRASH"/>
    <s v="TRASH"/>
    <n v="1374"/>
    <n v="1374"/>
    <s v=" --default-- ,  --default-- "/>
    <s v="38.952449° N"/>
    <s v="77.419060° W"/>
    <m/>
    <m/>
    <s v="SCOTT LARSON"/>
    <s v="(703) 713-3000"/>
    <s v="2480 RIVER BIRCH RD"/>
    <m/>
    <s v="HERNDON"/>
    <s v="VA"/>
    <s v="20171-5229"/>
    <s v="38.952480° N"/>
    <s v="77.419053° W"/>
    <s v="Yes"/>
    <s v="No"/>
    <s v="Unchecked"/>
    <m/>
  </r>
  <r>
    <d v="2025-01-24T05:53:07"/>
    <d v="2025-01-31T09:06:35"/>
    <s v="Detected OK"/>
    <n v="51003"/>
    <s v="FAIRFAX COUNTY PUBLIC SCHOOLS"/>
    <n v="51146"/>
    <s v="GREAT FALLS ELEMENTARY"/>
    <m/>
    <x v="0"/>
    <s v="GREAT FALLS~B"/>
    <m/>
    <s v="51146-FR-8"/>
    <m/>
    <s v="Load Pickup"/>
    <m/>
    <s v=" --unspecified-- "/>
    <s v=" --unspecified-- "/>
    <s v=" --unspecified-- "/>
    <n v="3"/>
    <x v="1"/>
    <n v="1"/>
    <s v="GeoFence 1363"/>
    <n v="115"/>
    <n v="-8382270"/>
    <n v="0"/>
    <n v="0"/>
    <n v="0"/>
    <n v="0"/>
    <n v="834"/>
    <m/>
    <m/>
    <s v="RECYCLE"/>
    <s v="RECYCLE"/>
    <n v="1363"/>
    <n v="1363"/>
    <s v=" --default-- ,  --default-- "/>
    <s v="39.001787° N"/>
    <s v="77.292066° W"/>
    <m/>
    <m/>
    <s v="SCOTT LARSON"/>
    <s v="(703) 757-2100"/>
    <s v="701 WALKER RD"/>
    <m/>
    <s v="GREAT FALLS"/>
    <s v="VA"/>
    <s v="22066-2801"/>
    <s v="39.001815° N"/>
    <s v="77.292074° W"/>
    <s v="Yes"/>
    <s v="No"/>
    <s v="Unchecked"/>
    <m/>
  </r>
  <r>
    <d v="2025-01-24T05:54:05"/>
    <d v="2025-01-31T09:06:36"/>
    <s v="Detected OK"/>
    <n v="51003"/>
    <s v="FAIRFAX COUNTY PUBLIC SCHOOLS"/>
    <n v="51236"/>
    <s v="DUNN LORING CENTER"/>
    <m/>
    <x v="3"/>
    <s v="DUNN LORING ~J"/>
    <m/>
    <s v="51236-FL-8"/>
    <m/>
    <s v="Load Pickup"/>
    <m/>
    <s v=" --unspecified-- "/>
    <s v=" --unspecified-- "/>
    <s v=" --unspecified-- "/>
    <n v="3"/>
    <x v="0"/>
    <n v="1"/>
    <s v="GeoFence 1373"/>
    <n v="74"/>
    <n v="10485"/>
    <n v="0"/>
    <n v="0"/>
    <n v="0"/>
    <n v="0"/>
    <n v="892"/>
    <m/>
    <m/>
    <s v="TRASH"/>
    <s v="TRASH"/>
    <n v="1373"/>
    <n v="1373"/>
    <s v=" --default-- ,  --default-- "/>
    <s v="38.895816° N"/>
    <s v="77.226414° W"/>
    <m/>
    <m/>
    <s v="SCOTT LARSON"/>
    <s v="(703) 204-4300"/>
    <s v="2334 GALLOWS RD"/>
    <m/>
    <s v="DUNN LORING"/>
    <s v="VA"/>
    <s v="22027-1116"/>
    <s v="38.895958° N"/>
    <s v="77.226168° W"/>
    <s v="Yes"/>
    <s v="No"/>
    <s v="Unchecked"/>
    <m/>
  </r>
  <r>
    <d v="2025-01-24T05:58:06"/>
    <d v="2025-01-31T09:06:36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73"/>
    <n v="305"/>
    <n v="10790"/>
    <n v="0"/>
    <n v="0"/>
    <n v="0"/>
    <n v="0"/>
    <n v="859"/>
    <m/>
    <m/>
    <s v="TRASH"/>
    <s v="TRASH"/>
    <n v="1373"/>
    <n v="1373"/>
    <s v=" --default-- ,  --default-- "/>
    <s v="38.903610° N"/>
    <s v="77.224844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24T05:58:53"/>
    <d v="2025-01-31T09:06:36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73"/>
    <n v="155"/>
    <n v="10945"/>
    <n v="0"/>
    <n v="0"/>
    <n v="0"/>
    <n v="0"/>
    <n v="808"/>
    <m/>
    <m/>
    <s v="TRASH"/>
    <s v="TRASH"/>
    <n v="1373"/>
    <n v="1373"/>
    <s v=" --default-- ,  --default-- "/>
    <s v="38.903664° N"/>
    <s v="77.224864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24T05:59:37"/>
    <d v="2025-01-31T09:06:37"/>
    <s v="Detected OK"/>
    <n v="51003"/>
    <s v="FAIRFAX COUNTY PUBLIC SCHOOLS"/>
    <n v="51207"/>
    <s v="KINGS PARK ELEMENTARY"/>
    <m/>
    <x v="0"/>
    <s v="KINGS PARK E~J"/>
    <m/>
    <s v="51207-FL-8"/>
    <m/>
    <s v="Load Pickup"/>
    <m/>
    <s v=" --unspecified-- "/>
    <s v=" --unspecified-- "/>
    <s v=" --unspecified-- "/>
    <n v="4"/>
    <x v="0"/>
    <n v="1"/>
    <s v="Geofence 1375"/>
    <n v="460"/>
    <n v="7176"/>
    <n v="0"/>
    <n v="0"/>
    <n v="0"/>
    <n v="0"/>
    <n v="1943"/>
    <m/>
    <m/>
    <s v="TRASH"/>
    <s v="TRASH"/>
    <n v="1375"/>
    <n v="1375"/>
    <s v=" --default-- ,  --default-- "/>
    <s v="38.804777° N"/>
    <s v="77.241174° W"/>
    <m/>
    <m/>
    <s v="SCOTT LARSON"/>
    <s v="(703) 426-7000"/>
    <s v="5400 HARROW WAY"/>
    <m/>
    <s v="SPRINGFIELD"/>
    <s v="VA"/>
    <s v="22151-1327"/>
    <s v="38.804850° N"/>
    <s v="77.241219° W"/>
    <s v="Yes"/>
    <s v="No"/>
    <s v="Unchecked"/>
    <m/>
  </r>
  <r>
    <d v="2025-01-24T06:02:03"/>
    <d v="2025-01-31T09:06:37"/>
    <s v="Detected OK"/>
    <n v="51003"/>
    <s v="FAIRFAX COUNTY PUBLIC SCHOOLS"/>
    <n v="51201"/>
    <s v="KILMER CENTER"/>
    <m/>
    <x v="3"/>
    <s v="KILMER CENTE~J"/>
    <m/>
    <s v="51201-FL-8"/>
    <m/>
    <s v="Load Pickup"/>
    <m/>
    <s v=" --unspecified-- "/>
    <s v=" --unspecified-- "/>
    <s v=" --unspecified-- "/>
    <n v="3"/>
    <x v="0"/>
    <n v="1"/>
    <s v="GeoFence 1373"/>
    <n v="118"/>
    <n v="11063"/>
    <n v="0"/>
    <n v="0"/>
    <n v="0"/>
    <n v="0"/>
    <n v="806"/>
    <m/>
    <m/>
    <s v="TRASH"/>
    <s v="TRASH"/>
    <n v="1373"/>
    <n v="1373"/>
    <s v=" --default-- ,  --default-- "/>
    <s v="38.905064° N"/>
    <s v="77.225957° W"/>
    <m/>
    <m/>
    <s v="SCOTT LARSON"/>
    <s v="(571) 226-8440"/>
    <s v="8102 WOLFTRAP RD"/>
    <m/>
    <s v="VIENNA"/>
    <s v="VA"/>
    <s v="22182-5156"/>
    <s v="38.905081° N"/>
    <s v="77.225971° W"/>
    <s v="Yes"/>
    <s v="No"/>
    <s v="Unchecked"/>
    <m/>
  </r>
  <r>
    <d v="2025-01-24T06:03:18"/>
    <d v="2025-01-31T09:06:38"/>
    <s v="Detected OK"/>
    <n v="51003"/>
    <s v="FAIRFAX COUNTY PUBLIC SCHOOLS"/>
    <n v="51131"/>
    <s v="FLORIS ELEMENTARY"/>
    <m/>
    <x v="0"/>
    <s v="FLORIS ELEME~J"/>
    <m/>
    <s v="51131-FL-8"/>
    <m/>
    <s v="Load Pickup"/>
    <m/>
    <s v=" --unspecified-- "/>
    <s v=" --unspecified-- "/>
    <s v=" --unspecified-- "/>
    <n v="3"/>
    <x v="0"/>
    <n v="1"/>
    <s v="GeoFence 1374"/>
    <n v="531"/>
    <n v="9889"/>
    <n v="0"/>
    <n v="0"/>
    <n v="0"/>
    <n v="0"/>
    <n v="471"/>
    <m/>
    <m/>
    <s v="TRASH"/>
    <s v="TRASH"/>
    <n v="1374"/>
    <n v="1374"/>
    <s v=" --default-- ,  --default-- "/>
    <s v="38.936220° N"/>
    <s v="77.413992° W"/>
    <m/>
    <m/>
    <s v="SCOTT LARSON"/>
    <s v="(703) 561-2900"/>
    <s v="2708 CENTREVILLE RD"/>
    <m/>
    <s v="HERNDON"/>
    <s v="VA"/>
    <s v="20171-3512"/>
    <s v="38.936170° N"/>
    <s v="77.414018° W"/>
    <s v="Yes"/>
    <s v="No"/>
    <s v="Unchecked"/>
    <m/>
  </r>
  <r>
    <d v="2025-01-24T06:03:32"/>
    <d v="2025-01-31T09:06:38"/>
    <s v="Detected OK"/>
    <n v="51003"/>
    <s v="FAIRFAX COUNTY PUBLIC SCHOOLS"/>
    <n v="51205"/>
    <s v="KINGS GLEN ELEMENTARY"/>
    <m/>
    <x v="0"/>
    <s v="KINGS GLEN E~J"/>
    <m/>
    <s v="51205-FL-8"/>
    <m/>
    <s v="Load Pickup"/>
    <m/>
    <s v=" --unspecified-- "/>
    <s v=" --unspecified-- "/>
    <s v=" --unspecified-- "/>
    <n v="3"/>
    <x v="0"/>
    <n v="1"/>
    <s v="Geofence 1375"/>
    <n v="288"/>
    <n v="7464"/>
    <n v="0"/>
    <n v="0"/>
    <n v="0"/>
    <n v="0"/>
    <n v="1905"/>
    <m/>
    <m/>
    <s v="TRASH"/>
    <s v="TRASH"/>
    <n v="1375"/>
    <n v="1375"/>
    <s v=" --default-- ,  --default-- "/>
    <s v="38.804326° N"/>
    <s v="77.235014° W"/>
    <m/>
    <m/>
    <s v="SCOTT LARSON"/>
    <s v="(703) 239-4000"/>
    <s v="5401 DANBURY FOREST DR"/>
    <m/>
    <s v="SPRINGFIELD"/>
    <s v="VA"/>
    <s v="22151-1704"/>
    <s v="38.804142° N"/>
    <s v="77.234760° W"/>
    <s v="Yes"/>
    <s v="No"/>
    <s v="Unchecked"/>
    <m/>
  </r>
  <r>
    <d v="2025-01-24T06:09:16"/>
    <d v="2025-01-31T09:06:38"/>
    <s v="Detected OK"/>
    <n v="51003"/>
    <s v="FAIRFAX COUNTY PUBLIC SCHOOLS"/>
    <n v="51196"/>
    <s v="CARDINAL FOREST ELEMENTARY"/>
    <m/>
    <x v="0"/>
    <s v="CARDINAL FOR~J"/>
    <m/>
    <s v="51196-FL-8"/>
    <m/>
    <s v="Load Pickup"/>
    <m/>
    <s v=" --unspecified-- "/>
    <s v=" --unspecified-- "/>
    <s v=" --unspecified-- "/>
    <n v="5"/>
    <x v="0"/>
    <n v="1"/>
    <s v="Geofence 1375"/>
    <n v="398"/>
    <n v="7862"/>
    <n v="0"/>
    <n v="0"/>
    <n v="0"/>
    <n v="0"/>
    <n v="1947"/>
    <m/>
    <m/>
    <s v="TRASH"/>
    <s v="TRASH"/>
    <n v="1375"/>
    <n v="1375"/>
    <s v=" --default-- ,  --default-- "/>
    <s v="38.791793° N"/>
    <s v="77.240874° W"/>
    <m/>
    <m/>
    <s v="SCOTT LARSON"/>
    <s v="(703) 923-5200"/>
    <s v="8600 FORRESTER BLVD"/>
    <m/>
    <s v="SPRINGFIELD"/>
    <s v="VA"/>
    <s v="22152-1012"/>
    <s v="38.791866° N"/>
    <s v="77.240761° W"/>
    <s v="Yes"/>
    <s v="No"/>
    <s v="Unchecked"/>
    <m/>
  </r>
  <r>
    <d v="2025-01-24T06:09:50"/>
    <d v="2025-01-31T09:06:39"/>
    <s v="Detected OK"/>
    <n v="51003"/>
    <s v="FAIRFAX COUNTY PUBLIC SCHOOLS"/>
    <n v="51261"/>
    <s v="OAK HILL ELEMENTARY"/>
    <m/>
    <x v="0"/>
    <s v="OAK HILL ELE~J"/>
    <m/>
    <s v="51261-FL-8"/>
    <m/>
    <s v="Load Pickup"/>
    <m/>
    <s v=" --unspecified-- "/>
    <s v=" --unspecified-- "/>
    <s v=" --unspecified-- "/>
    <n v="3"/>
    <x v="0"/>
    <n v="1"/>
    <s v="GeoFence 1374"/>
    <n v="560"/>
    <n v="10449"/>
    <n v="0"/>
    <n v="0"/>
    <n v="0"/>
    <n v="0"/>
    <n v="483"/>
    <m/>
    <m/>
    <s v="TRASH"/>
    <s v="TRASH"/>
    <n v="1374"/>
    <n v="1374"/>
    <s v=" --default-- ,  --default-- "/>
    <s v="38.913045° N"/>
    <s v="77.409313° W"/>
    <m/>
    <m/>
    <s v="SCOTT LARSON"/>
    <s v="(703) 467-3500"/>
    <s v="3210 KINROSS CIR"/>
    <m/>
    <s v="HERNDON"/>
    <s v="VA"/>
    <s v="20171-3320"/>
    <s v="38.913042° N"/>
    <s v="77.409160° W"/>
    <s v="Yes"/>
    <s v="No"/>
    <s v="Unchecked"/>
    <m/>
  </r>
  <r>
    <d v="2025-01-24T06:17:00"/>
    <d v="2025-01-31T09:06:39"/>
    <s v="Detected OK"/>
    <n v="51003"/>
    <s v="FAIRFAX COUNTY PUBLIC SCHOOLS"/>
    <n v="51189"/>
    <s v="KEENE MILL ELEMENTARY"/>
    <m/>
    <x v="0"/>
    <s v="KEENE MILL E~J"/>
    <m/>
    <s v="51189-FL-8"/>
    <m/>
    <s v="Load Pickup"/>
    <m/>
    <s v=" --unspecified-- "/>
    <s v=" --unspecified-- "/>
    <s v=" --unspecified-- "/>
    <n v="4"/>
    <x v="0"/>
    <n v="1"/>
    <s v="Geofence 1375"/>
    <n v="304"/>
    <n v="8166"/>
    <n v="0"/>
    <n v="0"/>
    <n v="0"/>
    <n v="0"/>
    <n v="2013"/>
    <m/>
    <m/>
    <s v="TRASH"/>
    <s v="TRASH"/>
    <n v="1375"/>
    <n v="1375"/>
    <s v=" --default-- ,  --default-- "/>
    <s v="38.781807° N"/>
    <s v="77.221012° W"/>
    <m/>
    <m/>
    <s v="SCOTT LARSON"/>
    <s v="(703) 644-4700"/>
    <s v="6310 BARDU AVE"/>
    <m/>
    <s v="SPRINGFIELD"/>
    <s v="VA"/>
    <s v="22152-1921"/>
    <s v="38.781588° N"/>
    <s v="77.221231° W"/>
    <s v="Yes"/>
    <s v="No"/>
    <s v="Unchecked"/>
    <m/>
  </r>
  <r>
    <d v="2025-01-24T06:18:18"/>
    <d v="2025-01-31T09:06:40"/>
    <s v="Detected OK"/>
    <n v="51003"/>
    <s v="FAIRFAX COUNTY PUBLIC SCHOOLS"/>
    <n v="51134"/>
    <s v="FORESTVILLE ELEMENTARY"/>
    <m/>
    <x v="0"/>
    <s v="FORESTVILLE ~B"/>
    <m/>
    <s v="51134-FR-8"/>
    <m/>
    <s v="Load Pickup"/>
    <m/>
    <s v=" --unspecified-- "/>
    <s v=" --unspecified-- "/>
    <s v=" --unspecified-- "/>
    <n v="2"/>
    <x v="1"/>
    <n v="1"/>
    <s v="GeoFence 1363"/>
    <n v="119"/>
    <n v="-8381626"/>
    <n v="0"/>
    <n v="0"/>
    <n v="0"/>
    <n v="0"/>
    <n v="840"/>
    <m/>
    <m/>
    <s v="RECYCLE"/>
    <s v="RECYCLE"/>
    <n v="1363"/>
    <n v="1363"/>
    <s v=" --default-- ,  --default-- "/>
    <s v="38.993085° N"/>
    <s v="77.328642° W"/>
    <m/>
    <m/>
    <s v="SCOTT LARSON"/>
    <s v="(703) 404-6000"/>
    <s v="1085 UTTERBACK STORE RD"/>
    <m/>
    <s v="GREAT FALLS"/>
    <s v="VA"/>
    <s v="22066-1520"/>
    <s v="38.993132° N"/>
    <s v="77.328618° W"/>
    <s v="Yes"/>
    <s v="No"/>
    <s v="Unchecked"/>
    <m/>
  </r>
  <r>
    <d v="2025-01-24T06:19:31"/>
    <d v="2025-01-31T09:06:40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417"/>
    <n v="8583"/>
    <n v="0"/>
    <n v="0"/>
    <n v="0"/>
    <n v="0"/>
    <n v="2005"/>
    <m/>
    <m/>
    <s v="TRASH"/>
    <s v="TRASH"/>
    <n v="1375"/>
    <n v="1375"/>
    <s v=" --default-- ,  --default-- "/>
    <s v="38.781619° N"/>
    <s v="77.225745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24T06:20:02"/>
    <d v="2025-01-31T09:06:40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199"/>
    <n v="8782"/>
    <n v="0"/>
    <n v="0"/>
    <n v="0"/>
    <n v="0"/>
    <n v="1997"/>
    <m/>
    <m/>
    <s v="TRASH"/>
    <s v="TRASH"/>
    <n v="1375"/>
    <n v="1375"/>
    <s v=" --default-- ,  --default-- "/>
    <s v="38.781639° N"/>
    <s v="77.225745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24T06:21:10"/>
    <d v="2025-01-31T09:06:41"/>
    <s v="Detected OK"/>
    <n v="51003"/>
    <s v="FAIRFAX COUNTY PUBLIC SCHOOLS"/>
    <n v="51134"/>
    <s v="FORESTVILLE ELEMENTARY"/>
    <m/>
    <x v="0"/>
    <s v="FORESTVILLE ~B"/>
    <m/>
    <s v="51134-FR-8"/>
    <m/>
    <s v="Load Pickup"/>
    <m/>
    <s v=" --unspecified-- "/>
    <s v=" --unspecified-- "/>
    <s v=" --unspecified-- "/>
    <n v="2"/>
    <x v="1"/>
    <n v="1"/>
    <s v="GeoFence 1363"/>
    <n v="102"/>
    <n v="-8381524"/>
    <n v="0"/>
    <n v="0"/>
    <n v="0"/>
    <n v="0"/>
    <n v="801"/>
    <m/>
    <m/>
    <s v="RECYCLE"/>
    <s v="RECYCLE"/>
    <n v="1363"/>
    <n v="1363"/>
    <s v=" --default-- ,  --default-- "/>
    <s v="38.993143° N"/>
    <s v="77.328703° W"/>
    <m/>
    <m/>
    <s v="SCOTT LARSON"/>
    <s v="(703) 404-6000"/>
    <s v="1085 UTTERBACK STORE RD"/>
    <m/>
    <s v="GREAT FALLS"/>
    <s v="VA"/>
    <s v="22066-1520"/>
    <s v="38.993132° N"/>
    <s v="77.328618° W"/>
    <s v="Yes"/>
    <s v="No"/>
    <s v="Unchecked"/>
    <m/>
  </r>
  <r>
    <d v="2025-01-24T06:21:31"/>
    <d v="2025-01-31T09:06:41"/>
    <s v="Detected OK"/>
    <n v="51003"/>
    <s v="FAIRFAX COUNTY PUBLIC SCHOOLS"/>
    <n v="51296"/>
    <s v="THOREAU MIDDLE SCHOOL"/>
    <m/>
    <x v="2"/>
    <s v="THOREAU MIDD~J"/>
    <m/>
    <s v="51296-FL-8"/>
    <m/>
    <s v="Load Pickup"/>
    <m/>
    <s v=" --unspecified-- "/>
    <s v=" --unspecified-- "/>
    <s v=" --unspecified-- "/>
    <n v="5"/>
    <x v="0"/>
    <n v="1"/>
    <s v="GeoFence 1373"/>
    <n v="333"/>
    <n v="11894"/>
    <n v="0"/>
    <n v="0"/>
    <n v="0"/>
    <n v="0"/>
    <n v="820"/>
    <m/>
    <m/>
    <s v="TRASH"/>
    <s v="TRASH"/>
    <n v="1373"/>
    <n v="1373"/>
    <s v=" --default-- ,  --default-- "/>
    <s v="38.888617° N"/>
    <s v="77.241270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24T06:24:05"/>
    <d v="2025-01-31T09:06:42"/>
    <s v="Detected OK"/>
    <n v="51003"/>
    <s v="FAIRFAX COUNTY PUBLIC SCHOOLS"/>
    <n v="51188"/>
    <s v="CEDAR LANE ELEMENTARY"/>
    <m/>
    <x v="0"/>
    <s v="CEDAR LANE E~J"/>
    <m/>
    <s v="51188-FL-8"/>
    <m/>
    <s v="Load Pickup"/>
    <m/>
    <s v=" --unspecified-- "/>
    <s v=" --unspecified-- "/>
    <s v=" --unspecified-- "/>
    <n v="3"/>
    <x v="0"/>
    <n v="1"/>
    <s v="GeoFence 1373"/>
    <n v="160"/>
    <n v="12054"/>
    <n v="0"/>
    <n v="0"/>
    <n v="0"/>
    <n v="0"/>
    <n v="859"/>
    <m/>
    <m/>
    <s v="TRASH"/>
    <s v="TRASH"/>
    <n v="1373"/>
    <n v="1373"/>
    <s v=" --default-- ,  --default-- "/>
    <s v="38.884034° N"/>
    <s v="77.245122° W"/>
    <m/>
    <m/>
    <s v="SCOTT LARSON"/>
    <s v="(703) 208-2400"/>
    <s v="101 CEDAR LN SW"/>
    <m/>
    <s v="VIENNA"/>
    <s v="VA"/>
    <s v="22180-6702"/>
    <s v="38.884076° N"/>
    <s v="77.245266° W"/>
    <s v="Yes"/>
    <s v="No"/>
    <s v="Unchecked"/>
    <m/>
  </r>
  <r>
    <d v="2025-01-24T06:26:32"/>
    <d v="2025-01-31T09:06:42"/>
    <s v="Detected OK"/>
    <n v="51003"/>
    <s v="FAIRFAX COUNTY PUBLIC SCHOOLS"/>
    <n v="51264"/>
    <s v="COLVIN RUN ELEMENTARY SCHOOL"/>
    <m/>
    <x v="0"/>
    <s v="COLVIN RUN E~J"/>
    <m/>
    <s v="51264-FL-8"/>
    <m/>
    <s v="Load Pickup"/>
    <m/>
    <s v=" --unspecified-- "/>
    <s v=" --unspecified-- "/>
    <s v=" --unspecified-- "/>
    <n v="5"/>
    <x v="0"/>
    <n v="1"/>
    <s v="GeoFence 1361"/>
    <n v="318"/>
    <n v="6049"/>
    <n v="0"/>
    <n v="0"/>
    <n v="0"/>
    <n v="0"/>
    <n v="968"/>
    <m/>
    <m/>
    <s v="TRASH"/>
    <s v="TRASH"/>
    <n v="1361"/>
    <n v="1361"/>
    <s v=" --default-- ,  --default-- "/>
    <s v="38.947162° N"/>
    <s v="77.264397° W"/>
    <m/>
    <m/>
    <s v="SCOTT LARSON"/>
    <s v="(703) 757-3000"/>
    <s v="1400 TRAP RD"/>
    <m/>
    <s v="VIENNA"/>
    <s v="VA"/>
    <s v="22182-1641"/>
    <s v="38.947176° N"/>
    <s v="77.264438° W"/>
    <s v="Yes"/>
    <s v="No"/>
    <s v="Unchecked"/>
    <m/>
  </r>
  <r>
    <d v="2025-01-24T06:28:50"/>
    <d v="2025-01-31T09:06:42"/>
    <s v="Detected OK"/>
    <n v="51003"/>
    <s v="FAIRFAX COUNTY PUBLIC SCHOOLS"/>
    <n v="51180"/>
    <s v="CARSON MIDDLE SCHOOL"/>
    <m/>
    <x v="2"/>
    <s v="CARSON MIDDL~J"/>
    <m/>
    <s v="51180-FL-8"/>
    <m/>
    <s v="Load Pickup"/>
    <m/>
    <s v=" --unspecified-- "/>
    <s v=" --unspecified-- "/>
    <s v=" --unspecified-- "/>
    <n v="5"/>
    <x v="0"/>
    <n v="1"/>
    <s v="GeoFence 1374"/>
    <n v="652"/>
    <n v="12194"/>
    <n v="0"/>
    <n v="0"/>
    <n v="0"/>
    <n v="0"/>
    <n v="490"/>
    <m/>
    <m/>
    <s v="TRASH"/>
    <s v="TRASH"/>
    <n v="1374"/>
    <n v="1374"/>
    <s v=" --default-- ,  --default-- "/>
    <s v="38.926894° N"/>
    <s v="77.418753° W"/>
    <m/>
    <m/>
    <s v="SCOTT LARSON"/>
    <s v="(703) 925-3600"/>
    <s v="13618 MCLEAREN RD"/>
    <m/>
    <s v="HERNDON"/>
    <s v="VA"/>
    <s v="20171-3215"/>
    <s v="38.926820° N"/>
    <s v="77.418670° W"/>
    <s v="Yes"/>
    <s v="No"/>
    <s v="Unchecked"/>
    <m/>
  </r>
  <r>
    <d v="2025-01-24T06:54:48"/>
    <d v="2025-01-31T09:06:43"/>
    <s v="Detected OK"/>
    <n v="51003"/>
    <s v="FAIRFAX COUNTY PUBLIC SCHOOLS"/>
    <n v="51254"/>
    <s v="MOUNT VERNON WOODS ELEMENTARY"/>
    <m/>
    <x v="0"/>
    <s v="MOUNT VERNON~J"/>
    <m/>
    <s v="51254-FL-8"/>
    <m/>
    <s v="Load Pickup"/>
    <m/>
    <s v=" --unspecified-- "/>
    <s v=" --unspecified-- "/>
    <s v=" --unspecified-- "/>
    <n v="5"/>
    <x v="0"/>
    <n v="1"/>
    <s v="GeoFence 1376"/>
    <n v="515"/>
    <n v="14066"/>
    <n v="0"/>
    <n v="0"/>
    <n v="0"/>
    <n v="0"/>
    <n v="650"/>
    <m/>
    <m/>
    <s v="TRASH"/>
    <s v="TRASH"/>
    <n v="1376"/>
    <n v="1376"/>
    <s v=" --default-- ,  --default-- "/>
    <s v="38.742772° N"/>
    <s v="77.099735° W"/>
    <m/>
    <m/>
    <s v="SCOTT LARSON"/>
    <s v="(703) 619-2800"/>
    <s v="4015 FIELDING ST"/>
    <m/>
    <s v="ALEXANDRIA"/>
    <s v="VA"/>
    <s v="22309-1403"/>
    <s v="38.742946° N"/>
    <s v="77.099804° W"/>
    <s v="Yes"/>
    <s v="No"/>
    <s v="Unchecked"/>
    <m/>
  </r>
  <r>
    <d v="2025-01-24T06:58:26"/>
    <d v="2025-01-31T09:06:44"/>
    <s v="Detected OK"/>
    <n v="51003"/>
    <s v="FAIRFAX COUNTY PUBLIC SCHOOLS"/>
    <n v="51316"/>
    <s v="ROLLING VALLEY ELEMENTARY"/>
    <m/>
    <x v="0"/>
    <s v="ROLLING VALL~J"/>
    <m/>
    <s v="51316-FL-8"/>
    <m/>
    <s v="Load Pickup"/>
    <m/>
    <s v=" --unspecified-- "/>
    <s v=" --unspecified-- "/>
    <s v=" --unspecified-- "/>
    <n v="5"/>
    <x v="0"/>
    <n v="1"/>
    <s v="Geofence 1375"/>
    <n v="284"/>
    <n v="12925"/>
    <n v="0"/>
    <n v="0"/>
    <n v="0"/>
    <n v="0"/>
    <n v="1948"/>
    <m/>
    <m/>
    <s v="TRASH"/>
    <s v="TRASH"/>
    <n v="1375"/>
    <n v="1375"/>
    <s v=" --default-- ,  --default-- "/>
    <s v="38.769403° N"/>
    <s v="77.231114° W"/>
    <m/>
    <m/>
    <s v="SCOTT LARSON"/>
    <s v="(703) 923-2700"/>
    <s v="6703 BARNACK DR"/>
    <m/>
    <s v="SPRINGFIELD"/>
    <s v="VA"/>
    <s v="22152-3314"/>
    <s v="38.769067° N"/>
    <s v="77.231162° W"/>
    <s v="Yes"/>
    <s v="No"/>
    <s v="Unchecked"/>
    <m/>
  </r>
  <r>
    <d v="2025-01-24T06:58:30"/>
    <d v="2025-01-31T09:06:44"/>
    <s v="Detected OK"/>
    <n v="51003"/>
    <s v="FAIRFAX COUNTY PUBLIC SCHOOLS"/>
    <n v="51222"/>
    <s v="CUNNINGHAM PARK ELEMENTARY"/>
    <m/>
    <x v="0"/>
    <s v="CUNNINGHAM P~J"/>
    <m/>
    <s v="51222-FL-8"/>
    <m/>
    <s v="Load Pickup"/>
    <m/>
    <s v=" --unspecified-- "/>
    <s v=" --unspecified-- "/>
    <s v=" --unspecified-- "/>
    <n v="3"/>
    <x v="0"/>
    <n v="1"/>
    <s v="GeoFence 1373"/>
    <n v="339"/>
    <n v="14010"/>
    <n v="0"/>
    <n v="0"/>
    <n v="0"/>
    <n v="0"/>
    <n v="848"/>
    <m/>
    <m/>
    <s v="TRASH"/>
    <s v="TRASH"/>
    <n v="1373"/>
    <n v="1373"/>
    <s v=" --default-- ,  --default-- "/>
    <s v="38.892657° N"/>
    <s v="77.250395° W"/>
    <m/>
    <m/>
    <s v="SCOTT LARSON"/>
    <s v="(703) 255-5600"/>
    <s v="1001 PARK ST SE"/>
    <m/>
    <s v="VIENNA"/>
    <s v="VA"/>
    <s v="22180-6606"/>
    <s v="38.892391° N"/>
    <s v="77.250272° W"/>
    <s v="Yes"/>
    <s v="No"/>
    <s v="Unchecked"/>
    <m/>
  </r>
  <r>
    <d v="2025-01-24T07:00:40"/>
    <d v="2025-01-31T09:06:45"/>
    <s v="Detected OK"/>
    <n v="51003"/>
    <s v="FAIRFAX COUNTY PUBLIC SCHOOLS"/>
    <n v="51305"/>
    <s v="WESTBRIAR ELEMENTARY"/>
    <m/>
    <x v="0"/>
    <s v="WESTBRIAR EL~B"/>
    <m/>
    <s v="51305-FR-8"/>
    <m/>
    <s v="Load Pickup"/>
    <m/>
    <s v=" --unspecified-- "/>
    <s v=" --unspecified-- "/>
    <s v=" --unspecified-- "/>
    <n v="3"/>
    <x v="1"/>
    <n v="1"/>
    <s v="GeoFence 1363"/>
    <n v="326"/>
    <n v="-8381000"/>
    <n v="0"/>
    <n v="0"/>
    <n v="0"/>
    <n v="0"/>
    <n v="814"/>
    <m/>
    <m/>
    <s v="RECYCLE"/>
    <s v="RECYCLE"/>
    <n v="1363"/>
    <n v="1363"/>
    <s v=" --default-- ,  --default-- "/>
    <s v="38.921409° N"/>
    <s v="77.244917° W"/>
    <m/>
    <m/>
    <s v="SCOTT LARSON"/>
    <s v="(703) 937-1700"/>
    <s v="1741 PINE VALLEY DR"/>
    <m/>
    <s v="VIENNA"/>
    <s v="VA"/>
    <s v="22182-2340"/>
    <s v="38.921180° N"/>
    <s v="77.245203° W"/>
    <s v="Yes"/>
    <s v="No"/>
    <s v="Unchecked"/>
    <m/>
  </r>
  <r>
    <d v="2025-01-24T07:09:57"/>
    <d v="2025-01-31T09:06:45"/>
    <s v="Detected OK"/>
    <n v="51003"/>
    <s v="FAIRFAX COUNTY PUBLIC SCHOOLS"/>
    <n v="51142"/>
    <s v="GARFIELD ELEMENTARY"/>
    <m/>
    <x v="0"/>
    <s v="GARFIELD ELE~J"/>
    <m/>
    <s v="51142-FL-8"/>
    <m/>
    <s v="Load Pickup"/>
    <m/>
    <s v=" --unspecified-- "/>
    <s v=" --unspecified-- "/>
    <s v=" --unspecified-- "/>
    <n v="4"/>
    <x v="0"/>
    <n v="1"/>
    <s v="Geofence 1375"/>
    <n v="378"/>
    <n v="13303"/>
    <n v="0"/>
    <n v="0"/>
    <n v="0"/>
    <n v="0"/>
    <n v="1985"/>
    <m/>
    <m/>
    <s v="TRASH"/>
    <s v="TRASH"/>
    <n v="1375"/>
    <n v="1375"/>
    <s v=" --default-- ,  --default-- "/>
    <s v="38.777350° N"/>
    <s v="77.190051° W"/>
    <m/>
    <m/>
    <s v="SCOTT LARSON"/>
    <s v="(703) 923-2900"/>
    <s v="7101 OLD KEENE MILL RD"/>
    <m/>
    <s v="SPRINGFIELD"/>
    <s v="VA"/>
    <s v="22150-3536"/>
    <s v="38.777510° N"/>
    <s v="77.190081° W"/>
    <s v="Yes"/>
    <s v="No"/>
    <s v="Unchecked"/>
    <m/>
  </r>
  <r>
    <d v="2025-01-24T07:17:20"/>
    <d v="2025-01-31T09:06:46"/>
    <s v="Detected OK"/>
    <n v="51003"/>
    <s v="FAIRFAX COUNTY PUBLIC SCHOOLS"/>
    <n v="51242"/>
    <s v="CHURCHILL ROAD ELEMENTARY"/>
    <m/>
    <x v="0"/>
    <s v="CHURCHILL RO~J"/>
    <m/>
    <s v="51242-FL-8"/>
    <m/>
    <s v="Load Pickup"/>
    <m/>
    <s v=" --unspecified-- "/>
    <s v=" --unspecified-- "/>
    <s v=" --unspecified-- "/>
    <n v="4"/>
    <x v="0"/>
    <n v="1"/>
    <s v="GeoFence 1361"/>
    <n v="648"/>
    <n v="11150"/>
    <n v="0"/>
    <n v="0"/>
    <n v="0"/>
    <n v="0"/>
    <n v="1021"/>
    <m/>
    <m/>
    <s v="TRASH"/>
    <s v="TRASH"/>
    <n v="1361"/>
    <n v="1361"/>
    <s v=" --default-- ,  --default-- "/>
    <s v="38.946636° N"/>
    <s v="77.190030° W"/>
    <m/>
    <m/>
    <s v="SCOTT LARSON"/>
    <s v="(703) 288-8400"/>
    <s v="7100 CHURCHILL RD"/>
    <m/>
    <s v="MCLEAN"/>
    <s v="VA"/>
    <s v="22101-2609"/>
    <s v="38.946606° N"/>
    <s v="77.190016° W"/>
    <s v="Yes"/>
    <s v="No"/>
    <s v="Unchecked"/>
    <m/>
  </r>
  <r>
    <d v="2025-01-24T07:23:56"/>
    <d v="2025-01-31T09:06:47"/>
    <s v="Detected OK"/>
    <n v="51003"/>
    <s v="FAIRFAX COUNTY PUBLIC SCHOOLS"/>
    <n v="51225"/>
    <s v="LOUISE ARCHER ELEMENTARY"/>
    <m/>
    <x v="0"/>
    <s v="LOUISE ARCHE~B"/>
    <m/>
    <s v="51225-FR-8"/>
    <m/>
    <s v="Load Pickup"/>
    <m/>
    <s v=" --unspecified-- "/>
    <s v=" --unspecified-- "/>
    <s v=" --unspecified-- "/>
    <n v="4"/>
    <x v="1"/>
    <n v="1"/>
    <s v="GeoFence 1363"/>
    <n v="108"/>
    <n v="-8380058"/>
    <n v="0"/>
    <n v="0"/>
    <n v="0"/>
    <n v="0"/>
    <n v="814"/>
    <m/>
    <m/>
    <s v="RECYCLE"/>
    <s v="RECYCLE"/>
    <n v="1363"/>
    <n v="1363"/>
    <s v=" --default-- ,  --default-- "/>
    <s v="38.899023° N"/>
    <s v="77.277839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24T07:23:56"/>
    <d v="2025-01-31T09:06:47"/>
    <s v="Detected OK"/>
    <n v="51003"/>
    <s v="FAIRFAX COUNTY PUBLIC SCHOOLS"/>
    <n v="51299"/>
    <s v="WOLFTRAP ELEMENTARY"/>
    <m/>
    <x v="0"/>
    <s v="WOLFTRAP ELE~J"/>
    <m/>
    <s v="51299-FL-8"/>
    <m/>
    <s v="Load Pickup"/>
    <m/>
    <s v=" --unspecified-- "/>
    <s v=" --unspecified-- "/>
    <s v=" --unspecified-- "/>
    <n v="3"/>
    <x v="0"/>
    <n v="1"/>
    <s v="GeoFence 1373"/>
    <n v="393"/>
    <n v="17106"/>
    <n v="0"/>
    <n v="0"/>
    <n v="0"/>
    <n v="0"/>
    <n v="849"/>
    <m/>
    <m/>
    <s v="TRASH"/>
    <s v="TRASH"/>
    <n v="1373"/>
    <n v="1373"/>
    <s v=" --default-- ,  --default-- "/>
    <s v="38.917229° N"/>
    <s v="77.266665° W"/>
    <m/>
    <m/>
    <s v="SCOTT LARSON"/>
    <s v="(703) 319-7300"/>
    <s v="1903 BEULAH RD"/>
    <m/>
    <s v="VIENNA"/>
    <s v="VA"/>
    <s v="22182-3423"/>
    <s v="38.917357° N"/>
    <s v="77.266657° W"/>
    <s v="Yes"/>
    <s v="No"/>
    <s v="Unchecked"/>
    <m/>
  </r>
  <r>
    <d v="2025-01-24T07:40:34"/>
    <d v="2025-01-31T09:06:47"/>
    <s v="Detected OK"/>
    <n v="51003"/>
    <s v="FAIRFAX COUNTY PUBLIC SCHOOLS"/>
    <n v="51075"/>
    <s v="ALDRIN ELEMENTARY"/>
    <m/>
    <x v="0"/>
    <s v="ALDRIN ELEME~B"/>
    <m/>
    <s v="51075-FR-8"/>
    <m/>
    <s v="Load Pickup"/>
    <m/>
    <s v=" --unspecified-- "/>
    <s v=" --unspecified-- "/>
    <s v=" --unspecified-- "/>
    <n v="3"/>
    <x v="1"/>
    <n v="1"/>
    <s v="GeoFence 1213"/>
    <n v="524"/>
    <n v="6478"/>
    <n v="0"/>
    <n v="0"/>
    <n v="0"/>
    <n v="0"/>
    <n v="983"/>
    <m/>
    <m/>
    <s v="RECYCLE"/>
    <s v="RECYCLE"/>
    <n v="1213"/>
    <n v="1213"/>
    <s v=" --default-- ,  --default-- "/>
    <s v="38.980248° N"/>
    <s v="77.338190° W"/>
    <m/>
    <m/>
    <s v="SCOTT LARSON"/>
    <s v="(571) 423-3550"/>
    <s v="11375 CENTER HARBOR RD"/>
    <m/>
    <s v="RESTON"/>
    <s v="VA"/>
    <s v="20194-2061"/>
    <s v="38.980217° N"/>
    <s v="77.338190° W"/>
    <s v="Yes"/>
    <s v="No"/>
    <s v="Unchecked"/>
    <m/>
  </r>
  <r>
    <d v="2025-01-24T07:43:54"/>
    <d v="2025-01-31T09:06:48"/>
    <s v="Detected OK"/>
    <n v="51003"/>
    <s v="FAIRFAX COUNTY PUBLIC SCHOOLS"/>
    <n v="51225"/>
    <s v="LOUISE ARCHER ELEMENTARY"/>
    <m/>
    <x v="0"/>
    <s v="LOUISE ARCHE~J"/>
    <m/>
    <s v="51225-FL-8"/>
    <m/>
    <s v="Load Pickup"/>
    <m/>
    <s v=" --unspecified-- "/>
    <s v=" --unspecified-- "/>
    <s v=" --unspecified-- "/>
    <n v="3"/>
    <x v="0"/>
    <n v="2"/>
    <s v="GeoFence 1373"/>
    <n v="572"/>
    <n v="18805"/>
    <n v="0"/>
    <n v="0"/>
    <n v="0"/>
    <n v="0"/>
    <n v="964"/>
    <m/>
    <m/>
    <s v="TRASH"/>
    <s v="TRASH"/>
    <n v="1373"/>
    <n v="1373"/>
    <s v=" --default-- ,  --default-- "/>
    <s v="38.898955° N"/>
    <s v="77.277846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24T07:48:29"/>
    <d v="2025-01-31T09:06:48"/>
    <s v="Detected OK"/>
    <n v="51003"/>
    <s v="FAIRFAX COUNTY PUBLIC SCHOOLS"/>
    <n v="51127"/>
    <s v="FLINT HILL ELEMENTARY"/>
    <m/>
    <x v="0"/>
    <s v="FLINT HILL E~J"/>
    <m/>
    <s v="51127-FL-8"/>
    <m/>
    <s v="Load Pickup"/>
    <m/>
    <s v=" --unspecified-- "/>
    <s v=" --unspecified-- "/>
    <s v=" --unspecified-- "/>
    <n v="3"/>
    <x v="0"/>
    <n v="1"/>
    <s v="GeoFence 1373"/>
    <n v="503"/>
    <n v="19308"/>
    <n v="0"/>
    <n v="0"/>
    <n v="0"/>
    <n v="0"/>
    <n v="877"/>
    <m/>
    <m/>
    <s v="TRASH"/>
    <s v="TRASH"/>
    <n v="1373"/>
    <n v="1373"/>
    <s v=" --default-- ,  --default-- "/>
    <s v="38.895700° N"/>
    <s v="77.284683° W"/>
    <m/>
    <m/>
    <s v="SCOTT LARSON"/>
    <s v="(703) 242-6100"/>
    <s v="2444 FLINT HILL RD"/>
    <m/>
    <s v="VIENNA"/>
    <s v="VA"/>
    <s v="22181-5447"/>
    <s v="38.895688° N"/>
    <s v="77.284681° W"/>
    <s v="Yes"/>
    <s v="No"/>
    <s v="Unchecked"/>
    <m/>
  </r>
  <r>
    <d v="2025-01-24T07:52:21"/>
    <d v="2025-01-31T09:06:49"/>
    <s v="Detected OK"/>
    <n v="51003"/>
    <s v="FAIRFAX COUNTY PUBLIC SCHOOLS"/>
    <n v="51138"/>
    <s v="FOX MILL ELEMENTARY"/>
    <m/>
    <x v="0"/>
    <s v="FOX MILL ELE~J"/>
    <m/>
    <s v="51138-FL-8"/>
    <m/>
    <s v="Load Pickup"/>
    <m/>
    <s v=" --unspecified-- "/>
    <s v=" --unspecified-- "/>
    <s v=" --unspecified-- "/>
    <n v="5"/>
    <x v="0"/>
    <n v="1"/>
    <s v="GeoFence 1374"/>
    <n v="220"/>
    <n v="18152"/>
    <n v="0"/>
    <n v="0"/>
    <n v="0"/>
    <n v="0"/>
    <n v="592"/>
    <m/>
    <m/>
    <s v="TRASH"/>
    <s v="TRASH"/>
    <n v="1374"/>
    <n v="1374"/>
    <s v=" --default-- ,  --default-- "/>
    <s v="38.927730° N"/>
    <s v="77.382915° W"/>
    <m/>
    <m/>
    <s v="SCOTT LARSON"/>
    <s v="(703) 262-2700"/>
    <s v="2611 VIKING DR"/>
    <m/>
    <s v="HERNDON"/>
    <s v="VA"/>
    <s v="20171-2420"/>
    <s v="38.927654° N"/>
    <s v="77.382716° W"/>
    <s v="Yes"/>
    <s v="No"/>
    <s v="Unchecked"/>
    <m/>
  </r>
  <r>
    <d v="2025-01-24T07:53:09"/>
    <d v="2025-01-31T09:06:49"/>
    <s v="Detected OK"/>
    <n v="51003"/>
    <s v="FAIRFAX COUNTY PUBLIC SCHOOLS"/>
    <n v="51138"/>
    <s v="FOX MILL ELEMENTARY"/>
    <m/>
    <x v="0"/>
    <s v="FOX MILL ELE~J"/>
    <m/>
    <s v="51138-FL-8"/>
    <m/>
    <s v="Load Pickup"/>
    <m/>
    <s v=" --unspecified-- "/>
    <s v=" --unspecified-- "/>
    <s v=" --unspecified-- "/>
    <n v="5"/>
    <x v="0"/>
    <n v="1"/>
    <s v="GeoFence 1374"/>
    <n v="324"/>
    <n v="18476"/>
    <n v="0"/>
    <n v="0"/>
    <n v="0"/>
    <n v="0"/>
    <n v="499"/>
    <m/>
    <m/>
    <s v="TRASH"/>
    <s v="TRASH"/>
    <n v="1374"/>
    <n v="1374"/>
    <s v=" --default-- ,  --default-- "/>
    <s v="38.927730° N"/>
    <s v="77.382887° W"/>
    <m/>
    <m/>
    <s v="SCOTT LARSON"/>
    <s v="(703) 262-2700"/>
    <s v="2611 VIKING DR"/>
    <m/>
    <s v="HERNDON"/>
    <s v="VA"/>
    <s v="20171-2420"/>
    <s v="38.927654° N"/>
    <s v="77.382716° W"/>
    <s v="Yes"/>
    <s v="No"/>
    <s v="Unchecked"/>
    <m/>
  </r>
  <r>
    <d v="2025-01-24T07:56:31"/>
    <d v="2025-01-31T09:06:49"/>
    <s v="Detected OK"/>
    <n v="51003"/>
    <s v="FAIRFAX COUNTY PUBLIC SCHOOLS"/>
    <n v="51203"/>
    <s v="KILMER MIDDLE SCHOOL"/>
    <m/>
    <x v="2"/>
    <s v="KILMER MIDDL~B"/>
    <m/>
    <s v="51203-FR-8"/>
    <m/>
    <s v="Load Pickup"/>
    <m/>
    <s v=" --unspecified-- "/>
    <s v=" --unspecified-- "/>
    <s v=" --unspecified-- "/>
    <n v="2"/>
    <x v="1"/>
    <n v="1"/>
    <s v="GeoFence 1363"/>
    <n v="219"/>
    <n v="-8379129"/>
    <n v="0"/>
    <n v="0"/>
    <n v="0"/>
    <n v="0"/>
    <n v="755"/>
    <m/>
    <m/>
    <s v="RECYCLE"/>
    <s v="RECYCLE"/>
    <n v="1363"/>
    <n v="1363"/>
    <s v=" --default-- ,  --default-- "/>
    <s v="38.903606° N"/>
    <s v="77.224796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24T07:58:05"/>
    <d v="2025-01-31T09:06:50"/>
    <s v="Detected OK"/>
    <n v="51003"/>
    <s v="FAIRFAX COUNTY PUBLIC SCHOOLS"/>
    <n v="51268"/>
    <s v="OAKTON ELEMENTARY"/>
    <m/>
    <x v="0"/>
    <s v="OAKTON ELEME~J"/>
    <m/>
    <s v="51268-FL-8"/>
    <m/>
    <s v="Load Pickup"/>
    <m/>
    <s v=" --unspecified-- "/>
    <s v=" --unspecified-- "/>
    <s v=" --unspecified-- "/>
    <n v="5"/>
    <x v="0"/>
    <n v="1"/>
    <s v="GeoFence 1373"/>
    <n v="410"/>
    <n v="19718"/>
    <n v="0"/>
    <n v="0"/>
    <n v="0"/>
    <n v="0"/>
    <n v="921"/>
    <m/>
    <m/>
    <s v="TRASH"/>
    <s v="TRASH"/>
    <n v="1373"/>
    <n v="1373"/>
    <s v=" --default-- ,  --default-- "/>
    <s v="38.880588° N"/>
    <s v="77.304142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24T08:01:05"/>
    <d v="2025-01-31T09:06:50"/>
    <s v="Detected OK"/>
    <n v="51003"/>
    <s v="FAIRFAX COUNTY PUBLIC SCHOOLS"/>
    <n v="51145"/>
    <s v="FRANKLIN SHERMAN ELEMENTARY"/>
    <m/>
    <x v="0"/>
    <s v="FRANKLIN SHE~J"/>
    <m/>
    <s v="51145-FL-8"/>
    <m/>
    <s v="Load Pickup"/>
    <m/>
    <s v=" --unspecified-- "/>
    <s v=" --unspecified-- "/>
    <s v=" --unspecified-- "/>
    <n v="4"/>
    <x v="0"/>
    <n v="1"/>
    <s v="GeoFence 1361"/>
    <n v="495"/>
    <n v="13517"/>
    <n v="0"/>
    <n v="0"/>
    <n v="0"/>
    <n v="0"/>
    <n v="911"/>
    <m/>
    <m/>
    <s v="TRASH"/>
    <s v="TRASH"/>
    <n v="1361"/>
    <n v="1361"/>
    <s v=" --default-- ,  --default-- "/>
    <s v="38.935356° N"/>
    <s v="77.175092° W"/>
    <m/>
    <m/>
    <s v="SCOTT LARSON"/>
    <s v="(703) 506-7900"/>
    <s v="-address unavailable-"/>
    <m/>
    <m/>
    <m/>
    <m/>
    <s v="38.935345° N"/>
    <s v="77.175118° W"/>
    <s v="Yes"/>
    <s v="No"/>
    <s v="Unchecked"/>
    <m/>
  </r>
  <r>
    <d v="2025-01-24T08:05:44"/>
    <d v="2025-01-31T09:06:50"/>
    <s v="Detected OK"/>
    <n v="51003"/>
    <s v="FAIRFAX COUNTY PUBLIC SCHOOLS"/>
    <n v="51222"/>
    <s v="CUNNINGHAM PARK ELEMENTARY"/>
    <m/>
    <x v="0"/>
    <s v="CUNNINGHAM P~B"/>
    <m/>
    <s v="51222-FR-8"/>
    <m/>
    <s v="Load Pickup"/>
    <m/>
    <s v=" --unspecified-- "/>
    <s v=" --unspecified-- "/>
    <s v=" --unspecified-- "/>
    <n v="3"/>
    <x v="1"/>
    <n v="1"/>
    <s v="GeoFence 1363"/>
    <n v="83"/>
    <n v="-8379046"/>
    <n v="0"/>
    <n v="0"/>
    <n v="0"/>
    <n v="0"/>
    <n v="769"/>
    <m/>
    <m/>
    <s v="RECYCLE"/>
    <s v="RECYCLE"/>
    <n v="1363"/>
    <n v="1363"/>
    <s v=" --default-- ,  --default-- "/>
    <s v="38.892545° N"/>
    <s v="77.250259° W"/>
    <m/>
    <m/>
    <s v="SCOTT LARSON"/>
    <s v="(703) 255-5600"/>
    <s v="1001 PARK ST SE"/>
    <m/>
    <s v="VIENNA"/>
    <s v="VA"/>
    <s v="22180-6606"/>
    <s v="38.892691° N"/>
    <s v="77.250423° W"/>
    <s v="Yes"/>
    <s v="No"/>
    <s v="Unchecked"/>
    <m/>
  </r>
  <r>
    <d v="2025-01-24T08:22:12"/>
    <d v="2025-01-31T09:06:51"/>
    <s v="Detected OK"/>
    <n v="51003"/>
    <s v="FAIRFAX COUNTY PUBLIC SCHOOLS"/>
    <n v="51263"/>
    <s v="STENWOOD ELEMENTARY"/>
    <m/>
    <x v="0"/>
    <s v="STENWOOD ELE~B"/>
    <m/>
    <s v="51263-FR-8"/>
    <m/>
    <s v="Load Pickup"/>
    <m/>
    <s v=" --unspecified-- "/>
    <s v=" --unspecified-- "/>
    <s v=" --unspecified-- "/>
    <n v="3"/>
    <x v="1"/>
    <n v="1"/>
    <s v="GeoFence 1363"/>
    <n v="289"/>
    <n v="-8378591"/>
    <n v="0"/>
    <n v="0"/>
    <n v="0"/>
    <n v="0"/>
    <n v="852"/>
    <m/>
    <m/>
    <s v="RECYCLE"/>
    <s v="RECYCLE"/>
    <n v="1363"/>
    <n v="1363"/>
    <s v=" --default-- ,  --default-- "/>
    <s v="38.885311° N"/>
    <s v="77.229399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24T08:51:37"/>
    <d v="2025-01-31T09:06:51"/>
    <s v="Detected OK"/>
    <n v="51003"/>
    <s v="FAIRFAX COUNTY PUBLIC SCHOOLS"/>
    <n v="51228"/>
    <s v="LUTHER JACKSON MIDDLE SCHOOL"/>
    <m/>
    <x v="2"/>
    <s v="LUTHER JACKS~B"/>
    <m/>
    <s v="51228-FR-8"/>
    <m/>
    <s v="Load Pickup"/>
    <m/>
    <s v=" --unspecified-- "/>
    <s v=" --unspecified-- "/>
    <s v=" --unspecified-- "/>
    <n v="2"/>
    <x v="1"/>
    <n v="1"/>
    <s v="GeoFence 1363"/>
    <n v="310"/>
    <n v="-8377860"/>
    <n v="0"/>
    <n v="0"/>
    <n v="0"/>
    <n v="0"/>
    <n v="848"/>
    <m/>
    <m/>
    <s v="RECYCLE"/>
    <s v="RECYCLE"/>
    <n v="1363"/>
    <n v="1363"/>
    <s v=" --default-- ,  --default-- "/>
    <s v="38.867915° N"/>
    <s v="77.229051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24T09:10:07"/>
    <d v="2025-01-31T09:06:52"/>
    <s v="Detected OK"/>
    <n v="51003"/>
    <s v="FAIRFAX COUNTY PUBLIC SCHOOLS"/>
    <n v="51237"/>
    <s v="MARSHALL ROAD ELEMENTARY"/>
    <m/>
    <x v="0"/>
    <s v="MARSHALL ROA~B"/>
    <m/>
    <s v="51237-FR-8"/>
    <m/>
    <s v="Load Pickup"/>
    <m/>
    <s v=" --unspecified-- "/>
    <s v=" --unspecified-- "/>
    <s v=" --unspecified-- "/>
    <n v="2"/>
    <x v="1"/>
    <n v="1"/>
    <s v="GeoFence 1363"/>
    <n v="258"/>
    <n v="-8377036"/>
    <n v="0"/>
    <n v="0"/>
    <n v="0"/>
    <n v="0"/>
    <n v="740"/>
    <m/>
    <m/>
    <s v="RECYCLE"/>
    <s v="RECYCLE"/>
    <n v="1363"/>
    <n v="1363"/>
    <s v=" --default-- ,  --default-- "/>
    <s v="38.881954° N"/>
    <s v="77.266624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24T09:28:58"/>
    <d v="2025-01-31T09:06:52"/>
    <s v="Detected OK"/>
    <n v="51003"/>
    <s v="FAIRFAX COUNTY PUBLIC SCHOOLS"/>
    <n v="51279"/>
    <s v="OAKTON HIGH SCHOOL"/>
    <m/>
    <x v="1"/>
    <s v="OAKTON HIGH ~B"/>
    <m/>
    <s v="51279-FR-8"/>
    <m/>
    <s v="Load Pickup"/>
    <m/>
    <s v=" --unspecified-- "/>
    <s v=" --unspecified-- "/>
    <s v=" --unspecified-- "/>
    <n v="5"/>
    <x v="1"/>
    <n v="1"/>
    <s v="GeoFence 1363"/>
    <n v="297"/>
    <n v="-8376714"/>
    <n v="0"/>
    <n v="0"/>
    <n v="0"/>
    <n v="0"/>
    <n v="820"/>
    <m/>
    <m/>
    <s v="RECYCLE"/>
    <s v="RECYCLE"/>
    <n v="1363"/>
    <n v="1363"/>
    <s v=" --default-- ,  --default-- "/>
    <s v="38.878403° N"/>
    <s v="77.282470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24T09:31:45"/>
    <d v="2025-01-31T09:06:52"/>
    <s v="Detected OK"/>
    <n v="51003"/>
    <s v="FAIRFAX COUNTY PUBLIC SCHOOLS"/>
    <n v="51286"/>
    <s v="LEMON ROAD ELEMENTARY"/>
    <m/>
    <x v="0"/>
    <s v="LEMON ROAD E~J"/>
    <m/>
    <s v="51286-FL-8"/>
    <m/>
    <s v="Load Pickup"/>
    <m/>
    <s v=" --unspecified-- "/>
    <s v=" --unspecified-- "/>
    <s v=" --unspecified-- "/>
    <n v="5"/>
    <x v="0"/>
    <n v="1"/>
    <s v="GeoFence 1361"/>
    <n v="443"/>
    <n v="443"/>
    <n v="0"/>
    <n v="0"/>
    <n v="0"/>
    <n v="0"/>
    <n v="1135"/>
    <m/>
    <m/>
    <s v="TRASH"/>
    <s v="TRASH"/>
    <n v="1361"/>
    <n v="1361"/>
    <s v=" --default-- ,  --default-- "/>
    <s v="38.904480° N"/>
    <s v="77.195317° W"/>
    <m/>
    <m/>
    <s v="SCOTT LARSON"/>
    <s v="(703) 714-6400"/>
    <s v="7230 IDYLWOOD RD"/>
    <m/>
    <s v="Falls Church"/>
    <s v="VA"/>
    <s v="22043-2714"/>
    <s v="38.904300° N"/>
    <s v="77.195512° W"/>
    <s v="Yes"/>
    <s v="No"/>
    <s v="Unchecked"/>
    <m/>
  </r>
  <r>
    <d v="2025-01-24T09:41:32"/>
    <d v="2025-01-31T09:06:53"/>
    <s v="Detected OK"/>
    <n v="51003"/>
    <s v="FAIRFAX COUNTY PUBLIC SCHOOLS"/>
    <n v="51204"/>
    <s v="CRESTWOOD ELEMENTARY"/>
    <m/>
    <x v="0"/>
    <s v="CRESTWOOD EL~J"/>
    <m/>
    <s v="51204-FL-8"/>
    <m/>
    <s v="Load Pickup"/>
    <m/>
    <s v=" --unspecified-- "/>
    <s v=" --unspecified-- "/>
    <s v=" --unspecified-- "/>
    <n v="5"/>
    <x v="0"/>
    <n v="1"/>
    <s v="Geofence 1375"/>
    <n v="485"/>
    <n v="4836"/>
    <n v="0"/>
    <n v="0"/>
    <n v="0"/>
    <n v="0"/>
    <n v="1746"/>
    <m/>
    <m/>
    <s v="TRASH"/>
    <s v="TRASH"/>
    <n v="1375"/>
    <n v="1375"/>
    <s v=" --default-- ,  --default-- "/>
    <s v="38.787814° N"/>
    <s v="77.194757° W"/>
    <m/>
    <m/>
    <s v="SCOTT LARSON"/>
    <s v="(703) 923-5400"/>
    <s v="6010 HANOVER AVE"/>
    <m/>
    <s v="SPRINGFIELD"/>
    <s v="VA"/>
    <s v="22150-3837"/>
    <s v="38.787817° N"/>
    <s v="77.194832° W"/>
    <s v="Yes"/>
    <s v="No"/>
    <s v="Unchecked"/>
    <m/>
  </r>
  <r>
    <d v="2025-01-24T09:42:35"/>
    <d v="2025-01-31T09:06:53"/>
    <s v="Detected OK"/>
    <n v="51003"/>
    <s v="FAIRFAX COUNTY PUBLIC SCHOOLS"/>
    <n v="51167"/>
    <s v="HERNDON MIDDLE SCHOOL"/>
    <m/>
    <x v="2"/>
    <s v="HERNDON MIDD~B"/>
    <m/>
    <s v="51167-FR-8"/>
    <m/>
    <s v="Load Pickup"/>
    <m/>
    <s v=" --unspecified-- "/>
    <s v=" --unspecified-- "/>
    <s v=" --unspecified-- "/>
    <n v="2"/>
    <x v="1"/>
    <n v="1"/>
    <s v="GeoFence 1213"/>
    <n v="950"/>
    <n v="13443"/>
    <n v="0"/>
    <n v="0"/>
    <n v="0"/>
    <n v="0"/>
    <n v="849"/>
    <m/>
    <m/>
    <s v="RECYCLE"/>
    <s v="RECYCLE"/>
    <n v="1213"/>
    <n v="1213"/>
    <s v=" --default-- ,  --default-- "/>
    <s v="38.967427° N"/>
    <s v="77.391309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24T09:42:44"/>
    <d v="2025-01-31T09:06:54"/>
    <s v="Detected OK"/>
    <n v="51003"/>
    <s v="FAIRFAX COUNTY PUBLIC SCHOOLS"/>
    <n v="51156"/>
    <s v="HAYCOCK ELEMENTARY"/>
    <m/>
    <x v="0"/>
    <s v="HAYCOCK ELEM~J"/>
    <m/>
    <s v="51156-FL-8"/>
    <m/>
    <s v="Load Pickup"/>
    <m/>
    <s v=" --unspecified-- "/>
    <s v=" --unspecified-- "/>
    <s v=" --unspecified-- "/>
    <n v="5"/>
    <x v="0"/>
    <n v="1"/>
    <s v="GeoFence 1361"/>
    <n v="359"/>
    <n v="951"/>
    <n v="0"/>
    <n v="0"/>
    <n v="0"/>
    <n v="0"/>
    <n v="889"/>
    <m/>
    <m/>
    <s v="TRASH"/>
    <s v="TRASH"/>
    <n v="1361"/>
    <n v="1361"/>
    <s v=" --default-- ,  --default-- "/>
    <s v="38.903753° N"/>
    <s v="77.174232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24T09:46:08"/>
    <d v="2025-01-31T09:06:54"/>
    <s v="Detected OK"/>
    <n v="51003"/>
    <s v="FAIRFAX COUNTY PUBLIC SCHOOLS"/>
    <n v="51167"/>
    <s v="HERNDON MIDDLE SCHOOL"/>
    <m/>
    <x v="2"/>
    <s v="HERNDON MIDD~B"/>
    <m/>
    <s v="51167-FR-8"/>
    <m/>
    <s v="Load Pickup"/>
    <m/>
    <s v=" --unspecified-- "/>
    <s v=" --unspecified-- "/>
    <s v=" --unspecified-- "/>
    <n v="2"/>
    <x v="1"/>
    <n v="1"/>
    <s v="GeoFence 1213"/>
    <n v="498"/>
    <n v="13941"/>
    <n v="0"/>
    <n v="0"/>
    <n v="0"/>
    <n v="0"/>
    <n v="873"/>
    <m/>
    <m/>
    <s v="RECYCLE"/>
    <s v="RECYCLE"/>
    <n v="1213"/>
    <n v="1213"/>
    <s v=" --default-- ,  --default-- "/>
    <s v="38.967414° N"/>
    <s v="77.391316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24T09:46:10"/>
    <d v="2025-01-31T09:06:54"/>
    <s v="Detected OK"/>
    <n v="51003"/>
    <s v="FAIRFAX COUNTY PUBLIC SCHOOLS"/>
    <n v="51292"/>
    <s v="LONGFELLOW MIDDLE SCHOOL"/>
    <m/>
    <x v="2"/>
    <s v="LONGFELLOW M~J"/>
    <m/>
    <s v="51292-FL-8"/>
    <m/>
    <s v="Load Pickup"/>
    <m/>
    <s v=" --unspecified-- "/>
    <s v=" --unspecified-- "/>
    <s v=" --unspecified-- "/>
    <n v="5"/>
    <x v="0"/>
    <n v="1"/>
    <s v="GeoFence 1361"/>
    <n v="317"/>
    <n v="1268"/>
    <n v="0"/>
    <n v="0"/>
    <n v="0"/>
    <n v="0"/>
    <n v="991"/>
    <m/>
    <m/>
    <s v="TRASH"/>
    <s v="TRASH"/>
    <n v="1361"/>
    <n v="1361"/>
    <s v=" --default-- ,  --default-- "/>
    <s v="38.909091° N"/>
    <s v="77.174949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24T09:50:17"/>
    <d v="2025-01-31T09:06:55"/>
    <s v="Detected OK"/>
    <n v="51003"/>
    <s v="FAIRFAX COUNTY PUBLIC SCHOOLS"/>
    <n v="51268"/>
    <s v="OAKTON ELEMENTARY"/>
    <m/>
    <x v="0"/>
    <s v="OAKTON ELEME~B"/>
    <m/>
    <s v="51268-FR-8"/>
    <m/>
    <s v="Load Pickup"/>
    <m/>
    <s v=" --unspecified-- "/>
    <s v=" --unspecified-- "/>
    <s v=" --unspecified-- "/>
    <n v="2"/>
    <x v="1"/>
    <n v="1"/>
    <s v="GeoFence 1363"/>
    <n v="204"/>
    <n v="-8376069"/>
    <n v="0"/>
    <n v="0"/>
    <n v="0"/>
    <n v="0"/>
    <n v="832"/>
    <m/>
    <m/>
    <s v="RECYCLE"/>
    <s v="RECYCLE"/>
    <n v="1363"/>
    <n v="1363"/>
    <s v=" --default-- ,  --default-- "/>
    <s v="38.880517° N"/>
    <s v="77.304203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24T09:50:27"/>
    <d v="2025-01-31T09:06:55"/>
    <s v="Detected OK"/>
    <n v="51003"/>
    <s v="FAIRFAX COUNTY PUBLIC SCHOOLS"/>
    <n v="51198"/>
    <s v="KENT GARDENS ELEM"/>
    <m/>
    <x v="0"/>
    <s v="KENT GARDENS~J"/>
    <m/>
    <s v="51198-FL-8"/>
    <m/>
    <s v="Load Pickup"/>
    <m/>
    <s v=" --unspecified-- "/>
    <s v=" --unspecified-- "/>
    <s v=" --unspecified-- "/>
    <n v="5"/>
    <x v="0"/>
    <n v="1"/>
    <s v="GeoFence 1361"/>
    <n v="446"/>
    <n v="1714"/>
    <n v="0"/>
    <n v="0"/>
    <n v="0"/>
    <n v="0"/>
    <n v="717"/>
    <m/>
    <m/>
    <s v="TRASH"/>
    <s v="TRASH"/>
    <n v="1361"/>
    <n v="1361"/>
    <s v=" --default-- ,  --default-- "/>
    <s v="38.920890° N"/>
    <s v="77.175140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24T09:59:45"/>
    <d v="2025-01-31T09:06:55"/>
    <s v="Detected OK"/>
    <n v="51003"/>
    <s v="FAIRFAX COUNTY PUBLIC SCHOOLS"/>
    <n v="51161"/>
    <s v="HERNDON HIGH SCHOOL"/>
    <m/>
    <x v="1"/>
    <s v="HERNDON HIGH~B"/>
    <m/>
    <s v="51161-FR-8"/>
    <m/>
    <s v="Load Pickup"/>
    <m/>
    <s v=" --unspecified-- "/>
    <s v=" --unspecified-- "/>
    <s v=" --unspecified-- "/>
    <n v="3"/>
    <x v="1"/>
    <n v="4"/>
    <s v="GeoFence 1213"/>
    <n v="95"/>
    <n v="14036"/>
    <n v="0"/>
    <n v="0"/>
    <n v="0"/>
    <n v="0"/>
    <n v="867"/>
    <m/>
    <m/>
    <s v="RECYCLE"/>
    <s v="RECYCLE"/>
    <n v="1213"/>
    <n v="1213"/>
    <s v=" --default-- ,  --default-- "/>
    <s v="38.985490° N"/>
    <s v="77.372970° W"/>
    <m/>
    <m/>
    <s v="SCOTT LARSON"/>
    <s v="(703) 503-2710"/>
    <s v="700 BENNETT ST"/>
    <m/>
    <s v="HERNDON"/>
    <s v="VA"/>
    <s v="20170-3104"/>
    <s v="38.985792° N"/>
    <s v="77.372996° W"/>
    <s v="Yes"/>
    <s v="No"/>
    <s v="Unchecked"/>
    <m/>
  </r>
  <r>
    <d v="2025-01-24T10:02:10"/>
    <d v="2025-01-31T09:06:56"/>
    <s v="Detected OK"/>
    <n v="51003"/>
    <s v="FAIRFAX COUNTY PUBLIC SCHOOLS"/>
    <n v="51327"/>
    <s v="VIENNA ELEMENTARY"/>
    <m/>
    <x v="0"/>
    <s v="VIENNA ELEME~J"/>
    <m/>
    <s v="51327-FL-8"/>
    <m/>
    <s v="Load Pickup"/>
    <m/>
    <s v=" --unspecified-- "/>
    <s v=" --unspecified-- "/>
    <s v=" --unspecified-- "/>
    <n v="3"/>
    <x v="0"/>
    <n v="1"/>
    <s v="GeoFence 1373"/>
    <n v="275"/>
    <n v="4022"/>
    <n v="0"/>
    <n v="0"/>
    <n v="0"/>
    <n v="0"/>
    <n v="886"/>
    <m/>
    <m/>
    <s v="TRASH"/>
    <s v="TRASH"/>
    <n v="1373"/>
    <n v="1373"/>
    <s v=" --default-- ,  --default-- "/>
    <s v="38.901646° N"/>
    <s v="77.263639° W"/>
    <m/>
    <m/>
    <s v="SCOTT LARSON"/>
    <s v="(703) 937-6000"/>
    <s v="128 CENTER ST S"/>
    <m/>
    <s v="VIENNA"/>
    <s v="VA"/>
    <s v="22180-5718"/>
    <s v="38.901288° N"/>
    <s v="77.263458° W"/>
    <s v="Yes"/>
    <s v="No"/>
    <s v="Unchecked"/>
    <m/>
  </r>
  <r>
    <d v="2025-01-24T10:02:38"/>
    <d v="2025-01-31T09:06:56"/>
    <s v="Detected OK"/>
    <n v="51003"/>
    <s v="FAIRFAX COUNTY PUBLIC SCHOOLS"/>
    <n v="51238"/>
    <s v="CHESTERBROOK ELEMENTARY"/>
    <m/>
    <x v="0"/>
    <s v="CHESTERBROOK~J"/>
    <m/>
    <s v="51238-FL-8"/>
    <m/>
    <s v="Load Pickup"/>
    <m/>
    <s v=" --unspecified-- "/>
    <s v=" --unspecified-- "/>
    <s v=" --unspecified-- "/>
    <n v="4"/>
    <x v="0"/>
    <n v="1"/>
    <s v="GeoFence 1361"/>
    <n v="478"/>
    <n v="2192"/>
    <n v="0"/>
    <n v="0"/>
    <n v="0"/>
    <n v="0"/>
    <n v="871"/>
    <m/>
    <m/>
    <s v="TRASH"/>
    <s v="TRASH"/>
    <n v="1361"/>
    <n v="1361"/>
    <s v=" --default-- ,  --default-- "/>
    <s v="38.917820° N"/>
    <s v="77.155100° W"/>
    <m/>
    <m/>
    <s v="SCOTT LARSON"/>
    <s v="(703) 714-8200"/>
    <s v="1753 KIRBY RD"/>
    <m/>
    <s v="MCLEAN"/>
    <s v="VA"/>
    <s v="22101-4817"/>
    <s v="38.917877° N"/>
    <s v="77.155221° W"/>
    <s v="Yes"/>
    <s v="No"/>
    <s v="Unchecked"/>
    <m/>
  </r>
  <r>
    <d v="2025-01-24T10:08:57"/>
    <d v="2025-01-31T09:06:56"/>
    <s v="Detected OK"/>
    <n v="51003"/>
    <s v="FAIRFAX COUNTY PUBLIC SCHOOLS"/>
    <n v="51232"/>
    <s v="DRANESVILLE ELEMENTARY"/>
    <m/>
    <x v="0"/>
    <s v="DRANESVILLE ~B"/>
    <m/>
    <s v="51232-FR-8"/>
    <m/>
    <s v="Load Pickup"/>
    <m/>
    <s v=" --unspecified-- "/>
    <s v=" --unspecified-- "/>
    <s v=" --unspecified-- "/>
    <n v="2"/>
    <x v="1"/>
    <n v="1"/>
    <s v="GeoFence 1213"/>
    <n v="474"/>
    <n v="14510"/>
    <n v="0"/>
    <n v="0"/>
    <n v="0"/>
    <n v="0"/>
    <n v="907"/>
    <m/>
    <m/>
    <s v="RECYCLE"/>
    <s v="RECYCLE"/>
    <n v="1213"/>
    <n v="1213"/>
    <s v=" --default-- ,  --default-- "/>
    <s v="38.996155° N"/>
    <s v="77.387115° W"/>
    <m/>
    <m/>
    <s v="SCOTT LARSON"/>
    <s v="(703) 326-5200"/>
    <s v="1515 POWELLS TAVERN PL"/>
    <m/>
    <s v="HERNDON"/>
    <s v="VA"/>
    <s v="20170-2832"/>
    <s v="38.996215° N"/>
    <s v="77.387165° W"/>
    <s v="Yes"/>
    <s v="No"/>
    <s v="Unchecked"/>
    <m/>
  </r>
  <r>
    <d v="2025-01-24T10:17:33"/>
    <d v="2025-01-31T09:06:57"/>
    <s v="Detected OK"/>
    <n v="51003"/>
    <s v="FAIRFAX COUNTY PUBLIC SCHOOLS"/>
    <n v="51247"/>
    <s v="CLEARVIEW ELEMENTARY"/>
    <m/>
    <x v="0"/>
    <s v="CLEARVIEW EL~B"/>
    <m/>
    <s v="51247-FR-8"/>
    <m/>
    <s v="Load Pickup"/>
    <m/>
    <s v=" --unspecified-- "/>
    <s v=" --unspecified-- "/>
    <s v=" --unspecified-- "/>
    <n v="2"/>
    <x v="1"/>
    <n v="1"/>
    <s v="GeoFence 1213"/>
    <n v="980"/>
    <n v="15490"/>
    <n v="0"/>
    <n v="0"/>
    <n v="0"/>
    <n v="0"/>
    <n v="872"/>
    <m/>
    <m/>
    <s v="RECYCLE"/>
    <s v="RECYCLE"/>
    <n v="1213"/>
    <n v="1213"/>
    <s v=" --default-- ,  --default-- "/>
    <s v="38.983390° N"/>
    <s v="77.390400° W"/>
    <m/>
    <m/>
    <s v="SCOTT LARSON"/>
    <s v="(703) 708-6000"/>
    <s v="12635 BUILDERS RD"/>
    <m/>
    <s v="HERNDON"/>
    <s v="VA"/>
    <s v="20170-2991"/>
    <s v="38.983478° N"/>
    <s v="77.390485° W"/>
    <s v="Yes"/>
    <s v="No"/>
    <s v="Unchecked"/>
    <m/>
  </r>
  <r>
    <d v="2025-01-24T10:20:23"/>
    <d v="2025-01-31T09:06:57"/>
    <s v="Detected OK"/>
    <n v="51003"/>
    <s v="FAIRFAX COUNTY PUBLIC SCHOOLS"/>
    <n v="51230"/>
    <s v="LYNBROOK ELEMENTARY"/>
    <m/>
    <x v="0"/>
    <s v="LYNBROOK ELE~J"/>
    <m/>
    <s v="51230-FL-8"/>
    <m/>
    <s v="Load Pickup"/>
    <m/>
    <s v=" --unspecified-- "/>
    <s v=" --unspecified-- "/>
    <s v=" --unspecified-- "/>
    <n v="5"/>
    <x v="0"/>
    <n v="1"/>
    <s v="Geofence 1375"/>
    <n v="737"/>
    <n v="8900"/>
    <n v="0"/>
    <n v="0"/>
    <n v="0"/>
    <n v="0"/>
    <n v="1990"/>
    <m/>
    <m/>
    <s v="TRASH"/>
    <s v="TRASH"/>
    <n v="1375"/>
    <n v="1375"/>
    <s v=" --default-- ,  --default-- "/>
    <s v="38.791581° N"/>
    <s v="77.186287° W"/>
    <m/>
    <m/>
    <s v="SCOTT LARSON"/>
    <s v="(703) 866-2940"/>
    <s v="5801 BACKLICK RD"/>
    <m/>
    <s v="SPRINGFIELD"/>
    <s v="VA"/>
    <s v="22150-3219"/>
    <s v="38.792062° N"/>
    <s v="77.185816° W"/>
    <s v="Yes"/>
    <s v="No"/>
    <s v="Unchecked"/>
    <m/>
  </r>
  <r>
    <d v="2025-01-24T10:30:28"/>
    <d v="2025-01-31T09:06:58"/>
    <s v="Detected OK"/>
    <n v="51003"/>
    <s v="FAIRFAX COUNTY PUBLIC SCHOOLS"/>
    <n v="51177"/>
    <s v="HUTCHINSON ELEMENTARY"/>
    <m/>
    <x v="0"/>
    <s v="HUTCHINSON E~B"/>
    <m/>
    <s v="51177-FR-8"/>
    <m/>
    <s v="Load Pickup"/>
    <m/>
    <s v=" --unspecified-- "/>
    <s v=" --unspecified-- "/>
    <s v=" --unspecified-- "/>
    <n v="3"/>
    <x v="1"/>
    <n v="1"/>
    <s v="GeoFence 1213"/>
    <n v="853"/>
    <n v="16343"/>
    <n v="0"/>
    <n v="0"/>
    <n v="0"/>
    <n v="0"/>
    <n v="892"/>
    <m/>
    <m/>
    <s v="RECYCLE"/>
    <s v="RECYCLE"/>
    <n v="1213"/>
    <n v="1213"/>
    <s v=" --default-- ,  --default-- "/>
    <s v="38.961844° N"/>
    <s v="77.407722° W"/>
    <m/>
    <m/>
    <s v="SCOTT LARSON"/>
    <s v="(703) 925-8300"/>
    <s v="13209 PARCHER AVE"/>
    <m/>
    <s v="HERNDON"/>
    <s v="VA"/>
    <s v="20170-4333"/>
    <s v="38.961756° N"/>
    <s v="77.407676° W"/>
    <s v="Yes"/>
    <s v="No"/>
    <s v="Unchecked"/>
    <m/>
  </r>
  <r>
    <d v="2025-01-24T10:32:26"/>
    <d v="2025-01-31T09:06:58"/>
    <s v="Detected OK"/>
    <n v="51003"/>
    <s v="FAIRFAX COUNTY PUBLIC SCHOOLS"/>
    <n v="51353"/>
    <s v="WESTGATE ELEMENTARY"/>
    <m/>
    <x v="0"/>
    <s v="WESTGATE ELE~J"/>
    <m/>
    <s v="51353-FL-8"/>
    <m/>
    <s v="Load Pickup"/>
    <m/>
    <s v=" --unspecified-- "/>
    <s v=" --unspecified-- "/>
    <s v=" --unspecified-- "/>
    <n v="3"/>
    <x v="0"/>
    <n v="1"/>
    <s v="GeoFence 1361"/>
    <n v="619"/>
    <n v="4442"/>
    <n v="0"/>
    <n v="0"/>
    <n v="0"/>
    <n v="0"/>
    <n v="972"/>
    <m/>
    <m/>
    <s v="TRASH"/>
    <s v="TRASH"/>
    <n v="1361"/>
    <n v="1361"/>
    <s v=" --default-- ,  --default-- "/>
    <s v="38.919602° N"/>
    <s v="77.204087° W"/>
    <m/>
    <m/>
    <s v="SCOTT LARSON"/>
    <s v="(703) 610-5700"/>
    <s v="7500 MAGARITY RD"/>
    <m/>
    <s v="Falls Church"/>
    <s v="VA"/>
    <s v="22043-1010"/>
    <s v="38.919521° N"/>
    <s v="77.204400° W"/>
    <s v="Yes"/>
    <s v="No"/>
    <s v="Unchecked"/>
    <m/>
  </r>
  <r>
    <d v="2025-01-24T10:33:14"/>
    <d v="2025-01-31T09:06:58"/>
    <s v="Detected OK"/>
    <n v="51003"/>
    <s v="FAIRFAX COUNTY PUBLIC SCHOOLS"/>
    <n v="51177"/>
    <s v="HUTCHINSON ELEMENTARY"/>
    <m/>
    <x v="0"/>
    <s v="HUTCHINSON E~B"/>
    <m/>
    <s v="51177-FR-8"/>
    <m/>
    <s v="Load Pickup"/>
    <m/>
    <s v=" --unspecified-- "/>
    <s v=" --unspecified-- "/>
    <s v=" --unspecified-- "/>
    <n v="3"/>
    <x v="1"/>
    <n v="1"/>
    <s v="GeoFence 1213"/>
    <n v="160"/>
    <n v="16503"/>
    <n v="0"/>
    <n v="0"/>
    <n v="0"/>
    <n v="0"/>
    <n v="905"/>
    <m/>
    <m/>
    <s v="RECYCLE"/>
    <s v="RECYCLE"/>
    <n v="1213"/>
    <n v="1213"/>
    <s v=" --default-- ,  --default-- "/>
    <s v="38.961803° N"/>
    <s v="77.407708° W"/>
    <m/>
    <m/>
    <s v="SCOTT LARSON"/>
    <s v="(703) 925-8300"/>
    <s v="13209 PARCHER AVE"/>
    <m/>
    <s v="HERNDON"/>
    <s v="VA"/>
    <s v="20170-4333"/>
    <s v="38.961756° N"/>
    <s v="77.407676° W"/>
    <s v="Yes"/>
    <s v="No"/>
    <s v="Unchecked"/>
    <m/>
  </r>
  <r>
    <d v="2025-01-24T10:36:25"/>
    <d v="2025-01-31T09:06:59"/>
    <s v="Detected OK"/>
    <n v="51003"/>
    <s v="FAIRFAX COUNTY PUBLIC SCHOOLS"/>
    <n v="51293"/>
    <s v="PIMMIT HILLS CENTER"/>
    <m/>
    <x v="3"/>
    <s v="PIMMIT HILLS~J"/>
    <m/>
    <s v="51293-FL-8"/>
    <m/>
    <s v="Load Pickup"/>
    <m/>
    <s v=" --unspecified-- "/>
    <s v=" --unspecified-- "/>
    <s v=" --unspecified-- "/>
    <n v="3"/>
    <x v="0"/>
    <n v="1"/>
    <s v="GeoFence 1361"/>
    <n v="224"/>
    <n v="4777"/>
    <n v="0"/>
    <n v="0"/>
    <n v="0"/>
    <n v="0"/>
    <n v="919"/>
    <m/>
    <m/>
    <s v="TRASH"/>
    <s v="TRASH"/>
    <n v="1361"/>
    <n v="1361"/>
    <s v=" --default-- ,  --default-- "/>
    <s v="38.916331° N"/>
    <s v="77.205562° W"/>
    <m/>
    <m/>
    <s v="SCOTT LARSON"/>
    <s v="(703) 506-2250"/>
    <s v="7510 LISLE AVE"/>
    <m/>
    <s v="Falls Church"/>
    <s v="VA"/>
    <s v="22043-1050"/>
    <s v="38.916471° N"/>
    <s v="77.205445° W"/>
    <s v="Yes"/>
    <s v="No"/>
    <s v="Unchecked"/>
    <m/>
  </r>
  <r>
    <d v="2025-01-24T10:55:46"/>
    <d v="2025-01-31T09:06:59"/>
    <s v="Detected OK"/>
    <n v="51003"/>
    <s v="FAIRFAX COUNTY PUBLIC SCHOOLS"/>
    <n v="51211"/>
    <s v="LAKE ANNE ELEMENTARY"/>
    <m/>
    <x v="0"/>
    <s v="LAKE ANNE EL~B"/>
    <m/>
    <s v="51211-FR-8"/>
    <m/>
    <s v="Load Pickup"/>
    <m/>
    <s v=" --unspecified-- "/>
    <s v=" --unspecified-- "/>
    <s v=" --unspecified-- "/>
    <n v="3"/>
    <x v="1"/>
    <n v="1"/>
    <s v="GeoFence 1213"/>
    <n v="318"/>
    <n v="17002"/>
    <n v="0"/>
    <n v="0"/>
    <n v="0"/>
    <n v="0"/>
    <n v="881"/>
    <m/>
    <m/>
    <s v="RECYCLE"/>
    <s v="RECYCLE"/>
    <n v="1213"/>
    <n v="1213"/>
    <s v=" --default-- ,  --default-- "/>
    <s v="38.965669° N"/>
    <s v="77.345806° W"/>
    <m/>
    <m/>
    <s v="SCOTT LARSON"/>
    <s v="(703) 326-3500"/>
    <s v="11510 NORTH SHORE DR"/>
    <m/>
    <s v="RESTON"/>
    <s v="VA"/>
    <s v="20190-4316"/>
    <s v="38.965595° N"/>
    <s v="77.346393° W"/>
    <s v="Yes"/>
    <s v="No"/>
    <s v="Unchecked"/>
    <m/>
  </r>
  <r>
    <d v="2025-01-24T11:02:43"/>
    <d v="2025-01-31T09:06:59"/>
    <s v="Detected OK"/>
    <n v="51003"/>
    <s v="FAIRFAX COUNTY PUBLIC SCHOOLS"/>
    <n v="51132"/>
    <s v="FOREST EDGE ELEMENTARY"/>
    <m/>
    <x v="0"/>
    <s v="FOREST EDGE ~B"/>
    <m/>
    <s v="51132-FR-8"/>
    <m/>
    <s v="Load Pickup"/>
    <m/>
    <s v=" --unspecified-- "/>
    <s v=" --unspecified-- "/>
    <s v=" --unspecified-- "/>
    <n v="2"/>
    <x v="1"/>
    <n v="1"/>
    <s v="GeoFence 1213"/>
    <n v="444"/>
    <n v="17446"/>
    <n v="0"/>
    <n v="0"/>
    <n v="0"/>
    <n v="0"/>
    <n v="854"/>
    <m/>
    <m/>
    <s v="RECYCLE"/>
    <s v="RECYCLE"/>
    <n v="1213"/>
    <n v="1213"/>
    <s v=" --default-- ,  --default-- "/>
    <s v="38.968469° N"/>
    <s v="77.328990° W"/>
    <m/>
    <m/>
    <s v="SCOTT LARSON"/>
    <s v="(703) 925-8000"/>
    <s v="1501 BECONTREE LN"/>
    <m/>
    <s v="RESTON"/>
    <s v="VA"/>
    <s v="20190-4001"/>
    <s v="38.968503° N"/>
    <s v="77.329065° W"/>
    <s v="Yes"/>
    <s v="No"/>
    <s v="Unchecked"/>
    <m/>
  </r>
  <r>
    <d v="2025-01-24T11:05:31"/>
    <d v="2025-01-31T09:07:00"/>
    <s v="Detected OK"/>
    <n v="51003"/>
    <s v="FAIRFAX COUNTY PUBLIC SCHOOLS"/>
    <n v="51266"/>
    <s v="LANIER MIDDLE SCHOOL"/>
    <m/>
    <x v="2"/>
    <s v="LANIER MIDDL~J"/>
    <m/>
    <s v="51266-FL-8"/>
    <m/>
    <s v="Load Pickup"/>
    <m/>
    <s v=" --unspecified-- "/>
    <s v=" --unspecified-- "/>
    <s v=" --unspecified-- "/>
    <n v="5"/>
    <x v="0"/>
    <n v="1"/>
    <s v="GeoFence 1374"/>
    <n v="190"/>
    <n v="8652"/>
    <n v="0"/>
    <n v="0"/>
    <n v="0"/>
    <n v="0"/>
    <n v="675"/>
    <m/>
    <m/>
    <s v="TRASH"/>
    <s v="TRASH"/>
    <n v="1374"/>
    <n v="1374"/>
    <s v=" --default-- ,  --default-- "/>
    <s v="38.860559° N"/>
    <s v="77.326388° W"/>
    <m/>
    <m/>
    <s v="SCOTT LARSON"/>
    <s v="(703) 934-2400"/>
    <s v="3801 JERMANTOWN RD"/>
    <m/>
    <s v="FAIRFAX"/>
    <s v="VA"/>
    <s v="22030-4931"/>
    <s v="38.860544° N"/>
    <s v="77.326429° W"/>
    <s v="Yes"/>
    <s v="No"/>
    <s v="Unchecked"/>
    <m/>
  </r>
  <r>
    <d v="2025-01-24T11:09:19"/>
    <d v="2025-01-31T09:07:00"/>
    <s v="Detected OK"/>
    <n v="51003"/>
    <s v="FAIRFAX COUNTY PUBLIC SCHOOLS"/>
    <n v="51312"/>
    <s v="PROVIDENCE ELEMENTARY"/>
    <m/>
    <x v="0"/>
    <s v="PROVIDENCE E~J"/>
    <m/>
    <s v="51312-FL-8"/>
    <m/>
    <s v="Load Pickup"/>
    <m/>
    <s v=" --unspecified-- "/>
    <s v=" --unspecified-- "/>
    <s v=" --unspecified-- "/>
    <n v="5"/>
    <x v="0"/>
    <n v="1"/>
    <s v="GeoFence 1374"/>
    <n v="565"/>
    <n v="9217"/>
    <n v="0"/>
    <n v="0"/>
    <n v="0"/>
    <n v="0"/>
    <n v="678"/>
    <m/>
    <m/>
    <s v="TRASH"/>
    <s v="TRASH"/>
    <n v="1374"/>
    <n v="1374"/>
    <s v=" --default-- ,  --default-- "/>
    <s v="38.864107° N"/>
    <s v="77.324783° W"/>
    <m/>
    <m/>
    <s v="SCOTT LARSON"/>
    <s v="(703) 460-4400"/>
    <s v="3616 JERMANTOWN RD"/>
    <m/>
    <s v="FAIRFAX"/>
    <s v="VA"/>
    <s v="22030-2941"/>
    <s v="38.864216° N"/>
    <s v="77.324972° W"/>
    <s v="Yes"/>
    <s v="No"/>
    <s v="Unchecked"/>
    <m/>
  </r>
  <r>
    <d v="2025-01-24T11:14:57"/>
    <d v="2025-01-31T09:07:01"/>
    <s v="Detected OK"/>
    <n v="51003"/>
    <s v="FAIRFAX COUNTY PUBLIC SCHOOLS"/>
    <n v="51255"/>
    <s v="NORTH SPRINGFIELD ELEMENTARY"/>
    <m/>
    <x v="0"/>
    <s v="NORTH SPRING~J"/>
    <m/>
    <s v="51255-FL-8"/>
    <m/>
    <s v="Load Pickup"/>
    <m/>
    <s v=" --unspecified-- "/>
    <s v=" --unspecified-- "/>
    <s v=" --unspecified-- "/>
    <n v="5"/>
    <x v="0"/>
    <n v="1"/>
    <s v="Geofence 1375"/>
    <n v="450"/>
    <n v="12125"/>
    <n v="0"/>
    <n v="0"/>
    <n v="0"/>
    <n v="0"/>
    <n v="2107"/>
    <m/>
    <m/>
    <s v="TRASH"/>
    <s v="TRASH"/>
    <n v="1375"/>
    <n v="1375"/>
    <s v=" --default-- ,  --default-- "/>
    <s v="38.801092° N"/>
    <s v="77.207017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24T11:17:23"/>
    <d v="2025-01-31T09:07:01"/>
    <s v="Detected OK"/>
    <n v="51003"/>
    <s v="FAIRFAX COUNTY PUBLIC SCHOOLS"/>
    <n v="51256"/>
    <s v="COATES ELEMENTARY SCHOOL"/>
    <m/>
    <x v="0"/>
    <s v="COATES ELEME~B"/>
    <m/>
    <s v="51256-FR-8"/>
    <m/>
    <s v="Load Pickup"/>
    <m/>
    <s v=" --unspecified-- "/>
    <s v=" --unspecified-- "/>
    <s v=" --unspecified-- "/>
    <n v="3"/>
    <x v="1"/>
    <n v="1"/>
    <s v="GeoFence 1363"/>
    <n v="179"/>
    <n v="-8375461"/>
    <n v="0"/>
    <n v="0"/>
    <n v="0"/>
    <n v="0"/>
    <n v="871"/>
    <m/>
    <m/>
    <s v="RECYCLE"/>
    <s v="RECYCLE"/>
    <n v="1363"/>
    <n v="1363"/>
    <s v=" --default-- ,  --default-- "/>
    <s v="38.952483° N"/>
    <s v="77.419012° W"/>
    <m/>
    <m/>
    <s v="SCOTT LARSON"/>
    <s v="(703) 713-3000"/>
    <s v="2480 RIVER BIRCH RD"/>
    <m/>
    <s v="HERNDON"/>
    <s v="VA"/>
    <s v="20171-5229"/>
    <s v="38.952486° N"/>
    <s v="77.419013° W"/>
    <s v="Yes"/>
    <s v="No"/>
    <s v="Unchecked"/>
    <m/>
  </r>
  <r>
    <d v="2025-01-24T11:19:23"/>
    <d v="2025-01-31T09:07:01"/>
    <s v="Detected OK"/>
    <n v="51003"/>
    <s v="FAIRFAX COUNTY PUBLIC SCHOOLS"/>
    <n v="51314"/>
    <s v="RAVENSWORTH ELEMENTARY"/>
    <m/>
    <x v="0"/>
    <s v="RAVENSWORTH ~J"/>
    <m/>
    <s v="51314-FL-8"/>
    <m/>
    <s v="Load Pickup"/>
    <m/>
    <s v=" --unspecified-- "/>
    <s v=" --unspecified-- "/>
    <s v=" --unspecified-- "/>
    <n v="4"/>
    <x v="0"/>
    <n v="1"/>
    <s v="Geofence 1375"/>
    <n v="479"/>
    <n v="12604"/>
    <n v="0"/>
    <n v="0"/>
    <n v="0"/>
    <n v="0"/>
    <n v="2156"/>
    <m/>
    <m/>
    <s v="TRASH"/>
    <s v="TRASH"/>
    <n v="1375"/>
    <n v="1375"/>
    <s v=" --default-- ,  --default-- "/>
    <s v="38.802704° N"/>
    <s v="77.223423° W"/>
    <m/>
    <m/>
    <s v="SCOTT LARSON"/>
    <s v="(703) 426-3600"/>
    <s v="5411 NUTTING DR"/>
    <m/>
    <s v="SPRINGFIELD"/>
    <s v="VA"/>
    <s v="22151-2006"/>
    <s v="38.802787° N"/>
    <s v="77.223351° W"/>
    <s v="Yes"/>
    <s v="No"/>
    <s v="Unchecked"/>
    <m/>
  </r>
  <r>
    <d v="2025-01-24T12:12:19"/>
    <d v="2025-01-31T09:07:02"/>
    <s v="Detected OK"/>
    <n v="51003"/>
    <s v="FAIRFAX COUNTY PUBLIC SCHOOLS"/>
    <n v="51195"/>
    <s v="CANTERBURY WOODS ELEMENTARY"/>
    <m/>
    <x v="0"/>
    <s v="CANTERBURY W~J"/>
    <m/>
    <s v="51195-FL-8"/>
    <m/>
    <s v="Load Pickup"/>
    <m/>
    <s v=" --unspecified-- "/>
    <s v=" --unspecified-- "/>
    <s v=" --unspecified-- "/>
    <n v="3"/>
    <x v="0"/>
    <n v="1"/>
    <s v="Geofence 1375"/>
    <n v="503"/>
    <n v="14910"/>
    <n v="0"/>
    <n v="0"/>
    <n v="0"/>
    <n v="0"/>
    <n v="2158"/>
    <m/>
    <m/>
    <s v="TRASH"/>
    <s v="TRASH"/>
    <n v="1375"/>
    <n v="1375"/>
    <s v=" --default-- ,  --default-- "/>
    <s v="38.821203° N"/>
    <s v="77.249384° W"/>
    <m/>
    <m/>
    <s v="SCOTT LARSON"/>
    <s v="(703) 764-5600"/>
    <s v="4910 WILLET DR"/>
    <m/>
    <s v="ANNANDALE"/>
    <s v="VA"/>
    <s v="22003-3953"/>
    <s v="38.821224° N"/>
    <s v="77.249398° W"/>
    <s v="Yes"/>
    <s v="No"/>
    <s v="Unchecked"/>
    <m/>
  </r>
  <r>
    <d v="2025-01-24T12:21:34"/>
    <d v="2025-01-31T09:07:02"/>
    <s v="Detected OK"/>
    <n v="51003"/>
    <s v="FAIRFAX COUNTY PUBLIC SCHOOLS"/>
    <n v="51229"/>
    <s v="DOGWOOD ELEMENTARY SCHOOL"/>
    <m/>
    <x v="0"/>
    <s v="DOGWOOD ELEM~B"/>
    <m/>
    <s v="51229-FR-8"/>
    <m/>
    <s v="Load Pickup"/>
    <m/>
    <s v=" --unspecified-- "/>
    <s v=" --unspecified-- "/>
    <s v=" --unspecified-- "/>
    <n v="2"/>
    <x v="1"/>
    <n v="1"/>
    <s v="GeoFence 1363"/>
    <n v="270"/>
    <n v="-8373929"/>
    <n v="0"/>
    <n v="0"/>
    <n v="0"/>
    <n v="0"/>
    <n v="807"/>
    <m/>
    <m/>
    <s v="RECYCLE"/>
    <s v="RECYCLE"/>
    <n v="1363"/>
    <n v="1363"/>
    <s v=" --default-- ,  --default-- "/>
    <s v="38.942900° N"/>
    <s v="77.371583° W"/>
    <m/>
    <m/>
    <s v="SCOTT LARSON"/>
    <s v="(703) 262-3100"/>
    <s v="12300 GLADE DR"/>
    <m/>
    <s v="RESTON"/>
    <s v="VA"/>
    <s v="20191-1107"/>
    <s v="38.942906° N"/>
    <s v="77.371519° W"/>
    <s v="Yes"/>
    <s v="No"/>
    <s v="Unchecked"/>
    <m/>
  </r>
  <r>
    <d v="2025-01-24T12:21:56"/>
    <d v="2025-01-31T09:07:03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5"/>
    <n v="512"/>
    <n v="15422"/>
    <n v="0"/>
    <n v="0"/>
    <n v="0"/>
    <n v="0"/>
    <n v="2121"/>
    <m/>
    <m/>
    <s v="TRASH"/>
    <s v="TRASH"/>
    <n v="1375"/>
    <n v="1375"/>
    <s v=" --default-- ,  --default-- "/>
    <s v="38.837282° N"/>
    <s v="77.272457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24T12:22:48"/>
    <d v="2025-01-31T09:07:03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455"/>
    <n v="12468"/>
    <n v="0"/>
    <n v="0"/>
    <n v="0"/>
    <n v="0"/>
    <n v="891"/>
    <m/>
    <m/>
    <s v="TRASH"/>
    <s v="TRASH"/>
    <n v="1373"/>
    <n v="1373"/>
    <s v=" --default-- ,  --default-- "/>
    <s v="38.868977° N"/>
    <s v="77.285776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24T12:23:17"/>
    <d v="2025-01-31T09:07:03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5"/>
    <n v="120"/>
    <n v="15542"/>
    <n v="0"/>
    <n v="0"/>
    <n v="0"/>
    <n v="0"/>
    <n v="2119"/>
    <m/>
    <m/>
    <s v="TRASH"/>
    <s v="TRASH"/>
    <n v="1375"/>
    <n v="1375"/>
    <s v=" --default-- ,  --default-- "/>
    <s v="38.837398° N"/>
    <s v="77.273973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24T12:27:49"/>
    <d v="2025-01-31T09:07:04"/>
    <s v="Detected OK"/>
    <n v="51003"/>
    <s v="FAIRFAX COUNTY PUBLIC SCHOOLS"/>
    <n v="51163"/>
    <s v="HUNTERS WOODS ELEMENTARY"/>
    <m/>
    <x v="0"/>
    <s v="HUNTERS WOOD~B"/>
    <m/>
    <s v="51163-FR-8"/>
    <m/>
    <s v="Load Pickup"/>
    <m/>
    <s v=" --unspecified-- "/>
    <s v=" --unspecified-- "/>
    <s v=" --unspecified-- "/>
    <n v="2"/>
    <x v="1"/>
    <n v="1"/>
    <s v="GeoFence 1363"/>
    <n v="91"/>
    <n v="-8373838"/>
    <n v="0"/>
    <n v="0"/>
    <n v="0"/>
    <n v="0"/>
    <n v="1000"/>
    <m/>
    <m/>
    <s v="RECYCLE"/>
    <s v="RECYCLE"/>
    <n v="1363"/>
    <n v="1363"/>
    <s v=" --default-- ,  --default-- "/>
    <s v="38.932918° N"/>
    <s v="77.361516° W"/>
    <m/>
    <m/>
    <s v="SCOTT LARSON"/>
    <s v="(703) 262-7400"/>
    <s v="2401 COLTS NECK RD"/>
    <m/>
    <s v="RESTON"/>
    <s v="VA"/>
    <s v="20191-2608"/>
    <s v="38.932963° N"/>
    <s v="77.361516° W"/>
    <s v="Yes"/>
    <s v="No"/>
    <s v="Unchecked"/>
    <m/>
  </r>
  <r>
    <d v="2025-01-24T12:29:06"/>
    <d v="2025-01-31T09:07:04"/>
    <s v="Detected OK"/>
    <n v="51003"/>
    <s v="FAIRFAX COUNTY PUBLIC SCHOOLS"/>
    <n v="51280"/>
    <s v="OLDE CREEK ELEMENTARY"/>
    <m/>
    <x v="0"/>
    <s v="OLDE CREEK E~J"/>
    <m/>
    <s v="51280-FL-8"/>
    <m/>
    <s v="Load Pickup"/>
    <m/>
    <s v=" --unspecified-- "/>
    <s v=" --unspecified-- "/>
    <s v=" --unspecified-- "/>
    <n v="4"/>
    <x v="0"/>
    <n v="1"/>
    <s v="Geofence 1375"/>
    <n v="522"/>
    <n v="16064"/>
    <n v="0"/>
    <n v="0"/>
    <n v="0"/>
    <n v="0"/>
    <n v="2197"/>
    <m/>
    <m/>
    <s v="TRASH"/>
    <s v="TRASH"/>
    <n v="1375"/>
    <n v="1375"/>
    <s v=" --default-- ,  --default-- "/>
    <s v="38.830820° N"/>
    <s v="77.276179° W"/>
    <m/>
    <m/>
    <s v="SCOTT LARSON"/>
    <s v="(703) 426-3100"/>
    <s v="9524 OLD CREEK DR"/>
    <m/>
    <s v="FAIRFAX"/>
    <s v="VA"/>
    <s v="22032-1238"/>
    <s v="38.830812° N"/>
    <s v="77.276360° W"/>
    <s v="Yes"/>
    <s v="No"/>
    <s v="Unchecked"/>
    <m/>
  </r>
  <r>
    <d v="2025-01-24T12:33:29"/>
    <d v="2025-01-31T09:07:05"/>
    <s v="Detected OK"/>
    <n v="51003"/>
    <s v="FAIRFAX COUNTY PUBLIC SCHOOLS"/>
    <n v="51289"/>
    <s v="LITTLE RUN ELEMENTARY"/>
    <m/>
    <x v="0"/>
    <s v="LITTLE RUN E~J"/>
    <m/>
    <s v="51289-FL-8"/>
    <m/>
    <s v="Load Pickup"/>
    <m/>
    <s v=" --unspecified-- "/>
    <s v=" --unspecified-- "/>
    <s v=" --unspecified-- "/>
    <n v="3"/>
    <x v="0"/>
    <n v="1"/>
    <s v="Geofence 1375"/>
    <n v="342"/>
    <n v="16406"/>
    <n v="0"/>
    <n v="0"/>
    <n v="0"/>
    <n v="0"/>
    <n v="2145"/>
    <m/>
    <m/>
    <s v="TRASH"/>
    <s v="TRASH"/>
    <n v="1375"/>
    <n v="1375"/>
    <s v=" --default-- ,  --default-- "/>
    <s v="38.826439° N"/>
    <s v="77.266692° W"/>
    <m/>
    <m/>
    <s v="SCOTT LARSON"/>
    <s v="(703) 503-3500"/>
    <s v="4511 OLLEY LN"/>
    <m/>
    <s v="FAIRFAX"/>
    <s v="VA"/>
    <s v="22032-2129"/>
    <s v="38.826365° N"/>
    <s v="77.266707° W"/>
    <s v="Yes"/>
    <s v="No"/>
    <s v="Unchecked"/>
    <m/>
  </r>
  <r>
    <d v="2025-01-24T12:58:36"/>
    <d v="2025-01-31T09:07:05"/>
    <s v="Detected OK"/>
    <n v="51003"/>
    <s v="FAIRFAX COUNTY PUBLIC SCHOOLS"/>
    <n v="51284"/>
    <s v="SUNRISE VALLEY ELEMENTARY"/>
    <m/>
    <x v="0"/>
    <s v="SUNRISE VALL~B"/>
    <m/>
    <s v="51284-FR-8"/>
    <m/>
    <s v="Load Pickup"/>
    <m/>
    <s v=" --unspecified-- "/>
    <s v=" --unspecified-- "/>
    <s v=" --unspecified-- "/>
    <n v="3"/>
    <x v="1"/>
    <n v="1"/>
    <s v="GeoFence 1363"/>
    <n v="90"/>
    <n v="-8373183"/>
    <n v="0"/>
    <n v="0"/>
    <n v="0"/>
    <n v="0"/>
    <n v="888"/>
    <m/>
    <m/>
    <s v="RECYCLE"/>
    <s v="RECYCLE"/>
    <n v="1363"/>
    <n v="1363"/>
    <s v=" --default-- ,  --default-- "/>
    <s v="38.941015° N"/>
    <s v="77.320917° W"/>
    <m/>
    <m/>
    <s v="SCOTT LARSON"/>
    <s v="(703) 715-3800"/>
    <s v="10824 CROSS SCHOOL RD"/>
    <m/>
    <s v="RESTON"/>
    <s v="VA"/>
    <s v="20191-5108"/>
    <s v="38.941030° N"/>
    <s v="77.320907° W"/>
    <s v="Yes"/>
    <s v="No"/>
    <s v="Unchecked"/>
    <m/>
  </r>
  <r>
    <d v="2025-01-24T13:09:35"/>
    <d v="2025-01-31T09:07:06"/>
    <s v="Detected OK"/>
    <n v="51003"/>
    <s v="FAIRFAX COUNTY PUBLIC SCHOOLS"/>
    <n v="51234"/>
    <s v="SPRING HILL ELEMENTARY"/>
    <m/>
    <x v="0"/>
    <s v="SPRING HILL ~J"/>
    <m/>
    <s v="51234-FL-8"/>
    <m/>
    <s v="Load Pickup"/>
    <m/>
    <s v=" --unspecified-- "/>
    <s v=" --unspecified-- "/>
    <s v=" --unspecified-- "/>
    <n v="3"/>
    <x v="0"/>
    <n v="1"/>
    <s v="GeoFence 1361"/>
    <n v="455"/>
    <n v="14731"/>
    <n v="0"/>
    <n v="0"/>
    <n v="0"/>
    <n v="0"/>
    <n v="928"/>
    <m/>
    <m/>
    <s v="TRASH"/>
    <s v="TRASH"/>
    <n v="1361"/>
    <n v="1361"/>
    <s v=" --default-- ,  --default-- "/>
    <s v="38.939349° N"/>
    <s v="77.228088° W"/>
    <m/>
    <m/>
    <s v="SCOTT LARSON"/>
    <s v="(703) 506-3400"/>
    <s v="8201 LEWINSVILLE RD"/>
    <m/>
    <s v="MCLEAN"/>
    <s v="VA"/>
    <s v="22102-2605"/>
    <s v="38.939279° N"/>
    <s v="77.228060° W"/>
    <s v="Yes"/>
    <s v="No"/>
    <s v="Unchecked"/>
    <m/>
  </r>
  <r>
    <d v="2025-01-24T13:41:59"/>
    <d v="2025-01-31T09:07:06"/>
    <s v="Detected OK"/>
    <n v="51003"/>
    <s v="FAIRFAX COUNTY PUBLIC SCHOOLS"/>
    <n v="51305"/>
    <s v="WESTBRIAR ELEMENTARY"/>
    <m/>
    <x v="0"/>
    <s v="WESTBRIAR EL~J"/>
    <m/>
    <s v="51305-FL-8"/>
    <m/>
    <s v="Load Pickup"/>
    <m/>
    <s v=" --unspecified-- "/>
    <s v=" --unspecified-- "/>
    <s v=" --unspecified-- "/>
    <n v="3"/>
    <x v="0"/>
    <n v="1"/>
    <s v="GeoFence 1361"/>
    <n v="748"/>
    <n v="16352"/>
    <n v="0"/>
    <n v="0"/>
    <n v="0"/>
    <n v="0"/>
    <n v="987"/>
    <m/>
    <m/>
    <s v="TRASH"/>
    <s v="TRASH"/>
    <n v="1361"/>
    <n v="1361"/>
    <s v=" --default-- ,  --default-- "/>
    <s v="38.921464° N"/>
    <s v="77.244876° W"/>
    <m/>
    <m/>
    <s v="SCOTT LARSON"/>
    <s v="(703) 937-1700"/>
    <s v="1741 PINE VALLEY DR"/>
    <m/>
    <s v="VIENNA"/>
    <s v="VA"/>
    <s v="22182-2340"/>
    <s v="38.921180° N"/>
    <s v="77.245203° W"/>
    <s v="Yes"/>
    <s v="No"/>
    <s v="Unchecked"/>
    <m/>
  </r>
  <r>
    <d v="2025-01-24T13:54:26"/>
    <d v="2025-01-31T09:07:07"/>
    <s v="Detected OK"/>
    <n v="51003"/>
    <s v="FAIRFAX COUNTY PUBLIC SCHOOLS"/>
    <n v="51128"/>
    <s v="FAIRFAX VILLA ELEMENTARY"/>
    <m/>
    <x v="0"/>
    <s v="FAIRFAX VILL~J"/>
    <m/>
    <s v="51128-FL-8"/>
    <m/>
    <s v="Load Pickup"/>
    <m/>
    <s v=" --unspecified-- "/>
    <s v=" --unspecified-- "/>
    <s v=" --unspecified-- "/>
    <n v="3"/>
    <x v="0"/>
    <n v="1"/>
    <s v="Geofence 1375"/>
    <n v="482"/>
    <n v="2404"/>
    <n v="0"/>
    <n v="0"/>
    <n v="0"/>
    <n v="0"/>
    <n v="2264"/>
    <m/>
    <m/>
    <s v="TRASH"/>
    <s v="TRASH"/>
    <n v="1375"/>
    <n v="1375"/>
    <s v=" --default-- ,  --default-- "/>
    <s v="38.840003° N"/>
    <s v="77.323123° W"/>
    <m/>
    <m/>
    <s v="SCOTT LARSON"/>
    <s v="(703) 267-2800"/>
    <s v="10900 SANTA CLARA DR"/>
    <m/>
    <s v="FAIRFAX"/>
    <s v="VA"/>
    <s v="22030-5386"/>
    <s v="38.840041° N"/>
    <s v="77.323240° W"/>
    <s v="Yes"/>
    <s v="No"/>
    <s v="Unchecked"/>
    <m/>
  </r>
  <r>
    <d v="2025-01-24T14:34:01"/>
    <d v="2025-01-31T09:07:07"/>
    <s v="Detected OK"/>
    <n v="51003"/>
    <s v="FAIRFAX COUNTY PUBLIC SCHOOLS"/>
    <n v="51226"/>
    <s v="CENTREVILLE ELEMENTARY"/>
    <m/>
    <x v="0"/>
    <s v="CENTREVILLE ~B"/>
    <m/>
    <s v="51226-FL-8"/>
    <m/>
    <s v="Load Pickup"/>
    <m/>
    <s v=" --unspecified-- "/>
    <s v=" --unspecified-- "/>
    <s v=" --unspecified-- "/>
    <n v="2"/>
    <x v="0"/>
    <n v="1"/>
    <s v="GeoFence 1353"/>
    <n v="303"/>
    <n v="283107"/>
    <n v="0"/>
    <n v="0"/>
    <n v="0"/>
    <n v="0"/>
    <n v="613"/>
    <m/>
    <m/>
    <s v="TRASH"/>
    <s v="TRASH"/>
    <n v="1353"/>
    <n v="1353"/>
    <s v=" --default-- ,  --default-- "/>
    <s v="38.819427° N"/>
    <s v="77.440193° W"/>
    <m/>
    <m/>
    <s v="SCOTT LARSON"/>
    <s v="(703) 502-3500"/>
    <s v="14330 GREEN TRAILS BLVD"/>
    <m/>
    <s v="CENTREVILLE"/>
    <s v="VA"/>
    <s v="20121-3879"/>
    <s v="38.819417° N"/>
    <s v="77.440172° W"/>
    <s v="Yes"/>
    <s v="No"/>
    <s v="Unchecked"/>
    <m/>
  </r>
  <r>
    <d v="2025-01-24T14:47:57"/>
    <d v="2025-01-31T09:07:07"/>
    <s v="Detected OK"/>
    <n v="51003"/>
    <s v="FAIRFAX COUNTY PUBLIC SCHOOLS"/>
    <n v="51217"/>
    <s v="CENTRE RIDGE ELEMENTARY"/>
    <m/>
    <x v="0"/>
    <s v="CENTRE RIDGE~B"/>
    <m/>
    <s v="51217-FL-8"/>
    <m/>
    <s v="Load Pickup"/>
    <m/>
    <s v=" --unspecified-- "/>
    <s v=" --unspecified-- "/>
    <s v=" --unspecified-- "/>
    <n v="5"/>
    <x v="0"/>
    <n v="1"/>
    <s v="GeoFence 1353"/>
    <n v="285"/>
    <n v="283392"/>
    <n v="0"/>
    <n v="0"/>
    <n v="0"/>
    <n v="0"/>
    <n v="567"/>
    <m/>
    <m/>
    <s v="TRASH"/>
    <s v="TRASH"/>
    <n v="1353"/>
    <n v="1353"/>
    <s v=" --default-- ,  --default-- "/>
    <s v="38.826165° N"/>
    <s v="77.445308° W"/>
    <m/>
    <m/>
    <s v="SCOTT LARSON"/>
    <s v="(703) 227-2600"/>
    <s v="14400 NEW BRADDOCK RD"/>
    <m/>
    <s v="CENTREVILLE"/>
    <s v="VA"/>
    <s v="20121-1605"/>
    <s v="38.826126° N"/>
    <s v="77.445097° W"/>
    <s v="Yes"/>
    <s v="No"/>
    <s v="Unchecked"/>
    <m/>
  </r>
  <r>
    <d v="2025-01-24T15:17:55"/>
    <d v="2025-01-31T09:07:08"/>
    <s v="Detected OK"/>
    <n v="51003"/>
    <s v="FAIRFAX COUNTY PUBLIC SCHOOLS"/>
    <n v="51326"/>
    <s v="UNION MILL ELEMENTARY"/>
    <m/>
    <x v="0"/>
    <s v="UNION MILL E~B"/>
    <m/>
    <s v="51326-FL-8"/>
    <m/>
    <s v="Load Pickup"/>
    <m/>
    <s v=" --unspecified-- "/>
    <s v=" --unspecified-- "/>
    <s v=" --unspecified-- "/>
    <n v="2"/>
    <x v="0"/>
    <n v="1"/>
    <s v="GeoFence 1353"/>
    <n v="447"/>
    <n v="284255"/>
    <n v="0"/>
    <n v="0"/>
    <n v="0"/>
    <n v="0"/>
    <n v="558"/>
    <m/>
    <m/>
    <s v="TRASH"/>
    <s v="TRASH"/>
    <n v="1353"/>
    <n v="1353"/>
    <s v=" --default-- ,  --default-- "/>
    <s v="38.820619° N"/>
    <s v="77.418001° W"/>
    <m/>
    <m/>
    <s v="SCOTT LARSON"/>
    <s v="(703) 322-8500"/>
    <s v="13611 SPRINGSTONE DR"/>
    <m/>
    <s v="CLIFTON"/>
    <s v="VA"/>
    <s v="20124-2349"/>
    <s v="38.820534° N"/>
    <s v="77.417977° W"/>
    <s v="Yes"/>
    <s v="No"/>
    <s v="Unchecked"/>
    <m/>
  </r>
  <r>
    <d v="2025-01-24T15:29:21"/>
    <d v="2025-01-31T09:07:08"/>
    <s v="Detected OK"/>
    <n v="51003"/>
    <s v="FAIRFAX COUNTY PUBLIC SCHOOLS"/>
    <n v="51287"/>
    <s v="LIBERTY MIDDLE SCHOOL"/>
    <m/>
    <x v="2"/>
    <s v="LIBERTY MIDD~B"/>
    <m/>
    <s v="51287-FL-8"/>
    <m/>
    <s v="Load Pickup"/>
    <m/>
    <s v=" --unspecified-- "/>
    <s v=" --unspecified-- "/>
    <s v=" --unspecified-- "/>
    <n v="3"/>
    <x v="0"/>
    <n v="1"/>
    <s v="GeoFence 1353"/>
    <n v="402"/>
    <n v="284804"/>
    <n v="0"/>
    <n v="0"/>
    <n v="0"/>
    <n v="0"/>
    <n v="-68"/>
    <m/>
    <m/>
    <s v="TRASH"/>
    <s v="TRASH"/>
    <n v="1353"/>
    <n v="1353"/>
    <s v=" --default-- ,  --default-- "/>
    <s v="38.804729° N"/>
    <s v="77.418288° W"/>
    <m/>
    <m/>
    <s v="SCOTT LARSON"/>
    <s v="(703) 988-8100"/>
    <s v="6801 UNION MILL RD"/>
    <m/>
    <s v="CLIFTON"/>
    <s v="VA"/>
    <s v="20124-1118"/>
    <s v="38.805275° N"/>
    <s v="77.418248° W"/>
    <s v="Yes"/>
    <s v="No"/>
    <s v="Unchecked"/>
    <m/>
  </r>
  <r>
    <d v="2025-01-27T03:51:13"/>
    <d v="2025-01-31T09:07:09"/>
    <s v="Detected OK"/>
    <n v="51003"/>
    <s v="FAIRFAX COUNTY PUBLIC SCHOOLS"/>
    <n v="51194"/>
    <s v="CAMERON ELEMENTARY"/>
    <m/>
    <x v="0"/>
    <s v="CAMERON ELEM~J"/>
    <m/>
    <s v="51194-FL-8"/>
    <m/>
    <s v="Load Pickup"/>
    <m/>
    <s v=" --unspecified-- "/>
    <s v=" --unspecified-- "/>
    <s v=" --unspecified-- "/>
    <n v="5"/>
    <x v="0"/>
    <n v="2"/>
    <s v="GeoFence 1376"/>
    <n v="437"/>
    <n v="1524"/>
    <n v="0"/>
    <n v="0"/>
    <n v="0"/>
    <n v="0"/>
    <n v="788"/>
    <m/>
    <m/>
    <s v="TRASH"/>
    <s v="TRASH"/>
    <n v="1376"/>
    <n v="1376"/>
    <s v=" --default-- ,  --default-- "/>
    <s v="38.799818° N"/>
    <s v="77.091593° W"/>
    <m/>
    <m/>
    <s v="SCOTT LARSON"/>
    <s v="(703) 329-2100"/>
    <s v="3434 CAMPBELL DR"/>
    <m/>
    <s v="ALEXANDRIA"/>
    <s v="VA"/>
    <s v="22303-1110"/>
    <s v="38.799835° N"/>
    <s v="77.091546° W"/>
    <s v="Yes"/>
    <s v="No"/>
    <s v="Unchecked"/>
    <m/>
  </r>
  <r>
    <d v="2025-01-27T03:57:49"/>
    <d v="2025-01-31T09:07:09"/>
    <s v="Detected OK"/>
    <n v="51003"/>
    <s v="FAIRFAX COUNTY PUBLIC SCHOOLS"/>
    <n v="51279"/>
    <s v="OAKTON HIGH SCHOOL"/>
    <m/>
    <x v="1"/>
    <s v="OAKTON HIGH ~J"/>
    <m/>
    <s v="51279-FL-8"/>
    <m/>
    <s v="Load Pickup"/>
    <m/>
    <s v=" --unspecified-- "/>
    <s v=" --unspecified-- "/>
    <s v=" --unspecified-- "/>
    <n v="1"/>
    <x v="0"/>
    <n v="1"/>
    <s v="GeoFence 1373"/>
    <n v="585"/>
    <n v="3590"/>
    <n v="0"/>
    <n v="0"/>
    <n v="0"/>
    <n v="0"/>
    <n v="924"/>
    <m/>
    <m/>
    <s v="TRASH"/>
    <s v="TRASH"/>
    <n v="1373"/>
    <n v="1373"/>
    <s v=" --default-- ,  --default-- "/>
    <s v="38.878410° N"/>
    <s v="77.282531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27T04:03:18"/>
    <d v="2025-01-31T09:07:10"/>
    <s v="Detected OK"/>
    <n v="51003"/>
    <s v="FAIRFAX COUNTY PUBLIC SCHOOLS"/>
    <n v="51253"/>
    <s v="MOUNT EAGLE ELEMENTARY"/>
    <m/>
    <x v="0"/>
    <s v="MOUNT EAGLE ~J"/>
    <m/>
    <s v="51253-FL-8"/>
    <m/>
    <s v="Load Pickup"/>
    <m/>
    <s v=" --unspecified-- "/>
    <s v=" --unspecified-- "/>
    <s v=" --unspecified-- "/>
    <n v="3"/>
    <x v="0"/>
    <n v="1"/>
    <s v="GeoFence 1376"/>
    <n v="300"/>
    <n v="4673"/>
    <n v="0"/>
    <n v="0"/>
    <n v="0"/>
    <n v="0"/>
    <n v="805"/>
    <m/>
    <m/>
    <s v="TRASH"/>
    <s v="TRASH"/>
    <n v="1376"/>
    <n v="1376"/>
    <s v=" --default-- ,  --default-- "/>
    <s v="38.785420° N"/>
    <s v="77.078896° W"/>
    <m/>
    <m/>
    <s v="SCOTT LARSON"/>
    <s v="(703) 721-2100"/>
    <s v="6116 N KINGS HWY"/>
    <m/>
    <s v="ALEXANDRIA"/>
    <s v="VA"/>
    <s v="22303-2417"/>
    <s v="38.785295° N"/>
    <s v="77.078940° W"/>
    <s v="Yes"/>
    <s v="No"/>
    <s v="Unchecked"/>
    <m/>
  </r>
  <r>
    <d v="2025-01-27T04:04:40"/>
    <d v="2025-01-31T09:07:10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73"/>
    <n v="378"/>
    <n v="3968"/>
    <n v="0"/>
    <n v="0"/>
    <n v="0"/>
    <n v="0"/>
    <n v="853"/>
    <m/>
    <m/>
    <s v="TRASH"/>
    <s v="TRASH"/>
    <n v="1373"/>
    <n v="1373"/>
    <s v=" --default-- ,  --default-- "/>
    <s v="38.881913° N"/>
    <s v="77.266542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27T04:08:11"/>
    <d v="2025-01-31T09:07:11"/>
    <s v="Detected OK"/>
    <n v="51003"/>
    <s v="FAIRFAX COUNTY PUBLIC SCHOOLS"/>
    <n v="51313"/>
    <s v="QUANDER ROAD CENTER"/>
    <m/>
    <x v="3"/>
    <s v="QUANDER ROAD~J"/>
    <m/>
    <s v="51313-FL-8"/>
    <m/>
    <s v="Load Pickup"/>
    <m/>
    <s v=" --unspecified-- "/>
    <s v=" --unspecified-- "/>
    <s v=" --unspecified-- "/>
    <n v="3"/>
    <x v="0"/>
    <n v="1"/>
    <s v="GeoFence 1376"/>
    <n v="6"/>
    <n v="5594"/>
    <n v="0"/>
    <n v="0"/>
    <n v="0"/>
    <n v="0"/>
    <n v="817"/>
    <m/>
    <m/>
    <s v="TRASH"/>
    <s v="TRASH"/>
    <n v="1376"/>
    <n v="1376"/>
    <s v=" --default-- ,  --default-- "/>
    <s v="38.778535° N"/>
    <s v="77.070946° W"/>
    <m/>
    <m/>
    <s v="SCOTT LARSON"/>
    <s v="(703) 718-2400"/>
    <s v="6400 QUANDER RD"/>
    <m/>
    <s v="ALEXANDRIA"/>
    <s v="VA"/>
    <s v="22307-1006"/>
    <s v="38.778631° N"/>
    <s v="77.070836° W"/>
    <s v="Yes"/>
    <s v="No"/>
    <s v="Unchecked"/>
    <m/>
  </r>
  <r>
    <d v="2025-01-27T04:10:06"/>
    <d v="2025-01-31T09:07:11"/>
    <s v="Detected OK"/>
    <n v="51003"/>
    <s v="FAIRFAX COUNTY PUBLIC SCHOOLS"/>
    <n v="51243"/>
    <s v="WEST POTOMAC HIGH SCHOOL"/>
    <m/>
    <x v="1"/>
    <s v="WEST POTOMAC~J"/>
    <m/>
    <s v="51243-FL-8"/>
    <m/>
    <s v="Load Pickup"/>
    <m/>
    <s v=" --unspecified-- "/>
    <s v=" --unspecified-- "/>
    <s v=" --unspecified-- "/>
    <n v="1"/>
    <x v="0"/>
    <n v="1"/>
    <s v="GeoFence 1376"/>
    <n v="374"/>
    <n v="5968"/>
    <n v="0"/>
    <n v="0"/>
    <n v="0"/>
    <n v="0"/>
    <n v="853"/>
    <m/>
    <m/>
    <s v="TRASH"/>
    <s v="TRASH"/>
    <n v="1376"/>
    <n v="1376"/>
    <s v=" --default-- ,  --default-- "/>
    <s v="38.775564° N"/>
    <s v="77.070488° W"/>
    <m/>
    <m/>
    <s v="SCOTT LARSON"/>
    <s v="(703) 503-2725"/>
    <s v="6500 QUANDER RD"/>
    <m/>
    <s v="ALEXANDRIA"/>
    <s v="VA"/>
    <s v="22307-1008"/>
    <s v="38.775638° N"/>
    <s v="77.070649° W"/>
    <s v="Yes"/>
    <s v="No"/>
    <s v="Unchecked"/>
    <m/>
  </r>
  <r>
    <d v="2025-01-27T04:16:28"/>
    <d v="2025-01-31T09:07:11"/>
    <s v="Detected OK"/>
    <n v="51003"/>
    <s v="FAIRFAX COUNTY PUBLIC SCHOOLS"/>
    <n v="51169"/>
    <s v="BELLE VIEW ELEMENTARY"/>
    <m/>
    <x v="0"/>
    <s v="BELLE VIEW E~J"/>
    <m/>
    <s v="51169-FL-8"/>
    <m/>
    <s v="Load Pickup"/>
    <m/>
    <s v=" --unspecified-- "/>
    <s v=" --unspecified-- "/>
    <s v=" --unspecified-- "/>
    <n v="3"/>
    <x v="0"/>
    <n v="1"/>
    <s v="GeoFence 1376"/>
    <n v="198"/>
    <n v="6305"/>
    <n v="0"/>
    <n v="0"/>
    <n v="0"/>
    <n v="0"/>
    <n v="752"/>
    <m/>
    <m/>
    <s v="TRASH"/>
    <s v="TRASH"/>
    <n v="1376"/>
    <n v="1376"/>
    <s v=" --default-- ,  --default-- "/>
    <s v="38.772111° N"/>
    <s v="77.061206° W"/>
    <m/>
    <m/>
    <s v="SCOTT LARSON"/>
    <s v="(703) 660-8300"/>
    <s v="6701 FORT HUNT RD"/>
    <m/>
    <s v="ALEXANDRIA"/>
    <s v="VA"/>
    <s v="22307-1713"/>
    <s v="38.772373° N"/>
    <s v="77.061258° W"/>
    <s v="Yes"/>
    <s v="No"/>
    <s v="Unchecked"/>
    <m/>
  </r>
  <r>
    <d v="2025-01-27T04:17:18"/>
    <d v="2025-01-31T09:07:12"/>
    <s v="Detected OK"/>
    <n v="51003"/>
    <s v="FAIRFAX COUNTY PUBLIC SCHOOLS"/>
    <n v="51129"/>
    <s v="FAIRHILL ELEMENTARY"/>
    <m/>
    <x v="0"/>
    <s v="FAIRHILL ELE~J"/>
    <m/>
    <s v="51129-FL-8"/>
    <m/>
    <s v="Load Pickup"/>
    <m/>
    <s v=" --unspecified-- "/>
    <s v=" --unspecified-- "/>
    <s v=" --unspecified-- "/>
    <n v="5"/>
    <x v="0"/>
    <n v="1"/>
    <s v="GeoFence 1373"/>
    <n v="345"/>
    <n v="5291"/>
    <n v="0"/>
    <n v="0"/>
    <n v="0"/>
    <n v="0"/>
    <n v="908"/>
    <m/>
    <m/>
    <s v="TRASH"/>
    <s v="TRASH"/>
    <n v="1373"/>
    <n v="1373"/>
    <s v=" --default-- ,  --default-- "/>
    <s v="38.868837° N"/>
    <s v="77.247800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27T04:23:59"/>
    <d v="2025-01-31T09:07:12"/>
    <s v="Detected OK"/>
    <n v="51003"/>
    <s v="FAIRFAX COUNTY PUBLIC SCHOOLS"/>
    <n v="51265"/>
    <s v="OAK VIEW ELEMENTARY"/>
    <m/>
    <x v="0"/>
    <s v="OAK VIEW ELE~J"/>
    <m/>
    <s v="51265-FL-8"/>
    <m/>
    <s v="Load Pickup"/>
    <m/>
    <s v=" --unspecified-- "/>
    <s v=" --unspecified-- "/>
    <s v=" --unspecified-- "/>
    <n v="5"/>
    <x v="0"/>
    <n v="1"/>
    <s v="Geofence 1375"/>
    <n v="339"/>
    <n v="4074"/>
    <n v="0"/>
    <n v="0"/>
    <n v="0"/>
    <n v="0"/>
    <n v="1286"/>
    <m/>
    <m/>
    <s v="TRASH"/>
    <s v="TRASH"/>
    <n v="1375"/>
    <n v="1375"/>
    <s v=" --default-- ,  --default-- "/>
    <s v="38.818232° N"/>
    <s v="77.309497° W"/>
    <m/>
    <m/>
    <s v="SCOTT LARSON"/>
    <s v="(703) 764-7100"/>
    <s v="5004 SIDEBURN RD"/>
    <m/>
    <s v="FAIRFAX"/>
    <s v="VA"/>
    <s v="22032-2636"/>
    <s v="38.818301° N"/>
    <s v="77.309651° W"/>
    <s v="Yes"/>
    <s v="No"/>
    <s v="Unchecked"/>
    <m/>
  </r>
  <r>
    <d v="2025-01-27T04:28:12"/>
    <d v="2025-01-31T09:07:13"/>
    <s v="Detected OK"/>
    <n v="51003"/>
    <s v="FAIRFAX COUNTY PUBLIC SCHOOLS"/>
    <n v="51271"/>
    <s v="LAUREL RIDGE ELEMENTARY"/>
    <m/>
    <x v="0"/>
    <s v="LAUREL RIDGE~J"/>
    <m/>
    <s v="51271-FL-8"/>
    <m/>
    <s v="Load Pickup"/>
    <m/>
    <s v=" --unspecified-- "/>
    <s v=" --unspecified-- "/>
    <s v=" --unspecified-- "/>
    <n v="4"/>
    <x v="0"/>
    <n v="1"/>
    <s v="Geofence 1375"/>
    <n v="421"/>
    <n v="4495"/>
    <n v="0"/>
    <n v="0"/>
    <n v="0"/>
    <n v="0"/>
    <n v="1378"/>
    <m/>
    <m/>
    <s v="TRASH"/>
    <s v="TRASH"/>
    <n v="1375"/>
    <n v="1375"/>
    <s v=" --default-- ,  --default-- "/>
    <s v="38.813864° N"/>
    <s v="77.296417° W"/>
    <m/>
    <m/>
    <s v="SCOTT LARSON"/>
    <s v="(703) 426-3700"/>
    <s v="10110 COMMONWEALTH BLVD"/>
    <m/>
    <s v="FAIRFAX"/>
    <s v="VA"/>
    <s v="22032-2704"/>
    <s v="38.813858° N"/>
    <s v="77.296160° W"/>
    <s v="Yes"/>
    <s v="No"/>
    <s v="Unchecked"/>
    <m/>
  </r>
  <r>
    <d v="2025-01-27T04:34:27"/>
    <d v="2025-01-31T09:07:14"/>
    <s v="Detected OK"/>
    <n v="51003"/>
    <s v="FAIRFAX COUNTY PUBLIC SCHOOLS"/>
    <n v="51248"/>
    <s v="MERRIFIELD SUPPORT CENTER"/>
    <m/>
    <x v="3"/>
    <s v="MERRIFIELD S~J"/>
    <m/>
    <s v="51248-FL-8"/>
    <m/>
    <s v="Load Pickup"/>
    <m/>
    <s v=" --unspecified-- "/>
    <s v=" --unspecified-- "/>
    <s v=" --unspecified-- "/>
    <n v="3"/>
    <x v="0"/>
    <n v="1"/>
    <s v="GeoFence 1373"/>
    <n v="181"/>
    <n v="6922"/>
    <n v="0"/>
    <n v="0"/>
    <n v="0"/>
    <n v="0"/>
    <n v="877"/>
    <m/>
    <m/>
    <s v="TRASH"/>
    <s v="TRASH"/>
    <n v="1373"/>
    <n v="1373"/>
    <s v=" --default-- ,  --default-- "/>
    <s v="38.872549° N"/>
    <s v="77.238149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27T04:37:57"/>
    <d v="2025-01-31T09:07:15"/>
    <s v="Detected OK"/>
    <n v="51003"/>
    <s v="FAIRFAX COUNTY PUBLIC SCHOOLS"/>
    <n v="51145"/>
    <s v="FRANKLIN SHERMAN ELEMENTARY"/>
    <m/>
    <x v="0"/>
    <s v="FRANKLIN SHE~B"/>
    <m/>
    <s v="51145-FR-8"/>
    <m/>
    <s v="Load Pickup"/>
    <m/>
    <s v=" --unspecified-- "/>
    <s v=" --unspecified-- "/>
    <s v=" --unspecified-- "/>
    <n v="2"/>
    <x v="1"/>
    <n v="1"/>
    <s v="GeoFence 1362"/>
    <n v="282"/>
    <n v="1930803"/>
    <n v="0"/>
    <n v="0"/>
    <n v="0"/>
    <n v="0"/>
    <n v="613"/>
    <m/>
    <m/>
    <s v="RECYCLE"/>
    <s v="RECYCLE"/>
    <n v="1362"/>
    <n v="1362"/>
    <s v=" --default-- ,  --default-- "/>
    <s v="38.935353° N"/>
    <s v="77.175099° W"/>
    <m/>
    <m/>
    <s v="SCOTT LARSON"/>
    <s v="(703) 506-7900"/>
    <s v="-address unavailable-"/>
    <m/>
    <m/>
    <m/>
    <m/>
    <s v="38.935329° N"/>
    <s v="77.175092° W"/>
    <s v="Yes"/>
    <s v="No"/>
    <s v="Unchecked"/>
    <m/>
  </r>
  <r>
    <d v="2025-01-27T04:47:00"/>
    <d v="2025-01-31T09:07:16"/>
    <s v="Detected OK"/>
    <n v="51003"/>
    <s v="FAIRFAX COUNTY PUBLIC SCHOOLS"/>
    <n v="51151"/>
    <s v="GROVETON ELEMENTARY"/>
    <m/>
    <x v="0"/>
    <s v="GROVETON ELE~J"/>
    <m/>
    <s v="51151-FL-8"/>
    <m/>
    <s v="Load Pickup"/>
    <m/>
    <s v=" --unspecified-- "/>
    <s v=" --unspecified-- "/>
    <s v=" --unspecified-- "/>
    <n v="5"/>
    <x v="0"/>
    <n v="1"/>
    <s v="GeoFence 1376"/>
    <n v="586"/>
    <n v="11160"/>
    <n v="0"/>
    <n v="0"/>
    <n v="0"/>
    <n v="0"/>
    <n v="857"/>
    <m/>
    <m/>
    <s v="TRASH"/>
    <s v="TRASH"/>
    <n v="1376"/>
    <n v="1376"/>
    <s v=" --default-- ,  --default-- "/>
    <s v="38.768239° N"/>
    <s v="77.094387° W"/>
    <m/>
    <m/>
    <s v="SCOTT LARSON"/>
    <s v="(703) 718-8000"/>
    <s v="6900 HARRISON LN"/>
    <m/>
    <s v="ALEXANDRIA"/>
    <s v="VA"/>
    <s v="22306-1429"/>
    <s v="38.768458° N"/>
    <s v="77.094845° W"/>
    <s v="Yes"/>
    <s v="No"/>
    <s v="Unchecked"/>
    <m/>
  </r>
  <r>
    <d v="2025-01-27T04:56:10"/>
    <d v="2025-01-31T09:07:16"/>
    <s v="Detected OK"/>
    <n v="51003"/>
    <s v="FAIRFAX COUNTY PUBLIC SCHOOLS"/>
    <n v="51186"/>
    <s v="BUCKNELL ELEMENTARY"/>
    <m/>
    <x v="0"/>
    <s v="BUCKNELL ELE~J"/>
    <m/>
    <s v="51186-FL-8"/>
    <m/>
    <s v="Load Pickup"/>
    <m/>
    <s v=" --unspecified-- "/>
    <s v=" --unspecified-- "/>
    <s v=" --unspecified-- "/>
    <n v="3"/>
    <x v="0"/>
    <n v="1"/>
    <s v="GeoFence 1376"/>
    <n v="267"/>
    <n v="11608"/>
    <n v="0"/>
    <n v="0"/>
    <n v="0"/>
    <n v="0"/>
    <n v="819"/>
    <m/>
    <m/>
    <s v="TRASH"/>
    <s v="TRASH"/>
    <n v="1376"/>
    <n v="1376"/>
    <s v=" --default-- ,  --default-- "/>
    <s v="38.766958° N"/>
    <s v="77.073787° W"/>
    <m/>
    <m/>
    <s v="SCOTT LARSON"/>
    <s v="(703) 660-2900"/>
    <s v="6925 UNIVERSITY DR"/>
    <m/>
    <s v="ALEXANDRIA"/>
    <s v="VA"/>
    <s v="22307-1526"/>
    <s v="38.766967° N"/>
    <s v="77.073844° W"/>
    <s v="Yes"/>
    <s v="No"/>
    <s v="Unchecked"/>
    <m/>
  </r>
  <r>
    <d v="2025-01-27T04:58:59"/>
    <d v="2025-01-31T09:07:17"/>
    <s v="Detected OK"/>
    <n v="51003"/>
    <s v="FAIRFAX COUNTY PUBLIC SCHOOLS"/>
    <n v="51141"/>
    <s v="FREEDOM HILL ELEMENTARY"/>
    <m/>
    <x v="0"/>
    <s v="FREEDOM HILL~J"/>
    <m/>
    <s v="51141-FL-8"/>
    <m/>
    <s v="Load Pickup"/>
    <m/>
    <s v=" --unspecified-- "/>
    <s v=" --unspecified-- "/>
    <s v=" --unspecified-- "/>
    <n v="3"/>
    <x v="0"/>
    <n v="2"/>
    <s v="GeoFence 1361"/>
    <n v="294"/>
    <n v="2326"/>
    <n v="0"/>
    <n v="0"/>
    <n v="0"/>
    <n v="0"/>
    <n v="987"/>
    <m/>
    <m/>
    <s v="TRASH"/>
    <s v="TRASH"/>
    <n v="1361"/>
    <n v="1361"/>
    <s v=" --default-- ,  --default-- "/>
    <s v="38.911010° N"/>
    <s v="77.229932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27T05:00:10"/>
    <d v="2025-01-31T09:07:17"/>
    <s v="Detected OK"/>
    <n v="51003"/>
    <s v="FAIRFAX COUNTY PUBLIC SCHOOLS"/>
    <n v="51325"/>
    <s v="BRYANT ADULT CENTER"/>
    <m/>
    <x v="3"/>
    <s v="BRYANT ADULT~J"/>
    <m/>
    <s v="51325-FL-8"/>
    <m/>
    <s v="Load Pickup"/>
    <m/>
    <s v=" --unspecified-- "/>
    <s v=" --unspecified-- "/>
    <s v=" --unspecified-- "/>
    <n v="3"/>
    <x v="0"/>
    <n v="2"/>
    <s v="GeoFence 1376"/>
    <n v="218"/>
    <n v="11826"/>
    <n v="0"/>
    <n v="0"/>
    <n v="0"/>
    <n v="0"/>
    <n v="827"/>
    <m/>
    <m/>
    <s v="TRASH"/>
    <s v="TRASH"/>
    <n v="1376"/>
    <n v="1376"/>
    <s v=" --default-- ,  --default-- "/>
    <s v="38.763679° N"/>
    <s v="77.080822° W"/>
    <m/>
    <m/>
    <s v="SCOTT LARSON"/>
    <s v="(703) 660-2101"/>
    <s v="2709 POPKINS LN"/>
    <m/>
    <s v="ALEXANDRIA"/>
    <s v="VA"/>
    <s v="22306-1819"/>
    <s v="38.763666° N"/>
    <s v="77.080849° W"/>
    <s v="Yes"/>
    <s v="No"/>
    <s v="Unchecked"/>
    <m/>
  </r>
  <r>
    <d v="2025-01-27T05:05:15"/>
    <d v="2025-01-31T09:07:18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74"/>
    <n v="10936"/>
    <n v="0"/>
    <n v="0"/>
    <n v="0"/>
    <n v="0"/>
    <n v="838"/>
    <m/>
    <m/>
    <s v="TRASH"/>
    <s v="TRASH"/>
    <n v="1373"/>
    <n v="1373"/>
    <s v=" --default-- ,  --default-- "/>
    <s v="38.867915° N"/>
    <s v="77.228921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27T05:06:14"/>
    <d v="2025-01-31T09:07:18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800"/>
    <n v="11736"/>
    <n v="0"/>
    <n v="0"/>
    <n v="0"/>
    <n v="0"/>
    <n v="879"/>
    <m/>
    <m/>
    <s v="TRASH"/>
    <s v="TRASH"/>
    <n v="1373"/>
    <n v="1373"/>
    <s v=" --default-- ,  --default-- "/>
    <s v="38.867994° N"/>
    <s v="77.228942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27T05:10:47"/>
    <d v="2025-01-31T09:07:18"/>
    <s v="Detected OK"/>
    <n v="51003"/>
    <s v="FAIRFAX COUNTY PUBLIC SCHOOLS"/>
    <n v="51179"/>
    <s v="HYBLA VALLEY ELEMENTARY"/>
    <m/>
    <x v="0"/>
    <s v="HYBLA VALLEY~J"/>
    <m/>
    <s v="51179-FL-8"/>
    <m/>
    <s v="Load Pickup"/>
    <m/>
    <s v=" --unspecified-- "/>
    <s v=" --unspecified-- "/>
    <s v=" --unspecified-- "/>
    <n v="5"/>
    <x v="0"/>
    <n v="1"/>
    <s v="GeoFence 1376"/>
    <n v="677"/>
    <n v="12625"/>
    <n v="0"/>
    <n v="0"/>
    <n v="0"/>
    <n v="0"/>
    <n v="834"/>
    <m/>
    <m/>
    <s v="TRASH"/>
    <s v="TRASH"/>
    <n v="1376"/>
    <n v="1376"/>
    <s v=" --default-- ,  --default-- "/>
    <s v="38.759021° N"/>
    <s v="77.088718° W"/>
    <m/>
    <m/>
    <s v="SCOTT LARSON"/>
    <s v="(703) 718-7000"/>
    <s v="3415 LOCKHEED BLVD"/>
    <m/>
    <s v="ALEXANDRIA"/>
    <s v="VA"/>
    <s v="22306-2036"/>
    <s v="38.758699° N"/>
    <s v="77.089232° W"/>
    <s v="Yes"/>
    <s v="No"/>
    <s v="Unchecked"/>
    <m/>
  </r>
  <r>
    <d v="2025-01-27T05:11:55"/>
    <d v="2025-01-31T09:07:19"/>
    <s v="Detected OK"/>
    <n v="51003"/>
    <s v="FAIRFAX COUNTY PUBLIC SCHOOLS"/>
    <n v="51207"/>
    <s v="KINGS PARK ELEMENTARY"/>
    <m/>
    <x v="0"/>
    <s v="KINGS PARK E~J"/>
    <m/>
    <s v="51207-FL-8"/>
    <m/>
    <s v="Load Pickup"/>
    <m/>
    <s v=" --unspecified-- "/>
    <s v=" --unspecified-- "/>
    <s v=" --unspecified-- "/>
    <n v="4"/>
    <x v="0"/>
    <n v="1"/>
    <s v="Geofence 1375"/>
    <n v="434"/>
    <n v="9497"/>
    <n v="0"/>
    <n v="0"/>
    <n v="0"/>
    <n v="0"/>
    <n v="1782"/>
    <m/>
    <m/>
    <s v="TRASH"/>
    <s v="TRASH"/>
    <n v="1375"/>
    <n v="1375"/>
    <s v=" --default-- ,  --default-- "/>
    <s v="38.804780° N"/>
    <s v="77.241222° W"/>
    <m/>
    <m/>
    <s v="SCOTT LARSON"/>
    <s v="(703) 426-7000"/>
    <s v="5400 HARROW WAY"/>
    <m/>
    <s v="SPRINGFIELD"/>
    <s v="VA"/>
    <s v="22151-1327"/>
    <s v="38.804850° N"/>
    <s v="77.241219° W"/>
    <s v="Yes"/>
    <s v="No"/>
    <s v="Unchecked"/>
    <m/>
  </r>
  <r>
    <d v="2025-01-27T05:12:03"/>
    <d v="2025-01-31T09:07:19"/>
    <s v="Detected OK"/>
    <n v="51003"/>
    <s v="FAIRFAX COUNTY PUBLIC SCHOOLS"/>
    <n v="51292"/>
    <s v="LONGFELLOW MIDDLE SCHOOL"/>
    <m/>
    <x v="2"/>
    <s v="LONGFELLOW M~B"/>
    <m/>
    <s v="51292-FR-8"/>
    <m/>
    <s v="Load Pickup"/>
    <m/>
    <s v=" --unspecified-- "/>
    <s v=" --unspecified-- "/>
    <s v=" --unspecified-- "/>
    <n v="2"/>
    <x v="1"/>
    <n v="1"/>
    <s v="GeoFence 1362"/>
    <n v="442"/>
    <n v="1932654"/>
    <n v="0"/>
    <n v="0"/>
    <n v="0"/>
    <n v="0"/>
    <n v="719"/>
    <m/>
    <m/>
    <s v="RECYCLE"/>
    <s v="RECYCLE"/>
    <n v="1362"/>
    <n v="1362"/>
    <s v=" --default-- ,  --default-- "/>
    <s v="38.909135° N"/>
    <s v="77.174976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27T05:15:08"/>
    <d v="2025-01-31T09:07:19"/>
    <s v="Detected OK"/>
    <n v="51003"/>
    <s v="FAIRFAX COUNTY PUBLIC SCHOOLS"/>
    <n v="51205"/>
    <s v="KINGS GLEN ELEMENTARY"/>
    <m/>
    <x v="0"/>
    <s v="KINGS GLEN E~J"/>
    <m/>
    <s v="51205-FL-8"/>
    <m/>
    <s v="Load Pickup"/>
    <m/>
    <s v=" --unspecified-- "/>
    <s v=" --unspecified-- "/>
    <s v=" --unspecified-- "/>
    <n v="3"/>
    <x v="0"/>
    <n v="1"/>
    <s v="Geofence 1375"/>
    <n v="35"/>
    <n v="9532"/>
    <n v="0"/>
    <n v="0"/>
    <n v="0"/>
    <n v="0"/>
    <n v="1872"/>
    <m/>
    <m/>
    <s v="TRASH"/>
    <s v="TRASH"/>
    <n v="1375"/>
    <n v="1375"/>
    <s v=" --default-- ,  --default-- "/>
    <s v="38.804288° N"/>
    <s v="77.234925° W"/>
    <m/>
    <m/>
    <s v="SCOTT LARSON"/>
    <s v="(703) 239-4000"/>
    <s v="5401 DANBURY FOREST DR"/>
    <m/>
    <s v="SPRINGFIELD"/>
    <s v="VA"/>
    <s v="22151-1704"/>
    <s v="38.804142° N"/>
    <s v="77.234760° W"/>
    <s v="Yes"/>
    <s v="No"/>
    <s v="Unchecked"/>
    <m/>
  </r>
  <r>
    <d v="2025-01-27T05:16:33"/>
    <d v="2025-01-31T09:07:20"/>
    <s v="Detected OK"/>
    <n v="51003"/>
    <s v="FAIRFAX COUNTY PUBLIC SCHOOLS"/>
    <n v="51156"/>
    <s v="HAYCOCK ELEMENTARY"/>
    <m/>
    <x v="0"/>
    <s v="HAYCOCK ELEM~B"/>
    <m/>
    <s v="51156-FR-8"/>
    <m/>
    <s v="Load Pickup"/>
    <m/>
    <s v=" --unspecified-- "/>
    <s v=" --unspecified-- "/>
    <s v=" --unspecified-- "/>
    <n v="2"/>
    <x v="1"/>
    <n v="1"/>
    <s v="GeoFence 1362"/>
    <n v="480"/>
    <n v="1933134"/>
    <n v="0"/>
    <n v="0"/>
    <n v="0"/>
    <n v="0"/>
    <n v="757"/>
    <m/>
    <m/>
    <s v="RECYCLE"/>
    <s v="RECYCLE"/>
    <n v="1362"/>
    <n v="1362"/>
    <s v=" --default-- ,  --default-- "/>
    <s v="38.903729° N"/>
    <s v="77.174184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27T05:16:33"/>
    <d v="2025-01-31T09:07:20"/>
    <s v="Detected OK"/>
    <n v="51003"/>
    <s v="FAIRFAX COUNTY PUBLIC SCHOOLS"/>
    <n v="51134"/>
    <s v="FORESTVILLE ELEMENTARY"/>
    <m/>
    <x v="0"/>
    <s v="FORESTVILLE ~B"/>
    <m/>
    <s v="51134-FL-8"/>
    <m/>
    <s v="Load Pickup"/>
    <m/>
    <s v=" --unspecified-- "/>
    <s v=" --unspecified-- "/>
    <s v=" --unspecified-- "/>
    <n v="2"/>
    <x v="0"/>
    <n v="1"/>
    <s v="GeoFence 1213"/>
    <n v="175"/>
    <n v="9589"/>
    <n v="0"/>
    <n v="0"/>
    <n v="0"/>
    <n v="0"/>
    <n v="1094"/>
    <m/>
    <m/>
    <s v="TRASH"/>
    <s v="TRASH"/>
    <n v="1213"/>
    <n v="1213"/>
    <s v=" --default-- ,  --default-- "/>
    <s v="38.993133° N"/>
    <s v="77.328765° W"/>
    <m/>
    <m/>
    <s v="SCOTT LARSON"/>
    <s v="(703) 404-6000"/>
    <s v="1085 UTTERBACK STORE RD"/>
    <m/>
    <s v="GREAT FALLS"/>
    <s v="VA"/>
    <s v="22066-1520"/>
    <s v="38.993132° N"/>
    <s v="77.328618° W"/>
    <s v="Yes"/>
    <s v="No"/>
    <s v="Unchecked"/>
    <m/>
  </r>
  <r>
    <d v="2025-01-27T05:21:31"/>
    <d v="2025-01-31T09:07:21"/>
    <s v="Detected OK"/>
    <n v="51003"/>
    <s v="FAIRFAX COUNTY PUBLIC SCHOOLS"/>
    <n v="51196"/>
    <s v="CARDINAL FOREST ELEMENTARY"/>
    <m/>
    <x v="0"/>
    <s v="CARDINAL FOR~J"/>
    <m/>
    <s v="51196-FL-8"/>
    <m/>
    <s v="Load Pickup"/>
    <m/>
    <s v=" --unspecified-- "/>
    <s v=" --unspecified-- "/>
    <s v=" --unspecified-- "/>
    <n v="5"/>
    <x v="0"/>
    <n v="1"/>
    <s v="Geofence 1375"/>
    <n v="335"/>
    <n v="9867"/>
    <n v="0"/>
    <n v="0"/>
    <n v="0"/>
    <n v="0"/>
    <n v="1803"/>
    <m/>
    <m/>
    <s v="TRASH"/>
    <s v="TRASH"/>
    <n v="1375"/>
    <n v="1375"/>
    <s v=" --default-- ,  --default-- "/>
    <s v="38.791837° N"/>
    <s v="77.240812° W"/>
    <m/>
    <m/>
    <s v="SCOTT LARSON"/>
    <s v="(703) 923-5200"/>
    <s v="8600 FORRESTER BLVD"/>
    <m/>
    <s v="SPRINGFIELD"/>
    <s v="VA"/>
    <s v="22152-1012"/>
    <s v="38.791866° N"/>
    <s v="77.240761° W"/>
    <s v="Yes"/>
    <s v="No"/>
    <s v="Unchecked"/>
    <m/>
  </r>
  <r>
    <d v="2025-01-27T05:37:37"/>
    <d v="2025-01-31T09:07:21"/>
    <s v="Detected OK"/>
    <n v="51003"/>
    <s v="FAIRFAX COUNTY PUBLIC SCHOOLS"/>
    <n v="51263"/>
    <s v="STENWOOD ELEMENTARY"/>
    <m/>
    <x v="0"/>
    <s v="STENWOOD ELE~J"/>
    <m/>
    <s v="51263-FL-8"/>
    <m/>
    <s v="Load Pickup"/>
    <m/>
    <s v=" --unspecified-- "/>
    <s v=" --unspecified-- "/>
    <s v=" --unspecified-- "/>
    <n v="4"/>
    <x v="0"/>
    <n v="1"/>
    <s v="GeoFence 1373"/>
    <n v="173"/>
    <n v="15235"/>
    <n v="0"/>
    <n v="0"/>
    <n v="0"/>
    <n v="0"/>
    <n v="857"/>
    <m/>
    <m/>
    <s v="TRASH"/>
    <s v="TRASH"/>
    <n v="1373"/>
    <n v="1373"/>
    <s v=" --default-- ,  --default-- "/>
    <s v="38.885257° N"/>
    <s v="77.229481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27T05:48:11"/>
    <d v="2025-01-31T09:07:22"/>
    <s v="Detected OK"/>
    <n v="51003"/>
    <s v="FAIRFAX COUNTY PUBLIC SCHOOLS"/>
    <n v="51249"/>
    <s v="WHITMAN MIDDLE SCHOOL"/>
    <m/>
    <x v="2"/>
    <s v="WHITMAN MIDD~J"/>
    <m/>
    <s v="51249-FL-8"/>
    <m/>
    <s v="Load Pickup"/>
    <m/>
    <s v=" --unspecified-- "/>
    <s v=" --unspecified-- "/>
    <s v=" --unspecified-- "/>
    <n v="3"/>
    <x v="0"/>
    <n v="2"/>
    <s v="GeoFence 1376"/>
    <n v="380"/>
    <n v="15640"/>
    <n v="0"/>
    <n v="0"/>
    <n v="0"/>
    <n v="0"/>
    <n v="830"/>
    <m/>
    <m/>
    <s v="TRASH"/>
    <s v="TRASH"/>
    <n v="1376"/>
    <n v="1376"/>
    <s v=" --default-- ,  --default-- "/>
    <s v="38.741416° N"/>
    <s v="77.074825° W"/>
    <m/>
    <m/>
    <s v="SCOTT LARSON"/>
    <s v="(703) 660-2400"/>
    <s v="2500 PARKERS LN"/>
    <m/>
    <s v="ALEXANDRIA"/>
    <s v="VA"/>
    <s v="22306-3208"/>
    <s v="38.741556° N"/>
    <s v="77.074402° W"/>
    <s v="Yes"/>
    <s v="No"/>
    <s v="Unchecked"/>
    <m/>
  </r>
  <r>
    <d v="2025-01-27T05:48:42"/>
    <d v="2025-01-31T09:07:22"/>
    <s v="Detected OK"/>
    <n v="51003"/>
    <s v="FAIRFAX COUNTY PUBLIC SCHOOLS"/>
    <n v="51249"/>
    <s v="WHITMAN MIDDLE SCHOOL"/>
    <m/>
    <x v="2"/>
    <s v="WHITMAN MIDD~J"/>
    <m/>
    <s v="51249-FL-8"/>
    <m/>
    <s v="Load Pickup"/>
    <m/>
    <s v=" --unspecified-- "/>
    <s v=" --unspecified-- "/>
    <s v=" --unspecified-- "/>
    <n v="3"/>
    <x v="0"/>
    <n v="2"/>
    <s v="GeoFence 1376"/>
    <n v="140"/>
    <n v="15780"/>
    <n v="0"/>
    <n v="0"/>
    <n v="0"/>
    <n v="0"/>
    <n v="859"/>
    <m/>
    <m/>
    <s v="TRASH"/>
    <s v="TRASH"/>
    <n v="1376"/>
    <n v="1376"/>
    <s v=" --default-- ,  --default-- "/>
    <s v="38.741406° N"/>
    <s v="77.074818° W"/>
    <m/>
    <m/>
    <s v="SCOTT LARSON"/>
    <s v="(703) 660-2400"/>
    <s v="2500 PARKERS LN"/>
    <m/>
    <s v="ALEXANDRIA"/>
    <s v="VA"/>
    <s v="22306-3208"/>
    <s v="38.741556° N"/>
    <s v="77.074402° W"/>
    <s v="Yes"/>
    <s v="No"/>
    <s v="Unchecked"/>
    <m/>
  </r>
  <r>
    <d v="2025-01-27T05:49:19"/>
    <d v="2025-01-31T09:07:23"/>
    <s v="Detected OK"/>
    <n v="51003"/>
    <s v="FAIRFAX COUNTY PUBLIC SCHOOLS"/>
    <n v="51236"/>
    <s v="DUNN LORING CENTER"/>
    <m/>
    <x v="3"/>
    <s v="DUNN LORING ~J"/>
    <m/>
    <s v="51236-FL-8"/>
    <m/>
    <s v="Load Pickup"/>
    <m/>
    <s v=" --unspecified-- "/>
    <s v=" --unspecified-- "/>
    <s v=" --unspecified-- "/>
    <n v="3"/>
    <x v="0"/>
    <n v="1"/>
    <s v="GeoFence 1373"/>
    <n v="75"/>
    <n v="17201"/>
    <n v="0"/>
    <n v="0"/>
    <n v="0"/>
    <n v="0"/>
    <n v="925"/>
    <m/>
    <m/>
    <s v="TRASH"/>
    <s v="TRASH"/>
    <n v="1373"/>
    <n v="1373"/>
    <s v=" --default-- ,  --default-- "/>
    <s v="38.895813° N"/>
    <s v="77.226387° W"/>
    <m/>
    <m/>
    <s v="SCOTT LARSON"/>
    <s v="(703) 204-4300"/>
    <s v="2334 GALLOWS RD"/>
    <m/>
    <s v="DUNN LORING"/>
    <s v="VA"/>
    <s v="22027-1116"/>
    <s v="38.895958° N"/>
    <s v="77.226168° W"/>
    <s v="Yes"/>
    <s v="No"/>
    <s v="Unchecked"/>
    <m/>
  </r>
  <r>
    <d v="2025-01-27T05:54:14"/>
    <d v="2025-01-31T09:07:23"/>
    <s v="Detected OK"/>
    <n v="51003"/>
    <s v="FAIRFAX COUNTY PUBLIC SCHOOLS"/>
    <n v="51164"/>
    <s v="HOLLIN MEADOWS ELEMENTARY"/>
    <m/>
    <x v="0"/>
    <s v="HOLLIN MEADO~J"/>
    <m/>
    <s v="51164-FL-8"/>
    <m/>
    <s v="Load Pickup"/>
    <m/>
    <s v=" --unspecified-- "/>
    <s v=" --unspecified-- "/>
    <s v=" --unspecified-- "/>
    <n v="5"/>
    <x v="0"/>
    <n v="1"/>
    <s v="GeoFence 1376"/>
    <n v="376"/>
    <n v="16313"/>
    <n v="0"/>
    <n v="0"/>
    <n v="0"/>
    <n v="0"/>
    <n v="816"/>
    <m/>
    <m/>
    <s v="TRASH"/>
    <s v="TRASH"/>
    <n v="1376"/>
    <n v="1376"/>
    <s v=" --default-- ,  --default-- "/>
    <s v="38.750511° N"/>
    <s v="77.071069° W"/>
    <m/>
    <m/>
    <s v="SCOTT LARSON"/>
    <s v="(703) 718-8300"/>
    <s v="2310 NORDOK PL"/>
    <m/>
    <s v="ALEXANDRIA"/>
    <s v="VA"/>
    <s v="22306-2533"/>
    <s v="38.750459° N"/>
    <s v="77.071346° W"/>
    <s v="Yes"/>
    <s v="No"/>
    <s v="Unchecked"/>
    <m/>
  </r>
  <r>
    <d v="2025-01-27T05:55:45"/>
    <d v="2025-01-31T09:07:23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73"/>
    <n v="334"/>
    <n v="17961"/>
    <n v="0"/>
    <n v="0"/>
    <n v="0"/>
    <n v="0"/>
    <n v="933"/>
    <m/>
    <m/>
    <s v="TRASH"/>
    <s v="TRASH"/>
    <n v="1373"/>
    <n v="1373"/>
    <s v=" --default-- ,  --default-- "/>
    <s v="38.903692° N"/>
    <s v="77.225048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27T05:57:22"/>
    <d v="2025-01-31T09:07:24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73"/>
    <n v="26"/>
    <n v="17987"/>
    <n v="0"/>
    <n v="0"/>
    <n v="0"/>
    <n v="0"/>
    <n v="898"/>
    <m/>
    <m/>
    <s v="TRASH"/>
    <s v="TRASH"/>
    <n v="1373"/>
    <n v="1373"/>
    <s v=" --default-- ,  --default-- "/>
    <s v="38.903780° N"/>
    <s v="77.225137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27T06:00:47"/>
    <d v="2025-01-31T09:07:24"/>
    <s v="Detected OK"/>
    <n v="51003"/>
    <s v="FAIRFAX COUNTY PUBLIC SCHOOLS"/>
    <n v="51201"/>
    <s v="KILMER CENTER"/>
    <m/>
    <x v="3"/>
    <s v="KILMER CENTE~J"/>
    <m/>
    <s v="51201-FL-8"/>
    <m/>
    <s v="Load Pickup"/>
    <m/>
    <s v=" --unspecified-- "/>
    <s v=" --unspecified-- "/>
    <s v=" --unspecified-- "/>
    <n v="3"/>
    <x v="0"/>
    <n v="1"/>
    <s v="GeoFence 1373"/>
    <n v="124"/>
    <n v="18111"/>
    <n v="0"/>
    <n v="0"/>
    <n v="0"/>
    <n v="0"/>
    <n v="882"/>
    <m/>
    <m/>
    <s v="TRASH"/>
    <s v="TRASH"/>
    <n v="1373"/>
    <n v="1373"/>
    <s v=" --default-- ,  --default-- "/>
    <s v="38.905099° N"/>
    <s v="77.225964° W"/>
    <m/>
    <m/>
    <s v="SCOTT LARSON"/>
    <s v="(571) 226-8440"/>
    <s v="8102 WOLFTRAP RD"/>
    <m/>
    <s v="VIENNA"/>
    <s v="VA"/>
    <s v="22182-5156"/>
    <s v="38.905081° N"/>
    <s v="77.225971° W"/>
    <s v="Yes"/>
    <s v="No"/>
    <s v="Unchecked"/>
    <m/>
  </r>
  <r>
    <d v="2025-01-27T06:03:06"/>
    <d v="2025-01-31T09:07:25"/>
    <s v="Detected OK"/>
    <n v="51003"/>
    <s v="FAIRFAX COUNTY PUBLIC SCHOOLS"/>
    <n v="51264"/>
    <s v="COLVIN RUN ELEMENTARY SCHOOL"/>
    <m/>
    <x v="0"/>
    <s v="COLVIN RUN E~J"/>
    <m/>
    <s v="51264-FL-8"/>
    <m/>
    <s v="Load Pickup"/>
    <m/>
    <s v=" --unspecified-- "/>
    <s v=" --unspecified-- "/>
    <s v=" --unspecified-- "/>
    <n v="5"/>
    <x v="0"/>
    <n v="1"/>
    <s v="GeoFence 1361"/>
    <n v="387"/>
    <n v="5553"/>
    <n v="0"/>
    <n v="0"/>
    <n v="0"/>
    <n v="0"/>
    <n v="835"/>
    <m/>
    <m/>
    <s v="TRASH"/>
    <s v="TRASH"/>
    <n v="1361"/>
    <n v="1361"/>
    <s v=" --default-- ,  --default-- "/>
    <s v="38.947172° N"/>
    <s v="77.264418° W"/>
    <m/>
    <m/>
    <s v="SCOTT LARSON"/>
    <s v="(703) 757-3000"/>
    <s v="1400 TRAP RD"/>
    <m/>
    <s v="VIENNA"/>
    <s v="VA"/>
    <s v="22182-1641"/>
    <s v="38.947176° N"/>
    <s v="77.264438° W"/>
    <s v="Yes"/>
    <s v="No"/>
    <s v="Unchecked"/>
    <m/>
  </r>
  <r>
    <d v="2025-01-27T06:13:29"/>
    <d v="2025-01-31T09:07:26"/>
    <s v="Detected OK"/>
    <n v="51003"/>
    <s v="FAIRFAX COUNTY PUBLIC SCHOOLS"/>
    <n v="51254"/>
    <s v="MOUNT VERNON WOODS ELEMENTARY"/>
    <m/>
    <x v="0"/>
    <s v="MOUNT VERNON~J"/>
    <m/>
    <s v="51254-FL-8"/>
    <m/>
    <s v="Load Pickup"/>
    <m/>
    <s v=" --unspecified-- "/>
    <s v=" --unspecified-- "/>
    <s v=" --unspecified-- "/>
    <n v="5"/>
    <x v="0"/>
    <n v="1"/>
    <s v="GeoFence 1376"/>
    <n v="430"/>
    <n v="17374"/>
    <n v="0"/>
    <n v="0"/>
    <n v="0"/>
    <n v="0"/>
    <n v="780"/>
    <m/>
    <m/>
    <s v="TRASH"/>
    <s v="TRASH"/>
    <n v="1376"/>
    <n v="1376"/>
    <s v=" --default-- ,  --default-- "/>
    <s v="38.742752° N"/>
    <s v="77.099762° W"/>
    <m/>
    <m/>
    <s v="SCOTT LARSON"/>
    <s v="(703) 619-2800"/>
    <s v="4015 FIELDING ST"/>
    <m/>
    <s v="ALEXANDRIA"/>
    <s v="VA"/>
    <s v="22309-1403"/>
    <s v="38.742946° N"/>
    <s v="77.099804° W"/>
    <s v="Yes"/>
    <s v="No"/>
    <s v="Unchecked"/>
    <m/>
  </r>
  <r>
    <d v="2025-01-27T06:13:38"/>
    <d v="2025-01-31T09:07:26"/>
    <s v="Detected OK"/>
    <n v="51003"/>
    <s v="FAIRFAX COUNTY PUBLIC SCHOOLS"/>
    <n v="51189"/>
    <s v="KEENE MILL ELEMENTARY"/>
    <m/>
    <x v="0"/>
    <s v="KEENE MILL E~J"/>
    <m/>
    <s v="51189-FL-8"/>
    <m/>
    <s v="Load Pickup"/>
    <m/>
    <s v=" --unspecified-- "/>
    <s v=" --unspecified-- "/>
    <s v=" --unspecified-- "/>
    <n v="4"/>
    <x v="0"/>
    <n v="1"/>
    <s v="Geofence 1375"/>
    <n v="328"/>
    <n v="16676"/>
    <n v="0"/>
    <n v="0"/>
    <n v="0"/>
    <n v="0"/>
    <n v="2087"/>
    <m/>
    <m/>
    <s v="TRASH"/>
    <s v="TRASH"/>
    <n v="1375"/>
    <n v="1375"/>
    <s v=" --default-- ,  --default-- "/>
    <s v="38.781855° N"/>
    <s v="77.221005° W"/>
    <m/>
    <m/>
    <s v="SCOTT LARSON"/>
    <s v="(703) 644-4700"/>
    <s v="6310 BARDU AVE"/>
    <m/>
    <s v="SPRINGFIELD"/>
    <s v="VA"/>
    <s v="22152-1921"/>
    <s v="38.781588° N"/>
    <s v="77.221231° W"/>
    <s v="Yes"/>
    <s v="No"/>
    <s v="Unchecked"/>
    <m/>
  </r>
  <r>
    <d v="2025-01-27T06:16:19"/>
    <d v="2025-01-31T09:07:27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291"/>
    <n v="16967"/>
    <n v="0"/>
    <n v="0"/>
    <n v="0"/>
    <n v="0"/>
    <n v="1992"/>
    <m/>
    <m/>
    <s v="TRASH"/>
    <s v="TRASH"/>
    <n v="1375"/>
    <n v="1375"/>
    <s v=" --default-- ,  --default-- "/>
    <s v="38.781667° N"/>
    <s v="77.225752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27T06:17:57"/>
    <d v="2025-01-31T09:07:27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125"/>
    <n v="17092"/>
    <n v="0"/>
    <n v="0"/>
    <n v="0"/>
    <n v="0"/>
    <n v="1995"/>
    <m/>
    <m/>
    <s v="TRASH"/>
    <s v="TRASH"/>
    <n v="1375"/>
    <n v="1375"/>
    <s v=" --default-- ,  --default-- "/>
    <s v="38.781643° N"/>
    <s v="77.225643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27T06:22:22"/>
    <d v="2025-01-31T09:07:28"/>
    <s v="Detected OK"/>
    <n v="51003"/>
    <s v="FAIRFAX COUNTY PUBLIC SCHOOLS"/>
    <n v="51296"/>
    <s v="THOREAU MIDDLE SCHOOL"/>
    <m/>
    <x v="2"/>
    <s v="THOREAU MIDD~J"/>
    <m/>
    <s v="51296-FL-8"/>
    <m/>
    <s v="Load Pickup"/>
    <m/>
    <s v=" --unspecified-- "/>
    <s v=" --unspecified-- "/>
    <s v=" --unspecified-- "/>
    <n v="5"/>
    <x v="0"/>
    <n v="1"/>
    <s v="GeoFence 1373"/>
    <n v="378"/>
    <n v="19945"/>
    <n v="0"/>
    <n v="0"/>
    <n v="0"/>
    <n v="0"/>
    <n v="886"/>
    <m/>
    <m/>
    <s v="TRASH"/>
    <s v="TRASH"/>
    <n v="1373"/>
    <n v="1373"/>
    <s v=" --default-- ,  --default-- "/>
    <s v="38.888559° N"/>
    <s v="77.241352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27T06:23:30"/>
    <d v="2025-01-31T09:07:28"/>
    <s v="Detected OK"/>
    <n v="51003"/>
    <s v="FAIRFAX COUNTY PUBLIC SCHOOLS"/>
    <n v="51264"/>
    <s v="COLVIN RUN ELEMENTARY SCHOOL"/>
    <m/>
    <x v="0"/>
    <s v="COLVIN RUN E~B"/>
    <m/>
    <s v="51264-FR-8"/>
    <m/>
    <s v="Load Pickup"/>
    <m/>
    <s v=" --unspecified-- "/>
    <s v=" --unspecified-- "/>
    <s v=" --unspecified-- "/>
    <n v="2"/>
    <x v="1"/>
    <n v="1"/>
    <s v="GeoFence 1363"/>
    <n v="176"/>
    <n v="-8376543"/>
    <n v="0"/>
    <n v="0"/>
    <n v="0"/>
    <n v="0"/>
    <n v="797"/>
    <m/>
    <m/>
    <s v="RECYCLE"/>
    <s v="RECYCLE"/>
    <n v="1363"/>
    <n v="1363"/>
    <s v=" --default-- ,  --default-- "/>
    <s v="38.947176° N"/>
    <s v="77.264383° W"/>
    <m/>
    <m/>
    <s v="SCOTT LARSON"/>
    <s v="(703) 757-3000"/>
    <s v="1400 TRAP RD"/>
    <m/>
    <s v="VIENNA"/>
    <s v="VA"/>
    <s v="22182-1641"/>
    <s v="38.946979° N"/>
    <s v="77.264477° W"/>
    <s v="Yes"/>
    <s v="No"/>
    <s v="Unchecked"/>
    <m/>
  </r>
  <r>
    <d v="2025-01-27T06:24:43"/>
    <d v="2025-01-31T09:07:29"/>
    <s v="Detected OK"/>
    <n v="51003"/>
    <s v="FAIRFAX COUNTY PUBLIC SCHOOLS"/>
    <n v="51188"/>
    <s v="CEDAR LANE ELEMENTARY"/>
    <m/>
    <x v="0"/>
    <s v="CEDAR LANE E~J"/>
    <m/>
    <s v="51188-FL-8"/>
    <m/>
    <s v="Load Pickup"/>
    <m/>
    <s v=" --unspecified-- "/>
    <s v=" --unspecified-- "/>
    <s v=" --unspecified-- "/>
    <n v="3"/>
    <x v="0"/>
    <n v="1"/>
    <s v="GeoFence 1373"/>
    <n v="113"/>
    <n v="20058"/>
    <n v="0"/>
    <n v="0"/>
    <n v="0"/>
    <n v="0"/>
    <n v="916"/>
    <m/>
    <m/>
    <s v="TRASH"/>
    <s v="TRASH"/>
    <n v="1373"/>
    <n v="1373"/>
    <s v=" --default-- ,  --default-- "/>
    <s v="38.884065° N"/>
    <s v="77.245088° W"/>
    <m/>
    <m/>
    <s v="SCOTT LARSON"/>
    <s v="(703) 208-2400"/>
    <s v="101 CEDAR LN SW"/>
    <m/>
    <s v="VIENNA"/>
    <s v="VA"/>
    <s v="22180-6702"/>
    <s v="38.884076° N"/>
    <s v="77.245266° W"/>
    <s v="Yes"/>
    <s v="No"/>
    <s v="Unchecked"/>
    <m/>
  </r>
  <r>
    <d v="2025-01-27T06:25:27"/>
    <d v="2025-01-31T09:07:29"/>
    <s v="Detected OK"/>
    <n v="51003"/>
    <s v="FAIRFAX COUNTY PUBLIC SCHOOLS"/>
    <n v="51316"/>
    <s v="ROLLING VALLEY ELEMENTARY"/>
    <m/>
    <x v="0"/>
    <s v="ROLLING VALL~J"/>
    <m/>
    <s v="51316-FL-8"/>
    <m/>
    <s v="Load Pickup"/>
    <m/>
    <s v=" --unspecified-- "/>
    <s v=" --unspecified-- "/>
    <s v=" --unspecified-- "/>
    <n v="5"/>
    <x v="0"/>
    <n v="1"/>
    <s v="Geofence 1375"/>
    <n v="326"/>
    <n v="17562"/>
    <n v="0"/>
    <n v="0"/>
    <n v="0"/>
    <n v="0"/>
    <n v="2041"/>
    <m/>
    <m/>
    <s v="TRASH"/>
    <s v="TRASH"/>
    <n v="1375"/>
    <n v="1375"/>
    <s v=" --default-- ,  --default-- "/>
    <s v="38.769338° N"/>
    <s v="77.231100° W"/>
    <m/>
    <m/>
    <s v="SCOTT LARSON"/>
    <s v="(703) 923-2700"/>
    <s v="6703 BARNACK DR"/>
    <m/>
    <s v="SPRINGFIELD"/>
    <s v="VA"/>
    <s v="22152-3314"/>
    <s v="38.769067° N"/>
    <s v="77.231162° W"/>
    <s v="Yes"/>
    <s v="No"/>
    <s v="Unchecked"/>
    <m/>
  </r>
  <r>
    <d v="2025-01-27T06:33:37"/>
    <d v="2025-01-31T09:07:30"/>
    <s v="Detected OK"/>
    <n v="51003"/>
    <s v="FAIRFAX COUNTY PUBLIC SCHOOLS"/>
    <n v="51222"/>
    <s v="CUNNINGHAM PARK ELEMENTARY"/>
    <m/>
    <x v="0"/>
    <s v="CUNNINGHAM P~J"/>
    <m/>
    <s v="51222-FL-8"/>
    <m/>
    <s v="Load Pickup"/>
    <m/>
    <s v=" --unspecified-- "/>
    <s v=" --unspecified-- "/>
    <s v=" --unspecified-- "/>
    <n v="3"/>
    <x v="0"/>
    <n v="1"/>
    <s v="GeoFence 1373"/>
    <n v="141"/>
    <n v="21471"/>
    <n v="0"/>
    <n v="0"/>
    <n v="0"/>
    <n v="0"/>
    <n v="934"/>
    <m/>
    <m/>
    <s v="TRASH"/>
    <s v="TRASH"/>
    <n v="1373"/>
    <n v="1373"/>
    <s v=" --default-- ,  --default-- "/>
    <s v="38.892432° N"/>
    <s v="77.250279° W"/>
    <m/>
    <m/>
    <s v="SCOTT LARSON"/>
    <s v="(703) 255-5600"/>
    <s v="1001 PARK ST SE"/>
    <m/>
    <s v="VIENNA"/>
    <s v="VA"/>
    <s v="22180-6606"/>
    <s v="38.892391° N"/>
    <s v="77.250272° W"/>
    <s v="Yes"/>
    <s v="No"/>
    <s v="Unchecked"/>
    <m/>
  </r>
  <r>
    <d v="2025-01-27T06:38:11"/>
    <d v="2025-01-31T09:07:31"/>
    <s v="Detected OK"/>
    <n v="51003"/>
    <s v="FAIRFAX COUNTY PUBLIC SCHOOLS"/>
    <n v="51300"/>
    <s v="WILLOW SPRINGS ELEMENTARY"/>
    <m/>
    <x v="0"/>
    <s v="WILLOW SPRIN~B"/>
    <m/>
    <s v="51300-FL-8"/>
    <m/>
    <s v="Load Pickup"/>
    <m/>
    <s v=" --unspecified-- "/>
    <s v=" --unspecified-- "/>
    <s v=" --unspecified-- "/>
    <n v="2"/>
    <x v="0"/>
    <n v="1"/>
    <s v="GeoFence 1353"/>
    <n v="230"/>
    <n v="285034"/>
    <n v="0"/>
    <n v="0"/>
    <n v="0"/>
    <n v="0"/>
    <n v="2623"/>
    <m/>
    <m/>
    <s v="TRASH"/>
    <s v="TRASH"/>
    <n v="1353"/>
    <n v="1353"/>
    <s v=" --default-- ,  --default-- "/>
    <s v="38.831616° N"/>
    <s v="77.379083° W"/>
    <m/>
    <m/>
    <s v="SCOTT LARSON"/>
    <s v="(703) 679-6000"/>
    <s v="5400 WILLOW SPRINGS SCHOOL RD"/>
    <m/>
    <s v="FAIRFAX"/>
    <s v="VA"/>
    <s v="22030-6300"/>
    <s v="38.831668° N"/>
    <s v="77.379204° W"/>
    <s v="Yes"/>
    <s v="No"/>
    <s v="Unchecked"/>
    <m/>
  </r>
  <r>
    <d v="2025-01-27T06:47:44"/>
    <d v="2025-01-31T09:07:31"/>
    <s v="Detected OK"/>
    <n v="51003"/>
    <s v="FAIRFAX COUNTY PUBLIC SCHOOLS"/>
    <n v="51160"/>
    <s v="HERNDON ELEMENTARY"/>
    <m/>
    <x v="0"/>
    <s v="HERNDON ELEM~B"/>
    <m/>
    <s v="51160-FL-8"/>
    <m/>
    <s v="Load Pickup"/>
    <m/>
    <s v=" --unspecified-- "/>
    <s v=" --unspecified-- "/>
    <s v=" --unspecified-- "/>
    <n v="2"/>
    <x v="0"/>
    <n v="1"/>
    <s v="GeoFence 1213"/>
    <n v="425"/>
    <n v="15348"/>
    <n v="0"/>
    <n v="0"/>
    <n v="0"/>
    <n v="0"/>
    <n v="1154"/>
    <m/>
    <m/>
    <s v="TRASH"/>
    <s v="TRASH"/>
    <n v="1213"/>
    <n v="1213"/>
    <s v=" --default-- ,  --default-- "/>
    <s v="38.975528° N"/>
    <s v="77.376904° W"/>
    <m/>
    <m/>
    <s v="SCOTT LARSON"/>
    <s v="(703) 326-3100"/>
    <s v="630 DRANESVILLE RD"/>
    <m/>
    <s v="HERNDON"/>
    <s v="VA"/>
    <s v="20170-3307"/>
    <s v="38.975569° N"/>
    <s v="77.376904° W"/>
    <s v="Yes"/>
    <s v="No"/>
    <s v="Unchecked"/>
    <m/>
  </r>
  <r>
    <d v="2025-01-27T06:49:12"/>
    <d v="2025-01-31T09:07:31"/>
    <s v="Detected OK"/>
    <n v="51003"/>
    <s v="FAIRFAX COUNTY PUBLIC SCHOOLS"/>
    <n v="51202"/>
    <s v="COOPER MIDDLE SCHOOL"/>
    <m/>
    <x v="2"/>
    <s v="COOPER MIDDL~J"/>
    <m/>
    <s v="51202-FL-8"/>
    <m/>
    <s v="Load Pickup"/>
    <m/>
    <s v=" --unspecified-- "/>
    <s v=" --unspecified-- "/>
    <s v=" --unspecified-- "/>
    <n v="4"/>
    <x v="0"/>
    <n v="2"/>
    <s v="GeoFence 1361"/>
    <n v="595"/>
    <n v="11516"/>
    <n v="0"/>
    <n v="0"/>
    <n v="0"/>
    <n v="0"/>
    <n v="891"/>
    <m/>
    <m/>
    <s v="TRASH"/>
    <s v="TRASH"/>
    <n v="1361"/>
    <n v="1361"/>
    <s v=" --default-- ,  --default-- "/>
    <s v="38.952319° N"/>
    <s v="77.192728° W"/>
    <m/>
    <m/>
    <s v="SCOTT LARSON"/>
    <s v="(703) 442-5800"/>
    <s v="977 BALLS HILL RD"/>
    <m/>
    <s v="MCLEAN"/>
    <s v="VA"/>
    <s v="22101-2020"/>
    <s v="38.952108° N"/>
    <s v="77.192628° W"/>
    <s v="Yes"/>
    <s v="No"/>
    <s v="Unchecked"/>
    <m/>
  </r>
  <r>
    <d v="2025-01-27T06:51:11"/>
    <d v="2025-01-31T09:07:32"/>
    <s v="Detected OK"/>
    <n v="51003"/>
    <s v="FAIRFAX COUNTY PUBLIC SCHOOLS"/>
    <n v="51202"/>
    <s v="COOPER MIDDLE SCHOOL"/>
    <m/>
    <x v="2"/>
    <s v="COOPER MIDDL~J"/>
    <m/>
    <s v="51202-FL-8"/>
    <m/>
    <s v="Load Pickup"/>
    <m/>
    <s v=" --unspecified-- "/>
    <s v=" --unspecified-- "/>
    <s v=" --unspecified-- "/>
    <n v="4"/>
    <x v="0"/>
    <n v="2"/>
    <s v="GeoFence 1361"/>
    <n v="216"/>
    <n v="11732"/>
    <n v="0"/>
    <n v="0"/>
    <n v="0"/>
    <n v="0"/>
    <n v="898"/>
    <m/>
    <m/>
    <s v="TRASH"/>
    <s v="TRASH"/>
    <n v="1361"/>
    <n v="1361"/>
    <s v=" --default-- ,  --default-- "/>
    <s v="38.952360° N"/>
    <s v="77.192769° W"/>
    <m/>
    <m/>
    <s v="SCOTT LARSON"/>
    <s v="(703) 442-5800"/>
    <s v="977 BALLS HILL RD"/>
    <m/>
    <s v="MCLEAN"/>
    <s v="VA"/>
    <s v="22101-2020"/>
    <s v="38.952108° N"/>
    <s v="77.192628° W"/>
    <s v="Yes"/>
    <s v="No"/>
    <s v="Unchecked"/>
    <m/>
  </r>
  <r>
    <d v="2025-01-27T06:54:42"/>
    <d v="2025-01-31T09:07:32"/>
    <s v="Detected OK"/>
    <n v="51003"/>
    <s v="FAIRFAX COUNTY PUBLIC SCHOOLS"/>
    <n v="51242"/>
    <s v="CHURCHILL ROAD ELEMENTARY"/>
    <m/>
    <x v="0"/>
    <s v="CHURCHILL RO~J"/>
    <m/>
    <s v="51242-FL-8"/>
    <m/>
    <s v="Load Pickup"/>
    <m/>
    <s v=" --unspecified-- "/>
    <s v=" --unspecified-- "/>
    <s v=" --unspecified-- "/>
    <n v="4"/>
    <x v="0"/>
    <n v="1"/>
    <s v="GeoFence 1361"/>
    <n v="295"/>
    <n v="12027"/>
    <n v="0"/>
    <n v="0"/>
    <n v="0"/>
    <n v="0"/>
    <n v="1020"/>
    <m/>
    <m/>
    <s v="TRASH"/>
    <s v="TRASH"/>
    <n v="1361"/>
    <n v="1361"/>
    <s v=" --default-- ,  --default-- "/>
    <s v="38.946616° N"/>
    <s v="77.190044° W"/>
    <m/>
    <m/>
    <s v="SCOTT LARSON"/>
    <s v="(703) 288-8400"/>
    <s v="7100 CHURCHILL RD"/>
    <m/>
    <s v="MCLEAN"/>
    <s v="VA"/>
    <s v="22101-2609"/>
    <s v="38.946606° N"/>
    <s v="77.190016° W"/>
    <s v="Yes"/>
    <s v="No"/>
    <s v="Unchecked"/>
    <m/>
  </r>
  <r>
    <d v="2025-01-27T06:56:13"/>
    <d v="2025-01-31T09:07:32"/>
    <s v="Detected OK"/>
    <n v="51003"/>
    <s v="FAIRFAX COUNTY PUBLIC SCHOOLS"/>
    <n v="51242"/>
    <s v="CHURCHILL ROAD ELEMENTARY"/>
    <m/>
    <x v="0"/>
    <s v="CHURCHILL RO~J"/>
    <m/>
    <s v="51242-FL-8"/>
    <m/>
    <s v="Load Pickup"/>
    <m/>
    <s v=" --unspecified-- "/>
    <s v=" --unspecified-- "/>
    <s v=" --unspecified-- "/>
    <n v="4"/>
    <x v="0"/>
    <n v="1"/>
    <s v="GeoFence 1361"/>
    <n v="1"/>
    <n v="12028"/>
    <n v="0"/>
    <n v="0"/>
    <n v="0"/>
    <n v="0"/>
    <n v="959"/>
    <m/>
    <m/>
    <s v="TRASH"/>
    <s v="TRASH"/>
    <n v="1361"/>
    <n v="1361"/>
    <s v=" --default-- ,  --default-- "/>
    <s v="38.946599° N"/>
    <s v="77.190071° W"/>
    <m/>
    <m/>
    <s v="SCOTT LARSON"/>
    <s v="(703) 288-8400"/>
    <s v="7100 CHURCHILL RD"/>
    <m/>
    <s v="MCLEAN"/>
    <s v="VA"/>
    <s v="22101-2609"/>
    <s v="38.946606° N"/>
    <s v="77.190016° W"/>
    <s v="Yes"/>
    <s v="No"/>
    <s v="Unchecked"/>
    <m/>
  </r>
  <r>
    <d v="2025-01-27T07:16:18"/>
    <d v="2025-01-31T09:07:33"/>
    <s v="Detected OK"/>
    <n v="51003"/>
    <s v="FAIRFAX COUNTY PUBLIC SCHOOLS"/>
    <n v="51117"/>
    <s v="ANNANDALE TERRACE ELEMENTARY"/>
    <m/>
    <x v="0"/>
    <s v="ANNANDALE TE~J"/>
    <m/>
    <s v="51117-FL-8"/>
    <m/>
    <s v="Load Pickup"/>
    <m/>
    <s v=" --unspecified-- "/>
    <s v=" --unspecified-- "/>
    <s v=" --unspecified-- "/>
    <n v="5"/>
    <x v="0"/>
    <n v="1"/>
    <s v="Geofence 1375"/>
    <n v="498"/>
    <n v="498"/>
    <n v="0"/>
    <n v="0"/>
    <n v="0"/>
    <n v="0"/>
    <n v="2169"/>
    <m/>
    <m/>
    <s v="TRASH"/>
    <s v="TRASH"/>
    <n v="1375"/>
    <n v="1375"/>
    <s v=" --default-- ,  --default-- "/>
    <s v="38.826732° N"/>
    <s v="77.208540° W"/>
    <m/>
    <m/>
    <s v="SCOTT LARSON"/>
    <s v="(703) 658-5600"/>
    <s v="7604 HERALD ST"/>
    <m/>
    <s v="ANNANDALE"/>
    <s v="VA"/>
    <s v="22003-5432"/>
    <s v="38.826683° N"/>
    <s v="77.208206° W"/>
    <s v="Yes"/>
    <s v="No"/>
    <s v="Unchecked"/>
    <m/>
  </r>
  <r>
    <d v="2025-01-27T07:18:15"/>
    <d v="2025-01-31T09:07:33"/>
    <s v="Detected OK"/>
    <n v="51003"/>
    <s v="FAIRFAX COUNTY PUBLIC SCHOOLS"/>
    <n v="51305"/>
    <s v="WESTBRIAR ELEMENTARY"/>
    <m/>
    <x v="0"/>
    <s v="WESTBRIAR EL~B"/>
    <m/>
    <s v="51305-FR-8"/>
    <m/>
    <s v="Load Pickup"/>
    <m/>
    <s v=" --unspecified-- "/>
    <s v=" --unspecified-- "/>
    <s v=" --unspecified-- "/>
    <n v="3"/>
    <x v="1"/>
    <n v="1"/>
    <s v="GeoFence 1363"/>
    <n v="168"/>
    <n v="-8375442"/>
    <n v="0"/>
    <n v="0"/>
    <n v="0"/>
    <n v="0"/>
    <n v="803"/>
    <m/>
    <m/>
    <s v="RECYCLE"/>
    <s v="RECYCLE"/>
    <n v="1363"/>
    <n v="1363"/>
    <s v=" --default-- ,  --default-- "/>
    <s v="38.921416° N"/>
    <s v="77.244876° W"/>
    <m/>
    <m/>
    <s v="SCOTT LARSON"/>
    <s v="(703) 937-1700"/>
    <s v="1741 PINE VALLEY DR"/>
    <m/>
    <s v="VIENNA"/>
    <s v="VA"/>
    <s v="22182-2340"/>
    <s v="38.921180° N"/>
    <s v="77.245203° W"/>
    <s v="Yes"/>
    <s v="No"/>
    <s v="Unchecked"/>
    <m/>
  </r>
  <r>
    <d v="2025-01-27T07:32:28"/>
    <d v="2025-01-31T09:07:34"/>
    <s v="Detected OK"/>
    <n v="51003"/>
    <s v="FAIRFAX COUNTY PUBLIC SCHOOLS"/>
    <n v="51268"/>
    <s v="OAKTON ELEMENTARY"/>
    <m/>
    <x v="0"/>
    <s v="OAKTON ELEME~J"/>
    <m/>
    <s v="51268-FL-8"/>
    <m/>
    <s v="Load Pickup"/>
    <m/>
    <s v=" --unspecified-- "/>
    <s v=" --unspecified-- "/>
    <s v=" --unspecified-- "/>
    <n v="5"/>
    <x v="0"/>
    <n v="1"/>
    <s v="GeoFence 1373"/>
    <n v="439"/>
    <n v="1651"/>
    <n v="0"/>
    <n v="0"/>
    <n v="0"/>
    <n v="0"/>
    <n v="905"/>
    <m/>
    <m/>
    <s v="TRASH"/>
    <s v="TRASH"/>
    <n v="1373"/>
    <n v="1373"/>
    <s v=" --default-- ,  --default-- "/>
    <s v="38.880551° N"/>
    <s v="77.304238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27T07:39:31"/>
    <d v="2025-01-31T09:07:34"/>
    <s v="Detected OK"/>
    <n v="51003"/>
    <s v="FAIRFAX COUNTY PUBLIC SCHOOLS"/>
    <n v="51145"/>
    <s v="FRANKLIN SHERMAN ELEMENTARY"/>
    <m/>
    <x v="0"/>
    <s v="FRANKLIN SHE~J"/>
    <m/>
    <s v="51145-FL-8"/>
    <m/>
    <s v="Load Pickup"/>
    <m/>
    <s v=" --unspecified-- "/>
    <s v=" --unspecified-- "/>
    <s v=" --unspecified-- "/>
    <n v="4"/>
    <x v="0"/>
    <n v="1"/>
    <s v="GeoFence 1361"/>
    <n v="75"/>
    <n v="15113"/>
    <n v="0"/>
    <n v="0"/>
    <n v="0"/>
    <n v="0"/>
    <n v="1067"/>
    <m/>
    <m/>
    <s v="TRASH"/>
    <s v="TRASH"/>
    <n v="1361"/>
    <n v="1361"/>
    <s v=" --default-- ,  --default-- "/>
    <s v="38.935401° N"/>
    <s v="77.175106° W"/>
    <m/>
    <m/>
    <s v="SCOTT LARSON"/>
    <s v="(703) 506-7900"/>
    <s v="-address unavailable-"/>
    <m/>
    <m/>
    <m/>
    <m/>
    <s v="38.935345° N"/>
    <s v="77.175118° W"/>
    <s v="Yes"/>
    <s v="No"/>
    <s v="Unchecked"/>
    <m/>
  </r>
  <r>
    <d v="2025-01-27T07:53:45"/>
    <d v="2025-01-31T09:07:34"/>
    <s v="Detected OK"/>
    <n v="51003"/>
    <s v="FAIRFAX COUNTY PUBLIC SCHOOLS"/>
    <n v="51225"/>
    <s v="LOUISE ARCHER ELEMENTARY"/>
    <m/>
    <x v="0"/>
    <s v="LOUISE ARCHE~B"/>
    <m/>
    <s v="51225-FR-8"/>
    <m/>
    <s v="Load Pickup"/>
    <m/>
    <s v=" --unspecified-- "/>
    <s v=" --unspecified-- "/>
    <s v=" --unspecified-- "/>
    <n v="4"/>
    <x v="1"/>
    <n v="1"/>
    <s v="GeoFence 1363"/>
    <n v="153"/>
    <n v="-8374267"/>
    <n v="0"/>
    <n v="0"/>
    <n v="0"/>
    <n v="0"/>
    <n v="822"/>
    <m/>
    <m/>
    <s v="RECYCLE"/>
    <s v="RECYCLE"/>
    <n v="1363"/>
    <n v="1363"/>
    <s v=" --default-- ,  --default-- "/>
    <s v="38.899023° N"/>
    <s v="77.277873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27T08:09:17"/>
    <d v="2025-01-31T09:07:35"/>
    <s v="Detected OK"/>
    <n v="51003"/>
    <s v="FAIRFAX COUNTY PUBLIC SCHOOLS"/>
    <n v="51127"/>
    <s v="FLINT HILL ELEMENTARY"/>
    <m/>
    <x v="0"/>
    <s v="FLINT HILL E~J"/>
    <m/>
    <s v="51127-FL-8"/>
    <m/>
    <s v="Load Pickup"/>
    <m/>
    <s v=" --unspecified-- "/>
    <s v=" --unspecified-- "/>
    <s v=" --unspecified-- "/>
    <n v="3"/>
    <x v="0"/>
    <n v="1"/>
    <s v="GeoFence 1373"/>
    <n v="261"/>
    <n v="5340"/>
    <n v="0"/>
    <n v="0"/>
    <n v="0"/>
    <n v="0"/>
    <n v="875"/>
    <m/>
    <m/>
    <s v="TRASH"/>
    <s v="TRASH"/>
    <n v="1373"/>
    <n v="1373"/>
    <s v=" --default-- ,  --default-- "/>
    <s v="38.895618° N"/>
    <s v="77.284635° W"/>
    <m/>
    <m/>
    <s v="SCOTT LARSON"/>
    <s v="(703) 242-6100"/>
    <s v="2444 FLINT HILL RD"/>
    <m/>
    <s v="VIENNA"/>
    <s v="VA"/>
    <s v="22181-5447"/>
    <s v="38.895688° N"/>
    <s v="77.284681° W"/>
    <s v="Yes"/>
    <s v="No"/>
    <s v="Unchecked"/>
    <m/>
  </r>
  <r>
    <d v="2025-01-27T08:11:44"/>
    <d v="2025-01-31T09:07:35"/>
    <s v="Detected OK"/>
    <n v="51003"/>
    <s v="FAIRFAX COUNTY PUBLIC SCHOOLS"/>
    <n v="51178"/>
    <s v="BRADDOCK ELEMENTARY"/>
    <m/>
    <x v="0"/>
    <s v="BRADDOCK ELE~J"/>
    <m/>
    <s v="51178-FL-8"/>
    <m/>
    <s v="Load Pickup"/>
    <m/>
    <s v=" --unspecified-- "/>
    <s v=" --unspecified-- "/>
    <s v=" --unspecified-- "/>
    <n v="5"/>
    <x v="0"/>
    <n v="1"/>
    <s v="Geofence 1375"/>
    <n v="761"/>
    <n v="13226"/>
    <n v="0"/>
    <n v="0"/>
    <n v="0"/>
    <n v="0"/>
    <n v="2201"/>
    <m/>
    <m/>
    <s v="TRASH"/>
    <s v="TRASH"/>
    <n v="1375"/>
    <n v="1375"/>
    <s v=" --default-- ,  --default-- "/>
    <s v="38.822788° N"/>
    <s v="77.216183° W"/>
    <m/>
    <m/>
    <s v="MELISSA DECAMP"/>
    <s v="(703) 914-7300"/>
    <s v="7825 HERITAGE DR"/>
    <m/>
    <s v="ANNANDALE"/>
    <s v="VA"/>
    <s v="22003-5312"/>
    <s v="38.822969° N"/>
    <s v="77.216388° W"/>
    <s v="Yes"/>
    <s v="No"/>
    <s v="Unchecked"/>
    <m/>
  </r>
  <r>
    <d v="2025-01-27T08:12:34"/>
    <d v="2025-01-31T09:07:35"/>
    <s v="Detected OK"/>
    <n v="51003"/>
    <s v="FAIRFAX COUNTY PUBLIC SCHOOLS"/>
    <n v="51178"/>
    <s v="BRADDOCK ELEMENTARY"/>
    <m/>
    <x v="0"/>
    <s v="BRADDOCK ELE~J"/>
    <m/>
    <s v="51178-FL-8"/>
    <m/>
    <s v="Load Pickup"/>
    <m/>
    <s v=" --unspecified-- "/>
    <s v=" --unspecified-- "/>
    <s v=" --unspecified-- "/>
    <n v="5"/>
    <x v="0"/>
    <n v="1"/>
    <s v="Geofence 1375"/>
    <n v="1"/>
    <n v="13227"/>
    <n v="0"/>
    <n v="0"/>
    <n v="0"/>
    <n v="0"/>
    <n v="2314"/>
    <m/>
    <m/>
    <s v="TRASH"/>
    <s v="TRASH"/>
    <n v="1375"/>
    <n v="1375"/>
    <s v=" --default-- ,  --default-- "/>
    <s v="38.822819° N"/>
    <s v="77.216087° W"/>
    <m/>
    <m/>
    <s v="MELISSA DECAMP"/>
    <s v="(703) 914-7300"/>
    <s v="7825 HERITAGE DR"/>
    <m/>
    <s v="ANNANDALE"/>
    <s v="VA"/>
    <s v="22003-5312"/>
    <s v="38.822969° N"/>
    <s v="77.216388° W"/>
    <s v="Yes"/>
    <s v="No"/>
    <s v="Unchecked"/>
    <m/>
  </r>
  <r>
    <d v="2025-01-27T09:16:05"/>
    <d v="2025-01-31T09:07:36"/>
    <s v="Detected OK"/>
    <n v="51003"/>
    <s v="FAIRFAX COUNTY PUBLIC SCHOOLS"/>
    <n v="51167"/>
    <s v="HERNDON MIDDLE SCHOOL"/>
    <m/>
    <x v="2"/>
    <s v="HERNDON MIDD~B"/>
    <m/>
    <s v="51167-FL-8"/>
    <m/>
    <s v="Load Pickup"/>
    <m/>
    <s v=" --unspecified-- "/>
    <s v=" --unspecified-- "/>
    <s v=" --unspecified-- "/>
    <n v="2"/>
    <x v="0"/>
    <n v="1"/>
    <s v="GeoFence 1213"/>
    <n v="466"/>
    <n v="12271"/>
    <n v="0"/>
    <n v="0"/>
    <n v="0"/>
    <n v="0"/>
    <n v="988"/>
    <m/>
    <m/>
    <s v="TRASH"/>
    <s v="TRASH"/>
    <n v="1213"/>
    <n v="1213"/>
    <s v=" --default-- ,  --default-- "/>
    <s v="38.967424° N"/>
    <s v="77.391282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27T09:16:42"/>
    <d v="2025-01-31T09:07:36"/>
    <s v="Detected OK"/>
    <n v="51003"/>
    <s v="FAIRFAX COUNTY PUBLIC SCHOOLS"/>
    <n v="51167"/>
    <s v="HERNDON MIDDLE SCHOOL"/>
    <m/>
    <x v="2"/>
    <s v="HERNDON MIDD~B"/>
    <m/>
    <s v="51167-FL-8"/>
    <m/>
    <s v="Load Pickup"/>
    <m/>
    <s v=" --unspecified-- "/>
    <s v=" --unspecified-- "/>
    <s v=" --unspecified-- "/>
    <n v="2"/>
    <x v="0"/>
    <n v="1"/>
    <s v="GeoFence 1213"/>
    <n v="13"/>
    <n v="12284"/>
    <n v="0"/>
    <n v="0"/>
    <n v="0"/>
    <n v="0"/>
    <n v="1140"/>
    <m/>
    <m/>
    <s v="TRASH"/>
    <s v="TRASH"/>
    <n v="1213"/>
    <n v="1213"/>
    <s v=" --default-- ,  --default-- "/>
    <s v="38.967421° N"/>
    <s v="77.391282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27T09:32:28"/>
    <d v="2025-01-31T09:07:36"/>
    <s v="Detected OK"/>
    <n v="51003"/>
    <s v="FAIRFAX COUNTY PUBLIC SCHOOLS"/>
    <n v="51142"/>
    <s v="GARFIELD ELEMENTARY"/>
    <m/>
    <x v="0"/>
    <s v="GARFIELD ELE~J"/>
    <m/>
    <s v="51142-FL-8"/>
    <m/>
    <s v="Load Pickup"/>
    <m/>
    <s v=" --unspecified-- "/>
    <s v=" --unspecified-- "/>
    <s v=" --unspecified-- "/>
    <n v="4"/>
    <x v="0"/>
    <n v="1"/>
    <s v="Geofence 1375"/>
    <n v="167"/>
    <n v="167"/>
    <n v="0"/>
    <n v="0"/>
    <n v="0"/>
    <n v="0"/>
    <n v="2181"/>
    <m/>
    <m/>
    <s v="TRASH"/>
    <s v="TRASH"/>
    <n v="1375"/>
    <n v="1375"/>
    <s v=" --default-- ,  --default-- "/>
    <s v="38.777357° N"/>
    <s v="77.190003° W"/>
    <m/>
    <m/>
    <s v="SCOTT LARSON"/>
    <s v="(703) 923-2900"/>
    <s v="7101 OLD KEENE MILL RD"/>
    <m/>
    <s v="SPRINGFIELD"/>
    <s v="VA"/>
    <s v="22150-3536"/>
    <s v="38.777510° N"/>
    <s v="77.190081° W"/>
    <s v="Yes"/>
    <s v="No"/>
    <s v="Unchecked"/>
    <m/>
  </r>
  <r>
    <d v="2025-01-27T09:39:22"/>
    <d v="2025-01-31T09:07:37"/>
    <s v="Detected OK"/>
    <n v="51003"/>
    <s v="FAIRFAX COUNTY PUBLIC SCHOOLS"/>
    <n v="51225"/>
    <s v="LOUISE ARCHER ELEMENTARY"/>
    <m/>
    <x v="0"/>
    <s v="LOUISE ARCHE~J"/>
    <m/>
    <s v="51225-FL-8"/>
    <m/>
    <s v="Load Pickup"/>
    <m/>
    <s v=" --unspecified-- "/>
    <s v=" --unspecified-- "/>
    <s v=" --unspecified-- "/>
    <n v="3"/>
    <x v="0"/>
    <n v="2"/>
    <s v="GeoFence 1361"/>
    <n v="161"/>
    <n v="161"/>
    <n v="0"/>
    <n v="0"/>
    <n v="0"/>
    <n v="0"/>
    <n v="1137"/>
    <m/>
    <m/>
    <s v="TRASH"/>
    <s v="TRASH"/>
    <n v="1361"/>
    <n v="1361"/>
    <s v=" --default-- ,  --default-- "/>
    <s v="38.898992° N"/>
    <s v="77.277907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27T10:03:28"/>
    <d v="2025-01-31T09:07:37"/>
    <s v="Detected OK"/>
    <n v="51003"/>
    <s v="FAIRFAX COUNTY PUBLIC SCHOOLS"/>
    <n v="51327"/>
    <s v="VIENNA ELEMENTARY"/>
    <m/>
    <x v="0"/>
    <s v="VIENNA ELEME~J"/>
    <m/>
    <s v="51327-FL-8"/>
    <m/>
    <s v="Load Pickup"/>
    <m/>
    <s v=" --unspecified-- "/>
    <s v=" --unspecified-- "/>
    <s v=" --unspecified-- "/>
    <n v="3"/>
    <x v="0"/>
    <n v="1"/>
    <s v="GeoFence 1361"/>
    <n v="202"/>
    <n v="2795"/>
    <n v="0"/>
    <n v="0"/>
    <n v="0"/>
    <n v="0"/>
    <n v="1004"/>
    <m/>
    <m/>
    <s v="TRASH"/>
    <s v="TRASH"/>
    <n v="1361"/>
    <n v="1361"/>
    <s v=" --default-- ,  --default-- "/>
    <s v="38.901642° N"/>
    <s v="77.263659° W"/>
    <m/>
    <m/>
    <s v="SCOTT LARSON"/>
    <s v="(703) 937-6000"/>
    <s v="128 CENTER ST S"/>
    <m/>
    <s v="VIENNA"/>
    <s v="VA"/>
    <s v="22180-5718"/>
    <s v="38.901288° N"/>
    <s v="77.263458° W"/>
    <s v="Yes"/>
    <s v="No"/>
    <s v="Unchecked"/>
    <m/>
  </r>
  <r>
    <d v="2025-01-27T10:10:25"/>
    <d v="2025-01-31T09:07:38"/>
    <s v="Detected OK"/>
    <n v="51003"/>
    <s v="FAIRFAX COUNTY PUBLIC SCHOOLS"/>
    <n v="51222"/>
    <s v="CUNNINGHAM PARK ELEMENTARY"/>
    <m/>
    <x v="0"/>
    <s v="CUNNINGHAM P~B"/>
    <m/>
    <s v="51222-FR-8"/>
    <m/>
    <s v="Load Pickup"/>
    <m/>
    <s v=" --unspecified-- "/>
    <s v=" --unspecified-- "/>
    <s v=" --unspecified-- "/>
    <n v="3"/>
    <x v="1"/>
    <n v="1"/>
    <s v="GeoFence 1363"/>
    <n v="126"/>
    <n v="-8372903"/>
    <n v="0"/>
    <n v="0"/>
    <n v="0"/>
    <n v="0"/>
    <n v="843"/>
    <m/>
    <m/>
    <s v="RECYCLE"/>
    <s v="RECYCLE"/>
    <n v="1363"/>
    <n v="1363"/>
    <s v=" --default-- ,  --default-- "/>
    <s v="38.892589° N"/>
    <s v="77.250388° W"/>
    <m/>
    <m/>
    <s v="SCOTT LARSON"/>
    <s v="(703) 255-5600"/>
    <s v="1001 PARK ST SE"/>
    <m/>
    <s v="VIENNA"/>
    <s v="VA"/>
    <s v="22180-6606"/>
    <s v="38.892691° N"/>
    <s v="77.250423° W"/>
    <s v="Yes"/>
    <s v="No"/>
    <s v="Unchecked"/>
    <m/>
  </r>
  <r>
    <d v="2025-01-27T10:15:00"/>
    <d v="2025-01-31T09:07:38"/>
    <s v="Detected OK"/>
    <n v="51003"/>
    <s v="FAIRFAX COUNTY PUBLIC SCHOOLS"/>
    <n v="51296"/>
    <s v="THOREAU MIDDLE SCHOOL"/>
    <m/>
    <x v="2"/>
    <s v="THOREAU MIDD~B"/>
    <m/>
    <s v="51296-FR-8"/>
    <m/>
    <s v="Load Pickup"/>
    <m/>
    <s v=" --unspecified-- "/>
    <s v=" --unspecified-- "/>
    <s v=" --unspecified-- "/>
    <n v="2"/>
    <x v="1"/>
    <n v="1"/>
    <s v="GeoFence 1363"/>
    <n v="123"/>
    <n v="-8372780"/>
    <n v="0"/>
    <n v="0"/>
    <n v="0"/>
    <n v="0"/>
    <n v="880"/>
    <m/>
    <m/>
    <s v="RECYCLE"/>
    <s v="RECYCLE"/>
    <n v="1363"/>
    <n v="1363"/>
    <s v=" --default-- ,  --default-- "/>
    <s v="38.888569° N"/>
    <s v="77.241277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27T10:22:32"/>
    <d v="2025-01-31T09:07:38"/>
    <s v="Detected OK"/>
    <n v="51003"/>
    <s v="FAIRFAX COUNTY PUBLIC SCHOOLS"/>
    <n v="51263"/>
    <s v="STENWOOD ELEMENTARY"/>
    <m/>
    <x v="0"/>
    <s v="STENWOOD ELE~B"/>
    <m/>
    <s v="51263-FR-8"/>
    <m/>
    <s v="Load Pickup"/>
    <m/>
    <s v=" --unspecified-- "/>
    <s v=" --unspecified-- "/>
    <s v=" --unspecified-- "/>
    <n v="3"/>
    <x v="1"/>
    <n v="1"/>
    <s v="GeoFence 1363"/>
    <n v="122"/>
    <n v="-8372658"/>
    <n v="0"/>
    <n v="0"/>
    <n v="0"/>
    <n v="0"/>
    <n v="892"/>
    <m/>
    <m/>
    <s v="RECYCLE"/>
    <s v="RECYCLE"/>
    <n v="1363"/>
    <n v="1363"/>
    <s v=" --default-- ,  --default-- "/>
    <s v="38.885305° N"/>
    <s v="77.229413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27T10:34:24"/>
    <d v="2025-01-31T09:07:39"/>
    <s v="Detected OK"/>
    <n v="51003"/>
    <s v="FAIRFAX COUNTY PUBLIC SCHOOLS"/>
    <n v="51129"/>
    <s v="FAIRHILL ELEMENTARY"/>
    <m/>
    <x v="0"/>
    <s v="FAIRHILL ELE~B"/>
    <m/>
    <s v="51129-FR-8"/>
    <m/>
    <s v="Load Pickup"/>
    <m/>
    <s v=" --unspecified-- "/>
    <s v=" --unspecified-- "/>
    <s v=" --unspecified-- "/>
    <n v="3"/>
    <x v="1"/>
    <n v="1"/>
    <s v="GeoFence 1363"/>
    <n v="98"/>
    <n v="-8372560"/>
    <n v="0"/>
    <n v="0"/>
    <n v="0"/>
    <n v="0"/>
    <n v="815"/>
    <m/>
    <m/>
    <s v="RECYCLE"/>
    <s v="RECYCLE"/>
    <n v="1363"/>
    <n v="1363"/>
    <s v=" --default-- ,  --default-- "/>
    <s v="38.868799° N"/>
    <s v="77.247827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27T10:42:27"/>
    <d v="2025-01-31T09:07:39"/>
    <s v="Detected OK"/>
    <n v="51003"/>
    <s v="FAIRFAX COUNTY PUBLIC SCHOOLS"/>
    <n v="51248"/>
    <s v="MERRIFIELD SUPPORT CENTER"/>
    <m/>
    <x v="3"/>
    <s v="MERRIFIELD S~B"/>
    <m/>
    <s v="51248-FR-8"/>
    <m/>
    <s v="Load Pickup"/>
    <m/>
    <s v=" --unspecified-- "/>
    <s v=" --unspecified-- "/>
    <s v=" --unspecified-- "/>
    <n v="3"/>
    <x v="1"/>
    <n v="1"/>
    <s v="GeoFence 1363"/>
    <n v="31"/>
    <n v="-8372430"/>
    <n v="0"/>
    <n v="0"/>
    <n v="0"/>
    <n v="0"/>
    <n v="1131"/>
    <m/>
    <m/>
    <s v="RECYCLE"/>
    <s v="RECYCLE"/>
    <n v="1363"/>
    <n v="1363"/>
    <s v=" --default-- ,  --default-- "/>
    <s v="38.872495° N"/>
    <s v="77.238128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27T11:04:27"/>
    <d v="2025-01-31T09:07:39"/>
    <s v="Detected OK"/>
    <n v="51003"/>
    <s v="FAIRFAX COUNTY PUBLIC SCHOOLS"/>
    <n v="51204"/>
    <s v="CRESTWOOD ELEMENTARY"/>
    <m/>
    <x v="0"/>
    <s v="CRESTWOOD EL~J"/>
    <m/>
    <s v="51204-FL-8"/>
    <m/>
    <s v="Load Pickup"/>
    <m/>
    <s v=" --unspecified-- "/>
    <s v=" --unspecified-- "/>
    <s v=" --unspecified-- "/>
    <n v="5"/>
    <x v="0"/>
    <n v="1"/>
    <s v="Geofence 1375"/>
    <n v="471"/>
    <n v="10320"/>
    <n v="0"/>
    <n v="0"/>
    <n v="0"/>
    <n v="0"/>
    <n v="2018"/>
    <m/>
    <m/>
    <s v="TRASH"/>
    <s v="TRASH"/>
    <n v="1375"/>
    <n v="1375"/>
    <s v=" --default-- ,  --default-- "/>
    <s v="38.787667° N"/>
    <s v="77.194688° W"/>
    <m/>
    <m/>
    <s v="SCOTT LARSON"/>
    <s v="(703) 923-5400"/>
    <s v="6010 HANOVER AVE"/>
    <m/>
    <s v="SPRINGFIELD"/>
    <s v="VA"/>
    <s v="22150-3837"/>
    <s v="38.787817° N"/>
    <s v="77.194832° W"/>
    <s v="Yes"/>
    <s v="No"/>
    <s v="Unchecked"/>
    <m/>
  </r>
  <r>
    <d v="2025-01-27T11:15:27"/>
    <d v="2025-01-31T09:07:40"/>
    <s v="Detected OK"/>
    <n v="51003"/>
    <s v="FAIRFAX COUNTY PUBLIC SCHOOLS"/>
    <n v="51279"/>
    <s v="OAKTON HIGH SCHOOL"/>
    <m/>
    <x v="1"/>
    <s v="OAKTON HIGH ~B"/>
    <m/>
    <s v="51279-FR-8"/>
    <m/>
    <s v="Load Pickup"/>
    <m/>
    <s v=" --unspecified-- "/>
    <s v=" --unspecified-- "/>
    <s v=" --unspecified-- "/>
    <n v="5"/>
    <x v="1"/>
    <n v="1"/>
    <s v="GeoFence 1363"/>
    <n v="543"/>
    <n v="-8371450"/>
    <n v="0"/>
    <n v="0"/>
    <n v="0"/>
    <n v="0"/>
    <n v="861"/>
    <m/>
    <m/>
    <s v="RECYCLE"/>
    <s v="RECYCLE"/>
    <n v="1363"/>
    <n v="1363"/>
    <s v=" --default-- ,  --default-- "/>
    <s v="38.878392° N"/>
    <s v="77.282442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27T11:29:23"/>
    <d v="2025-01-31T09:07:41"/>
    <s v="Detected OK"/>
    <n v="51003"/>
    <s v="FAIRFAX COUNTY PUBLIC SCHOOLS"/>
    <n v="51292"/>
    <s v="LONGFELLOW MIDDLE SCHOOL"/>
    <m/>
    <x v="2"/>
    <s v="LONGFELLOW M~J"/>
    <m/>
    <s v="51292-FL-8"/>
    <m/>
    <s v="Load Pickup"/>
    <m/>
    <s v=" --unspecified-- "/>
    <s v=" --unspecified-- "/>
    <s v=" --unspecified-- "/>
    <n v="5"/>
    <x v="0"/>
    <n v="1"/>
    <s v="GeoFence 1361"/>
    <n v="464"/>
    <n v="12559"/>
    <n v="0"/>
    <n v="0"/>
    <n v="0"/>
    <n v="0"/>
    <n v="978"/>
    <m/>
    <m/>
    <s v="TRASH"/>
    <s v="TRASH"/>
    <n v="1361"/>
    <n v="1361"/>
    <s v=" --default-- ,  --default-- "/>
    <s v="38.909115° N"/>
    <s v="77.175004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27T11:34:24"/>
    <d v="2025-01-31T09:07:42"/>
    <s v="Detected OK"/>
    <n v="51003"/>
    <s v="FAIRFAX COUNTY PUBLIC SCHOOLS"/>
    <n v="51230"/>
    <s v="LYNBROOK ELEMENTARY"/>
    <m/>
    <x v="0"/>
    <s v="LYNBROOK ELE~J"/>
    <m/>
    <s v="51230-FL-8"/>
    <m/>
    <s v="Load Pickup"/>
    <m/>
    <s v=" --unspecified-- "/>
    <s v=" --unspecified-- "/>
    <s v=" --unspecified-- "/>
    <n v="5"/>
    <x v="0"/>
    <n v="1"/>
    <s v="Geofence 1375"/>
    <n v="554"/>
    <n v="14028"/>
    <n v="0"/>
    <n v="0"/>
    <n v="0"/>
    <n v="0"/>
    <n v="1859"/>
    <m/>
    <m/>
    <s v="TRASH"/>
    <s v="TRASH"/>
    <n v="1375"/>
    <n v="1375"/>
    <s v=" --default-- ,  --default-- "/>
    <s v="38.791615° N"/>
    <s v="77.186219° W"/>
    <m/>
    <m/>
    <s v="SCOTT LARSON"/>
    <s v="(703) 866-2940"/>
    <s v="5801 BACKLICK RD"/>
    <m/>
    <s v="SPRINGFIELD"/>
    <s v="VA"/>
    <s v="22150-3219"/>
    <s v="38.792062° N"/>
    <s v="77.185816° W"/>
    <s v="Yes"/>
    <s v="No"/>
    <s v="Unchecked"/>
    <m/>
  </r>
  <r>
    <d v="2025-01-27T11:38:02"/>
    <d v="2025-01-31T09:07:42"/>
    <s v="Detected OK"/>
    <n v="51003"/>
    <s v="FAIRFAX COUNTY PUBLIC SCHOOLS"/>
    <n v="51286"/>
    <s v="LEMON ROAD ELEMENTARY"/>
    <m/>
    <x v="0"/>
    <s v="LEMON ROAD E~J"/>
    <m/>
    <s v="51286-FL-8"/>
    <m/>
    <s v="Load Pickup"/>
    <m/>
    <s v=" --unspecified-- "/>
    <s v=" --unspecified-- "/>
    <s v=" --unspecified-- "/>
    <n v="5"/>
    <x v="0"/>
    <n v="1"/>
    <s v="GeoFence 1361"/>
    <n v="390"/>
    <n v="12949"/>
    <n v="0"/>
    <n v="0"/>
    <n v="0"/>
    <n v="0"/>
    <n v="892"/>
    <m/>
    <m/>
    <s v="TRASH"/>
    <s v="TRASH"/>
    <n v="1361"/>
    <n v="1361"/>
    <s v=" --default-- ,  --default-- "/>
    <s v="38.904480° N"/>
    <s v="77.195364° W"/>
    <m/>
    <m/>
    <s v="SCOTT LARSON"/>
    <s v="(703) 714-6400"/>
    <s v="7230 IDYLWOOD RD"/>
    <m/>
    <s v="Falls Church"/>
    <s v="VA"/>
    <s v="22043-2714"/>
    <s v="38.904300° N"/>
    <s v="77.195512° W"/>
    <s v="Yes"/>
    <s v="No"/>
    <s v="Unchecked"/>
    <m/>
  </r>
  <r>
    <d v="2025-01-27T11:46:13"/>
    <d v="2025-01-31T09:07:42"/>
    <s v="Detected OK"/>
    <n v="51003"/>
    <s v="FAIRFAX COUNTY PUBLIC SCHOOLS"/>
    <n v="51339"/>
    <s v="WAPLES MILL ELEMENTARY"/>
    <m/>
    <x v="0"/>
    <s v="WAPLES MILL ~B"/>
    <m/>
    <s v="51339-FR-8"/>
    <m/>
    <s v="Load Pickup"/>
    <m/>
    <s v=" --unspecified-- "/>
    <s v=" --unspecified-- "/>
    <s v=" --unspecified-- "/>
    <n v="2"/>
    <x v="1"/>
    <n v="1"/>
    <s v="GeoFence 1363"/>
    <n v="158"/>
    <n v="-8370806"/>
    <n v="0"/>
    <n v="0"/>
    <n v="0"/>
    <n v="0"/>
    <n v="763"/>
    <m/>
    <m/>
    <s v="RECYCLE"/>
    <s v="RECYCLE"/>
    <n v="1363"/>
    <n v="1363"/>
    <s v=" --default-- ,  --default-- "/>
    <s v="38.876173° N"/>
    <s v="77.345308° W"/>
    <m/>
    <m/>
    <s v="SCOTT LARSON"/>
    <s v="(703) 390-7700"/>
    <s v="11509 WAPLES MILL RD"/>
    <m/>
    <s v="OAKTON"/>
    <s v="VA"/>
    <s v="22124-2107"/>
    <s v="38.876187° N"/>
    <s v="77.345254° W"/>
    <s v="Yes"/>
    <s v="No"/>
    <s v="Unchecked"/>
    <m/>
  </r>
  <r>
    <d v="2025-01-27T11:57:56"/>
    <d v="2025-01-31T09:07:43"/>
    <s v="Detected OK"/>
    <n v="51003"/>
    <s v="FAIRFAX COUNTY PUBLIC SCHOOLS"/>
    <n v="51387"/>
    <s v="FCPS IPSC FACILITY-INDUSTRIAL"/>
    <m/>
    <x v="3"/>
    <s v="FCPS IPSC FA~J"/>
    <m/>
    <s v="51387-FL-8"/>
    <m/>
    <s v="Load Pickup"/>
    <m/>
    <s v=" --unspecified-- "/>
    <s v=" --unspecified-- "/>
    <s v=" --unspecified-- "/>
    <n v="5"/>
    <x v="0"/>
    <n v="1"/>
    <s v="Geofence 1375"/>
    <n v="203"/>
    <n v="19183"/>
    <n v="0"/>
    <n v="0"/>
    <n v="0"/>
    <n v="0"/>
    <n v="1849"/>
    <m/>
    <m/>
    <s v="TRASH"/>
    <s v="TRASH"/>
    <n v="1375"/>
    <n v="1375"/>
    <s v=" --default-- ,  --default-- "/>
    <s v="38.799207° N"/>
    <s v="77.177852° W"/>
    <m/>
    <m/>
    <s v="SCOTT LARSON"/>
    <s v="(703) 718-8000"/>
    <s v="6732 INDUSTRIAL RD"/>
    <m/>
    <s v="SPRINGFIELD"/>
    <s v="VA"/>
    <s v="22151-4207"/>
    <s v="38.798139° N"/>
    <s v="77.177624° W"/>
    <s v="Yes"/>
    <s v="No"/>
    <s v="Unchecked"/>
    <m/>
  </r>
  <r>
    <d v="2025-01-27T12:02:19"/>
    <d v="2025-01-31T09:07:43"/>
    <s v="Detected OK"/>
    <n v="51003"/>
    <s v="FAIRFAX COUNTY PUBLIC SCHOOLS"/>
    <n v="51206"/>
    <s v="CROSSFIELD ELEMENTARY"/>
    <m/>
    <x v="0"/>
    <s v="CROSSFIELD E~B"/>
    <m/>
    <s v="51206-FR-8"/>
    <m/>
    <s v="Load Pickup"/>
    <m/>
    <s v=" --unspecified-- "/>
    <s v=" --unspecified-- "/>
    <s v=" --unspecified-- "/>
    <n v="2"/>
    <x v="1"/>
    <n v="1"/>
    <s v="GeoFence 1363"/>
    <n v="91"/>
    <n v="-8370715"/>
    <n v="0"/>
    <n v="0"/>
    <n v="0"/>
    <n v="0"/>
    <n v="833"/>
    <m/>
    <m/>
    <s v="RECYCLE"/>
    <s v="RECYCLE"/>
    <n v="1363"/>
    <n v="1363"/>
    <s v=" --default-- ,  --default-- "/>
    <s v="38.915549° N"/>
    <s v="77.362902° W"/>
    <m/>
    <m/>
    <s v="SCOTT LARSON"/>
    <s v="(703) 295-1100"/>
    <s v="2791 FOX MILL RD"/>
    <m/>
    <s v="HERNDON"/>
    <s v="VA"/>
    <s v="20171-2012"/>
    <s v="38.915330° N"/>
    <s v="77.362619° W"/>
    <s v="Yes"/>
    <s v="No"/>
    <s v="Unchecked"/>
    <m/>
  </r>
  <r>
    <d v="2025-01-27T12:13:59"/>
    <d v="2025-01-31T09:07:43"/>
    <s v="Detected OK"/>
    <n v="51003"/>
    <s v="FAIRFAX COUNTY PUBLIC SCHOOLS"/>
    <n v="51211"/>
    <s v="LAKE ANNE ELEMENTARY"/>
    <m/>
    <x v="0"/>
    <s v="LAKE ANNE EL~B"/>
    <m/>
    <s v="51211-FL-8"/>
    <m/>
    <s v="Load Pickup"/>
    <m/>
    <s v=" --unspecified-- "/>
    <s v=" --unspecified-- "/>
    <s v=" --unspecified-- "/>
    <n v="3"/>
    <x v="0"/>
    <n v="1"/>
    <s v="GeoFence 1213"/>
    <n v="404"/>
    <n v="29873"/>
    <n v="0"/>
    <n v="0"/>
    <n v="0"/>
    <n v="0"/>
    <n v="939"/>
    <m/>
    <m/>
    <s v="TRASH"/>
    <s v="TRASH"/>
    <n v="1213"/>
    <n v="1213"/>
    <s v=" --default-- ,  --default-- "/>
    <s v="38.965580° N"/>
    <s v="77.345792° W"/>
    <m/>
    <m/>
    <s v="SCOTT LARSON"/>
    <s v="(703) 326-3500"/>
    <s v="11510 NORTH SHORE DR"/>
    <m/>
    <s v="RESTON"/>
    <s v="VA"/>
    <s v="20190-4316"/>
    <s v="38.965595° N"/>
    <s v="77.346393° W"/>
    <s v="Yes"/>
    <s v="No"/>
    <s v="Unchecked"/>
    <m/>
  </r>
  <r>
    <d v="2025-01-27T12:17:05"/>
    <d v="2025-01-31T09:07:44"/>
    <s v="Detected OK"/>
    <n v="51003"/>
    <s v="FAIRFAX COUNTY PUBLIC SCHOOLS"/>
    <n v="51255"/>
    <s v="NORTH SPRINGFIELD ELEMENTARY"/>
    <m/>
    <x v="0"/>
    <s v="NORTH SPRING~J"/>
    <m/>
    <s v="51255-FL-8"/>
    <m/>
    <s v="Load Pickup"/>
    <m/>
    <s v=" --unspecified-- "/>
    <s v=" --unspecified-- "/>
    <s v=" --unspecified-- "/>
    <n v="5"/>
    <x v="0"/>
    <n v="1"/>
    <s v="Geofence 1375"/>
    <n v="471"/>
    <n v="20273"/>
    <n v="0"/>
    <n v="0"/>
    <n v="0"/>
    <n v="0"/>
    <n v="1764"/>
    <m/>
    <m/>
    <s v="TRASH"/>
    <s v="TRASH"/>
    <n v="1375"/>
    <n v="1375"/>
    <s v=" --default-- ,  --default-- "/>
    <s v="38.801024° N"/>
    <s v="77.206983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27T12:21:50"/>
    <d v="2025-01-31T09:07:44"/>
    <s v="Detected OK"/>
    <n v="51003"/>
    <s v="FAIRFAX COUNTY PUBLIC SCHOOLS"/>
    <n v="51314"/>
    <s v="RAVENSWORTH ELEMENTARY"/>
    <m/>
    <x v="0"/>
    <s v="RAVENSWORTH ~J"/>
    <m/>
    <s v="51314-FL-8"/>
    <m/>
    <s v="Load Pickup"/>
    <m/>
    <s v=" --unspecified-- "/>
    <s v=" --unspecified-- "/>
    <s v=" --unspecified-- "/>
    <n v="4"/>
    <x v="0"/>
    <n v="1"/>
    <s v="Geofence 1375"/>
    <n v="252"/>
    <n v="20525"/>
    <n v="0"/>
    <n v="0"/>
    <n v="0"/>
    <n v="0"/>
    <n v="1765"/>
    <m/>
    <m/>
    <s v="TRASH"/>
    <s v="TRASH"/>
    <n v="1375"/>
    <n v="1375"/>
    <s v=" --default-- ,  --default-- "/>
    <s v="38.802700° N"/>
    <s v="77.223443° W"/>
    <m/>
    <m/>
    <s v="SCOTT LARSON"/>
    <s v="(703) 426-3600"/>
    <s v="5411 NUTTING DR"/>
    <m/>
    <s v="SPRINGFIELD"/>
    <s v="VA"/>
    <s v="22151-2006"/>
    <s v="38.802787° N"/>
    <s v="77.223351° W"/>
    <s v="Yes"/>
    <s v="No"/>
    <s v="Unchecked"/>
    <m/>
  </r>
  <r>
    <d v="2025-01-27T12:38:16"/>
    <d v="2025-01-31T09:07:45"/>
    <s v="Detected OK"/>
    <n v="51003"/>
    <s v="FAIRFAX COUNTY PUBLIC SCHOOLS"/>
    <n v="51132"/>
    <s v="FOREST EDGE ELEMENTARY"/>
    <m/>
    <x v="0"/>
    <s v="FOREST EDGE ~B"/>
    <m/>
    <s v="51132-FL-8"/>
    <m/>
    <s v="Load Pickup"/>
    <m/>
    <s v=" --unspecified-- "/>
    <s v=" --unspecified-- "/>
    <s v=" --unspecified-- "/>
    <n v="2"/>
    <x v="0"/>
    <n v="1"/>
    <s v="GeoFence 1213"/>
    <n v="433"/>
    <n v="33608"/>
    <n v="0"/>
    <n v="0"/>
    <n v="0"/>
    <n v="0"/>
    <n v="925"/>
    <m/>
    <m/>
    <s v="TRASH"/>
    <s v="TRASH"/>
    <n v="1213"/>
    <n v="1213"/>
    <s v=" --default-- ,  --default-- "/>
    <s v="38.968459° N"/>
    <s v="77.328977° W"/>
    <m/>
    <m/>
    <s v="SCOTT LARSON"/>
    <s v="(703) 925-8000"/>
    <s v="1501 BECONTREE LN"/>
    <m/>
    <s v="RESTON"/>
    <s v="VA"/>
    <s v="20190-4001"/>
    <s v="38.968503° N"/>
    <s v="77.329065° W"/>
    <s v="Yes"/>
    <s v="No"/>
    <s v="Unchecked"/>
    <m/>
  </r>
  <r>
    <d v="2025-01-27T12:47:29"/>
    <d v="2025-01-31T09:07:45"/>
    <s v="Detected OK"/>
    <n v="51003"/>
    <s v="FAIRFAX COUNTY PUBLIC SCHOOLS"/>
    <n v="51284"/>
    <s v="SUNRISE VALLEY ELEMENTARY"/>
    <m/>
    <x v="0"/>
    <s v="SUNRISE VALL~B"/>
    <m/>
    <s v="51284-FR-8"/>
    <m/>
    <s v="Load Pickup"/>
    <m/>
    <s v=" --unspecified-- "/>
    <s v=" --unspecified-- "/>
    <s v=" --unspecified-- "/>
    <n v="3"/>
    <x v="1"/>
    <n v="1"/>
    <s v="GeoFence 1363"/>
    <n v="77"/>
    <n v="-8369624"/>
    <n v="0"/>
    <n v="0"/>
    <n v="0"/>
    <n v="0"/>
    <n v="893"/>
    <m/>
    <m/>
    <s v="RECYCLE"/>
    <s v="RECYCLE"/>
    <n v="1363"/>
    <n v="1363"/>
    <s v=" --default-- ,  --default-- "/>
    <s v="38.941018° N"/>
    <s v="77.320917° W"/>
    <m/>
    <m/>
    <s v="SCOTT LARSON"/>
    <s v="(703) 715-3800"/>
    <s v="10824 CROSS SCHOOL RD"/>
    <m/>
    <s v="RESTON"/>
    <s v="VA"/>
    <s v="20191-5108"/>
    <s v="38.941030° N"/>
    <s v="77.320907° W"/>
    <s v="Yes"/>
    <s v="No"/>
    <s v="Unchecked"/>
    <m/>
  </r>
  <r>
    <d v="2025-01-27T12:56:32"/>
    <d v="2025-01-31T09:07:45"/>
    <s v="Detected OK"/>
    <n v="51003"/>
    <s v="FAIRFAX COUNTY PUBLIC SCHOOLS"/>
    <n v="51293"/>
    <s v="PIMMIT HILLS CENTER"/>
    <m/>
    <x v="3"/>
    <s v="PIMMIT HILLS~J"/>
    <m/>
    <s v="51293-FL-8"/>
    <m/>
    <s v="Load Pickup"/>
    <m/>
    <s v=" --unspecified-- "/>
    <s v=" --unspecified-- "/>
    <s v=" --unspecified-- "/>
    <n v="3"/>
    <x v="0"/>
    <n v="1"/>
    <s v="GeoFence 1361"/>
    <n v="134"/>
    <n v="3820"/>
    <n v="0"/>
    <n v="0"/>
    <n v="0"/>
    <n v="0"/>
    <n v="942"/>
    <m/>
    <m/>
    <s v="TRASH"/>
    <s v="TRASH"/>
    <n v="1361"/>
    <n v="1361"/>
    <s v=" --default-- ,  --default-- "/>
    <s v="38.916300° N"/>
    <s v="77.205548° W"/>
    <m/>
    <m/>
    <s v="SCOTT LARSON"/>
    <s v="(703) 506-2250"/>
    <s v="7510 LISLE AVE"/>
    <m/>
    <s v="Falls Church"/>
    <s v="VA"/>
    <s v="22043-1050"/>
    <s v="38.916471° N"/>
    <s v="77.205445° W"/>
    <s v="Yes"/>
    <s v="No"/>
    <s v="Unchecked"/>
    <m/>
  </r>
  <r>
    <d v="2025-01-27T13:02:29"/>
    <d v="2025-01-31T09:07:46"/>
    <s v="Detected OK"/>
    <n v="51003"/>
    <s v="FAIRFAX COUNTY PUBLIC SCHOOLS"/>
    <n v="51353"/>
    <s v="WESTGATE ELEMENTARY"/>
    <m/>
    <x v="0"/>
    <s v="WESTGATE ELE~J"/>
    <m/>
    <s v="51353-FL-8"/>
    <m/>
    <s v="Load Pickup"/>
    <m/>
    <s v=" --unspecified-- "/>
    <s v=" --unspecified-- "/>
    <s v=" --unspecified-- "/>
    <n v="3"/>
    <x v="0"/>
    <n v="1"/>
    <s v="GeoFence 1361"/>
    <n v="513"/>
    <n v="4478"/>
    <n v="0"/>
    <n v="0"/>
    <n v="0"/>
    <n v="0"/>
    <n v="912"/>
    <m/>
    <m/>
    <s v="TRASH"/>
    <s v="TRASH"/>
    <n v="1361"/>
    <n v="1361"/>
    <s v=" --default-- ,  --default-- "/>
    <s v="38.919585° N"/>
    <s v="77.204175° W"/>
    <m/>
    <m/>
    <s v="SCOTT LARSON"/>
    <s v="(703) 610-5700"/>
    <s v="7500 MAGARITY RD"/>
    <m/>
    <s v="Falls Church"/>
    <s v="VA"/>
    <s v="22043-1010"/>
    <s v="38.919521° N"/>
    <s v="77.204400° W"/>
    <s v="Yes"/>
    <s v="No"/>
    <s v="Unchecked"/>
    <m/>
  </r>
  <r>
    <d v="2025-01-27T13:09:41"/>
    <d v="2025-01-31T09:07:46"/>
    <s v="Detected OK"/>
    <n v="51003"/>
    <s v="FAIRFAX COUNTY PUBLIC SCHOOLS"/>
    <n v="51198"/>
    <s v="KENT GARDENS ELEM"/>
    <m/>
    <x v="0"/>
    <s v="KENT GARDENS~J"/>
    <m/>
    <s v="51198-FL-8"/>
    <m/>
    <s v="Load Pickup"/>
    <m/>
    <s v=" --unspecified-- "/>
    <s v=" --unspecified-- "/>
    <s v=" --unspecified-- "/>
    <n v="5"/>
    <x v="0"/>
    <n v="1"/>
    <s v="GeoFence 1361"/>
    <n v="497"/>
    <n v="4975"/>
    <n v="0"/>
    <n v="0"/>
    <n v="0"/>
    <n v="0"/>
    <n v="1032"/>
    <m/>
    <m/>
    <s v="TRASH"/>
    <s v="TRASH"/>
    <n v="1361"/>
    <n v="1361"/>
    <s v=" --default-- ,  --default-- "/>
    <s v="38.920856° N"/>
    <s v="77.175045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27T13:12:32"/>
    <d v="2025-01-31T09:07:46"/>
    <s v="Detected OK"/>
    <n v="51003"/>
    <s v="FAIRFAX COUNTY PUBLIC SCHOOLS"/>
    <n v="51211"/>
    <s v="LAKE ANNE ELEMENTARY"/>
    <m/>
    <x v="0"/>
    <s v="LAKE ANNE EL~B"/>
    <m/>
    <s v="51211-FR-8"/>
    <m/>
    <s v="Load Pickup"/>
    <m/>
    <s v=" --unspecified-- "/>
    <s v=" --unspecified-- "/>
    <s v=" --unspecified-- "/>
    <n v="3"/>
    <x v="1"/>
    <n v="1"/>
    <s v="GeoFence 1363"/>
    <n v="112"/>
    <n v="-8369382"/>
    <n v="0"/>
    <n v="0"/>
    <n v="0"/>
    <n v="0"/>
    <n v="1002"/>
    <m/>
    <m/>
    <s v="RECYCLE"/>
    <s v="RECYCLE"/>
    <n v="1363"/>
    <n v="1363"/>
    <s v=" --default-- ,  --default-- "/>
    <s v="38.965539° N"/>
    <s v="77.345833° W"/>
    <m/>
    <m/>
    <s v="SCOTT LARSON"/>
    <s v="(703) 326-3500"/>
    <s v="11510 NORTH SHORE DR"/>
    <m/>
    <s v="RESTON"/>
    <s v="VA"/>
    <s v="20190-4316"/>
    <s v="38.965595° N"/>
    <s v="77.346393° W"/>
    <s v="Yes"/>
    <s v="No"/>
    <s v="Unchecked"/>
    <m/>
  </r>
  <r>
    <d v="2025-01-27T13:15:37"/>
    <d v="2025-01-31T09:07:47"/>
    <s v="Detected OK"/>
    <n v="51003"/>
    <s v="FAIRFAX COUNTY PUBLIC SCHOOLS"/>
    <n v="51238"/>
    <s v="CHESTERBROOK ELEMENTARY"/>
    <m/>
    <x v="0"/>
    <s v="CHESTERBROOK~J"/>
    <m/>
    <s v="51238-FL-8"/>
    <m/>
    <s v="Load Pickup"/>
    <m/>
    <s v=" --unspecified-- "/>
    <s v=" --unspecified-- "/>
    <s v=" --unspecified-- "/>
    <n v="4"/>
    <x v="0"/>
    <n v="1"/>
    <s v="GeoFence 1361"/>
    <n v="110"/>
    <n v="5085"/>
    <n v="0"/>
    <n v="0"/>
    <n v="0"/>
    <n v="0"/>
    <n v="929"/>
    <m/>
    <m/>
    <s v="TRASH"/>
    <s v="TRASH"/>
    <n v="1361"/>
    <n v="1361"/>
    <s v=" --default-- ,  --default-- "/>
    <s v="38.917748° N"/>
    <s v="77.155182° W"/>
    <m/>
    <m/>
    <s v="SCOTT LARSON"/>
    <s v="(703) 714-8200"/>
    <s v="1753 KIRBY RD"/>
    <m/>
    <s v="MCLEAN"/>
    <s v="VA"/>
    <s v="22101-4817"/>
    <s v="38.917877° N"/>
    <s v="77.155221° W"/>
    <s v="Yes"/>
    <s v="No"/>
    <s v="Unchecked"/>
    <m/>
  </r>
  <r>
    <d v="2025-01-27T13:16:08"/>
    <d v="2025-01-31T09:07:47"/>
    <s v="Detected OK"/>
    <n v="51003"/>
    <s v="FAIRFAX COUNTY PUBLIC SCHOOLS"/>
    <n v="51238"/>
    <s v="CHESTERBROOK ELEMENTARY"/>
    <m/>
    <x v="0"/>
    <s v="CHESTERBROOK~J"/>
    <m/>
    <s v="51238-FL-8"/>
    <m/>
    <s v="Load Pickup"/>
    <m/>
    <s v=" --unspecified-- "/>
    <s v=" --unspecified-- "/>
    <s v=" --unspecified-- "/>
    <n v="4"/>
    <x v="0"/>
    <n v="1"/>
    <s v="GeoFence 1361"/>
    <n v="251"/>
    <n v="5336"/>
    <n v="0"/>
    <n v="0"/>
    <n v="0"/>
    <n v="0"/>
    <n v="911"/>
    <m/>
    <m/>
    <s v="TRASH"/>
    <s v="TRASH"/>
    <n v="1361"/>
    <n v="1361"/>
    <s v=" --default-- ,  --default-- "/>
    <s v="38.917765° N"/>
    <s v="77.155114° W"/>
    <m/>
    <m/>
    <s v="SCOTT LARSON"/>
    <s v="(703) 714-8200"/>
    <s v="1753 KIRBY RD"/>
    <m/>
    <s v="MCLEAN"/>
    <s v="VA"/>
    <s v="22101-4817"/>
    <s v="38.917877° N"/>
    <s v="77.155221° W"/>
    <s v="Yes"/>
    <s v="No"/>
    <s v="Unchecked"/>
    <m/>
  </r>
  <r>
    <d v="2025-01-27T13:20:57"/>
    <d v="2025-01-31T09:07:47"/>
    <s v="Detected OK"/>
    <n v="51003"/>
    <s v="FAIRFAX COUNTY PUBLIC SCHOOLS"/>
    <n v="51286"/>
    <s v="LEMON ROAD ELEMENTARY"/>
    <m/>
    <x v="0"/>
    <s v="LEMON ROAD E~B"/>
    <m/>
    <s v="51286-FR-8"/>
    <m/>
    <s v="Load Pickup"/>
    <m/>
    <s v=" --unspecified-- "/>
    <s v=" --unspecified-- "/>
    <s v=" --unspecified-- "/>
    <n v="2"/>
    <x v="1"/>
    <n v="1"/>
    <s v="GeoFence 1362"/>
    <n v="219"/>
    <n v="1957008"/>
    <n v="0"/>
    <n v="0"/>
    <n v="0"/>
    <n v="0"/>
    <n v="797"/>
    <m/>
    <m/>
    <s v="RECYCLE"/>
    <s v="RECYCLE"/>
    <n v="1362"/>
    <n v="1362"/>
    <s v=" --default-- ,  --default-- "/>
    <s v="38.904579° N"/>
    <s v="77.195269° W"/>
    <m/>
    <m/>
    <s v="SCOTT LARSON"/>
    <s v="(703) 714-6400"/>
    <s v="7230 IDYLWOOD RD"/>
    <m/>
    <s v="Falls Church"/>
    <s v="VA"/>
    <s v="22043-2714"/>
    <s v="38.904300° N"/>
    <s v="77.195512° W"/>
    <s v="Yes"/>
    <s v="No"/>
    <s v="Unchecked"/>
    <m/>
  </r>
  <r>
    <d v="2025-01-27T13:29:35"/>
    <d v="2025-01-31T09:07:48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5"/>
    <n v="606"/>
    <n v="606"/>
    <n v="0"/>
    <n v="0"/>
    <n v="0"/>
    <n v="0"/>
    <n v="1592"/>
    <m/>
    <m/>
    <s v="TRASH"/>
    <s v="TRASH"/>
    <n v="1375"/>
    <n v="1375"/>
    <s v=" --default-- ,  --default-- "/>
    <s v="38.837312° N"/>
    <s v="77.272505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27T13:30:58"/>
    <d v="2025-01-31T09:07:48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433"/>
    <n v="22401"/>
    <n v="0"/>
    <n v="0"/>
    <n v="0"/>
    <n v="0"/>
    <n v="914"/>
    <m/>
    <m/>
    <s v="TRASH"/>
    <s v="TRASH"/>
    <n v="1373"/>
    <n v="1373"/>
    <s v=" --default-- ,  --default-- "/>
    <s v="38.869185° N"/>
    <s v="77.285748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27T13:31:36"/>
    <d v="2025-01-31T09:07:49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5"/>
    <n v="1"/>
    <n v="607"/>
    <n v="0"/>
    <n v="0"/>
    <n v="0"/>
    <n v="0"/>
    <n v="1610"/>
    <m/>
    <m/>
    <s v="TRASH"/>
    <s v="TRASH"/>
    <n v="1375"/>
    <n v="1375"/>
    <s v=" --default-- ,  --default-- "/>
    <s v="38.837452° N"/>
    <s v="77.273789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27T13:36:58"/>
    <d v="2025-01-31T09:07:49"/>
    <s v="Detected OK"/>
    <n v="51003"/>
    <s v="FAIRFAX COUNTY PUBLIC SCHOOLS"/>
    <n v="51280"/>
    <s v="OLDE CREEK ELEMENTARY"/>
    <m/>
    <x v="0"/>
    <s v="OLDE CREEK E~J"/>
    <m/>
    <s v="51280-FL-8"/>
    <m/>
    <s v="Load Pickup"/>
    <m/>
    <s v=" --unspecified-- "/>
    <s v=" --unspecified-- "/>
    <s v=" --unspecified-- "/>
    <n v="4"/>
    <x v="0"/>
    <n v="1"/>
    <s v="Geofence 1375"/>
    <n v="349"/>
    <n v="956"/>
    <n v="0"/>
    <n v="0"/>
    <n v="0"/>
    <n v="0"/>
    <n v="1614"/>
    <m/>
    <m/>
    <s v="TRASH"/>
    <s v="TRASH"/>
    <n v="1375"/>
    <n v="1375"/>
    <s v=" --default-- ,  --default-- "/>
    <s v="38.830738° N"/>
    <s v="77.276248° W"/>
    <m/>
    <m/>
    <s v="SCOTT LARSON"/>
    <s v="(703) 426-3100"/>
    <s v="9524 OLD CREEK DR"/>
    <m/>
    <s v="FAIRFAX"/>
    <s v="VA"/>
    <s v="22032-1238"/>
    <s v="38.830812° N"/>
    <s v="77.276360° W"/>
    <s v="Yes"/>
    <s v="No"/>
    <s v="Unchecked"/>
    <m/>
  </r>
  <r>
    <d v="2025-01-27T13:40:43"/>
    <d v="2025-01-31T09:07:49"/>
    <s v="Detected OK"/>
    <n v="51003"/>
    <s v="FAIRFAX COUNTY PUBLIC SCHOOLS"/>
    <n v="51289"/>
    <s v="LITTLE RUN ELEMENTARY"/>
    <m/>
    <x v="0"/>
    <s v="LITTLE RUN E~J"/>
    <m/>
    <s v="51289-FL-8"/>
    <m/>
    <s v="Load Pickup"/>
    <m/>
    <s v=" --unspecified-- "/>
    <s v=" --unspecified-- "/>
    <s v=" --unspecified-- "/>
    <n v="3"/>
    <x v="0"/>
    <n v="1"/>
    <s v="Geofence 1375"/>
    <n v="233"/>
    <n v="1189"/>
    <n v="0"/>
    <n v="0"/>
    <n v="0"/>
    <n v="0"/>
    <n v="1706"/>
    <m/>
    <m/>
    <s v="TRASH"/>
    <s v="TRASH"/>
    <n v="1375"/>
    <n v="1375"/>
    <s v=" --default-- ,  --default-- "/>
    <s v="38.826391° N"/>
    <s v="77.266774° W"/>
    <m/>
    <m/>
    <s v="SCOTT LARSON"/>
    <s v="(703) 503-3500"/>
    <s v="4511 OLLEY LN"/>
    <m/>
    <s v="FAIRFAX"/>
    <s v="VA"/>
    <s v="22032-2129"/>
    <s v="38.826365° N"/>
    <s v="77.266707° W"/>
    <s v="Yes"/>
    <s v="No"/>
    <s v="Unchecked"/>
    <m/>
  </r>
  <r>
    <d v="2025-01-27T13:48:30"/>
    <d v="2025-01-31T09:07:50"/>
    <s v="Detected OK"/>
    <n v="51003"/>
    <s v="FAIRFAX COUNTY PUBLIC SCHOOLS"/>
    <n v="51195"/>
    <s v="CANTERBURY WOODS ELEMENTARY"/>
    <m/>
    <x v="0"/>
    <s v="CANTERBURY W~J"/>
    <m/>
    <s v="51195-FL-8"/>
    <m/>
    <s v="Load Pickup"/>
    <m/>
    <s v=" --unspecified-- "/>
    <s v=" --unspecified-- "/>
    <s v=" --unspecified-- "/>
    <n v="3"/>
    <x v="0"/>
    <n v="1"/>
    <s v="Geofence 1375"/>
    <n v="390"/>
    <n v="1579"/>
    <n v="0"/>
    <n v="0"/>
    <n v="0"/>
    <n v="0"/>
    <n v="1526"/>
    <m/>
    <m/>
    <s v="TRASH"/>
    <s v="TRASH"/>
    <n v="1375"/>
    <n v="1375"/>
    <s v=" --default-- ,  --default-- "/>
    <s v="38.821135° N"/>
    <s v="77.249378° W"/>
    <m/>
    <m/>
    <s v="SCOTT LARSON"/>
    <s v="(703) 764-5600"/>
    <s v="4910 WILLET DR"/>
    <m/>
    <s v="ANNANDALE"/>
    <s v="VA"/>
    <s v="22003-3953"/>
    <s v="38.821224° N"/>
    <s v="77.249398° W"/>
    <s v="Yes"/>
    <s v="No"/>
    <s v="Unchecked"/>
    <m/>
  </r>
  <r>
    <d v="2025-01-27T13:52:06"/>
    <d v="2025-01-31T09:07:50"/>
    <s v="Detected OK"/>
    <n v="51003"/>
    <s v="FAIRFAX COUNTY PUBLIC SCHOOLS"/>
    <n v="51075"/>
    <s v="ALDRIN ELEMENTARY"/>
    <m/>
    <x v="0"/>
    <s v="ALDRIN ELEME~B"/>
    <m/>
    <s v="51075-FR-8"/>
    <m/>
    <s v="Load Pickup"/>
    <m/>
    <s v=" --unspecified-- "/>
    <s v=" --unspecified-- "/>
    <s v=" --unspecified-- "/>
    <n v="3"/>
    <x v="1"/>
    <n v="1"/>
    <s v="GeoFence 1363"/>
    <n v="150"/>
    <n v="-8368891"/>
    <n v="0"/>
    <n v="0"/>
    <n v="0"/>
    <n v="0"/>
    <n v="879"/>
    <m/>
    <m/>
    <s v="RECYCLE"/>
    <s v="RECYCLE"/>
    <n v="1363"/>
    <n v="1363"/>
    <s v=" --default-- ,  --default-- "/>
    <s v="38.980193° N"/>
    <s v="77.338184° W"/>
    <m/>
    <m/>
    <s v="SCOTT LARSON"/>
    <s v="(571) 423-3550"/>
    <s v="11375 CENTER HARBOR RD"/>
    <m/>
    <s v="RESTON"/>
    <s v="VA"/>
    <s v="20194-2061"/>
    <s v="38.980217° N"/>
    <s v="77.338190° W"/>
    <s v="Yes"/>
    <s v="No"/>
    <s v="Unchecked"/>
    <m/>
  </r>
  <r>
    <d v="2025-01-27T13:52:41"/>
    <d v="2025-01-31T09:07:50"/>
    <s v="Detected OK"/>
    <n v="51003"/>
    <s v="FAIRFAX COUNTY PUBLIC SCHOOLS"/>
    <n v="51234"/>
    <s v="SPRING HILL ELEMENTARY"/>
    <m/>
    <x v="0"/>
    <s v="SPRING HILL ~J"/>
    <m/>
    <s v="51234-FL-8"/>
    <m/>
    <s v="Load Pickup"/>
    <m/>
    <s v=" --unspecified-- "/>
    <s v=" --unspecified-- "/>
    <s v=" --unspecified-- "/>
    <n v="3"/>
    <x v="0"/>
    <n v="1"/>
    <s v="GeoFence 1361"/>
    <n v="442"/>
    <n v="7107"/>
    <n v="0"/>
    <n v="0"/>
    <n v="0"/>
    <n v="0"/>
    <n v="982"/>
    <m/>
    <m/>
    <s v="TRASH"/>
    <s v="TRASH"/>
    <n v="1361"/>
    <n v="1361"/>
    <s v=" --default-- ,  --default-- "/>
    <s v="38.939420° N"/>
    <s v="77.227992° W"/>
    <m/>
    <m/>
    <s v="SCOTT LARSON"/>
    <s v="(703) 506-3400"/>
    <s v="8201 LEWINSVILLE RD"/>
    <m/>
    <s v="MCLEAN"/>
    <s v="VA"/>
    <s v="22102-2605"/>
    <s v="38.939279° N"/>
    <s v="77.228060° W"/>
    <s v="Yes"/>
    <s v="No"/>
    <s v="Unchecked"/>
    <m/>
  </r>
  <r>
    <d v="2025-01-27T14:26:41"/>
    <d v="2025-01-31T09:07:51"/>
    <s v="Detected OK"/>
    <n v="51003"/>
    <s v="FAIRFAX COUNTY PUBLIC SCHOOLS"/>
    <n v="51305"/>
    <s v="WESTBRIAR ELEMENTARY"/>
    <m/>
    <x v="0"/>
    <s v="WESTBRIAR EL~J"/>
    <m/>
    <s v="51305-FL-8"/>
    <m/>
    <s v="Load Pickup"/>
    <m/>
    <s v=" --unspecified-- "/>
    <s v=" --unspecified-- "/>
    <s v=" --unspecified-- "/>
    <n v="3"/>
    <x v="0"/>
    <n v="1"/>
    <s v="GeoFence 1361"/>
    <n v="373"/>
    <n v="10870"/>
    <n v="0"/>
    <n v="0"/>
    <n v="0"/>
    <n v="0"/>
    <n v="903"/>
    <m/>
    <m/>
    <s v="TRASH"/>
    <s v="TRASH"/>
    <n v="1361"/>
    <n v="1361"/>
    <s v=" --default-- ,  --default-- "/>
    <s v="38.921498° N"/>
    <s v="77.244863° W"/>
    <m/>
    <m/>
    <s v="SCOTT LARSON"/>
    <s v="(703) 937-1700"/>
    <s v="1741 PINE VALLEY DR"/>
    <m/>
    <s v="VIENNA"/>
    <s v="VA"/>
    <s v="22182-2340"/>
    <s v="38.921180° N"/>
    <s v="77.245203° W"/>
    <s v="Yes"/>
    <s v="No"/>
    <s v="Unchecked"/>
    <m/>
  </r>
  <r>
    <d v="2025-01-27T14:33:17"/>
    <d v="2025-01-31T09:07:51"/>
    <s v="Detected OK"/>
    <n v="51003"/>
    <s v="FAIRFAX COUNTY PUBLIC SCHOOLS"/>
    <n v="51299"/>
    <s v="WOLFTRAP ELEMENTARY"/>
    <m/>
    <x v="0"/>
    <s v="WOLFTRAP ELE~J"/>
    <m/>
    <s v="51299-FL-8"/>
    <m/>
    <s v="Load Pickup"/>
    <m/>
    <s v=" --unspecified-- "/>
    <s v=" --unspecified-- "/>
    <s v=" --unspecified-- "/>
    <n v="3"/>
    <x v="0"/>
    <n v="1"/>
    <s v="GeoFence 1361"/>
    <n v="524"/>
    <n v="11394"/>
    <n v="0"/>
    <n v="0"/>
    <n v="0"/>
    <n v="0"/>
    <n v="954"/>
    <m/>
    <m/>
    <s v="TRASH"/>
    <s v="TRASH"/>
    <n v="1361"/>
    <n v="1361"/>
    <s v=" --default-- ,  --default-- "/>
    <s v="38.917267° N"/>
    <s v="77.266665° W"/>
    <m/>
    <m/>
    <s v="SCOTT LARSON"/>
    <s v="(703) 319-7300"/>
    <s v="1903 BEULAH RD"/>
    <m/>
    <s v="VIENNA"/>
    <s v="VA"/>
    <s v="22182-3423"/>
    <s v="38.917357° N"/>
    <s v="77.266657° W"/>
    <s v="Yes"/>
    <s v="No"/>
    <s v="Unchecked"/>
    <m/>
  </r>
  <r>
    <d v="2025-01-27T14:44:37"/>
    <d v="2025-01-31T09:07:52"/>
    <s v="Detected OK"/>
    <n v="51003"/>
    <s v="FAIRFAX COUNTY PUBLIC SCHOOLS"/>
    <n v="51161"/>
    <s v="HERNDON HIGH SCHOOL"/>
    <m/>
    <x v="1"/>
    <s v="HERNDON HIGH~B"/>
    <m/>
    <s v="51161-FR-8"/>
    <m/>
    <s v="Load Pickup"/>
    <m/>
    <s v=" --unspecified-- "/>
    <s v=" --unspecified-- "/>
    <s v=" --unspecified-- "/>
    <n v="3"/>
    <x v="1"/>
    <n v="4"/>
    <s v="GeoFence 1363"/>
    <n v="86"/>
    <n v="-8367202"/>
    <n v="0"/>
    <n v="0"/>
    <n v="0"/>
    <n v="0"/>
    <n v="889"/>
    <m/>
    <m/>
    <s v="RECYCLE"/>
    <s v="RECYCLE"/>
    <n v="1363"/>
    <n v="1363"/>
    <s v=" --default-- ,  --default-- "/>
    <s v="38.985500° N"/>
    <s v="77.372949° W"/>
    <m/>
    <m/>
    <s v="SCOTT LARSON"/>
    <s v="(703) 503-2710"/>
    <s v="700 BENNETT ST"/>
    <m/>
    <s v="HERNDON"/>
    <s v="VA"/>
    <s v="20170-3104"/>
    <s v="38.985792° N"/>
    <s v="77.372996° W"/>
    <s v="Yes"/>
    <s v="No"/>
    <s v="Unchecked"/>
    <m/>
  </r>
  <r>
    <d v="2025-01-28T04:04:44"/>
    <d v="2025-01-31T09:07:52"/>
    <s v="Detected OK"/>
    <n v="51003"/>
    <s v="FAIRFAX COUNTY PUBLIC SCHOOLS"/>
    <n v="51246"/>
    <s v="SPRINGFIELD ESTATES ELEMENTARY"/>
    <m/>
    <x v="0"/>
    <s v="SPRINGFIELD ~B"/>
    <m/>
    <s v="51246-FR-8"/>
    <m/>
    <s v="Load Pickup"/>
    <m/>
    <s v=" --unspecified-- "/>
    <s v=" --unspecified-- "/>
    <s v=" --unspecified-- "/>
    <n v="2"/>
    <x v="1"/>
    <n v="1"/>
    <s v="GeoFence 1357"/>
    <n v="117"/>
    <n v="3020021"/>
    <n v="0"/>
    <n v="0"/>
    <n v="0"/>
    <n v="0"/>
    <n v="845"/>
    <m/>
    <m/>
    <s v="RECYCLE"/>
    <s v="RECYCLE"/>
    <n v="1357"/>
    <n v="1357"/>
    <s v=" --default-- ,  --default-- "/>
    <s v="38.783521° N"/>
    <s v="77.163898° W"/>
    <m/>
    <m/>
    <s v="SCOTT LARSON"/>
    <s v="(703) 921-2300"/>
    <s v="6200 CHARLES GOFF DR"/>
    <m/>
    <s v="SPRINGFIELD"/>
    <s v="VA"/>
    <s v="22150-1201"/>
    <s v="38.783726° N"/>
    <s v="77.164085° W"/>
    <s v="Yes"/>
    <s v="No"/>
    <s v="Unchecked"/>
    <m/>
  </r>
  <r>
    <d v="2025-01-28T04:07:40"/>
    <d v="2025-01-31T09:07:52"/>
    <s v="Detected OK"/>
    <n v="51003"/>
    <s v="FAIRFAX COUNTY PUBLIC SCHOOLS"/>
    <n v="51320"/>
    <s v="SHREVEWOOD ELEMENTARY"/>
    <m/>
    <x v="0"/>
    <s v="SHREVEWOOD E~B"/>
    <m/>
    <s v="51320-FR-8"/>
    <m/>
    <s v="Load Pickup"/>
    <m/>
    <s v=" --unspecified-- "/>
    <s v=" --unspecified-- "/>
    <s v=" --unspecified-- "/>
    <n v="2"/>
    <x v="1"/>
    <n v="1"/>
    <s v="GeoFence 1362"/>
    <n v="341"/>
    <n v="1958840"/>
    <n v="0"/>
    <n v="0"/>
    <n v="0"/>
    <n v="0"/>
    <n v="749"/>
    <m/>
    <m/>
    <s v="RECYCLE"/>
    <s v="RECYCLE"/>
    <n v="1362"/>
    <n v="1362"/>
    <s v=" --default-- ,  --default-- "/>
    <s v="38.889071° N"/>
    <s v="77.205603° W"/>
    <m/>
    <m/>
    <s v="SCOTT LARSON"/>
    <s v="(703) 645-6600"/>
    <s v="7525 SHREVE RD"/>
    <m/>
    <s v="Falls Church"/>
    <s v="VA"/>
    <s v="22043-3204"/>
    <s v="38.888877° N"/>
    <s v="77.205525° W"/>
    <s v="Yes"/>
    <s v="No"/>
    <s v="Unchecked"/>
    <m/>
  </r>
  <r>
    <d v="2025-01-28T04:11:13"/>
    <d v="2025-01-31T09:07:53"/>
    <s v="Detected OK"/>
    <n v="51003"/>
    <s v="FAIRFAX COUNTY PUBLIC SCHOOLS"/>
    <n v="51417"/>
    <s v="PICKETT ANNEX BLDG"/>
    <m/>
    <x v="3"/>
    <s v="PICKETT ANNE-J"/>
    <m/>
    <s v="51417-FL-8"/>
    <m/>
    <s v="Load Pickup"/>
    <m/>
    <s v=" --unspecified-- "/>
    <s v=" --unspecified-- "/>
    <s v=" --unspecified-- "/>
    <n v="1"/>
    <x v="0"/>
    <n v="1"/>
    <s v="GeoFence 1373"/>
    <n v="75"/>
    <n v="370"/>
    <n v="0"/>
    <n v="0"/>
    <n v="0"/>
    <n v="0"/>
    <n v="907"/>
    <m/>
    <m/>
    <s v="TRASH"/>
    <s v="TRASH"/>
    <n v="1373"/>
    <n v="1373"/>
    <s v=" --default-- ,  --default-- "/>
    <s v="38.841038° N"/>
    <s v="77.274014° W"/>
    <m/>
    <m/>
    <s v="SCOTT LARSON"/>
    <s v="(703) 914-6900"/>
    <s v="9517 MAIN ST"/>
    <m/>
    <s v="FAIRFAX"/>
    <s v="VA"/>
    <s v="22031-4008"/>
    <s v="38.841055° N"/>
    <s v="77.274165° W"/>
    <s v="Yes"/>
    <s v="No"/>
    <s v="Unchecked"/>
    <m/>
  </r>
  <r>
    <d v="2025-01-28T04:15:48"/>
    <d v="2025-01-31T09:07:53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97"/>
    <n v="467"/>
    <n v="0"/>
    <n v="0"/>
    <n v="0"/>
    <n v="0"/>
    <n v="887"/>
    <m/>
    <m/>
    <s v="TRASH"/>
    <s v="TRASH"/>
    <n v="1373"/>
    <n v="1373"/>
    <s v=" --default-- ,  --default-- "/>
    <s v="38.837258° N"/>
    <s v="77.272470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28T04:18:10"/>
    <d v="2025-01-31T09:07:54"/>
    <s v="Detected OK"/>
    <n v="51003"/>
    <s v="FAIRFAX COUNTY PUBLIC SCHOOLS"/>
    <n v="51139"/>
    <s v="FRANCONIA ELEMENTARY"/>
    <m/>
    <x v="0"/>
    <s v="FRANCONIA EL~B"/>
    <m/>
    <s v="51139-FR-8"/>
    <m/>
    <s v="Load Pickup"/>
    <m/>
    <s v=" --unspecified-- "/>
    <s v=" --unspecified-- "/>
    <s v=" --unspecified-- "/>
    <n v="2"/>
    <x v="1"/>
    <n v="1"/>
    <s v="GeoFence 1357"/>
    <n v="161"/>
    <n v="3020637"/>
    <n v="0"/>
    <n v="0"/>
    <n v="0"/>
    <n v="0"/>
    <n v="980"/>
    <m/>
    <m/>
    <s v="RECYCLE"/>
    <s v="RECYCLE"/>
    <n v="1357"/>
    <n v="1357"/>
    <s v=" --default-- ,  --default-- "/>
    <s v="38.781199° N"/>
    <s v="77.145395° W"/>
    <m/>
    <m/>
    <s v="SCOTT LARSON"/>
    <s v="(703) 822-2200"/>
    <s v="-address unavailable-"/>
    <m/>
    <m/>
    <m/>
    <m/>
    <s v="38.781176° N"/>
    <s v="77.145386° W"/>
    <s v="Yes"/>
    <s v="No"/>
    <s v="Unchecked"/>
    <m/>
  </r>
  <r>
    <d v="2025-01-28T04:18:12"/>
    <d v="2025-01-31T09:07:54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114"/>
    <n v="581"/>
    <n v="0"/>
    <n v="0"/>
    <n v="0"/>
    <n v="0"/>
    <n v="862"/>
    <m/>
    <m/>
    <s v="TRASH"/>
    <s v="TRASH"/>
    <n v="1373"/>
    <n v="1373"/>
    <s v=" --default-- ,  --default-- "/>
    <s v="38.837507° N"/>
    <s v="77.274014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28T04:21:23"/>
    <d v="2025-01-31T09:07:54"/>
    <s v="Detected OK"/>
    <n v="51003"/>
    <s v="FAIRFAX COUNTY PUBLIC SCHOOLS"/>
    <n v="51353"/>
    <s v="WESTGATE ELEMENTARY"/>
    <m/>
    <x v="0"/>
    <s v="WESTGATE ELE~B"/>
    <m/>
    <s v="51353-FR-8"/>
    <m/>
    <s v="Load Pickup"/>
    <m/>
    <s v=" --unspecified-- "/>
    <s v=" --unspecified-- "/>
    <s v=" --unspecified-- "/>
    <n v="2"/>
    <x v="1"/>
    <n v="1"/>
    <s v="GeoFence 1362"/>
    <n v="390"/>
    <n v="1959230"/>
    <n v="0"/>
    <n v="0"/>
    <n v="0"/>
    <n v="0"/>
    <n v="687"/>
    <m/>
    <m/>
    <s v="RECYCLE"/>
    <s v="RECYCLE"/>
    <n v="1362"/>
    <n v="1362"/>
    <s v=" --default-- ,  --default-- "/>
    <s v="38.919568° N"/>
    <s v="77.204196° W"/>
    <m/>
    <m/>
    <s v="SCOTT LARSON"/>
    <s v="(703) 610-5700"/>
    <s v="7500 MAGARITY RD"/>
    <m/>
    <s v="Falls Church"/>
    <s v="VA"/>
    <s v="22043-1010"/>
    <s v="38.919521° N"/>
    <s v="77.204400° W"/>
    <s v="Yes"/>
    <s v="No"/>
    <s v="Unchecked"/>
    <m/>
  </r>
  <r>
    <d v="2025-01-28T04:30:57"/>
    <d v="2025-01-31T09:07:55"/>
    <s v="Detected OK"/>
    <n v="51003"/>
    <s v="FAIRFAX COUNTY PUBLIC SCHOOLS"/>
    <n v="51233"/>
    <s v="MANTUA ELEMENTARY"/>
    <m/>
    <x v="0"/>
    <s v="MANTUA ELEME~J"/>
    <m/>
    <s v="51233-FL-8"/>
    <m/>
    <s v="Load Pickup"/>
    <m/>
    <s v=" --unspecified-- "/>
    <s v=" --unspecified-- "/>
    <s v=" --unspecified-- "/>
    <n v="5"/>
    <x v="0"/>
    <n v="1"/>
    <s v="GeoFence 1373"/>
    <n v="370"/>
    <n v="951"/>
    <n v="0"/>
    <n v="0"/>
    <n v="0"/>
    <n v="0"/>
    <n v="886"/>
    <m/>
    <m/>
    <s v="TRASH"/>
    <s v="TRASH"/>
    <n v="1373"/>
    <n v="1373"/>
    <s v=" --default-- ,  --default-- "/>
    <s v="38.847875° N"/>
    <s v="77.260101° W"/>
    <m/>
    <m/>
    <s v="SCOTT LARSON"/>
    <s v="(703) 645-6300"/>
    <s v="9107 HORNER CT"/>
    <m/>
    <s v="FAIRFAX"/>
    <s v="VA"/>
    <s v="22031-3838"/>
    <s v="38.847686° N"/>
    <s v="77.259952° W"/>
    <s v="Yes"/>
    <s v="No"/>
    <s v="Unchecked"/>
    <m/>
  </r>
  <r>
    <d v="2025-01-28T04:52:19"/>
    <d v="2025-01-31T09:07:55"/>
    <s v="Detected OK"/>
    <n v="51003"/>
    <s v="FAIRFAX COUNTY PUBLIC SCHOOLS"/>
    <n v="51198"/>
    <s v="KENT GARDENS ELEM"/>
    <m/>
    <x v="0"/>
    <s v="KENT GARDENS~B"/>
    <m/>
    <s v="51198-FR-8"/>
    <m/>
    <s v="Load Pickup"/>
    <m/>
    <s v=" --unspecified-- "/>
    <s v=" --unspecified-- "/>
    <s v=" --unspecified-- "/>
    <n v="2"/>
    <x v="1"/>
    <n v="1"/>
    <s v="GeoFence 1362"/>
    <n v="386"/>
    <n v="1960519"/>
    <n v="0"/>
    <n v="0"/>
    <n v="0"/>
    <n v="0"/>
    <n v="757"/>
    <m/>
    <m/>
    <s v="RECYCLE"/>
    <s v="RECYCLE"/>
    <n v="1362"/>
    <n v="1362"/>
    <s v=" --default-- ,  --default-- "/>
    <s v="38.920914° N"/>
    <s v="77.175031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28T04:54:43"/>
    <d v="2025-01-31T09:07:56"/>
    <s v="Detected OK"/>
    <n v="51003"/>
    <s v="FAIRFAX COUNTY PUBLIC SCHOOLS"/>
    <n v="51279"/>
    <s v="OAKTON HIGH SCHOOL"/>
    <m/>
    <x v="1"/>
    <s v="OAKTON HIGH ~J"/>
    <m/>
    <s v="51279-FL-8"/>
    <m/>
    <s v="Load Pickup"/>
    <m/>
    <s v=" --unspecified-- "/>
    <s v=" --unspecified-- "/>
    <s v=" --unspecified-- "/>
    <n v="1"/>
    <x v="0"/>
    <n v="1"/>
    <s v="GeoFence 1361"/>
    <n v="477"/>
    <n v="477"/>
    <n v="0"/>
    <n v="0"/>
    <n v="0"/>
    <n v="0"/>
    <n v="1013"/>
    <m/>
    <m/>
    <s v="TRASH"/>
    <s v="TRASH"/>
    <n v="1361"/>
    <n v="1361"/>
    <s v=" --default-- ,  --default-- "/>
    <s v="38.878413° N"/>
    <s v="77.282483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28T04:59:33"/>
    <d v="2025-01-31T09:07:56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61"/>
    <n v="284"/>
    <n v="761"/>
    <n v="0"/>
    <n v="0"/>
    <n v="0"/>
    <n v="0"/>
    <n v="971"/>
    <m/>
    <m/>
    <s v="TRASH"/>
    <s v="TRASH"/>
    <n v="1361"/>
    <n v="1361"/>
    <s v=" --default-- ,  --default-- "/>
    <s v="38.881954° N"/>
    <s v="77.266610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28T05:02:08"/>
    <d v="2025-01-31T09:07:56"/>
    <s v="Detected OK"/>
    <n v="51003"/>
    <s v="FAIRFAX COUNTY PUBLIC SCHOOLS"/>
    <n v="51223"/>
    <s v="POE MIDDLE SCHOOL"/>
    <m/>
    <x v="2"/>
    <s v="POE MIDDLE S~J"/>
    <m/>
    <s v="51223-FL-8"/>
    <m/>
    <s v="Load Pickup"/>
    <m/>
    <s v=" --unspecified-- "/>
    <s v=" --unspecified-- "/>
    <s v=" --unspecified-- "/>
    <n v="5"/>
    <x v="0"/>
    <n v="1"/>
    <s v="GeoFence 1372"/>
    <n v="745"/>
    <n v="6107"/>
    <n v="0"/>
    <n v="0"/>
    <n v="0"/>
    <n v="0"/>
    <n v="630"/>
    <m/>
    <m/>
    <s v="TRASH"/>
    <s v="TRASH"/>
    <n v="1372"/>
    <n v="1372"/>
    <s v=" --default-- ,  --default-- "/>
    <s v="38.821118° N"/>
    <s v="77.186205° W"/>
    <m/>
    <m/>
    <s v="SCOTT LARSON"/>
    <s v="(703) 813-3800"/>
    <s v="7000 CINDY LN"/>
    <m/>
    <s v="ANNANDALE"/>
    <s v="VA"/>
    <s v="22003-5900"/>
    <s v="38.821162° N"/>
    <s v="77.186190° W"/>
    <s v="Yes"/>
    <s v="No"/>
    <s v="Unchecked"/>
    <m/>
  </r>
  <r>
    <d v="2025-01-28T05:02:38"/>
    <d v="2025-01-31T09:07:57"/>
    <s v="Detected OK"/>
    <n v="51003"/>
    <s v="FAIRFAX COUNTY PUBLIC SCHOOLS"/>
    <n v="51197"/>
    <s v="NANCY SPRAGUE ADM CENTER"/>
    <m/>
    <x v="3"/>
    <s v="NANCY SPRAGU~J"/>
    <m/>
    <s v="51197-FL-8"/>
    <m/>
    <s v="Missed Load"/>
    <m/>
    <s v=" --unspecified-- "/>
    <s v=" --unspecified-- "/>
    <s v=" --unspecified-- "/>
    <n v="2"/>
    <x v="0"/>
    <n v="1"/>
    <s v="GeoFence 1373"/>
    <n v="0"/>
    <n v="1301"/>
    <n v="0"/>
    <n v="0"/>
    <n v="0"/>
    <n v="0"/>
    <n v="935"/>
    <m/>
    <m/>
    <s v="TRASH"/>
    <s v="TRASH"/>
    <n v="1373"/>
    <n v="1373"/>
    <s v=" --default-- ,  --default-- "/>
    <s v="38.827378° N"/>
    <s v="77.236059° W"/>
    <m/>
    <m/>
    <s v="SCOTT LARSON"/>
    <s v="(703) 503-1600"/>
    <s v="4414 HOLBORN AVE"/>
    <m/>
    <s v="ANNANDALE"/>
    <s v="VA"/>
    <s v="22003-4551"/>
    <s v="38.826845° N"/>
    <s v="77.236184° W"/>
    <s v="Yes"/>
    <s v="No"/>
    <s v="Unchecked"/>
    <m/>
  </r>
  <r>
    <d v="2025-01-28T05:07:28"/>
    <d v="2025-01-31T09:07:58"/>
    <s v="Detected OK"/>
    <n v="51003"/>
    <s v="FAIRFAX COUNTY PUBLIC SCHOOLS"/>
    <n v="51238"/>
    <s v="CHESTERBROOK ELEMENTARY"/>
    <m/>
    <x v="0"/>
    <s v="CHESTERBROOK~B"/>
    <m/>
    <s v="51238-FR-8"/>
    <m/>
    <s v="Load Pickup"/>
    <m/>
    <s v=" --unspecified-- "/>
    <s v=" --unspecified-- "/>
    <s v=" --unspecified-- "/>
    <n v="2"/>
    <x v="1"/>
    <n v="1"/>
    <s v="GeoFence 1362"/>
    <n v="302"/>
    <n v="1961280"/>
    <n v="0"/>
    <n v="0"/>
    <n v="0"/>
    <n v="0"/>
    <n v="793"/>
    <m/>
    <m/>
    <s v="RECYCLE"/>
    <s v="RECYCLE"/>
    <n v="1362"/>
    <n v="1362"/>
    <s v=" --default-- ,  --default-- "/>
    <s v="38.917741° N"/>
    <s v="77.155073° W"/>
    <m/>
    <m/>
    <s v="SCOTT LARSON"/>
    <s v="(703) 714-8200"/>
    <s v="1753 KIRBY RD"/>
    <m/>
    <s v="MCLEAN"/>
    <s v="VA"/>
    <s v="22101-4817"/>
    <s v="38.917748° N"/>
    <s v="77.155100° W"/>
    <s v="Yes"/>
    <s v="No"/>
    <s v="Unchecked"/>
    <m/>
  </r>
  <r>
    <d v="2025-01-28T05:28:15"/>
    <d v="2025-01-31T09:07:58"/>
    <s v="Detected OK"/>
    <n v="51003"/>
    <s v="FAIRFAX COUNTY PUBLIC SCHOOLS"/>
    <n v="51285"/>
    <s v="TERRA CENTRE ELEMENTARY"/>
    <m/>
    <x v="0"/>
    <s v="TERRA CENTRE~J"/>
    <m/>
    <s v="51285-FL-8"/>
    <m/>
    <s v="Load Pickup"/>
    <m/>
    <s v=" --unspecified-- "/>
    <s v=" --unspecified-- "/>
    <s v=" --unspecified-- "/>
    <n v="5"/>
    <x v="0"/>
    <n v="1"/>
    <s v="Geofence 1375"/>
    <n v="340"/>
    <n v="4305"/>
    <n v="0"/>
    <n v="0"/>
    <n v="0"/>
    <n v="0"/>
    <n v="1680"/>
    <m/>
    <m/>
    <s v="TRASH"/>
    <s v="TRASH"/>
    <n v="1375"/>
    <n v="1375"/>
    <s v=" --default-- ,  --default-- "/>
    <s v="38.785635° N"/>
    <s v="77.297093° W"/>
    <m/>
    <m/>
    <s v="SCOTT LARSON"/>
    <s v="(703) 249-1400"/>
    <s v="6000 BURKE CENTRE PKWY"/>
    <m/>
    <s v="BURKE"/>
    <s v="VA"/>
    <s v="22015-3701"/>
    <s v="38.785546° N"/>
    <s v="77.297229° W"/>
    <s v="Yes"/>
    <s v="No"/>
    <s v="Unchecked"/>
    <m/>
  </r>
  <r>
    <d v="2025-01-28T05:33:47"/>
    <d v="2025-01-31T09:07:59"/>
    <s v="Detected OK"/>
    <n v="51003"/>
    <s v="FAIRFAX COUNTY PUBLIC SCHOOLS"/>
    <n v="51346"/>
    <s v="WESTLAWN ELEMENTARY"/>
    <m/>
    <x v="0"/>
    <s v="WESTLAWN ELE~J"/>
    <m/>
    <s v="51346-FL-8"/>
    <m/>
    <s v="Load Pickup"/>
    <m/>
    <s v=" --unspecified-- "/>
    <s v=" --unspecified-- "/>
    <s v=" --unspecified-- "/>
    <n v="5"/>
    <x v="0"/>
    <n v="1"/>
    <s v="GeoFence 1370"/>
    <n v="153"/>
    <n v="-5555243"/>
    <n v="0"/>
    <n v="0"/>
    <n v="0"/>
    <n v="0"/>
    <n v="5831"/>
    <m/>
    <m/>
    <s v="TRASH"/>
    <s v="TRASH"/>
    <n v="1370"/>
    <n v="1370"/>
    <s v=" --unspecified-- ,  --unspecified-- "/>
    <s v="38.862704° N"/>
    <s v="77.183111° W"/>
    <m/>
    <m/>
    <s v="SCOTT LARSON"/>
    <s v="(703) 241-5100"/>
    <s v="3200 WESTLEY RD"/>
    <m/>
    <s v="Falls Church"/>
    <s v="VA"/>
    <s v="22042-2667"/>
    <s v="38.862628° N"/>
    <s v="77.183068° W"/>
    <s v="Yes"/>
    <s v="No"/>
    <s v="Unchecked"/>
    <m/>
  </r>
  <r>
    <d v="2025-01-28T05:37:36"/>
    <d v="2025-01-31T09:07:59"/>
    <s v="Detected OK"/>
    <n v="51003"/>
    <s v="FAIRFAX COUNTY PUBLIC SCHOOLS"/>
    <n v="51162"/>
    <s v="HOLMES MIDDLE"/>
    <m/>
    <x v="2"/>
    <s v="HOLMES MIDDL~J"/>
    <m/>
    <s v="51162-FL-8"/>
    <m/>
    <s v="Load Pickup"/>
    <m/>
    <s v=" --unspecified-- "/>
    <s v=" --unspecified-- "/>
    <s v=" --unspecified-- "/>
    <n v="1"/>
    <x v="0"/>
    <n v="1"/>
    <s v="GeoFence 1372"/>
    <n v="73"/>
    <n v="7784"/>
    <n v="0"/>
    <n v="0"/>
    <n v="0"/>
    <n v="0"/>
    <n v="919"/>
    <m/>
    <m/>
    <s v="TRASH"/>
    <s v="TRASH"/>
    <n v="1372"/>
    <n v="1372"/>
    <s v=" --default-- ,  --default-- "/>
    <s v="38.815562° N"/>
    <s v="77.163782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28T05:38:27"/>
    <d v="2025-01-31T09:07:59"/>
    <s v="Detected OK"/>
    <n v="51003"/>
    <s v="FAIRFAX COUNTY PUBLIC SCHOOLS"/>
    <n v="51162"/>
    <s v="HOLMES MIDDLE"/>
    <m/>
    <x v="2"/>
    <s v="HOLMES MIDDL~J"/>
    <m/>
    <s v="51162-FL-8"/>
    <m/>
    <s v="Load Pickup"/>
    <m/>
    <s v=" --unspecified-- "/>
    <s v=" --unspecified-- "/>
    <s v=" --unspecified-- "/>
    <n v="1"/>
    <x v="0"/>
    <n v="1"/>
    <s v="GeoFence 1372"/>
    <n v="96"/>
    <n v="7880"/>
    <n v="0"/>
    <n v="0"/>
    <n v="0"/>
    <n v="0"/>
    <n v="926"/>
    <m/>
    <m/>
    <s v="TRASH"/>
    <s v="TRASH"/>
    <n v="1372"/>
    <n v="1372"/>
    <s v=" --default-- ,  --default-- "/>
    <s v="38.815534° N"/>
    <s v="77.163754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28T05:38:30"/>
    <d v="2025-01-31T09:08:00"/>
    <s v="Detected OK"/>
    <n v="51003"/>
    <s v="FAIRFAX COUNTY PUBLIC SCHOOLS"/>
    <n v="51120"/>
    <s v="BEECH TREE ELEMENTARY"/>
    <m/>
    <x v="0"/>
    <s v="BEECH TREE E~J"/>
    <m/>
    <s v="51120-FL-8"/>
    <m/>
    <s v="Load Pickup"/>
    <m/>
    <s v=" --unspecified-- "/>
    <s v=" --unspecified-- "/>
    <s v=" --unspecified-- "/>
    <n v="4"/>
    <x v="0"/>
    <n v="1"/>
    <s v="GeoFence 1370"/>
    <n v="85"/>
    <n v="-5555158"/>
    <n v="0"/>
    <n v="0"/>
    <n v="0"/>
    <n v="0"/>
    <n v="5060"/>
    <m/>
    <m/>
    <s v="TRASH"/>
    <s v="TRASH"/>
    <n v="1370"/>
    <n v="1370"/>
    <s v=" --unspecified-- ,  --unspecified-- "/>
    <s v="38.853124° N"/>
    <s v="77.180447° W"/>
    <m/>
    <m/>
    <s v="SCOTT LARSON"/>
    <s v="(703) 531-2600"/>
    <s v="3401 BEECHTREE LN"/>
    <m/>
    <s v="Falls Church"/>
    <s v="VA"/>
    <s v="22042-4005"/>
    <s v="38.853083° N"/>
    <s v="77.180495° W"/>
    <s v="Yes"/>
    <s v="No"/>
    <s v="Unchecked"/>
    <m/>
  </r>
  <r>
    <d v="2025-01-28T05:52:51"/>
    <d v="2025-01-31T09:08:00"/>
    <s v="Detected OK"/>
    <n v="51003"/>
    <s v="FAIRFAX COUNTY PUBLIC SCHOOLS"/>
    <n v="51270"/>
    <s v="STONECROFT TRANSPORTATION CTR"/>
    <m/>
    <x v="3"/>
    <s v="STONECROFT T~J"/>
    <m/>
    <s v="51270-FL-8"/>
    <m/>
    <s v="Load Pickup"/>
    <m/>
    <s v=" --unspecified-- "/>
    <s v=" --unspecified-- "/>
    <s v=" --unspecified-- "/>
    <n v="2"/>
    <x v="0"/>
    <n v="1"/>
    <s v="GeoFence 1371"/>
    <n v="226"/>
    <n v="5072"/>
    <n v="0"/>
    <n v="0"/>
    <n v="0"/>
    <n v="0"/>
    <n v="1095"/>
    <m/>
    <m/>
    <s v="TRASH"/>
    <s v="TRASH"/>
    <n v="1371"/>
    <n v="1371"/>
    <s v=" --default-- ,  --default-- "/>
    <s v="38.888887° N"/>
    <s v="77.463886° W"/>
    <m/>
    <m/>
    <s v="SCOTT LARSON"/>
    <s v="(703) 249-7100"/>
    <s v="4641 STONECROFT BLVD"/>
    <m/>
    <s v="CHANTILLY"/>
    <s v="VA"/>
    <s v="20151-1746"/>
    <s v="38.888614° N"/>
    <s v="77.464240° W"/>
    <s v="Yes"/>
    <s v="No"/>
    <s v="Unchecked"/>
    <m/>
  </r>
  <r>
    <d v="2025-01-28T05:53:36"/>
    <d v="2025-01-31T09:08:00"/>
    <s v="Detected OK"/>
    <n v="51003"/>
    <s v="FAIRFAX COUNTY PUBLIC SCHOOLS"/>
    <n v="51202"/>
    <s v="COOPER MIDDLE SCHOOL"/>
    <m/>
    <x v="2"/>
    <s v="COOPER MIDDL~B"/>
    <m/>
    <s v="51202-FR-8"/>
    <m/>
    <s v="Load Pickup"/>
    <m/>
    <s v=" --unspecified-- "/>
    <s v=" --unspecified-- "/>
    <s v=" --unspecified-- "/>
    <n v="2"/>
    <x v="1"/>
    <n v="1"/>
    <s v="GeoFence 1362"/>
    <n v="274"/>
    <n v="1964258"/>
    <n v="0"/>
    <n v="0"/>
    <n v="0"/>
    <n v="0"/>
    <n v="750"/>
    <m/>
    <m/>
    <s v="RECYCLE"/>
    <s v="RECYCLE"/>
    <n v="1362"/>
    <n v="1362"/>
    <s v=" --default-- ,  --default-- "/>
    <s v="38.952394° N"/>
    <s v="77.192707° W"/>
    <m/>
    <m/>
    <s v="SCOTT LARSON"/>
    <s v="(703) 442-5800"/>
    <s v="977 BALLS HILL RD"/>
    <m/>
    <s v="MCLEAN"/>
    <s v="VA"/>
    <s v="22101-2020"/>
    <s v="38.952158° N"/>
    <s v="77.192731° W"/>
    <s v="Yes"/>
    <s v="No"/>
    <s v="Unchecked"/>
    <m/>
  </r>
  <r>
    <d v="2025-01-28T05:55:14"/>
    <d v="2025-01-31T09:08:01"/>
    <s v="Detected OK"/>
    <n v="51003"/>
    <s v="FAIRFAX COUNTY PUBLIC SCHOOLS"/>
    <n v="51119"/>
    <s v="BAILEY'S UPPER ELEMENTARY"/>
    <m/>
    <x v="0"/>
    <s v="BAILEYS UPP~J"/>
    <m/>
    <s v="51119-FL-8"/>
    <m/>
    <s v="Load Pickup"/>
    <m/>
    <s v=" --unspecified-- "/>
    <s v=" --unspecified-- "/>
    <s v=" --unspecified-- "/>
    <n v="5"/>
    <x v="0"/>
    <n v="1"/>
    <s v="GeoFence 1370"/>
    <n v="501"/>
    <n v="-5554420"/>
    <n v="0"/>
    <n v="0"/>
    <n v="0"/>
    <n v="0"/>
    <n v="3587"/>
    <m/>
    <m/>
    <s v="TRASH"/>
    <s v="TRASH"/>
    <n v="1370"/>
    <n v="1370"/>
    <s v=" --unspecified-- ,  --unspecified-- "/>
    <s v="38.869056° N"/>
    <s v="77.154199° W"/>
    <m/>
    <m/>
    <s v="SCOTT LARSON"/>
    <s v="(703) 503-2700"/>
    <s v="6245 LEESBURG PIKE"/>
    <m/>
    <s v="Falls Church"/>
    <s v="VA"/>
    <s v="22044-2101"/>
    <s v="38.868689° N"/>
    <s v="77.153991° W"/>
    <s v="Yes"/>
    <s v="No"/>
    <s v="Unchecked"/>
    <m/>
  </r>
  <r>
    <d v="2025-01-28T06:02:45"/>
    <d v="2025-01-31T09:08:01"/>
    <s v="Detected OK"/>
    <n v="51003"/>
    <s v="FAIRFAX COUNTY PUBLIC SCHOOLS"/>
    <n v="51192"/>
    <s v="BUSH HILL ELEMENTARY"/>
    <m/>
    <x v="0"/>
    <s v="BUSH HILL EL~B"/>
    <m/>
    <s v="51192-FR-8"/>
    <m/>
    <s v="Load Pickup"/>
    <m/>
    <s v=" --unspecified-- "/>
    <s v=" --unspecified-- "/>
    <s v=" --unspecified-- "/>
    <n v="2"/>
    <x v="1"/>
    <n v="1"/>
    <s v="GeoFence 1357"/>
    <n v="169"/>
    <n v="3024447"/>
    <n v="0"/>
    <n v="0"/>
    <n v="0"/>
    <n v="0"/>
    <n v="977"/>
    <m/>
    <m/>
    <s v="RECYCLE"/>
    <s v="RECYCLE"/>
    <n v="1357"/>
    <n v="1357"/>
    <s v=" --default-- ,  --default-- "/>
    <s v="38.790304° N"/>
    <s v="77.123374° W"/>
    <m/>
    <m/>
    <s v="SCOTT LARSON"/>
    <s v="(703) 924-5600"/>
    <s v="5927 WESTCHESTER ST"/>
    <m/>
    <s v="ALEXANDRIA"/>
    <s v="VA"/>
    <s v="22310-1122"/>
    <s v="38.790051° N"/>
    <s v="77.123433° W"/>
    <s v="Yes"/>
    <s v="No"/>
    <s v="Unchecked"/>
    <m/>
  </r>
  <r>
    <d v="2025-01-28T06:07:17"/>
    <d v="2025-01-31T09:08:02"/>
    <s v="Detected OK"/>
    <n v="51003"/>
    <s v="FAIRFAX COUNTY PUBLIC SCHOOLS"/>
    <n v="51317"/>
    <s v="ROSE HILL ELEMENTARY"/>
    <m/>
    <x v="0"/>
    <s v="ROSE HILL EL~B"/>
    <m/>
    <s v="51317-FR-8"/>
    <m/>
    <s v="Load Pickup"/>
    <m/>
    <s v=" --unspecified-- "/>
    <s v=" --unspecified-- "/>
    <s v=" --unspecified-- "/>
    <n v="2"/>
    <x v="1"/>
    <n v="1"/>
    <s v="GeoFence 1357"/>
    <n v="165"/>
    <n v="3024612"/>
    <n v="0"/>
    <n v="0"/>
    <n v="0"/>
    <n v="0"/>
    <n v="908"/>
    <m/>
    <m/>
    <s v="RECYCLE"/>
    <s v="RECYCLE"/>
    <n v="1357"/>
    <n v="1357"/>
    <s v=" --default-- ,  --default-- "/>
    <s v="38.782145° N"/>
    <s v="77.118060° W"/>
    <m/>
    <m/>
    <s v="SCOTT LARSON"/>
    <s v="(703) 313-4200"/>
    <s v="6301 ROSE HILL DR"/>
    <m/>
    <s v="ALEXANDRIA"/>
    <s v="VA"/>
    <s v="22310-2801"/>
    <s v="38.782049° N"/>
    <s v="77.117670° W"/>
    <s v="Yes"/>
    <s v="No"/>
    <s v="Unchecked"/>
    <m/>
  </r>
  <r>
    <d v="2025-01-28T06:15:16"/>
    <d v="2025-01-31T09:08:02"/>
    <s v="Detected OK"/>
    <n v="51003"/>
    <s v="FAIRFAX COUNTY PUBLIC SCHOOLS"/>
    <n v="51235"/>
    <s v="MARK TWAIN MIDDLE"/>
    <m/>
    <x v="2"/>
    <s v="MARK TWAIN M~B"/>
    <m/>
    <s v="51235-FR-8"/>
    <m/>
    <s v="Load Pickup"/>
    <m/>
    <s v=" --unspecified-- "/>
    <s v=" --unspecified-- "/>
    <s v=" --unspecified-- "/>
    <n v="2"/>
    <x v="1"/>
    <n v="1"/>
    <s v="GeoFence 1357"/>
    <n v="133"/>
    <n v="3024745"/>
    <n v="0"/>
    <n v="0"/>
    <n v="0"/>
    <n v="0"/>
    <n v="956"/>
    <m/>
    <m/>
    <s v="RECYCLE"/>
    <s v="RECYCLE"/>
    <n v="1357"/>
    <n v="1357"/>
    <s v=" --default-- ,  --default-- "/>
    <s v="38.790051° N"/>
    <s v="77.113539° W"/>
    <m/>
    <m/>
    <s v="SCOTT LARSON"/>
    <s v="(703) 313-3700"/>
    <s v="4700 FRANCONIA RD"/>
    <m/>
    <s v="ALEXANDRIA"/>
    <s v="VA"/>
    <s v="22310-1909"/>
    <s v="38.790004° N"/>
    <s v="77.113644° W"/>
    <s v="Yes"/>
    <s v="No"/>
    <s v="Unchecked"/>
    <m/>
  </r>
  <r>
    <d v="2025-01-28T06:15:17"/>
    <d v="2025-01-31T09:08:03"/>
    <s v="Detected OK"/>
    <n v="51003"/>
    <s v="FAIRFAX COUNTY PUBLIC SCHOOLS"/>
    <n v="51293"/>
    <s v="PIMMIT HILLS CENTER"/>
    <m/>
    <x v="3"/>
    <s v="PIMMIT HILLS~B"/>
    <m/>
    <s v="51293-FR-8"/>
    <m/>
    <s v="Load Pickup"/>
    <m/>
    <s v=" --unspecified-- "/>
    <s v=" --unspecified-- "/>
    <s v=" --unspecified-- "/>
    <n v="1"/>
    <x v="1"/>
    <n v="1"/>
    <s v="GeoFence 1362"/>
    <n v="274"/>
    <n v="1965329"/>
    <n v="0"/>
    <n v="0"/>
    <n v="0"/>
    <n v="0"/>
    <n v="695"/>
    <m/>
    <m/>
    <s v="RECYCLE"/>
    <s v="RECYCLE"/>
    <n v="1362"/>
    <n v="1362"/>
    <s v=" --default-- ,  --default-- "/>
    <s v="38.916280° N"/>
    <s v="77.205596° W"/>
    <m/>
    <m/>
    <s v="SCOTT LARSON"/>
    <s v="(703) 506-2250"/>
    <s v="7510 LISLE AVE"/>
    <m/>
    <s v="Falls Church"/>
    <s v="VA"/>
    <s v="22043-1050"/>
    <s v="38.916471° N"/>
    <s v="77.205445° W"/>
    <s v="Yes"/>
    <s v="No"/>
    <s v="Unchecked"/>
    <m/>
  </r>
  <r>
    <d v="2025-01-28T06:20:10"/>
    <d v="2025-01-31T09:08:03"/>
    <s v="Detected OK"/>
    <n v="51003"/>
    <s v="FAIRFAX COUNTY PUBLIC SCHOOLS"/>
    <n v="51252"/>
    <s v="CLERMONT ELEMENTARY"/>
    <m/>
    <x v="0"/>
    <s v="CLERMONT ELE~B"/>
    <m/>
    <s v="51252-FR-8"/>
    <m/>
    <s v="Load Pickup"/>
    <m/>
    <s v=" --unspecified-- "/>
    <s v=" --unspecified-- "/>
    <s v=" --unspecified-- "/>
    <n v="2"/>
    <x v="1"/>
    <n v="1"/>
    <s v="GeoFence 1357"/>
    <n v="126"/>
    <n v="3024871"/>
    <n v="0"/>
    <n v="0"/>
    <n v="0"/>
    <n v="0"/>
    <n v="923"/>
    <m/>
    <m/>
    <s v="RECYCLE"/>
    <s v="RECYCLE"/>
    <n v="1357"/>
    <n v="1357"/>
    <s v=" --default-- ,  --default-- "/>
    <s v="38.794378° N"/>
    <s v="77.110848° W"/>
    <m/>
    <m/>
    <s v="SCOTT LARSON"/>
    <s v="(703) 921-2400"/>
    <s v="5720 CLERMONT DR"/>
    <m/>
    <s v="ALEXANDRIA"/>
    <s v="VA"/>
    <s v="22310-1403"/>
    <s v="38.794449° N"/>
    <s v="77.110895° W"/>
    <s v="Yes"/>
    <s v="No"/>
    <s v="Unchecked"/>
    <m/>
  </r>
  <r>
    <d v="2025-01-28T06:20:26"/>
    <d v="2025-01-31T09:08:03"/>
    <s v="Detected OK"/>
    <n v="51003"/>
    <s v="FAIRFAX COUNTY PUBLIC SCHOOLS"/>
    <n v="51264"/>
    <s v="COLVIN RUN ELEMENTARY SCHOOL"/>
    <m/>
    <x v="0"/>
    <s v="COLVIN RUN E~J"/>
    <m/>
    <s v="51264-FL-8"/>
    <m/>
    <s v="Load Pickup"/>
    <m/>
    <s v=" --unspecified-- "/>
    <s v=" --unspecified-- "/>
    <s v=" --unspecified-- "/>
    <n v="5"/>
    <x v="0"/>
    <n v="1"/>
    <s v="GeoFence 1361"/>
    <n v="289"/>
    <n v="5367"/>
    <n v="0"/>
    <n v="0"/>
    <n v="0"/>
    <n v="0"/>
    <n v="939"/>
    <m/>
    <m/>
    <s v="TRASH"/>
    <s v="TRASH"/>
    <n v="1361"/>
    <n v="1361"/>
    <s v=" --default-- ,  --default-- "/>
    <s v="38.947193° N"/>
    <s v="77.264424° W"/>
    <m/>
    <m/>
    <s v="SCOTT LARSON"/>
    <s v="(703) 757-3000"/>
    <s v="1400 TRAP RD"/>
    <m/>
    <s v="VIENNA"/>
    <s v="VA"/>
    <s v="22182-1641"/>
    <s v="38.947176° N"/>
    <s v="77.264438° W"/>
    <s v="Yes"/>
    <s v="No"/>
    <s v="Unchecked"/>
    <m/>
  </r>
  <r>
    <d v="2025-01-28T06:26:16"/>
    <d v="2025-01-31T09:08:04"/>
    <s v="Detected OK"/>
    <n v="51003"/>
    <s v="FAIRFAX COUNTY PUBLIC SCHOOLS"/>
    <n v="51280"/>
    <s v="OLDE CREEK ELEMENTARY"/>
    <m/>
    <x v="0"/>
    <s v="OLDE CREEK E~J"/>
    <m/>
    <s v="51280-FL-8"/>
    <m/>
    <s v="Load Pickup"/>
    <m/>
    <s v=" --unspecified-- "/>
    <s v=" --unspecified-- "/>
    <s v=" --unspecified-- "/>
    <n v="4"/>
    <x v="0"/>
    <n v="1"/>
    <s v="GeoFence 1373"/>
    <n v="95"/>
    <n v="5877"/>
    <n v="0"/>
    <n v="0"/>
    <n v="0"/>
    <n v="0"/>
    <n v="864"/>
    <m/>
    <m/>
    <s v="TRASH"/>
    <s v="TRASH"/>
    <n v="1373"/>
    <n v="1373"/>
    <s v=" --default-- ,  --default-- "/>
    <s v="38.830762° N"/>
    <s v="77.276152° W"/>
    <m/>
    <m/>
    <s v="SCOTT LARSON"/>
    <s v="(703) 426-3100"/>
    <s v="9524 OLD CREEK DR"/>
    <m/>
    <s v="FAIRFAX"/>
    <s v="VA"/>
    <s v="22032-1238"/>
    <s v="38.830812° N"/>
    <s v="77.276360° W"/>
    <s v="Yes"/>
    <s v="No"/>
    <s v="Unchecked"/>
    <m/>
  </r>
  <r>
    <d v="2025-01-28T06:29:30"/>
    <d v="2025-01-31T09:08:04"/>
    <s v="Detected OK"/>
    <n v="51003"/>
    <s v="FAIRFAX COUNTY PUBLIC SCHOOLS"/>
    <n v="51194"/>
    <s v="CAMERON ELEMENTARY"/>
    <m/>
    <x v="0"/>
    <s v="CAMERON ELEM~B"/>
    <m/>
    <s v="51194-FR-8"/>
    <m/>
    <s v="Load Pickup"/>
    <m/>
    <s v=" --unspecified-- "/>
    <s v=" --unspecified-- "/>
    <s v=" --unspecified-- "/>
    <n v="2"/>
    <x v="1"/>
    <n v="1"/>
    <s v="GeoFence 1357"/>
    <n v="139"/>
    <n v="3025010"/>
    <n v="0"/>
    <n v="0"/>
    <n v="0"/>
    <n v="0"/>
    <n v="877"/>
    <m/>
    <m/>
    <s v="RECYCLE"/>
    <s v="RECYCLE"/>
    <n v="1357"/>
    <n v="1357"/>
    <s v=" --default-- ,  --default-- "/>
    <s v="38.799801° N"/>
    <s v="77.091668° W"/>
    <m/>
    <m/>
    <s v="SCOTT LARSON"/>
    <s v="(703) 329-2100"/>
    <s v="3434 CAMPBELL DR"/>
    <m/>
    <s v="ALEXANDRIA"/>
    <s v="VA"/>
    <s v="22303-1110"/>
    <s v="38.799777° N"/>
    <s v="77.091675° W"/>
    <s v="Yes"/>
    <s v="No"/>
    <s v="Unchecked"/>
    <m/>
  </r>
  <r>
    <d v="2025-01-28T06:41:45"/>
    <d v="2025-01-31T09:08:05"/>
    <s v="Detected OK"/>
    <n v="51003"/>
    <s v="FAIRFAX COUNTY PUBLIC SCHOOLS"/>
    <n v="51349"/>
    <s v="WOODSON COMPLEX"/>
    <m/>
    <x v="3"/>
    <s v="WOODSON COMP~J"/>
    <m/>
    <s v="51349-FL-8"/>
    <m/>
    <s v="Load Pickup"/>
    <m/>
    <s v=" --unspecified-- "/>
    <s v=" --unspecified-- "/>
    <s v=" --unspecified-- "/>
    <n v="2"/>
    <x v="0"/>
    <n v="1"/>
    <s v="GeoFence 1373"/>
    <n v="7"/>
    <n v="5956"/>
    <n v="0"/>
    <n v="0"/>
    <n v="0"/>
    <n v="0"/>
    <n v="928"/>
    <m/>
    <m/>
    <s v="TRASH"/>
    <s v="TRASH"/>
    <n v="1373"/>
    <n v="1373"/>
    <s v=" --default-- ,  --default-- "/>
    <s v="38.839740° N"/>
    <s v="77.273550° W"/>
    <m/>
    <m/>
    <s v="MELISSA DECAMP"/>
    <s v="(703) 764-2486"/>
    <s v="9515 MAIN ST"/>
    <m/>
    <s v="FAIRFAX"/>
    <s v="VA"/>
    <s v="22031-4006"/>
    <s v="38.839759° N"/>
    <s v="77.273343° W"/>
    <s v="Yes"/>
    <s v="No"/>
    <s v="Unchecked"/>
    <m/>
  </r>
  <r>
    <d v="2025-01-28T06:44:17"/>
    <d v="2025-01-31T09:08:05"/>
    <s v="Detected OK"/>
    <n v="51003"/>
    <s v="FAIRFAX COUNTY PUBLIC SCHOOLS"/>
    <n v="51416"/>
    <s v="FOOD SERVICE WAREHOUSE"/>
    <m/>
    <x v="3"/>
    <s v="FOOD SERVICE~J"/>
    <m/>
    <s v="51416-FL-8"/>
    <m/>
    <s v="Load Pickup"/>
    <m/>
    <s v=" --unspecified-- "/>
    <s v=" --unspecified-- "/>
    <s v=" --unspecified-- "/>
    <n v="2"/>
    <x v="0"/>
    <n v="1"/>
    <s v="GeoFence 1373"/>
    <n v="143"/>
    <n v="6099"/>
    <n v="0"/>
    <n v="0"/>
    <n v="0"/>
    <n v="0"/>
    <n v="910"/>
    <m/>
    <m/>
    <s v="TRASH"/>
    <s v="TRASH"/>
    <n v="1373"/>
    <n v="1373"/>
    <s v=" --default-- ,  --default-- "/>
    <s v="38.839498° N"/>
    <s v="77.273386° W"/>
    <m/>
    <m/>
    <s v="SCOTT LARSON"/>
    <s v="(736) 058-3640"/>
    <s v="9515 MAIN ST"/>
    <m/>
    <s v="FAIRFAX"/>
    <s v="VA"/>
    <s v="22031-4006"/>
    <s v="38.839545° N"/>
    <s v="77.273373° W"/>
    <s v="Yes"/>
    <s v="No"/>
    <s v="Unchecked"/>
    <m/>
  </r>
  <r>
    <d v="2025-01-28T06:46:32"/>
    <d v="2025-01-31T09:08:06"/>
    <s v="Detected OK"/>
    <n v="51003"/>
    <s v="FAIRFAX COUNTY PUBLIC SCHOOLS"/>
    <n v="51202"/>
    <s v="COOPER MIDDLE SCHOOL"/>
    <m/>
    <x v="2"/>
    <s v="COOPER MIDDL~J"/>
    <m/>
    <s v="51202-FL-8"/>
    <m/>
    <s v="Load Pickup"/>
    <m/>
    <s v=" --unspecified-- "/>
    <s v=" --unspecified-- "/>
    <s v=" --unspecified-- "/>
    <n v="4"/>
    <x v="0"/>
    <n v="2"/>
    <s v="GeoFence 1361"/>
    <n v="157"/>
    <n v="6414"/>
    <n v="0"/>
    <n v="0"/>
    <n v="0"/>
    <n v="0"/>
    <n v="1024"/>
    <m/>
    <m/>
    <s v="TRASH"/>
    <s v="TRASH"/>
    <n v="1361"/>
    <n v="1361"/>
    <s v=" --default-- ,  --default-- "/>
    <s v="38.952374° N"/>
    <s v="77.192755° W"/>
    <m/>
    <m/>
    <s v="SCOTT LARSON"/>
    <s v="(703) 442-5800"/>
    <s v="977 BALLS HILL RD"/>
    <m/>
    <s v="MCLEAN"/>
    <s v="VA"/>
    <s v="22101-2020"/>
    <s v="38.952108° N"/>
    <s v="77.192628° W"/>
    <s v="Yes"/>
    <s v="No"/>
    <s v="Unchecked"/>
    <m/>
  </r>
  <r>
    <d v="2025-01-28T06:48:22"/>
    <d v="2025-01-31T09:08:06"/>
    <s v="Detected OK"/>
    <n v="51003"/>
    <s v="FAIRFAX COUNTY PUBLIC SCHOOLS"/>
    <n v="51202"/>
    <s v="COOPER MIDDLE SCHOOL"/>
    <m/>
    <x v="2"/>
    <s v="COOPER MIDDL~J"/>
    <m/>
    <s v="51202-FL-8"/>
    <m/>
    <s v="Load Pickup"/>
    <m/>
    <s v=" --unspecified-- "/>
    <s v=" --unspecified-- "/>
    <s v=" --unspecified-- "/>
    <n v="4"/>
    <x v="0"/>
    <n v="2"/>
    <s v="GeoFence 1361"/>
    <n v="31"/>
    <n v="6445"/>
    <n v="0"/>
    <n v="0"/>
    <n v="0"/>
    <n v="0"/>
    <n v="943"/>
    <m/>
    <m/>
    <s v="TRASH"/>
    <s v="TRASH"/>
    <n v="1361"/>
    <n v="1361"/>
    <s v=" --default-- ,  --default-- "/>
    <s v="38.952340° N"/>
    <s v="77.192728° W"/>
    <m/>
    <m/>
    <s v="SCOTT LARSON"/>
    <s v="(703) 442-5800"/>
    <s v="977 BALLS HILL RD"/>
    <m/>
    <s v="MCLEAN"/>
    <s v="VA"/>
    <s v="22101-2020"/>
    <s v="38.952108° N"/>
    <s v="77.192628° W"/>
    <s v="Yes"/>
    <s v="No"/>
    <s v="Unchecked"/>
    <m/>
  </r>
  <r>
    <d v="2025-01-28T06:51:54"/>
    <d v="2025-01-31T09:08:07"/>
    <s v="Detected OK"/>
    <n v="51003"/>
    <s v="FAIRFAX COUNTY PUBLIC SCHOOLS"/>
    <n v="51221"/>
    <s v="LORTON STATION ELEM SCHOOL"/>
    <m/>
    <x v="0"/>
    <s v="LORTON STATI~J"/>
    <m/>
    <s v="51221-FL-8"/>
    <m/>
    <s v="Load Pickup"/>
    <m/>
    <s v=" --unspecified-- "/>
    <s v=" --unspecified-- "/>
    <s v=" --unspecified-- "/>
    <n v="5"/>
    <x v="0"/>
    <n v="1"/>
    <s v="GeoFence 1360"/>
    <n v="490"/>
    <n v="490"/>
    <n v="0"/>
    <n v="0"/>
    <n v="0"/>
    <n v="0"/>
    <n v="759"/>
    <m/>
    <m/>
    <s v="TRASH"/>
    <s v="TRASH"/>
    <n v="1360"/>
    <n v="1360"/>
    <s v=" --default-- ,  --default-- "/>
    <s v="38.706302° N"/>
    <s v="77.219031° W"/>
    <m/>
    <m/>
    <s v="SCOTT LARSON"/>
    <s v="(571) 642-6000"/>
    <s v="2499 LOUIS CHAPEL RD"/>
    <m/>
    <s v="LORTON"/>
    <s v="VA"/>
    <n v="22079"/>
    <s v="38.706468° N"/>
    <s v="77.218664° W"/>
    <s v="Yes"/>
    <s v="No"/>
    <s v="Unchecked"/>
    <m/>
  </r>
  <r>
    <d v="2025-01-28T06:52:40"/>
    <d v="2025-01-31T09:08:07"/>
    <s v="Detected OK"/>
    <n v="51003"/>
    <s v="FAIRFAX COUNTY PUBLIC SCHOOLS"/>
    <n v="51242"/>
    <s v="CHURCHILL ROAD ELEMENTARY"/>
    <m/>
    <x v="0"/>
    <s v="CHURCHILL RO~J"/>
    <m/>
    <s v="51242-FL-8"/>
    <m/>
    <s v="Load Pickup"/>
    <m/>
    <s v=" --unspecified-- "/>
    <s v=" --unspecified-- "/>
    <s v=" --unspecified-- "/>
    <n v="4"/>
    <x v="0"/>
    <n v="1"/>
    <s v="GeoFence 1361"/>
    <n v="335"/>
    <n v="6780"/>
    <n v="0"/>
    <n v="0"/>
    <n v="0"/>
    <n v="0"/>
    <n v="927"/>
    <m/>
    <m/>
    <s v="TRASH"/>
    <s v="TRASH"/>
    <n v="1361"/>
    <n v="1361"/>
    <s v=" --default-- ,  --default-- "/>
    <s v="38.946633° N"/>
    <s v="77.190078° W"/>
    <m/>
    <m/>
    <s v="SCOTT LARSON"/>
    <s v="(703) 288-8400"/>
    <s v="7100 CHURCHILL RD"/>
    <m/>
    <s v="MCLEAN"/>
    <s v="VA"/>
    <s v="22101-2609"/>
    <s v="38.946606° N"/>
    <s v="77.190016° W"/>
    <s v="Yes"/>
    <s v="No"/>
    <s v="Unchecked"/>
    <m/>
  </r>
  <r>
    <d v="2025-01-28T07:00:58"/>
    <d v="2025-01-31T09:08:08"/>
    <s v="Detected OK"/>
    <n v="51003"/>
    <s v="FAIRFAX COUNTY PUBLIC SCHOOLS"/>
    <n v="51169"/>
    <s v="BELLE VIEW ELEMENTARY"/>
    <m/>
    <x v="0"/>
    <s v="BELLE VIEW E~B"/>
    <m/>
    <s v="51169-FR-8"/>
    <m/>
    <s v="Load Pickup"/>
    <m/>
    <s v=" --unspecified-- "/>
    <s v=" --unspecified-- "/>
    <s v=" --unspecified-- "/>
    <n v="2"/>
    <x v="1"/>
    <n v="1"/>
    <s v="GeoFence 1357"/>
    <n v="282"/>
    <n v="3025808"/>
    <n v="0"/>
    <n v="0"/>
    <n v="0"/>
    <n v="0"/>
    <n v="889"/>
    <m/>
    <m/>
    <s v="RECYCLE"/>
    <s v="RECYCLE"/>
    <n v="1357"/>
    <n v="1357"/>
    <s v=" --default-- ,  --default-- "/>
    <s v="38.772101° N"/>
    <s v="77.061165° W"/>
    <m/>
    <m/>
    <s v="SCOTT LARSON"/>
    <s v="(703) 660-8300"/>
    <s v="6701 FORT HUNT RD"/>
    <m/>
    <s v="ALEXANDRIA"/>
    <s v="VA"/>
    <s v="22307-1713"/>
    <s v="38.772372° N"/>
    <s v="77.061278° W"/>
    <s v="Yes"/>
    <s v="No"/>
    <s v="Unchecked"/>
    <m/>
  </r>
  <r>
    <d v="2025-01-28T07:06:53"/>
    <d v="2025-01-31T09:08:09"/>
    <s v="Detected OK"/>
    <n v="51003"/>
    <s v="FAIRFAX COUNTY PUBLIC SCHOOLS"/>
    <n v="51186"/>
    <s v="BUCKNELL ELEMENTARY"/>
    <m/>
    <x v="0"/>
    <s v="BUCKNELL ELE~B"/>
    <m/>
    <s v="51186-FR-8"/>
    <m/>
    <s v="Load Pickup"/>
    <m/>
    <s v=" --unspecified-- "/>
    <s v=" --unspecified-- "/>
    <s v=" --unspecified-- "/>
    <n v="2"/>
    <x v="1"/>
    <n v="1"/>
    <s v="GeoFence 1357"/>
    <n v="188"/>
    <n v="3025996"/>
    <n v="0"/>
    <n v="0"/>
    <n v="0"/>
    <n v="0"/>
    <n v="875"/>
    <m/>
    <m/>
    <s v="RECYCLE"/>
    <s v="RECYCLE"/>
    <n v="1357"/>
    <n v="1357"/>
    <s v=" --default-- ,  --default-- "/>
    <s v="38.766989° N"/>
    <s v="77.073773° W"/>
    <m/>
    <m/>
    <s v="SCOTT LARSON"/>
    <s v="(703) 660-2900"/>
    <s v="6925 UNIVERSITY DR"/>
    <m/>
    <s v="ALEXANDRIA"/>
    <s v="VA"/>
    <s v="22307-1526"/>
    <s v="38.766967° N"/>
    <s v="77.073844° W"/>
    <s v="Yes"/>
    <s v="No"/>
    <s v="Unchecked"/>
    <m/>
  </r>
  <r>
    <d v="2025-01-28T07:11:26"/>
    <d v="2025-01-31T09:08:09"/>
    <s v="Detected OK"/>
    <n v="51003"/>
    <s v="FAIRFAX COUNTY PUBLIC SCHOOLS"/>
    <n v="51243"/>
    <s v="WEST POTOMAC HIGH SCHOOL"/>
    <m/>
    <x v="1"/>
    <s v="WEST POTOMAC~B"/>
    <m/>
    <s v="51243-FR-8"/>
    <m/>
    <s v="Load Pickup"/>
    <m/>
    <s v=" --unspecified-- "/>
    <s v=" --unspecified-- "/>
    <s v=" --unspecified-- "/>
    <n v="2"/>
    <x v="1"/>
    <n v="4"/>
    <s v="GeoFence 1357"/>
    <n v="65"/>
    <n v="3026061"/>
    <n v="0"/>
    <n v="0"/>
    <n v="0"/>
    <n v="0"/>
    <n v="845"/>
    <m/>
    <m/>
    <s v="RECYCLE"/>
    <s v="RECYCLE"/>
    <n v="1357"/>
    <n v="1357"/>
    <s v=" --default-- ,  --default-- "/>
    <s v="38.775533° N"/>
    <s v="77.070515° W"/>
    <m/>
    <m/>
    <s v="SCOTT LARSON"/>
    <s v="(703) 503-2725"/>
    <s v="6500 QUANDER RD"/>
    <m/>
    <s v="ALEXANDRIA"/>
    <s v="VA"/>
    <s v="22307-1008"/>
    <s v="38.775638° N"/>
    <s v="77.070649° W"/>
    <s v="Yes"/>
    <s v="No"/>
    <s v="Unchecked"/>
    <m/>
  </r>
  <r>
    <d v="2025-01-28T07:14:26"/>
    <d v="2025-01-31T09:08:09"/>
    <s v="Detected OK"/>
    <n v="51003"/>
    <s v="FAIRFAX COUNTY PUBLIC SCHOOLS"/>
    <n v="51313"/>
    <s v="QUANDER ROAD CENTER"/>
    <m/>
    <x v="3"/>
    <s v="QUANDER ROAD~B"/>
    <m/>
    <s v="51313-FR-8"/>
    <m/>
    <s v="Load Pickup"/>
    <m/>
    <s v=" --unspecified-- "/>
    <s v=" --unspecified-- "/>
    <s v=" --unspecified-- "/>
    <n v="2"/>
    <x v="1"/>
    <n v="1"/>
    <s v="GeoFence 1357"/>
    <n v="189"/>
    <n v="3026250"/>
    <n v="0"/>
    <n v="0"/>
    <n v="0"/>
    <n v="0"/>
    <n v="826"/>
    <m/>
    <m/>
    <s v="RECYCLE"/>
    <s v="RECYCLE"/>
    <n v="1357"/>
    <n v="1357"/>
    <s v=" --default-- ,  --default-- "/>
    <s v="38.778439° N"/>
    <s v="77.070953° W"/>
    <m/>
    <m/>
    <s v="SCOTT LARSON"/>
    <s v="(703) 718-2400"/>
    <s v="6400 QUANDER RD"/>
    <m/>
    <s v="ALEXANDRIA"/>
    <s v="VA"/>
    <s v="22307-1006"/>
    <s v="38.778631° N"/>
    <s v="77.070836° W"/>
    <s v="Yes"/>
    <s v="No"/>
    <s v="Unchecked"/>
    <m/>
  </r>
  <r>
    <d v="2025-01-28T07:22:00"/>
    <d v="2025-01-31T09:08:10"/>
    <s v="Detected OK"/>
    <n v="51003"/>
    <s v="FAIRFAX COUNTY PUBLIC SCHOOLS"/>
    <n v="51185"/>
    <s v="ISLAND CREEK ELEMENTARY SCHOOL"/>
    <m/>
    <x v="0"/>
    <s v="ISLAND CREEK~J"/>
    <m/>
    <s v="51185-FL-8"/>
    <m/>
    <s v="Load Pickup"/>
    <m/>
    <s v=" --unspecified-- "/>
    <s v=" --unspecified-- "/>
    <s v=" --unspecified-- "/>
    <n v="5"/>
    <x v="0"/>
    <n v="1"/>
    <s v="GeoFence 1360"/>
    <n v="478"/>
    <n v="1439"/>
    <n v="0"/>
    <n v="0"/>
    <n v="0"/>
    <n v="0"/>
    <n v="740"/>
    <m/>
    <m/>
    <s v="TRASH"/>
    <s v="TRASH"/>
    <n v="1360"/>
    <n v="1360"/>
    <s v=" --default-- ,  --default-- "/>
    <s v="38.745170° N"/>
    <s v="77.167989° W"/>
    <m/>
    <m/>
    <s v="SCOTT LARSON"/>
    <s v="(571) 642-6300"/>
    <s v="7855 MORNING VIEW LN"/>
    <m/>
    <s v="KINGSTOWNE"/>
    <s v="VA"/>
    <s v="22315-5012"/>
    <s v="38.745204° N"/>
    <s v="77.168001° W"/>
    <s v="Yes"/>
    <s v="No"/>
    <s v="Unchecked"/>
    <m/>
  </r>
  <r>
    <d v="2025-01-28T07:24:53"/>
    <d v="2025-01-31T09:08:10"/>
    <s v="Detected OK"/>
    <n v="51003"/>
    <s v="FAIRFAX COUNTY PUBLIC SCHOOLS"/>
    <n v="51145"/>
    <s v="FRANKLIN SHERMAN ELEMENTARY"/>
    <m/>
    <x v="0"/>
    <s v="FRANKLIN SHE~J"/>
    <m/>
    <s v="51145-FL-8"/>
    <m/>
    <s v="Load Pickup"/>
    <m/>
    <s v=" --unspecified-- "/>
    <s v=" --unspecified-- "/>
    <s v=" --unspecified-- "/>
    <n v="4"/>
    <x v="0"/>
    <n v="1"/>
    <s v="GeoFence 1361"/>
    <n v="309"/>
    <n v="8814"/>
    <n v="0"/>
    <n v="0"/>
    <n v="0"/>
    <n v="0"/>
    <n v="1129"/>
    <m/>
    <m/>
    <s v="TRASH"/>
    <s v="TRASH"/>
    <n v="1361"/>
    <n v="1361"/>
    <s v=" --default-- ,  --default-- "/>
    <s v="38.935312° N"/>
    <s v="77.175277° W"/>
    <m/>
    <m/>
    <s v="SCOTT LARSON"/>
    <s v="(703) 506-7900"/>
    <s v="-address unavailable-"/>
    <m/>
    <m/>
    <m/>
    <m/>
    <s v="38.935345° N"/>
    <s v="77.175118° W"/>
    <s v="Yes"/>
    <s v="No"/>
    <s v="Unchecked"/>
    <m/>
  </r>
  <r>
    <d v="2025-01-28T07:28:37"/>
    <d v="2025-01-31T09:08:11"/>
    <s v="Detected OK"/>
    <n v="51003"/>
    <s v="FAIRFAX COUNTY PUBLIC SCHOOLS"/>
    <n v="51314"/>
    <s v="RAVENSWORTH ELEMENTARY"/>
    <m/>
    <x v="0"/>
    <s v="RAVENSWORTH ~J"/>
    <m/>
    <s v="51314-FL-8"/>
    <m/>
    <s v="Load Pickup"/>
    <m/>
    <s v=" --unspecified-- "/>
    <s v=" --unspecified-- "/>
    <s v=" --unspecified-- "/>
    <n v="4"/>
    <x v="0"/>
    <n v="1"/>
    <s v="Geofence 1375"/>
    <n v="89"/>
    <n v="89"/>
    <n v="0"/>
    <n v="0"/>
    <n v="0"/>
    <n v="0"/>
    <n v="2251"/>
    <m/>
    <m/>
    <s v="TRASH"/>
    <s v="TRASH"/>
    <n v="1375"/>
    <n v="1375"/>
    <s v=" --default-- ,  --default-- "/>
    <s v="38.802755° N"/>
    <s v="77.223396° W"/>
    <m/>
    <m/>
    <s v="SCOTT LARSON"/>
    <s v="(703) 426-3600"/>
    <s v="5411 NUTTING DR"/>
    <m/>
    <s v="SPRINGFIELD"/>
    <s v="VA"/>
    <s v="22151-2006"/>
    <s v="38.802787° N"/>
    <s v="77.223351° W"/>
    <s v="Yes"/>
    <s v="No"/>
    <s v="Unchecked"/>
    <m/>
  </r>
  <r>
    <d v="2025-01-28T07:31:17"/>
    <d v="2025-01-31T09:08:11"/>
    <s v="Detected OK"/>
    <n v="51003"/>
    <s v="FAIRFAX COUNTY PUBLIC SCHOOLS"/>
    <n v="51253"/>
    <s v="MOUNT EAGLE ELEMENTARY"/>
    <m/>
    <x v="0"/>
    <s v="MOUNT EAGLE ~B"/>
    <m/>
    <s v="51253-FR-8"/>
    <m/>
    <s v="Load Pickup"/>
    <m/>
    <s v=" --unspecified-- "/>
    <s v=" --unspecified-- "/>
    <s v=" --unspecified-- "/>
    <n v="2"/>
    <x v="1"/>
    <n v="1"/>
    <s v="GeoFence 1357"/>
    <n v="193"/>
    <n v="3026893"/>
    <n v="0"/>
    <n v="0"/>
    <n v="0"/>
    <n v="0"/>
    <n v="819"/>
    <m/>
    <m/>
    <s v="RECYCLE"/>
    <s v="RECYCLE"/>
    <n v="1357"/>
    <n v="1357"/>
    <s v=" --default-- ,  --default-- "/>
    <s v="38.785420° N"/>
    <s v="77.078910° W"/>
    <m/>
    <m/>
    <s v="SCOTT LARSON"/>
    <s v="(703) 721-2100"/>
    <s v="6116 N KINGS HWY"/>
    <m/>
    <s v="ALEXANDRIA"/>
    <s v="VA"/>
    <s v="22303-2417"/>
    <s v="38.785295° N"/>
    <s v="77.078940° W"/>
    <s v="Yes"/>
    <s v="No"/>
    <s v="Unchecked"/>
    <m/>
  </r>
  <r>
    <d v="2025-01-28T07:33:28"/>
    <d v="2025-01-31T09:08:12"/>
    <s v="Detected OK"/>
    <n v="51003"/>
    <s v="FAIRFAX COUNTY PUBLIC SCHOOLS"/>
    <n v="51255"/>
    <s v="NORTH SPRINGFIELD ELEMENTARY"/>
    <m/>
    <x v="0"/>
    <s v="NORTH SPRING~J"/>
    <m/>
    <s v="51255-FL-8"/>
    <m/>
    <s v="Load Pickup"/>
    <m/>
    <s v=" --unspecified-- "/>
    <s v=" --unspecified-- "/>
    <s v=" --unspecified-- "/>
    <n v="5"/>
    <x v="0"/>
    <n v="1"/>
    <s v="Geofence 1375"/>
    <n v="422"/>
    <n v="511"/>
    <n v="0"/>
    <n v="0"/>
    <n v="0"/>
    <n v="0"/>
    <n v="2201"/>
    <m/>
    <m/>
    <s v="TRASH"/>
    <s v="TRASH"/>
    <n v="1375"/>
    <n v="1375"/>
    <s v=" --default-- ,  --default-- "/>
    <s v="38.801085° N"/>
    <s v="77.207071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28T07:38:23"/>
    <d v="2025-01-31T09:08:12"/>
    <s v="Detected OK"/>
    <n v="51003"/>
    <s v="FAIRFAX COUNTY PUBLIC SCHOOLS"/>
    <n v="51224"/>
    <s v="DANIELS RUN ELEMENTARY"/>
    <m/>
    <x v="0"/>
    <s v="DANIELS RUN ~J"/>
    <m/>
    <s v="51224-FL-8"/>
    <m/>
    <s v="Load Pickup"/>
    <m/>
    <s v=" --unspecified-- "/>
    <s v=" --unspecified-- "/>
    <s v=" --unspecified-- "/>
    <n v="5"/>
    <x v="0"/>
    <n v="1"/>
    <s v="GeoFence 1373"/>
    <n v="327"/>
    <n v="8317"/>
    <n v="0"/>
    <n v="0"/>
    <n v="0"/>
    <n v="0"/>
    <n v="909"/>
    <m/>
    <m/>
    <s v="TRASH"/>
    <s v="TRASH"/>
    <n v="1373"/>
    <n v="1373"/>
    <s v=" --default-- ,  --default-- "/>
    <s v="38.852393° N"/>
    <s v="77.295160° W"/>
    <m/>
    <m/>
    <s v="SCOTT LARSON"/>
    <s v="(703) 279-8400"/>
    <s v="3705 OLD LEE HWY"/>
    <m/>
    <s v="FAIRFAX"/>
    <s v="VA"/>
    <s v="22030-1805"/>
    <s v="38.852408° N"/>
    <s v="77.295186° W"/>
    <s v="Yes"/>
    <s v="No"/>
    <s v="Unchecked"/>
    <m/>
  </r>
  <r>
    <d v="2025-01-28T07:44:55"/>
    <d v="2025-01-31T09:08:12"/>
    <s v="Detected OK"/>
    <n v="51003"/>
    <s v="FAIRFAX COUNTY PUBLIC SCHOOLS"/>
    <n v="51117"/>
    <s v="ANNANDALE TERRACE ELEMENTARY"/>
    <m/>
    <x v="0"/>
    <s v="ANNANDALE TE~J"/>
    <m/>
    <s v="51117-FL-8"/>
    <m/>
    <s v="Load Pickup"/>
    <m/>
    <s v=" --unspecified-- "/>
    <s v=" --unspecified-- "/>
    <s v=" --unspecified-- "/>
    <n v="5"/>
    <x v="0"/>
    <n v="1"/>
    <s v="Geofence 1375"/>
    <n v="586"/>
    <n v="1097"/>
    <n v="0"/>
    <n v="0"/>
    <n v="0"/>
    <n v="0"/>
    <n v="2210"/>
    <m/>
    <m/>
    <s v="TRASH"/>
    <s v="TRASH"/>
    <n v="1375"/>
    <n v="1375"/>
    <s v=" --default-- ,  --default-- "/>
    <s v="38.826746° N"/>
    <s v="77.208478° W"/>
    <m/>
    <m/>
    <s v="SCOTT LARSON"/>
    <s v="(703) 658-5600"/>
    <s v="7604 HERALD ST"/>
    <m/>
    <s v="ANNANDALE"/>
    <s v="VA"/>
    <s v="22003-5432"/>
    <s v="38.826683° N"/>
    <s v="77.208206° W"/>
    <s v="Yes"/>
    <s v="No"/>
    <s v="Unchecked"/>
    <m/>
  </r>
  <r>
    <d v="2025-01-28T07:46:58"/>
    <d v="2025-01-31T09:08:13"/>
    <s v="Detected OK"/>
    <n v="51003"/>
    <s v="FAIRFAX COUNTY PUBLIC SCHOOLS"/>
    <n v="51160"/>
    <s v="HERNDON ELEMENTARY"/>
    <m/>
    <x v="0"/>
    <s v="HERNDON ELEM~B"/>
    <m/>
    <s v="51160-FL-8"/>
    <m/>
    <s v="Load Pickup"/>
    <m/>
    <s v=" --unspecified-- "/>
    <s v=" --unspecified-- "/>
    <s v=" --unspecified-- "/>
    <n v="2"/>
    <x v="0"/>
    <n v="1"/>
    <s v="GeoFence 1213"/>
    <n v="511"/>
    <n v="9546"/>
    <n v="0"/>
    <n v="0"/>
    <n v="0"/>
    <n v="0"/>
    <n v="1040"/>
    <m/>
    <m/>
    <s v="TRASH"/>
    <s v="TRASH"/>
    <n v="1213"/>
    <n v="1213"/>
    <s v=" --default-- ,  --default-- "/>
    <s v="38.975538° N"/>
    <s v="77.376938° W"/>
    <m/>
    <m/>
    <s v="SCOTT LARSON"/>
    <s v="(703) 326-3100"/>
    <s v="630 DRANESVILLE RD"/>
    <m/>
    <s v="HERNDON"/>
    <s v="VA"/>
    <s v="20170-3307"/>
    <s v="38.975569° N"/>
    <s v="77.376904° W"/>
    <s v="Yes"/>
    <s v="No"/>
    <s v="Unchecked"/>
    <m/>
  </r>
  <r>
    <d v="2025-01-28T07:50:22"/>
    <d v="2025-01-31T09:08:13"/>
    <s v="Detected OK"/>
    <n v="51003"/>
    <s v="FAIRFAX COUNTY PUBLIC SCHOOLS"/>
    <n v="51178"/>
    <s v="BRADDOCK ELEMENTARY"/>
    <m/>
    <x v="0"/>
    <s v="BRADDOCK ELE~J"/>
    <m/>
    <s v="51178-FL-8"/>
    <m/>
    <s v="Load Pickup"/>
    <m/>
    <s v=" --unspecified-- "/>
    <s v=" --unspecified-- "/>
    <s v=" --unspecified-- "/>
    <n v="5"/>
    <x v="0"/>
    <n v="1"/>
    <s v="Geofence 1375"/>
    <n v="785"/>
    <n v="1882"/>
    <n v="0"/>
    <n v="0"/>
    <n v="0"/>
    <n v="0"/>
    <n v="2236"/>
    <m/>
    <m/>
    <s v="TRASH"/>
    <s v="TRASH"/>
    <n v="1375"/>
    <n v="1375"/>
    <s v=" --default-- ,  --default-- "/>
    <s v="38.822832° N"/>
    <s v="77.216149° W"/>
    <m/>
    <m/>
    <s v="MELISSA DECAMP"/>
    <s v="(703) 914-7300"/>
    <s v="7825 HERITAGE DR"/>
    <m/>
    <s v="ANNANDALE"/>
    <s v="VA"/>
    <s v="22003-5312"/>
    <s v="38.822969° N"/>
    <s v="77.216388° W"/>
    <s v="Yes"/>
    <s v="No"/>
    <s v="Unchecked"/>
    <m/>
  </r>
  <r>
    <d v="2025-01-28T09:10:00"/>
    <d v="2025-01-31T09:08:15"/>
    <s v="Detected OK"/>
    <n v="51003"/>
    <s v="FAIRFAX COUNTY PUBLIC SCHOOLS"/>
    <n v="51151"/>
    <s v="GROVETON ELEMENTARY"/>
    <m/>
    <x v="0"/>
    <s v="GROVETON ELE~B"/>
    <m/>
    <s v="51151-FR-8"/>
    <m/>
    <s v="Load Pickup"/>
    <m/>
    <s v=" --unspecified-- "/>
    <s v=" --unspecified-- "/>
    <s v=" --unspecified-- "/>
    <n v="2"/>
    <x v="1"/>
    <n v="1"/>
    <s v="GeoFence 1357"/>
    <n v="333"/>
    <n v="3029328"/>
    <n v="0"/>
    <n v="0"/>
    <n v="0"/>
    <n v="0"/>
    <n v="933"/>
    <m/>
    <m/>
    <s v="RECYCLE"/>
    <s v="RECYCLE"/>
    <n v="1357"/>
    <n v="1357"/>
    <s v=" --default-- ,  --default-- "/>
    <s v="38.768232° N"/>
    <s v="77.094489° W"/>
    <m/>
    <m/>
    <s v="SCOTT LARSON"/>
    <s v="(703) 718-8000"/>
    <s v="6900 HARRISON LN"/>
    <m/>
    <s v="ALEXANDRIA"/>
    <s v="VA"/>
    <s v="22306-1429"/>
    <s v="38.768458° N"/>
    <s v="77.094845° W"/>
    <s v="Yes"/>
    <s v="No"/>
    <s v="Unchecked"/>
    <m/>
  </r>
  <r>
    <d v="2025-01-28T09:35:59"/>
    <d v="2025-01-31T09:08:16"/>
    <s v="Detected OK"/>
    <n v="51003"/>
    <s v="FAIRFAX COUNTY PUBLIC SCHOOLS"/>
    <n v="51179"/>
    <s v="HYBLA VALLEY ELEMENTARY"/>
    <m/>
    <x v="0"/>
    <s v="HYBLA VALLEY~B"/>
    <m/>
    <s v="51179-FR-8"/>
    <m/>
    <s v="Load Pickup"/>
    <m/>
    <s v=" --unspecified-- "/>
    <s v=" --unspecified-- "/>
    <s v=" --unspecified-- "/>
    <n v="2"/>
    <x v="1"/>
    <n v="1"/>
    <s v="GeoFence 1357"/>
    <n v="338"/>
    <n v="3030243"/>
    <n v="0"/>
    <n v="0"/>
    <n v="0"/>
    <n v="0"/>
    <n v="858"/>
    <m/>
    <m/>
    <s v="RECYCLE"/>
    <s v="RECYCLE"/>
    <n v="1357"/>
    <n v="1357"/>
    <s v=" --default-- ,  --default-- "/>
    <s v="38.758987° N"/>
    <s v="77.088704° W"/>
    <m/>
    <m/>
    <s v="SCOTT LARSON"/>
    <s v="(703) 718-7000"/>
    <s v="3415 LOCKHEED BLVD"/>
    <m/>
    <s v="ALEXANDRIA"/>
    <s v="VA"/>
    <s v="22306-2036"/>
    <s v="38.758699° N"/>
    <s v="77.089232° W"/>
    <s v="Yes"/>
    <s v="No"/>
    <s v="Unchecked"/>
    <m/>
  </r>
  <r>
    <d v="2025-01-28T09:36:59"/>
    <d v="2025-01-31T09:08:16"/>
    <s v="Detected OK"/>
    <n v="51003"/>
    <s v="FAIRFAX COUNTY PUBLIC SCHOOLS"/>
    <n v="51179"/>
    <s v="HYBLA VALLEY ELEMENTARY"/>
    <m/>
    <x v="0"/>
    <s v="HYBLA VALLEY~B"/>
    <m/>
    <s v="51179-FR-8"/>
    <m/>
    <s v="Load Pickup"/>
    <m/>
    <s v=" --unspecified-- "/>
    <s v=" --unspecified-- "/>
    <s v=" --unspecified-- "/>
    <n v="2"/>
    <x v="1"/>
    <n v="1"/>
    <s v="GeoFence 1357"/>
    <n v="32"/>
    <n v="3030275"/>
    <n v="0"/>
    <n v="0"/>
    <n v="0"/>
    <n v="0"/>
    <n v="866"/>
    <m/>
    <m/>
    <s v="RECYCLE"/>
    <s v="RECYCLE"/>
    <n v="1357"/>
    <n v="1357"/>
    <s v=" --default-- ,  --default-- "/>
    <s v="38.758994° N"/>
    <s v="77.088745° W"/>
    <m/>
    <m/>
    <s v="SCOTT LARSON"/>
    <s v="(703) 718-7000"/>
    <s v="3415 LOCKHEED BLVD"/>
    <m/>
    <s v="ALEXANDRIA"/>
    <s v="VA"/>
    <s v="22306-2036"/>
    <s v="38.758699° N"/>
    <s v="77.089232° W"/>
    <s v="Yes"/>
    <s v="No"/>
    <s v="Unchecked"/>
    <m/>
  </r>
  <r>
    <d v="2025-01-28T09:44:33"/>
    <d v="2025-01-31T09:08:17"/>
    <s v="Detected OK"/>
    <n v="51003"/>
    <s v="FAIRFAX COUNTY PUBLIC SCHOOLS"/>
    <n v="51142"/>
    <s v="GARFIELD ELEMENTARY"/>
    <m/>
    <x v="0"/>
    <s v="GARFIELD ELE~J"/>
    <m/>
    <s v="51142-FL-8"/>
    <m/>
    <s v="Load Pickup"/>
    <m/>
    <s v=" --unspecified-- "/>
    <s v=" --unspecified-- "/>
    <s v=" --unspecified-- "/>
    <n v="4"/>
    <x v="0"/>
    <n v="1"/>
    <s v="Geofence 1375"/>
    <n v="135"/>
    <n v="14568"/>
    <n v="0"/>
    <n v="0"/>
    <n v="0"/>
    <n v="0"/>
    <n v="2239"/>
    <m/>
    <m/>
    <s v="TRASH"/>
    <s v="TRASH"/>
    <n v="1375"/>
    <n v="1375"/>
    <s v=" --default-- ,  --default-- "/>
    <s v="38.777381° N"/>
    <s v="77.190003° W"/>
    <m/>
    <m/>
    <s v="SCOTT LARSON"/>
    <s v="(703) 923-2900"/>
    <s v="7101 OLD KEENE MILL RD"/>
    <m/>
    <s v="SPRINGFIELD"/>
    <s v="VA"/>
    <s v="22150-3536"/>
    <s v="38.777510° N"/>
    <s v="77.190081° W"/>
    <s v="Yes"/>
    <s v="No"/>
    <s v="Unchecked"/>
    <m/>
  </r>
  <r>
    <d v="2025-01-28T09:45:26"/>
    <d v="2025-01-31T09:08:18"/>
    <s v="Detected OK"/>
    <n v="51003"/>
    <s v="FAIRFAX COUNTY PUBLIC SCHOOLS"/>
    <n v="51326"/>
    <s v="UNION MILL ELEMENTARY"/>
    <m/>
    <x v="0"/>
    <s v="UNION MILL E~B"/>
    <m/>
    <s v="51326-FR-8"/>
    <m/>
    <s v="Load Pickup"/>
    <m/>
    <s v=" --unspecified-- "/>
    <s v=" --unspecified-- "/>
    <s v=" --unspecified-- "/>
    <n v="2"/>
    <x v="1"/>
    <n v="1"/>
    <s v="GeoFence 1353"/>
    <n v="40"/>
    <n v="288369"/>
    <n v="0"/>
    <n v="0"/>
    <n v="0"/>
    <n v="0"/>
    <n v="2980"/>
    <m/>
    <m/>
    <s v="RECYCLE"/>
    <s v="RECYCLE"/>
    <n v="1353"/>
    <n v="1353"/>
    <s v=" --default-- ,  --default-- "/>
    <s v="38.820572° N"/>
    <s v="77.418029° W"/>
    <m/>
    <m/>
    <s v="SCOTT LARSON"/>
    <s v="(703) 322-8500"/>
    <s v="13611 SPRINGSTONE DR"/>
    <m/>
    <s v="CLIFTON"/>
    <s v="VA"/>
    <s v="20124-2349"/>
    <s v="38.820534° N"/>
    <s v="77.417977° W"/>
    <s v="Yes"/>
    <s v="No"/>
    <s v="Unchecked"/>
    <m/>
  </r>
  <r>
    <d v="2025-01-28T09:46:51"/>
    <d v="2025-01-31T09:08:18"/>
    <s v="Detected OK"/>
    <n v="51003"/>
    <s v="FAIRFAX COUNTY PUBLIC SCHOOLS"/>
    <n v="51142"/>
    <s v="GARFIELD ELEMENTARY"/>
    <m/>
    <x v="0"/>
    <s v="GARFIELD ELE~J"/>
    <m/>
    <s v="51142-FL-8"/>
    <m/>
    <s v="Load Pickup"/>
    <m/>
    <s v=" --unspecified-- "/>
    <s v=" --unspecified-- "/>
    <s v=" --unspecified-- "/>
    <n v="4"/>
    <x v="0"/>
    <n v="1"/>
    <s v="Geofence 1375"/>
    <n v="58"/>
    <n v="14626"/>
    <n v="0"/>
    <n v="0"/>
    <n v="0"/>
    <n v="0"/>
    <n v="2282"/>
    <m/>
    <m/>
    <s v="TRASH"/>
    <s v="TRASH"/>
    <n v="1375"/>
    <n v="1375"/>
    <s v=" --default-- ,  --default-- "/>
    <s v="38.777336° N"/>
    <s v="77.189962° W"/>
    <m/>
    <m/>
    <s v="SCOTT LARSON"/>
    <s v="(703) 923-2900"/>
    <s v="7101 OLD KEENE MILL RD"/>
    <m/>
    <s v="SPRINGFIELD"/>
    <s v="VA"/>
    <s v="22150-3536"/>
    <s v="38.777510° N"/>
    <s v="77.190081° W"/>
    <s v="Yes"/>
    <s v="No"/>
    <s v="Unchecked"/>
    <m/>
  </r>
  <r>
    <d v="2025-01-28T09:51:41"/>
    <d v="2025-01-31T09:08:18"/>
    <s v="Detected OK"/>
    <n v="51003"/>
    <s v="FAIRFAX COUNTY PUBLIC SCHOOLS"/>
    <n v="51345"/>
    <s v="ENERGY ZONE CENTER"/>
    <m/>
    <x v="3"/>
    <s v="ENERGY ZONE ~J"/>
    <m/>
    <s v="51345-FL-8"/>
    <m/>
    <s v="Load Pickup"/>
    <m/>
    <s v=" --unspecified-- "/>
    <s v=" --unspecified-- "/>
    <s v=" --unspecified-- "/>
    <n v="2"/>
    <x v="0"/>
    <n v="1"/>
    <s v="GeoFence 1372"/>
    <n v="33"/>
    <n v="14817"/>
    <n v="0"/>
    <n v="0"/>
    <n v="0"/>
    <n v="0"/>
    <n v="887"/>
    <m/>
    <m/>
    <s v="TRASH"/>
    <s v="TRASH"/>
    <n v="1372"/>
    <n v="1372"/>
    <s v=" --default-- ,  --default-- "/>
    <s v="38.799483° N"/>
    <s v="77.181403° W"/>
    <m/>
    <m/>
    <s v="SCOTT LARSON"/>
    <s v="(703) 813-4800"/>
    <s v="6800 INDUSTRIAL RD"/>
    <m/>
    <s v="SPRINGFIELD"/>
    <s v="VA"/>
    <s v="22151-4218"/>
    <s v="38.799601° N"/>
    <s v="77.181476° W"/>
    <s v="Yes"/>
    <s v="No"/>
    <s v="Unchecked"/>
    <m/>
  </r>
  <r>
    <d v="2025-01-28T09:55:23"/>
    <d v="2025-01-31T09:08:19"/>
    <s v="Detected OK"/>
    <n v="51003"/>
    <s v="FAIRFAX COUNTY PUBLIC SCHOOLS"/>
    <n v="51387"/>
    <s v="FCPS IPSC FACILITY-INDUSTRIAL"/>
    <m/>
    <x v="3"/>
    <s v="FCPS IPSC FA~J"/>
    <m/>
    <s v="51387-FL-8"/>
    <m/>
    <s v="Load Pickup"/>
    <m/>
    <s v=" --unspecified-- "/>
    <s v=" --unspecified-- "/>
    <s v=" --unspecified-- "/>
    <n v="5"/>
    <x v="0"/>
    <n v="1"/>
    <s v="GeoFence 1372"/>
    <n v="21"/>
    <n v="14838"/>
    <n v="0"/>
    <n v="0"/>
    <n v="0"/>
    <n v="0"/>
    <n v="900"/>
    <m/>
    <m/>
    <s v="TRASH"/>
    <s v="TRASH"/>
    <n v="1372"/>
    <n v="1372"/>
    <s v=" --default-- ,  --default-- "/>
    <s v="38.799282° N"/>
    <s v="77.177831° W"/>
    <m/>
    <m/>
    <s v="SCOTT LARSON"/>
    <s v="(703) 718-8000"/>
    <s v="6732 INDUSTRIAL RD"/>
    <m/>
    <s v="SPRINGFIELD"/>
    <s v="VA"/>
    <s v="22151-4207"/>
    <s v="38.798139° N"/>
    <s v="77.177624° W"/>
    <s v="Yes"/>
    <s v="No"/>
    <s v="Unchecked"/>
    <m/>
  </r>
  <r>
    <d v="2025-01-28T09:56:56"/>
    <d v="2025-01-31T09:08:19"/>
    <s v="Detected OK"/>
    <n v="51003"/>
    <s v="FAIRFAX COUNTY PUBLIC SCHOOLS"/>
    <n v="51387"/>
    <s v="FCPS IPSC FACILITY-INDUSTRIAL"/>
    <m/>
    <x v="3"/>
    <s v="FCPS IPSC FA~J"/>
    <m/>
    <s v="51387-FL-8"/>
    <m/>
    <s v="Load Pickup"/>
    <m/>
    <s v=" --unspecified-- "/>
    <s v=" --unspecified-- "/>
    <s v=" --unspecified-- "/>
    <n v="5"/>
    <x v="0"/>
    <n v="1"/>
    <s v="GeoFence 1372"/>
    <n v="1224"/>
    <n v="16062"/>
    <n v="0"/>
    <n v="0"/>
    <n v="0"/>
    <n v="0"/>
    <n v="1052"/>
    <m/>
    <m/>
    <s v="TRASH"/>
    <s v="TRASH"/>
    <n v="1372"/>
    <n v="1372"/>
    <s v=" --default-- ,  --default-- "/>
    <s v="38.799073° N"/>
    <s v="77.177408° W"/>
    <m/>
    <m/>
    <s v="SCOTT LARSON"/>
    <s v="(703) 718-8000"/>
    <s v="6732 INDUSTRIAL RD"/>
    <m/>
    <s v="SPRINGFIELD"/>
    <s v="VA"/>
    <s v="22151-4207"/>
    <s v="38.798139° N"/>
    <s v="77.177624° W"/>
    <s v="Yes"/>
    <s v="No"/>
    <s v="Unchecked"/>
    <m/>
  </r>
  <r>
    <d v="2025-01-28T10:07:41"/>
    <d v="2025-01-31T09:08:19"/>
    <s v="Detected OK"/>
    <n v="51003"/>
    <s v="FAIRFAX COUNTY PUBLIC SCHOOLS"/>
    <n v="51354"/>
    <s v="FAIRFAX HIGH SCHOOL"/>
    <m/>
    <x v="1"/>
    <s v="FAIRFAX HIGH~J"/>
    <m/>
    <s v="51354-FL-8"/>
    <m/>
    <s v="Load Pickup"/>
    <m/>
    <s v=" --unspecified-- "/>
    <s v=" --unspecified-- "/>
    <s v=" --unspecified-- "/>
    <n v="1"/>
    <x v="0"/>
    <n v="1"/>
    <s v="GeoFence 1373"/>
    <n v="185"/>
    <n v="2972"/>
    <n v="0"/>
    <n v="0"/>
    <n v="0"/>
    <n v="0"/>
    <n v="965"/>
    <m/>
    <m/>
    <s v="TRASH"/>
    <s v="TRASH"/>
    <n v="1373"/>
    <n v="1373"/>
    <s v=" --default-- ,  --default-- "/>
    <s v="38.860002° N"/>
    <s v="77.287845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28T10:19:29"/>
    <d v="2025-01-31T09:08:20"/>
    <s v="Detected OK"/>
    <n v="51003"/>
    <s v="FAIRFAX COUNTY PUBLIC SCHOOLS"/>
    <n v="51240"/>
    <s v="WASHINGTON MILL ELEMENTARY"/>
    <m/>
    <x v="0"/>
    <s v="WASHINGTON M~B"/>
    <m/>
    <s v="51240-FR-8"/>
    <m/>
    <s v="Load Pickup"/>
    <m/>
    <s v=" --unspecified-- "/>
    <s v=" --unspecified-- "/>
    <s v=" --unspecified-- "/>
    <n v="2"/>
    <x v="1"/>
    <n v="1"/>
    <s v="GeoFence 1357"/>
    <n v="245"/>
    <n v="3031229"/>
    <n v="0"/>
    <n v="0"/>
    <n v="0"/>
    <n v="0"/>
    <n v="852"/>
    <m/>
    <m/>
    <s v="RECYCLE"/>
    <s v="RECYCLE"/>
    <n v="1357"/>
    <n v="1357"/>
    <s v=" --default-- ,  --default-- "/>
    <s v="38.710602° N"/>
    <s v="77.104598° W"/>
    <m/>
    <m/>
    <s v="SCOTT LARSON"/>
    <s v="(703) 619-2500"/>
    <s v="9100 CHERRYTREE DR"/>
    <m/>
    <s v="ALEXANDRIA"/>
    <s v="VA"/>
    <s v="22309-2933"/>
    <s v="38.710182° N"/>
    <s v="77.104965° W"/>
    <s v="Yes"/>
    <s v="No"/>
    <s v="Unchecked"/>
    <m/>
  </r>
  <r>
    <d v="2025-01-28T10:26:16"/>
    <d v="2025-01-31T09:08:20"/>
    <s v="Detected OK"/>
    <n v="51003"/>
    <s v="FAIRFAX COUNTY PUBLIC SCHOOLS"/>
    <n v="51269"/>
    <s v="LAUREL HILLS ELEMENTARY"/>
    <m/>
    <x v="0"/>
    <s v="LAUREL HILLS~J"/>
    <m/>
    <s v="51269-FL-8"/>
    <m/>
    <s v="Load Pickup"/>
    <m/>
    <s v=" --unspecified-- "/>
    <s v=" --unspecified-- "/>
    <s v=" --unspecified-- "/>
    <n v="5"/>
    <x v="0"/>
    <n v="1"/>
    <s v="GeoFence 1360"/>
    <n v="460"/>
    <n v="460"/>
    <n v="0"/>
    <n v="0"/>
    <n v="0"/>
    <n v="0"/>
    <n v="792"/>
    <m/>
    <m/>
    <s v="TRASH"/>
    <s v="TRASH"/>
    <n v="1360"/>
    <n v="1360"/>
    <s v=" --default-- ,  --default-- "/>
    <s v="38.717408° N"/>
    <s v="77.232466° W"/>
    <m/>
    <m/>
    <s v="SCOTT LARSON"/>
    <s v="(703) 551-5300"/>
    <s v="8701 LAUREL CREST DR"/>
    <m/>
    <s v="LORTON"/>
    <s v="VA"/>
    <s v="22079-5705"/>
    <s v="38.717452° N"/>
    <s v="77.232705° W"/>
    <s v="Yes"/>
    <s v="No"/>
    <s v="Unchecked"/>
    <m/>
  </r>
  <r>
    <d v="2025-01-28T10:28:42"/>
    <d v="2025-01-31T09:08:20"/>
    <s v="Detected OK"/>
    <n v="51003"/>
    <s v="FAIRFAX COUNTY PUBLIC SCHOOLS"/>
    <n v="51211"/>
    <s v="LAKE ANNE ELEMENTARY"/>
    <m/>
    <x v="0"/>
    <s v="LAKE ANNE EL~B"/>
    <m/>
    <s v="51211-FL-8"/>
    <m/>
    <s v="Load Pickup"/>
    <m/>
    <s v=" --unspecified-- "/>
    <s v=" --unspecified-- "/>
    <s v=" --unspecified-- "/>
    <n v="3"/>
    <x v="0"/>
    <n v="1"/>
    <s v="GeoFence 1213"/>
    <n v="312"/>
    <n v="15313"/>
    <n v="0"/>
    <n v="0"/>
    <n v="0"/>
    <n v="0"/>
    <n v="954"/>
    <m/>
    <m/>
    <s v="TRASH"/>
    <s v="TRASH"/>
    <n v="1213"/>
    <n v="1213"/>
    <s v=" --default-- ,  --default-- "/>
    <s v="38.965614° N"/>
    <s v="77.345854° W"/>
    <m/>
    <m/>
    <s v="SCOTT LARSON"/>
    <s v="(703) 326-3500"/>
    <s v="11510 NORTH SHORE DR"/>
    <m/>
    <s v="RESTON"/>
    <s v="VA"/>
    <s v="20190-4316"/>
    <s v="38.965595° N"/>
    <s v="77.346393° W"/>
    <s v="Yes"/>
    <s v="No"/>
    <s v="Unchecked"/>
    <m/>
  </r>
  <r>
    <d v="2025-01-28T10:32:04"/>
    <d v="2025-01-31T09:08:21"/>
    <s v="Detected OK"/>
    <n v="51003"/>
    <s v="FAIRFAX COUNTY PUBLIC SCHOOLS"/>
    <n v="51181"/>
    <s v="BREN MAR PARK ELEMENTARY"/>
    <m/>
    <x v="0"/>
    <s v="BREN MAR PAR~J"/>
    <m/>
    <s v="51181-FL-8"/>
    <m/>
    <s v="Load Pickup"/>
    <m/>
    <s v=" --unspecified-- "/>
    <s v=" --unspecified-- "/>
    <s v=" --unspecified-- "/>
    <n v="5"/>
    <x v="0"/>
    <n v="1"/>
    <s v="GeoFence 1372"/>
    <n v="240"/>
    <n v="17690"/>
    <n v="0"/>
    <n v="0"/>
    <n v="0"/>
    <n v="0"/>
    <n v="901"/>
    <m/>
    <m/>
    <s v="TRASH"/>
    <s v="TRASH"/>
    <n v="1372"/>
    <n v="1372"/>
    <s v=" --default-- ,  --default-- "/>
    <s v="38.801761° N"/>
    <s v="77.156965° W"/>
    <m/>
    <m/>
    <s v="SCOTT LARSON"/>
    <s v="(703) 914-7200"/>
    <s v="6344 BERYL RD"/>
    <m/>
    <s v="ALEXANDRIA"/>
    <s v="VA"/>
    <s v="22312-6351"/>
    <s v="38.801812° N"/>
    <s v="77.156897° W"/>
    <s v="Yes"/>
    <s v="No"/>
    <s v="Unchecked"/>
    <m/>
  </r>
  <r>
    <d v="2025-01-28T10:34:52"/>
    <d v="2025-01-31T09:08:21"/>
    <s v="Detected OK"/>
    <n v="51003"/>
    <s v="FAIRFAX COUNTY PUBLIC SCHOOLS"/>
    <n v="51132"/>
    <s v="FOREST EDGE ELEMENTARY"/>
    <m/>
    <x v="0"/>
    <s v="FOREST EDGE ~B"/>
    <m/>
    <s v="51132-FL-8"/>
    <m/>
    <s v="Load Pickup"/>
    <m/>
    <s v=" --unspecified-- "/>
    <s v=" --unspecified-- "/>
    <s v=" --unspecified-- "/>
    <n v="2"/>
    <x v="0"/>
    <n v="1"/>
    <s v="GeoFence 1213"/>
    <n v="453"/>
    <n v="15766"/>
    <n v="0"/>
    <n v="0"/>
    <n v="0"/>
    <n v="0"/>
    <n v="903"/>
    <m/>
    <m/>
    <s v="TRASH"/>
    <s v="TRASH"/>
    <n v="1213"/>
    <n v="1213"/>
    <s v=" --default-- ,  --default-- "/>
    <s v="38.968428° N"/>
    <s v="77.329011° W"/>
    <m/>
    <m/>
    <s v="SCOTT LARSON"/>
    <s v="(703) 925-8000"/>
    <s v="1501 BECONTREE LN"/>
    <m/>
    <s v="RESTON"/>
    <s v="VA"/>
    <s v="20190-4001"/>
    <s v="38.968503° N"/>
    <s v="77.329065° W"/>
    <s v="Yes"/>
    <s v="No"/>
    <s v="Unchecked"/>
    <m/>
  </r>
  <r>
    <d v="2025-01-28T10:40:39"/>
    <d v="2025-01-31T09:08:22"/>
    <s v="Detected OK"/>
    <n v="51003"/>
    <s v="FAIRFAX COUNTY PUBLIC SCHOOLS"/>
    <n v="51216"/>
    <s v="SOUTH COUNTY MIDDLE SCHOOL"/>
    <m/>
    <x v="2"/>
    <s v="SOUTH COUNTY~J"/>
    <m/>
    <s v="51216-FL-8"/>
    <m/>
    <s v="Load Pickup"/>
    <m/>
    <s v=" --unspecified-- "/>
    <s v=" --unspecified-- "/>
    <s v=" --unspecified-- "/>
    <n v="5"/>
    <x v="0"/>
    <n v="1"/>
    <s v="GeoFence 1360"/>
    <n v="365"/>
    <n v="1466"/>
    <n v="0"/>
    <n v="0"/>
    <n v="0"/>
    <n v="0"/>
    <n v="823"/>
    <m/>
    <m/>
    <s v="TRASH"/>
    <s v="TRASH"/>
    <n v="1360"/>
    <n v="1360"/>
    <s v=" --default-- ,  --default-- "/>
    <s v="38.722248° N"/>
    <s v="77.245874° W"/>
    <m/>
    <m/>
    <s v="SCOTT LARSON"/>
    <s v="(703) 690-5500"/>
    <s v="8700 LAUREL CREST DR"/>
    <m/>
    <s v="LORTON"/>
    <s v="VA"/>
    <s v="22079-5692"/>
    <s v="38.722077° N"/>
    <s v="77.245666° W"/>
    <s v="Yes"/>
    <s v="No"/>
    <s v="Unchecked"/>
    <m/>
  </r>
  <r>
    <d v="2025-01-28T11:00:48"/>
    <d v="2025-01-31T09:08:22"/>
    <s v="Detected OK"/>
    <n v="51003"/>
    <s v="FAIRFAX COUNTY PUBLIC SCHOOLS"/>
    <n v="51230"/>
    <s v="LYNBROOK ELEMENTARY"/>
    <m/>
    <x v="0"/>
    <s v="LYNBROOK ELE~J"/>
    <m/>
    <s v="51230-FL-8"/>
    <m/>
    <s v="Load Pickup"/>
    <m/>
    <s v=" --unspecified-- "/>
    <s v=" --unspecified-- "/>
    <s v=" --unspecified-- "/>
    <n v="5"/>
    <x v="0"/>
    <n v="1"/>
    <s v="Geofence 1375"/>
    <n v="439"/>
    <n v="439"/>
    <n v="0"/>
    <n v="0"/>
    <n v="0"/>
    <n v="0"/>
    <n v="2028"/>
    <m/>
    <m/>
    <s v="TRASH"/>
    <s v="TRASH"/>
    <n v="1375"/>
    <n v="1375"/>
    <s v=" --default-- ,  --default-- "/>
    <s v="38.791615° N"/>
    <s v="77.186239° W"/>
    <m/>
    <m/>
    <s v="SCOTT LARSON"/>
    <s v="(703) 866-2940"/>
    <s v="5801 BACKLICK RD"/>
    <m/>
    <s v="SPRINGFIELD"/>
    <s v="VA"/>
    <s v="22150-3219"/>
    <s v="38.792062° N"/>
    <s v="77.185816° W"/>
    <s v="Yes"/>
    <s v="No"/>
    <s v="Unchecked"/>
    <m/>
  </r>
  <r>
    <d v="2025-01-28T11:16:12"/>
    <d v="2025-01-31T09:08:22"/>
    <s v="Detected OK"/>
    <n v="51003"/>
    <s v="FAIRFAX COUNTY PUBLIC SCHOOLS"/>
    <n v="51295"/>
    <s v="WOODLAWN ELEMENTARY"/>
    <m/>
    <x v="0"/>
    <s v="WOODLAWN ELE~B"/>
    <m/>
    <s v="51295-FR-8"/>
    <m/>
    <s v="Load Pickup"/>
    <m/>
    <s v=" --unspecified-- "/>
    <s v=" --unspecified-- "/>
    <s v=" --unspecified-- "/>
    <n v="2"/>
    <x v="1"/>
    <n v="1"/>
    <s v="GeoFence 1357"/>
    <n v="227"/>
    <n v="3033082"/>
    <n v="0"/>
    <n v="0"/>
    <n v="0"/>
    <n v="0"/>
    <n v="837"/>
    <m/>
    <m/>
    <s v="RECYCLE"/>
    <s v="RECYCLE"/>
    <n v="1357"/>
    <n v="1357"/>
    <s v=" --default-- ,  --default-- "/>
    <s v="38.726383° N"/>
    <s v="77.118846° W"/>
    <m/>
    <m/>
    <s v="SCOTT LARSON"/>
    <s v="(703) 619-4800"/>
    <s v="8505 HIGHLAND LN"/>
    <m/>
    <s v="ALEXANDRIA"/>
    <s v="VA"/>
    <s v="22309-1705"/>
    <s v="38.726412° N"/>
    <s v="77.118391° W"/>
    <s v="Yes"/>
    <s v="No"/>
    <s v="Unchecked"/>
    <m/>
  </r>
  <r>
    <d v="2025-01-28T11:23:42"/>
    <d v="2025-01-31T09:08:23"/>
    <s v="Detected OK"/>
    <n v="51003"/>
    <s v="FAIRFAX COUNTY PUBLIC SCHOOLS"/>
    <n v="51204"/>
    <s v="CRESTWOOD ELEMENTARY"/>
    <m/>
    <x v="0"/>
    <s v="CRESTWOOD EL~J"/>
    <m/>
    <s v="51204-FL-8"/>
    <m/>
    <s v="Load Pickup"/>
    <m/>
    <s v=" --unspecified-- "/>
    <s v=" --unspecified-- "/>
    <s v=" --unspecified-- "/>
    <n v="5"/>
    <x v="0"/>
    <n v="1"/>
    <s v="Geofence 1375"/>
    <n v="1048"/>
    <n v="2416"/>
    <n v="0"/>
    <n v="0"/>
    <n v="0"/>
    <n v="0"/>
    <n v="1982"/>
    <m/>
    <m/>
    <s v="TRASH"/>
    <s v="TRASH"/>
    <n v="1375"/>
    <n v="1375"/>
    <s v=" --default-- ,  --default-- "/>
    <s v="38.787742° N"/>
    <s v="77.194811° W"/>
    <m/>
    <m/>
    <s v="SCOTT LARSON"/>
    <s v="(703) 923-5400"/>
    <s v="6010 HANOVER AVE"/>
    <m/>
    <s v="SPRINGFIELD"/>
    <s v="VA"/>
    <s v="22150-3837"/>
    <s v="38.787817° N"/>
    <s v="77.194832° W"/>
    <s v="Yes"/>
    <s v="No"/>
    <s v="Unchecked"/>
    <m/>
  </r>
  <r>
    <d v="2025-01-28T11:24:51"/>
    <d v="2025-01-31T09:08:23"/>
    <s v="Detected OK"/>
    <n v="51003"/>
    <s v="FAIRFAX COUNTY PUBLIC SCHOOLS"/>
    <n v="51322"/>
    <s v="SILVERBROOK ELEMENTARY"/>
    <m/>
    <x v="0"/>
    <s v="SILVERBROOK ~J"/>
    <m/>
    <s v="51322-FL-8"/>
    <m/>
    <s v="Load Pickup"/>
    <m/>
    <s v=" --unspecified-- "/>
    <s v=" --unspecified-- "/>
    <s v=" --unspecified-- "/>
    <n v="5"/>
    <x v="0"/>
    <n v="1"/>
    <s v="GeoFence 1360"/>
    <n v="419"/>
    <n v="2661"/>
    <n v="0"/>
    <n v="0"/>
    <n v="0"/>
    <n v="0"/>
    <n v="883"/>
    <m/>
    <m/>
    <s v="TRASH"/>
    <s v="TRASH"/>
    <n v="1360"/>
    <n v="1360"/>
    <s v=" --default-- ,  --default-- "/>
    <s v="38.728828° N"/>
    <s v="77.269868° W"/>
    <m/>
    <m/>
    <s v="SCOTT LARSON"/>
    <s v="(703) 690-5100"/>
    <s v="9350 CROSSPOINTE DR"/>
    <m/>
    <s v="FAIRFAX STATION"/>
    <s v="VA"/>
    <s v="22039-2655"/>
    <s v="38.728814° N"/>
    <s v="77.269772° W"/>
    <s v="Yes"/>
    <s v="No"/>
    <s v="Unchecked"/>
    <m/>
  </r>
  <r>
    <d v="2025-01-28T11:28:25"/>
    <d v="2025-01-31T09:08:24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274"/>
    <n v="7271"/>
    <n v="0"/>
    <n v="0"/>
    <n v="0"/>
    <n v="0"/>
    <n v="909"/>
    <m/>
    <m/>
    <s v="TRASH"/>
    <s v="TRASH"/>
    <n v="1373"/>
    <n v="1373"/>
    <s v=" --default-- ,  --default-- "/>
    <s v="38.869346° N"/>
    <s v="77.285782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28T11:30:47"/>
    <d v="2025-01-31T09:08:24"/>
    <s v="Detected OK"/>
    <n v="51003"/>
    <s v="FAIRFAX COUNTY PUBLIC SCHOOLS"/>
    <n v="51134"/>
    <s v="FORESTVILLE ELEMENTARY"/>
    <m/>
    <x v="0"/>
    <s v="FORESTVILLE ~B"/>
    <m/>
    <s v="51134-FL-8"/>
    <m/>
    <s v="Load Pickup"/>
    <m/>
    <s v=" --unspecified-- "/>
    <s v=" --unspecified-- "/>
    <s v=" --unspecified-- "/>
    <n v="2"/>
    <x v="0"/>
    <n v="1"/>
    <s v="GeoFence 1213"/>
    <n v="307"/>
    <n v="21889"/>
    <n v="0"/>
    <n v="0"/>
    <n v="0"/>
    <n v="0"/>
    <n v="945"/>
    <m/>
    <m/>
    <s v="TRASH"/>
    <s v="TRASH"/>
    <n v="1213"/>
    <n v="1213"/>
    <s v=" --default-- ,  --default-- "/>
    <s v="38.993140° N"/>
    <s v="77.328758° W"/>
    <m/>
    <m/>
    <s v="SCOTT LARSON"/>
    <s v="(703) 404-6000"/>
    <s v="1085 UTTERBACK STORE RD"/>
    <m/>
    <s v="GREAT FALLS"/>
    <s v="VA"/>
    <s v="22066-1520"/>
    <s v="38.993132° N"/>
    <s v="77.328618° W"/>
    <s v="Yes"/>
    <s v="No"/>
    <s v="Unchecked"/>
    <m/>
  </r>
  <r>
    <d v="2025-01-28T11:30:51"/>
    <d v="2025-01-31T09:08:25"/>
    <s v="Detected OK"/>
    <n v="51003"/>
    <s v="FAIRFAX COUNTY PUBLIC SCHOOLS"/>
    <n v="51347"/>
    <s v="WILLIAM HALLEY ELEM SCHOOL"/>
    <m/>
    <x v="0"/>
    <s v="WILLIAM HALL~J"/>
    <m/>
    <s v="51347-FL-8"/>
    <m/>
    <s v="Load Pickup"/>
    <m/>
    <s v=" --unspecified-- "/>
    <s v=" --unspecified-- "/>
    <s v=" --unspecified-- "/>
    <n v="5"/>
    <x v="0"/>
    <n v="1"/>
    <s v="GeoFence 1360"/>
    <n v="441"/>
    <n v="3102"/>
    <n v="0"/>
    <n v="0"/>
    <n v="0"/>
    <n v="0"/>
    <n v="861"/>
    <m/>
    <m/>
    <s v="TRASH"/>
    <s v="TRASH"/>
    <n v="1360"/>
    <n v="1360"/>
    <s v=" --default-- ,  --default-- "/>
    <s v="38.717623° N"/>
    <s v="77.260279° W"/>
    <m/>
    <m/>
    <s v="SCOTT LARSON"/>
    <s v="(703) 551-5700"/>
    <s v="8850 CROSS CHASE CIR"/>
    <m/>
    <s v="FAIRFAX STATION"/>
    <s v="VA"/>
    <s v="22039-3354"/>
    <s v="38.717550° N"/>
    <s v="77.260326° W"/>
    <s v="Yes"/>
    <s v="No"/>
    <s v="Unchecked"/>
    <m/>
  </r>
  <r>
    <d v="2025-01-28T11:37:23"/>
    <d v="2025-01-31T09:08:25"/>
    <s v="Detected OK"/>
    <n v="51003"/>
    <s v="FAIRFAX COUNTY PUBLIC SCHOOLS"/>
    <n v="51316"/>
    <s v="ROLLING VALLEY ELEMENTARY"/>
    <m/>
    <x v="0"/>
    <s v="ROLLING VALL~J"/>
    <m/>
    <s v="51316-FL-8"/>
    <m/>
    <s v="Load Pickup"/>
    <m/>
    <s v=" --unspecified-- "/>
    <s v=" --unspecified-- "/>
    <s v=" --unspecified-- "/>
    <n v="5"/>
    <x v="0"/>
    <n v="1"/>
    <s v="Geofence 1375"/>
    <n v="200"/>
    <n v="2688"/>
    <n v="0"/>
    <n v="0"/>
    <n v="0"/>
    <n v="0"/>
    <n v="1929"/>
    <m/>
    <m/>
    <s v="TRASH"/>
    <s v="TRASH"/>
    <n v="1375"/>
    <n v="1375"/>
    <s v=" --default-- ,  --default-- "/>
    <s v="38.769311° N"/>
    <s v="77.231059° W"/>
    <m/>
    <m/>
    <s v="SCOTT LARSON"/>
    <s v="(703) 923-2700"/>
    <s v="6703 BARNACK DR"/>
    <m/>
    <s v="SPRINGFIELD"/>
    <s v="VA"/>
    <s v="22152-3314"/>
    <s v="38.769067° N"/>
    <s v="77.231162° W"/>
    <s v="Yes"/>
    <s v="No"/>
    <s v="Unchecked"/>
    <m/>
  </r>
  <r>
    <d v="2025-01-28T11:38:24"/>
    <d v="2025-01-31T09:08:26"/>
    <s v="Detected OK"/>
    <n v="51003"/>
    <s v="FAIRFAX COUNTY PUBLIC SCHOOLS"/>
    <n v="51262"/>
    <s v="COLUMBIA ELEMENTARY"/>
    <m/>
    <x v="0"/>
    <s v="COLUMBIA ELE~J"/>
    <m/>
    <s v="51262-FL-8"/>
    <m/>
    <s v="Load Pickup"/>
    <m/>
    <s v=" --unspecified-- "/>
    <s v=" --unspecified-- "/>
    <s v=" --unspecified-- "/>
    <n v="4"/>
    <x v="0"/>
    <n v="1"/>
    <s v="GeoFence 1372"/>
    <n v="852"/>
    <n v="20877"/>
    <n v="0"/>
    <n v="0"/>
    <n v="0"/>
    <n v="0"/>
    <n v="326"/>
    <m/>
    <m/>
    <s v="TRASH"/>
    <s v="TRASH"/>
    <n v="1372"/>
    <n v="1372"/>
    <s v=" --default-- ,  --default-- "/>
    <s v="38.829143° N"/>
    <s v="77.176493° W"/>
    <m/>
    <m/>
    <s v="SCOTT LARSON"/>
    <s v="(703) 916-2500"/>
    <s v="6720 ALPINE DR"/>
    <m/>
    <s v="ANNANDALE"/>
    <s v="VA"/>
    <s v="22003-3502"/>
    <s v="38.829153° N"/>
    <s v="77.176538° W"/>
    <s v="Yes"/>
    <s v="No"/>
    <s v="Unchecked"/>
    <m/>
  </r>
  <r>
    <d v="2025-01-28T11:56:19"/>
    <d v="2025-01-31T09:08:26"/>
    <s v="Detected OK"/>
    <n v="51003"/>
    <s v="FAIRFAX COUNTY PUBLIC SCHOOLS"/>
    <n v="51304"/>
    <s v="WEYANOKE ELEMENTARY"/>
    <m/>
    <x v="0"/>
    <s v="WEYANOKE ELE~J"/>
    <m/>
    <s v="51304-FL-8"/>
    <m/>
    <s v="Load Pickup"/>
    <m/>
    <s v=" --unspecified-- "/>
    <s v=" --unspecified-- "/>
    <s v=" --unspecified-- "/>
    <n v="5"/>
    <x v="0"/>
    <n v="1"/>
    <s v="GeoFence 1372"/>
    <n v="502"/>
    <n v="21379"/>
    <n v="0"/>
    <n v="0"/>
    <n v="0"/>
    <n v="0"/>
    <n v="893"/>
    <m/>
    <m/>
    <s v="TRASH"/>
    <s v="TRASH"/>
    <n v="1372"/>
    <n v="1372"/>
    <s v=" --default-- ,  --default-- "/>
    <s v="38.819216° N"/>
    <s v="77.165790° W"/>
    <m/>
    <m/>
    <s v="SCOTT LARSON"/>
    <s v="(703) 813-5400"/>
    <s v="6520 BRADDOCK RD"/>
    <m/>
    <s v="ALEXANDRIA"/>
    <s v="VA"/>
    <s v="22312-2203"/>
    <s v="38.819740° N"/>
    <s v="77.165639° W"/>
    <s v="Yes"/>
    <s v="No"/>
    <s v="Unchecked"/>
    <m/>
  </r>
  <r>
    <d v="2025-01-28T11:56:46"/>
    <d v="2025-01-31T09:08:26"/>
    <s v="Detected OK"/>
    <n v="51003"/>
    <s v="FAIRFAX COUNTY PUBLIC SCHOOLS"/>
    <n v="51196"/>
    <s v="CARDINAL FOREST ELEMENTARY"/>
    <m/>
    <x v="0"/>
    <s v="CARDINAL FOR~J"/>
    <m/>
    <s v="51196-FL-8"/>
    <m/>
    <s v="Load Pickup"/>
    <m/>
    <s v=" --unspecified-- "/>
    <s v=" --unspecified-- "/>
    <s v=" --unspecified-- "/>
    <n v="5"/>
    <x v="0"/>
    <n v="1"/>
    <s v="Geofence 1375"/>
    <n v="499"/>
    <n v="6298"/>
    <n v="0"/>
    <n v="0"/>
    <n v="0"/>
    <n v="0"/>
    <n v="1841"/>
    <m/>
    <m/>
    <s v="TRASH"/>
    <s v="TRASH"/>
    <n v="1375"/>
    <n v="1375"/>
    <s v=" --default-- ,  --default-- "/>
    <s v="38.791775° N"/>
    <s v="77.240731° W"/>
    <m/>
    <m/>
    <s v="SCOTT LARSON"/>
    <s v="(703) 923-5200"/>
    <s v="8600 FORRESTER BLVD"/>
    <m/>
    <s v="SPRINGFIELD"/>
    <s v="VA"/>
    <s v="22152-1012"/>
    <s v="38.791866° N"/>
    <s v="77.240761° W"/>
    <s v="Yes"/>
    <s v="No"/>
    <s v="Unchecked"/>
    <m/>
  </r>
  <r>
    <d v="2025-01-28T12:02:46"/>
    <d v="2025-01-31T09:08:27"/>
    <s v="Detected OK"/>
    <n v="51003"/>
    <s v="FAIRFAX COUNTY PUBLIC SCHOOLS"/>
    <n v="51306"/>
    <s v="WEST SPRINGFIELD HIGH"/>
    <m/>
    <x v="1"/>
    <s v="WEST SPRING1~J1"/>
    <m/>
    <s v="51306-FL-8"/>
    <m/>
    <s v="Load Pickup"/>
    <m/>
    <s v=" --unspecified-- "/>
    <s v=" --unspecified-- "/>
    <s v=" --unspecified-- "/>
    <n v="1"/>
    <x v="0"/>
    <n v="1"/>
    <s v="Geofence 1375"/>
    <n v="407"/>
    <n v="6705"/>
    <n v="0"/>
    <n v="0"/>
    <n v="0"/>
    <n v="0"/>
    <n v="1858"/>
    <m/>
    <m/>
    <s v="TRASH"/>
    <s v="TRASH"/>
    <n v="1375"/>
    <n v="1375"/>
    <s v=" --default-- ,  --default-- "/>
    <s v="38.787182° N"/>
    <s v="77.240430° W"/>
    <m/>
    <m/>
    <s v="SCOTT LARSON"/>
    <s v="(703) 503-2726"/>
    <s v="6100 ROLLING RD"/>
    <m/>
    <s v="SPRINGFIELD"/>
    <s v="VA"/>
    <s v="22152-1515"/>
    <s v="38.786010° N"/>
    <s v="77.240306° W"/>
    <s v="Yes"/>
    <s v="No"/>
    <s v="Unchecked"/>
    <m/>
  </r>
  <r>
    <d v="2025-01-28T12:16:17"/>
    <d v="2025-01-31T09:08:27"/>
    <s v="Detected OK"/>
    <n v="51003"/>
    <s v="FAIRFAX COUNTY PUBLIC SCHOOLS"/>
    <n v="51232"/>
    <s v="DRANESVILLE ELEMENTARY"/>
    <m/>
    <x v="0"/>
    <s v="DRANESVILLE ~B"/>
    <m/>
    <s v="51232-FL-8"/>
    <m/>
    <s v="Load Pickup"/>
    <m/>
    <s v=" --unspecified-- "/>
    <s v=" --unspecified-- "/>
    <s v=" --unspecified-- "/>
    <n v="2"/>
    <x v="0"/>
    <n v="1"/>
    <s v="GeoFence 1213"/>
    <n v="493"/>
    <n v="23618"/>
    <n v="0"/>
    <n v="0"/>
    <n v="0"/>
    <n v="0"/>
    <n v="919"/>
    <m/>
    <m/>
    <s v="TRASH"/>
    <s v="TRASH"/>
    <n v="1213"/>
    <n v="1213"/>
    <s v=" --default-- ,  --default-- "/>
    <s v="38.996128° N"/>
    <s v="77.387095° W"/>
    <m/>
    <m/>
    <s v="SCOTT LARSON"/>
    <s v="(703) 326-5200"/>
    <s v="1515 POWELLS TAVERN PL"/>
    <m/>
    <s v="HERNDON"/>
    <s v="VA"/>
    <s v="20170-2832"/>
    <s v="38.996215° N"/>
    <s v="77.387165° W"/>
    <s v="Yes"/>
    <s v="No"/>
    <s v="Unchecked"/>
    <m/>
  </r>
  <r>
    <d v="2025-01-28T12:24:12"/>
    <d v="2025-01-31T09:08:28"/>
    <s v="Detected OK"/>
    <n v="51003"/>
    <s v="FAIRFAX COUNTY PUBLIC SCHOOLS"/>
    <n v="51281"/>
    <s v="ORANGE HUNT ELEMENTARY"/>
    <m/>
    <x v="0"/>
    <s v="ORANGE HUNT ~J"/>
    <m/>
    <s v="51281-FL-8"/>
    <m/>
    <s v="Load Pickup"/>
    <m/>
    <s v=" --unspecified-- "/>
    <s v=" --unspecified-- "/>
    <s v=" --unspecified-- "/>
    <n v="5"/>
    <x v="0"/>
    <n v="1"/>
    <s v="Geofence 1375"/>
    <n v="411"/>
    <n v="7732"/>
    <n v="0"/>
    <n v="0"/>
    <n v="0"/>
    <n v="0"/>
    <n v="1768"/>
    <m/>
    <m/>
    <s v="TRASH"/>
    <s v="TRASH"/>
    <n v="1375"/>
    <n v="1375"/>
    <s v=" --default-- ,  --default-- "/>
    <s v="38.766422° N"/>
    <s v="77.255040° W"/>
    <m/>
    <m/>
    <s v="SCOTT LARSON"/>
    <s v="(703) 913-6800"/>
    <s v="6820 SYDENSTRICKER RD"/>
    <m/>
    <s v="SPRINGFIELD"/>
    <s v="VA"/>
    <s v="22152-2642"/>
    <s v="38.766124° N"/>
    <s v="77.255193° W"/>
    <s v="Yes"/>
    <s v="No"/>
    <s v="Unchecked"/>
    <m/>
  </r>
  <r>
    <d v="2025-01-28T12:30:53"/>
    <d v="2025-01-31T09:08:28"/>
    <s v="Detected OK"/>
    <n v="51003"/>
    <s v="FAIRFAX COUNTY PUBLIC SCHOOLS"/>
    <n v="51301"/>
    <s v="WHITE OAKS ELEMENTARY"/>
    <m/>
    <x v="0"/>
    <s v="WHITE OAKS E~J"/>
    <m/>
    <s v="51301-FL-8"/>
    <m/>
    <s v="Load Pickup"/>
    <m/>
    <s v=" --unspecified-- "/>
    <s v=" --unspecified-- "/>
    <s v=" --unspecified-- "/>
    <n v="5"/>
    <x v="0"/>
    <n v="1"/>
    <s v="Geofence 1375"/>
    <n v="213"/>
    <n v="7945"/>
    <n v="0"/>
    <n v="0"/>
    <n v="0"/>
    <n v="0"/>
    <n v="1755"/>
    <m/>
    <m/>
    <s v="TRASH"/>
    <s v="TRASH"/>
    <n v="1375"/>
    <n v="1375"/>
    <s v=" --default-- ,  --default-- "/>
    <s v="38.783033° N"/>
    <s v="77.269656° W"/>
    <m/>
    <m/>
    <s v="SCOTT LARSON"/>
    <s v="(703) 923-1400"/>
    <s v="6130 SHIPLETT BLVD"/>
    <m/>
    <s v="BURKE"/>
    <s v="VA"/>
    <s v="22015-3437"/>
    <s v="38.783081° N"/>
    <s v="77.269848° W"/>
    <s v="Yes"/>
    <s v="No"/>
    <s v="Unchecked"/>
    <m/>
  </r>
  <r>
    <d v="2025-01-28T12:48:06"/>
    <d v="2025-01-31T09:08:28"/>
    <s v="Detected OK"/>
    <n v="51003"/>
    <s v="FAIRFAX COUNTY PUBLIC SCHOOLS"/>
    <n v="51238"/>
    <s v="CHESTERBROOK ELEMENTARY"/>
    <m/>
    <x v="0"/>
    <s v="CHESTERBROOK~J"/>
    <m/>
    <s v="51238-FL-8"/>
    <m/>
    <s v="Load Pickup"/>
    <m/>
    <s v=" --unspecified-- "/>
    <s v=" --unspecified-- "/>
    <s v=" --unspecified-- "/>
    <n v="4"/>
    <x v="0"/>
    <n v="1"/>
    <s v="GeoFence 1361"/>
    <n v="179"/>
    <n v="15595"/>
    <n v="0"/>
    <n v="0"/>
    <n v="0"/>
    <n v="0"/>
    <n v="906"/>
    <m/>
    <m/>
    <s v="TRASH"/>
    <s v="TRASH"/>
    <n v="1361"/>
    <n v="1361"/>
    <s v=" --default-- ,  --default-- "/>
    <s v="38.917779° N"/>
    <s v="77.155135° W"/>
    <m/>
    <m/>
    <s v="SCOTT LARSON"/>
    <s v="(703) 714-8200"/>
    <s v="1753 KIRBY RD"/>
    <m/>
    <s v="MCLEAN"/>
    <s v="VA"/>
    <s v="22101-4817"/>
    <s v="38.917877° N"/>
    <s v="77.155221° W"/>
    <s v="Yes"/>
    <s v="No"/>
    <s v="Unchecked"/>
    <m/>
  </r>
  <r>
    <d v="2025-01-28T12:54:42"/>
    <d v="2025-01-31T09:08:29"/>
    <s v="Detected OK"/>
    <n v="51003"/>
    <s v="FAIRFAX COUNTY PUBLIC SCHOOLS"/>
    <n v="51198"/>
    <s v="KENT GARDENS ELEM"/>
    <m/>
    <x v="0"/>
    <s v="KENT GARDENS~J"/>
    <m/>
    <s v="51198-FL-8"/>
    <m/>
    <s v="Load Pickup"/>
    <m/>
    <s v=" --unspecified-- "/>
    <s v=" --unspecified-- "/>
    <s v=" --unspecified-- "/>
    <n v="5"/>
    <x v="0"/>
    <n v="1"/>
    <s v="GeoFence 1361"/>
    <n v="440"/>
    <n v="16035"/>
    <n v="0"/>
    <n v="0"/>
    <n v="0"/>
    <n v="0"/>
    <n v="771"/>
    <m/>
    <m/>
    <s v="TRASH"/>
    <s v="TRASH"/>
    <n v="1361"/>
    <n v="1361"/>
    <s v=" --default-- ,  --default-- "/>
    <s v="38.920873° N"/>
    <s v="77.175188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28T13:00:05"/>
    <d v="2025-01-31T09:08:29"/>
    <s v="Detected OK"/>
    <n v="51003"/>
    <s v="FAIRFAX COUNTY PUBLIC SCHOOLS"/>
    <n v="51292"/>
    <s v="LONGFELLOW MIDDLE SCHOOL"/>
    <m/>
    <x v="2"/>
    <s v="LONGFELLOW M~J"/>
    <m/>
    <s v="51292-FL-8"/>
    <m/>
    <s v="Load Pickup"/>
    <m/>
    <s v=" --unspecified-- "/>
    <s v=" --unspecified-- "/>
    <s v=" --unspecified-- "/>
    <n v="5"/>
    <x v="0"/>
    <n v="1"/>
    <s v="GeoFence 1361"/>
    <n v="517"/>
    <n v="16552"/>
    <n v="0"/>
    <n v="0"/>
    <n v="0"/>
    <n v="0"/>
    <n v="949"/>
    <m/>
    <m/>
    <s v="TRASH"/>
    <s v="TRASH"/>
    <n v="1361"/>
    <n v="1361"/>
    <s v=" --default-- ,  --default-- "/>
    <s v="38.909101° N"/>
    <s v="77.174922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28T13:04:13"/>
    <d v="2025-01-31T09:08:30"/>
    <s v="Detected OK"/>
    <n v="51003"/>
    <s v="FAIRFAX COUNTY PUBLIC SCHOOLS"/>
    <n v="51156"/>
    <s v="HAYCOCK ELEMENTARY"/>
    <m/>
    <x v="0"/>
    <s v="HAYCOCK ELEM~J"/>
    <m/>
    <s v="51156-FL-8"/>
    <m/>
    <s v="Load Pickup"/>
    <m/>
    <s v=" --unspecified-- "/>
    <s v=" --unspecified-- "/>
    <s v=" --unspecified-- "/>
    <n v="5"/>
    <x v="0"/>
    <n v="1"/>
    <s v="GeoFence 1361"/>
    <n v="345"/>
    <n v="16897"/>
    <n v="0"/>
    <n v="0"/>
    <n v="0"/>
    <n v="0"/>
    <n v="926"/>
    <m/>
    <m/>
    <s v="TRASH"/>
    <s v="TRASH"/>
    <n v="1361"/>
    <n v="1361"/>
    <s v=" --default-- ,  --default-- "/>
    <s v="38.903674° N"/>
    <s v="77.174198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28T13:12:31"/>
    <d v="2025-01-31T09:08:30"/>
    <s v="Detected OK"/>
    <n v="51003"/>
    <s v="FAIRFAX COUNTY PUBLIC SCHOOLS"/>
    <n v="51371"/>
    <s v="SIDEBURN SUPPORT CENTER"/>
    <m/>
    <x v="3"/>
    <s v="SIDEBURN SUP~J"/>
    <m/>
    <s v="51371-FL-8"/>
    <m/>
    <s v="Load Pickup"/>
    <m/>
    <s v=" --unspecified-- "/>
    <s v=" --unspecified-- "/>
    <s v=" --unspecified-- "/>
    <n v="2"/>
    <x v="0"/>
    <n v="2"/>
    <s v="Geofence 1375"/>
    <n v="231"/>
    <n v="11242"/>
    <n v="0"/>
    <n v="0"/>
    <n v="0"/>
    <n v="0"/>
    <n v="1686"/>
    <m/>
    <m/>
    <s v="TRASH"/>
    <s v="TRASH"/>
    <n v="1375"/>
    <n v="1375"/>
    <s v=" --default-- ,  --default-- "/>
    <s v="38.819492° N"/>
    <s v="77.302701° W"/>
    <m/>
    <m/>
    <s v="SCOTT LARSON"/>
    <s v="(703) 764-2405"/>
    <s v="5025 SIDEBURN RD"/>
    <m/>
    <s v="FAIRFAX"/>
    <s v="VA"/>
    <s v="22032-2637"/>
    <s v="38.819805° N"/>
    <s v="77.302894° W"/>
    <s v="Yes"/>
    <s v="No"/>
    <s v="Unchecked"/>
    <m/>
  </r>
  <r>
    <d v="2025-01-28T13:17:32"/>
    <d v="2025-01-31T09:08:31"/>
    <s v="Detected OK"/>
    <n v="51003"/>
    <s v="FAIRFAX COUNTY PUBLIC SCHOOLS"/>
    <n v="51265"/>
    <s v="OAK VIEW ELEMENTARY"/>
    <m/>
    <x v="0"/>
    <s v="OAK VIEW ELE~J"/>
    <m/>
    <s v="51265-FL-8"/>
    <m/>
    <s v="Load Pickup"/>
    <m/>
    <s v=" --unspecified-- "/>
    <s v=" --unspecified-- "/>
    <s v=" --unspecified-- "/>
    <n v="5"/>
    <x v="0"/>
    <n v="1"/>
    <s v="Geofence 1375"/>
    <n v="409"/>
    <n v="11651"/>
    <n v="0"/>
    <n v="0"/>
    <n v="0"/>
    <n v="0"/>
    <n v="1643"/>
    <m/>
    <m/>
    <s v="TRASH"/>
    <s v="TRASH"/>
    <n v="1375"/>
    <n v="1375"/>
    <s v=" --default-- ,  --default-- "/>
    <s v="38.818072° N"/>
    <s v="77.309388° W"/>
    <m/>
    <m/>
    <s v="SCOTT LARSON"/>
    <s v="(703) 764-7100"/>
    <s v="5004 SIDEBURN RD"/>
    <m/>
    <s v="FAIRFAX"/>
    <s v="VA"/>
    <s v="22032-2636"/>
    <s v="38.818301° N"/>
    <s v="77.309651° W"/>
    <s v="Yes"/>
    <s v="No"/>
    <s v="Unchecked"/>
    <m/>
  </r>
  <r>
    <d v="2025-01-28T13:37:02"/>
    <d v="2025-01-31T09:08:31"/>
    <s v="Detected OK"/>
    <n v="51003"/>
    <s v="FAIRFAX COUNTY PUBLIC SCHOOLS"/>
    <n v="51157"/>
    <s v="HAYFIELD ELEMENTARY"/>
    <m/>
    <x v="0"/>
    <s v="HAYFIELD ELE~J"/>
    <m/>
    <s v="51157-FL-8"/>
    <m/>
    <s v="Load Pickup"/>
    <m/>
    <s v=" --unspecified-- "/>
    <s v=" --unspecified-- "/>
    <s v=" --unspecified-- "/>
    <n v="5"/>
    <x v="0"/>
    <n v="1"/>
    <s v="GeoFence 1360"/>
    <n v="383"/>
    <n v="6822"/>
    <n v="0"/>
    <n v="0"/>
    <n v="0"/>
    <n v="0"/>
    <n v="900"/>
    <m/>
    <m/>
    <s v="TRASH"/>
    <s v="TRASH"/>
    <n v="1360"/>
    <n v="1360"/>
    <s v=" --default-- ,  --default-- "/>
    <s v="38.749374° N"/>
    <s v="77.140354° W"/>
    <m/>
    <m/>
    <s v="SCOTT LARSON"/>
    <s v="(703) 924-4500"/>
    <s v="7633 TELEGRAPH RD"/>
    <m/>
    <s v="ALEXANDRIA"/>
    <s v="VA"/>
    <s v="22315-3824"/>
    <s v="38.749207° N"/>
    <s v="77.140420° W"/>
    <s v="Yes"/>
    <s v="No"/>
    <s v="Unchecked"/>
    <m/>
  </r>
  <r>
    <d v="2025-01-28T13:56:26"/>
    <d v="2025-01-31T09:08:31"/>
    <s v="Detected OK"/>
    <n v="51003"/>
    <s v="FAIRFAX COUNTY PUBLIC SCHOOLS"/>
    <n v="51268"/>
    <s v="OAKTON ELEMENTARY"/>
    <m/>
    <x v="0"/>
    <s v="OAKTON ELEME~J"/>
    <m/>
    <s v="51268-FL-8"/>
    <m/>
    <s v="Load Pickup"/>
    <m/>
    <s v=" --unspecified-- "/>
    <s v=" --unspecified-- "/>
    <s v=" --unspecified-- "/>
    <n v="5"/>
    <x v="0"/>
    <n v="1"/>
    <s v="GeoFence 1361"/>
    <n v="533"/>
    <n v="18652"/>
    <n v="0"/>
    <n v="0"/>
    <n v="0"/>
    <n v="0"/>
    <n v="980"/>
    <m/>
    <m/>
    <s v="TRASH"/>
    <s v="TRASH"/>
    <n v="1361"/>
    <n v="1361"/>
    <s v=" --default-- ,  --default-- "/>
    <s v="38.880524° N"/>
    <s v="77.304231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29T03:42:47"/>
    <d v="2025-01-31T09:08:32"/>
    <s v="Detected OK"/>
    <n v="51003"/>
    <s v="FAIRFAX COUNTY PUBLIC SCHOOLS"/>
    <n v="51129"/>
    <s v="FAIRHILL ELEMENTARY"/>
    <m/>
    <x v="0"/>
    <s v="FAIRHILL ELE~J"/>
    <m/>
    <s v="51129-FL-8"/>
    <m/>
    <s v="Load Pickup"/>
    <m/>
    <s v=" --unspecified-- "/>
    <s v=" --unspecified-- "/>
    <s v=" --unspecified-- "/>
    <n v="5"/>
    <x v="0"/>
    <n v="1"/>
    <s v="GeoFence 1373"/>
    <n v="377"/>
    <n v="704"/>
    <n v="0"/>
    <n v="0"/>
    <n v="0"/>
    <n v="0"/>
    <n v="914"/>
    <m/>
    <m/>
    <s v="TRASH"/>
    <s v="TRASH"/>
    <n v="1373"/>
    <n v="1373"/>
    <s v=" --default-- ,  --default-- "/>
    <s v="38.868912° N"/>
    <s v="77.247745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29T03:54:02"/>
    <d v="2025-01-31T09:08:33"/>
    <s v="Detected OK"/>
    <n v="51003"/>
    <s v="FAIRFAX COUNTY PUBLIC SCHOOLS"/>
    <n v="51253"/>
    <s v="MOUNT EAGLE ELEMENTARY"/>
    <m/>
    <x v="0"/>
    <s v="MOUNT EAGLE ~J"/>
    <m/>
    <s v="51253-FL-8"/>
    <m/>
    <s v="Load Pickup"/>
    <m/>
    <s v=" --unspecified-- "/>
    <s v=" --unspecified-- "/>
    <s v=" --unspecified-- "/>
    <n v="3"/>
    <x v="0"/>
    <n v="1"/>
    <s v="GeoFence 1376"/>
    <n v="621"/>
    <n v="1941"/>
    <n v="0"/>
    <n v="0"/>
    <n v="0"/>
    <n v="0"/>
    <n v="849"/>
    <m/>
    <m/>
    <s v="TRASH"/>
    <s v="TRASH"/>
    <n v="1376"/>
    <n v="1376"/>
    <s v=" --default-- ,  --default-- "/>
    <s v="38.785413° N"/>
    <s v="77.078917° W"/>
    <m/>
    <m/>
    <s v="SCOTT LARSON"/>
    <s v="(703) 721-2100"/>
    <s v="6116 N KINGS HWY"/>
    <m/>
    <s v="ALEXANDRIA"/>
    <s v="VA"/>
    <s v="22303-2417"/>
    <s v="38.785295° N"/>
    <s v="77.078940° W"/>
    <s v="Yes"/>
    <s v="No"/>
    <s v="Unchecked"/>
    <m/>
  </r>
  <r>
    <d v="2025-01-29T04:05:44"/>
    <d v="2025-01-31T09:08:33"/>
    <s v="Detected OK"/>
    <n v="51003"/>
    <s v="FAIRFAX COUNTY PUBLIC SCHOOLS"/>
    <n v="51248"/>
    <s v="MERRIFIELD SUPPORT CENTER"/>
    <m/>
    <x v="3"/>
    <s v="MERRIFIELD S~J"/>
    <m/>
    <s v="51248-FL-8"/>
    <m/>
    <s v="Load Pickup"/>
    <m/>
    <s v=" --unspecified-- "/>
    <s v=" --unspecified-- "/>
    <s v=" --unspecified-- "/>
    <n v="3"/>
    <x v="0"/>
    <n v="1"/>
    <s v="GeoFence 1373"/>
    <n v="82"/>
    <n v="2754"/>
    <n v="0"/>
    <n v="0"/>
    <n v="0"/>
    <n v="0"/>
    <n v="910"/>
    <m/>
    <m/>
    <s v="TRASH"/>
    <s v="TRASH"/>
    <n v="1373"/>
    <n v="1373"/>
    <s v=" --default-- ,  --default-- "/>
    <s v="38.872529° N"/>
    <s v="77.238080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29T04:06:34"/>
    <d v="2025-01-31T09:08:34"/>
    <s v="Detected OK"/>
    <n v="51003"/>
    <s v="FAIRFAX COUNTY PUBLIC SCHOOLS"/>
    <n v="51223"/>
    <s v="POE MIDDLE SCHOOL"/>
    <m/>
    <x v="2"/>
    <s v="POE MIDDLE S~J"/>
    <m/>
    <s v="51223-FL-8"/>
    <m/>
    <s v="Load Pickup"/>
    <m/>
    <s v=" --unspecified-- "/>
    <s v=" --unspecified-- "/>
    <s v=" --unspecified-- "/>
    <n v="5"/>
    <x v="0"/>
    <n v="1"/>
    <s v="GeoFence 1372"/>
    <n v="279"/>
    <n v="25349"/>
    <n v="0"/>
    <n v="0"/>
    <n v="0"/>
    <n v="0"/>
    <n v="577"/>
    <m/>
    <m/>
    <s v="TRASH"/>
    <s v="TRASH"/>
    <n v="1372"/>
    <n v="1372"/>
    <s v=" --default-- ,  --default-- "/>
    <s v="38.821173° N"/>
    <s v="77.186205° W"/>
    <m/>
    <m/>
    <s v="SCOTT LARSON"/>
    <s v="(703) 813-3800"/>
    <s v="7000 CINDY LN"/>
    <m/>
    <s v="ANNANDALE"/>
    <s v="VA"/>
    <s v="22003-5900"/>
    <s v="38.821162° N"/>
    <s v="77.186190° W"/>
    <s v="Yes"/>
    <s v="No"/>
    <s v="Unchecked"/>
    <m/>
  </r>
  <r>
    <d v="2025-01-29T04:14:44"/>
    <d v="2025-01-31T09:08:34"/>
    <s v="Detected OK"/>
    <n v="51003"/>
    <s v="FAIRFAX COUNTY PUBLIC SCHOOLS"/>
    <n v="51324"/>
    <s v="TIMBER LANE ELEMENTARY"/>
    <m/>
    <x v="0"/>
    <s v="TIMBER LANE ~B"/>
    <m/>
    <s v="51324-FR-8"/>
    <m/>
    <s v="Load Pickup"/>
    <m/>
    <s v=" --unspecified-- "/>
    <s v=" --unspecified-- "/>
    <s v=" --unspecified-- "/>
    <n v="3"/>
    <x v="1"/>
    <n v="1"/>
    <s v="GeoFence 1362"/>
    <n v="310"/>
    <n v="1980566"/>
    <n v="0"/>
    <n v="0"/>
    <n v="0"/>
    <n v="0"/>
    <n v="791"/>
    <m/>
    <m/>
    <s v="RECYCLE"/>
    <s v="RECYCLE"/>
    <n v="1362"/>
    <n v="1362"/>
    <s v=" --default-- ,  --default-- "/>
    <s v="38.880483° N"/>
    <s v="77.198206° W"/>
    <m/>
    <m/>
    <s v="SCOTT LARSON"/>
    <s v="(703) 206-5300"/>
    <s v="2737 WEST ST"/>
    <m/>
    <s v="Falls Church"/>
    <s v="VA"/>
    <s v="22046-3702"/>
    <s v="38.880498° N"/>
    <s v="77.198014° W"/>
    <s v="Yes"/>
    <s v="No"/>
    <s v="Unchecked"/>
    <m/>
  </r>
  <r>
    <d v="2025-01-29T04:19:27"/>
    <d v="2025-01-31T09:08:35"/>
    <s v="Detected OK"/>
    <n v="51003"/>
    <s v="FAIRFAX COUNTY PUBLIC SCHOOLS"/>
    <n v="51298"/>
    <s v="PINE SPRINGS ELEMENTARY"/>
    <m/>
    <x v="0"/>
    <s v="PINE SPRINGS~B"/>
    <m/>
    <s v="51298-FR-8"/>
    <m/>
    <s v="Load Pickup"/>
    <m/>
    <s v=" --unspecified-- "/>
    <s v=" --unspecified-- "/>
    <s v=" --unspecified-- "/>
    <n v="3"/>
    <x v="1"/>
    <n v="1"/>
    <s v="GeoFence 1362"/>
    <n v="263"/>
    <n v="1980829"/>
    <n v="0"/>
    <n v="0"/>
    <n v="0"/>
    <n v="0"/>
    <n v="771"/>
    <m/>
    <m/>
    <s v="RECYCLE"/>
    <s v="RECYCLE"/>
    <n v="1362"/>
    <n v="1362"/>
    <s v=" --default-- ,  --default-- "/>
    <s v="38.870633° N"/>
    <s v="77.207857° W"/>
    <m/>
    <m/>
    <s v="SCOTT LARSON"/>
    <s v="(571) 226-4400"/>
    <s v="7607 WILLOW LN"/>
    <m/>
    <s v="Falls Church"/>
    <s v="VA"/>
    <s v="22042-1328"/>
    <s v="38.870791° N"/>
    <s v="77.208460° W"/>
    <s v="Yes"/>
    <s v="No"/>
    <s v="Unchecked"/>
    <m/>
  </r>
  <r>
    <d v="2025-01-29T04:34:52"/>
    <d v="2025-01-31T09:08:36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37"/>
    <n v="4705"/>
    <n v="0"/>
    <n v="0"/>
    <n v="0"/>
    <n v="0"/>
    <n v="905"/>
    <m/>
    <m/>
    <s v="TRASH"/>
    <s v="TRASH"/>
    <n v="1373"/>
    <n v="1373"/>
    <s v=" --default-- ,  --default-- "/>
    <s v="38.867881° N"/>
    <s v="77.229065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29T04:35:39"/>
    <d v="2025-01-31T09:08:36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523"/>
    <n v="5228"/>
    <n v="0"/>
    <n v="0"/>
    <n v="0"/>
    <n v="0"/>
    <n v="897"/>
    <m/>
    <m/>
    <s v="TRASH"/>
    <s v="TRASH"/>
    <n v="1373"/>
    <n v="1373"/>
    <s v=" --default-- ,  --default-- "/>
    <s v="38.867963° N"/>
    <s v="77.229099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29T04:53:35"/>
    <d v="2025-01-31T09:08:36"/>
    <s v="Detected OK"/>
    <n v="51003"/>
    <s v="FAIRFAX COUNTY PUBLIC SCHOOLS"/>
    <n v="51193"/>
    <s v="CAMELOT ELEMENTARY"/>
    <m/>
    <x v="0"/>
    <s v="CAMELOT ELEM~J"/>
    <m/>
    <s v="51193-FL-8"/>
    <m/>
    <s v="Load Pickup"/>
    <m/>
    <s v=" --unspecified-- "/>
    <s v=" --unspecified-- "/>
    <s v=" --unspecified-- "/>
    <n v="3"/>
    <x v="0"/>
    <n v="1"/>
    <s v="GeoFence 1373"/>
    <n v="788"/>
    <n v="7130"/>
    <n v="0"/>
    <n v="0"/>
    <n v="0"/>
    <n v="0"/>
    <n v="951"/>
    <m/>
    <m/>
    <s v="TRASH"/>
    <s v="TRASH"/>
    <n v="1373"/>
    <n v="1373"/>
    <s v=" --default-- ,  --default-- "/>
    <s v="38.848855° N"/>
    <s v="77.225479° W"/>
    <m/>
    <m/>
    <s v="SCOTT LARSON"/>
    <s v="(703) 645-7000"/>
    <s v="8100 GUINEVERE DR"/>
    <m/>
    <s v="ANNANDALE"/>
    <s v="VA"/>
    <s v="22003-1300"/>
    <s v="38.848746° N"/>
    <s v="77.225410° W"/>
    <s v="Yes"/>
    <s v="No"/>
    <s v="Unchecked"/>
    <m/>
  </r>
  <r>
    <d v="2025-01-29T04:56:01"/>
    <d v="2025-01-31T09:08:37"/>
    <s v="Detected OK"/>
    <n v="51003"/>
    <s v="FAIRFAX COUNTY PUBLIC SCHOOLS"/>
    <n v="51189"/>
    <s v="KEENE MILL ELEMENTARY"/>
    <m/>
    <x v="0"/>
    <s v="KEENE MILL E~J"/>
    <m/>
    <s v="51189-FL-8"/>
    <m/>
    <s v="Load Pickup"/>
    <m/>
    <s v=" --unspecified-- "/>
    <s v=" --unspecified-- "/>
    <s v=" --unspecified-- "/>
    <n v="4"/>
    <x v="0"/>
    <n v="1"/>
    <s v="Geofence 1375"/>
    <n v="509"/>
    <n v="1110"/>
    <n v="0"/>
    <n v="0"/>
    <n v="0"/>
    <n v="0"/>
    <n v="1714"/>
    <m/>
    <m/>
    <s v="TRASH"/>
    <s v="TRASH"/>
    <n v="1375"/>
    <n v="1375"/>
    <s v=" --default-- ,  --default-- "/>
    <s v="38.781745° N"/>
    <s v="77.220943° W"/>
    <m/>
    <m/>
    <s v="SCOTT LARSON"/>
    <s v="(703) 644-4700"/>
    <s v="6310 BARDU AVE"/>
    <m/>
    <s v="SPRINGFIELD"/>
    <s v="VA"/>
    <s v="22152-1921"/>
    <s v="38.781588° N"/>
    <s v="77.221231° W"/>
    <s v="Yes"/>
    <s v="No"/>
    <s v="Unchecked"/>
    <m/>
  </r>
  <r>
    <d v="2025-01-29T04:59:48"/>
    <d v="2025-01-31T09:08:37"/>
    <s v="Detected OK"/>
    <n v="51003"/>
    <s v="FAIRFAX COUNTY PUBLIC SCHOOLS"/>
    <n v="51279"/>
    <s v="OAKTON HIGH SCHOOL"/>
    <m/>
    <x v="1"/>
    <s v="OAKTON HIGH ~J"/>
    <m/>
    <s v="51279-FL-8"/>
    <m/>
    <s v="Load Pickup"/>
    <m/>
    <s v=" --unspecified-- "/>
    <s v=" --unspecified-- "/>
    <s v=" --unspecified-- "/>
    <n v="1"/>
    <x v="0"/>
    <n v="1"/>
    <s v="GeoFence 1361"/>
    <n v="489"/>
    <n v="489"/>
    <n v="0"/>
    <n v="0"/>
    <n v="0"/>
    <n v="0"/>
    <n v="928"/>
    <m/>
    <m/>
    <s v="TRASH"/>
    <s v="TRASH"/>
    <n v="1361"/>
    <n v="1361"/>
    <s v=" --default-- ,  --default-- "/>
    <s v="38.878471° N"/>
    <s v="77.282538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29T05:00:00"/>
    <d v="2025-01-31T09:08:37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464"/>
    <n v="1574"/>
    <n v="0"/>
    <n v="0"/>
    <n v="0"/>
    <n v="0"/>
    <n v="1649"/>
    <m/>
    <m/>
    <s v="TRASH"/>
    <s v="TRASH"/>
    <n v="1375"/>
    <n v="1375"/>
    <s v=" --default-- ,  --default-- "/>
    <s v="38.781636° N"/>
    <s v="77.225684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29T05:01:08"/>
    <d v="2025-01-31T09:08:38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45"/>
    <n v="1619"/>
    <n v="0"/>
    <n v="0"/>
    <n v="0"/>
    <n v="0"/>
    <n v="1765"/>
    <m/>
    <m/>
    <s v="TRASH"/>
    <s v="TRASH"/>
    <n v="1375"/>
    <n v="1375"/>
    <s v=" --default-- ,  --default-- "/>
    <s v="38.781725° N"/>
    <s v="77.225649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29T05:03:21"/>
    <d v="2025-01-31T09:08:38"/>
    <s v="Detected OK"/>
    <n v="51003"/>
    <s v="FAIRFAX COUNTY PUBLIC SCHOOLS"/>
    <n v="51284"/>
    <s v="SUNRISE VALLEY ELEMENTARY"/>
    <m/>
    <x v="0"/>
    <s v="SUNRISE VALL~B"/>
    <m/>
    <s v="51284-FR-8"/>
    <m/>
    <s v="Load Pickup"/>
    <m/>
    <s v=" --unspecified-- "/>
    <s v=" --unspecified-- "/>
    <s v=" --unspecified-- "/>
    <n v="3"/>
    <x v="1"/>
    <n v="1"/>
    <s v="GeoFence 1363"/>
    <n v="106"/>
    <n v="-377892"/>
    <n v="0"/>
    <n v="0"/>
    <n v="0"/>
    <n v="0"/>
    <n v="969"/>
    <m/>
    <m/>
    <s v="RECYCLE"/>
    <s v="RECYCLE"/>
    <n v="1363"/>
    <n v="1363"/>
    <s v=" --default-- ,  --default-- "/>
    <s v="38.941077° N"/>
    <s v="77.320924° W"/>
    <m/>
    <m/>
    <s v="SCOTT LARSON"/>
    <s v="(703) 715-3800"/>
    <s v="10824 CROSS SCHOOL RD"/>
    <m/>
    <s v="RESTON"/>
    <s v="VA"/>
    <s v="20191-5108"/>
    <s v="38.941030° N"/>
    <s v="77.320907° W"/>
    <s v="Yes"/>
    <s v="No"/>
    <s v="Unchecked"/>
    <m/>
  </r>
  <r>
    <d v="2025-01-29T05:07:48"/>
    <d v="2025-01-31T09:08:39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61"/>
    <n v="400"/>
    <n v="889"/>
    <n v="0"/>
    <n v="0"/>
    <n v="0"/>
    <n v="0"/>
    <n v="863"/>
    <m/>
    <m/>
    <s v="TRASH"/>
    <s v="TRASH"/>
    <n v="1361"/>
    <n v="1361"/>
    <s v=" --default-- ,  --default-- "/>
    <s v="38.881965° N"/>
    <s v="77.266596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29T05:11:51"/>
    <d v="2025-01-31T09:08:39"/>
    <s v="Detected OK"/>
    <n v="51003"/>
    <s v="FAIRFAX COUNTY PUBLIC SCHOOLS"/>
    <n v="51297"/>
    <s v="WOODBURN ELEMENTARY"/>
    <m/>
    <x v="0"/>
    <s v="WOODBURN ELE~J"/>
    <m/>
    <s v="51297-FL-8"/>
    <m/>
    <s v="Load Pickup"/>
    <m/>
    <s v=" --unspecified-- "/>
    <s v=" --unspecified-- "/>
    <s v=" --unspecified-- "/>
    <n v="3"/>
    <x v="0"/>
    <n v="1"/>
    <s v="GeoFence 1373"/>
    <n v="765"/>
    <n v="8312"/>
    <n v="0"/>
    <n v="0"/>
    <n v="0"/>
    <n v="0"/>
    <n v="908"/>
    <m/>
    <m/>
    <s v="TRASH"/>
    <s v="TRASH"/>
    <n v="1373"/>
    <n v="1373"/>
    <s v=" --default-- ,  --default-- "/>
    <s v="38.851591° N"/>
    <s v="77.213840° W"/>
    <m/>
    <m/>
    <s v="SCOTT LARSON"/>
    <s v="(703) 641-8200"/>
    <s v="3401 HEMLOCK DR"/>
    <m/>
    <s v="Falls Church"/>
    <s v="VA"/>
    <s v="22042-3311"/>
    <s v="38.851845° N"/>
    <s v="77.213747° W"/>
    <s v="Yes"/>
    <s v="No"/>
    <s v="Unchecked"/>
    <m/>
  </r>
  <r>
    <d v="2025-01-29T05:27:22"/>
    <d v="2025-01-31T09:08:39"/>
    <s v="Detected OK"/>
    <n v="51003"/>
    <s v="FAIRFAX COUNTY PUBLIC SCHOOLS"/>
    <n v="51141"/>
    <s v="FREEDOM HILL ELEMENTARY"/>
    <m/>
    <x v="0"/>
    <s v="FREEDOM HILL~J"/>
    <m/>
    <s v="51141-FL-8"/>
    <m/>
    <s v="Load Pickup"/>
    <m/>
    <s v=" --unspecified-- "/>
    <s v=" --unspecified-- "/>
    <s v=" --unspecified-- "/>
    <n v="3"/>
    <x v="0"/>
    <n v="2"/>
    <s v="GeoFence 1361"/>
    <n v="9"/>
    <n v="3307"/>
    <n v="0"/>
    <n v="0"/>
    <n v="0"/>
    <n v="0"/>
    <n v="1019"/>
    <m/>
    <m/>
    <s v="TRASH"/>
    <s v="TRASH"/>
    <n v="1361"/>
    <n v="1361"/>
    <s v=" --default-- ,  --default-- "/>
    <s v="38.910925° N"/>
    <s v="77.229884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29T05:27:57"/>
    <d v="2025-01-31T09:08:40"/>
    <s v="Detected OK"/>
    <n v="51003"/>
    <s v="FAIRFAX COUNTY PUBLIC SCHOOLS"/>
    <n v="51196"/>
    <s v="CARDINAL FOREST ELEMENTARY"/>
    <m/>
    <x v="0"/>
    <s v="CARDINAL FOR~J"/>
    <m/>
    <s v="51196-FL-8"/>
    <m/>
    <s v="Load Pickup"/>
    <m/>
    <s v=" --unspecified-- "/>
    <s v=" --unspecified-- "/>
    <s v=" --unspecified-- "/>
    <n v="5"/>
    <x v="0"/>
    <n v="1"/>
    <s v="Geofence 1375"/>
    <n v="308"/>
    <n v="3698"/>
    <n v="0"/>
    <n v="0"/>
    <n v="0"/>
    <n v="0"/>
    <n v="1746"/>
    <m/>
    <m/>
    <s v="TRASH"/>
    <s v="TRASH"/>
    <n v="1375"/>
    <n v="1375"/>
    <s v=" --default-- ,  --default-- "/>
    <s v="38.791895° N"/>
    <s v="77.240806° W"/>
    <m/>
    <m/>
    <s v="SCOTT LARSON"/>
    <s v="(703) 923-5200"/>
    <s v="8600 FORRESTER BLVD"/>
    <m/>
    <s v="SPRINGFIELD"/>
    <s v="VA"/>
    <s v="22152-1012"/>
    <s v="38.791866° N"/>
    <s v="77.240761° W"/>
    <s v="Yes"/>
    <s v="No"/>
    <s v="Unchecked"/>
    <m/>
  </r>
  <r>
    <d v="2025-01-29T05:28:12"/>
    <d v="2025-01-31T09:08:40"/>
    <s v="Detected OK"/>
    <n v="51003"/>
    <s v="FAIRFAX COUNTY PUBLIC SCHOOLS"/>
    <n v="51141"/>
    <s v="FREEDOM HILL ELEMENTARY"/>
    <m/>
    <x v="0"/>
    <s v="FREEDOM HILL~J"/>
    <m/>
    <s v="51141-FL-8"/>
    <m/>
    <s v="Load Pickup"/>
    <m/>
    <s v=" --unspecified-- "/>
    <s v=" --unspecified-- "/>
    <s v=" --unspecified-- "/>
    <n v="3"/>
    <x v="0"/>
    <n v="2"/>
    <s v="GeoFence 1361"/>
    <n v="508"/>
    <n v="3815"/>
    <n v="0"/>
    <n v="0"/>
    <n v="0"/>
    <n v="0"/>
    <n v="1040"/>
    <m/>
    <m/>
    <s v="TRASH"/>
    <s v="TRASH"/>
    <n v="1361"/>
    <n v="1361"/>
    <s v=" --default-- ,  --default-- "/>
    <s v="38.910986° N"/>
    <s v="77.229912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29T05:29:56"/>
    <d v="2025-01-31T09:08:41"/>
    <s v="Detected OK"/>
    <n v="51003"/>
    <s v="FAIRFAX COUNTY PUBLIC SCHOOLS"/>
    <n v="51211"/>
    <s v="LAKE ANNE ELEMENTARY"/>
    <m/>
    <x v="0"/>
    <s v="LAKE ANNE EL~B"/>
    <m/>
    <s v="51211-FR-8"/>
    <m/>
    <s v="Load Pickup"/>
    <m/>
    <s v=" --unspecified-- "/>
    <s v=" --unspecified-- "/>
    <s v=" --unspecified-- "/>
    <n v="3"/>
    <x v="1"/>
    <n v="1"/>
    <s v="GeoFence 1363"/>
    <n v="121"/>
    <n v="-377702"/>
    <n v="0"/>
    <n v="0"/>
    <n v="0"/>
    <n v="0"/>
    <n v="1080"/>
    <m/>
    <m/>
    <s v="RECYCLE"/>
    <s v="RECYCLE"/>
    <n v="1363"/>
    <n v="1363"/>
    <s v=" --default-- ,  --default-- "/>
    <s v="38.965590° N"/>
    <s v="77.345827° W"/>
    <m/>
    <m/>
    <s v="SCOTT LARSON"/>
    <s v="(703) 326-3500"/>
    <s v="11510 NORTH SHORE DR"/>
    <m/>
    <s v="RESTON"/>
    <s v="VA"/>
    <s v="20190-4316"/>
    <s v="38.965595° N"/>
    <s v="77.346393° W"/>
    <s v="Yes"/>
    <s v="No"/>
    <s v="Unchecked"/>
    <m/>
  </r>
  <r>
    <d v="2025-01-29T05:31:59"/>
    <d v="2025-01-31T09:08:41"/>
    <s v="Detected OK"/>
    <n v="51003"/>
    <s v="FAIRFAX COUNTY PUBLIC SCHOOLS"/>
    <n v="51178"/>
    <s v="BRADDOCK ELEMENTARY"/>
    <m/>
    <x v="0"/>
    <s v="BRADDOCK ELE~B"/>
    <m/>
    <s v="51178-FR-8"/>
    <m/>
    <s v="Load Pickup"/>
    <m/>
    <s v=" --unspecified-- "/>
    <s v=" --unspecified-- "/>
    <s v=" --unspecified-- "/>
    <n v="3"/>
    <x v="1"/>
    <n v="1"/>
    <s v="GeoRoute 1358"/>
    <n v="189"/>
    <n v="2574"/>
    <n v="0"/>
    <n v="0"/>
    <n v="0"/>
    <n v="0"/>
    <n v="864"/>
    <m/>
    <m/>
    <s v="RECYCLE"/>
    <s v="RECYCLE"/>
    <n v="1358"/>
    <n v="1358"/>
    <s v=" --default-- ,  --default-- "/>
    <s v="38.822825° N"/>
    <s v="77.216060° W"/>
    <m/>
    <m/>
    <s v="MELISSA DECAMP"/>
    <s v="(703) 914-7300"/>
    <s v="7825 HERITAGE DR"/>
    <m/>
    <s v="ANNANDALE"/>
    <s v="VA"/>
    <s v="22003-5312"/>
    <s v="38.822901° N"/>
    <s v="77.216388° W"/>
    <s v="Yes"/>
    <s v="No"/>
    <s v="Unchecked"/>
    <m/>
  </r>
  <r>
    <d v="2025-01-29T05:33:33"/>
    <d v="2025-01-31T09:08:41"/>
    <s v="Detected OK"/>
    <n v="51003"/>
    <s v="FAIRFAX COUNTY PUBLIC SCHOOLS"/>
    <n v="51240"/>
    <s v="WASHINGTON MILL ELEMENTARY"/>
    <m/>
    <x v="0"/>
    <s v="WASHINGTON M~J"/>
    <m/>
    <s v="51240-FL-8"/>
    <m/>
    <s v="Load Pickup"/>
    <m/>
    <s v=" --unspecified-- "/>
    <s v=" --unspecified-- "/>
    <s v=" --unspecified-- "/>
    <n v="5"/>
    <x v="0"/>
    <n v="2"/>
    <s v="GeoFence 1360"/>
    <n v="482"/>
    <n v="16332"/>
    <n v="0"/>
    <n v="0"/>
    <n v="0"/>
    <n v="0"/>
    <n v="821"/>
    <m/>
    <m/>
    <s v="TRASH"/>
    <s v="TRASH"/>
    <n v="1360"/>
    <n v="1360"/>
    <s v=" --default-- ,  --default-- "/>
    <s v="38.710626° N"/>
    <s v="77.104612° W"/>
    <m/>
    <m/>
    <s v="SCOTT LARSON"/>
    <s v="(703) 619-2500"/>
    <s v="9100 CHERRYTREE DR"/>
    <m/>
    <s v="ALEXANDRIA"/>
    <s v="VA"/>
    <s v="22309-2933"/>
    <s v="38.710182° N"/>
    <s v="77.104965° W"/>
    <s v="Yes"/>
    <s v="No"/>
    <s v="Unchecked"/>
    <m/>
  </r>
  <r>
    <d v="2025-01-29T05:37:03"/>
    <d v="2025-01-31T09:08:42"/>
    <s v="Detected OK"/>
    <n v="51003"/>
    <s v="FAIRFAX COUNTY PUBLIC SCHOOLS"/>
    <n v="51076"/>
    <s v="ANNANDALE HIGH SCHOOL"/>
    <m/>
    <x v="1"/>
    <s v="ANNANDALE HI~B"/>
    <m/>
    <s v="51076-FR-8"/>
    <m/>
    <s v="Load Pickup"/>
    <m/>
    <s v=" --unspecified-- "/>
    <s v=" --unspecified-- "/>
    <s v=" --unspecified-- "/>
    <n v="3"/>
    <x v="1"/>
    <n v="1"/>
    <s v="GeoRoute 1358"/>
    <n v="533"/>
    <n v="3107"/>
    <n v="0"/>
    <n v="0"/>
    <n v="0"/>
    <n v="0"/>
    <n v="837"/>
    <m/>
    <m/>
    <s v="RECYCLE"/>
    <s v="RECYCLE"/>
    <n v="1358"/>
    <n v="1358"/>
    <s v=" --default-- ,  --default-- "/>
    <s v="38.821886° N"/>
    <s v="77.208902° W"/>
    <m/>
    <m/>
    <s v="SCOTT LARSON"/>
    <s v="(703) 503-2701"/>
    <s v="4700 MEDFORD DR"/>
    <m/>
    <s v="ANNANDALE"/>
    <s v="VA"/>
    <s v="22003-5443"/>
    <s v="38.821893° N"/>
    <s v="77.208888° W"/>
    <s v="Yes"/>
    <s v="No"/>
    <s v="Unchecked"/>
    <m/>
  </r>
  <r>
    <d v="2025-01-29T05:38:16"/>
    <d v="2025-01-31T09:08:42"/>
    <s v="Detected OK"/>
    <n v="51003"/>
    <s v="FAIRFAX COUNTY PUBLIC SCHOOLS"/>
    <n v="51250"/>
    <s v="WOODLEY HILLS ELEMENTARY"/>
    <m/>
    <x v="0"/>
    <s v="WOODLEY HILL~J"/>
    <m/>
    <s v="51250-FL-8"/>
    <m/>
    <s v="Load Pickup"/>
    <m/>
    <s v=" --unspecified-- "/>
    <s v=" --unspecified-- "/>
    <s v=" --unspecified-- "/>
    <n v="4"/>
    <x v="0"/>
    <n v="2"/>
    <s v="GeoFence 1360"/>
    <n v="499"/>
    <n v="16831"/>
    <n v="0"/>
    <n v="0"/>
    <n v="0"/>
    <n v="0"/>
    <n v="996"/>
    <m/>
    <m/>
    <s v="TRASH"/>
    <s v="TRASH"/>
    <n v="1360"/>
    <n v="1360"/>
    <s v=" --default-- ,  --default-- "/>
    <s v="38.719717° N"/>
    <s v="77.096928° W"/>
    <m/>
    <m/>
    <s v="SCOTT LARSON"/>
    <s v="(703) 799-2000"/>
    <s v="8718 OLD MOUNT VERNON RD"/>
    <m/>
    <s v="ALEXANDRIA"/>
    <s v="VA"/>
    <s v="22309-2014"/>
    <s v="38.720205° N"/>
    <s v="77.096776° W"/>
    <s v="Yes"/>
    <s v="No"/>
    <s v="Unchecked"/>
    <m/>
  </r>
  <r>
    <d v="2025-01-29T05:38:59"/>
    <d v="2025-01-31T09:08:43"/>
    <s v="Detected OK"/>
    <n v="51003"/>
    <s v="FAIRFAX COUNTY PUBLIC SCHOOLS"/>
    <n v="51250"/>
    <s v="WOODLEY HILLS ELEMENTARY"/>
    <m/>
    <x v="0"/>
    <s v="WOODLEY HILL~J"/>
    <m/>
    <s v="51250-FL-8"/>
    <m/>
    <s v="Load Pickup"/>
    <m/>
    <s v=" --unspecified-- "/>
    <s v=" --unspecified-- "/>
    <s v=" --unspecified-- "/>
    <n v="4"/>
    <x v="0"/>
    <n v="2"/>
    <s v="GeoFence 1360"/>
    <n v="89"/>
    <n v="16920"/>
    <n v="0"/>
    <n v="0"/>
    <n v="0"/>
    <n v="0"/>
    <n v="764"/>
    <m/>
    <m/>
    <s v="TRASH"/>
    <s v="TRASH"/>
    <n v="1360"/>
    <n v="1360"/>
    <s v=" --default-- ,  --default-- "/>
    <s v="38.719727° N"/>
    <s v="77.096969° W"/>
    <m/>
    <m/>
    <s v="SCOTT LARSON"/>
    <s v="(703) 799-2000"/>
    <s v="8718 OLD MOUNT VERNON RD"/>
    <m/>
    <s v="ALEXANDRIA"/>
    <s v="VA"/>
    <s v="22309-2014"/>
    <s v="38.720205° N"/>
    <s v="77.096776° W"/>
    <s v="Yes"/>
    <s v="No"/>
    <s v="Unchecked"/>
    <m/>
  </r>
  <r>
    <d v="2025-01-29T05:40:46"/>
    <d v="2025-01-31T09:08:43"/>
    <s v="Detected OK"/>
    <n v="51003"/>
    <s v="FAIRFAX COUNTY PUBLIC SCHOOLS"/>
    <n v="51117"/>
    <s v="ANNANDALE TERRACE ELEMENTARY"/>
    <m/>
    <x v="0"/>
    <s v="ANNANDALE TE~B"/>
    <m/>
    <s v="51117-FR-8"/>
    <m/>
    <s v="Load Pickup"/>
    <m/>
    <s v=" --unspecified-- "/>
    <s v=" --unspecified-- "/>
    <s v=" --unspecified-- "/>
    <n v="3"/>
    <x v="1"/>
    <n v="1"/>
    <s v="GeoRoute 1358"/>
    <n v="231"/>
    <n v="3338"/>
    <n v="0"/>
    <n v="0"/>
    <n v="0"/>
    <n v="0"/>
    <n v="847"/>
    <m/>
    <m/>
    <s v="RECYCLE"/>
    <s v="RECYCLE"/>
    <n v="1358"/>
    <n v="1358"/>
    <s v=" --default-- ,  --default-- "/>
    <s v="38.826674° N"/>
    <s v="77.208533° W"/>
    <m/>
    <m/>
    <s v="SCOTT LARSON"/>
    <s v="(703) 658-5600"/>
    <s v="7604 HERALD ST"/>
    <m/>
    <s v="ANNANDALE"/>
    <s v="VA"/>
    <s v="22003-5432"/>
    <s v="38.826689° N"/>
    <s v="77.208483° W"/>
    <s v="Yes"/>
    <s v="No"/>
    <s v="Unchecked"/>
    <m/>
  </r>
  <r>
    <d v="2025-01-29T05:41:44"/>
    <d v="2025-01-31T09:08:44"/>
    <s v="Detected OK"/>
    <n v="51003"/>
    <s v="FAIRFAX COUNTY PUBLIC SCHOOLS"/>
    <n v="51258"/>
    <s v="RIVERSIDE ELEMENTARY"/>
    <m/>
    <x v="0"/>
    <s v="RIVERSIDE EL~J"/>
    <m/>
    <s v="51258-FL-8"/>
    <m/>
    <s v="Load Pickup"/>
    <m/>
    <s v=" --unspecified-- "/>
    <s v=" --unspecified-- "/>
    <s v=" --unspecified-- "/>
    <n v="3"/>
    <x v="0"/>
    <n v="2"/>
    <s v="GeoFence 1360"/>
    <n v="449"/>
    <n v="17369"/>
    <n v="0"/>
    <n v="0"/>
    <n v="0"/>
    <n v="0"/>
    <n v="842"/>
    <m/>
    <m/>
    <s v="TRASH"/>
    <s v="TRASH"/>
    <n v="1360"/>
    <n v="1360"/>
    <s v=" --default-- ,  --default-- "/>
    <s v="38.729160° N"/>
    <s v="77.094715° W"/>
    <m/>
    <m/>
    <s v="SCOTT LARSON"/>
    <s v="(703) 799-6000"/>
    <s v="8410 OLD MOUNT VERNON RD"/>
    <m/>
    <s v="ALEXANDRIA"/>
    <s v="VA"/>
    <s v="22309-2008"/>
    <s v="38.729596° N"/>
    <s v="77.094718° W"/>
    <s v="Yes"/>
    <s v="No"/>
    <s v="Unchecked"/>
    <m/>
  </r>
  <r>
    <d v="2025-01-29T05:42:28"/>
    <d v="2025-01-31T09:08:44"/>
    <s v="Detected OK"/>
    <n v="51003"/>
    <s v="FAIRFAX COUNTY PUBLIC SCHOOLS"/>
    <n v="51258"/>
    <s v="RIVERSIDE ELEMENTARY"/>
    <m/>
    <x v="0"/>
    <s v="RIVERSIDE EL~J"/>
    <m/>
    <s v="51258-FL-8"/>
    <m/>
    <s v="Load Pickup"/>
    <m/>
    <s v=" --unspecified-- "/>
    <s v=" --unspecified-- "/>
    <s v=" --unspecified-- "/>
    <n v="3"/>
    <x v="0"/>
    <n v="2"/>
    <s v="GeoFence 1360"/>
    <n v="800"/>
    <n v="18169"/>
    <n v="0"/>
    <n v="0"/>
    <n v="0"/>
    <n v="0"/>
    <n v="896"/>
    <m/>
    <m/>
    <s v="TRASH"/>
    <s v="TRASH"/>
    <n v="1360"/>
    <n v="1360"/>
    <s v=" --default-- ,  --default-- "/>
    <s v="38.729173° N"/>
    <s v="77.094667° W"/>
    <m/>
    <m/>
    <s v="SCOTT LARSON"/>
    <s v="(703) 799-6000"/>
    <s v="8410 OLD MOUNT VERNON RD"/>
    <m/>
    <s v="ALEXANDRIA"/>
    <s v="VA"/>
    <s v="22309-2008"/>
    <s v="38.729596° N"/>
    <s v="77.094718° W"/>
    <s v="Yes"/>
    <s v="No"/>
    <s v="Unchecked"/>
    <m/>
  </r>
  <r>
    <d v="2025-01-29T05:43:10"/>
    <d v="2025-01-31T09:08:44"/>
    <s v="Detected OK"/>
    <n v="51003"/>
    <s v="FAIRFAX COUNTY PUBLIC SCHOOLS"/>
    <n v="51254"/>
    <s v="MOUNT VERNON WOODS ELEMENTARY"/>
    <m/>
    <x v="0"/>
    <s v="MOUNT VERNON~B"/>
    <m/>
    <s v="51254-FR-8"/>
    <m/>
    <s v="Load Pickup"/>
    <m/>
    <s v=" --unspecified-- "/>
    <s v=" --unspecified-- "/>
    <s v=" --unspecified-- "/>
    <n v="2"/>
    <x v="1"/>
    <n v="1"/>
    <s v="GeoFence 1213"/>
    <n v="115"/>
    <n v="433"/>
    <n v="0"/>
    <n v="0"/>
    <n v="0"/>
    <n v="0"/>
    <n v="937"/>
    <m/>
    <m/>
    <s v="RECYCLE"/>
    <s v="RECYCLE"/>
    <n v="1213"/>
    <n v="1213"/>
    <s v=" --default-- ,  --default-- "/>
    <s v="38.742735° N"/>
    <s v="77.099735° W"/>
    <m/>
    <m/>
    <s v="SCOTT LARSON"/>
    <s v="(703) 619-2800"/>
    <s v="4015 FIELDING ST"/>
    <m/>
    <s v="ALEXANDRIA"/>
    <s v="VA"/>
    <s v="22309-1403"/>
    <s v="38.742946° N"/>
    <s v="77.099804° W"/>
    <s v="Yes"/>
    <s v="No"/>
    <s v="Unchecked"/>
    <m/>
  </r>
  <r>
    <d v="2025-01-29T05:44:21"/>
    <d v="2025-01-31T09:08:45"/>
    <s v="Detected OK"/>
    <n v="51003"/>
    <s v="FAIRFAX COUNTY PUBLIC SCHOOLS"/>
    <n v="51119"/>
    <s v="BAILEY'S UPPER ELEMENTARY"/>
    <m/>
    <x v="0"/>
    <s v="BAILEYS UPP~B"/>
    <m/>
    <s v="51119-FR-8"/>
    <m/>
    <s v="Load Pickup"/>
    <m/>
    <s v=" --unspecified-- "/>
    <s v=" --unspecified-- "/>
    <s v=" --unspecified-- "/>
    <n v="3"/>
    <x v="1"/>
    <n v="1"/>
    <s v="GeoFence 1365"/>
    <n v="189"/>
    <n v="-7814566"/>
    <n v="0"/>
    <n v="0"/>
    <n v="0"/>
    <n v="0"/>
    <n v="423"/>
    <m/>
    <m/>
    <s v="RECYCLE"/>
    <s v="RECYCLE"/>
    <n v="1365"/>
    <n v="1365"/>
    <s v=" --default-- ,  --default-- "/>
    <s v="38.869103° N"/>
    <s v="77.154240° W"/>
    <m/>
    <m/>
    <s v="SCOTT LARSON"/>
    <s v="(703) 503-2700"/>
    <s v="6245 LEESBURG PIKE"/>
    <m/>
    <s v="Falls Church"/>
    <s v="VA"/>
    <s v="22044-2101"/>
    <s v="38.868886° N"/>
    <s v="77.154100° W"/>
    <s v="Yes"/>
    <s v="No"/>
    <s v="Unchecked"/>
    <m/>
  </r>
  <r>
    <d v="2025-01-29T05:44:23"/>
    <d v="2025-01-31T09:08:45"/>
    <s v="Detected OK"/>
    <n v="51003"/>
    <s v="FAIRFAX COUNTY PUBLIC SCHOOLS"/>
    <n v="51112"/>
    <s v="ARMSTRONG ELEMENTARY"/>
    <m/>
    <x v="0"/>
    <s v="ARMSTRONG EL~J"/>
    <m/>
    <s v="51112-FL-8"/>
    <m/>
    <s v="Load Pickup"/>
    <m/>
    <s v=" --unspecified-- "/>
    <s v=" --unspecified-- "/>
    <s v=" --unspecified-- "/>
    <n v="3"/>
    <x v="0"/>
    <n v="1"/>
    <s v="GeoFence 1369"/>
    <n v="458"/>
    <n v="7476"/>
    <n v="0"/>
    <n v="0"/>
    <n v="0"/>
    <n v="0"/>
    <n v="788"/>
    <m/>
    <m/>
    <s v="TRASH"/>
    <s v="TRASH"/>
    <n v="1369"/>
    <n v="1369"/>
    <s v=" --default-- ,  --default-- "/>
    <s v="38.980456° N"/>
    <s v="77.358367° W"/>
    <m/>
    <m/>
    <s v="SCOTT LARSON"/>
    <s v="(703) 375-4800"/>
    <s v="11900 LAKE NEWPORT RD"/>
    <m/>
    <s v="RESTON"/>
    <s v="VA"/>
    <s v="20194-1542"/>
    <s v="38.980485° N"/>
    <s v="77.358274° W"/>
    <s v="Yes"/>
    <s v="No"/>
    <s v="Unchecked"/>
    <m/>
  </r>
  <r>
    <d v="2025-01-29T05:49:26"/>
    <d v="2025-01-31T09:08:46"/>
    <s v="Detected OK"/>
    <n v="51003"/>
    <s v="FAIRFAX COUNTY PUBLIC SCHOOLS"/>
    <n v="51255"/>
    <s v="NORTH SPRINGFIELD ELEMENTARY"/>
    <m/>
    <x v="0"/>
    <s v="NORTH SPRING~B"/>
    <m/>
    <s v="51255-FR-8"/>
    <m/>
    <s v="Load Pickup"/>
    <m/>
    <s v=" --unspecified-- "/>
    <s v=" --unspecified-- "/>
    <s v=" --unspecified-- "/>
    <n v="3"/>
    <x v="1"/>
    <n v="1"/>
    <s v="GeoRoute 1358"/>
    <n v="46"/>
    <n v="3384"/>
    <n v="0"/>
    <n v="0"/>
    <n v="0"/>
    <n v="0"/>
    <n v="964"/>
    <m/>
    <m/>
    <s v="RECYCLE"/>
    <s v="RECYCLE"/>
    <n v="1358"/>
    <n v="1358"/>
    <s v=" --default-- ,  --default-- "/>
    <s v="38.801061° N"/>
    <s v="77.207037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29T05:54:45"/>
    <d v="2025-01-31T09:08:46"/>
    <s v="Detected OK"/>
    <n v="51003"/>
    <s v="FAIRFAX COUNTY PUBLIC SCHOOLS"/>
    <n v="51118"/>
    <s v="BAILEY'S LOWER ELEMENTARY"/>
    <m/>
    <x v="0"/>
    <s v="BAILEYS LOW~B"/>
    <m/>
    <s v="51118-FR-8"/>
    <m/>
    <s v="Load Pickup"/>
    <m/>
    <s v=" --unspecified-- "/>
    <s v=" --unspecified-- "/>
    <s v=" --unspecified-- "/>
    <n v="3"/>
    <x v="1"/>
    <n v="1"/>
    <s v="GeoFence 1365"/>
    <n v="134"/>
    <n v="-7814186"/>
    <n v="0"/>
    <n v="0"/>
    <n v="0"/>
    <n v="0"/>
    <n v="432"/>
    <m/>
    <m/>
    <s v="RECYCLE"/>
    <s v="RECYCLE"/>
    <n v="1365"/>
    <n v="1365"/>
    <s v=" --default-- ,  --default-- "/>
    <s v="38.852506° N"/>
    <s v="77.146249° W"/>
    <m/>
    <m/>
    <s v="SCOTT LARSON"/>
    <s v="(703) 575-6800"/>
    <s v="6111 KNOLLWOOD DR"/>
    <m/>
    <s v="Falls Church"/>
    <s v="VA"/>
    <s v="22041-1706"/>
    <s v="38.852503° N"/>
    <s v="77.146246° W"/>
    <s v="Yes"/>
    <s v="No"/>
    <s v="Unchecked"/>
    <m/>
  </r>
  <r>
    <d v="2025-01-29T05:55:32"/>
    <d v="2025-01-31T09:08:46"/>
    <s v="Detected OK"/>
    <n v="51003"/>
    <s v="FAIRFAX COUNTY PUBLIC SCHOOLS"/>
    <n v="51075"/>
    <s v="ALDRIN ELEMENTARY"/>
    <m/>
    <x v="0"/>
    <s v="ALDRIN ELEME~B"/>
    <m/>
    <s v="51075-FR-8"/>
    <m/>
    <s v="Load Pickup"/>
    <m/>
    <s v=" --unspecified-- "/>
    <s v=" --unspecified-- "/>
    <s v=" --unspecified-- "/>
    <n v="3"/>
    <x v="1"/>
    <n v="1"/>
    <s v="GeoFence 1363"/>
    <n v="106"/>
    <n v="-377368"/>
    <n v="0"/>
    <n v="0"/>
    <n v="0"/>
    <n v="0"/>
    <n v="906"/>
    <m/>
    <m/>
    <s v="RECYCLE"/>
    <s v="RECYCLE"/>
    <n v="1363"/>
    <n v="1363"/>
    <s v=" --default-- ,  --default-- "/>
    <s v="38.980224° N"/>
    <s v="77.338197° W"/>
    <m/>
    <m/>
    <s v="SCOTT LARSON"/>
    <s v="(571) 423-3550"/>
    <s v="11375 CENTER HARBOR RD"/>
    <m/>
    <s v="RESTON"/>
    <s v="VA"/>
    <s v="20194-2061"/>
    <s v="38.980217° N"/>
    <s v="77.338190° W"/>
    <s v="Yes"/>
    <s v="No"/>
    <s v="Unchecked"/>
    <m/>
  </r>
  <r>
    <d v="2025-01-29T05:58:47"/>
    <d v="2025-01-31T09:08:47"/>
    <s v="Detected OK"/>
    <n v="51003"/>
    <s v="FAIRFAX COUNTY PUBLIC SCHOOLS"/>
    <n v="51075"/>
    <s v="ALDRIN ELEMENTARY"/>
    <m/>
    <x v="0"/>
    <s v="ALDRIN ELEME~J"/>
    <m/>
    <s v="51075-FL-8"/>
    <m/>
    <s v="Load Pickup"/>
    <m/>
    <s v=" --unspecified-- "/>
    <s v=" --unspecified-- "/>
    <s v=" --unspecified-- "/>
    <n v="3"/>
    <x v="0"/>
    <n v="1"/>
    <s v="GeoFence 1369"/>
    <n v="593"/>
    <n v="9130"/>
    <n v="0"/>
    <n v="0"/>
    <n v="0"/>
    <n v="0"/>
    <n v="795"/>
    <m/>
    <m/>
    <s v="TRASH"/>
    <s v="TRASH"/>
    <n v="1369"/>
    <n v="1369"/>
    <s v=" --default-- ,  --default-- "/>
    <s v="38.980217° N"/>
    <s v="77.338184° W"/>
    <m/>
    <m/>
    <s v="SCOTT LARSON"/>
    <s v="(571) 423-3550"/>
    <s v="11375 CENTER HARBOR RD"/>
    <m/>
    <s v="RESTON"/>
    <s v="VA"/>
    <s v="20194-2061"/>
    <s v="38.980248° N"/>
    <s v="77.338197° W"/>
    <s v="Yes"/>
    <s v="No"/>
    <s v="Unchecked"/>
    <m/>
  </r>
  <r>
    <d v="2025-01-29T05:59:54"/>
    <d v="2025-01-31T09:08:47"/>
    <s v="Detected OK"/>
    <n v="51003"/>
    <s v="FAIRFAX COUNTY PUBLIC SCHOOLS"/>
    <n v="51258"/>
    <s v="RIVERSIDE ELEMENTARY"/>
    <m/>
    <x v="0"/>
    <s v="RIVERSIDE EL~B"/>
    <m/>
    <s v="51258-FR-8"/>
    <m/>
    <s v="Load Pickup"/>
    <m/>
    <s v=" --unspecified-- "/>
    <s v=" --unspecified-- "/>
    <s v=" --unspecified-- "/>
    <n v="3"/>
    <x v="1"/>
    <n v="1"/>
    <s v="GeoFence 1213"/>
    <n v="249"/>
    <n v="682"/>
    <n v="0"/>
    <n v="0"/>
    <n v="0"/>
    <n v="0"/>
    <n v="744"/>
    <m/>
    <m/>
    <s v="RECYCLE"/>
    <s v="RECYCLE"/>
    <n v="1213"/>
    <n v="1213"/>
    <s v=" --default-- ,  --default-- "/>
    <s v="38.729228° N"/>
    <s v="77.094687° W"/>
    <m/>
    <m/>
    <s v="SCOTT LARSON"/>
    <s v="(703) 799-6000"/>
    <s v="8410 OLD MOUNT VERNON RD"/>
    <m/>
    <s v="ALEXANDRIA"/>
    <s v="VA"/>
    <s v="22309-2008"/>
    <s v="38.729596° N"/>
    <s v="77.094718° W"/>
    <s v="Yes"/>
    <s v="No"/>
    <s v="Unchecked"/>
    <m/>
  </r>
  <r>
    <d v="2025-01-29T06:00:02"/>
    <d v="2025-01-31T09:08:47"/>
    <s v="Detected OK"/>
    <n v="51003"/>
    <s v="FAIRFAX COUNTY PUBLIC SCHOOLS"/>
    <n v="51264"/>
    <s v="COLVIN RUN ELEMENTARY SCHOOL"/>
    <m/>
    <x v="0"/>
    <s v="COLVIN RUN E~J"/>
    <m/>
    <s v="51264-FL-8"/>
    <m/>
    <s v="Load Pickup"/>
    <m/>
    <s v=" --unspecified-- "/>
    <s v=" --unspecified-- "/>
    <s v=" --unspecified-- "/>
    <n v="5"/>
    <x v="0"/>
    <n v="1"/>
    <s v="GeoFence 1361"/>
    <n v="140"/>
    <n v="4838"/>
    <n v="0"/>
    <n v="0"/>
    <n v="0"/>
    <n v="0"/>
    <n v="920"/>
    <m/>
    <m/>
    <s v="TRASH"/>
    <s v="TRASH"/>
    <n v="1361"/>
    <n v="1361"/>
    <s v=" --default-- ,  --default-- "/>
    <s v="38.947207° N"/>
    <s v="77.264431° W"/>
    <m/>
    <m/>
    <s v="SCOTT LARSON"/>
    <s v="(703) 757-3000"/>
    <s v="1400 TRAP RD"/>
    <m/>
    <s v="VIENNA"/>
    <s v="VA"/>
    <s v="22182-1641"/>
    <s v="38.947176° N"/>
    <s v="77.264438° W"/>
    <s v="Yes"/>
    <s v="No"/>
    <s v="Unchecked"/>
    <m/>
  </r>
  <r>
    <d v="2025-01-29T06:00:26"/>
    <d v="2025-01-31T09:08:48"/>
    <s v="Detected OK"/>
    <n v="51003"/>
    <s v="FAIRFAX COUNTY PUBLIC SCHOOLS"/>
    <n v="51112"/>
    <s v="ARMSTRONG ELEMENTARY"/>
    <m/>
    <x v="0"/>
    <s v="ARMSTRONG EL~B"/>
    <m/>
    <s v="51112-FR-8"/>
    <m/>
    <s v="Load Pickup"/>
    <m/>
    <s v=" --unspecified-- "/>
    <s v=" --unspecified-- "/>
    <s v=" --unspecified-- "/>
    <n v="3"/>
    <x v="1"/>
    <n v="1"/>
    <s v="GeoFence 1363"/>
    <n v="154"/>
    <n v="-377214"/>
    <n v="0"/>
    <n v="0"/>
    <n v="0"/>
    <n v="0"/>
    <n v="1048"/>
    <m/>
    <m/>
    <s v="RECYCLE"/>
    <s v="RECYCLE"/>
    <n v="1363"/>
    <n v="1363"/>
    <s v=" --default-- ,  --default-- "/>
    <s v="38.980494° N"/>
    <s v="77.358333° W"/>
    <m/>
    <m/>
    <s v="SCOTT LARSON"/>
    <s v="(703) 375-4800"/>
    <s v="11900 LAKE NEWPORT RD"/>
    <m/>
    <s v="RESTON"/>
    <s v="VA"/>
    <s v="20194-1542"/>
    <s v="38.980485° N"/>
    <s v="77.358274° W"/>
    <s v="Yes"/>
    <s v="No"/>
    <s v="Unchecked"/>
    <m/>
  </r>
  <r>
    <d v="2025-01-29T06:01:55"/>
    <d v="2025-01-31T09:08:48"/>
    <s v="Detected OK"/>
    <n v="51003"/>
    <s v="FAIRFAX COUNTY PUBLIC SCHOOLS"/>
    <n v="51200"/>
    <s v="CARL SANDBURG MIDDLE"/>
    <m/>
    <x v="2"/>
    <s v="CARL SANDBUR~J"/>
    <m/>
    <s v="51200-FL-8"/>
    <m/>
    <s v="Load Pickup"/>
    <m/>
    <s v=" --unspecified-- "/>
    <s v=" --unspecified-- "/>
    <s v=" --unspecified-- "/>
    <n v="3"/>
    <x v="0"/>
    <n v="2"/>
    <s v="GeoFence 1360"/>
    <n v="764"/>
    <n v="18933"/>
    <n v="0"/>
    <n v="0"/>
    <n v="0"/>
    <n v="0"/>
    <n v="842"/>
    <m/>
    <m/>
    <s v="TRASH"/>
    <s v="TRASH"/>
    <n v="1360"/>
    <n v="1360"/>
    <s v=" --default-- ,  --default-- "/>
    <s v="38.729167° N"/>
    <s v="77.061459° W"/>
    <m/>
    <m/>
    <s v="SCOTT LARSON"/>
    <s v="(703) 799-6100"/>
    <s v="8428 FORT HUNT RD"/>
    <m/>
    <s v="ALEXANDRIA"/>
    <s v="VA"/>
    <s v="22308-1846"/>
    <s v="38.729180° N"/>
    <s v="77.061448° W"/>
    <s v="Yes"/>
    <s v="No"/>
    <s v="Unchecked"/>
    <m/>
  </r>
  <r>
    <d v="2025-01-29T06:02:29"/>
    <d v="2025-01-31T09:08:49"/>
    <s v="Detected OK"/>
    <n v="51003"/>
    <s v="FAIRFAX COUNTY PUBLIC SCHOOLS"/>
    <n v="51200"/>
    <s v="CARL SANDBURG MIDDLE"/>
    <m/>
    <x v="2"/>
    <s v="CARL SANDBUR~J"/>
    <m/>
    <s v="51200-FL-8"/>
    <m/>
    <s v="Load Pickup"/>
    <m/>
    <s v=" --unspecified-- "/>
    <s v=" --unspecified-- "/>
    <s v=" --unspecified-- "/>
    <n v="3"/>
    <x v="0"/>
    <n v="2"/>
    <s v="GeoFence 1360"/>
    <n v="846"/>
    <n v="19779"/>
    <n v="0"/>
    <n v="0"/>
    <n v="0"/>
    <n v="0"/>
    <n v="966"/>
    <m/>
    <m/>
    <s v="TRASH"/>
    <s v="TRASH"/>
    <n v="1360"/>
    <n v="1360"/>
    <s v=" --default-- ,  --default-- "/>
    <s v="38.729149° N"/>
    <s v="77.061500° W"/>
    <m/>
    <m/>
    <s v="SCOTT LARSON"/>
    <s v="(703) 799-6100"/>
    <s v="8428 FORT HUNT RD"/>
    <m/>
    <s v="ALEXANDRIA"/>
    <s v="VA"/>
    <s v="22308-1846"/>
    <s v="38.729180° N"/>
    <s v="77.061448° W"/>
    <s v="Yes"/>
    <s v="No"/>
    <s v="Unchecked"/>
    <m/>
  </r>
  <r>
    <d v="2025-01-29T06:04:49"/>
    <d v="2025-01-31T09:08:49"/>
    <s v="Detected OK"/>
    <n v="51003"/>
    <s v="FAIRFAX COUNTY PUBLIC SCHOOLS"/>
    <n v="51333"/>
    <s v="WAKEFIELD FOREST ELEMENTARY"/>
    <m/>
    <x v="0"/>
    <s v="WAKEFIELD FO~J"/>
    <m/>
    <s v="51333-FL-8"/>
    <m/>
    <s v="Load Pickup"/>
    <m/>
    <s v=" --unspecified-- "/>
    <s v=" --unspecified-- "/>
    <s v=" --unspecified-- "/>
    <n v="3"/>
    <x v="0"/>
    <n v="1"/>
    <s v="GeoFence 1373"/>
    <n v="506"/>
    <n v="15109"/>
    <n v="0"/>
    <n v="0"/>
    <n v="0"/>
    <n v="0"/>
    <n v="975"/>
    <m/>
    <m/>
    <s v="TRASH"/>
    <s v="TRASH"/>
    <n v="1373"/>
    <n v="1373"/>
    <s v=" --default-- ,  --default-- "/>
    <s v="38.836629° N"/>
    <s v="77.246803° W"/>
    <m/>
    <m/>
    <s v="SCOTT LARSON"/>
    <s v="(703) 503-2300"/>
    <s v="4011 IVA LN"/>
    <m/>
    <s v="FAIRFAX"/>
    <s v="VA"/>
    <s v="22032-1502"/>
    <s v="38.836451° N"/>
    <s v="77.247222° W"/>
    <s v="Yes"/>
    <s v="No"/>
    <s v="Unchecked"/>
    <m/>
  </r>
  <r>
    <d v="2025-01-29T06:05:43"/>
    <d v="2025-01-31T09:08:49"/>
    <s v="Detected OK"/>
    <n v="51003"/>
    <s v="FAIRFAX COUNTY PUBLIC SCHOOLS"/>
    <n v="51250"/>
    <s v="WOODLEY HILLS ELEMENTARY"/>
    <m/>
    <x v="0"/>
    <s v="WOODLEY HILL~B"/>
    <m/>
    <s v="51250-FR-8"/>
    <m/>
    <s v="Load Pickup"/>
    <m/>
    <s v=" --unspecified-- "/>
    <s v=" --unspecified-- "/>
    <s v=" --unspecified-- "/>
    <n v="3"/>
    <x v="1"/>
    <n v="1"/>
    <s v="GeoFence 1213"/>
    <n v="210"/>
    <n v="892"/>
    <n v="0"/>
    <n v="0"/>
    <n v="0"/>
    <n v="0"/>
    <n v="848"/>
    <m/>
    <m/>
    <s v="RECYCLE"/>
    <s v="RECYCLE"/>
    <n v="1213"/>
    <n v="1213"/>
    <s v=" --default-- ,  --default-- "/>
    <s v="38.719847° N"/>
    <s v="77.096935° W"/>
    <m/>
    <m/>
    <s v="SCOTT LARSON"/>
    <s v="(703) 799-2000"/>
    <s v="8718 OLD MOUNT VERNON RD"/>
    <m/>
    <s v="ALEXANDRIA"/>
    <s v="VA"/>
    <s v="22309-2014"/>
    <s v="38.720205° N"/>
    <s v="77.096776° W"/>
    <s v="Yes"/>
    <s v="No"/>
    <s v="Unchecked"/>
    <m/>
  </r>
  <r>
    <d v="2025-01-29T06:07:25"/>
    <d v="2025-01-31T09:08:50"/>
    <s v="Detected OK"/>
    <n v="51003"/>
    <s v="FAIRFAX COUNTY PUBLIC SCHOOLS"/>
    <n v="51333"/>
    <s v="WAKEFIELD FOREST ELEMENTARY"/>
    <m/>
    <x v="0"/>
    <s v="WAKEFIELD FO~J"/>
    <m/>
    <s v="51333-FL-8"/>
    <m/>
    <s v="Load Pickup"/>
    <m/>
    <s v=" --unspecified-- "/>
    <s v=" --unspecified-- "/>
    <s v=" --unspecified-- "/>
    <n v="3"/>
    <x v="0"/>
    <n v="1"/>
    <s v="GeoFence 1373"/>
    <n v="196"/>
    <n v="15305"/>
    <n v="0"/>
    <n v="0"/>
    <n v="0"/>
    <n v="0"/>
    <n v="898"/>
    <m/>
    <m/>
    <s v="TRASH"/>
    <s v="TRASH"/>
    <n v="1373"/>
    <n v="1373"/>
    <s v=" --default-- ,  --default-- "/>
    <s v="38.836670° N"/>
    <s v="77.246823° W"/>
    <m/>
    <m/>
    <s v="SCOTT LARSON"/>
    <s v="(703) 503-2300"/>
    <s v="4011 IVA LN"/>
    <m/>
    <s v="FAIRFAX"/>
    <s v="VA"/>
    <s v="22032-1502"/>
    <s v="38.836451° N"/>
    <s v="77.247222° W"/>
    <s v="Yes"/>
    <s v="No"/>
    <s v="Unchecked"/>
    <m/>
  </r>
  <r>
    <d v="2025-01-29T06:07:43"/>
    <d v="2025-01-31T09:08:50"/>
    <s v="Detected OK"/>
    <n v="51003"/>
    <s v="FAIRFAX COUNTY PUBLIC SCHOOLS"/>
    <n v="51126"/>
    <s v="GLASGOW MIDDLE SCHOOL"/>
    <m/>
    <x v="2"/>
    <s v="GLASGOW MIDD~J"/>
    <m/>
    <s v="51126-FL-8"/>
    <m/>
    <s v="Load Pickup"/>
    <m/>
    <s v=" --unspecified-- "/>
    <s v=" --unspecified-- "/>
    <s v=" --unspecified-- "/>
    <n v="5"/>
    <x v="0"/>
    <n v="2"/>
    <s v="GeoFence 1372"/>
    <n v="260"/>
    <n v="27499"/>
    <n v="0"/>
    <n v="0"/>
    <n v="0"/>
    <n v="0"/>
    <n v="572"/>
    <m/>
    <m/>
    <s v="TRASH"/>
    <s v="TRASH"/>
    <n v="1372"/>
    <n v="1372"/>
    <s v=" --default-- ,  --default-- "/>
    <s v="38.838231° N"/>
    <s v="77.140101° W"/>
    <m/>
    <m/>
    <s v="SCOTT LARSON"/>
    <s v="(703) 813-8700"/>
    <s v="4101 FAIRFAX PKWY"/>
    <m/>
    <s v="ALEXANDRIA"/>
    <s v="VA"/>
    <s v="22312-1116"/>
    <s v="38.837957° N"/>
    <s v="77.140667° W"/>
    <s v="Yes"/>
    <s v="No"/>
    <s v="Unchecked"/>
    <m/>
  </r>
  <r>
    <d v="2025-01-29T06:08:33"/>
    <d v="2025-01-31T09:08:50"/>
    <s v="Detected OK"/>
    <n v="51003"/>
    <s v="FAIRFAX COUNTY PUBLIC SCHOOLS"/>
    <n v="51126"/>
    <s v="GLASGOW MIDDLE SCHOOL"/>
    <m/>
    <x v="2"/>
    <s v="GLASGOW MIDD~J"/>
    <m/>
    <s v="51126-FL-8"/>
    <m/>
    <s v="Load Pickup"/>
    <m/>
    <s v=" --unspecified-- "/>
    <s v=" --unspecified-- "/>
    <s v=" --unspecified-- "/>
    <n v="5"/>
    <x v="0"/>
    <n v="2"/>
    <s v="GeoFence 1372"/>
    <n v="188"/>
    <n v="27687"/>
    <n v="0"/>
    <n v="0"/>
    <n v="0"/>
    <n v="0"/>
    <n v="597"/>
    <m/>
    <m/>
    <s v="TRASH"/>
    <s v="TRASH"/>
    <n v="1372"/>
    <n v="1372"/>
    <s v=" --default-- ,  --default-- "/>
    <s v="38.838344° N"/>
    <s v="77.140197° W"/>
    <m/>
    <m/>
    <s v="SCOTT LARSON"/>
    <s v="(703) 813-8700"/>
    <s v="4101 FAIRFAX PKWY"/>
    <m/>
    <s v="ALEXANDRIA"/>
    <s v="VA"/>
    <s v="22312-1116"/>
    <s v="38.837957° N"/>
    <s v="77.140667° W"/>
    <s v="Yes"/>
    <s v="No"/>
    <s v="Unchecked"/>
    <m/>
  </r>
  <r>
    <d v="2025-01-29T06:08:42"/>
    <d v="2025-01-31T09:08:51"/>
    <s v="Detected OK"/>
    <n v="51003"/>
    <s v="FAIRFAX COUNTY PUBLIC SCHOOLS"/>
    <n v="51282"/>
    <s v="STRATFORD LANDING ELEMENTARY"/>
    <m/>
    <x v="0"/>
    <s v="STRATFORD LA~J"/>
    <m/>
    <s v="51282-FL-8"/>
    <m/>
    <s v="Load Pickup"/>
    <m/>
    <s v=" --unspecified-- "/>
    <s v=" --unspecified-- "/>
    <s v=" --unspecified-- "/>
    <n v="5"/>
    <x v="0"/>
    <n v="1"/>
    <s v="GeoFence 1360"/>
    <n v="554"/>
    <n v="20333"/>
    <n v="0"/>
    <n v="0"/>
    <n v="0"/>
    <n v="0"/>
    <n v="881"/>
    <m/>
    <m/>
    <s v="TRASH"/>
    <s v="TRASH"/>
    <n v="1360"/>
    <n v="1360"/>
    <s v=" --default-- ,  --default-- "/>
    <s v="38.728664° N"/>
    <s v="77.068890° W"/>
    <m/>
    <m/>
    <s v="SCOTT LARSON"/>
    <s v="(703) 619-3600"/>
    <s v="8484 RIVERSIDE RD"/>
    <m/>
    <s v="ALEXANDRIA"/>
    <s v="VA"/>
    <s v="22308-1545"/>
    <s v="38.728420° N"/>
    <s v="77.069123° W"/>
    <s v="Yes"/>
    <s v="No"/>
    <s v="Unchecked"/>
    <m/>
  </r>
  <r>
    <d v="2025-01-29T06:09:08"/>
    <d v="2025-01-31T09:08:51"/>
    <s v="Detected OK"/>
    <n v="51003"/>
    <s v="FAIRFAX COUNTY PUBLIC SCHOOLS"/>
    <n v="51161"/>
    <s v="HERNDON HIGH SCHOOL"/>
    <m/>
    <x v="1"/>
    <s v="HERNDON HIGH~B"/>
    <m/>
    <s v="51161-FR-8"/>
    <m/>
    <s v="Load Pickup"/>
    <m/>
    <s v=" --unspecified-- "/>
    <s v=" --unspecified-- "/>
    <s v=" --unspecified-- "/>
    <n v="3"/>
    <x v="1"/>
    <n v="4"/>
    <s v="GeoFence 1363"/>
    <n v="62"/>
    <n v="-377152"/>
    <n v="0"/>
    <n v="0"/>
    <n v="0"/>
    <n v="0"/>
    <n v="925"/>
    <m/>
    <m/>
    <s v="RECYCLE"/>
    <s v="RECYCLE"/>
    <n v="1363"/>
    <n v="1363"/>
    <s v=" --default-- ,  --default-- "/>
    <s v="38.985592° N"/>
    <s v="77.372949° W"/>
    <m/>
    <m/>
    <s v="SCOTT LARSON"/>
    <s v="(703) 503-2710"/>
    <s v="700 BENNETT ST"/>
    <m/>
    <s v="HERNDON"/>
    <s v="VA"/>
    <s v="20170-3104"/>
    <s v="38.985792° N"/>
    <s v="77.372996° W"/>
    <s v="Yes"/>
    <s v="No"/>
    <s v="Unchecked"/>
    <m/>
  </r>
  <r>
    <d v="2025-01-29T06:11:32"/>
    <d v="2025-01-31T09:08:52"/>
    <s v="Detected OK"/>
    <n v="51003"/>
    <s v="FAIRFAX COUNTY PUBLIC SCHOOLS"/>
    <n v="51161"/>
    <s v="HERNDON HIGH SCHOOL"/>
    <m/>
    <x v="1"/>
    <s v="HERNDON HIGH~B"/>
    <m/>
    <s v="51161-FR-8"/>
    <m/>
    <s v="Load Pickup"/>
    <m/>
    <s v=" --unspecified-- "/>
    <s v=" --unspecified-- "/>
    <s v=" --unspecified-- "/>
    <n v="3"/>
    <x v="1"/>
    <n v="4"/>
    <s v="GeoFence 1363"/>
    <n v="163"/>
    <n v="-376989"/>
    <n v="0"/>
    <n v="0"/>
    <n v="0"/>
    <n v="0"/>
    <n v="1054"/>
    <m/>
    <m/>
    <s v="RECYCLE"/>
    <s v="RECYCLE"/>
    <n v="1363"/>
    <n v="1363"/>
    <s v=" --default-- ,  --default-- "/>
    <s v="38.985531° N"/>
    <s v="77.372936° W"/>
    <m/>
    <m/>
    <s v="SCOTT LARSON"/>
    <s v="(703) 503-2710"/>
    <s v="700 BENNETT ST"/>
    <m/>
    <s v="HERNDON"/>
    <s v="VA"/>
    <s v="20170-3104"/>
    <s v="38.985792° N"/>
    <s v="77.372996° W"/>
    <s v="Yes"/>
    <s v="No"/>
    <s v="Unchecked"/>
    <m/>
  </r>
  <r>
    <d v="2025-01-29T06:12:37"/>
    <d v="2025-01-31T09:08:52"/>
    <s v="Detected OK"/>
    <n v="51003"/>
    <s v="FAIRFAX COUNTY PUBLIC SCHOOLS"/>
    <n v="51135"/>
    <s v="FORT HUNT ELEMENTARY"/>
    <m/>
    <x v="0"/>
    <s v="FORT HUNT EL~J"/>
    <m/>
    <s v="51135-FL-8"/>
    <m/>
    <s v="Load Pickup"/>
    <m/>
    <s v=" --unspecified-- "/>
    <s v=" --unspecified-- "/>
    <s v=" --unspecified-- "/>
    <n v="5"/>
    <x v="0"/>
    <n v="1"/>
    <s v="GeoFence 1360"/>
    <n v="377"/>
    <n v="20710"/>
    <n v="0"/>
    <n v="0"/>
    <n v="0"/>
    <n v="0"/>
    <n v="826"/>
    <m/>
    <m/>
    <s v="TRASH"/>
    <s v="TRASH"/>
    <n v="1360"/>
    <n v="1360"/>
    <s v=" --default-- ,  --default-- "/>
    <s v="38.718740° N"/>
    <s v="77.066697° W"/>
    <m/>
    <m/>
    <s v="SCOTT LARSON"/>
    <s v="(703) 619-2600"/>
    <s v="-address unavailable-"/>
    <m/>
    <m/>
    <m/>
    <m/>
    <s v="38.718812° N"/>
    <s v="77.066395° W"/>
    <s v="Yes"/>
    <s v="No"/>
    <s v="Unchecked"/>
    <m/>
  </r>
  <r>
    <d v="2025-01-29T06:14:07"/>
    <d v="2025-01-31T09:08:52"/>
    <s v="Detected OK"/>
    <n v="51003"/>
    <s v="FAIRFAX COUNTY PUBLIC SCHOOLS"/>
    <n v="51291"/>
    <s v="PARKLAWN ELEMENTARY"/>
    <m/>
    <x v="0"/>
    <s v="PARKLAWN ELE~J"/>
    <m/>
    <s v="51291-FL-8"/>
    <m/>
    <s v="Load Pickup"/>
    <m/>
    <s v=" --unspecified-- "/>
    <s v=" --unspecified-- "/>
    <s v=" --unspecified-- "/>
    <n v="5"/>
    <x v="0"/>
    <n v="1"/>
    <s v="GeoFence 1372"/>
    <n v="189"/>
    <n v="27876"/>
    <n v="0"/>
    <n v="0"/>
    <n v="0"/>
    <n v="0"/>
    <n v="412"/>
    <m/>
    <m/>
    <s v="TRASH"/>
    <s v="TRASH"/>
    <n v="1372"/>
    <n v="1372"/>
    <s v=" --default-- ,  --default-- "/>
    <s v="38.834550° N"/>
    <s v="77.153099° W"/>
    <m/>
    <m/>
    <s v="SCOTT LARSON"/>
    <s v="(703) 914-6900"/>
    <s v="4116 BRADDOCK RD"/>
    <m/>
    <s v="ALEXANDRIA"/>
    <s v="VA"/>
    <s v="22312-1018"/>
    <s v="38.833913° N"/>
    <s v="77.153140° W"/>
    <s v="Yes"/>
    <s v="No"/>
    <s v="Unchecked"/>
    <m/>
  </r>
  <r>
    <d v="2025-01-29T06:16:29"/>
    <d v="2025-01-31T09:08:53"/>
    <s v="Detected OK"/>
    <n v="51003"/>
    <s v="FAIRFAX COUNTY PUBLIC SCHOOLS"/>
    <n v="51233"/>
    <s v="MANTUA ELEMENTARY"/>
    <m/>
    <x v="0"/>
    <s v="MANTUA ELEME~J"/>
    <m/>
    <s v="51233-FL-8"/>
    <m/>
    <s v="Load Pickup"/>
    <m/>
    <s v=" --unspecified-- "/>
    <s v=" --unspecified-- "/>
    <s v=" --unspecified-- "/>
    <n v="5"/>
    <x v="0"/>
    <n v="1"/>
    <s v="GeoFence 1373"/>
    <n v="424"/>
    <n v="15898"/>
    <n v="0"/>
    <n v="0"/>
    <n v="0"/>
    <n v="0"/>
    <n v="903"/>
    <m/>
    <m/>
    <s v="TRASH"/>
    <s v="TRASH"/>
    <n v="1373"/>
    <n v="1373"/>
    <s v=" --default-- ,  --default-- "/>
    <s v="38.847978° N"/>
    <s v="77.260039° W"/>
    <m/>
    <m/>
    <s v="SCOTT LARSON"/>
    <s v="(703) 645-6300"/>
    <s v="9107 HORNER CT"/>
    <m/>
    <s v="FAIRFAX"/>
    <s v="VA"/>
    <s v="22031-3838"/>
    <s v="38.847686° N"/>
    <s v="77.259952° W"/>
    <s v="Yes"/>
    <s v="No"/>
    <s v="Unchecked"/>
    <m/>
  </r>
  <r>
    <d v="2025-01-29T06:17:05"/>
    <d v="2025-01-31T09:08:53"/>
    <s v="Detected OK"/>
    <n v="51003"/>
    <s v="FAIRFAX COUNTY PUBLIC SCHOOLS"/>
    <n v="51342"/>
    <s v="WAYNEWOOD ELEMENTARY"/>
    <m/>
    <x v="0"/>
    <s v="WAYNEWOOD EL~J"/>
    <m/>
    <s v="51342-FL-8"/>
    <m/>
    <s v="Load Pickup"/>
    <m/>
    <s v=" --unspecified-- "/>
    <s v=" --unspecified-- "/>
    <s v=" --unspecified-- "/>
    <n v="3"/>
    <x v="0"/>
    <n v="1"/>
    <s v="GeoFence 1360"/>
    <n v="639"/>
    <n v="21349"/>
    <n v="0"/>
    <n v="0"/>
    <n v="0"/>
    <n v="0"/>
    <n v="818"/>
    <m/>
    <m/>
    <s v="TRASH"/>
    <s v="TRASH"/>
    <n v="1360"/>
    <n v="1360"/>
    <s v=" --default-- ,  --default-- "/>
    <s v="38.725014° N"/>
    <s v="77.056322° W"/>
    <m/>
    <m/>
    <s v="SCOTT LARSON"/>
    <s v="(703) 704-7100"/>
    <s v="1205 WAYNEWOOD BLVD"/>
    <m/>
    <s v="ALEXANDRIA"/>
    <s v="VA"/>
    <s v="22308-1843"/>
    <s v="38.724803° N"/>
    <s v="77.055989° W"/>
    <s v="Yes"/>
    <s v="No"/>
    <s v="Unchecked"/>
    <m/>
  </r>
  <r>
    <d v="2025-01-29T06:17:07"/>
    <d v="2025-01-31T09:08:53"/>
    <s v="Detected OK"/>
    <n v="51003"/>
    <s v="FAIRFAX COUNTY PUBLIC SCHOOLS"/>
    <n v="51323"/>
    <s v="THOMAS JEFFERSON HIGH SCHOOL"/>
    <m/>
    <x v="1"/>
    <s v="THOMAS JEFFE~B"/>
    <m/>
    <s v="51323-FR-8"/>
    <m/>
    <s v="Load Pickup"/>
    <m/>
    <s v=" --unspecified-- "/>
    <s v=" --unspecified-- "/>
    <s v=" --unspecified-- "/>
    <n v="3"/>
    <x v="1"/>
    <n v="1"/>
    <s v="GeoRoute 1358"/>
    <n v="307"/>
    <n v="4422"/>
    <n v="0"/>
    <n v="0"/>
    <n v="0"/>
    <n v="0"/>
    <n v="848"/>
    <m/>
    <m/>
    <s v="RECYCLE"/>
    <s v="RECYCLE"/>
    <n v="1358"/>
    <n v="1358"/>
    <s v=" --default-- ,  --default-- "/>
    <s v="38.817344° N"/>
    <s v="77.169034° W"/>
    <m/>
    <m/>
    <s v="SCOTT LARSON"/>
    <s v="(703) 503-2724"/>
    <s v="6560 BRADDOCK RD"/>
    <m/>
    <s v="ALEXANDRIA"/>
    <s v="VA"/>
    <s v="22312-2206"/>
    <s v="38.818484° N"/>
    <s v="77.168762° W"/>
    <s v="Yes"/>
    <s v="No"/>
    <s v="Unchecked"/>
    <m/>
  </r>
  <r>
    <d v="2025-01-29T06:20:22"/>
    <d v="2025-01-31T09:08:54"/>
    <s v="Detected OK"/>
    <n v="51003"/>
    <s v="FAIRFAX COUNTY PUBLIC SCHOOLS"/>
    <n v="51162"/>
    <s v="HOLMES MIDDLE"/>
    <m/>
    <x v="2"/>
    <s v="HOLMES MIDDL~B"/>
    <m/>
    <s v="51162-FR-8"/>
    <m/>
    <s v="Load Pickup"/>
    <m/>
    <s v=" --unspecified-- "/>
    <s v=" --unspecified-- "/>
    <s v=" --unspecified-- "/>
    <n v="3"/>
    <x v="1"/>
    <n v="1"/>
    <s v="GeoRoute 1358"/>
    <n v="289"/>
    <n v="4711"/>
    <n v="0"/>
    <n v="0"/>
    <n v="0"/>
    <n v="0"/>
    <n v="824"/>
    <m/>
    <m/>
    <s v="RECYCLE"/>
    <s v="RECYCLE"/>
    <n v="1358"/>
    <n v="1358"/>
    <s v=" --default-- ,  --default-- "/>
    <s v="38.815568° N"/>
    <s v="77.163829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29T06:23:14"/>
    <d v="2025-01-31T09:08:54"/>
    <s v="Detected OK"/>
    <n v="51003"/>
    <s v="FAIRFAX COUNTY PUBLIC SCHOOLS"/>
    <n v="51304"/>
    <s v="WEYANOKE ELEMENTARY"/>
    <m/>
    <x v="0"/>
    <s v="WEYANOKE ELE~B"/>
    <m/>
    <s v="51304-FR-8"/>
    <m/>
    <s v="Load Pickup"/>
    <m/>
    <s v=" --unspecified-- "/>
    <s v=" --unspecified-- "/>
    <s v=" --unspecified-- "/>
    <n v="3"/>
    <x v="1"/>
    <n v="1"/>
    <s v="GeoRoute 1358"/>
    <n v="229"/>
    <n v="4940"/>
    <n v="0"/>
    <n v="0"/>
    <n v="0"/>
    <n v="0"/>
    <n v="871"/>
    <m/>
    <m/>
    <s v="RECYCLE"/>
    <s v="RECYCLE"/>
    <n v="1358"/>
    <n v="1358"/>
    <s v=" --default-- ,  --default-- "/>
    <s v="38.819205° N"/>
    <s v="77.165721° W"/>
    <m/>
    <m/>
    <s v="SCOTT LARSON"/>
    <s v="(703) 813-5400"/>
    <s v="6520 BRADDOCK RD"/>
    <m/>
    <s v="ALEXANDRIA"/>
    <s v="VA"/>
    <s v="22312-2203"/>
    <s v="38.819740° N"/>
    <s v="77.165639° W"/>
    <s v="Yes"/>
    <s v="No"/>
    <s v="Unchecked"/>
    <m/>
  </r>
  <r>
    <d v="2025-01-29T06:24:52"/>
    <d v="2025-01-31T09:08:55"/>
    <s v="Detected OK"/>
    <n v="51003"/>
    <s v="FAIRFAX COUNTY PUBLIC SCHOOLS"/>
    <n v="51265"/>
    <s v="OAK VIEW ELEMENTARY"/>
    <m/>
    <x v="0"/>
    <s v="OAK VIEW ELE~J"/>
    <m/>
    <s v="51265-FL-8"/>
    <m/>
    <s v="Load Pickup"/>
    <m/>
    <s v=" --unspecified-- "/>
    <s v=" --unspecified-- "/>
    <s v=" --unspecified-- "/>
    <n v="5"/>
    <x v="0"/>
    <n v="1"/>
    <s v="Geofence 1375"/>
    <n v="268"/>
    <n v="2654"/>
    <n v="0"/>
    <n v="0"/>
    <n v="0"/>
    <n v="0"/>
    <n v="1973"/>
    <m/>
    <m/>
    <s v="TRASH"/>
    <s v="TRASH"/>
    <n v="1375"/>
    <n v="1375"/>
    <s v=" --default-- ,  --default-- "/>
    <s v="38.818140° N"/>
    <s v="77.309511° W"/>
    <m/>
    <m/>
    <s v="SCOTT LARSON"/>
    <s v="(703) 764-7100"/>
    <s v="5004 SIDEBURN RD"/>
    <m/>
    <s v="FAIRFAX"/>
    <s v="VA"/>
    <s v="22032-2636"/>
    <s v="38.818301° N"/>
    <s v="77.309651° W"/>
    <s v="Yes"/>
    <s v="No"/>
    <s v="Unchecked"/>
    <m/>
  </r>
  <r>
    <d v="2025-01-29T06:27:15"/>
    <d v="2025-01-31T09:08:55"/>
    <s v="Detected OK"/>
    <n v="51003"/>
    <s v="FAIRFAX COUNTY PUBLIC SCHOOLS"/>
    <n v="51170"/>
    <s v="BELVEDERE ELEMENTARY"/>
    <m/>
    <x v="0"/>
    <s v="BELVEDERE EL~J"/>
    <m/>
    <s v="51170-FL-8"/>
    <m/>
    <s v="Load Pickup"/>
    <m/>
    <s v=" --unspecified-- "/>
    <s v=" --unspecified-- "/>
    <s v=" --unspecified-- "/>
    <n v="5"/>
    <x v="0"/>
    <n v="1"/>
    <s v="GeoFence 1372"/>
    <n v="162"/>
    <n v="28038"/>
    <n v="0"/>
    <n v="0"/>
    <n v="0"/>
    <n v="0"/>
    <n v="333"/>
    <m/>
    <m/>
    <s v="TRASH"/>
    <s v="TRASH"/>
    <n v="1372"/>
    <n v="1372"/>
    <s v=" --default-- ,  --default-- "/>
    <s v="38.838648° N"/>
    <s v="77.167682° W"/>
    <m/>
    <m/>
    <s v="SCOTT LARSON"/>
    <s v="(703) 916-6800"/>
    <s v="6540 COLUMBIA PIKE"/>
    <m/>
    <s v="Falls Church"/>
    <s v="VA"/>
    <s v="22041-1127"/>
    <s v="38.838562° N"/>
    <s v="77.167709° W"/>
    <s v="Yes"/>
    <s v="No"/>
    <s v="Unchecked"/>
    <m/>
  </r>
  <r>
    <d v="2025-01-29T06:28:09"/>
    <d v="2025-01-31T09:08:56"/>
    <s v="Detected OK"/>
    <n v="51003"/>
    <s v="FAIRFAX COUNTY PUBLIC SCHOOLS"/>
    <n v="51262"/>
    <s v="COLUMBIA ELEMENTARY"/>
    <m/>
    <x v="0"/>
    <s v="COLUMBIA ELE~B"/>
    <m/>
    <s v="51262-FR-8"/>
    <m/>
    <s v="Load Pickup"/>
    <m/>
    <s v=" --unspecified-- "/>
    <s v=" --unspecified-- "/>
    <s v=" --unspecified-- "/>
    <n v="3"/>
    <x v="1"/>
    <n v="1"/>
    <s v="GeoRoute 1358"/>
    <n v="112"/>
    <n v="5052"/>
    <n v="0"/>
    <n v="0"/>
    <n v="0"/>
    <n v="0"/>
    <n v="896"/>
    <m/>
    <m/>
    <s v="RECYCLE"/>
    <s v="RECYCLE"/>
    <n v="1358"/>
    <n v="1358"/>
    <s v=" --default-- ,  --default-- "/>
    <s v="38.829130° N"/>
    <s v="77.176458° W"/>
    <m/>
    <m/>
    <s v="SCOTT LARSON"/>
    <s v="(703) 916-2500"/>
    <s v="6720 ALPINE DR"/>
    <m/>
    <s v="ANNANDALE"/>
    <s v="VA"/>
    <s v="22003-3502"/>
    <s v="38.829153° N"/>
    <s v="77.176538° W"/>
    <s v="Yes"/>
    <s v="No"/>
    <s v="Unchecked"/>
    <m/>
  </r>
  <r>
    <d v="2025-01-29T06:29:31"/>
    <d v="2025-01-31T09:08:56"/>
    <s v="Detected OK"/>
    <n v="51003"/>
    <s v="FAIRFAX COUNTY PUBLIC SCHOOLS"/>
    <n v="51271"/>
    <s v="LAUREL RIDGE ELEMENTARY"/>
    <m/>
    <x v="0"/>
    <s v="LAUREL RIDGE~J"/>
    <m/>
    <s v="51271-FL-8"/>
    <m/>
    <s v="Load Pickup"/>
    <m/>
    <s v=" --unspecified-- "/>
    <s v=" --unspecified-- "/>
    <s v=" --unspecified-- "/>
    <n v="4"/>
    <x v="0"/>
    <n v="1"/>
    <s v="Geofence 1375"/>
    <n v="661"/>
    <n v="3315"/>
    <n v="0"/>
    <n v="0"/>
    <n v="0"/>
    <n v="0"/>
    <n v="2153"/>
    <m/>
    <m/>
    <s v="TRASH"/>
    <s v="TRASH"/>
    <n v="1375"/>
    <n v="1375"/>
    <s v=" --default-- ,  --default-- "/>
    <s v="38.813933° N"/>
    <s v="77.296622° W"/>
    <m/>
    <m/>
    <s v="SCOTT LARSON"/>
    <s v="(703) 426-3700"/>
    <s v="10110 COMMONWEALTH BLVD"/>
    <m/>
    <s v="FAIRFAX"/>
    <s v="VA"/>
    <s v="22032-2704"/>
    <s v="38.813858° N"/>
    <s v="77.296160° W"/>
    <s v="Yes"/>
    <s v="No"/>
    <s v="Unchecked"/>
    <m/>
  </r>
  <r>
    <d v="2025-01-29T06:30:02"/>
    <d v="2025-01-31T09:08:56"/>
    <s v="Detected OK"/>
    <n v="51003"/>
    <s v="FAIRFAX COUNTY PUBLIC SCHOOLS"/>
    <n v="51126"/>
    <s v="GLASGOW MIDDLE SCHOOL"/>
    <m/>
    <x v="2"/>
    <s v="GLASGOW MIDD~B"/>
    <m/>
    <s v="51126-FR-8"/>
    <m/>
    <s v="Load Pickup"/>
    <m/>
    <s v=" --unspecified-- "/>
    <s v=" --unspecified-- "/>
    <s v=" --unspecified-- "/>
    <n v="3"/>
    <x v="1"/>
    <n v="1"/>
    <s v="GeoFence 1365"/>
    <n v="124"/>
    <n v="-7813063"/>
    <n v="0"/>
    <n v="0"/>
    <n v="0"/>
    <n v="0"/>
    <n v="429"/>
    <m/>
    <m/>
    <s v="RECYCLE"/>
    <s v="RECYCLE"/>
    <n v="1365"/>
    <n v="1365"/>
    <s v=" --default-- ,  --default-- "/>
    <s v="38.838255° N"/>
    <s v="77.140047° W"/>
    <m/>
    <m/>
    <s v="SCOTT LARSON"/>
    <s v="(703) 813-8700"/>
    <s v="4101 FAIRFAX PKWY"/>
    <m/>
    <s v="ALEXANDRIA"/>
    <s v="VA"/>
    <s v="22312-1116"/>
    <s v="38.837957° N"/>
    <s v="77.140667° W"/>
    <s v="Yes"/>
    <s v="No"/>
    <s v="Unchecked"/>
    <m/>
  </r>
  <r>
    <d v="2025-01-29T06:30:42"/>
    <d v="2025-01-31T09:08:57"/>
    <s v="Detected OK"/>
    <n v="51003"/>
    <s v="FAIRFAX COUNTY PUBLIC SCHOOLS"/>
    <n v="51195"/>
    <s v="CANTERBURY WOODS ELEMENTARY"/>
    <m/>
    <x v="0"/>
    <s v="CANTERBURY W~J"/>
    <m/>
    <s v="51195-FL-8"/>
    <m/>
    <s v="Load Pickup"/>
    <m/>
    <s v=" --unspecified-- "/>
    <s v=" --unspecified-- "/>
    <s v=" --unspecified-- "/>
    <n v="3"/>
    <x v="0"/>
    <n v="1"/>
    <s v="GeoFence 1373"/>
    <n v="467"/>
    <n v="16644"/>
    <n v="0"/>
    <n v="0"/>
    <n v="0"/>
    <n v="0"/>
    <n v="880"/>
    <m/>
    <m/>
    <s v="TRASH"/>
    <s v="TRASH"/>
    <n v="1373"/>
    <n v="1373"/>
    <s v=" --default-- ,  --default-- "/>
    <s v="38.821296° N"/>
    <s v="77.249630° W"/>
    <m/>
    <m/>
    <s v="SCOTT LARSON"/>
    <s v="(703) 764-5600"/>
    <s v="4910 WILLET DR"/>
    <m/>
    <s v="ANNANDALE"/>
    <s v="VA"/>
    <s v="22003-3953"/>
    <s v="38.821224° N"/>
    <s v="77.249398° W"/>
    <s v="Yes"/>
    <s v="No"/>
    <s v="Unchecked"/>
    <m/>
  </r>
  <r>
    <d v="2025-01-29T06:31:05"/>
    <d v="2025-01-31T09:08:57"/>
    <s v="Detected OK"/>
    <n v="51003"/>
    <s v="FAIRFAX COUNTY PUBLIC SCHOOLS"/>
    <n v="51282"/>
    <s v="STRATFORD LANDING ELEMENTARY"/>
    <m/>
    <x v="0"/>
    <s v="STRATFORD LA~B"/>
    <m/>
    <s v="51282-FR-8"/>
    <m/>
    <s v="Load Pickup"/>
    <m/>
    <s v=" --unspecified-- "/>
    <s v=" --unspecified-- "/>
    <s v=" --unspecified-- "/>
    <n v="2"/>
    <x v="1"/>
    <n v="1"/>
    <s v="GeoFence 1213"/>
    <n v="155"/>
    <n v="1217"/>
    <n v="0"/>
    <n v="0"/>
    <n v="0"/>
    <n v="0"/>
    <n v="1091"/>
    <m/>
    <m/>
    <s v="RECYCLE"/>
    <s v="RECYCLE"/>
    <n v="1213"/>
    <n v="1213"/>
    <s v=" --default-- ,  --default-- "/>
    <s v="38.728723° N"/>
    <s v="77.068856° W"/>
    <m/>
    <m/>
    <s v="SCOTT LARSON"/>
    <s v="(703) 619-3600"/>
    <s v="8484 RIVERSIDE RD"/>
    <m/>
    <s v="ALEXANDRIA"/>
    <s v="VA"/>
    <s v="22308-1545"/>
    <s v="38.728420° N"/>
    <s v="77.069123° W"/>
    <s v="Yes"/>
    <s v="No"/>
    <s v="Unchecked"/>
    <m/>
  </r>
  <r>
    <d v="2025-01-29T06:32:15"/>
    <d v="2025-01-31T09:08:57"/>
    <s v="Detected OK"/>
    <n v="51003"/>
    <s v="FAIRFAX COUNTY PUBLIC SCHOOLS"/>
    <n v="51282"/>
    <s v="STRATFORD LANDING ELEMENTARY"/>
    <m/>
    <x v="0"/>
    <s v="STRATFORD LA~B"/>
    <m/>
    <s v="51282-FR-8"/>
    <m/>
    <s v="Load Pickup"/>
    <m/>
    <s v=" --unspecified-- "/>
    <s v=" --unspecified-- "/>
    <s v=" --unspecified-- "/>
    <n v="2"/>
    <x v="1"/>
    <n v="1"/>
    <s v="GeoFence 1213"/>
    <n v="99"/>
    <n v="1316"/>
    <n v="0"/>
    <n v="0"/>
    <n v="0"/>
    <n v="0"/>
    <n v="1118"/>
    <m/>
    <m/>
    <s v="RECYCLE"/>
    <s v="RECYCLE"/>
    <n v="1213"/>
    <n v="1213"/>
    <s v=" --default-- ,  --default-- "/>
    <s v="38.728723° N"/>
    <s v="77.068910° W"/>
    <m/>
    <m/>
    <s v="SCOTT LARSON"/>
    <s v="(703) 619-3600"/>
    <s v="8484 RIVERSIDE RD"/>
    <m/>
    <s v="ALEXANDRIA"/>
    <s v="VA"/>
    <s v="22308-1545"/>
    <s v="38.728420° N"/>
    <s v="77.069123° W"/>
    <s v="Yes"/>
    <s v="No"/>
    <s v="Unchecked"/>
    <m/>
  </r>
  <r>
    <d v="2025-01-29T06:35:14"/>
    <d v="2025-01-31T09:08:58"/>
    <s v="Detected OK"/>
    <n v="51003"/>
    <s v="FAIRFAX COUNTY PUBLIC SCHOOLS"/>
    <n v="51291"/>
    <s v="PARKLAWN ELEMENTARY"/>
    <m/>
    <x v="0"/>
    <s v="PARKLAWN ELE~B"/>
    <m/>
    <s v="51291-FR-8"/>
    <m/>
    <s v="Load Pickup"/>
    <m/>
    <s v=" --unspecified-- "/>
    <s v=" --unspecified-- "/>
    <s v=" --unspecified-- "/>
    <n v="3"/>
    <x v="1"/>
    <n v="1"/>
    <s v="GeoFence 1365"/>
    <n v="179"/>
    <n v="-7812884"/>
    <n v="0"/>
    <n v="0"/>
    <n v="0"/>
    <n v="0"/>
    <n v="450"/>
    <m/>
    <m/>
    <s v="RECYCLE"/>
    <s v="RECYCLE"/>
    <n v="1365"/>
    <n v="1365"/>
    <s v=" --default-- ,  --default-- "/>
    <s v="38.834536° N"/>
    <s v="77.152908° W"/>
    <m/>
    <m/>
    <s v="SCOTT LARSON"/>
    <s v="(703) 914-6900"/>
    <s v="4116 BRADDOCK RD"/>
    <m/>
    <s v="ALEXANDRIA"/>
    <s v="VA"/>
    <s v="22312-1018"/>
    <s v="38.833913° N"/>
    <s v="77.153140° W"/>
    <s v="Yes"/>
    <s v="No"/>
    <s v="Unchecked"/>
    <m/>
  </r>
  <r>
    <d v="2025-01-29T06:38:11"/>
    <d v="2025-01-31T09:08:59"/>
    <s v="Detected OK"/>
    <n v="51003"/>
    <s v="FAIRFAX COUNTY PUBLIC SCHOOLS"/>
    <n v="51200"/>
    <s v="CARL SANDBURG MIDDLE"/>
    <m/>
    <x v="2"/>
    <s v="CARL SANDBUR~B"/>
    <m/>
    <s v="51200-FR-8"/>
    <m/>
    <s v="Load Pickup"/>
    <m/>
    <s v=" --unspecified-- "/>
    <s v=" --unspecified-- "/>
    <s v=" --unspecified-- "/>
    <n v="3"/>
    <x v="1"/>
    <n v="1"/>
    <s v="GeoFence 1213"/>
    <n v="373"/>
    <n v="1689"/>
    <n v="0"/>
    <n v="0"/>
    <n v="0"/>
    <n v="0"/>
    <n v="898"/>
    <m/>
    <m/>
    <s v="RECYCLE"/>
    <s v="RECYCLE"/>
    <n v="1213"/>
    <n v="1213"/>
    <s v=" --default-- ,  --default-- "/>
    <s v="38.729167° N"/>
    <s v="77.061459° W"/>
    <m/>
    <m/>
    <s v="SCOTT LARSON"/>
    <s v="(703) 799-6100"/>
    <s v="8428 FORT HUNT RD"/>
    <m/>
    <s v="ALEXANDRIA"/>
    <s v="VA"/>
    <s v="22308-1846"/>
    <s v="38.729180° N"/>
    <s v="77.061448° W"/>
    <s v="Yes"/>
    <s v="No"/>
    <s v="Unchecked"/>
    <m/>
  </r>
  <r>
    <d v="2025-01-29T06:38:11"/>
    <d v="2025-01-31T09:08:59"/>
    <s v="Detected OK"/>
    <n v="51003"/>
    <s v="FAIRFAX COUNTY PUBLIC SCHOOLS"/>
    <n v="51289"/>
    <s v="LITTLE RUN ELEMENTARY"/>
    <m/>
    <x v="0"/>
    <s v="LITTLE RUN E~J"/>
    <m/>
    <s v="51289-FL-8"/>
    <m/>
    <s v="Load Pickup"/>
    <m/>
    <s v=" --unspecified-- "/>
    <s v=" --unspecified-- "/>
    <s v=" --unspecified-- "/>
    <n v="3"/>
    <x v="0"/>
    <n v="1"/>
    <s v="GeoFence 1373"/>
    <n v="274"/>
    <n v="16918"/>
    <n v="0"/>
    <n v="0"/>
    <n v="0"/>
    <n v="0"/>
    <n v="927"/>
    <m/>
    <m/>
    <s v="TRASH"/>
    <s v="TRASH"/>
    <n v="1373"/>
    <n v="1373"/>
    <s v=" --default-- ,  --default-- "/>
    <s v="38.826609° N"/>
    <s v="77.266986° W"/>
    <m/>
    <m/>
    <s v="SCOTT LARSON"/>
    <s v="(703) 503-3500"/>
    <s v="4511 OLLEY LN"/>
    <m/>
    <s v="FAIRFAX"/>
    <s v="VA"/>
    <s v="22032-2129"/>
    <s v="38.826365° N"/>
    <s v="77.266707° W"/>
    <s v="Yes"/>
    <s v="No"/>
    <s v="Unchecked"/>
    <m/>
  </r>
  <r>
    <d v="2025-01-29T06:38:50"/>
    <d v="2025-01-31T09:08:59"/>
    <s v="Detected OK"/>
    <n v="51003"/>
    <s v="FAIRFAX COUNTY PUBLIC SCHOOLS"/>
    <n v="51176"/>
    <s v="BONNIE BRAE ELEMENTARY"/>
    <m/>
    <x v="0"/>
    <s v="BONNIE BRAE ~J"/>
    <m/>
    <s v="51176-FL-8"/>
    <m/>
    <s v="Load Pickup"/>
    <m/>
    <s v=" --unspecified-- "/>
    <s v=" --unspecified-- "/>
    <s v=" --unspecified-- "/>
    <n v="4"/>
    <x v="0"/>
    <n v="1"/>
    <s v="Geofence 1375"/>
    <n v="787"/>
    <n v="4102"/>
    <n v="0"/>
    <n v="0"/>
    <n v="0"/>
    <n v="0"/>
    <n v="2097"/>
    <m/>
    <m/>
    <s v="TRASH"/>
    <s v="TRASH"/>
    <n v="1375"/>
    <n v="1375"/>
    <s v=" --default-- ,  --default-- "/>
    <s v="38.804251° N"/>
    <s v="77.309886° W"/>
    <m/>
    <m/>
    <s v="SCOTT LARSON"/>
    <s v="(703) 321-3900"/>
    <s v="5420 SIDEBURN RD"/>
    <m/>
    <s v="FAIRFAX"/>
    <s v="VA"/>
    <s v="22032-3716"/>
    <s v="38.804268° N"/>
    <s v="77.309907° W"/>
    <s v="Yes"/>
    <s v="No"/>
    <s v="Unchecked"/>
    <m/>
  </r>
  <r>
    <d v="2025-01-29T06:39:12"/>
    <d v="2025-01-31T09:09:00"/>
    <s v="Detected OK"/>
    <n v="51003"/>
    <s v="FAIRFAX COUNTY PUBLIC SCHOOLS"/>
    <n v="51147"/>
    <s v="GREENBRIAR EAST ELEMENTARY"/>
    <m/>
    <x v="0"/>
    <s v="GREENBRIAR E~J"/>
    <m/>
    <s v="51147-FL-8"/>
    <m/>
    <s v="Load Pickup"/>
    <m/>
    <s v=" --unspecified-- "/>
    <s v=" --unspecified-- "/>
    <s v=" --unspecified-- "/>
    <n v="5"/>
    <x v="0"/>
    <n v="1"/>
    <s v="GeoFence 1371"/>
    <n v="596"/>
    <n v="596"/>
    <n v="0"/>
    <n v="0"/>
    <n v="0"/>
    <n v="0"/>
    <n v="1027"/>
    <m/>
    <m/>
    <s v="TRASH"/>
    <s v="TRASH"/>
    <n v="1371"/>
    <n v="1371"/>
    <s v=" --default-- ,  --default-- "/>
    <s v="38.871357° N"/>
    <s v="77.393713° W"/>
    <m/>
    <m/>
    <s v="SCOTT LARSON"/>
    <s v="(703) 633-6400"/>
    <s v="13006 POINT PLEASANT DR"/>
    <m/>
    <s v="FAIRFAX"/>
    <s v="VA"/>
    <s v="22033-3519"/>
    <s v="38.871506° N"/>
    <s v="77.394141° W"/>
    <s v="Yes"/>
    <s v="No"/>
    <s v="Unchecked"/>
    <m/>
  </r>
  <r>
    <d v="2025-01-29T06:40:09"/>
    <d v="2025-01-31T09:09:00"/>
    <s v="Detected OK"/>
    <n v="51003"/>
    <s v="FAIRFAX COUNTY PUBLIC SCHOOLS"/>
    <n v="51305"/>
    <s v="WESTBRIAR ELEMENTARY"/>
    <m/>
    <x v="0"/>
    <s v="WESTBRIAR EL~B"/>
    <m/>
    <s v="51305-FR-8"/>
    <m/>
    <s v="Load Pickup"/>
    <m/>
    <s v=" --unspecified-- "/>
    <s v=" --unspecified-- "/>
    <s v=" --unspecified-- "/>
    <n v="3"/>
    <x v="1"/>
    <n v="1"/>
    <s v="GeoFence 1362"/>
    <n v="395"/>
    <n v="1987602"/>
    <n v="0"/>
    <n v="0"/>
    <n v="0"/>
    <n v="0"/>
    <n v="865"/>
    <m/>
    <m/>
    <s v="RECYCLE"/>
    <s v="RECYCLE"/>
    <n v="1362"/>
    <n v="1362"/>
    <s v=" --default-- ,  --default-- "/>
    <s v="38.921433° N"/>
    <s v="77.244924° W"/>
    <m/>
    <m/>
    <s v="SCOTT LARSON"/>
    <s v="(703) 937-1700"/>
    <s v="1741 PINE VALLEY DR"/>
    <m/>
    <s v="VIENNA"/>
    <s v="VA"/>
    <s v="22182-2340"/>
    <s v="38.921180° N"/>
    <s v="77.245203° W"/>
    <s v="Yes"/>
    <s v="No"/>
    <s v="Unchecked"/>
    <m/>
  </r>
  <r>
    <d v="2025-01-29T06:42:15"/>
    <d v="2025-01-31T09:09:00"/>
    <s v="Detected OK"/>
    <n v="51003"/>
    <s v="FAIRFAX COUNTY PUBLIC SCHOOLS"/>
    <n v="51295"/>
    <s v="WOODLAWN ELEMENTARY"/>
    <m/>
    <x v="0"/>
    <s v="WOODLAWN ELE~J"/>
    <m/>
    <s v="51295-FL-8"/>
    <m/>
    <s v="Load Pickup"/>
    <m/>
    <s v=" --unspecified-- "/>
    <s v=" --unspecified-- "/>
    <s v=" --unspecified-- "/>
    <n v="5"/>
    <x v="0"/>
    <n v="1"/>
    <s v="GeoFence 1360"/>
    <n v="414"/>
    <n v="22839"/>
    <n v="0"/>
    <n v="0"/>
    <n v="0"/>
    <n v="0"/>
    <n v="878"/>
    <m/>
    <m/>
    <s v="TRASH"/>
    <s v="TRASH"/>
    <n v="1360"/>
    <n v="1360"/>
    <s v=" --default-- ,  --default-- "/>
    <s v="38.726397° N"/>
    <s v="77.118812° W"/>
    <m/>
    <m/>
    <s v="SCOTT LARSON"/>
    <s v="(703) 619-4800"/>
    <s v="8505 HIGHLAND LN"/>
    <m/>
    <s v="ALEXANDRIA"/>
    <s v="VA"/>
    <s v="22309-1705"/>
    <s v="38.726412° N"/>
    <s v="77.118391° W"/>
    <s v="Yes"/>
    <s v="No"/>
    <s v="Unchecked"/>
    <m/>
  </r>
  <r>
    <d v="2025-01-29T06:42:30"/>
    <d v="2025-01-31T09:09:01"/>
    <s v="Detected OK"/>
    <n v="51003"/>
    <s v="FAIRFAX COUNTY PUBLIC SCHOOLS"/>
    <n v="51280"/>
    <s v="OLDE CREEK ELEMENTARY"/>
    <m/>
    <x v="0"/>
    <s v="OLDE CREEK E~J"/>
    <m/>
    <s v="51280-FL-8"/>
    <m/>
    <s v="Load Pickup"/>
    <m/>
    <s v=" --unspecified-- "/>
    <s v=" --unspecified-- "/>
    <s v=" --unspecified-- "/>
    <n v="4"/>
    <x v="0"/>
    <n v="1"/>
    <s v="GeoFence 1373"/>
    <n v="213"/>
    <n v="17131"/>
    <n v="0"/>
    <n v="0"/>
    <n v="0"/>
    <n v="0"/>
    <n v="909"/>
    <m/>
    <m/>
    <s v="TRASH"/>
    <s v="TRASH"/>
    <n v="1373"/>
    <n v="1373"/>
    <s v=" --default-- ,  --default-- "/>
    <s v="38.830817° N"/>
    <s v="77.276131° W"/>
    <m/>
    <m/>
    <s v="SCOTT LARSON"/>
    <s v="(703) 426-3100"/>
    <s v="9524 OLD CREEK DR"/>
    <m/>
    <s v="FAIRFAX"/>
    <s v="VA"/>
    <s v="22032-1238"/>
    <s v="38.830812° N"/>
    <s v="77.276360° W"/>
    <s v="Yes"/>
    <s v="No"/>
    <s v="Unchecked"/>
    <m/>
  </r>
  <r>
    <d v="2025-01-29T06:43:23"/>
    <d v="2025-01-31T09:09:01"/>
    <s v="Detected OK"/>
    <n v="51003"/>
    <s v="FAIRFAX COUNTY PUBLIC SCHOOLS"/>
    <n v="51150"/>
    <s v="GREENBRIAR WEST ELEMENTARY"/>
    <m/>
    <x v="0"/>
    <s v="GREENBRIAR W~J"/>
    <m/>
    <s v="51150-FL-8"/>
    <m/>
    <s v="Load Pickup"/>
    <m/>
    <s v=" --unspecified-- "/>
    <s v=" --unspecified-- "/>
    <s v=" --unspecified-- "/>
    <n v="3"/>
    <x v="0"/>
    <n v="2"/>
    <s v="GeoFence 1371"/>
    <n v="714"/>
    <n v="1310"/>
    <n v="0"/>
    <n v="0"/>
    <n v="0"/>
    <n v="0"/>
    <n v="1045"/>
    <m/>
    <m/>
    <s v="TRASH"/>
    <s v="TRASH"/>
    <n v="1371"/>
    <n v="1371"/>
    <s v=" --default-- ,  --default-- "/>
    <s v="38.875985° N"/>
    <s v="77.404942° W"/>
    <m/>
    <m/>
    <s v="SCOTT LARSON"/>
    <s v="(703) 633-6700"/>
    <s v="13300 POPLAR TREE RD"/>
    <m/>
    <s v="FAIRFAX"/>
    <s v="VA"/>
    <s v="22033-3430"/>
    <s v="38.876032° N"/>
    <s v="77.405028° W"/>
    <s v="Yes"/>
    <s v="No"/>
    <s v="Unchecked"/>
    <m/>
  </r>
  <r>
    <d v="2025-01-29T06:43:51"/>
    <d v="2025-01-31T09:09:02"/>
    <s v="Detected OK"/>
    <n v="51003"/>
    <s v="FAIRFAX COUNTY PUBLIC SCHOOLS"/>
    <n v="51342"/>
    <s v="WAYNEWOOD ELEMENTARY"/>
    <m/>
    <x v="0"/>
    <s v="WAYNEWOOD EL~B"/>
    <m/>
    <s v="51342-FR-8"/>
    <m/>
    <s v="Load Pickup"/>
    <m/>
    <s v=" --unspecified-- "/>
    <s v=" --unspecified-- "/>
    <s v=" --unspecified-- "/>
    <n v="3"/>
    <x v="1"/>
    <n v="1"/>
    <s v="GeoFence 1213"/>
    <n v="51"/>
    <n v="1740"/>
    <n v="0"/>
    <n v="0"/>
    <n v="0"/>
    <n v="0"/>
    <n v="1008"/>
    <m/>
    <m/>
    <s v="RECYCLE"/>
    <s v="RECYCLE"/>
    <n v="1213"/>
    <n v="1213"/>
    <s v=" --default-- ,  --default-- "/>
    <s v="38.725031° N"/>
    <s v="77.056247° W"/>
    <m/>
    <m/>
    <s v="SCOTT LARSON"/>
    <s v="(703) 704-7100"/>
    <s v="1205 WAYNEWOOD BLVD"/>
    <m/>
    <s v="ALEXANDRIA"/>
    <s v="VA"/>
    <s v="22308-1843"/>
    <s v="38.724803° N"/>
    <s v="77.055989° W"/>
    <s v="Yes"/>
    <s v="No"/>
    <s v="Unchecked"/>
    <m/>
  </r>
  <r>
    <d v="2025-01-29T06:44:10"/>
    <d v="2025-01-31T09:09:02"/>
    <s v="Detected OK"/>
    <n v="51003"/>
    <s v="FAIRFAX COUNTY PUBLIC SCHOOLS"/>
    <n v="51150"/>
    <s v="GREENBRIAR WEST ELEMENTARY"/>
    <m/>
    <x v="0"/>
    <s v="GREENBRIAR W~J"/>
    <m/>
    <s v="51150-FL-8"/>
    <m/>
    <s v="Load Pickup"/>
    <m/>
    <s v=" --unspecified-- "/>
    <s v=" --unspecified-- "/>
    <s v=" --unspecified-- "/>
    <n v="3"/>
    <x v="0"/>
    <n v="2"/>
    <s v="GeoFence 1371"/>
    <n v="2"/>
    <n v="1312"/>
    <n v="0"/>
    <n v="0"/>
    <n v="0"/>
    <n v="0"/>
    <n v="1090"/>
    <m/>
    <m/>
    <s v="TRASH"/>
    <s v="TRASH"/>
    <n v="1371"/>
    <n v="1371"/>
    <s v=" --default-- ,  --default-- "/>
    <s v="38.876005° N"/>
    <s v="77.404962° W"/>
    <m/>
    <m/>
    <s v="SCOTT LARSON"/>
    <s v="(703) 633-6700"/>
    <s v="13300 POPLAR TREE RD"/>
    <m/>
    <s v="FAIRFAX"/>
    <s v="VA"/>
    <s v="22033-3430"/>
    <s v="38.876032° N"/>
    <s v="77.405028° W"/>
    <s v="Yes"/>
    <s v="No"/>
    <s v="Unchecked"/>
    <m/>
  </r>
  <r>
    <d v="2025-01-29T06:47:19"/>
    <d v="2025-01-31T09:09:02"/>
    <s v="Detected OK"/>
    <n v="51003"/>
    <s v="FAIRFAX COUNTY PUBLIC SCHOOLS"/>
    <n v="51197"/>
    <s v="NANCY SPRAGUE ADM CENTER"/>
    <m/>
    <x v="3"/>
    <s v="NANCY SPRAGU~B"/>
    <m/>
    <s v="51197-FR-8"/>
    <m/>
    <s v="Load Pickup"/>
    <m/>
    <s v=" --unspecified-- "/>
    <s v=" --unspecified-- "/>
    <s v=" --unspecified-- "/>
    <n v="3"/>
    <x v="1"/>
    <n v="1"/>
    <s v="GeoRoute 1358"/>
    <n v="127"/>
    <n v="5179"/>
    <n v="0"/>
    <n v="0"/>
    <n v="0"/>
    <n v="0"/>
    <n v="853"/>
    <m/>
    <m/>
    <s v="RECYCLE"/>
    <s v="RECYCLE"/>
    <n v="1358"/>
    <n v="1358"/>
    <s v=" --default-- ,  --default-- "/>
    <s v="38.827200° N"/>
    <s v="77.236100° W"/>
    <m/>
    <m/>
    <s v="SCOTT LARSON"/>
    <s v="(703) 503-1600"/>
    <s v="4414 HOLBORN AVE"/>
    <m/>
    <s v="ANNANDALE"/>
    <s v="VA"/>
    <s v="22003-4551"/>
    <s v="38.826845° N"/>
    <s v="77.236184° W"/>
    <s v="Yes"/>
    <s v="No"/>
    <s v="Unchecked"/>
    <m/>
  </r>
  <r>
    <d v="2025-01-29T06:48:40"/>
    <d v="2025-01-31T09:09:03"/>
    <s v="Detected OK"/>
    <n v="51003"/>
    <s v="FAIRFAX COUNTY PUBLIC SCHOOLS"/>
    <n v="51315"/>
    <s v="ROCKY RUN MIDDLE SCHOOL"/>
    <m/>
    <x v="2"/>
    <s v="ROCKY RUN MI~J"/>
    <m/>
    <s v="51315-FL-8"/>
    <m/>
    <s v="Load Pickup"/>
    <m/>
    <s v=" --unspecified-- "/>
    <s v=" --unspecified-- "/>
    <s v=" --unspecified-- "/>
    <n v="5"/>
    <x v="0"/>
    <n v="1"/>
    <s v="GeoFence 1371"/>
    <n v="375"/>
    <n v="1687"/>
    <n v="0"/>
    <n v="0"/>
    <n v="0"/>
    <n v="0"/>
    <n v="1064"/>
    <m/>
    <m/>
    <s v="TRASH"/>
    <s v="TRASH"/>
    <n v="1371"/>
    <n v="1371"/>
    <s v=" --default-- ,  --default-- "/>
    <s v="38.874667° N"/>
    <s v="77.409641° W"/>
    <m/>
    <m/>
    <s v="SCOTT LARSON"/>
    <s v="(703) 802-7700"/>
    <s v="4400 STRINGFELLOW RD"/>
    <m/>
    <s v="CHANTILLY"/>
    <s v="VA"/>
    <s v="20151-2506"/>
    <s v="38.874118° N"/>
    <s v="77.409300° W"/>
    <s v="Yes"/>
    <s v="No"/>
    <s v="Unchecked"/>
    <m/>
  </r>
  <r>
    <d v="2025-01-29T06:48:41"/>
    <d v="2025-01-31T09:09:03"/>
    <s v="Detected OK"/>
    <n v="51003"/>
    <s v="FAIRFAX COUNTY PUBLIC SCHOOLS"/>
    <n v="51146"/>
    <s v="GREAT FALLS ELEMENTARY"/>
    <m/>
    <x v="0"/>
    <s v="GREAT FALLS~J"/>
    <m/>
    <s v="51146-FL-8"/>
    <m/>
    <s v="Load Pickup"/>
    <m/>
    <s v=" --unspecified-- "/>
    <s v=" --unspecified-- "/>
    <s v=" --unspecified-- "/>
    <n v="3"/>
    <x v="0"/>
    <n v="1"/>
    <s v="GeoFence 1369"/>
    <n v="527"/>
    <n v="12575"/>
    <n v="0"/>
    <n v="0"/>
    <n v="0"/>
    <n v="0"/>
    <n v="831"/>
    <m/>
    <m/>
    <s v="TRASH"/>
    <s v="TRASH"/>
    <n v="1369"/>
    <n v="1369"/>
    <s v=" --default-- ,  --default-- "/>
    <s v="39.001821° N"/>
    <s v="77.292100° W"/>
    <m/>
    <m/>
    <s v="SCOTT LARSON"/>
    <s v="(703) 757-2100"/>
    <s v="701 WALKER RD"/>
    <m/>
    <s v="GREAT FALLS"/>
    <s v="VA"/>
    <s v="22066-2801"/>
    <s v="39.001815° N"/>
    <s v="77.292074° W"/>
    <s v="Yes"/>
    <s v="No"/>
    <s v="Unchecked"/>
    <m/>
  </r>
  <r>
    <d v="2025-01-29T06:53:45"/>
    <d v="2025-01-31T09:09:03"/>
    <s v="Detected OK"/>
    <n v="51003"/>
    <s v="FAIRFAX COUNTY PUBLIC SCHOOLS"/>
    <n v="51184"/>
    <s v="BROOKFIELD ELEMENTARY"/>
    <m/>
    <x v="0"/>
    <s v="BROOKFIELD E~J"/>
    <m/>
    <s v="51184-FL-8"/>
    <m/>
    <s v="Load Pickup"/>
    <m/>
    <s v=" --unspecified-- "/>
    <s v=" --unspecified-- "/>
    <s v=" --unspecified-- "/>
    <n v="5"/>
    <x v="0"/>
    <n v="1"/>
    <s v="GeoFence 1371"/>
    <n v="641"/>
    <n v="2328"/>
    <n v="0"/>
    <n v="0"/>
    <n v="0"/>
    <n v="0"/>
    <n v="1027"/>
    <m/>
    <m/>
    <s v="TRASH"/>
    <s v="TRASH"/>
    <n v="1371"/>
    <n v="1371"/>
    <s v=" --default-- ,  --default-- "/>
    <s v="38.882153° N"/>
    <s v="77.418930° W"/>
    <m/>
    <m/>
    <s v="SCOTT LARSON"/>
    <s v="(703) 814-8700"/>
    <s v="4200 LEES CORNER RD"/>
    <m/>
    <s v="CHANTILLY"/>
    <s v="VA"/>
    <s v="20151-2826"/>
    <s v="38.882209° N"/>
    <s v="77.419013° W"/>
    <s v="Yes"/>
    <s v="No"/>
    <s v="Unchecked"/>
    <m/>
  </r>
  <r>
    <d v="2025-01-29T06:53:46"/>
    <d v="2025-01-31T09:09:04"/>
    <s v="Detected OK"/>
    <n v="51003"/>
    <s v="FAIRFAX COUNTY PUBLIC SCHOOLS"/>
    <n v="51162"/>
    <s v="HOLMES MIDDLE"/>
    <m/>
    <x v="2"/>
    <s v="HOLMES MIDDL~J"/>
    <m/>
    <s v="51162-FL-8"/>
    <m/>
    <s v="Load Pickup"/>
    <m/>
    <s v=" --unspecified-- "/>
    <s v=" --unspecified-- "/>
    <s v=" --unspecified-- "/>
    <n v="1"/>
    <x v="0"/>
    <n v="1"/>
    <s v="GeoFence 1372"/>
    <n v="161"/>
    <n v="28413"/>
    <n v="0"/>
    <n v="0"/>
    <n v="0"/>
    <n v="0"/>
    <n v="517"/>
    <m/>
    <m/>
    <s v="TRASH"/>
    <s v="TRASH"/>
    <n v="1372"/>
    <n v="1372"/>
    <s v=" --default-- ,  --default-- "/>
    <s v="38.815558° N"/>
    <s v="77.163782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29T06:54:20"/>
    <d v="2025-01-31T09:09:04"/>
    <s v="Detected OK"/>
    <n v="51003"/>
    <s v="FAIRFAX COUNTY PUBLIC SCHOOLS"/>
    <n v="51162"/>
    <s v="HOLMES MIDDLE"/>
    <m/>
    <x v="2"/>
    <s v="HOLMES MIDDL~J"/>
    <m/>
    <s v="51162-FL-8"/>
    <m/>
    <s v="Load Pickup"/>
    <m/>
    <s v=" --unspecified-- "/>
    <s v=" --unspecified-- "/>
    <s v=" --unspecified-- "/>
    <n v="1"/>
    <x v="0"/>
    <n v="1"/>
    <s v="GeoFence 1372"/>
    <n v="33"/>
    <n v="28446"/>
    <n v="0"/>
    <n v="0"/>
    <n v="0"/>
    <n v="0"/>
    <n v="514"/>
    <m/>
    <m/>
    <s v="TRASH"/>
    <s v="TRASH"/>
    <n v="1372"/>
    <n v="1372"/>
    <s v=" --default-- ,  --default-- "/>
    <s v="38.815538° N"/>
    <s v="77.163795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29T06:54:26"/>
    <d v="2025-01-31T09:09:05"/>
    <s v="Detected OK"/>
    <n v="51003"/>
    <s v="FAIRFAX COUNTY PUBLIC SCHOOLS"/>
    <n v="51164"/>
    <s v="HOLLIN MEADOWS ELEMENTARY"/>
    <m/>
    <x v="0"/>
    <s v="HOLLIN MEADO~B"/>
    <m/>
    <s v="51164-FR-8"/>
    <m/>
    <s v="Load Pickup"/>
    <m/>
    <s v=" --unspecified-- "/>
    <s v=" --unspecified-- "/>
    <s v=" --unspecified-- "/>
    <n v="3"/>
    <x v="1"/>
    <n v="1"/>
    <s v="GeoFence 1213"/>
    <n v="267"/>
    <n v="2007"/>
    <n v="0"/>
    <n v="0"/>
    <n v="0"/>
    <n v="0"/>
    <n v="849"/>
    <m/>
    <m/>
    <s v="RECYCLE"/>
    <s v="RECYCLE"/>
    <n v="1213"/>
    <n v="1213"/>
    <s v=" --default-- ,  --default-- "/>
    <s v="38.750504° N"/>
    <s v="77.071048° W"/>
    <m/>
    <m/>
    <s v="SCOTT LARSON"/>
    <s v="(703) 718-8300"/>
    <s v="2310 NORDOK PL"/>
    <m/>
    <s v="ALEXANDRIA"/>
    <s v="VA"/>
    <s v="22306-2533"/>
    <s v="38.750459° N"/>
    <s v="77.071346° W"/>
    <s v="Yes"/>
    <s v="No"/>
    <s v="Unchecked"/>
    <m/>
  </r>
  <r>
    <d v="2025-01-29T06:56:17"/>
    <d v="2025-01-31T09:09:05"/>
    <s v="Detected OK"/>
    <n v="51003"/>
    <s v="FAIRFAX COUNTY PUBLIC SCHOOLS"/>
    <n v="51162"/>
    <s v="HOLMES MIDDLE"/>
    <m/>
    <x v="2"/>
    <s v="HOLMES MIDDL~J"/>
    <m/>
    <s v="51162-FL-8"/>
    <m/>
    <s v="Load Pickup"/>
    <m/>
    <s v=" --unspecified-- "/>
    <s v=" --unspecified-- "/>
    <s v=" --unspecified-- "/>
    <n v="1"/>
    <x v="0"/>
    <n v="1"/>
    <s v="GeoFence 1372"/>
    <n v="137"/>
    <n v="28583"/>
    <n v="0"/>
    <n v="0"/>
    <n v="0"/>
    <n v="0"/>
    <n v="501"/>
    <m/>
    <m/>
    <s v="TRASH"/>
    <s v="TRASH"/>
    <n v="1372"/>
    <n v="1372"/>
    <s v=" --default-- ,  --default-- "/>
    <s v="38.814448° N"/>
    <s v="77.162498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29T06:59:39"/>
    <d v="2025-01-31T09:09:05"/>
    <s v="Detected OK"/>
    <n v="51003"/>
    <s v="FAIRFAX COUNTY PUBLIC SCHOOLS"/>
    <n v="51202"/>
    <s v="COOPER MIDDLE SCHOOL"/>
    <m/>
    <x v="2"/>
    <s v="COOPER MIDDL~J"/>
    <m/>
    <s v="51202-FL-8"/>
    <m/>
    <s v="Load Pickup"/>
    <m/>
    <s v=" --unspecified-- "/>
    <s v=" --unspecified-- "/>
    <s v=" --unspecified-- "/>
    <n v="4"/>
    <x v="0"/>
    <n v="2"/>
    <s v="GeoFence 1361"/>
    <n v="367"/>
    <n v="9155"/>
    <n v="0"/>
    <n v="0"/>
    <n v="0"/>
    <n v="0"/>
    <n v="957"/>
    <m/>
    <m/>
    <s v="TRASH"/>
    <s v="TRASH"/>
    <n v="1361"/>
    <n v="1361"/>
    <s v=" --default-- ,  --default-- "/>
    <s v="38.952312° N"/>
    <s v="77.192701° W"/>
    <m/>
    <m/>
    <s v="SCOTT LARSON"/>
    <s v="(703) 442-5800"/>
    <s v="977 BALLS HILL RD"/>
    <m/>
    <s v="MCLEAN"/>
    <s v="VA"/>
    <s v="22101-2020"/>
    <s v="38.952108° N"/>
    <s v="77.192628° W"/>
    <s v="Yes"/>
    <s v="No"/>
    <s v="Unchecked"/>
    <m/>
  </r>
  <r>
    <d v="2025-01-29T07:00:32"/>
    <d v="2025-01-31T09:09:06"/>
    <s v="Detected OK"/>
    <n v="51003"/>
    <s v="FAIRFAX COUNTY PUBLIC SCHOOLS"/>
    <n v="51275"/>
    <s v="LEES CORNER ELEMENTARY"/>
    <m/>
    <x v="0"/>
    <s v="LEES CORNER ~J"/>
    <m/>
    <s v="51275-FL-8"/>
    <m/>
    <s v="Load Pickup"/>
    <m/>
    <s v=" --unspecified-- "/>
    <s v=" --unspecified-- "/>
    <s v=" --unspecified-- "/>
    <n v="3"/>
    <x v="0"/>
    <n v="1"/>
    <s v="GeoFence 1371"/>
    <n v="518"/>
    <n v="2846"/>
    <n v="0"/>
    <n v="0"/>
    <n v="0"/>
    <n v="0"/>
    <n v="1050"/>
    <m/>
    <m/>
    <s v="TRASH"/>
    <s v="TRASH"/>
    <n v="1371"/>
    <n v="1371"/>
    <s v=" --default-- ,  --default-- "/>
    <s v="38.890202° N"/>
    <s v="77.410686° W"/>
    <m/>
    <m/>
    <s v="SCOTT LARSON"/>
    <s v="(703) 227-3500"/>
    <s v="13500 HOLLINGER AVE"/>
    <m/>
    <s v="FAIRFAX"/>
    <s v="VA"/>
    <s v="22033-1400"/>
    <s v="38.890159° N"/>
    <s v="77.410622° W"/>
    <s v="Yes"/>
    <s v="No"/>
    <s v="Unchecked"/>
    <m/>
  </r>
  <r>
    <d v="2025-01-29T07:02:15"/>
    <d v="2025-01-31T09:09:07"/>
    <s v="Detected OK"/>
    <n v="51003"/>
    <s v="FAIRFAX COUNTY PUBLIC SCHOOLS"/>
    <n v="51304"/>
    <s v="WEYANOKE ELEMENTARY"/>
    <m/>
    <x v="0"/>
    <s v="WEYANOKE ELE~J"/>
    <m/>
    <s v="51304-FL-8"/>
    <m/>
    <s v="Load Pickup"/>
    <m/>
    <s v=" --unspecified-- "/>
    <s v=" --unspecified-- "/>
    <s v=" --unspecified-- "/>
    <n v="5"/>
    <x v="0"/>
    <n v="1"/>
    <s v="GeoFence 1372"/>
    <n v="251"/>
    <n v="28834"/>
    <n v="0"/>
    <n v="0"/>
    <n v="0"/>
    <n v="0"/>
    <n v="537"/>
    <m/>
    <m/>
    <s v="TRASH"/>
    <s v="TRASH"/>
    <n v="1372"/>
    <n v="1372"/>
    <s v=" --default-- ,  --default-- "/>
    <s v="38.819171° N"/>
    <s v="77.165742° W"/>
    <m/>
    <m/>
    <s v="SCOTT LARSON"/>
    <s v="(703) 813-5400"/>
    <s v="6520 BRADDOCK RD"/>
    <m/>
    <s v="ALEXANDRIA"/>
    <s v="VA"/>
    <s v="22312-2203"/>
    <s v="38.819740° N"/>
    <s v="77.165639° W"/>
    <s v="Yes"/>
    <s v="No"/>
    <s v="Unchecked"/>
    <m/>
  </r>
  <r>
    <d v="2025-01-29T07:03:30"/>
    <d v="2025-01-31T09:09:07"/>
    <s v="Detected OK"/>
    <n v="51003"/>
    <s v="FAIRFAX COUNTY PUBLIC SCHOOLS"/>
    <n v="51242"/>
    <s v="CHURCHILL ROAD ELEMENTARY"/>
    <m/>
    <x v="0"/>
    <s v="CHURCHILL RO~J"/>
    <m/>
    <s v="51242-FL-8"/>
    <m/>
    <s v="Load Pickup"/>
    <m/>
    <s v=" --unspecified-- "/>
    <s v=" --unspecified-- "/>
    <s v=" --unspecified-- "/>
    <n v="4"/>
    <x v="0"/>
    <n v="1"/>
    <s v="GeoFence 1361"/>
    <n v="296"/>
    <n v="9451"/>
    <n v="0"/>
    <n v="0"/>
    <n v="0"/>
    <n v="0"/>
    <n v="1023"/>
    <m/>
    <m/>
    <s v="TRASH"/>
    <s v="TRASH"/>
    <n v="1361"/>
    <n v="1361"/>
    <s v=" --default-- ,  --default-- "/>
    <s v="38.946633° N"/>
    <s v="77.190098° W"/>
    <m/>
    <m/>
    <s v="SCOTT LARSON"/>
    <s v="(703) 288-8400"/>
    <s v="7100 CHURCHILL RD"/>
    <m/>
    <s v="MCLEAN"/>
    <s v="VA"/>
    <s v="22101-2609"/>
    <s v="38.946606° N"/>
    <s v="77.190016° W"/>
    <s v="Yes"/>
    <s v="No"/>
    <s v="Unchecked"/>
    <m/>
  </r>
  <r>
    <d v="2025-01-29T07:03:30"/>
    <d v="2025-01-31T09:09:08"/>
    <s v="Detected OK"/>
    <n v="51003"/>
    <s v="FAIRFAX COUNTY PUBLIC SCHOOLS"/>
    <n v="51249"/>
    <s v="WHITMAN MIDDLE SCHOOL"/>
    <m/>
    <x v="2"/>
    <s v="WHITMAN MIDD~B"/>
    <m/>
    <s v="51249-FR-8"/>
    <m/>
    <s v="Load Pickup"/>
    <m/>
    <s v=" --unspecified-- "/>
    <s v=" --unspecified-- "/>
    <s v=" --unspecified-- "/>
    <n v="3"/>
    <x v="1"/>
    <n v="1"/>
    <s v="GeoFence 1213"/>
    <n v="278"/>
    <n v="2285"/>
    <n v="0"/>
    <n v="0"/>
    <n v="0"/>
    <n v="0"/>
    <n v="980"/>
    <m/>
    <m/>
    <s v="RECYCLE"/>
    <s v="RECYCLE"/>
    <n v="1213"/>
    <n v="1213"/>
    <s v=" --default-- ,  --default-- "/>
    <s v="38.741447° N"/>
    <s v="77.074853° W"/>
    <m/>
    <m/>
    <s v="SCOTT LARSON"/>
    <s v="(703) 660-2400"/>
    <s v="2500 PARKERS LN"/>
    <m/>
    <s v="ALEXANDRIA"/>
    <s v="VA"/>
    <s v="22306-3208"/>
    <s v="38.741556° N"/>
    <s v="77.074402° W"/>
    <s v="Yes"/>
    <s v="No"/>
    <s v="Unchecked"/>
    <m/>
  </r>
  <r>
    <d v="2025-01-29T07:04:37"/>
    <d v="2025-01-31T09:09:08"/>
    <s v="Detected OK"/>
    <n v="51003"/>
    <s v="FAIRFAX COUNTY PUBLIC SCHOOLS"/>
    <n v="51242"/>
    <s v="CHURCHILL ROAD ELEMENTARY"/>
    <m/>
    <x v="0"/>
    <s v="CHURCHILL RO~J"/>
    <m/>
    <s v="51242-FL-8"/>
    <m/>
    <s v="Load Pickup"/>
    <m/>
    <s v=" --unspecified-- "/>
    <s v=" --unspecified-- "/>
    <s v=" --unspecified-- "/>
    <n v="4"/>
    <x v="0"/>
    <n v="1"/>
    <s v="GeoFence 1361"/>
    <n v="29"/>
    <n v="9480"/>
    <n v="0"/>
    <n v="0"/>
    <n v="0"/>
    <n v="0"/>
    <n v="1048"/>
    <m/>
    <m/>
    <s v="TRASH"/>
    <s v="TRASH"/>
    <n v="1361"/>
    <n v="1361"/>
    <s v=" --default-- ,  --default-- "/>
    <s v="38.946616° N"/>
    <s v="77.190085° W"/>
    <m/>
    <m/>
    <s v="SCOTT LARSON"/>
    <s v="(703) 288-8400"/>
    <s v="7100 CHURCHILL RD"/>
    <m/>
    <s v="MCLEAN"/>
    <s v="VA"/>
    <s v="22101-2609"/>
    <s v="38.946606° N"/>
    <s v="77.190016° W"/>
    <s v="Yes"/>
    <s v="No"/>
    <s v="Unchecked"/>
    <m/>
  </r>
  <r>
    <d v="2025-01-29T07:12:30"/>
    <d v="2025-01-31T09:09:08"/>
    <s v="Detected OK"/>
    <n v="51003"/>
    <s v="FAIRFAX COUNTY PUBLIC SCHOOLS"/>
    <n v="51233"/>
    <s v="MANTUA ELEMENTARY"/>
    <m/>
    <x v="0"/>
    <s v="MANTUA ELEME~B"/>
    <m/>
    <s v="51233-FR-8"/>
    <m/>
    <s v="Load Pickup"/>
    <m/>
    <s v=" --unspecified-- "/>
    <s v=" --unspecified-- "/>
    <s v=" --unspecified-- "/>
    <n v="3"/>
    <x v="1"/>
    <n v="1"/>
    <s v="GeoRoute 1358"/>
    <n v="278"/>
    <n v="5457"/>
    <n v="0"/>
    <n v="0"/>
    <n v="0"/>
    <n v="0"/>
    <n v="824"/>
    <m/>
    <m/>
    <s v="RECYCLE"/>
    <s v="RECYCLE"/>
    <n v="1358"/>
    <n v="1358"/>
    <s v=" --default-- ,  --default-- "/>
    <s v="38.847916° N"/>
    <s v="77.260169° W"/>
    <m/>
    <m/>
    <s v="SCOTT LARSON"/>
    <s v="(703) 645-6300"/>
    <s v="9107 HORNER CT"/>
    <m/>
    <s v="FAIRFAX"/>
    <s v="VA"/>
    <s v="22031-3838"/>
    <s v="38.847686° N"/>
    <s v="77.259952° W"/>
    <s v="Yes"/>
    <s v="No"/>
    <s v="Unchecked"/>
    <m/>
  </r>
  <r>
    <d v="2025-01-29T07:22:46"/>
    <d v="2025-01-31T09:09:10"/>
    <s v="Detected OK"/>
    <n v="51003"/>
    <s v="FAIRFAX COUNTY PUBLIC SCHOOLS"/>
    <n v="51218"/>
    <s v="LANE ELEMENTARY"/>
    <m/>
    <x v="0"/>
    <s v="LANE ELEMENT~J"/>
    <m/>
    <s v="51218-FL-8"/>
    <m/>
    <s v="Load Pickup"/>
    <m/>
    <s v=" --unspecified-- "/>
    <s v=" --unspecified-- "/>
    <s v=" --unspecified-- "/>
    <n v="5"/>
    <x v="0"/>
    <n v="1"/>
    <s v="GeoFence 1360"/>
    <n v="489"/>
    <n v="23783"/>
    <n v="0"/>
    <n v="0"/>
    <n v="0"/>
    <n v="0"/>
    <n v="766"/>
    <m/>
    <m/>
    <s v="TRASH"/>
    <s v="TRASH"/>
    <n v="1360"/>
    <n v="1360"/>
    <s v=" --default-- ,  --default-- "/>
    <s v="38.760480° N"/>
    <s v="77.157252° W"/>
    <m/>
    <m/>
    <s v="SCOTT LARSON"/>
    <s v="(703) 924-7700"/>
    <s v="7137 BEULAH ST"/>
    <m/>
    <s v="ALEXANDRIA"/>
    <s v="VA"/>
    <s v="22315-3501"/>
    <s v="38.760670° N"/>
    <s v="77.157021° W"/>
    <s v="Yes"/>
    <s v="No"/>
    <s v="Unchecked"/>
    <m/>
  </r>
  <r>
    <d v="2025-01-29T07:24:27"/>
    <d v="2025-01-31T09:09:10"/>
    <s v="Detected OK"/>
    <n v="51003"/>
    <s v="FAIRFAX COUNTY PUBLIC SCHOOLS"/>
    <n v="51261"/>
    <s v="OAK HILL ELEMENTARY"/>
    <m/>
    <x v="0"/>
    <s v="OAK HILL ELE~J"/>
    <m/>
    <s v="51261-FL-8"/>
    <m/>
    <s v="Load Pickup"/>
    <m/>
    <s v=" --unspecified-- "/>
    <s v=" --unspecified-- "/>
    <s v=" --unspecified-- "/>
    <n v="3"/>
    <x v="0"/>
    <n v="1"/>
    <s v="GeoFence 1371"/>
    <n v="640"/>
    <n v="5367"/>
    <n v="0"/>
    <n v="0"/>
    <n v="0"/>
    <n v="0"/>
    <n v="1089"/>
    <m/>
    <m/>
    <s v="TRASH"/>
    <s v="TRASH"/>
    <n v="1371"/>
    <n v="1371"/>
    <s v=" --default-- ,  --default-- "/>
    <s v="38.913025° N"/>
    <s v="77.409327° W"/>
    <m/>
    <m/>
    <s v="SCOTT LARSON"/>
    <s v="(703) 467-3500"/>
    <s v="3210 KINROSS CIR"/>
    <m/>
    <s v="HERNDON"/>
    <s v="VA"/>
    <s v="20171-3320"/>
    <s v="38.913042° N"/>
    <s v="77.409160° W"/>
    <s v="Yes"/>
    <s v="No"/>
    <s v="Unchecked"/>
    <m/>
  </r>
  <r>
    <d v="2025-01-29T07:28:55"/>
    <d v="2025-01-31T09:09:10"/>
    <s v="Detected OK"/>
    <n v="51003"/>
    <s v="FAIRFAX COUNTY PUBLIC SCHOOLS"/>
    <n v="51185"/>
    <s v="ISLAND CREEK ELEMENTARY SCHOOL"/>
    <m/>
    <x v="0"/>
    <s v="ISLAND CREEK~J"/>
    <m/>
    <s v="51185-FL-8"/>
    <m/>
    <s v="Load Pickup"/>
    <m/>
    <s v=" --unspecified-- "/>
    <s v=" --unspecified-- "/>
    <s v=" --unspecified-- "/>
    <n v="5"/>
    <x v="0"/>
    <n v="1"/>
    <s v="GeoFence 1360"/>
    <n v="641"/>
    <n v="24424"/>
    <n v="0"/>
    <n v="0"/>
    <n v="0"/>
    <n v="0"/>
    <n v="730"/>
    <m/>
    <m/>
    <s v="TRASH"/>
    <s v="TRASH"/>
    <n v="1360"/>
    <n v="1360"/>
    <s v=" --default-- ,  --default-- "/>
    <s v="38.745228° N"/>
    <s v="77.167962° W"/>
    <m/>
    <m/>
    <s v="SCOTT LARSON"/>
    <s v="(571) 642-6300"/>
    <s v="7855 MORNING VIEW LN"/>
    <m/>
    <s v="KINGSTOWNE"/>
    <s v="VA"/>
    <s v="22315-5012"/>
    <s v="38.745204° N"/>
    <s v="77.168001° W"/>
    <s v="Yes"/>
    <s v="No"/>
    <s v="Unchecked"/>
    <m/>
  </r>
  <r>
    <d v="2025-01-29T07:30:34"/>
    <d v="2025-01-31T09:09:11"/>
    <s v="Detected OK"/>
    <n v="51003"/>
    <s v="FAIRFAX COUNTY PUBLIC SCHOOLS"/>
    <n v="51140"/>
    <s v="FRANKLIN MIDDLE SCHOOL"/>
    <m/>
    <x v="2"/>
    <s v="FRANKLIN MID~J"/>
    <m/>
    <s v="51140-FL-8"/>
    <m/>
    <s v="Load Pickup"/>
    <m/>
    <s v=" --unspecified-- "/>
    <s v=" --unspecified-- "/>
    <s v=" --unspecified-- "/>
    <n v="3"/>
    <x v="0"/>
    <n v="2"/>
    <s v="GeoFence 1371"/>
    <n v="604"/>
    <n v="5971"/>
    <n v="0"/>
    <n v="0"/>
    <n v="0"/>
    <n v="0"/>
    <n v="1024"/>
    <m/>
    <m/>
    <s v="TRASH"/>
    <s v="TRASH"/>
    <n v="1371"/>
    <n v="1371"/>
    <s v=" --default-- ,  --default-- "/>
    <s v="38.906680° N"/>
    <s v="77.420084° W"/>
    <m/>
    <m/>
    <s v="SCOTT LARSON"/>
    <s v="(703) 904-5100"/>
    <s v="3300 LEES CORNER RD"/>
    <m/>
    <s v="CHANTILLY"/>
    <s v="VA"/>
    <s v="20151-3105"/>
    <s v="38.906771° N"/>
    <s v="77.420654° W"/>
    <s v="Yes"/>
    <s v="No"/>
    <s v="Unchecked"/>
    <m/>
  </r>
  <r>
    <d v="2025-01-29T07:30:43"/>
    <d v="2025-01-31T09:09:11"/>
    <s v="Detected OK"/>
    <n v="51003"/>
    <s v="FAIRFAX COUNTY PUBLIC SCHOOLS"/>
    <n v="51134"/>
    <s v="FORESTVILLE ELEMENTARY"/>
    <m/>
    <x v="0"/>
    <s v="FORESTVILLE ~J"/>
    <m/>
    <s v="51134-FL-8"/>
    <m/>
    <s v="Load Pickup"/>
    <m/>
    <s v=" --unspecified-- "/>
    <s v=" --unspecified-- "/>
    <s v=" --unspecified-- "/>
    <n v="5"/>
    <x v="0"/>
    <n v="1"/>
    <s v="GeoFence 1369"/>
    <n v="318"/>
    <n v="13098"/>
    <n v="0"/>
    <n v="0"/>
    <n v="0"/>
    <n v="0"/>
    <n v="801"/>
    <m/>
    <m/>
    <s v="TRASH"/>
    <s v="TRASH"/>
    <n v="1369"/>
    <n v="1369"/>
    <s v=" --default-- ,  --default-- "/>
    <s v="38.993095° N"/>
    <s v="77.328717° W"/>
    <m/>
    <m/>
    <s v="SCOTT LARSON"/>
    <s v="(703) 404-6000"/>
    <s v="1085 UTTERBACK STORE RD"/>
    <m/>
    <s v="GREAT FALLS"/>
    <s v="VA"/>
    <s v="22066-1520"/>
    <s v="38.993132° N"/>
    <s v="77.328618° W"/>
    <s v="Yes"/>
    <s v="No"/>
    <s v="Unchecked"/>
    <m/>
  </r>
  <r>
    <d v="2025-01-29T07:31:04"/>
    <d v="2025-01-31T09:09:12"/>
    <s v="Detected OK"/>
    <n v="51003"/>
    <s v="FAIRFAX COUNTY PUBLIC SCHOOLS"/>
    <n v="51145"/>
    <s v="FRANKLIN SHERMAN ELEMENTARY"/>
    <m/>
    <x v="0"/>
    <s v="FRANKLIN SHE~J"/>
    <m/>
    <s v="51145-FL-8"/>
    <m/>
    <s v="Load Pickup"/>
    <m/>
    <s v=" --unspecified-- "/>
    <s v=" --unspecified-- "/>
    <s v=" --unspecified-- "/>
    <n v="4"/>
    <x v="0"/>
    <n v="1"/>
    <s v="GeoFence 1361"/>
    <n v="116"/>
    <n v="10589"/>
    <n v="0"/>
    <n v="0"/>
    <n v="0"/>
    <n v="0"/>
    <n v="1053"/>
    <m/>
    <m/>
    <s v="TRASH"/>
    <s v="TRASH"/>
    <n v="1361"/>
    <n v="1361"/>
    <s v=" --default-- ,  --default-- "/>
    <s v="38.935329° N"/>
    <s v="77.175263° W"/>
    <m/>
    <m/>
    <s v="SCOTT LARSON"/>
    <s v="(703) 506-7900"/>
    <s v="-address unavailable-"/>
    <m/>
    <m/>
    <m/>
    <m/>
    <s v="38.935345° N"/>
    <s v="77.175118° W"/>
    <s v="Yes"/>
    <s v="No"/>
    <s v="Unchecked"/>
    <m/>
  </r>
  <r>
    <d v="2025-01-29T07:31:29"/>
    <d v="2025-01-31T09:09:12"/>
    <s v="Detected OK"/>
    <n v="51003"/>
    <s v="FAIRFAX COUNTY PUBLIC SCHOOLS"/>
    <n v="51129"/>
    <s v="FAIRHILL ELEMENTARY"/>
    <m/>
    <x v="0"/>
    <s v="FAIRHILL ELE~B"/>
    <m/>
    <s v="51129-FR-8"/>
    <m/>
    <s v="Load Pickup"/>
    <m/>
    <s v=" --unspecified-- "/>
    <s v=" --unspecified-- "/>
    <s v=" --unspecified-- "/>
    <n v="3"/>
    <x v="1"/>
    <n v="1"/>
    <s v="GeoRoute 1358"/>
    <n v="139"/>
    <n v="5596"/>
    <n v="0"/>
    <n v="0"/>
    <n v="0"/>
    <n v="0"/>
    <n v="864"/>
    <m/>
    <m/>
    <s v="RECYCLE"/>
    <s v="RECYCLE"/>
    <n v="1358"/>
    <n v="1358"/>
    <s v=" --default-- ,  --default-- "/>
    <s v="38.868820° N"/>
    <s v="77.247902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29T07:32:04"/>
    <d v="2025-01-31T09:09:12"/>
    <s v="Detected OK"/>
    <n v="51003"/>
    <s v="FAIRFAX COUNTY PUBLIC SCHOOLS"/>
    <n v="51140"/>
    <s v="FRANKLIN MIDDLE SCHOOL"/>
    <m/>
    <x v="2"/>
    <s v="FRANKLIN MID~J"/>
    <m/>
    <s v="51140-FL-8"/>
    <m/>
    <s v="Load Pickup"/>
    <m/>
    <s v=" --unspecified-- "/>
    <s v=" --unspecified-- "/>
    <s v=" --unspecified-- "/>
    <n v="3"/>
    <x v="0"/>
    <n v="2"/>
    <s v="GeoFence 1371"/>
    <n v="83"/>
    <n v="6054"/>
    <n v="0"/>
    <n v="0"/>
    <n v="0"/>
    <n v="0"/>
    <n v="1054"/>
    <m/>
    <m/>
    <s v="TRASH"/>
    <s v="TRASH"/>
    <n v="1371"/>
    <n v="1371"/>
    <s v=" --default-- ,  --default-- "/>
    <s v="38.906926° N"/>
    <s v="77.421082° W"/>
    <m/>
    <m/>
    <s v="SCOTT LARSON"/>
    <s v="(703) 904-5100"/>
    <s v="3300 LEES CORNER RD"/>
    <m/>
    <s v="CHANTILLY"/>
    <s v="VA"/>
    <s v="20151-3105"/>
    <s v="38.906771° N"/>
    <s v="77.420654° W"/>
    <s v="Yes"/>
    <s v="No"/>
    <s v="Unchecked"/>
    <m/>
  </r>
  <r>
    <d v="2025-01-29T07:34:56"/>
    <d v="2025-01-31T09:09:13"/>
    <s v="Detected OK"/>
    <n v="51003"/>
    <s v="FAIRFAX COUNTY PUBLIC SCHOOLS"/>
    <n v="51207"/>
    <s v="KINGS PARK ELEMENTARY"/>
    <m/>
    <x v="0"/>
    <s v="KINGS PARK E~J"/>
    <m/>
    <s v="51207-FL-8"/>
    <m/>
    <s v="Load Pickup"/>
    <m/>
    <s v=" --unspecified-- "/>
    <s v=" --unspecified-- "/>
    <s v=" --unspecified-- "/>
    <n v="4"/>
    <x v="0"/>
    <n v="1"/>
    <s v="Geofence 1375"/>
    <n v="841"/>
    <n v="7307"/>
    <n v="0"/>
    <n v="0"/>
    <n v="0"/>
    <n v="0"/>
    <n v="2281"/>
    <m/>
    <m/>
    <s v="TRASH"/>
    <s v="TRASH"/>
    <n v="1375"/>
    <n v="1375"/>
    <s v=" --default-- ,  --default-- "/>
    <s v="38.804736° N"/>
    <s v="77.241140° W"/>
    <m/>
    <m/>
    <s v="SCOTT LARSON"/>
    <s v="(703) 426-7000"/>
    <s v="5400 HARROW WAY"/>
    <m/>
    <s v="SPRINGFIELD"/>
    <s v="VA"/>
    <s v="22151-1327"/>
    <s v="38.804850° N"/>
    <s v="77.241219° W"/>
    <s v="Yes"/>
    <s v="No"/>
    <s v="Unchecked"/>
    <m/>
  </r>
  <r>
    <d v="2025-01-29T07:38:09"/>
    <d v="2025-01-31T09:09:14"/>
    <s v="Detected OK"/>
    <n v="51003"/>
    <s v="FAIRFAX COUNTY PUBLIC SCHOOLS"/>
    <n v="51205"/>
    <s v="KINGS GLEN ELEMENTARY"/>
    <m/>
    <x v="0"/>
    <s v="KINGS GLEN E~J"/>
    <m/>
    <s v="51205-FL-8"/>
    <m/>
    <s v="Load Pickup"/>
    <m/>
    <s v=" --unspecified-- "/>
    <s v=" --unspecified-- "/>
    <s v=" --unspecified-- "/>
    <n v="3"/>
    <x v="0"/>
    <n v="1"/>
    <s v="Geofence 1375"/>
    <n v="192"/>
    <n v="7499"/>
    <n v="0"/>
    <n v="0"/>
    <n v="0"/>
    <n v="0"/>
    <n v="2308"/>
    <m/>
    <m/>
    <s v="TRASH"/>
    <s v="TRASH"/>
    <n v="1375"/>
    <n v="1375"/>
    <s v=" --default-- ,  --default-- "/>
    <s v="38.804326° N"/>
    <s v="77.234966° W"/>
    <m/>
    <m/>
    <s v="SCOTT LARSON"/>
    <s v="(703) 239-4000"/>
    <s v="5401 DANBURY FOREST DR"/>
    <m/>
    <s v="SPRINGFIELD"/>
    <s v="VA"/>
    <s v="22151-1704"/>
    <s v="38.804142° N"/>
    <s v="77.234760° W"/>
    <s v="Yes"/>
    <s v="No"/>
    <s v="Unchecked"/>
    <m/>
  </r>
  <r>
    <d v="2025-01-29T07:44:59"/>
    <d v="2025-01-31T09:09:14"/>
    <s v="Detected OK"/>
    <n v="51003"/>
    <s v="FAIRFAX COUNTY PUBLIC SCHOOLS"/>
    <n v="51314"/>
    <s v="RAVENSWORTH ELEMENTARY"/>
    <m/>
    <x v="0"/>
    <s v="RAVENSWORTH ~J"/>
    <m/>
    <s v="51314-FL-8"/>
    <m/>
    <s v="Load Pickup"/>
    <m/>
    <s v=" --unspecified-- "/>
    <s v=" --unspecified-- "/>
    <s v=" --unspecified-- "/>
    <n v="4"/>
    <x v="0"/>
    <n v="1"/>
    <s v="Geofence 1375"/>
    <n v="98"/>
    <n v="7597"/>
    <n v="0"/>
    <n v="0"/>
    <n v="0"/>
    <n v="0"/>
    <n v="2220"/>
    <m/>
    <m/>
    <s v="TRASH"/>
    <s v="TRASH"/>
    <n v="1375"/>
    <n v="1375"/>
    <s v=" --default-- ,  --default-- "/>
    <s v="38.802690° N"/>
    <s v="77.223471° W"/>
    <m/>
    <m/>
    <s v="SCOTT LARSON"/>
    <s v="(703) 426-3600"/>
    <s v="5411 NUTTING DR"/>
    <m/>
    <s v="SPRINGFIELD"/>
    <s v="VA"/>
    <s v="22151-2006"/>
    <s v="38.802787° N"/>
    <s v="77.223351° W"/>
    <s v="Yes"/>
    <s v="No"/>
    <s v="Unchecked"/>
    <m/>
  </r>
  <r>
    <d v="2025-01-29T07:47:39"/>
    <d v="2025-01-31T09:09:15"/>
    <s v="Detected OK"/>
    <n v="51003"/>
    <s v="FAIRFAX COUNTY PUBLIC SCHOOLS"/>
    <n v="51248"/>
    <s v="MERRIFIELD SUPPORT CENTER"/>
    <m/>
    <x v="3"/>
    <s v="MERRIFIELD S~B"/>
    <m/>
    <s v="51248-FR-8"/>
    <m/>
    <s v="Load Pickup"/>
    <m/>
    <s v=" --unspecified-- "/>
    <s v=" --unspecified-- "/>
    <s v=" --unspecified-- "/>
    <n v="3"/>
    <x v="1"/>
    <n v="1"/>
    <s v="GeoRoute 1358"/>
    <n v="434"/>
    <n v="6393"/>
    <n v="0"/>
    <n v="0"/>
    <n v="0"/>
    <n v="0"/>
    <n v="968"/>
    <m/>
    <m/>
    <s v="RECYCLE"/>
    <s v="RECYCLE"/>
    <n v="1358"/>
    <n v="1358"/>
    <s v=" --default-- ,  --default-- "/>
    <s v="38.872566° N"/>
    <s v="77.238176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29T07:50:04"/>
    <d v="2025-01-31T09:09:15"/>
    <s v="Detected OK"/>
    <n v="51003"/>
    <s v="FAIRFAX COUNTY PUBLIC SCHOOLS"/>
    <n v="51224"/>
    <s v="DANIELS RUN ELEMENTARY"/>
    <m/>
    <x v="0"/>
    <s v="DANIELS RUN ~J"/>
    <m/>
    <s v="51224-FL-8"/>
    <m/>
    <s v="Load Pickup"/>
    <m/>
    <s v=" --unspecified-- "/>
    <s v=" --unspecified-- "/>
    <s v=" --unspecified-- "/>
    <n v="5"/>
    <x v="0"/>
    <n v="1"/>
    <s v="GeoFence 1373"/>
    <n v="361"/>
    <n v="20759"/>
    <n v="0"/>
    <n v="0"/>
    <n v="0"/>
    <n v="0"/>
    <n v="911"/>
    <m/>
    <m/>
    <s v="TRASH"/>
    <s v="TRASH"/>
    <n v="1373"/>
    <n v="1373"/>
    <s v=" --default-- ,  --default-- "/>
    <s v="38.852424° N"/>
    <s v="77.295140° W"/>
    <m/>
    <m/>
    <s v="SCOTT LARSON"/>
    <s v="(703) 279-8400"/>
    <s v="3705 OLD LEE HWY"/>
    <m/>
    <s v="FAIRFAX"/>
    <s v="VA"/>
    <s v="22030-1805"/>
    <s v="38.852408° N"/>
    <s v="77.295186° W"/>
    <s v="Yes"/>
    <s v="No"/>
    <s v="Unchecked"/>
    <m/>
  </r>
  <r>
    <d v="2025-01-29T07:50:50"/>
    <d v="2025-01-31T09:09:15"/>
    <s v="Detected OK"/>
    <n v="51003"/>
    <s v="FAIRFAX COUNTY PUBLIC SCHOOLS"/>
    <n v="51255"/>
    <s v="NORTH SPRINGFIELD ELEMENTARY"/>
    <m/>
    <x v="0"/>
    <s v="NORTH SPRING~J"/>
    <m/>
    <s v="51255-FL-8"/>
    <m/>
    <s v="Load Pickup"/>
    <m/>
    <s v=" --unspecified-- "/>
    <s v=" --unspecified-- "/>
    <s v=" --unspecified-- "/>
    <n v="5"/>
    <x v="0"/>
    <n v="1"/>
    <s v="Geofence 1375"/>
    <n v="291"/>
    <n v="7888"/>
    <n v="0"/>
    <n v="0"/>
    <n v="0"/>
    <n v="0"/>
    <n v="2289"/>
    <m/>
    <m/>
    <s v="TRASH"/>
    <s v="TRASH"/>
    <n v="1375"/>
    <n v="1375"/>
    <s v=" --default-- ,  --default-- "/>
    <s v="38.801051° N"/>
    <s v="77.207099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29T07:54:38"/>
    <d v="2025-01-31T09:09:16"/>
    <s v="Detected OK"/>
    <n v="51003"/>
    <s v="FAIRFAX COUNTY PUBLIC SCHOOLS"/>
    <n v="51292"/>
    <s v="LONGFELLOW MIDDLE SCHOOL"/>
    <m/>
    <x v="2"/>
    <s v="LONGFELLOW M~J"/>
    <m/>
    <s v="51292-FL-8"/>
    <m/>
    <s v="Load Pickup"/>
    <m/>
    <s v=" --unspecified-- "/>
    <s v=" --unspecified-- "/>
    <s v=" --unspecified-- "/>
    <n v="5"/>
    <x v="0"/>
    <n v="1"/>
    <s v="GeoFence 1361"/>
    <n v="301"/>
    <n v="11630"/>
    <n v="0"/>
    <n v="0"/>
    <n v="0"/>
    <n v="0"/>
    <n v="946"/>
    <m/>
    <m/>
    <s v="TRASH"/>
    <s v="TRASH"/>
    <n v="1361"/>
    <n v="1361"/>
    <s v=" --default-- ,  --default-- "/>
    <s v="38.909094° N"/>
    <s v="77.174942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29T07:58:05"/>
    <d v="2025-01-31T09:09:16"/>
    <s v="Detected OK"/>
    <n v="51003"/>
    <s v="FAIRFAX COUNTY PUBLIC SCHOOLS"/>
    <n v="51156"/>
    <s v="HAYCOCK ELEMENTARY"/>
    <m/>
    <x v="0"/>
    <s v="HAYCOCK ELEM~J"/>
    <m/>
    <s v="51156-FL-8"/>
    <m/>
    <s v="Load Pickup"/>
    <m/>
    <s v=" --unspecified-- "/>
    <s v=" --unspecified-- "/>
    <s v=" --unspecified-- "/>
    <n v="5"/>
    <x v="0"/>
    <n v="1"/>
    <s v="GeoFence 1361"/>
    <n v="171"/>
    <n v="11801"/>
    <n v="0"/>
    <n v="0"/>
    <n v="0"/>
    <n v="0"/>
    <n v="1080"/>
    <m/>
    <m/>
    <s v="TRASH"/>
    <s v="TRASH"/>
    <n v="1361"/>
    <n v="1361"/>
    <s v=" --default-- ,  --default-- "/>
    <s v="38.903750° N"/>
    <s v="77.174252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29T08:03:58"/>
    <d v="2025-01-31T09:09:17"/>
    <s v="Detected OK"/>
    <n v="51003"/>
    <s v="FAIRFAX COUNTY PUBLIC SCHOOLS"/>
    <n v="51286"/>
    <s v="LEMON ROAD ELEMENTARY"/>
    <m/>
    <x v="0"/>
    <s v="LEMON ROAD E~J"/>
    <m/>
    <s v="51286-FL-8"/>
    <m/>
    <s v="Load Pickup"/>
    <m/>
    <s v=" --unspecified-- "/>
    <s v=" --unspecified-- "/>
    <s v=" --unspecified-- "/>
    <n v="5"/>
    <x v="0"/>
    <n v="1"/>
    <s v="GeoFence 1361"/>
    <n v="149"/>
    <n v="11950"/>
    <n v="0"/>
    <n v="0"/>
    <n v="0"/>
    <n v="0"/>
    <n v="1140"/>
    <m/>
    <m/>
    <s v="TRASH"/>
    <s v="TRASH"/>
    <n v="1361"/>
    <n v="1361"/>
    <s v=" --default-- ,  --default-- "/>
    <s v="38.904566° N"/>
    <s v="77.195303° W"/>
    <m/>
    <m/>
    <s v="SCOTT LARSON"/>
    <s v="(703) 714-6400"/>
    <s v="7230 IDYLWOOD RD"/>
    <m/>
    <s v="Falls Church"/>
    <s v="VA"/>
    <s v="22043-2714"/>
    <s v="38.904300° N"/>
    <s v="77.195512° W"/>
    <s v="Yes"/>
    <s v="No"/>
    <s v="Unchecked"/>
    <m/>
  </r>
  <r>
    <d v="2025-01-29T08:07:59"/>
    <d v="2025-01-31T09:09:17"/>
    <s v="Detected OK"/>
    <n v="51003"/>
    <s v="FAIRFAX COUNTY PUBLIC SCHOOLS"/>
    <n v="51247"/>
    <s v="CLEARVIEW ELEMENTARY"/>
    <m/>
    <x v="0"/>
    <s v="CLEARVIEW EL~J"/>
    <m/>
    <s v="51247-FL-8"/>
    <m/>
    <s v="Load Pickup"/>
    <m/>
    <s v=" --unspecified-- "/>
    <s v=" --unspecified-- "/>
    <s v=" --unspecified-- "/>
    <n v="3"/>
    <x v="0"/>
    <n v="1"/>
    <s v="GeoFence 1369"/>
    <n v="959"/>
    <n v="15171"/>
    <n v="0"/>
    <n v="0"/>
    <n v="0"/>
    <n v="0"/>
    <n v="815"/>
    <m/>
    <m/>
    <s v="TRASH"/>
    <s v="TRASH"/>
    <n v="1369"/>
    <n v="1369"/>
    <s v=" --default-- ,  --default-- "/>
    <s v="38.983417° N"/>
    <s v="77.390469° W"/>
    <m/>
    <m/>
    <s v="SCOTT LARSON"/>
    <s v="(703) 708-6000"/>
    <s v="12635 BUILDERS RD"/>
    <m/>
    <s v="HERNDON"/>
    <s v="VA"/>
    <s v="20170-2991"/>
    <s v="38.983478° N"/>
    <s v="77.390485° W"/>
    <s v="Yes"/>
    <s v="No"/>
    <s v="Unchecked"/>
    <m/>
  </r>
  <r>
    <d v="2025-01-29T08:11:32"/>
    <d v="2025-01-31T09:09:17"/>
    <s v="Detected OK"/>
    <n v="51003"/>
    <s v="FAIRFAX COUNTY PUBLIC SCHOOLS"/>
    <n v="51325"/>
    <s v="BRYANT ADULT CENTER"/>
    <m/>
    <x v="3"/>
    <s v="BRYANT ADULT~B"/>
    <m/>
    <s v="51325-FR-8"/>
    <m/>
    <s v="Load Pickup"/>
    <m/>
    <s v=" --unspecified-- "/>
    <s v=" --unspecified-- "/>
    <s v=" --unspecified-- "/>
    <n v="1"/>
    <x v="1"/>
    <n v="1"/>
    <s v="GeoFence 1213"/>
    <n v="303"/>
    <n v="4935"/>
    <n v="0"/>
    <n v="0"/>
    <n v="0"/>
    <n v="0"/>
    <n v="876"/>
    <m/>
    <m/>
    <s v="RECYCLE"/>
    <s v="RECYCLE"/>
    <n v="1213"/>
    <n v="1213"/>
    <s v=" --default-- ,  --default-- "/>
    <s v="38.763744° N"/>
    <s v="77.080972° W"/>
    <m/>
    <m/>
    <s v="SCOTT LARSON"/>
    <s v="(703) 660-2101"/>
    <s v="2709 POPKINS LN"/>
    <m/>
    <s v="ALEXANDRIA"/>
    <s v="VA"/>
    <s v="22306-1819"/>
    <s v="38.763707° N"/>
    <s v="77.080952° W"/>
    <s v="Yes"/>
    <s v="No"/>
    <s v="Unchecked"/>
    <m/>
  </r>
  <r>
    <d v="2025-01-29T08:15:26"/>
    <d v="2025-01-31T09:09:18"/>
    <s v="Detected OK"/>
    <n v="51003"/>
    <s v="FAIRFAX COUNTY PUBLIC SCHOOLS"/>
    <n v="51232"/>
    <s v="DRANESVILLE ELEMENTARY"/>
    <m/>
    <x v="0"/>
    <s v="DRANESVILLE ~J"/>
    <m/>
    <s v="51232-FL-8"/>
    <m/>
    <s v="Load Pickup"/>
    <m/>
    <s v=" --unspecified-- "/>
    <s v=" --unspecified-- "/>
    <s v=" --unspecified-- "/>
    <n v="5"/>
    <x v="0"/>
    <n v="1"/>
    <s v="GeoFence 1369"/>
    <n v="417"/>
    <n v="15588"/>
    <n v="0"/>
    <n v="0"/>
    <n v="0"/>
    <n v="0"/>
    <n v="817"/>
    <m/>
    <m/>
    <s v="TRASH"/>
    <s v="TRASH"/>
    <n v="1369"/>
    <n v="1369"/>
    <s v=" --default-- ,  --default-- "/>
    <s v="38.996131° N"/>
    <s v="77.387149° W"/>
    <m/>
    <m/>
    <s v="SCOTT LARSON"/>
    <s v="(703) 326-5200"/>
    <s v="1515 POWELLS TAVERN PL"/>
    <m/>
    <s v="HERNDON"/>
    <s v="VA"/>
    <s v="20170-2832"/>
    <s v="38.996215° N"/>
    <s v="77.387165° W"/>
    <s v="Yes"/>
    <s v="No"/>
    <s v="Unchecked"/>
    <m/>
  </r>
  <r>
    <d v="2025-01-29T08:27:24"/>
    <d v="2025-01-31T09:09:18"/>
    <s v="Detected OK"/>
    <n v="51003"/>
    <s v="FAIRFAX COUNTY PUBLIC SCHOOLS"/>
    <n v="51296"/>
    <s v="THOREAU MIDDLE SCHOOL"/>
    <m/>
    <x v="2"/>
    <s v="THOREAU MIDD~J"/>
    <m/>
    <s v="51296-FL-8"/>
    <m/>
    <s v="Load Pickup"/>
    <m/>
    <s v=" --unspecified-- "/>
    <s v=" --unspecified-- "/>
    <s v=" --unspecified-- "/>
    <n v="5"/>
    <x v="0"/>
    <n v="1"/>
    <s v="GeoFence 1361"/>
    <n v="422"/>
    <n v="12724"/>
    <n v="0"/>
    <n v="0"/>
    <n v="0"/>
    <n v="0"/>
    <n v="1025"/>
    <m/>
    <m/>
    <s v="TRASH"/>
    <s v="TRASH"/>
    <n v="1361"/>
    <n v="1361"/>
    <s v=" --default-- ,  --default-- "/>
    <s v="38.888552° N"/>
    <s v="77.241256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29T08:33:53"/>
    <d v="2025-01-31T09:09:18"/>
    <s v="Detected OK"/>
    <n v="51003"/>
    <s v="FAIRFAX COUNTY PUBLIC SCHOOLS"/>
    <n v="51222"/>
    <s v="CUNNINGHAM PARK ELEMENTARY"/>
    <m/>
    <x v="0"/>
    <s v="CUNNINGHAM P~J"/>
    <m/>
    <s v="51222-FL-8"/>
    <m/>
    <s v="Load Pickup"/>
    <m/>
    <s v=" --unspecified-- "/>
    <s v=" --unspecified-- "/>
    <s v=" --unspecified-- "/>
    <n v="3"/>
    <x v="0"/>
    <n v="1"/>
    <s v="GeoFence 1361"/>
    <n v="492"/>
    <n v="13216"/>
    <n v="0"/>
    <n v="0"/>
    <n v="0"/>
    <n v="0"/>
    <n v="1021"/>
    <m/>
    <m/>
    <s v="TRASH"/>
    <s v="TRASH"/>
    <n v="1361"/>
    <n v="1361"/>
    <s v=" --default-- ,  --default-- "/>
    <s v="38.892476° N"/>
    <s v="77.250306° W"/>
    <m/>
    <m/>
    <s v="SCOTT LARSON"/>
    <s v="(703) 255-5600"/>
    <s v="1001 PARK ST SE"/>
    <m/>
    <s v="VIENNA"/>
    <s v="VA"/>
    <s v="22180-6606"/>
    <s v="38.892391° N"/>
    <s v="77.250272° W"/>
    <s v="Yes"/>
    <s v="No"/>
    <s v="Unchecked"/>
    <m/>
  </r>
  <r>
    <d v="2025-01-29T08:44:20"/>
    <d v="2025-01-31T09:09:19"/>
    <s v="Detected OK"/>
    <n v="51003"/>
    <s v="FAIRFAX COUNTY PUBLIC SCHOOLS"/>
    <n v="51349"/>
    <s v="WOODSON COMPLEX"/>
    <m/>
    <x v="3"/>
    <s v="WOODSON COMP~B"/>
    <m/>
    <s v="51349-FR-8"/>
    <m/>
    <s v="Load Pickup"/>
    <m/>
    <s v=" --unspecified-- "/>
    <s v=" --unspecified-- "/>
    <s v=" --unspecified-- "/>
    <n v="1"/>
    <x v="1"/>
    <n v="1"/>
    <s v="GeoRoute 1358"/>
    <n v="96"/>
    <n v="7254"/>
    <n v="0"/>
    <n v="0"/>
    <n v="0"/>
    <n v="0"/>
    <n v="885"/>
    <m/>
    <m/>
    <s v="RECYCLE"/>
    <s v="RECYCLE"/>
    <n v="1358"/>
    <n v="1358"/>
    <s v=" --default-- ,  --default-- "/>
    <s v="38.839853° N"/>
    <s v="77.273263° W"/>
    <m/>
    <m/>
    <s v="MELISSA DECAMP"/>
    <s v="(703) 764-2486"/>
    <s v="9515 MAIN ST"/>
    <m/>
    <s v="FAIRFAX"/>
    <s v="VA"/>
    <s v="22031-4006"/>
    <s v="38.839763° N"/>
    <s v="77.273366° W"/>
    <s v="Yes"/>
    <s v="No"/>
    <s v="Unchecked"/>
    <m/>
  </r>
  <r>
    <d v="2025-01-29T08:44:54"/>
    <d v="2025-01-31T09:09:20"/>
    <s v="Detected OK"/>
    <n v="51003"/>
    <s v="FAIRFAX COUNTY PUBLIC SCHOOLS"/>
    <n v="51416"/>
    <s v="FOOD SERVICE WAREHOUSE"/>
    <m/>
    <x v="3"/>
    <s v="FOOD SERVICE~B"/>
    <m/>
    <s v="51416-FR-8"/>
    <m/>
    <s v="Load Pickup"/>
    <m/>
    <s v=" --unspecified-- "/>
    <s v=" --unspecified-- "/>
    <s v=" --unspecified-- "/>
    <n v="1"/>
    <x v="1"/>
    <n v="1"/>
    <s v="GeoRoute 1358"/>
    <n v="164"/>
    <n v="7418"/>
    <n v="0"/>
    <n v="0"/>
    <n v="0"/>
    <n v="0"/>
    <n v="793"/>
    <m/>
    <m/>
    <s v="RECYCLE"/>
    <s v="RECYCLE"/>
    <n v="1358"/>
    <n v="1358"/>
    <s v=" --default-- ,  --default-- "/>
    <s v="38.839628° N"/>
    <s v="77.273324° W"/>
    <m/>
    <m/>
    <s v="SCOTT LARSON"/>
    <s v="(736) 058-3640"/>
    <s v="9515 MAIN ST"/>
    <m/>
    <s v="FAIRFAX"/>
    <s v="VA"/>
    <s v="22031-4006"/>
    <s v="38.839545° N"/>
    <s v="77.273340° W"/>
    <s v="Yes"/>
    <s v="No"/>
    <s v="Unchecked"/>
    <m/>
  </r>
  <r>
    <d v="2025-01-29T08:55:55"/>
    <d v="2025-01-31T09:09:21"/>
    <s v="Detected OK"/>
    <n v="51003"/>
    <s v="FAIRFAX COUNTY PUBLIC SCHOOLS"/>
    <n v="51344"/>
    <s v="WEST SPRINGFIELD ELEMENTARY"/>
    <m/>
    <x v="0"/>
    <s v="WEST SPRING1~J"/>
    <m/>
    <s v="51344-FL-8"/>
    <m/>
    <s v="Load Pickup"/>
    <m/>
    <s v=" --unspecified-- "/>
    <s v=" --unspecified-- "/>
    <s v=" --unspecified-- "/>
    <n v="3"/>
    <x v="0"/>
    <n v="1"/>
    <s v="GeoFence 1360"/>
    <n v="905"/>
    <n v="1034"/>
    <n v="0"/>
    <n v="0"/>
    <n v="0"/>
    <n v="0"/>
    <n v="795"/>
    <m/>
    <m/>
    <s v="TRASH"/>
    <s v="TRASH"/>
    <n v="1360"/>
    <n v="1360"/>
    <s v=" --default-- ,  --default-- "/>
    <s v="38.769837° N"/>
    <s v="77.219250° W"/>
    <m/>
    <m/>
    <s v="SCOTT LARSON"/>
    <s v="(703) 912-4400"/>
    <s v="6802 DELAND DR"/>
    <m/>
    <s v="SPRINGFIELD"/>
    <s v="VA"/>
    <s v="22152-3009"/>
    <s v="38.769396° N"/>
    <s v="77.219369° W"/>
    <s v="Yes"/>
    <s v="No"/>
    <s v="Unchecked"/>
    <m/>
  </r>
  <r>
    <d v="2025-01-29T09:05:28"/>
    <d v="2025-01-31T09:09:21"/>
    <s v="Detected OK"/>
    <n v="51003"/>
    <s v="FAIRFAX COUNTY PUBLIC SCHOOLS"/>
    <n v="51316"/>
    <s v="ROLLING VALLEY ELEMENTARY"/>
    <m/>
    <x v="0"/>
    <s v="ROLLING VALL~J"/>
    <m/>
    <s v="51316-FL-8"/>
    <m/>
    <s v="Load Pickup"/>
    <m/>
    <s v=" --unspecified-- "/>
    <s v=" --unspecified-- "/>
    <s v=" --unspecified-- "/>
    <n v="5"/>
    <x v="0"/>
    <n v="1"/>
    <s v="GeoFence 1360"/>
    <n v="322"/>
    <n v="1356"/>
    <n v="0"/>
    <n v="0"/>
    <n v="0"/>
    <n v="0"/>
    <n v="849"/>
    <m/>
    <m/>
    <s v="TRASH"/>
    <s v="TRASH"/>
    <n v="1360"/>
    <n v="1360"/>
    <s v=" --default-- ,  --default-- "/>
    <s v="38.769359° N"/>
    <s v="77.231059° W"/>
    <m/>
    <m/>
    <s v="SCOTT LARSON"/>
    <s v="(703) 923-2700"/>
    <s v="6703 BARNACK DR"/>
    <m/>
    <s v="SPRINGFIELD"/>
    <s v="VA"/>
    <s v="22152-3314"/>
    <s v="38.769067° N"/>
    <s v="77.231162° W"/>
    <s v="Yes"/>
    <s v="No"/>
    <s v="Unchecked"/>
    <m/>
  </r>
  <r>
    <d v="2025-01-29T09:07:04"/>
    <d v="2025-01-31T09:09:21"/>
    <s v="Detected OK"/>
    <n v="51003"/>
    <s v="FAIRFAX COUNTY PUBLIC SCHOOLS"/>
    <n v="51225"/>
    <s v="LOUISE ARCHER ELEMENTARY"/>
    <m/>
    <x v="0"/>
    <s v="LOUISE ARCHE~J"/>
    <m/>
    <s v="51225-FL-8"/>
    <m/>
    <s v="Load Pickup"/>
    <m/>
    <s v=" --unspecified-- "/>
    <s v=" --unspecified-- "/>
    <s v=" --unspecified-- "/>
    <n v="3"/>
    <x v="0"/>
    <n v="2"/>
    <s v="GeoFence 1361"/>
    <n v="644"/>
    <n v="16389"/>
    <n v="0"/>
    <n v="0"/>
    <n v="0"/>
    <n v="0"/>
    <n v="955"/>
    <m/>
    <m/>
    <s v="TRASH"/>
    <s v="TRASH"/>
    <n v="1361"/>
    <n v="1361"/>
    <s v=" --default-- ,  --default-- "/>
    <s v="38.899033° N"/>
    <s v="77.277887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29T09:12:26"/>
    <d v="2025-01-31T09:09:22"/>
    <s v="Detected OK"/>
    <n v="51003"/>
    <s v="FAIRFAX COUNTY PUBLIC SCHOOLS"/>
    <n v="51354"/>
    <s v="FAIRFAX HIGH SCHOOL"/>
    <m/>
    <x v="1"/>
    <s v="FAIRFAX HIGH~B"/>
    <m/>
    <s v="51354-FR-8"/>
    <m/>
    <s v="Load Pickup"/>
    <m/>
    <s v=" --unspecified-- "/>
    <s v=" --unspecified-- "/>
    <s v=" --unspecified-- "/>
    <n v="5"/>
    <x v="1"/>
    <n v="1"/>
    <s v="GeoRoute 1358"/>
    <n v="263"/>
    <n v="8326"/>
    <n v="0"/>
    <n v="0"/>
    <n v="0"/>
    <n v="0"/>
    <n v="844"/>
    <m/>
    <m/>
    <s v="RECYCLE"/>
    <s v="RECYCLE"/>
    <n v="1358"/>
    <n v="1358"/>
    <s v=" --default-- ,  --default-- "/>
    <s v="38.859613° N"/>
    <s v="77.287019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29T09:14:31"/>
    <d v="2025-01-31T09:09:23"/>
    <s v="Used Best Match"/>
    <n v="51003"/>
    <s v="FAIRFAX COUNTY PUBLIC SCHOOLS"/>
    <n v="51225"/>
    <s v="LOUISE ARCHER ELEMENTARY"/>
    <m/>
    <x v="0"/>
    <s v="LOUISE ARCHE~B"/>
    <m/>
    <s v="51225-FR-8"/>
    <m/>
    <s v="Load Pickup"/>
    <m/>
    <s v=" --unspecified-- "/>
    <s v=" --unspecified-- "/>
    <s v=" --unspecified-- "/>
    <n v="4"/>
    <x v="1"/>
    <n v="1"/>
    <s v=" --unknown-- "/>
    <n v="161"/>
    <n v="-373270"/>
    <n v="0"/>
    <n v="0"/>
    <n v="0"/>
    <n v="0"/>
    <n v="1052"/>
    <m/>
    <m/>
    <s v="RECYCLE"/>
    <s v="RECYCLE"/>
    <n v="1363"/>
    <n v="1363"/>
    <s v=" --unspecified-- ,  --unspecified-- "/>
    <s v="38.899040° N"/>
    <s v="77.277798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29T09:17:47"/>
    <d v="2025-01-31T09:09:23"/>
    <s v="Detected OK"/>
    <n v="51003"/>
    <s v="FAIRFAX COUNTY PUBLIC SCHOOLS"/>
    <n v="51127"/>
    <s v="FLINT HILL ELEMENTARY"/>
    <m/>
    <x v="0"/>
    <s v="FLINT HILL E~J"/>
    <m/>
    <s v="51127-FL-8"/>
    <m/>
    <s v="Load Pickup"/>
    <m/>
    <s v=" --unspecified-- "/>
    <s v=" --unspecified-- "/>
    <s v=" --unspecified-- "/>
    <n v="3"/>
    <x v="0"/>
    <n v="1"/>
    <s v="GeoFence 1361"/>
    <n v="443"/>
    <n v="16832"/>
    <n v="0"/>
    <n v="0"/>
    <n v="0"/>
    <n v="0"/>
    <n v="979"/>
    <m/>
    <m/>
    <s v="TRASH"/>
    <s v="TRASH"/>
    <n v="1361"/>
    <n v="1361"/>
    <s v=" --default-- ,  --default-- "/>
    <s v="38.895608° N"/>
    <s v="77.284601° W"/>
    <m/>
    <m/>
    <s v="SCOTT LARSON"/>
    <s v="(703) 242-6100"/>
    <s v="2444 FLINT HILL RD"/>
    <m/>
    <s v="VIENNA"/>
    <s v="VA"/>
    <s v="22181-5447"/>
    <s v="38.895688° N"/>
    <s v="77.284681° W"/>
    <s v="Yes"/>
    <s v="No"/>
    <s v="Unchecked"/>
    <m/>
  </r>
  <r>
    <d v="2025-01-29T09:19:13"/>
    <d v="2025-01-31T09:09:23"/>
    <s v="Detected OK"/>
    <n v="51003"/>
    <s v="FAIRFAX COUNTY PUBLIC SCHOOLS"/>
    <n v="51372"/>
    <s v="MADISON HIGH SCHOOL"/>
    <m/>
    <x v="1"/>
    <s v="MADISON HIG1~J"/>
    <m/>
    <s v="51372-FR-8"/>
    <m/>
    <s v="Load Pickup"/>
    <m/>
    <s v=" --unspecified-- "/>
    <s v=" --unspecified-- "/>
    <s v=" --unspecified-- "/>
    <n v="1"/>
    <x v="1"/>
    <n v="1"/>
    <s v=" --unknown-- "/>
    <n v="185"/>
    <n v="-373085"/>
    <n v="0"/>
    <n v="0"/>
    <n v="0"/>
    <n v="0"/>
    <n v="984"/>
    <m/>
    <m/>
    <s v="RECYCLE"/>
    <s v="RECYCLE"/>
    <n v="1363"/>
    <n v="1363"/>
    <s v=" --unspecified-- ,  --unspecified-- "/>
    <s v="38.896588° N"/>
    <s v="77.280161° W"/>
    <m/>
    <m/>
    <s v="SCOTT LARSON"/>
    <s v="(703) 503-2714"/>
    <s v="2500 JAMES MADISON DR"/>
    <m/>
    <s v="VIENNA"/>
    <s v="VA"/>
    <s v="22181-5536"/>
    <s v="38.896695° N"/>
    <s v="77.280148° W"/>
    <s v="Yes"/>
    <s v="No"/>
    <s v="Unchecked"/>
    <m/>
  </r>
  <r>
    <d v="2025-01-29T09:22:09"/>
    <d v="2025-01-31T09:09:24"/>
    <s v="Detected OK"/>
    <n v="51003"/>
    <s v="FAIRFAX COUNTY PUBLIC SCHOOLS"/>
    <n v="51178"/>
    <s v="BRADDOCK ELEMENTARY"/>
    <m/>
    <x v="0"/>
    <s v="BRADDOCK ELE~J"/>
    <m/>
    <s v="51178-FL-8"/>
    <m/>
    <s v="Load Pickup"/>
    <m/>
    <s v=" --unspecified-- "/>
    <s v=" --unspecified-- "/>
    <s v=" --unspecified-- "/>
    <n v="5"/>
    <x v="0"/>
    <n v="1"/>
    <s v="Geofence 1375"/>
    <n v="604"/>
    <n v="16686"/>
    <n v="0"/>
    <n v="0"/>
    <n v="0"/>
    <n v="0"/>
    <n v="1986"/>
    <m/>
    <m/>
    <s v="TRASH"/>
    <s v="TRASH"/>
    <n v="1375"/>
    <n v="1375"/>
    <s v=" --default-- ,  --default-- "/>
    <s v="38.822703° N"/>
    <s v="77.216149° W"/>
    <m/>
    <m/>
    <s v="MELISSA DECAMP"/>
    <s v="(703) 914-7300"/>
    <s v="7825 HERITAGE DR"/>
    <m/>
    <s v="ANNANDALE"/>
    <s v="VA"/>
    <s v="22003-5312"/>
    <s v="38.822969° N"/>
    <s v="77.216388° W"/>
    <s v="Yes"/>
    <s v="No"/>
    <s v="Unchecked"/>
    <m/>
  </r>
  <r>
    <d v="2025-01-29T09:22:49"/>
    <d v="2025-01-31T09:09:24"/>
    <s v="Detected OK"/>
    <n v="51003"/>
    <s v="FAIRFAX COUNTY PUBLIC SCHOOLS"/>
    <n v="51178"/>
    <s v="BRADDOCK ELEMENTARY"/>
    <m/>
    <x v="0"/>
    <s v="BRADDOCK ELE~J"/>
    <m/>
    <s v="51178-FL-8"/>
    <m/>
    <s v="Load Pickup"/>
    <m/>
    <s v=" --unspecified-- "/>
    <s v=" --unspecified-- "/>
    <s v=" --unspecified-- "/>
    <n v="5"/>
    <x v="0"/>
    <n v="1"/>
    <s v="Geofence 1375"/>
    <n v="155"/>
    <n v="16841"/>
    <n v="0"/>
    <n v="0"/>
    <n v="0"/>
    <n v="0"/>
    <n v="1891"/>
    <m/>
    <m/>
    <s v="TRASH"/>
    <s v="TRASH"/>
    <n v="1375"/>
    <n v="1375"/>
    <s v=" --default-- ,  --default-- "/>
    <s v="38.822733° N"/>
    <s v="77.216087° W"/>
    <m/>
    <m/>
    <s v="MELISSA DECAMP"/>
    <s v="(703) 914-7300"/>
    <s v="7825 HERITAGE DR"/>
    <m/>
    <s v="ANNANDALE"/>
    <s v="VA"/>
    <s v="22003-5312"/>
    <s v="38.822969° N"/>
    <s v="77.216388° W"/>
    <s v="Yes"/>
    <s v="No"/>
    <s v="Unchecked"/>
    <m/>
  </r>
  <r>
    <d v="2025-01-29T09:24:41"/>
    <d v="2025-01-31T09:09:24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501"/>
    <n v="693"/>
    <n v="0"/>
    <n v="0"/>
    <n v="0"/>
    <n v="0"/>
    <n v="944"/>
    <m/>
    <m/>
    <s v="TRASH"/>
    <s v="TRASH"/>
    <n v="1373"/>
    <n v="1373"/>
    <s v=" --default-- ,  --default-- "/>
    <s v="38.837227° N"/>
    <s v="77.272498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29T09:24:45"/>
    <d v="2025-01-31T09:09:25"/>
    <s v="Detected OK"/>
    <n v="51003"/>
    <s v="FAIRFAX COUNTY PUBLIC SCHOOLS"/>
    <n v="51268"/>
    <s v="OAKTON ELEMENTARY"/>
    <m/>
    <x v="0"/>
    <s v="OAKTON ELEME~J"/>
    <m/>
    <s v="51268-FL-8"/>
    <m/>
    <s v="Load Pickup"/>
    <m/>
    <s v=" --unspecified-- "/>
    <s v=" --unspecified-- "/>
    <s v=" --unspecified-- "/>
    <n v="5"/>
    <x v="0"/>
    <n v="1"/>
    <s v="GeoFence 1361"/>
    <n v="233"/>
    <n v="17065"/>
    <n v="0"/>
    <n v="0"/>
    <n v="0"/>
    <n v="0"/>
    <n v="975"/>
    <m/>
    <m/>
    <s v="TRASH"/>
    <s v="TRASH"/>
    <n v="1361"/>
    <n v="1361"/>
    <s v=" --default-- ,  --default-- "/>
    <s v="38.880554° N"/>
    <s v="77.304217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29T09:29:17"/>
    <d v="2025-01-31T09:09:26"/>
    <s v="Detected OK"/>
    <n v="51003"/>
    <s v="FAIRFAX COUNTY PUBLIC SCHOOLS"/>
    <n v="51117"/>
    <s v="ANNANDALE TERRACE ELEMENTARY"/>
    <m/>
    <x v="0"/>
    <s v="ANNANDALE TE~J"/>
    <m/>
    <s v="51117-FL-8"/>
    <m/>
    <s v="Load Pickup"/>
    <m/>
    <s v=" --unspecified-- "/>
    <s v=" --unspecified-- "/>
    <s v=" --unspecified-- "/>
    <n v="5"/>
    <x v="0"/>
    <n v="1"/>
    <s v="Geofence 1375"/>
    <n v="514"/>
    <n v="17355"/>
    <n v="0"/>
    <n v="0"/>
    <n v="0"/>
    <n v="0"/>
    <n v="1963"/>
    <m/>
    <m/>
    <s v="TRASH"/>
    <s v="TRASH"/>
    <n v="1375"/>
    <n v="1375"/>
    <s v=" --default-- ,  --default-- "/>
    <s v="38.826681° N"/>
    <s v="77.208492° W"/>
    <m/>
    <m/>
    <s v="SCOTT LARSON"/>
    <s v="(703) 658-5600"/>
    <s v="7604 HERALD ST"/>
    <m/>
    <s v="ANNANDALE"/>
    <s v="VA"/>
    <s v="22003-5432"/>
    <s v="38.826683° N"/>
    <s v="77.208206° W"/>
    <s v="Yes"/>
    <s v="No"/>
    <s v="Unchecked"/>
    <m/>
  </r>
  <r>
    <d v="2025-01-29T10:22:32"/>
    <d v="2025-01-31T09:09:27"/>
    <s v="Detected OK"/>
    <n v="51003"/>
    <s v="FAIRFAX COUNTY PUBLIC SCHOOLS"/>
    <n v="51312"/>
    <s v="PROVIDENCE ELEMENTARY"/>
    <m/>
    <x v="0"/>
    <s v="PROVIDENCE E~B"/>
    <m/>
    <s v="51312-FR-8"/>
    <m/>
    <s v="Load Pickup"/>
    <m/>
    <s v=" --unspecified-- "/>
    <s v=" --unspecified-- "/>
    <s v=" --unspecified-- "/>
    <n v="3"/>
    <x v="1"/>
    <n v="1"/>
    <s v="GeoRoute 1358"/>
    <n v="197"/>
    <n v="10064"/>
    <n v="0"/>
    <n v="0"/>
    <n v="0"/>
    <n v="0"/>
    <n v="911"/>
    <m/>
    <m/>
    <s v="RECYCLE"/>
    <s v="RECYCLE"/>
    <n v="1358"/>
    <n v="1358"/>
    <s v=" --default-- ,  --default-- "/>
    <s v="38.864128° N"/>
    <s v="77.324796° W"/>
    <m/>
    <m/>
    <s v="SCOTT LARSON"/>
    <s v="(703) 460-4400"/>
    <s v="3616 JERMANTOWN RD"/>
    <m/>
    <s v="FAIRFAX"/>
    <s v="VA"/>
    <s v="22030-2941"/>
    <s v="38.864216° N"/>
    <s v="77.324972° W"/>
    <s v="Yes"/>
    <s v="No"/>
    <s v="Unchecked"/>
    <m/>
  </r>
  <r>
    <d v="2025-01-29T10:43:04"/>
    <d v="2025-01-31T09:09:27"/>
    <s v="Detected OK"/>
    <n v="51003"/>
    <s v="FAIRFAX COUNTY PUBLIC SCHOOLS"/>
    <n v="51188"/>
    <s v="CEDAR LANE ELEMENTARY"/>
    <m/>
    <x v="0"/>
    <s v="CEDAR LANE E~B"/>
    <m/>
    <s v="51188-FR-8"/>
    <m/>
    <s v="Load Pickup"/>
    <m/>
    <s v=" --unspecified-- "/>
    <s v=" --unspecified-- "/>
    <s v=" --unspecified-- "/>
    <n v="3"/>
    <x v="1"/>
    <n v="1"/>
    <s v="GeoFence 1363"/>
    <n v="37"/>
    <n v="-7333036"/>
    <n v="0"/>
    <n v="0"/>
    <n v="0"/>
    <n v="0"/>
    <n v="1037"/>
    <m/>
    <m/>
    <s v="RECYCLE"/>
    <s v="RECYCLE"/>
    <n v="1363"/>
    <n v="1363"/>
    <s v=" --default-- ,  --default-- "/>
    <s v="38.884103° N"/>
    <s v="77.245020° W"/>
    <m/>
    <m/>
    <s v="SCOTT LARSON"/>
    <s v="(703) 208-2400"/>
    <s v="101 CEDAR LN SW"/>
    <m/>
    <s v="VIENNA"/>
    <s v="VA"/>
    <s v="22180-6702"/>
    <s v="38.884058° N"/>
    <s v="77.244979° W"/>
    <s v="Yes"/>
    <s v="No"/>
    <s v="Unchecked"/>
    <m/>
  </r>
  <r>
    <d v="2025-01-29T10:50:30"/>
    <d v="2025-01-31T09:09:28"/>
    <s v="Detected OK"/>
    <n v="51003"/>
    <s v="FAIRFAX COUNTY PUBLIC SCHOOLS"/>
    <n v="51263"/>
    <s v="STENWOOD ELEMENTARY"/>
    <m/>
    <x v="0"/>
    <s v="STENWOOD ELE~B"/>
    <m/>
    <s v="51263-FR-8"/>
    <m/>
    <s v="Load Pickup"/>
    <m/>
    <s v=" --unspecified-- "/>
    <s v=" --unspecified-- "/>
    <s v=" --unspecified-- "/>
    <n v="3"/>
    <x v="1"/>
    <n v="1"/>
    <s v="GeoFence 1363"/>
    <n v="34"/>
    <n v="-7333002"/>
    <n v="0"/>
    <n v="0"/>
    <n v="0"/>
    <n v="0"/>
    <n v="1063"/>
    <m/>
    <m/>
    <s v="RECYCLE"/>
    <s v="RECYCLE"/>
    <n v="1363"/>
    <n v="1363"/>
    <s v=" --default-- ,  --default-- "/>
    <s v="38.885274° N"/>
    <s v="77.229427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29T11:03:33"/>
    <d v="2025-01-31T09:09:28"/>
    <s v="Detected OK"/>
    <n v="51003"/>
    <s v="FAIRFAX COUNTY PUBLIC SCHOOLS"/>
    <n v="51299"/>
    <s v="WOLFTRAP ELEMENTARY"/>
    <m/>
    <x v="0"/>
    <s v="WOLFTRAP ELE~J"/>
    <m/>
    <s v="51299-FL-8"/>
    <m/>
    <s v="Load Pickup"/>
    <m/>
    <s v=" --unspecified-- "/>
    <s v=" --unspecified-- "/>
    <s v=" --unspecified-- "/>
    <n v="3"/>
    <x v="0"/>
    <n v="1"/>
    <s v="GeoFence 1361"/>
    <n v="369"/>
    <n v="2502"/>
    <n v="0"/>
    <n v="0"/>
    <n v="0"/>
    <n v="0"/>
    <n v="921"/>
    <m/>
    <m/>
    <s v="TRASH"/>
    <s v="TRASH"/>
    <n v="1361"/>
    <n v="1361"/>
    <s v=" --default-- ,  --default-- "/>
    <s v="38.917273° N"/>
    <s v="77.266651° W"/>
    <m/>
    <m/>
    <s v="SCOTT LARSON"/>
    <s v="(703) 319-7300"/>
    <s v="1903 BEULAH RD"/>
    <m/>
    <s v="VIENNA"/>
    <s v="VA"/>
    <s v="22182-3423"/>
    <s v="38.917357° N"/>
    <s v="77.266657° W"/>
    <s v="Yes"/>
    <s v="No"/>
    <s v="Unchecked"/>
    <m/>
  </r>
  <r>
    <d v="2025-01-29T11:05:33"/>
    <d v="2025-01-31T09:09:28"/>
    <s v="Detected OK"/>
    <n v="51003"/>
    <s v="FAIRFAX COUNTY PUBLIC SCHOOLS"/>
    <n v="51279"/>
    <s v="OAKTON HIGH SCHOOL"/>
    <m/>
    <x v="1"/>
    <s v="OAKTON HIGH ~B"/>
    <m/>
    <s v="51279-FR-8"/>
    <m/>
    <s v="Load Pickup"/>
    <m/>
    <s v=" --unspecified-- "/>
    <s v=" --unspecified-- "/>
    <s v=" --unspecified-- "/>
    <n v="5"/>
    <x v="1"/>
    <n v="1"/>
    <s v="GeoFence 1363"/>
    <n v="456"/>
    <n v="-7332546"/>
    <n v="0"/>
    <n v="0"/>
    <n v="0"/>
    <n v="0"/>
    <n v="953"/>
    <m/>
    <m/>
    <s v="RECYCLE"/>
    <s v="RECYCLE"/>
    <n v="1363"/>
    <n v="1363"/>
    <s v=" --default-- ,  --default-- "/>
    <s v="38.878375° N"/>
    <s v="77.282456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29T11:05:49"/>
    <d v="2025-01-31T09:09:29"/>
    <s v="Detected OK"/>
    <n v="51003"/>
    <s v="FAIRFAX COUNTY PUBLIC SCHOOLS"/>
    <n v="51181"/>
    <s v="BREN MAR PARK ELEMENTARY"/>
    <m/>
    <x v="0"/>
    <s v="BREN MAR PAR~J"/>
    <m/>
    <s v="51181-FL-8"/>
    <m/>
    <s v="Load Pickup"/>
    <m/>
    <s v=" --unspecified-- "/>
    <s v=" --unspecified-- "/>
    <s v=" --unspecified-- "/>
    <n v="5"/>
    <x v="0"/>
    <n v="1"/>
    <s v="GeoFence 1372"/>
    <n v="420"/>
    <n v="11325"/>
    <n v="0"/>
    <n v="0"/>
    <n v="0"/>
    <n v="0"/>
    <n v="777"/>
    <m/>
    <m/>
    <s v="TRASH"/>
    <s v="TRASH"/>
    <n v="1372"/>
    <n v="1372"/>
    <s v=" --default-- ,  --default-- "/>
    <s v="38.801775° N"/>
    <s v="77.156883° W"/>
    <m/>
    <m/>
    <s v="SCOTT LARSON"/>
    <s v="(703) 914-7200"/>
    <s v="6344 BERYL RD"/>
    <m/>
    <s v="ALEXANDRIA"/>
    <s v="VA"/>
    <s v="22312-6351"/>
    <s v="38.801812° N"/>
    <s v="77.156897° W"/>
    <s v="Yes"/>
    <s v="No"/>
    <s v="Unchecked"/>
    <m/>
  </r>
  <r>
    <d v="2025-01-29T11:08:58"/>
    <d v="2025-01-31T09:09:29"/>
    <s v="Detected OK"/>
    <n v="51003"/>
    <s v="FAIRFAX COUNTY PUBLIC SCHOOLS"/>
    <n v="51204"/>
    <s v="CRESTWOOD ELEMENTARY"/>
    <m/>
    <x v="0"/>
    <s v="CRESTWOOD EL~J"/>
    <m/>
    <s v="51204-FL-8"/>
    <m/>
    <s v="Load Pickup"/>
    <m/>
    <s v=" --unspecified-- "/>
    <s v=" --unspecified-- "/>
    <s v=" --unspecified-- "/>
    <n v="5"/>
    <x v="0"/>
    <n v="1"/>
    <s v="Geofence 1375"/>
    <n v="1475"/>
    <n v="6051"/>
    <n v="0"/>
    <n v="0"/>
    <n v="0"/>
    <n v="0"/>
    <n v="1472"/>
    <m/>
    <m/>
    <s v="TRASH"/>
    <s v="TRASH"/>
    <n v="1375"/>
    <n v="1375"/>
    <s v=" --default-- ,  --default-- "/>
    <s v="38.787705° N"/>
    <s v="77.194825° W"/>
    <m/>
    <m/>
    <s v="SCOTT LARSON"/>
    <s v="(703) 923-5400"/>
    <s v="6010 HANOVER AVE"/>
    <m/>
    <s v="SPRINGFIELD"/>
    <s v="VA"/>
    <s v="22150-3837"/>
    <s v="38.787817° N"/>
    <s v="77.194832° W"/>
    <s v="Yes"/>
    <s v="No"/>
    <s v="Unchecked"/>
    <m/>
  </r>
  <r>
    <d v="2025-01-29T11:12:04"/>
    <d v="2025-01-31T09:09:30"/>
    <s v="Detected OK"/>
    <n v="51003"/>
    <s v="FAIRFAX COUNTY PUBLIC SCHOOLS"/>
    <n v="51305"/>
    <s v="WESTBRIAR ELEMENTARY"/>
    <m/>
    <x v="0"/>
    <s v="WESTBRIAR EL~J"/>
    <m/>
    <s v="51305-FL-8"/>
    <m/>
    <s v="Load Pickup"/>
    <m/>
    <s v=" --unspecified-- "/>
    <s v=" --unspecified-- "/>
    <s v=" --unspecified-- "/>
    <n v="3"/>
    <x v="0"/>
    <n v="1"/>
    <s v="GeoFence 1361"/>
    <n v="760"/>
    <n v="3262"/>
    <n v="0"/>
    <n v="0"/>
    <n v="0"/>
    <n v="0"/>
    <n v="888"/>
    <m/>
    <m/>
    <s v="TRASH"/>
    <s v="TRASH"/>
    <n v="1361"/>
    <n v="1361"/>
    <s v=" --default-- ,  --default-- "/>
    <s v="38.921368° N"/>
    <s v="77.244863° W"/>
    <m/>
    <m/>
    <s v="SCOTT LARSON"/>
    <s v="(703) 937-1700"/>
    <s v="1741 PINE VALLEY DR"/>
    <m/>
    <s v="VIENNA"/>
    <s v="VA"/>
    <s v="22182-2340"/>
    <s v="38.921180° N"/>
    <s v="77.245203° W"/>
    <s v="Yes"/>
    <s v="No"/>
    <s v="Unchecked"/>
    <m/>
  </r>
  <r>
    <d v="2025-01-29T11:30:35"/>
    <d v="2025-01-31T09:09:30"/>
    <s v="Detected OK"/>
    <n v="51003"/>
    <s v="FAIRFAX COUNTY PUBLIC SCHOOLS"/>
    <n v="51160"/>
    <s v="HERNDON ELEMENTARY"/>
    <m/>
    <x v="0"/>
    <s v="HERNDON ELEM~J"/>
    <m/>
    <s v="51160-FL-8"/>
    <m/>
    <s v="Load Pickup"/>
    <m/>
    <s v=" --unspecified-- "/>
    <s v=" --unspecified-- "/>
    <s v=" --unspecified-- "/>
    <n v="5"/>
    <x v="0"/>
    <n v="1"/>
    <s v="GeoFence 1369"/>
    <n v="536"/>
    <n v="4462"/>
    <n v="0"/>
    <n v="0"/>
    <n v="0"/>
    <n v="0"/>
    <n v="903"/>
    <m/>
    <m/>
    <s v="TRASH"/>
    <s v="TRASH"/>
    <n v="1369"/>
    <n v="1369"/>
    <s v=" --default-- ,  --default-- "/>
    <s v="38.975542° N"/>
    <s v="77.376877° W"/>
    <m/>
    <m/>
    <s v="SCOTT LARSON"/>
    <s v="(703) 326-3100"/>
    <s v="630 DRANESVILLE RD"/>
    <m/>
    <s v="HERNDON"/>
    <s v="VA"/>
    <s v="20170-3307"/>
    <s v="38.975569° N"/>
    <s v="77.376904° W"/>
    <s v="Yes"/>
    <s v="No"/>
    <s v="Unchecked"/>
    <m/>
  </r>
  <r>
    <d v="2025-01-29T11:36:51"/>
    <d v="2025-01-31T09:09:30"/>
    <s v="Detected OK"/>
    <n v="51003"/>
    <s v="FAIRFAX COUNTY PUBLIC SCHOOLS"/>
    <n v="51161"/>
    <s v="HERNDON HIGH SCHOOL"/>
    <m/>
    <x v="1"/>
    <s v="HERNDON HIGH~J"/>
    <m/>
    <s v="51161-FL-8"/>
    <m/>
    <s v="Load Pickup"/>
    <m/>
    <s v=" --unspecified-- "/>
    <s v=" --unspecified-- "/>
    <s v=" --unspecified-- "/>
    <n v="1"/>
    <x v="0"/>
    <n v="1"/>
    <s v="GeoFence 1369"/>
    <n v="240"/>
    <n v="4702"/>
    <n v="0"/>
    <n v="0"/>
    <n v="0"/>
    <n v="0"/>
    <n v="907"/>
    <m/>
    <m/>
    <s v="TRASH"/>
    <s v="TRASH"/>
    <n v="1369"/>
    <n v="1369"/>
    <s v=" --default-- ,  --default-- "/>
    <s v="38.985514° N"/>
    <s v="77.372990° W"/>
    <m/>
    <m/>
    <s v="SCOTT LARSON"/>
    <s v="(703) 503-2710"/>
    <s v="700 BENNETT ST"/>
    <m/>
    <s v="HERNDON"/>
    <s v="VA"/>
    <s v="20170-3104"/>
    <s v="38.985792° N"/>
    <s v="77.372996° W"/>
    <s v="Yes"/>
    <s v="No"/>
    <s v="Unchecked"/>
    <m/>
  </r>
  <r>
    <d v="2025-01-29T11:39:20"/>
    <d v="2025-01-31T09:09:31"/>
    <s v="Detected OK"/>
    <n v="51003"/>
    <s v="FAIRFAX COUNTY PUBLIC SCHOOLS"/>
    <n v="51234"/>
    <s v="SPRING HILL ELEMENTARY"/>
    <m/>
    <x v="0"/>
    <s v="SPRING HILL ~J"/>
    <m/>
    <s v="51234-FL-8"/>
    <m/>
    <s v="Load Pickup"/>
    <m/>
    <s v=" --unspecified-- "/>
    <s v=" --unspecified-- "/>
    <s v=" --unspecified-- "/>
    <n v="3"/>
    <x v="0"/>
    <n v="1"/>
    <s v="GeoFence 1361"/>
    <n v="682"/>
    <n v="4397"/>
    <n v="0"/>
    <n v="0"/>
    <n v="0"/>
    <n v="0"/>
    <n v="969"/>
    <m/>
    <m/>
    <s v="TRASH"/>
    <s v="TRASH"/>
    <n v="1361"/>
    <n v="1361"/>
    <s v=" --default-- ,  --default-- "/>
    <s v="38.939376° N"/>
    <s v="77.227862° W"/>
    <m/>
    <m/>
    <s v="SCOTT LARSON"/>
    <s v="(703) 506-3400"/>
    <s v="8201 LEWINSVILLE RD"/>
    <m/>
    <s v="MCLEAN"/>
    <s v="VA"/>
    <s v="22102-2605"/>
    <s v="38.939279° N"/>
    <s v="77.228060° W"/>
    <s v="Yes"/>
    <s v="No"/>
    <s v="Unchecked"/>
    <m/>
  </r>
  <r>
    <d v="2025-01-29T11:41:44"/>
    <d v="2025-01-31T09:09:31"/>
    <s v="Detected OK"/>
    <n v="51003"/>
    <s v="FAIRFAX COUNTY PUBLIC SCHOOLS"/>
    <n v="51230"/>
    <s v="LYNBROOK ELEMENTARY"/>
    <m/>
    <x v="0"/>
    <s v="LYNBROOK ELE~J"/>
    <m/>
    <s v="51230-FL-8"/>
    <m/>
    <s v="Missed Load"/>
    <m/>
    <s v=" --unspecified-- "/>
    <s v=" --unspecified-- "/>
    <s v=" --unspecified-- "/>
    <n v="5"/>
    <x v="0"/>
    <n v="1"/>
    <s v="Geofence 1375"/>
    <n v="924"/>
    <n v="11088"/>
    <n v="0"/>
    <n v="0"/>
    <n v="0"/>
    <n v="0"/>
    <n v="1119"/>
    <m/>
    <m/>
    <s v="TRASH"/>
    <s v="TRASH"/>
    <n v="1375"/>
    <n v="1375"/>
    <s v=" --default-- ,  --default-- "/>
    <s v="38.791605° N"/>
    <s v="77.186191° W"/>
    <m/>
    <m/>
    <s v="SCOTT LARSON"/>
    <s v="(703) 866-2940"/>
    <s v="5801 BACKLICK RD"/>
    <m/>
    <s v="SPRINGFIELD"/>
    <s v="VA"/>
    <s v="22150-3219"/>
    <s v="38.792062° N"/>
    <s v="77.185816° W"/>
    <s v="Yes"/>
    <s v="No"/>
    <s v="Unchecked"/>
    <m/>
  </r>
  <r>
    <d v="2025-01-29T11:42:51"/>
    <d v="2025-01-31T09:09:32"/>
    <s v="Detected OK"/>
    <n v="51003"/>
    <s v="FAIRFAX COUNTY PUBLIC SCHOOLS"/>
    <n v="51387"/>
    <s v="FCPS IPSC FACILITY-INDUSTRIAL"/>
    <m/>
    <x v="3"/>
    <s v="FCPS IPSC FA~B"/>
    <m/>
    <s v="51387-FR-8"/>
    <m/>
    <s v="Load Pickup"/>
    <m/>
    <s v=" --unspecified-- "/>
    <s v=" --unspecified-- "/>
    <s v=" --unspecified-- "/>
    <n v="3"/>
    <x v="1"/>
    <n v="1"/>
    <s v="GeoFence 1213"/>
    <n v="506"/>
    <n v="10527"/>
    <n v="0"/>
    <n v="0"/>
    <n v="0"/>
    <n v="0"/>
    <n v="862"/>
    <m/>
    <m/>
    <s v="RECYCLE"/>
    <s v="RECYCLE"/>
    <n v="1213"/>
    <n v="1213"/>
    <s v=" --default-- ,  --default-- "/>
    <s v="38.799326° N"/>
    <s v="77.177913° W"/>
    <m/>
    <m/>
    <s v="SCOTT LARSON"/>
    <s v="(703) 718-8000"/>
    <s v="6732 INDUSTRIAL RD"/>
    <m/>
    <s v="SPRINGFIELD"/>
    <s v="VA"/>
    <s v="22151-4207"/>
    <s v="38.798139° N"/>
    <s v="77.177624° W"/>
    <s v="Yes"/>
    <s v="No"/>
    <s v="Unchecked"/>
    <m/>
  </r>
  <r>
    <d v="2025-01-29T11:44:52"/>
    <d v="2025-01-31T09:09:33"/>
    <s v="Detected OK"/>
    <n v="51003"/>
    <s v="FAIRFAX COUNTY PUBLIC SCHOOLS"/>
    <n v="51387"/>
    <s v="FCPS IPSC FACILITY-INDUSTRIAL"/>
    <m/>
    <x v="3"/>
    <s v="FCPS IPSC FA~B"/>
    <m/>
    <s v="51387-FR-8"/>
    <m/>
    <s v="Load Pickup"/>
    <m/>
    <s v=" --unspecified-- "/>
    <s v=" --unspecified-- "/>
    <s v=" --unspecified-- "/>
    <n v="3"/>
    <x v="1"/>
    <n v="1"/>
    <s v="GeoFence 1213"/>
    <n v="60"/>
    <n v="10587"/>
    <n v="0"/>
    <n v="0"/>
    <n v="0"/>
    <n v="0"/>
    <n v="423"/>
    <m/>
    <m/>
    <s v="RECYCLE"/>
    <s v="RECYCLE"/>
    <n v="1213"/>
    <n v="1213"/>
    <s v=" --default-- ,  --default-- "/>
    <s v="38.799084° N"/>
    <s v="77.177394° W"/>
    <m/>
    <m/>
    <s v="SCOTT LARSON"/>
    <s v="(703) 718-8000"/>
    <s v="6732 INDUSTRIAL RD"/>
    <m/>
    <s v="SPRINGFIELD"/>
    <s v="VA"/>
    <s v="22151-4207"/>
    <s v="38.798139° N"/>
    <s v="77.177624° W"/>
    <s v="Yes"/>
    <s v="No"/>
    <s v="Unchecked"/>
    <m/>
  </r>
  <r>
    <d v="2025-01-29T11:47:11"/>
    <d v="2025-01-31T09:09:33"/>
    <s v="Detected OK"/>
    <n v="51003"/>
    <s v="FAIRFAX COUNTY PUBLIC SCHOOLS"/>
    <n v="51167"/>
    <s v="HERNDON MIDDLE SCHOOL"/>
    <m/>
    <x v="2"/>
    <s v="HERNDON MIDD~J"/>
    <m/>
    <s v="51167-FL-8"/>
    <m/>
    <s v="Load Pickup"/>
    <m/>
    <s v=" --unspecified-- "/>
    <s v=" --unspecified-- "/>
    <s v=" --unspecified-- "/>
    <n v="3"/>
    <x v="0"/>
    <n v="2"/>
    <s v="GeoFence 1369"/>
    <n v="1034"/>
    <n v="5736"/>
    <n v="0"/>
    <n v="0"/>
    <n v="0"/>
    <n v="0"/>
    <n v="880"/>
    <m/>
    <m/>
    <s v="TRASH"/>
    <s v="TRASH"/>
    <n v="1369"/>
    <n v="1369"/>
    <s v=" --default-- ,  --default-- "/>
    <s v="38.967383° N"/>
    <s v="77.391247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29T11:47:11"/>
    <d v="2025-01-31T09:09:33"/>
    <s v="Detected OK"/>
    <n v="51003"/>
    <s v="FAIRFAX COUNTY PUBLIC SCHOOLS"/>
    <n v="51241"/>
    <s v="MASON CREST ELEMENTARY"/>
    <m/>
    <x v="0"/>
    <s v="MASON CREST ~J"/>
    <m/>
    <s v="51241-FL-8"/>
    <m/>
    <s v="Load Pickup"/>
    <m/>
    <s v=" --unspecified-- "/>
    <s v=" --unspecified-- "/>
    <s v=" --unspecified-- "/>
    <n v="3"/>
    <x v="0"/>
    <n v="1"/>
    <s v="GeoFence 1372"/>
    <n v="466"/>
    <n v="13811"/>
    <n v="0"/>
    <n v="0"/>
    <n v="0"/>
    <n v="0"/>
    <n v="387"/>
    <m/>
    <m/>
    <s v="TRASH"/>
    <s v="TRASH"/>
    <n v="1372"/>
    <n v="1372"/>
    <s v=" --default-- ,  --default-- "/>
    <s v="38.843207° N"/>
    <s v="77.196765° W"/>
    <m/>
    <m/>
    <s v="SCOTT LARSON"/>
    <s v="(571) 226-2600"/>
    <s v="3705 CREST DR"/>
    <m/>
    <s v="ANNANDALE"/>
    <s v="VA"/>
    <s v="22003-1701"/>
    <s v="38.842963° N"/>
    <s v="77.196377° W"/>
    <s v="Yes"/>
    <s v="No"/>
    <s v="Unchecked"/>
    <m/>
  </r>
  <r>
    <d v="2025-01-29T11:49:14"/>
    <d v="2025-01-31T09:09:34"/>
    <s v="Detected OK"/>
    <n v="51003"/>
    <s v="FAIRFAX COUNTY PUBLIC SCHOOLS"/>
    <n v="51167"/>
    <s v="HERNDON MIDDLE SCHOOL"/>
    <m/>
    <x v="2"/>
    <s v="HERNDON MIDD~J"/>
    <m/>
    <s v="51167-FL-8"/>
    <m/>
    <s v="Load Pickup"/>
    <m/>
    <s v=" --unspecified-- "/>
    <s v=" --unspecified-- "/>
    <s v=" --unspecified-- "/>
    <n v="3"/>
    <x v="0"/>
    <n v="2"/>
    <s v="GeoFence 1369"/>
    <n v="424"/>
    <n v="6160"/>
    <n v="0"/>
    <n v="0"/>
    <n v="0"/>
    <n v="0"/>
    <n v="899"/>
    <m/>
    <m/>
    <s v="TRASH"/>
    <s v="TRASH"/>
    <n v="1369"/>
    <n v="1369"/>
    <s v=" --default-- ,  --default-- "/>
    <s v="38.967366° N"/>
    <s v="77.391254° W"/>
    <m/>
    <m/>
    <s v="SCOTT LARSON"/>
    <s v="(703) 904-4800"/>
    <s v="901 LOCUST ST"/>
    <m/>
    <s v="HERNDON"/>
    <s v="VA"/>
    <s v="20170-4948"/>
    <s v="38.967450° N"/>
    <s v="77.391442° W"/>
    <s v="Yes"/>
    <s v="No"/>
    <s v="Unchecked"/>
    <m/>
  </r>
  <r>
    <d v="2025-01-29T11:52:31"/>
    <d v="2025-01-31T09:09:34"/>
    <s v="Detected OK"/>
    <n v="51003"/>
    <s v="FAIRFAX COUNTY PUBLIC SCHOOLS"/>
    <n v="51345"/>
    <s v="ENERGY ZONE CENTER"/>
    <m/>
    <x v="3"/>
    <s v="ENERGY ZONE ~B"/>
    <m/>
    <s v="51345-FR-8"/>
    <m/>
    <s v="Load Pickup"/>
    <m/>
    <s v=" --unspecified-- "/>
    <s v=" --unspecified-- "/>
    <s v=" --unspecified-- "/>
    <n v="3"/>
    <x v="1"/>
    <n v="1"/>
    <s v="GeoFence 1213"/>
    <n v="134"/>
    <n v="10986"/>
    <n v="0"/>
    <n v="0"/>
    <n v="0"/>
    <n v="0"/>
    <n v="990"/>
    <m/>
    <m/>
    <s v="RECYCLE"/>
    <s v="RECYCLE"/>
    <n v="1213"/>
    <n v="1213"/>
    <s v=" --default-- ,  --default-- "/>
    <s v="38.799446° N"/>
    <s v="77.181219° W"/>
    <m/>
    <m/>
    <s v="SCOTT LARSON"/>
    <s v="(703) 813-4800"/>
    <s v="6800 INDUSTRIAL RD"/>
    <m/>
    <s v="SPRINGFIELD"/>
    <s v="VA"/>
    <s v="22151-4218"/>
    <s v="38.799591° N"/>
    <s v="77.181487° W"/>
    <s v="Yes"/>
    <s v="No"/>
    <s v="Unchecked"/>
    <m/>
  </r>
  <r>
    <d v="2025-01-29T11:55:42"/>
    <d v="2025-01-31T09:09:34"/>
    <s v="Detected OK"/>
    <n v="51003"/>
    <s v="FAIRFAX COUNTY PUBLIC SCHOOLS"/>
    <n v="51345"/>
    <s v="ENERGY ZONE CENTER"/>
    <m/>
    <x v="3"/>
    <s v="ENERGY ZONE ~B"/>
    <m/>
    <s v="51345-FR-8"/>
    <m/>
    <s v="Load Pickup"/>
    <m/>
    <s v=" --unspecified-- "/>
    <s v=" --unspecified-- "/>
    <s v=" --unspecified-- "/>
    <n v="3"/>
    <x v="1"/>
    <n v="1"/>
    <s v="GeoFence 1213"/>
    <n v="138"/>
    <n v="11124"/>
    <n v="0"/>
    <n v="0"/>
    <n v="0"/>
    <n v="0"/>
    <n v="963"/>
    <m/>
    <m/>
    <s v="RECYCLE"/>
    <s v="RECYCLE"/>
    <n v="1213"/>
    <n v="1213"/>
    <s v=" --default-- ,  --default-- "/>
    <s v="38.799500° N"/>
    <s v="77.181369° W"/>
    <m/>
    <m/>
    <s v="SCOTT LARSON"/>
    <s v="(703) 813-4800"/>
    <s v="6800 INDUSTRIAL RD"/>
    <m/>
    <s v="SPRINGFIELD"/>
    <s v="VA"/>
    <s v="22151-4218"/>
    <s v="38.799591° N"/>
    <s v="77.181487° W"/>
    <s v="Yes"/>
    <s v="No"/>
    <s v="Unchecked"/>
    <m/>
  </r>
  <r>
    <d v="2025-01-29T12:05:57"/>
    <d v="2025-01-31T09:09:35"/>
    <s v="Detected OK"/>
    <n v="51003"/>
    <s v="FAIRFAX COUNTY PUBLIC SCHOOLS"/>
    <n v="51238"/>
    <s v="CHESTERBROOK ELEMENTARY"/>
    <m/>
    <x v="0"/>
    <s v="CHESTERBROOK~J"/>
    <m/>
    <s v="51238-FL-8"/>
    <m/>
    <s v="Load Pickup"/>
    <m/>
    <s v=" --unspecified-- "/>
    <s v=" --unspecified-- "/>
    <s v=" --unspecified-- "/>
    <n v="4"/>
    <x v="0"/>
    <n v="1"/>
    <s v="GeoFence 1361"/>
    <n v="158"/>
    <n v="5020"/>
    <n v="0"/>
    <n v="0"/>
    <n v="0"/>
    <n v="0"/>
    <n v="883"/>
    <m/>
    <m/>
    <s v="TRASH"/>
    <s v="TRASH"/>
    <n v="1361"/>
    <n v="1361"/>
    <s v=" --default-- ,  --default-- "/>
    <s v="38.917792° N"/>
    <s v="77.155080° W"/>
    <m/>
    <m/>
    <s v="SCOTT LARSON"/>
    <s v="(703) 714-8200"/>
    <s v="1753 KIRBY RD"/>
    <m/>
    <s v="MCLEAN"/>
    <s v="VA"/>
    <s v="22101-4817"/>
    <s v="38.917877° N"/>
    <s v="77.155221° W"/>
    <s v="Yes"/>
    <s v="No"/>
    <s v="Unchecked"/>
    <m/>
  </r>
  <r>
    <d v="2025-01-29T12:12:59"/>
    <d v="2025-01-31T09:09:35"/>
    <s v="Detected OK"/>
    <n v="51003"/>
    <s v="FAIRFAX COUNTY PUBLIC SCHOOLS"/>
    <n v="51198"/>
    <s v="KENT GARDENS ELEM"/>
    <m/>
    <x v="0"/>
    <s v="KENT GARDENS~J"/>
    <m/>
    <s v="51198-FL-8"/>
    <m/>
    <s v="Load Pickup"/>
    <m/>
    <s v=" --unspecified-- "/>
    <s v=" --unspecified-- "/>
    <s v=" --unspecified-- "/>
    <n v="5"/>
    <x v="0"/>
    <n v="1"/>
    <s v="GeoFence 1361"/>
    <n v="289"/>
    <n v="5309"/>
    <n v="0"/>
    <n v="0"/>
    <n v="0"/>
    <n v="0"/>
    <n v="897"/>
    <m/>
    <m/>
    <s v="TRASH"/>
    <s v="TRASH"/>
    <n v="1361"/>
    <n v="1361"/>
    <s v=" --default-- ,  --default-- "/>
    <s v="38.920890° N"/>
    <s v="77.175168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29T12:29:53"/>
    <d v="2025-01-31T09:09:36"/>
    <s v="Detected OK"/>
    <n v="51003"/>
    <s v="FAIRFAX COUNTY PUBLIC SCHOOLS"/>
    <n v="51157"/>
    <s v="HAYFIELD ELEMENTARY"/>
    <m/>
    <x v="0"/>
    <s v="HAYFIELD ELE~J"/>
    <m/>
    <s v="51157-FL-8"/>
    <m/>
    <s v="Load Pickup"/>
    <m/>
    <s v=" --unspecified-- "/>
    <s v=" --unspecified-- "/>
    <s v=" --unspecified-- "/>
    <n v="5"/>
    <x v="0"/>
    <n v="1"/>
    <s v="GeoFence 1360"/>
    <n v="217"/>
    <n v="224"/>
    <n v="0"/>
    <n v="0"/>
    <n v="0"/>
    <n v="0"/>
    <n v="901"/>
    <m/>
    <m/>
    <s v="TRASH"/>
    <s v="TRASH"/>
    <n v="1360"/>
    <n v="1360"/>
    <s v=" --default-- ,  --default-- "/>
    <s v="38.749391° N"/>
    <s v="77.140347° W"/>
    <m/>
    <m/>
    <s v="SCOTT LARSON"/>
    <s v="(703) 924-4500"/>
    <s v="7633 TELEGRAPH RD"/>
    <m/>
    <s v="ALEXANDRIA"/>
    <s v="VA"/>
    <s v="22315-3824"/>
    <s v="38.749207° N"/>
    <s v="77.140420° W"/>
    <s v="Yes"/>
    <s v="No"/>
    <s v="Unchecked"/>
    <m/>
  </r>
  <r>
    <d v="2025-01-29T12:46:55"/>
    <d v="2025-01-31T09:09:36"/>
    <s v="Detected OK"/>
    <n v="51003"/>
    <s v="FAIRFAX COUNTY PUBLIC SCHOOLS"/>
    <n v="51353"/>
    <s v="WESTGATE ELEMENTARY"/>
    <m/>
    <x v="0"/>
    <s v="WESTGATE ELE~J"/>
    <m/>
    <s v="51353-FL-8"/>
    <m/>
    <s v="Load Pickup"/>
    <m/>
    <s v=" --unspecified-- "/>
    <s v=" --unspecified-- "/>
    <s v=" --unspecified-- "/>
    <n v="3"/>
    <x v="0"/>
    <n v="1"/>
    <s v="GeoFence 1361"/>
    <n v="725"/>
    <n v="7416"/>
    <n v="0"/>
    <n v="0"/>
    <n v="0"/>
    <n v="0"/>
    <n v="950"/>
    <m/>
    <m/>
    <s v="TRASH"/>
    <s v="TRASH"/>
    <n v="1361"/>
    <n v="1361"/>
    <s v=" --default-- ,  --default-- "/>
    <s v="38.919599° N"/>
    <s v="77.204134° W"/>
    <m/>
    <m/>
    <s v="SCOTT LARSON"/>
    <s v="(703) 610-5700"/>
    <s v="7500 MAGARITY RD"/>
    <m/>
    <s v="Falls Church"/>
    <s v="VA"/>
    <s v="22043-1010"/>
    <s v="38.919521° N"/>
    <s v="77.204400° W"/>
    <s v="Yes"/>
    <s v="No"/>
    <s v="Unchecked"/>
    <m/>
  </r>
  <r>
    <d v="2025-01-29T13:04:46"/>
    <d v="2025-01-31T09:09:37"/>
    <s v="Detected OK"/>
    <n v="51003"/>
    <s v="FAIRFAX COUNTY PUBLIC SCHOOLS"/>
    <n v="51128"/>
    <s v="FAIRFAX VILLA ELEMENTARY"/>
    <m/>
    <x v="0"/>
    <s v="FAIRFAX VILL~J"/>
    <m/>
    <s v="51128-FL-8"/>
    <m/>
    <s v="Load Pickup"/>
    <m/>
    <s v=" --unspecified-- "/>
    <s v=" --unspecified-- "/>
    <s v=" --unspecified-- "/>
    <n v="3"/>
    <x v="0"/>
    <n v="1"/>
    <s v="Geofence 1375"/>
    <n v="743"/>
    <n v="13626"/>
    <n v="0"/>
    <n v="0"/>
    <n v="0"/>
    <n v="0"/>
    <n v="1139"/>
    <m/>
    <m/>
    <s v="TRASH"/>
    <s v="TRASH"/>
    <n v="1375"/>
    <n v="1375"/>
    <s v=" --default-- ,  --default-- "/>
    <s v="38.839904° N"/>
    <s v="77.323109° W"/>
    <m/>
    <m/>
    <s v="SCOTT LARSON"/>
    <s v="(703) 267-2800"/>
    <s v="10900 SANTA CLARA DR"/>
    <m/>
    <s v="FAIRFAX"/>
    <s v="VA"/>
    <s v="22030-5386"/>
    <s v="38.840041° N"/>
    <s v="77.323240° W"/>
    <s v="Yes"/>
    <s v="No"/>
    <s v="Unchecked"/>
    <m/>
  </r>
  <r>
    <d v="2025-01-29T13:12:07"/>
    <d v="2025-01-31T09:09:37"/>
    <s v="Detected OK"/>
    <n v="51003"/>
    <s v="FAIRFAX COUNTY PUBLIC SCHOOLS"/>
    <n v="51177"/>
    <s v="HUTCHINSON ELEMENTARY"/>
    <m/>
    <x v="0"/>
    <s v="HUTCHINSON E~J"/>
    <m/>
    <s v="51177-FL-8"/>
    <m/>
    <s v="Load Pickup"/>
    <m/>
    <s v=" --unspecified-- "/>
    <s v=" --unspecified-- "/>
    <s v=" --unspecified-- "/>
    <n v="5"/>
    <x v="0"/>
    <n v="2"/>
    <s v="GeoFence 1369"/>
    <n v="583"/>
    <n v="12665"/>
    <n v="0"/>
    <n v="0"/>
    <n v="0"/>
    <n v="0"/>
    <n v="906"/>
    <m/>
    <m/>
    <s v="TRASH"/>
    <s v="TRASH"/>
    <n v="1369"/>
    <n v="1369"/>
    <s v=" --default-- ,  --default-- "/>
    <s v="38.961833° N"/>
    <s v="77.407722° W"/>
    <m/>
    <m/>
    <s v="SCOTT LARSON"/>
    <s v="(703) 925-8300"/>
    <s v="13209 PARCHER AVE"/>
    <m/>
    <s v="HERNDON"/>
    <s v="VA"/>
    <s v="20170-4333"/>
    <s v="38.961756° N"/>
    <s v="77.407676° W"/>
    <s v="Yes"/>
    <s v="No"/>
    <s v="Unchecked"/>
    <m/>
  </r>
  <r>
    <d v="2025-01-29T13:13:09"/>
    <d v="2025-01-31T09:09:37"/>
    <s v="Detected OK"/>
    <n v="51003"/>
    <s v="FAIRFAX COUNTY PUBLIC SCHOOLS"/>
    <n v="51177"/>
    <s v="HUTCHINSON ELEMENTARY"/>
    <m/>
    <x v="0"/>
    <s v="HUTCHINSON E~J"/>
    <m/>
    <s v="51177-FL-8"/>
    <m/>
    <s v="Load Pickup"/>
    <m/>
    <s v=" --unspecified-- "/>
    <s v=" --unspecified-- "/>
    <s v=" --unspecified-- "/>
    <n v="5"/>
    <x v="0"/>
    <n v="2"/>
    <s v="GeoFence 1369"/>
    <n v="172"/>
    <n v="12837"/>
    <n v="0"/>
    <n v="0"/>
    <n v="0"/>
    <n v="0"/>
    <n v="877"/>
    <m/>
    <m/>
    <s v="TRASH"/>
    <s v="TRASH"/>
    <n v="1369"/>
    <n v="1369"/>
    <s v=" --default-- ,  --default-- "/>
    <s v="38.961779° N"/>
    <s v="77.407742° W"/>
    <m/>
    <m/>
    <s v="SCOTT LARSON"/>
    <s v="(703) 925-8300"/>
    <s v="13209 PARCHER AVE"/>
    <m/>
    <s v="HERNDON"/>
    <s v="VA"/>
    <s v="20170-4333"/>
    <s v="38.961756° N"/>
    <s v="77.407676° W"/>
    <s v="Yes"/>
    <s v="No"/>
    <s v="Unchecked"/>
    <m/>
  </r>
  <r>
    <d v="2025-01-29T13:16:42"/>
    <d v="2025-01-31T09:09:38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354"/>
    <n v="17692"/>
    <n v="0"/>
    <n v="0"/>
    <n v="0"/>
    <n v="0"/>
    <n v="936"/>
    <m/>
    <m/>
    <s v="TRASH"/>
    <s v="TRASH"/>
    <n v="1373"/>
    <n v="1373"/>
    <s v=" --default-- ,  --default-- "/>
    <s v="38.869192° N"/>
    <s v="77.285755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29T13:30:42"/>
    <d v="2025-01-31T09:09:38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61"/>
    <n v="369"/>
    <n v="9711"/>
    <n v="0"/>
    <n v="0"/>
    <n v="0"/>
    <n v="0"/>
    <n v="992"/>
    <m/>
    <m/>
    <s v="TRASH"/>
    <s v="TRASH"/>
    <n v="1361"/>
    <n v="1361"/>
    <s v=" --default-- ,  --default-- "/>
    <s v="38.903613° N"/>
    <s v="77.224878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29T13:31:49"/>
    <d v="2025-01-31T09:09:38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61"/>
    <n v="184"/>
    <n v="9895"/>
    <n v="0"/>
    <n v="0"/>
    <n v="0"/>
    <n v="0"/>
    <n v="918"/>
    <m/>
    <m/>
    <s v="TRASH"/>
    <s v="TRASH"/>
    <n v="1361"/>
    <n v="1361"/>
    <s v=" --default-- ,  --default-- "/>
    <s v="38.903637° N"/>
    <s v="77.224891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29T13:34:54"/>
    <d v="2025-01-31T09:09:39"/>
    <s v="Detected OK"/>
    <n v="51003"/>
    <s v="FAIRFAX COUNTY PUBLIC SCHOOLS"/>
    <n v="51201"/>
    <s v="KILMER CENTER"/>
    <m/>
    <x v="3"/>
    <s v="KILMER CENTE~J"/>
    <m/>
    <s v="51201-FL-8"/>
    <m/>
    <s v="Load Pickup"/>
    <m/>
    <s v=" --unspecified-- "/>
    <s v=" --unspecified-- "/>
    <s v=" --unspecified-- "/>
    <n v="3"/>
    <x v="0"/>
    <n v="1"/>
    <s v="GeoFence 1361"/>
    <n v="219"/>
    <n v="10114"/>
    <n v="0"/>
    <n v="0"/>
    <n v="0"/>
    <n v="0"/>
    <n v="923"/>
    <m/>
    <m/>
    <s v="TRASH"/>
    <s v="TRASH"/>
    <n v="1361"/>
    <n v="1361"/>
    <s v=" --default-- ,  --default-- "/>
    <s v="38.905027° N"/>
    <s v="77.226005° W"/>
    <m/>
    <m/>
    <s v="SCOTT LARSON"/>
    <s v="(571) 226-8440"/>
    <s v="8102 WOLFTRAP RD"/>
    <m/>
    <s v="VIENNA"/>
    <s v="VA"/>
    <s v="22182-5156"/>
    <s v="38.905081° N"/>
    <s v="77.225971° W"/>
    <s v="Yes"/>
    <s v="No"/>
    <s v="Unchecked"/>
    <m/>
  </r>
  <r>
    <d v="2025-01-29T13:39:24"/>
    <d v="2025-01-31T09:09:39"/>
    <s v="Detected OK"/>
    <n v="51003"/>
    <s v="FAIRFAX COUNTY PUBLIC SCHOOLS"/>
    <n v="51211"/>
    <s v="LAKE ANNE ELEMENTARY"/>
    <m/>
    <x v="0"/>
    <s v="LAKE ANNE EL~J"/>
    <m/>
    <s v="51211-FL-8"/>
    <m/>
    <s v="Load Pickup"/>
    <m/>
    <s v=" --unspecified-- "/>
    <s v=" --unspecified-- "/>
    <s v=" --unspecified-- "/>
    <n v="5"/>
    <x v="0"/>
    <n v="1"/>
    <s v="GeoFence 1369"/>
    <n v="327"/>
    <n v="13397"/>
    <n v="0"/>
    <n v="0"/>
    <n v="0"/>
    <n v="0"/>
    <n v="856"/>
    <m/>
    <m/>
    <s v="TRASH"/>
    <s v="TRASH"/>
    <n v="1369"/>
    <n v="1369"/>
    <s v=" --default-- ,  --default-- "/>
    <s v="38.965648° N"/>
    <s v="77.345792° W"/>
    <m/>
    <m/>
    <s v="SCOTT LARSON"/>
    <s v="(703) 326-3500"/>
    <s v="11510 NORTH SHORE DR"/>
    <m/>
    <s v="RESTON"/>
    <s v="VA"/>
    <s v="20190-4316"/>
    <s v="38.965595° N"/>
    <s v="77.346393° W"/>
    <s v="Yes"/>
    <s v="No"/>
    <s v="Unchecked"/>
    <m/>
  </r>
  <r>
    <d v="2025-01-29T13:44:36"/>
    <d v="2025-01-31T09:09:40"/>
    <s v="Detected OK"/>
    <n v="51003"/>
    <s v="FAIRFAX COUNTY PUBLIC SCHOOLS"/>
    <n v="51132"/>
    <s v="FOREST EDGE ELEMENTARY"/>
    <m/>
    <x v="0"/>
    <s v="FOREST EDGE ~J"/>
    <m/>
    <s v="51132-FL-8"/>
    <m/>
    <s v="Load Pickup"/>
    <m/>
    <s v=" --unspecified-- "/>
    <s v=" --unspecified-- "/>
    <s v=" --unspecified-- "/>
    <n v="5"/>
    <x v="0"/>
    <n v="1"/>
    <s v="GeoFence 1369"/>
    <n v="465"/>
    <n v="13862"/>
    <n v="0"/>
    <n v="0"/>
    <n v="0"/>
    <n v="0"/>
    <n v="858"/>
    <m/>
    <m/>
    <s v="TRASH"/>
    <s v="TRASH"/>
    <n v="1369"/>
    <n v="1369"/>
    <s v=" --default-- ,  --default-- "/>
    <s v="38.968428° N"/>
    <s v="77.328977° W"/>
    <m/>
    <m/>
    <s v="SCOTT LARSON"/>
    <s v="(703) 925-8000"/>
    <s v="1501 BECONTREE LN"/>
    <m/>
    <s v="RESTON"/>
    <s v="VA"/>
    <s v="20190-4001"/>
    <s v="38.968503° N"/>
    <s v="77.329065° W"/>
    <s v="Yes"/>
    <s v="No"/>
    <s v="Unchecked"/>
    <m/>
  </r>
  <r>
    <d v="2025-01-29T14:12:37"/>
    <d v="2025-01-31T09:09:40"/>
    <s v="Detected OK"/>
    <n v="51003"/>
    <s v="FAIRFAX COUNTY PUBLIC SCHOOLS"/>
    <n v="51263"/>
    <s v="STENWOOD ELEMENTARY"/>
    <m/>
    <x v="0"/>
    <s v="STENWOOD ELE~J"/>
    <m/>
    <s v="51263-FL-8"/>
    <m/>
    <s v="Load Pickup"/>
    <m/>
    <s v=" --unspecified-- "/>
    <s v=" --unspecified-- "/>
    <s v=" --unspecified-- "/>
    <n v="4"/>
    <x v="0"/>
    <n v="1"/>
    <s v="GeoFence 1361"/>
    <n v="332"/>
    <n v="11412"/>
    <n v="0"/>
    <n v="0"/>
    <n v="0"/>
    <n v="0"/>
    <n v="1020"/>
    <m/>
    <m/>
    <s v="TRASH"/>
    <s v="TRASH"/>
    <n v="1361"/>
    <n v="1361"/>
    <s v=" --default-- ,  --default-- "/>
    <s v="38.885305° N"/>
    <s v="77.229440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30T03:47:43"/>
    <d v="2025-01-31T09:09:40"/>
    <s v="Detected OK"/>
    <n v="51003"/>
    <s v="FAIRFAX COUNTY PUBLIC SCHOOLS"/>
    <n v="51279"/>
    <s v="OAKTON HIGH SCHOOL"/>
    <m/>
    <x v="1"/>
    <s v="OAKTON HIGH ~J"/>
    <m/>
    <s v="51279-FL-8"/>
    <m/>
    <s v="Load Pickup"/>
    <m/>
    <s v=" --unspecified-- "/>
    <s v=" --unspecified-- "/>
    <s v=" --unspecified-- "/>
    <n v="1"/>
    <x v="0"/>
    <n v="1"/>
    <s v="GeoFence 1373"/>
    <n v="88"/>
    <n v="1098"/>
    <n v="0"/>
    <n v="0"/>
    <n v="0"/>
    <n v="0"/>
    <n v="916"/>
    <m/>
    <m/>
    <s v="TRASH"/>
    <s v="TRASH"/>
    <n v="1373"/>
    <n v="1373"/>
    <s v=" --default-- ,  --default-- "/>
    <s v="38.878440° N"/>
    <s v="77.282565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30T03:53:30"/>
    <d v="2025-01-31T09:09:41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73"/>
    <n v="170"/>
    <n v="1268"/>
    <n v="0"/>
    <n v="0"/>
    <n v="0"/>
    <n v="0"/>
    <n v="900"/>
    <m/>
    <m/>
    <s v="TRASH"/>
    <s v="TRASH"/>
    <n v="1373"/>
    <n v="1373"/>
    <s v=" --default-- ,  --default-- "/>
    <s v="38.881896° N"/>
    <s v="77.266610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30T03:54:36"/>
    <d v="2025-01-31T09:09:41"/>
    <s v="Detected OK"/>
    <n v="51003"/>
    <s v="FAIRFAX COUNTY PUBLIC SCHOOLS"/>
    <n v="51339"/>
    <s v="WAPLES MILL ELEMENTARY"/>
    <m/>
    <x v="0"/>
    <s v="WAPLES MILL ~B"/>
    <m/>
    <s v="51339-FR-8"/>
    <m/>
    <s v="Load Pickup"/>
    <m/>
    <s v=" --unspecified-- "/>
    <s v=" --unspecified-- "/>
    <s v=" --unspecified-- "/>
    <n v="2"/>
    <x v="1"/>
    <n v="1"/>
    <s v="GeoFence 1363"/>
    <n v="104"/>
    <n v="-312489"/>
    <n v="0"/>
    <n v="0"/>
    <n v="0"/>
    <n v="0"/>
    <n v="889"/>
    <m/>
    <m/>
    <s v="RECYCLE"/>
    <s v="RECYCLE"/>
    <n v="1363"/>
    <n v="1363"/>
    <s v=" --default-- ,  --default-- "/>
    <s v="38.876193° N"/>
    <s v="77.345280° W"/>
    <m/>
    <m/>
    <s v="SCOTT LARSON"/>
    <s v="(703) 390-7700"/>
    <s v="11509 WAPLES MILL RD"/>
    <m/>
    <s v="OAKTON"/>
    <s v="VA"/>
    <s v="22124-2107"/>
    <s v="38.876187° N"/>
    <s v="77.345254° W"/>
    <s v="Yes"/>
    <s v="No"/>
    <s v="Unchecked"/>
    <m/>
  </r>
  <r>
    <d v="2025-01-30T04:09:56"/>
    <d v="2025-01-31T09:09:41"/>
    <s v="Detected OK"/>
    <n v="51003"/>
    <s v="FAIRFAX COUNTY PUBLIC SCHOOLS"/>
    <n v="51129"/>
    <s v="FAIRHILL ELEMENTARY"/>
    <m/>
    <x v="0"/>
    <s v="FAIRHILL ELE~J"/>
    <m/>
    <s v="51129-FL-8"/>
    <m/>
    <s v="Load Pickup"/>
    <m/>
    <s v=" --unspecified-- "/>
    <s v=" --unspecified-- "/>
    <s v=" --unspecified-- "/>
    <n v="5"/>
    <x v="0"/>
    <n v="1"/>
    <s v="GeoFence 1373"/>
    <n v="168"/>
    <n v="2107"/>
    <n v="0"/>
    <n v="0"/>
    <n v="0"/>
    <n v="0"/>
    <n v="909"/>
    <m/>
    <m/>
    <s v="TRASH"/>
    <s v="TRASH"/>
    <n v="1373"/>
    <n v="1373"/>
    <s v=" --default-- ,  --default-- "/>
    <s v="38.868881° N"/>
    <s v="77.247841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30T04:18:41"/>
    <d v="2025-01-31T09:09:42"/>
    <s v="Detected OK"/>
    <n v="51003"/>
    <s v="FAIRFAX COUNTY PUBLIC SCHOOLS"/>
    <n v="51176"/>
    <s v="BONNIE BRAE ELEMENTARY"/>
    <m/>
    <x v="0"/>
    <s v="BONNIE BRAE ~J"/>
    <m/>
    <s v="51176-FL-8"/>
    <m/>
    <s v="Load Pickup"/>
    <m/>
    <s v=" --unspecified-- "/>
    <s v=" --unspecified-- "/>
    <s v=" --unspecified-- "/>
    <n v="4"/>
    <x v="0"/>
    <n v="1"/>
    <s v="Geofence 1375"/>
    <n v="179"/>
    <n v="179"/>
    <n v="0"/>
    <n v="0"/>
    <n v="0"/>
    <n v="0"/>
    <n v="1584"/>
    <m/>
    <m/>
    <s v="TRASH"/>
    <s v="TRASH"/>
    <n v="1375"/>
    <n v="1375"/>
    <s v=" --default-- ,  --default-- "/>
    <s v="38.804316° N"/>
    <s v="77.309859° W"/>
    <m/>
    <m/>
    <s v="SCOTT LARSON"/>
    <s v="(703) 321-3900"/>
    <s v="5420 SIDEBURN RD"/>
    <m/>
    <s v="FAIRFAX"/>
    <s v="VA"/>
    <s v="22032-3716"/>
    <s v="38.804268° N"/>
    <s v="77.309907° W"/>
    <s v="Yes"/>
    <s v="No"/>
    <s v="Unchecked"/>
    <m/>
  </r>
  <r>
    <d v="2025-01-30T04:19:07"/>
    <d v="2025-01-31T09:09:42"/>
    <s v="Detected OK"/>
    <n v="51003"/>
    <s v="FAIRFAX COUNTY PUBLIC SCHOOLS"/>
    <n v="51219"/>
    <s v="LANGSTON HUGHES MIDDLE SCHOOL"/>
    <m/>
    <x v="2"/>
    <s v="LANGSTON HUG~B"/>
    <m/>
    <s v="51219-FR-8"/>
    <m/>
    <s v="Load Pickup"/>
    <m/>
    <s v=" --unspecified-- "/>
    <s v=" --unspecified-- "/>
    <s v=" --unspecified-- "/>
    <n v="2"/>
    <x v="1"/>
    <n v="1"/>
    <s v="GeoFence 1363"/>
    <n v="178"/>
    <n v="-312187"/>
    <n v="0"/>
    <n v="0"/>
    <n v="0"/>
    <n v="0"/>
    <n v="1030"/>
    <m/>
    <m/>
    <s v="RECYCLE"/>
    <s v="RECYCLE"/>
    <n v="1363"/>
    <n v="1363"/>
    <s v=" --default-- ,  --default-- "/>
    <s v="38.934789° N"/>
    <s v="77.338109° W"/>
    <m/>
    <m/>
    <s v="SCOTT LARSON"/>
    <s v="(703) 715-3600"/>
    <s v="11401 RIDGE HEIGHTS RD"/>
    <m/>
    <s v="RESTON"/>
    <s v="VA"/>
    <s v="20191-1309"/>
    <s v="38.935110° N"/>
    <s v="77.338186° W"/>
    <s v="Yes"/>
    <s v="No"/>
    <s v="Unchecked"/>
    <m/>
  </r>
  <r>
    <d v="2025-01-30T04:23:12"/>
    <d v="2025-01-31T09:09:43"/>
    <s v="Detected OK"/>
    <n v="51003"/>
    <s v="FAIRFAX COUNTY PUBLIC SCHOOLS"/>
    <n v="51202"/>
    <s v="COOPER MIDDLE SCHOOL"/>
    <m/>
    <x v="2"/>
    <s v="COOPER MIDDL~B"/>
    <m/>
    <s v="51202-FR-8"/>
    <m/>
    <s v="Load Pickup"/>
    <m/>
    <s v=" --unspecified-- "/>
    <s v=" --unspecified-- "/>
    <s v=" --unspecified-- "/>
    <n v="2"/>
    <x v="1"/>
    <n v="1"/>
    <s v="GeoFence 1362"/>
    <n v="252"/>
    <n v="2001889"/>
    <n v="0"/>
    <n v="0"/>
    <n v="0"/>
    <n v="0"/>
    <n v="764"/>
    <m/>
    <m/>
    <s v="RECYCLE"/>
    <s v="RECYCLE"/>
    <n v="1362"/>
    <n v="1362"/>
    <s v=" --default-- ,  --default-- "/>
    <s v="38.952357° N"/>
    <s v="77.192687° W"/>
    <m/>
    <m/>
    <s v="SCOTT LARSON"/>
    <s v="(703) 442-5800"/>
    <s v="977 BALLS HILL RD"/>
    <m/>
    <s v="MCLEAN"/>
    <s v="VA"/>
    <s v="22101-2020"/>
    <s v="38.952158° N"/>
    <s v="77.192731° W"/>
    <s v="Yes"/>
    <s v="No"/>
    <s v="Unchecked"/>
    <m/>
  </r>
  <r>
    <d v="2025-01-30T04:24:34"/>
    <d v="2025-01-31T09:09:43"/>
    <s v="Detected OK"/>
    <n v="51003"/>
    <s v="FAIRFAX COUNTY PUBLIC SCHOOLS"/>
    <n v="51204"/>
    <s v="CRESTWOOD ELEMENTARY"/>
    <m/>
    <x v="0"/>
    <s v="CRESTWOOD EL~B"/>
    <m/>
    <s v="51204-FR-8"/>
    <m/>
    <s v="Load Pickup"/>
    <m/>
    <s v=" --unspecified-- "/>
    <s v=" --unspecified-- "/>
    <s v=" --unspecified-- "/>
    <n v="2"/>
    <x v="1"/>
    <n v="1"/>
    <s v="GeoRoute 1358"/>
    <n v="199"/>
    <n v="12164"/>
    <n v="0"/>
    <n v="0"/>
    <n v="0"/>
    <n v="0"/>
    <n v="886"/>
    <m/>
    <m/>
    <s v="RECYCLE"/>
    <s v="RECYCLE"/>
    <n v="1358"/>
    <n v="1358"/>
    <s v=" --default-- ,  --default-- "/>
    <s v="38.787793° N"/>
    <s v="77.194838° W"/>
    <m/>
    <m/>
    <s v="SCOTT LARSON"/>
    <s v="(703) 923-5400"/>
    <s v="6010 HANOVER AVE"/>
    <m/>
    <s v="SPRINGFIELD"/>
    <s v="VA"/>
    <s v="22150-3837"/>
    <s v="38.787759° N"/>
    <s v="77.194804° W"/>
    <s v="Yes"/>
    <s v="No"/>
    <s v="Unchecked"/>
    <m/>
  </r>
  <r>
    <d v="2025-01-30T04:25:02"/>
    <d v="2025-01-31T09:09:43"/>
    <s v="Detected OK"/>
    <n v="51003"/>
    <s v="FAIRFAX COUNTY PUBLIC SCHOOLS"/>
    <n v="51288"/>
    <s v="TERRASET ELEMENTARY"/>
    <m/>
    <x v="0"/>
    <s v="TERRASET ELE~B"/>
    <m/>
    <s v="51288-FR-8"/>
    <m/>
    <s v="Load Pickup"/>
    <m/>
    <s v=" --unspecified-- "/>
    <s v=" --unspecified-- "/>
    <s v=" --unspecified-- "/>
    <n v="2"/>
    <x v="1"/>
    <n v="1"/>
    <s v="GeoFence 1363"/>
    <n v="69"/>
    <n v="-312118"/>
    <n v="0"/>
    <n v="0"/>
    <n v="0"/>
    <n v="0"/>
    <n v="969"/>
    <m/>
    <m/>
    <s v="RECYCLE"/>
    <s v="RECYCLE"/>
    <n v="1363"/>
    <n v="1363"/>
    <s v=" --default-- ,  --default-- "/>
    <s v="38.936756° N"/>
    <s v="77.343450° W"/>
    <m/>
    <m/>
    <s v="SCOTT LARSON"/>
    <s v="(703) 390-5600"/>
    <s v="11411 RIDGE HEIGHTS RD"/>
    <m/>
    <s v="RESTON"/>
    <s v="VA"/>
    <s v="20191-1309"/>
    <s v="38.936697° N"/>
    <s v="77.343306° W"/>
    <s v="Yes"/>
    <s v="No"/>
    <s v="Unchecked"/>
    <m/>
  </r>
  <r>
    <d v="2025-01-30T04:30:18"/>
    <d v="2025-01-31T09:09:44"/>
    <s v="Detected OK"/>
    <n v="51003"/>
    <s v="FAIRFAX COUNTY PUBLIC SCHOOLS"/>
    <n v="51145"/>
    <s v="FRANKLIN SHERMAN ELEMENTARY"/>
    <m/>
    <x v="0"/>
    <s v="FRANKLIN SHE~B"/>
    <m/>
    <s v="51145-FR-8"/>
    <m/>
    <s v="Load Pickup"/>
    <m/>
    <s v=" --unspecified-- "/>
    <s v=" --unspecified-- "/>
    <s v=" --unspecified-- "/>
    <n v="2"/>
    <x v="1"/>
    <n v="1"/>
    <s v="GeoFence 1362"/>
    <n v="472"/>
    <n v="2002361"/>
    <n v="0"/>
    <n v="0"/>
    <n v="0"/>
    <n v="0"/>
    <n v="698"/>
    <m/>
    <m/>
    <s v="RECYCLE"/>
    <s v="RECYCLE"/>
    <n v="1362"/>
    <n v="1362"/>
    <s v=" --default-- ,  --default-- "/>
    <s v="38.935349° N"/>
    <s v="77.175113° W"/>
    <m/>
    <m/>
    <s v="SCOTT LARSON"/>
    <s v="(703) 506-7900"/>
    <s v="-address unavailable-"/>
    <m/>
    <m/>
    <m/>
    <m/>
    <s v="38.935329° N"/>
    <s v="77.175092° W"/>
    <s v="Yes"/>
    <s v="No"/>
    <s v="Unchecked"/>
    <m/>
  </r>
  <r>
    <d v="2025-01-30T04:30:55"/>
    <d v="2025-01-31T09:09:44"/>
    <s v="Detected OK"/>
    <n v="51003"/>
    <s v="FAIRFAX COUNTY PUBLIC SCHOOLS"/>
    <n v="51230"/>
    <s v="LYNBROOK ELEMENTARY"/>
    <m/>
    <x v="0"/>
    <s v="LYNBROOK ELE~B"/>
    <m/>
    <s v="51230-FR-8"/>
    <m/>
    <s v="Load Pickup"/>
    <m/>
    <s v=" --unspecified-- "/>
    <s v=" --unspecified-- "/>
    <s v=" --unspecified-- "/>
    <n v="2"/>
    <x v="1"/>
    <n v="1"/>
    <s v="GeoRoute 1358"/>
    <n v="93"/>
    <n v="12257"/>
    <n v="0"/>
    <n v="0"/>
    <n v="0"/>
    <n v="0"/>
    <n v="879"/>
    <m/>
    <m/>
    <s v="RECYCLE"/>
    <s v="RECYCLE"/>
    <n v="1358"/>
    <n v="1358"/>
    <s v=" --default-- ,  --default-- "/>
    <s v="38.791581° N"/>
    <s v="77.186287° W"/>
    <m/>
    <m/>
    <s v="SCOTT LARSON"/>
    <s v="(703) 866-2940"/>
    <s v="5801 BACKLICK RD"/>
    <m/>
    <s v="SPRINGFIELD"/>
    <s v="VA"/>
    <s v="22150-3219"/>
    <s v="38.792062° N"/>
    <s v="77.185816° W"/>
    <s v="Yes"/>
    <s v="No"/>
    <s v="Unchecked"/>
    <m/>
  </r>
  <r>
    <d v="2025-01-30T04:31:16"/>
    <d v="2025-01-31T09:09:44"/>
    <s v="Detected OK"/>
    <n v="51003"/>
    <s v="FAIRFAX COUNTY PUBLIC SCHOOLS"/>
    <n v="51139"/>
    <s v="FRANCONIA ELEMENTARY"/>
    <m/>
    <x v="0"/>
    <s v="FRANCONIA EL~B"/>
    <m/>
    <s v="51139-FR-8"/>
    <m/>
    <s v="Load Pickup"/>
    <m/>
    <s v=" --unspecified-- "/>
    <s v=" --unspecified-- "/>
    <s v=" --unspecified-- "/>
    <n v="2"/>
    <x v="1"/>
    <n v="1"/>
    <s v="GeoFence 1213"/>
    <n v="121"/>
    <n v="11933"/>
    <n v="0"/>
    <n v="0"/>
    <n v="0"/>
    <n v="0"/>
    <n v="1017"/>
    <m/>
    <m/>
    <s v="RECYCLE"/>
    <s v="RECYCLE"/>
    <n v="1213"/>
    <n v="1213"/>
    <s v=" --default-- ,  --default-- "/>
    <s v="38.781219° N"/>
    <s v="77.145436° W"/>
    <m/>
    <m/>
    <s v="SCOTT LARSON"/>
    <s v="(703) 822-2200"/>
    <s v="-address unavailable-"/>
    <m/>
    <m/>
    <m/>
    <m/>
    <s v="38.781176° N"/>
    <s v="77.145386° W"/>
    <s v="Yes"/>
    <s v="No"/>
    <s v="Unchecked"/>
    <m/>
  </r>
  <r>
    <d v="2025-01-30T04:35:21"/>
    <d v="2025-01-31T09:09:45"/>
    <s v="Detected OK"/>
    <n v="51003"/>
    <s v="FAIRFAX COUNTY PUBLIC SCHOOLS"/>
    <n v="51223"/>
    <s v="POE MIDDLE SCHOOL"/>
    <m/>
    <x v="2"/>
    <s v="POE MIDDLE S~J"/>
    <m/>
    <s v="51223-FL-8"/>
    <m/>
    <s v="Load Pickup"/>
    <m/>
    <s v=" --unspecified-- "/>
    <s v=" --unspecified-- "/>
    <s v=" --unspecified-- "/>
    <n v="5"/>
    <x v="0"/>
    <n v="1"/>
    <s v="GeoFence 1372"/>
    <n v="517"/>
    <n v="19388"/>
    <n v="0"/>
    <n v="0"/>
    <n v="0"/>
    <n v="0"/>
    <n v="648"/>
    <m/>
    <m/>
    <s v="TRASH"/>
    <s v="TRASH"/>
    <n v="1372"/>
    <n v="1372"/>
    <s v=" --default-- ,  --default-- "/>
    <s v="38.821142° N"/>
    <s v="77.186198° W"/>
    <m/>
    <m/>
    <s v="SCOTT LARSON"/>
    <s v="(703) 813-3800"/>
    <s v="7000 CINDY LN"/>
    <m/>
    <s v="ANNANDALE"/>
    <s v="VA"/>
    <s v="22003-5900"/>
    <s v="38.821162° N"/>
    <s v="77.186190° W"/>
    <s v="Yes"/>
    <s v="No"/>
    <s v="Unchecked"/>
    <m/>
  </r>
  <r>
    <d v="2025-01-30T04:44:13"/>
    <d v="2025-01-31T09:09:45"/>
    <s v="Detected OK"/>
    <n v="51003"/>
    <s v="FAIRFAX COUNTY PUBLIC SCHOOLS"/>
    <n v="51198"/>
    <s v="KENT GARDENS ELEM"/>
    <m/>
    <x v="0"/>
    <s v="KENT GARDENS~B"/>
    <m/>
    <s v="51198-FR-8"/>
    <m/>
    <s v="Load Pickup"/>
    <m/>
    <s v=" --unspecified-- "/>
    <s v=" --unspecified-- "/>
    <s v=" --unspecified-- "/>
    <n v="2"/>
    <x v="1"/>
    <n v="1"/>
    <s v="GeoFence 1362"/>
    <n v="162"/>
    <n v="2003082"/>
    <n v="0"/>
    <n v="0"/>
    <n v="0"/>
    <n v="0"/>
    <n v="800"/>
    <m/>
    <m/>
    <s v="RECYCLE"/>
    <s v="RECYCLE"/>
    <n v="1362"/>
    <n v="1362"/>
    <s v=" --default-- ,  --default-- "/>
    <s v="38.920927° N"/>
    <s v="77.175086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30T04:45:01"/>
    <d v="2025-01-31T09:09:46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7"/>
    <n v="3446"/>
    <n v="0"/>
    <n v="0"/>
    <n v="0"/>
    <n v="0"/>
    <n v="947"/>
    <m/>
    <m/>
    <s v="TRASH"/>
    <s v="TRASH"/>
    <n v="1373"/>
    <n v="1373"/>
    <s v=" --default-- ,  --default-- "/>
    <s v="38.867946° N"/>
    <s v="77.229065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30T04:45:48"/>
    <d v="2025-01-31T09:09:46"/>
    <s v="Detected OK"/>
    <n v="51003"/>
    <s v="FAIRFAX COUNTY PUBLIC SCHOOLS"/>
    <n v="51345"/>
    <s v="ENERGY ZONE CENTER"/>
    <m/>
    <x v="3"/>
    <s v="ENERGY ZONE ~B"/>
    <m/>
    <s v="51345-FR-8"/>
    <m/>
    <s v="Load Pickup"/>
    <m/>
    <s v=" --unspecified-- "/>
    <s v=" --unspecified-- "/>
    <s v=" --unspecified-- "/>
    <n v="3"/>
    <x v="1"/>
    <n v="1"/>
    <s v="GeoRoute 1358"/>
    <n v="159"/>
    <n v="12617"/>
    <n v="0"/>
    <n v="0"/>
    <n v="0"/>
    <n v="0"/>
    <n v="790"/>
    <m/>
    <m/>
    <s v="RECYCLE"/>
    <s v="RECYCLE"/>
    <n v="1358"/>
    <n v="1358"/>
    <s v=" --default-- ,  --default-- "/>
    <s v="38.799569° N"/>
    <s v="77.181308° W"/>
    <m/>
    <m/>
    <s v="SCOTT LARSON"/>
    <s v="(703) 813-4800"/>
    <s v="6800 INDUSTRIAL RD"/>
    <m/>
    <s v="SPRINGFIELD"/>
    <s v="VA"/>
    <s v="22151-4218"/>
    <s v="38.799591° N"/>
    <s v="77.181487° W"/>
    <s v="Yes"/>
    <s v="No"/>
    <s v="Unchecked"/>
    <m/>
  </r>
  <r>
    <d v="2025-01-30T04:46:25"/>
    <d v="2025-01-31T09:09:47"/>
    <s v="Detected OK"/>
    <n v="51003"/>
    <s v="FAIRFAX COUNTY PUBLIC SCHOOLS"/>
    <n v="51345"/>
    <s v="ENERGY ZONE CENTER"/>
    <m/>
    <x v="3"/>
    <s v="ENERGY ZONE ~B"/>
    <m/>
    <s v="51345-FR-8"/>
    <m/>
    <s v="Load Pickup"/>
    <m/>
    <s v=" --unspecified-- "/>
    <s v=" --unspecified-- "/>
    <s v=" --unspecified-- "/>
    <n v="3"/>
    <x v="1"/>
    <n v="1"/>
    <s v="GeoRoute 1358"/>
    <n v="456"/>
    <n v="13073"/>
    <n v="0"/>
    <n v="0"/>
    <n v="0"/>
    <n v="0"/>
    <n v="874"/>
    <m/>
    <m/>
    <s v="RECYCLE"/>
    <s v="RECYCLE"/>
    <n v="1358"/>
    <n v="1358"/>
    <s v=" --default-- ,  --default-- "/>
    <s v="38.799541° N"/>
    <s v="77.181308° W"/>
    <m/>
    <m/>
    <s v="SCOTT LARSON"/>
    <s v="(703) 813-4800"/>
    <s v="6800 INDUSTRIAL RD"/>
    <m/>
    <s v="SPRINGFIELD"/>
    <s v="VA"/>
    <s v="22151-4218"/>
    <s v="38.799591° N"/>
    <s v="77.181487° W"/>
    <s v="Yes"/>
    <s v="No"/>
    <s v="Unchecked"/>
    <m/>
  </r>
  <r>
    <d v="2025-01-30T04:50:28"/>
    <d v="2025-01-31T09:09:47"/>
    <s v="Detected OK"/>
    <n v="51003"/>
    <s v="FAIRFAX COUNTY PUBLIC SCHOOLS"/>
    <n v="51292"/>
    <s v="LONGFELLOW MIDDLE SCHOOL"/>
    <m/>
    <x v="2"/>
    <s v="LONGFELLOW M~B"/>
    <m/>
    <s v="51292-FR-8"/>
    <m/>
    <s v="Load Pickup"/>
    <m/>
    <s v=" --unspecified-- "/>
    <s v=" --unspecified-- "/>
    <s v=" --unspecified-- "/>
    <n v="2"/>
    <x v="1"/>
    <n v="1"/>
    <s v="GeoFence 1362"/>
    <n v="269"/>
    <n v="2003351"/>
    <n v="0"/>
    <n v="0"/>
    <n v="0"/>
    <n v="0"/>
    <n v="812"/>
    <m/>
    <m/>
    <s v="RECYCLE"/>
    <s v="RECYCLE"/>
    <n v="1362"/>
    <n v="1362"/>
    <s v=" --default-- ,  --default-- "/>
    <s v="38.909152° N"/>
    <s v="77.174983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30T04:55:33"/>
    <d v="2025-01-31T09:09:47"/>
    <s v="Detected OK"/>
    <n v="51003"/>
    <s v="FAIRFAX COUNTY PUBLIC SCHOOLS"/>
    <n v="51156"/>
    <s v="HAYCOCK ELEMENTARY"/>
    <m/>
    <x v="0"/>
    <s v="HAYCOCK ELEM~B"/>
    <m/>
    <s v="51156-FR-8"/>
    <m/>
    <s v="Load Pickup"/>
    <m/>
    <s v=" --unspecified-- "/>
    <s v=" --unspecified-- "/>
    <s v=" --unspecified-- "/>
    <n v="2"/>
    <x v="1"/>
    <n v="1"/>
    <s v="GeoFence 1362"/>
    <n v="505"/>
    <n v="2003856"/>
    <n v="0"/>
    <n v="0"/>
    <n v="0"/>
    <n v="0"/>
    <n v="831"/>
    <m/>
    <m/>
    <s v="RECYCLE"/>
    <s v="RECYCLE"/>
    <n v="1362"/>
    <n v="1362"/>
    <s v=" --default-- ,  --default-- "/>
    <s v="38.903739° N"/>
    <s v="77.174170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30T04:55:47"/>
    <d v="2025-01-31T09:09:48"/>
    <s v="Used Best Match"/>
    <n v="51003"/>
    <s v="FAIRFAX COUNTY PUBLIC SCHOOLS"/>
    <n v="51345"/>
    <s v="ENERGY ZONE CENTER"/>
    <m/>
    <x v="3"/>
    <s v="ENERGY ZONE ~J"/>
    <m/>
    <s v="51345-FL-8"/>
    <m/>
    <s v="Load Pickup"/>
    <m/>
    <s v=" --unspecified-- "/>
    <s v=" --unspecified-- "/>
    <s v=" --unspecified-- "/>
    <n v="2"/>
    <x v="0"/>
    <n v="1"/>
    <s v="GeoFence 1372"/>
    <n v="27"/>
    <n v="22070"/>
    <n v="0"/>
    <n v="0"/>
    <n v="0"/>
    <n v="0"/>
    <n v="962"/>
    <m/>
    <m/>
    <s v="TRASH"/>
    <s v="TRASH"/>
    <n v="1372"/>
    <n v="1372"/>
    <s v=" --default-- ,  --default-- "/>
    <s v="38.799442° N"/>
    <s v="77.181342° W"/>
    <m/>
    <m/>
    <s v="SCOTT LARSON"/>
    <s v="(703) 813-4800"/>
    <s v="6800 INDUSTRIAL RD"/>
    <m/>
    <s v="SPRINGFIELD"/>
    <s v="VA"/>
    <s v="22151-4218"/>
    <s v="38.799601° N"/>
    <s v="77.181476° W"/>
    <s v="Yes"/>
    <s v="No"/>
    <s v="Unchecked"/>
    <m/>
  </r>
  <r>
    <d v="2025-01-30T04:56:12"/>
    <d v="2025-01-31T09:09:48"/>
    <s v="Used Best Match"/>
    <n v="51003"/>
    <s v="FAIRFAX COUNTY PUBLIC SCHOOLS"/>
    <n v="51345"/>
    <s v="ENERGY ZONE CENTER"/>
    <m/>
    <x v="3"/>
    <s v="ENERGY ZONE ~J"/>
    <m/>
    <s v="51345-FL-8"/>
    <m/>
    <s v="Load Pickup"/>
    <m/>
    <s v=" --unspecified-- "/>
    <s v=" --unspecified-- "/>
    <s v=" --unspecified-- "/>
    <n v="2"/>
    <x v="0"/>
    <n v="1"/>
    <s v="GeoFence 1372"/>
    <n v="325"/>
    <n v="22395"/>
    <n v="0"/>
    <n v="0"/>
    <n v="0"/>
    <n v="0"/>
    <n v="622"/>
    <m/>
    <m/>
    <s v="TRASH"/>
    <s v="TRASH"/>
    <n v="1372"/>
    <n v="1372"/>
    <s v=" --default-- ,  --default-- "/>
    <s v="38.799435° N"/>
    <s v="77.181328° W"/>
    <m/>
    <m/>
    <s v="SCOTT LARSON"/>
    <s v="(703) 813-4800"/>
    <s v="6800 INDUSTRIAL RD"/>
    <m/>
    <s v="SPRINGFIELD"/>
    <s v="VA"/>
    <s v="22151-4218"/>
    <s v="38.799601° N"/>
    <s v="77.181476° W"/>
    <s v="Yes"/>
    <s v="No"/>
    <s v="Unchecked"/>
    <m/>
  </r>
  <r>
    <d v="2025-01-30T04:57:25"/>
    <d v="2025-01-31T09:09:48"/>
    <s v="Detected OK"/>
    <n v="51003"/>
    <s v="FAIRFAX COUNTY PUBLIC SCHOOLS"/>
    <n v="51317"/>
    <s v="ROSE HILL ELEMENTARY"/>
    <m/>
    <x v="0"/>
    <s v="ROSE HILL EL~B"/>
    <m/>
    <s v="51317-FR-8"/>
    <m/>
    <s v="Load Pickup"/>
    <m/>
    <s v=" --unspecified-- "/>
    <s v=" --unspecified-- "/>
    <s v=" --unspecified-- "/>
    <n v="2"/>
    <x v="1"/>
    <n v="1"/>
    <s v="GeoFence 1213"/>
    <n v="242"/>
    <n v="12675"/>
    <n v="0"/>
    <n v="0"/>
    <n v="0"/>
    <n v="0"/>
    <n v="797"/>
    <m/>
    <m/>
    <s v="RECYCLE"/>
    <s v="RECYCLE"/>
    <n v="1213"/>
    <n v="1213"/>
    <s v=" --default-- ,  --default-- "/>
    <s v="38.782124° N"/>
    <s v="77.118026° W"/>
    <m/>
    <m/>
    <s v="SCOTT LARSON"/>
    <s v="(703) 313-4200"/>
    <s v="6301 ROSE HILL DR"/>
    <m/>
    <s v="ALEXANDRIA"/>
    <s v="VA"/>
    <s v="22310-2801"/>
    <s v="38.782049° N"/>
    <s v="77.117670° W"/>
    <s v="Yes"/>
    <s v="No"/>
    <s v="Unchecked"/>
    <m/>
  </r>
  <r>
    <d v="2025-01-30T04:58:15"/>
    <d v="2025-01-31T09:09:49"/>
    <s v="Detected OK"/>
    <n v="51003"/>
    <s v="FAIRFAX COUNTY PUBLIC SCHOOLS"/>
    <n v="51317"/>
    <s v="ROSE HILL ELEMENTARY"/>
    <m/>
    <x v="0"/>
    <s v="ROSE HILL EL~B"/>
    <m/>
    <s v="51317-FR-8"/>
    <m/>
    <s v="Load Pickup"/>
    <m/>
    <s v=" --unspecified-- "/>
    <s v=" --unspecified-- "/>
    <s v=" --unspecified-- "/>
    <n v="2"/>
    <x v="1"/>
    <n v="1"/>
    <s v="GeoFence 1213"/>
    <n v="152"/>
    <n v="12827"/>
    <n v="0"/>
    <n v="0"/>
    <n v="0"/>
    <n v="0"/>
    <n v="891"/>
    <m/>
    <m/>
    <s v="RECYCLE"/>
    <s v="RECYCLE"/>
    <n v="1213"/>
    <n v="1213"/>
    <s v=" --default-- ,  --default-- "/>
    <s v="38.782111° N"/>
    <s v="77.118006° W"/>
    <m/>
    <m/>
    <s v="SCOTT LARSON"/>
    <s v="(703) 313-4200"/>
    <s v="6301 ROSE HILL DR"/>
    <m/>
    <s v="ALEXANDRIA"/>
    <s v="VA"/>
    <s v="22310-2801"/>
    <s v="38.782049° N"/>
    <s v="77.117670° W"/>
    <s v="Yes"/>
    <s v="No"/>
    <s v="Unchecked"/>
    <m/>
  </r>
  <r>
    <d v="2025-01-30T05:03:00"/>
    <d v="2025-01-31T09:09:49"/>
    <s v="Detected OK"/>
    <n v="51003"/>
    <s v="FAIRFAX COUNTY PUBLIC SCHOOLS"/>
    <n v="51181"/>
    <s v="BREN MAR PARK ELEMENTARY"/>
    <m/>
    <x v="0"/>
    <s v="BREN MAR PAR~B"/>
    <m/>
    <s v="51181-FR-8"/>
    <m/>
    <s v="Load Pickup"/>
    <m/>
    <s v=" --unspecified-- "/>
    <s v=" --unspecified-- "/>
    <s v=" --unspecified-- "/>
    <n v="2"/>
    <x v="1"/>
    <n v="1"/>
    <s v="GeoRoute 1358"/>
    <n v="152"/>
    <n v="13891"/>
    <n v="0"/>
    <n v="0"/>
    <n v="0"/>
    <n v="0"/>
    <n v="874"/>
    <m/>
    <m/>
    <s v="RECYCLE"/>
    <s v="RECYCLE"/>
    <n v="1358"/>
    <n v="1358"/>
    <s v=" --default-- ,  --default-- "/>
    <s v="38.801778° N"/>
    <s v="77.156931° W"/>
    <m/>
    <m/>
    <s v="SCOTT LARSON"/>
    <s v="(703) 914-7200"/>
    <s v="6344 BERYL RD"/>
    <m/>
    <s v="ALEXANDRIA"/>
    <s v="VA"/>
    <s v="22312-6351"/>
    <s v="38.801792° N"/>
    <s v="77.156904° W"/>
    <s v="Yes"/>
    <s v="No"/>
    <s v="Unchecked"/>
    <m/>
  </r>
  <r>
    <d v="2025-01-30T05:03:27"/>
    <d v="2025-01-31T09:09:50"/>
    <s v="Detected OK"/>
    <n v="51003"/>
    <s v="FAIRFAX COUNTY PUBLIC SCHOOLS"/>
    <n v="51207"/>
    <s v="KINGS PARK ELEMENTARY"/>
    <m/>
    <x v="0"/>
    <s v="KINGS PARK E~J"/>
    <m/>
    <s v="51207-FL-8"/>
    <m/>
    <s v="Load Pickup"/>
    <m/>
    <s v=" --unspecified-- "/>
    <s v=" --unspecified-- "/>
    <s v=" --unspecified-- "/>
    <n v="4"/>
    <x v="0"/>
    <n v="1"/>
    <s v="Geofence 1375"/>
    <n v="41"/>
    <n v="2279"/>
    <n v="0"/>
    <n v="0"/>
    <n v="0"/>
    <n v="0"/>
    <n v="1913"/>
    <m/>
    <m/>
    <s v="TRASH"/>
    <s v="TRASH"/>
    <n v="1375"/>
    <n v="1375"/>
    <s v=" --default-- ,  --default-- "/>
    <s v="38.804739° N"/>
    <s v="77.241202° W"/>
    <m/>
    <m/>
    <s v="SCOTT LARSON"/>
    <s v="(703) 426-7000"/>
    <s v="5400 HARROW WAY"/>
    <m/>
    <s v="SPRINGFIELD"/>
    <s v="VA"/>
    <s v="22151-1327"/>
    <s v="38.804850° N"/>
    <s v="77.241219° W"/>
    <s v="Yes"/>
    <s v="No"/>
    <s v="Unchecked"/>
    <m/>
  </r>
  <r>
    <d v="2025-01-30T05:05:42"/>
    <d v="2025-01-31T09:09:50"/>
    <s v="Detected OK"/>
    <n v="51003"/>
    <s v="FAIRFAX COUNTY PUBLIC SCHOOLS"/>
    <n v="51192"/>
    <s v="BUSH HILL ELEMENTARY"/>
    <m/>
    <x v="0"/>
    <s v="BUSH HILL EL~B"/>
    <m/>
    <s v="51192-FR-8"/>
    <m/>
    <s v="Load Pickup"/>
    <m/>
    <s v=" --unspecified-- "/>
    <s v=" --unspecified-- "/>
    <s v=" --unspecified-- "/>
    <n v="2"/>
    <x v="1"/>
    <n v="1"/>
    <s v="GeoFence 1213"/>
    <n v="205"/>
    <n v="13409"/>
    <n v="0"/>
    <n v="0"/>
    <n v="0"/>
    <n v="0"/>
    <n v="901"/>
    <m/>
    <m/>
    <s v="RECYCLE"/>
    <s v="RECYCLE"/>
    <n v="1213"/>
    <n v="1213"/>
    <s v=" --default-- ,  --default-- "/>
    <s v="38.790269° N"/>
    <s v="77.123333° W"/>
    <m/>
    <m/>
    <s v="SCOTT LARSON"/>
    <s v="(703) 924-5600"/>
    <s v="5927 WESTCHESTER ST"/>
    <m/>
    <s v="ALEXANDRIA"/>
    <s v="VA"/>
    <s v="22310-1122"/>
    <s v="38.790051° N"/>
    <s v="77.123433° W"/>
    <s v="Yes"/>
    <s v="No"/>
    <s v="Unchecked"/>
    <m/>
  </r>
  <r>
    <d v="2025-01-30T05:10:45"/>
    <d v="2025-01-31T09:09:50"/>
    <s v="Detected OK"/>
    <n v="51003"/>
    <s v="FAIRFAX COUNTY PUBLIC SCHOOLS"/>
    <n v="51235"/>
    <s v="MARK TWAIN MIDDLE"/>
    <m/>
    <x v="2"/>
    <s v="MARK TWAIN M~B"/>
    <m/>
    <s v="51235-FR-8"/>
    <m/>
    <s v="Load Pickup"/>
    <m/>
    <s v=" --unspecified-- "/>
    <s v=" --unspecified-- "/>
    <s v=" --unspecified-- "/>
    <n v="2"/>
    <x v="1"/>
    <n v="1"/>
    <s v="GeoFence 1213"/>
    <n v="220"/>
    <n v="13629"/>
    <n v="0"/>
    <n v="0"/>
    <n v="0"/>
    <n v="0"/>
    <n v="852"/>
    <m/>
    <m/>
    <s v="RECYCLE"/>
    <s v="RECYCLE"/>
    <n v="1213"/>
    <n v="1213"/>
    <s v=" --default-- ,  --default-- "/>
    <s v="38.790006° N"/>
    <s v="77.113580° W"/>
    <m/>
    <m/>
    <s v="SCOTT LARSON"/>
    <s v="(703) 313-3700"/>
    <s v="4700 FRANCONIA RD"/>
    <m/>
    <s v="ALEXANDRIA"/>
    <s v="VA"/>
    <s v="22310-1909"/>
    <s v="38.790004° N"/>
    <s v="77.113644° W"/>
    <s v="Yes"/>
    <s v="No"/>
    <s v="Unchecked"/>
    <m/>
  </r>
  <r>
    <d v="2025-01-30T05:11:33"/>
    <d v="2025-01-31T09:09:51"/>
    <s v="Detected OK"/>
    <n v="51003"/>
    <s v="FAIRFAX COUNTY PUBLIC SCHOOLS"/>
    <n v="51223"/>
    <s v="POE MIDDLE SCHOOL"/>
    <m/>
    <x v="2"/>
    <s v="POE MIDDLE S~B"/>
    <m/>
    <s v="51223-FR-8"/>
    <m/>
    <s v="Load Pickup"/>
    <m/>
    <s v=" --unspecified-- "/>
    <s v=" --unspecified-- "/>
    <s v=" --unspecified-- "/>
    <n v="2"/>
    <x v="1"/>
    <n v="1"/>
    <s v="GeoRoute 1358"/>
    <n v="158"/>
    <n v="14049"/>
    <n v="0"/>
    <n v="0"/>
    <n v="0"/>
    <n v="0"/>
    <n v="926"/>
    <m/>
    <m/>
    <s v="RECYCLE"/>
    <s v="RECYCLE"/>
    <n v="1358"/>
    <n v="1358"/>
    <s v=" --default-- ,  --default-- "/>
    <s v="38.821227° N"/>
    <s v="77.186191° W"/>
    <m/>
    <m/>
    <s v="SCOTT LARSON"/>
    <s v="(703) 813-3800"/>
    <s v="7000 CINDY LN"/>
    <m/>
    <s v="ANNANDALE"/>
    <s v="VA"/>
    <s v="22003-5900"/>
    <s v="38.821162° N"/>
    <s v="77.186190° W"/>
    <s v="Yes"/>
    <s v="No"/>
    <s v="Unchecked"/>
    <m/>
  </r>
  <r>
    <d v="2025-01-30T05:16:12"/>
    <d v="2025-01-31T09:09:51"/>
    <s v="Detected OK"/>
    <n v="51003"/>
    <s v="FAIRFAX COUNTY PUBLIC SCHOOLS"/>
    <n v="51252"/>
    <s v="CLERMONT ELEMENTARY"/>
    <m/>
    <x v="0"/>
    <s v="CLERMONT ELE~B"/>
    <m/>
    <s v="51252-FR-8"/>
    <m/>
    <s v="Load Pickup"/>
    <m/>
    <s v=" --unspecified-- "/>
    <s v=" --unspecified-- "/>
    <s v=" --unspecified-- "/>
    <n v="2"/>
    <x v="1"/>
    <n v="1"/>
    <s v="GeoFence 1213"/>
    <n v="202"/>
    <n v="13831"/>
    <n v="0"/>
    <n v="0"/>
    <n v="0"/>
    <n v="0"/>
    <n v="794"/>
    <m/>
    <m/>
    <s v="RECYCLE"/>
    <s v="RECYCLE"/>
    <n v="1213"/>
    <n v="1213"/>
    <s v=" --default-- ,  --default-- "/>
    <s v="38.794412° N"/>
    <s v="77.110827° W"/>
    <m/>
    <m/>
    <s v="SCOTT LARSON"/>
    <s v="(703) 921-2400"/>
    <s v="5720 CLERMONT DR"/>
    <m/>
    <s v="ALEXANDRIA"/>
    <s v="VA"/>
    <s v="22310-1403"/>
    <s v="38.794449° N"/>
    <s v="77.110895° W"/>
    <s v="Yes"/>
    <s v="No"/>
    <s v="Unchecked"/>
    <m/>
  </r>
  <r>
    <d v="2025-01-30T05:16:59"/>
    <d v="2025-01-31T09:09:51"/>
    <s v="Detected OK"/>
    <n v="51003"/>
    <s v="FAIRFAX COUNTY PUBLIC SCHOOLS"/>
    <n v="51144"/>
    <s v="GRAHAM ROAD ELEMENTARY SCHOOL"/>
    <m/>
    <x v="0"/>
    <s v="GRAHAM ROAD~B"/>
    <m/>
    <s v="51144-FR-8"/>
    <m/>
    <s v="Load Pickup"/>
    <m/>
    <s v=" --unspecified-- "/>
    <s v=" --unspecified-- "/>
    <s v=" --unspecified-- "/>
    <n v="1"/>
    <x v="1"/>
    <n v="1"/>
    <s v="GeoFence 1362"/>
    <n v="251"/>
    <n v="2004670"/>
    <n v="0"/>
    <n v="0"/>
    <n v="0"/>
    <n v="0"/>
    <n v="779"/>
    <m/>
    <m/>
    <s v="RECYCLE"/>
    <s v="RECYCLE"/>
    <n v="1362"/>
    <n v="1362"/>
    <s v=" --default-- ,  --default-- "/>
    <s v="38.877020° N"/>
    <s v="77.190843° W"/>
    <m/>
    <m/>
    <s v="SCOTT LARSON"/>
    <s v="(571) 226-2700"/>
    <s v="2831 Graham Road"/>
    <m/>
    <s v="Falls Church"/>
    <s v="VA"/>
    <n v="22042"/>
    <s v="38.876919° N"/>
    <s v="77.190883° W"/>
    <s v="Yes"/>
    <s v="No"/>
    <s v="Unchecked"/>
    <m/>
  </r>
  <r>
    <d v="2025-01-30T05:21:21"/>
    <d v="2025-01-31T09:09:52"/>
    <s v="Detected OK"/>
    <n v="51003"/>
    <s v="FAIRFAX COUNTY PUBLIC SCHOOLS"/>
    <n v="51132"/>
    <s v="FOREST EDGE ELEMENTARY"/>
    <m/>
    <x v="0"/>
    <s v="FOREST EDGE ~B"/>
    <m/>
    <s v="51132-FR-8"/>
    <m/>
    <s v="Load Pickup"/>
    <m/>
    <s v=" --unspecified-- "/>
    <s v=" --unspecified-- "/>
    <s v=" --unspecified-- "/>
    <n v="2"/>
    <x v="1"/>
    <n v="1"/>
    <s v="GeoFence 1363"/>
    <n v="120"/>
    <n v="-311290"/>
    <n v="0"/>
    <n v="0"/>
    <n v="0"/>
    <n v="0"/>
    <n v="1108"/>
    <m/>
    <m/>
    <s v="RECYCLE"/>
    <s v="RECYCLE"/>
    <n v="1363"/>
    <n v="1363"/>
    <s v=" --default-- ,  --default-- "/>
    <s v="38.968493° N"/>
    <s v="77.328983° W"/>
    <m/>
    <m/>
    <s v="SCOTT LARSON"/>
    <s v="(703) 925-8000"/>
    <s v="1501 BECONTREE LN"/>
    <m/>
    <s v="RESTON"/>
    <s v="VA"/>
    <s v="20190-4001"/>
    <s v="38.968503° N"/>
    <s v="77.329065° W"/>
    <s v="Yes"/>
    <s v="No"/>
    <s v="Unchecked"/>
    <m/>
  </r>
  <r>
    <d v="2025-01-30T05:22:48"/>
    <d v="2025-01-31T09:09:52"/>
    <s v="Detected OK"/>
    <n v="51003"/>
    <s v="FAIRFAX COUNTY PUBLIC SCHOOLS"/>
    <n v="51321"/>
    <s v="WILTON WOODS CENTER"/>
    <m/>
    <x v="3"/>
    <s v="WILTON WOODS~A"/>
    <m/>
    <s v="51321-FR-4"/>
    <m/>
    <s v="Load Pickup"/>
    <m/>
    <s v=" --unspecified-- "/>
    <s v=" --unspecified-- "/>
    <s v=" --unspecified-- "/>
    <n v="5"/>
    <x v="2"/>
    <n v="4"/>
    <s v="GeoFence 1213"/>
    <n v="177"/>
    <n v="14008"/>
    <n v="0"/>
    <n v="0"/>
    <n v="0"/>
    <n v="0"/>
    <n v="669"/>
    <m/>
    <m/>
    <s v="RECYCLE"/>
    <s v="RECYCLE"/>
    <n v="1213"/>
    <n v="1213"/>
    <s v=" --default-- ,  --default-- "/>
    <s v="38.790433° N"/>
    <s v="77.096006° W"/>
    <m/>
    <m/>
    <s v="SCOTT LARSON"/>
    <s v="(703) 329-7400"/>
    <s v="3701 FRANCONIA RD"/>
    <m/>
    <s v="ALEXANDRIA"/>
    <s v="VA"/>
    <s v="22310-2129"/>
    <s v="38.790704° N"/>
    <s v="77.095897° W"/>
    <s v="Yes"/>
    <s v="No"/>
    <s v="Unchecked"/>
    <m/>
  </r>
  <r>
    <d v="2025-01-30T05:23:26"/>
    <d v="2025-01-31T09:09:52"/>
    <s v="Detected OK"/>
    <n v="51003"/>
    <s v="FAIRFAX COUNTY PUBLIC SCHOOLS"/>
    <n v="51218"/>
    <s v="LANE ELEMENTARY"/>
    <m/>
    <x v="0"/>
    <s v="LANE ELEMENT~J"/>
    <m/>
    <s v="51218-FL-8"/>
    <m/>
    <s v="Load Pickup"/>
    <m/>
    <s v=" --unspecified-- "/>
    <s v=" --unspecified-- "/>
    <s v=" --unspecified-- "/>
    <n v="5"/>
    <x v="0"/>
    <n v="1"/>
    <s v="GeoFence 1360"/>
    <n v="223"/>
    <n v="10626"/>
    <n v="0"/>
    <n v="0"/>
    <n v="0"/>
    <n v="0"/>
    <n v="781"/>
    <m/>
    <m/>
    <s v="TRASH"/>
    <s v="TRASH"/>
    <n v="1360"/>
    <n v="1360"/>
    <s v=" --default-- ,  --default-- "/>
    <s v="38.760507° N"/>
    <s v="77.157204° W"/>
    <m/>
    <m/>
    <s v="SCOTT LARSON"/>
    <s v="(703) 924-7700"/>
    <s v="7137 BEULAH ST"/>
    <m/>
    <s v="ALEXANDRIA"/>
    <s v="VA"/>
    <s v="22315-3501"/>
    <s v="38.760670° N"/>
    <s v="77.157021° W"/>
    <s v="Yes"/>
    <s v="No"/>
    <s v="Unchecked"/>
    <m/>
  </r>
  <r>
    <d v="2025-01-30T05:25:56"/>
    <d v="2025-01-31T09:09:53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61"/>
    <n v="33"/>
    <n v="286"/>
    <n v="0"/>
    <n v="0"/>
    <n v="0"/>
    <n v="0"/>
    <n v="1013"/>
    <m/>
    <m/>
    <s v="TRASH"/>
    <s v="TRASH"/>
    <n v="1361"/>
    <n v="1361"/>
    <s v=" --default-- ,  --default-- "/>
    <s v="38.903664° N"/>
    <s v="77.224864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30T05:26:59"/>
    <d v="2025-01-31T09:09:53"/>
    <s v="Detected OK"/>
    <n v="51003"/>
    <s v="FAIRFAX COUNTY PUBLIC SCHOOLS"/>
    <n v="51194"/>
    <s v="CAMERON ELEMENTARY"/>
    <m/>
    <x v="0"/>
    <s v="CAMERON ELEM~B"/>
    <m/>
    <s v="51194-FR-8"/>
    <m/>
    <s v="Load Pickup"/>
    <m/>
    <s v=" --unspecified-- "/>
    <s v=" --unspecified-- "/>
    <s v=" --unspecified-- "/>
    <n v="2"/>
    <x v="1"/>
    <n v="1"/>
    <s v="GeoFence 1213"/>
    <n v="120"/>
    <n v="14128"/>
    <n v="0"/>
    <n v="0"/>
    <n v="0"/>
    <n v="0"/>
    <n v="930"/>
    <m/>
    <m/>
    <s v="RECYCLE"/>
    <s v="RECYCLE"/>
    <n v="1213"/>
    <n v="1213"/>
    <s v=" --default-- ,  --default-- "/>
    <s v="38.799791° N"/>
    <s v="77.091627° W"/>
    <m/>
    <m/>
    <s v="SCOTT LARSON"/>
    <s v="(703) 329-2100"/>
    <s v="3434 CAMPBELL DR"/>
    <m/>
    <s v="ALEXANDRIA"/>
    <s v="VA"/>
    <s v="22303-1110"/>
    <s v="38.799777° N"/>
    <s v="77.091675° W"/>
    <s v="Yes"/>
    <s v="No"/>
    <s v="Unchecked"/>
    <m/>
  </r>
  <r>
    <d v="2025-01-30T05:28:35"/>
    <d v="2025-01-31T09:09:54"/>
    <s v="Detected OK"/>
    <n v="51003"/>
    <s v="FAIRFAX COUNTY PUBLIC SCHOOLS"/>
    <n v="51185"/>
    <s v="ISLAND CREEK ELEMENTARY SCHOOL"/>
    <m/>
    <x v="0"/>
    <s v="ISLAND CREEK~J"/>
    <m/>
    <s v="51185-FL-8"/>
    <m/>
    <s v="Load Pickup"/>
    <m/>
    <s v=" --unspecified-- "/>
    <s v=" --unspecified-- "/>
    <s v=" --unspecified-- "/>
    <n v="5"/>
    <x v="0"/>
    <n v="1"/>
    <s v="GeoFence 1360"/>
    <n v="235"/>
    <n v="10861"/>
    <n v="0"/>
    <n v="0"/>
    <n v="0"/>
    <n v="0"/>
    <n v="782"/>
    <m/>
    <m/>
    <s v="TRASH"/>
    <s v="TRASH"/>
    <n v="1360"/>
    <n v="1360"/>
    <s v=" --default-- ,  --default-- "/>
    <s v="38.745204° N"/>
    <s v="77.167955° W"/>
    <m/>
    <m/>
    <s v="SCOTT LARSON"/>
    <s v="(571) 642-6300"/>
    <s v="7855 MORNING VIEW LN"/>
    <m/>
    <s v="KINGSTOWNE"/>
    <s v="VA"/>
    <s v="22315-5012"/>
    <s v="38.745204° N"/>
    <s v="77.168001° W"/>
    <s v="Yes"/>
    <s v="No"/>
    <s v="Unchecked"/>
    <m/>
  </r>
  <r>
    <d v="2025-01-30T05:28:42"/>
    <d v="2025-01-31T09:09:54"/>
    <s v="Detected OK"/>
    <n v="51003"/>
    <s v="FAIRFAX COUNTY PUBLIC SCHOOLS"/>
    <n v="51194"/>
    <s v="CAMERON ELEMENTARY"/>
    <m/>
    <x v="0"/>
    <s v="CAMERON ELEM~B"/>
    <m/>
    <s v="51194-FR-8"/>
    <m/>
    <s v="Load Pickup"/>
    <m/>
    <s v=" --unspecified-- "/>
    <s v=" --unspecified-- "/>
    <s v=" --unspecified-- "/>
    <n v="2"/>
    <x v="1"/>
    <n v="1"/>
    <s v="GeoFence 1213"/>
    <n v="226"/>
    <n v="14354"/>
    <n v="0"/>
    <n v="0"/>
    <n v="0"/>
    <n v="0"/>
    <n v="808"/>
    <m/>
    <m/>
    <s v="RECYCLE"/>
    <s v="RECYCLE"/>
    <n v="1213"/>
    <n v="1213"/>
    <s v=" --default-- ,  --default-- "/>
    <s v="38.799777° N"/>
    <s v="77.091539° W"/>
    <m/>
    <m/>
    <s v="SCOTT LARSON"/>
    <s v="(703) 329-2100"/>
    <s v="3434 CAMPBELL DR"/>
    <m/>
    <s v="ALEXANDRIA"/>
    <s v="VA"/>
    <s v="22303-1110"/>
    <s v="38.799777° N"/>
    <s v="77.091675° W"/>
    <s v="Yes"/>
    <s v="No"/>
    <s v="Unchecked"/>
    <m/>
  </r>
  <r>
    <d v="2025-01-30T05:46:47"/>
    <d v="2025-01-31T09:09:54"/>
    <s v="Detected OK"/>
    <n v="51003"/>
    <s v="FAIRFAX COUNTY PUBLIC SCHOOLS"/>
    <n v="51270"/>
    <s v="STONECROFT TRANSPORTATION CTR"/>
    <m/>
    <x v="3"/>
    <s v="STONECROFT T~J"/>
    <m/>
    <s v="51270-FL-8"/>
    <m/>
    <s v="Load Pickup"/>
    <m/>
    <s v=" --unspecified-- "/>
    <s v=" --unspecified-- "/>
    <s v=" --unspecified-- "/>
    <n v="2"/>
    <x v="0"/>
    <n v="1"/>
    <s v="GeoFence 1371"/>
    <n v="68"/>
    <n v="14890"/>
    <n v="0"/>
    <n v="0"/>
    <n v="0"/>
    <n v="0"/>
    <n v="1056"/>
    <m/>
    <m/>
    <s v="TRASH"/>
    <s v="TRASH"/>
    <n v="1371"/>
    <n v="1371"/>
    <s v=" --default-- ,  --default-- "/>
    <s v="38.888949° N"/>
    <s v="77.463873° W"/>
    <m/>
    <m/>
    <s v="SCOTT LARSON"/>
    <s v="(703) 249-7100"/>
    <s v="4641 STONECROFT BLVD"/>
    <m/>
    <s v="CHANTILLY"/>
    <s v="VA"/>
    <s v="20151-1746"/>
    <s v="38.888614° N"/>
    <s v="77.464240° W"/>
    <s v="Yes"/>
    <s v="No"/>
    <s v="Unchecked"/>
    <m/>
  </r>
  <r>
    <d v="2025-01-30T05:49:42"/>
    <d v="2025-01-31T09:09:55"/>
    <s v="Detected OK"/>
    <n v="51003"/>
    <s v="FAIRFAX COUNTY PUBLIC SCHOOLS"/>
    <n v="51346"/>
    <s v="WESTLAWN ELEMENTARY"/>
    <m/>
    <x v="0"/>
    <s v="WESTLAWN ELE~B"/>
    <m/>
    <s v="51346-FR-8"/>
    <m/>
    <s v="Load Pickup"/>
    <m/>
    <s v=" --unspecified-- "/>
    <s v=" --unspecified-- "/>
    <s v=" --unspecified-- "/>
    <n v="2"/>
    <x v="1"/>
    <n v="1"/>
    <s v="GeoFence 1365"/>
    <n v="103"/>
    <n v="-7814116"/>
    <n v="0"/>
    <n v="0"/>
    <n v="0"/>
    <n v="0"/>
    <n v="358"/>
    <m/>
    <m/>
    <s v="RECYCLE"/>
    <s v="RECYCLE"/>
    <n v="1365"/>
    <n v="1365"/>
    <s v=" --default-- ,  --default-- "/>
    <s v="38.862697° N"/>
    <s v="77.183091° W"/>
    <m/>
    <m/>
    <s v="SCOTT LARSON"/>
    <s v="(703) 241-5100"/>
    <s v="3200 WESTLEY RD"/>
    <m/>
    <s v="Falls Church"/>
    <s v="VA"/>
    <s v="22042-2667"/>
    <s v="38.862628° N"/>
    <s v="77.183068° W"/>
    <s v="Yes"/>
    <s v="No"/>
    <s v="Unchecked"/>
    <m/>
  </r>
  <r>
    <d v="2025-01-30T05:51:55"/>
    <d v="2025-01-31T09:09:55"/>
    <s v="Detected OK"/>
    <n v="51003"/>
    <s v="FAIRFAX COUNTY PUBLIC SCHOOLS"/>
    <n v="51316"/>
    <s v="ROLLING VALLEY ELEMENTARY"/>
    <m/>
    <x v="0"/>
    <s v="ROLLING VALL~J"/>
    <m/>
    <s v="51316-FL-8"/>
    <m/>
    <s v="Load Pickup"/>
    <m/>
    <s v=" --unspecified-- "/>
    <s v=" --unspecified-- "/>
    <s v=" --unspecified-- "/>
    <n v="5"/>
    <x v="0"/>
    <n v="1"/>
    <s v="Geofence 1375"/>
    <n v="61"/>
    <n v="4317"/>
    <n v="0"/>
    <n v="0"/>
    <n v="0"/>
    <n v="0"/>
    <n v="2002"/>
    <m/>
    <m/>
    <s v="TRASH"/>
    <s v="TRASH"/>
    <n v="1375"/>
    <n v="1375"/>
    <s v=" --default-- ,  --default-- "/>
    <s v="38.769338° N"/>
    <s v="77.231086° W"/>
    <m/>
    <m/>
    <s v="SCOTT LARSON"/>
    <s v="(703) 923-2700"/>
    <s v="6703 BARNACK DR"/>
    <m/>
    <s v="SPRINGFIELD"/>
    <s v="VA"/>
    <s v="22152-3314"/>
    <s v="38.769067° N"/>
    <s v="77.231162° W"/>
    <s v="Yes"/>
    <s v="No"/>
    <s v="Unchecked"/>
    <m/>
  </r>
  <r>
    <d v="2025-01-30T05:54:37"/>
    <d v="2025-01-31T09:09:55"/>
    <s v="Detected OK"/>
    <n v="51003"/>
    <s v="FAIRFAX COUNTY PUBLIC SCHOOLS"/>
    <n v="51120"/>
    <s v="BEECH TREE ELEMENTARY"/>
    <m/>
    <x v="0"/>
    <s v="BEECH TREE E~B"/>
    <m/>
    <s v="51120-FR-8"/>
    <m/>
    <s v="Load Pickup"/>
    <m/>
    <s v=" --unspecified-- "/>
    <s v=" --unspecified-- "/>
    <s v=" --unspecified-- "/>
    <n v="2"/>
    <x v="1"/>
    <n v="2"/>
    <s v="GeoFence 1365"/>
    <n v="105"/>
    <n v="-7814011"/>
    <n v="0"/>
    <n v="0"/>
    <n v="0"/>
    <n v="0"/>
    <n v="406"/>
    <m/>
    <m/>
    <s v="RECYCLE"/>
    <s v="RECYCLE"/>
    <n v="1365"/>
    <n v="1365"/>
    <s v=" --default-- ,  --default-- "/>
    <s v="38.853104° N"/>
    <s v="77.180420° W"/>
    <m/>
    <m/>
    <s v="SCOTT LARSON"/>
    <s v="(703) 531-2600"/>
    <s v="3401 BEECHTREE LN"/>
    <m/>
    <s v="Falls Church"/>
    <s v="VA"/>
    <s v="22042-4005"/>
    <s v="38.853145° N"/>
    <s v="77.180468° W"/>
    <s v="Yes"/>
    <s v="No"/>
    <s v="Unchecked"/>
    <m/>
  </r>
  <r>
    <d v="2025-01-30T05:58:06"/>
    <d v="2025-01-31T09:09:56"/>
    <s v="Detected OK"/>
    <n v="51003"/>
    <s v="FAIRFAX COUNTY PUBLIC SCHOOLS"/>
    <n v="51241"/>
    <s v="MASON CREST ELEMENTARY"/>
    <m/>
    <x v="0"/>
    <s v="MASON CREST ~B"/>
    <m/>
    <s v="51241-FR-8"/>
    <m/>
    <s v="Load Pickup"/>
    <m/>
    <s v=" --unspecified-- "/>
    <s v=" --unspecified-- "/>
    <s v=" --unspecified-- "/>
    <n v="2"/>
    <x v="1"/>
    <n v="1"/>
    <s v="GeoRoute 1358"/>
    <n v="4"/>
    <n v="14135"/>
    <n v="0"/>
    <n v="0"/>
    <n v="0"/>
    <n v="0"/>
    <n v="1059"/>
    <m/>
    <m/>
    <s v="RECYCLE"/>
    <s v="RECYCLE"/>
    <n v="1358"/>
    <n v="1358"/>
    <s v=" --default-- ,  --default-- "/>
    <s v="38.843231° N"/>
    <s v="77.196840° W"/>
    <m/>
    <m/>
    <s v="SCOTT LARSON"/>
    <s v="(571) 226-2600"/>
    <s v="3705 CREST DR"/>
    <m/>
    <s v="ANNANDALE"/>
    <s v="VA"/>
    <s v="22003-1701"/>
    <s v="38.842963° N"/>
    <s v="77.196377° W"/>
    <s v="Yes"/>
    <s v="No"/>
    <s v="Unchecked"/>
    <m/>
  </r>
  <r>
    <d v="2025-01-30T06:01:13"/>
    <d v="2025-01-31T09:09:56"/>
    <s v="Detected OK"/>
    <n v="51003"/>
    <s v="FAIRFAX COUNTY PUBLIC SCHOOLS"/>
    <n v="51233"/>
    <s v="MANTUA ELEMENTARY"/>
    <m/>
    <x v="0"/>
    <s v="MANTUA ELEME~J"/>
    <m/>
    <s v="51233-FL-8"/>
    <m/>
    <s v="Load Pickup"/>
    <m/>
    <s v=" --unspecified-- "/>
    <s v=" --unspecified-- "/>
    <s v=" --unspecified-- "/>
    <n v="5"/>
    <x v="0"/>
    <n v="1"/>
    <s v="GeoFence 1373"/>
    <n v="100"/>
    <n v="8564"/>
    <n v="0"/>
    <n v="0"/>
    <n v="0"/>
    <n v="0"/>
    <n v="903"/>
    <m/>
    <m/>
    <s v="TRASH"/>
    <s v="TRASH"/>
    <n v="1373"/>
    <n v="1373"/>
    <s v=" --default-- ,  --default-- "/>
    <s v="38.847926° N"/>
    <s v="77.260108° W"/>
    <m/>
    <m/>
    <s v="SCOTT LARSON"/>
    <s v="(703) 645-6300"/>
    <s v="9107 HORNER CT"/>
    <m/>
    <s v="FAIRFAX"/>
    <s v="VA"/>
    <s v="22031-3838"/>
    <s v="38.847686° N"/>
    <s v="77.259952° W"/>
    <s v="Yes"/>
    <s v="No"/>
    <s v="Unchecked"/>
    <m/>
  </r>
  <r>
    <d v="2025-01-30T06:06:15"/>
    <d v="2025-01-31T09:09:56"/>
    <s v="Detected OK"/>
    <n v="51003"/>
    <s v="FAIRFAX COUNTY PUBLIC SCHOOLS"/>
    <n v="51184"/>
    <s v="BROOKFIELD ELEMENTARY"/>
    <m/>
    <x v="0"/>
    <s v="BROOKFIELD E~J"/>
    <m/>
    <s v="51184-FL-8"/>
    <m/>
    <s v="Load Pickup"/>
    <m/>
    <s v=" --unspecified-- "/>
    <s v=" --unspecified-- "/>
    <s v=" --unspecified-- "/>
    <n v="5"/>
    <x v="0"/>
    <n v="1"/>
    <s v="GeoFence 1371"/>
    <n v="95"/>
    <n v="15281"/>
    <n v="0"/>
    <n v="0"/>
    <n v="0"/>
    <n v="0"/>
    <n v="1009"/>
    <m/>
    <m/>
    <s v="TRASH"/>
    <s v="TRASH"/>
    <n v="1371"/>
    <n v="1371"/>
    <s v=" --default-- ,  --default-- "/>
    <s v="38.882125° N"/>
    <s v="77.418930° W"/>
    <m/>
    <m/>
    <s v="SCOTT LARSON"/>
    <s v="(703) 814-8700"/>
    <s v="4200 LEES CORNER RD"/>
    <m/>
    <s v="CHANTILLY"/>
    <s v="VA"/>
    <s v="20151-2826"/>
    <s v="38.882209° N"/>
    <s v="77.419013° W"/>
    <s v="Yes"/>
    <s v="No"/>
    <s v="Unchecked"/>
    <m/>
  </r>
  <r>
    <d v="2025-01-30T06:06:48"/>
    <d v="2025-01-31T09:09:57"/>
    <s v="Detected OK"/>
    <n v="51003"/>
    <s v="FAIRFAX COUNTY PUBLIC SCHOOLS"/>
    <n v="51297"/>
    <s v="WOODBURN ELEMENTARY"/>
    <m/>
    <x v="0"/>
    <s v="WOODBURN ELE~B"/>
    <m/>
    <s v="51297-FR-8"/>
    <m/>
    <s v="Load Pickup"/>
    <m/>
    <s v=" --unspecified-- "/>
    <s v=" --unspecified-- "/>
    <s v=" --unspecified-- "/>
    <n v="2"/>
    <x v="1"/>
    <n v="1"/>
    <s v="GeoRoute 1358"/>
    <n v="76"/>
    <n v="14211"/>
    <n v="0"/>
    <n v="0"/>
    <n v="0"/>
    <n v="0"/>
    <n v="959"/>
    <m/>
    <m/>
    <s v="RECYCLE"/>
    <s v="RECYCLE"/>
    <n v="1358"/>
    <n v="1358"/>
    <s v=" --default-- ,  --default-- "/>
    <s v="38.851632° N"/>
    <s v="77.213826° W"/>
    <m/>
    <m/>
    <s v="SCOTT LARSON"/>
    <s v="(703) 641-8200"/>
    <s v="3401 HEMLOCK DR"/>
    <m/>
    <s v="Falls Church"/>
    <s v="VA"/>
    <s v="22042-3311"/>
    <s v="38.851845° N"/>
    <s v="77.213747° W"/>
    <s v="Yes"/>
    <s v="No"/>
    <s v="Unchecked"/>
    <m/>
  </r>
  <r>
    <d v="2025-01-30T06:10:04"/>
    <d v="2025-01-31T09:09:57"/>
    <s v="Detected OK"/>
    <n v="51003"/>
    <s v="FAIRFAX COUNTY PUBLIC SCHOOLS"/>
    <n v="51264"/>
    <s v="COLVIN RUN ELEMENTARY SCHOOL"/>
    <m/>
    <x v="0"/>
    <s v="COLVIN RUN E~B"/>
    <m/>
    <s v="51264-FR-8"/>
    <m/>
    <s v="Load Pickup"/>
    <m/>
    <s v=" --unspecified-- "/>
    <s v=" --unspecified-- "/>
    <s v=" --unspecified-- "/>
    <n v="2"/>
    <x v="1"/>
    <n v="1"/>
    <s v="GeoFence 1363"/>
    <n v="130"/>
    <n v="-309692"/>
    <n v="0"/>
    <n v="0"/>
    <n v="0"/>
    <n v="0"/>
    <n v="961"/>
    <m/>
    <m/>
    <s v="RECYCLE"/>
    <s v="RECYCLE"/>
    <n v="1363"/>
    <n v="1363"/>
    <s v=" --default-- ,  --default-- "/>
    <s v="38.947176° N"/>
    <s v="77.264363° W"/>
    <m/>
    <m/>
    <s v="SCOTT LARSON"/>
    <s v="(703) 757-3000"/>
    <s v="1400 TRAP RD"/>
    <m/>
    <s v="VIENNA"/>
    <s v="VA"/>
    <s v="22182-1641"/>
    <s v="38.946979° N"/>
    <s v="77.264477° W"/>
    <s v="Yes"/>
    <s v="No"/>
    <s v="Unchecked"/>
    <m/>
  </r>
  <r>
    <d v="2025-01-30T06:12:17"/>
    <d v="2025-01-31T09:09:58"/>
    <s v="Detected OK"/>
    <n v="51003"/>
    <s v="FAIRFAX COUNTY PUBLIC SCHOOLS"/>
    <n v="51315"/>
    <s v="ROCKY RUN MIDDLE SCHOOL"/>
    <m/>
    <x v="2"/>
    <s v="ROCKY RUN MI~J"/>
    <m/>
    <s v="51315-FL-8"/>
    <m/>
    <s v="Load Pickup"/>
    <m/>
    <s v=" --unspecified-- "/>
    <s v=" --unspecified-- "/>
    <s v=" --unspecified-- "/>
    <n v="5"/>
    <x v="0"/>
    <n v="1"/>
    <s v="GeoFence 1371"/>
    <n v="136"/>
    <n v="15417"/>
    <n v="0"/>
    <n v="0"/>
    <n v="0"/>
    <n v="0"/>
    <n v="1085"/>
    <m/>
    <m/>
    <s v="TRASH"/>
    <s v="TRASH"/>
    <n v="1371"/>
    <n v="1371"/>
    <s v=" --default-- ,  --default-- "/>
    <s v="38.874619° N"/>
    <s v="77.409662° W"/>
    <m/>
    <m/>
    <s v="SCOTT LARSON"/>
    <s v="(703) 802-7700"/>
    <s v="4400 STRINGFELLOW RD"/>
    <m/>
    <s v="CHANTILLY"/>
    <s v="VA"/>
    <s v="20151-2506"/>
    <s v="38.874118° N"/>
    <s v="77.409300° W"/>
    <s v="Yes"/>
    <s v="No"/>
    <s v="Unchecked"/>
    <m/>
  </r>
  <r>
    <d v="2025-01-30T06:14:05"/>
    <d v="2025-01-31T09:09:58"/>
    <s v="Detected OK"/>
    <n v="51003"/>
    <s v="FAIRFAX COUNTY PUBLIC SCHOOLS"/>
    <n v="51221"/>
    <s v="LORTON STATION ELEM SCHOOL"/>
    <m/>
    <x v="0"/>
    <s v="LORTON STATI~J"/>
    <m/>
    <s v="51221-FL-8"/>
    <m/>
    <s v="Load Pickup"/>
    <m/>
    <s v=" --unspecified-- "/>
    <s v=" --unspecified-- "/>
    <s v=" --unspecified-- "/>
    <n v="5"/>
    <x v="0"/>
    <n v="1"/>
    <s v="GeoFence 1360"/>
    <n v="66"/>
    <n v="14217"/>
    <n v="0"/>
    <n v="0"/>
    <n v="0"/>
    <n v="0"/>
    <n v="817"/>
    <m/>
    <m/>
    <s v="TRASH"/>
    <s v="TRASH"/>
    <n v="1360"/>
    <n v="1360"/>
    <s v=" --default-- ,  --default-- "/>
    <s v="38.706265° N"/>
    <s v="77.218935° W"/>
    <m/>
    <m/>
    <s v="SCOTT LARSON"/>
    <s v="(571) 642-6000"/>
    <s v="2499 LOUIS CHAPEL RD"/>
    <m/>
    <s v="LORTON"/>
    <s v="VA"/>
    <n v="22079"/>
    <s v="38.706468° N"/>
    <s v="77.218664° W"/>
    <s v="Yes"/>
    <s v="No"/>
    <s v="Unchecked"/>
    <m/>
  </r>
  <r>
    <d v="2025-01-30T06:15:39"/>
    <d v="2025-01-31T09:09:58"/>
    <s v="Detected OK"/>
    <n v="51003"/>
    <s v="FAIRFAX COUNTY PUBLIC SCHOOLS"/>
    <n v="51193"/>
    <s v="CAMELOT ELEMENTARY"/>
    <m/>
    <x v="0"/>
    <s v="CAMELOT ELEM~B"/>
    <m/>
    <s v="51193-FR-8"/>
    <m/>
    <s v="Load Pickup"/>
    <m/>
    <s v=" --unspecified-- "/>
    <s v=" --unspecified-- "/>
    <s v=" --unspecified-- "/>
    <n v="2"/>
    <x v="1"/>
    <n v="1"/>
    <s v="GeoRoute 1358"/>
    <n v="135"/>
    <n v="14346"/>
    <n v="0"/>
    <n v="0"/>
    <n v="0"/>
    <n v="0"/>
    <n v="880"/>
    <m/>
    <m/>
    <s v="RECYCLE"/>
    <s v="RECYCLE"/>
    <n v="1358"/>
    <n v="1358"/>
    <s v=" --default-- ,  --default-- "/>
    <s v="38.848726° N"/>
    <s v="77.225369° W"/>
    <m/>
    <m/>
    <s v="SCOTT LARSON"/>
    <s v="(703) 645-7000"/>
    <s v="8100 GUINEVERE DR"/>
    <m/>
    <s v="ANNANDALE"/>
    <s v="VA"/>
    <s v="22003-1300"/>
    <s v="38.848698° N"/>
    <s v="77.225417° W"/>
    <s v="Yes"/>
    <s v="No"/>
    <s v="Unchecked"/>
    <m/>
  </r>
  <r>
    <d v="2025-01-30T06:15:44"/>
    <d v="2025-01-31T09:09:59"/>
    <s v="Detected OK"/>
    <n v="51003"/>
    <s v="FAIRFAX COUNTY PUBLIC SCHOOLS"/>
    <n v="51253"/>
    <s v="MOUNT EAGLE ELEMENTARY"/>
    <m/>
    <x v="0"/>
    <s v="MOUNT EAGLE ~B"/>
    <m/>
    <s v="51253-FR-8"/>
    <m/>
    <s v="Load Pickup"/>
    <m/>
    <s v=" --unspecified-- "/>
    <s v=" --unspecified-- "/>
    <s v=" --unspecified-- "/>
    <n v="2"/>
    <x v="1"/>
    <n v="1"/>
    <s v="GeoFence 1213"/>
    <n v="80"/>
    <n v="15985"/>
    <n v="0"/>
    <n v="0"/>
    <n v="0"/>
    <n v="0"/>
    <n v="971"/>
    <m/>
    <m/>
    <s v="RECYCLE"/>
    <s v="RECYCLE"/>
    <n v="1213"/>
    <n v="1213"/>
    <s v=" --default-- ,  --default-- "/>
    <s v="38.785495° N"/>
    <s v="77.078937° W"/>
    <m/>
    <m/>
    <s v="SCOTT LARSON"/>
    <s v="(703) 721-2100"/>
    <s v="6116 N KINGS HWY"/>
    <m/>
    <s v="ALEXANDRIA"/>
    <s v="VA"/>
    <s v="22303-2417"/>
    <s v="38.785295° N"/>
    <s v="77.078940° W"/>
    <s v="Yes"/>
    <s v="No"/>
    <s v="Unchecked"/>
    <m/>
  </r>
  <r>
    <d v="2025-01-30T06:20:23"/>
    <d v="2025-01-31T09:09:59"/>
    <s v="Detected OK"/>
    <n v="51003"/>
    <s v="FAIRFAX COUNTY PUBLIC SCHOOLS"/>
    <n v="51160"/>
    <s v="HERNDON ELEMENTARY"/>
    <m/>
    <x v="0"/>
    <s v="HERNDON ELEM~J"/>
    <m/>
    <s v="51160-FL-8"/>
    <m/>
    <s v="Load Pickup"/>
    <m/>
    <s v=" --unspecified-- "/>
    <s v=" --unspecified-- "/>
    <s v=" --unspecified-- "/>
    <n v="5"/>
    <x v="0"/>
    <n v="1"/>
    <s v="GeoFence 1369"/>
    <n v="126"/>
    <n v="13380"/>
    <n v="0"/>
    <n v="0"/>
    <n v="0"/>
    <n v="0"/>
    <n v="847"/>
    <m/>
    <m/>
    <s v="TRASH"/>
    <s v="TRASH"/>
    <n v="1369"/>
    <n v="1369"/>
    <s v=" --default-- ,  --default-- "/>
    <s v="38.975501° N"/>
    <s v="77.376911° W"/>
    <m/>
    <m/>
    <s v="SCOTT LARSON"/>
    <s v="(703) 326-3100"/>
    <s v="630 DRANESVILLE RD"/>
    <m/>
    <s v="HERNDON"/>
    <s v="VA"/>
    <s v="20170-3307"/>
    <s v="38.975569° N"/>
    <s v="77.376904° W"/>
    <s v="Yes"/>
    <s v="No"/>
    <s v="Unchecked"/>
    <m/>
  </r>
  <r>
    <d v="2025-01-30T06:22:03"/>
    <d v="2025-01-31T09:09:59"/>
    <s v="Detected OK"/>
    <n v="51003"/>
    <s v="FAIRFAX COUNTY PUBLIC SCHOOLS"/>
    <n v="51126"/>
    <s v="GLASGOW MIDDLE SCHOOL"/>
    <m/>
    <x v="2"/>
    <s v="GLASGOW MIDD~J"/>
    <m/>
    <s v="51126-FL-8"/>
    <m/>
    <s v="Load Pickup"/>
    <m/>
    <s v=" --unspecified-- "/>
    <s v=" --unspecified-- "/>
    <s v=" --unspecified-- "/>
    <n v="5"/>
    <x v="0"/>
    <n v="2"/>
    <s v="GeoFence 1372"/>
    <n v="323"/>
    <n v="25553"/>
    <n v="0"/>
    <n v="0"/>
    <n v="0"/>
    <n v="0"/>
    <n v="3305"/>
    <m/>
    <m/>
    <s v="TRASH"/>
    <s v="TRASH"/>
    <n v="1372"/>
    <n v="1372"/>
    <s v=" --default-- ,  --default-- "/>
    <s v="38.838323° N"/>
    <s v="77.140183° W"/>
    <m/>
    <m/>
    <s v="SCOTT LARSON"/>
    <s v="(703) 813-8700"/>
    <s v="4101 FAIRFAX PKWY"/>
    <m/>
    <s v="ALEXANDRIA"/>
    <s v="VA"/>
    <s v="22312-1116"/>
    <s v="38.837957° N"/>
    <s v="77.140667° W"/>
    <s v="Yes"/>
    <s v="No"/>
    <s v="Unchecked"/>
    <m/>
  </r>
  <r>
    <d v="2025-01-30T06:22:30"/>
    <d v="2025-01-31T09:10:00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87"/>
    <n v="8651"/>
    <n v="0"/>
    <n v="0"/>
    <n v="0"/>
    <n v="0"/>
    <n v="915"/>
    <m/>
    <m/>
    <s v="TRASH"/>
    <s v="TRASH"/>
    <n v="1373"/>
    <n v="1373"/>
    <s v=" --default-- ,  --default-- "/>
    <s v="38.837275° N"/>
    <s v="77.272539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30T06:24:33"/>
    <d v="2025-01-31T09:10:00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3"/>
    <n v="19"/>
    <n v="8670"/>
    <n v="0"/>
    <n v="0"/>
    <n v="0"/>
    <n v="0"/>
    <n v="890"/>
    <m/>
    <m/>
    <s v="TRASH"/>
    <s v="TRASH"/>
    <n v="1373"/>
    <n v="1373"/>
    <s v=" --default-- ,  --default-- "/>
    <s v="38.837377° N"/>
    <s v="77.274055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30T06:30:21"/>
    <d v="2025-01-31T09:10:01"/>
    <s v="Detected OK"/>
    <n v="51003"/>
    <s v="FAIRFAX COUNTY PUBLIC SCHOOLS"/>
    <n v="51232"/>
    <s v="DRANESVILLE ELEMENTARY"/>
    <m/>
    <x v="0"/>
    <s v="DRANESVILLE ~J"/>
    <m/>
    <s v="51232-FL-8"/>
    <m/>
    <s v="Load Pickup"/>
    <m/>
    <s v=" --unspecified-- "/>
    <s v=" --unspecified-- "/>
    <s v=" --unspecified-- "/>
    <n v="5"/>
    <x v="0"/>
    <n v="1"/>
    <s v="GeoFence 1369"/>
    <n v="170"/>
    <n v="13550"/>
    <n v="0"/>
    <n v="0"/>
    <n v="0"/>
    <n v="0"/>
    <n v="806"/>
    <m/>
    <m/>
    <s v="TRASH"/>
    <s v="TRASH"/>
    <n v="1369"/>
    <n v="1369"/>
    <s v=" --default-- ,  --default-- "/>
    <s v="38.996148° N"/>
    <s v="77.387101° W"/>
    <m/>
    <m/>
    <s v="SCOTT LARSON"/>
    <s v="(703) 326-5200"/>
    <s v="1515 POWELLS TAVERN PL"/>
    <m/>
    <s v="HERNDON"/>
    <s v="VA"/>
    <s v="20170-2832"/>
    <s v="38.996215° N"/>
    <s v="77.387165° W"/>
    <s v="Yes"/>
    <s v="No"/>
    <s v="Unchecked"/>
    <m/>
  </r>
  <r>
    <d v="2025-01-30T06:35:21"/>
    <d v="2025-01-31T09:10:02"/>
    <s v="Detected OK"/>
    <n v="51003"/>
    <s v="FAIRFAX COUNTY PUBLIC SCHOOLS"/>
    <n v="51291"/>
    <s v="PARKLAWN ELEMENTARY"/>
    <m/>
    <x v="0"/>
    <s v="PARKLAWN ELE~J"/>
    <m/>
    <s v="51291-FL-8"/>
    <m/>
    <s v="Load Pickup"/>
    <m/>
    <s v=" --unspecified-- "/>
    <s v=" --unspecified-- "/>
    <s v=" --unspecified-- "/>
    <n v="5"/>
    <x v="0"/>
    <n v="1"/>
    <s v="GeoFence 1372"/>
    <n v="32"/>
    <n v="25585"/>
    <n v="0"/>
    <n v="0"/>
    <n v="0"/>
    <n v="0"/>
    <n v="2402"/>
    <m/>
    <m/>
    <s v="TRASH"/>
    <s v="TRASH"/>
    <n v="1372"/>
    <n v="1372"/>
    <s v=" --default-- ,  --default-- "/>
    <s v="38.834546° N"/>
    <s v="77.153024° W"/>
    <m/>
    <m/>
    <s v="SCOTT LARSON"/>
    <s v="(703) 914-6900"/>
    <s v="4116 BRADDOCK RD"/>
    <m/>
    <s v="ALEXANDRIA"/>
    <s v="VA"/>
    <s v="22312-1018"/>
    <s v="38.833913° N"/>
    <s v="77.153140° W"/>
    <s v="Yes"/>
    <s v="No"/>
    <s v="Unchecked"/>
    <m/>
  </r>
  <r>
    <d v="2025-01-30T06:43:37"/>
    <d v="2025-01-31T09:10:02"/>
    <s v="Detected OK"/>
    <n v="51003"/>
    <s v="FAIRFAX COUNTY PUBLIC SCHOOLS"/>
    <n v="51189"/>
    <s v="KEENE MILL ELEMENTARY"/>
    <m/>
    <x v="0"/>
    <s v="KEENE MILL E~J"/>
    <m/>
    <s v="51189-FL-8"/>
    <m/>
    <s v="Load Pickup"/>
    <m/>
    <s v=" --unspecified-- "/>
    <s v=" --unspecified-- "/>
    <s v=" --unspecified-- "/>
    <n v="4"/>
    <x v="0"/>
    <n v="1"/>
    <s v="Geofence 1375"/>
    <n v="110"/>
    <n v="6162"/>
    <n v="0"/>
    <n v="0"/>
    <n v="0"/>
    <n v="0"/>
    <n v="2133"/>
    <m/>
    <m/>
    <s v="TRASH"/>
    <s v="TRASH"/>
    <n v="1375"/>
    <n v="1375"/>
    <s v=" --default-- ,  --default-- "/>
    <s v="38.781937° N"/>
    <s v="77.220998° W"/>
    <m/>
    <m/>
    <s v="SCOTT LARSON"/>
    <s v="(703) 644-4700"/>
    <s v="6310 BARDU AVE"/>
    <m/>
    <s v="SPRINGFIELD"/>
    <s v="VA"/>
    <s v="22152-1921"/>
    <s v="38.781588° N"/>
    <s v="77.221231° W"/>
    <s v="Yes"/>
    <s v="No"/>
    <s v="Unchecked"/>
    <m/>
  </r>
  <r>
    <d v="2025-01-30T06:43:51"/>
    <d v="2025-01-31T09:10:02"/>
    <s v="Detected OK"/>
    <n v="51003"/>
    <s v="FAIRFAX COUNTY PUBLIC SCHOOLS"/>
    <n v="51170"/>
    <s v="BELVEDERE ELEMENTARY"/>
    <m/>
    <x v="0"/>
    <s v="BELVEDERE EL~J"/>
    <m/>
    <s v="51170-FL-8"/>
    <m/>
    <s v="Load Pickup"/>
    <m/>
    <s v=" --unspecified-- "/>
    <s v=" --unspecified-- "/>
    <s v=" --unspecified-- "/>
    <n v="5"/>
    <x v="0"/>
    <n v="1"/>
    <s v="GeoFence 1372"/>
    <n v="27"/>
    <n v="25612"/>
    <n v="0"/>
    <n v="0"/>
    <n v="0"/>
    <n v="0"/>
    <n v="2076"/>
    <m/>
    <m/>
    <s v="TRASH"/>
    <s v="TRASH"/>
    <n v="1372"/>
    <n v="1372"/>
    <s v=" --default-- ,  --default-- "/>
    <s v="38.838586° N"/>
    <s v="77.167688° W"/>
    <m/>
    <m/>
    <s v="SCOTT LARSON"/>
    <s v="(703) 916-6800"/>
    <s v="6540 COLUMBIA PIKE"/>
    <m/>
    <s v="Falls Church"/>
    <s v="VA"/>
    <s v="22041-1127"/>
    <s v="38.838562° N"/>
    <s v="77.167709° W"/>
    <s v="Yes"/>
    <s v="No"/>
    <s v="Unchecked"/>
    <m/>
  </r>
  <r>
    <d v="2025-01-30T06:46:49"/>
    <d v="2025-01-31T09:10:03"/>
    <s v="Detected OK"/>
    <n v="51003"/>
    <s v="FAIRFAX COUNTY PUBLIC SCHOOLS"/>
    <n v="51132"/>
    <s v="FOREST EDGE ELEMENTARY"/>
    <m/>
    <x v="0"/>
    <s v="FOREST EDGE ~J"/>
    <m/>
    <s v="51132-FL-8"/>
    <m/>
    <s v="Load Pickup"/>
    <m/>
    <s v=" --unspecified-- "/>
    <s v=" --unspecified-- "/>
    <s v=" --unspecified-- "/>
    <n v="5"/>
    <x v="0"/>
    <n v="1"/>
    <s v="GeoFence 1369"/>
    <n v="52"/>
    <n v="13602"/>
    <n v="0"/>
    <n v="0"/>
    <n v="0"/>
    <n v="0"/>
    <n v="791"/>
    <m/>
    <m/>
    <s v="TRASH"/>
    <s v="TRASH"/>
    <n v="1369"/>
    <n v="1369"/>
    <s v=" --default-- ,  --default-- "/>
    <s v="38.968486° N"/>
    <s v="77.329011° W"/>
    <m/>
    <m/>
    <s v="SCOTT LARSON"/>
    <s v="(703) 925-8000"/>
    <s v="1501 BECONTREE LN"/>
    <m/>
    <s v="RESTON"/>
    <s v="VA"/>
    <s v="20190-4001"/>
    <s v="38.968503° N"/>
    <s v="77.329065° W"/>
    <s v="Yes"/>
    <s v="No"/>
    <s v="Unchecked"/>
    <m/>
  </r>
  <r>
    <d v="2025-01-30T06:53:27"/>
    <d v="2025-01-31T09:10:03"/>
    <s v="Detected OK"/>
    <n v="51003"/>
    <s v="FAIRFAX COUNTY PUBLIC SCHOOLS"/>
    <n v="51289"/>
    <s v="LITTLE RUN ELEMENTARY"/>
    <m/>
    <x v="0"/>
    <s v="LITTLE RUN E~B"/>
    <m/>
    <s v="51289-FR-8"/>
    <m/>
    <s v="Load Pickup"/>
    <m/>
    <s v=" --unspecified-- "/>
    <s v=" --unspecified-- "/>
    <s v=" --unspecified-- "/>
    <n v="2"/>
    <x v="1"/>
    <n v="1"/>
    <s v="GeoRoute 1358"/>
    <n v="124"/>
    <n v="14879"/>
    <n v="0"/>
    <n v="0"/>
    <n v="0"/>
    <n v="0"/>
    <n v="832"/>
    <m/>
    <m/>
    <s v="RECYCLE"/>
    <s v="RECYCLE"/>
    <n v="1358"/>
    <n v="1358"/>
    <s v=" --default-- ,  --default-- "/>
    <s v="38.826490° N"/>
    <s v="77.266795° W"/>
    <m/>
    <m/>
    <s v="SCOTT LARSON"/>
    <s v="(703) 503-3500"/>
    <s v="4511 OLLEY LN"/>
    <m/>
    <s v="FAIRFAX"/>
    <s v="VA"/>
    <s v="22032-2129"/>
    <s v="38.826365° N"/>
    <s v="77.266707° W"/>
    <s v="Yes"/>
    <s v="No"/>
    <s v="Unchecked"/>
    <m/>
  </r>
  <r>
    <d v="2025-01-30T06:53:42"/>
    <d v="2025-01-31T09:10:03"/>
    <s v="Detected OK"/>
    <n v="51003"/>
    <s v="FAIRFAX COUNTY PUBLIC SCHOOLS"/>
    <n v="51170"/>
    <s v="BELVEDERE ELEMENTARY"/>
    <m/>
    <x v="0"/>
    <s v="BELVEDERE EL~B"/>
    <m/>
    <s v="51170-FR-8"/>
    <m/>
    <s v="Load Pickup"/>
    <m/>
    <s v=" --unspecified-- "/>
    <s v=" --unspecified-- "/>
    <s v=" --unspecified-- "/>
    <n v="2"/>
    <x v="1"/>
    <n v="1"/>
    <s v="GeoFence 1365"/>
    <n v="106"/>
    <n v="-7813072"/>
    <n v="0"/>
    <n v="0"/>
    <n v="0"/>
    <n v="0"/>
    <n v="399"/>
    <m/>
    <m/>
    <s v="RECYCLE"/>
    <s v="RECYCLE"/>
    <n v="1365"/>
    <n v="1365"/>
    <s v=" --default-- ,  --default-- "/>
    <s v="38.838566° N"/>
    <s v="77.167784° W"/>
    <m/>
    <m/>
    <s v="SCOTT LARSON"/>
    <s v="(703) 916-6800"/>
    <s v="6540 COLUMBIA PIKE"/>
    <m/>
    <s v="Falls Church"/>
    <s v="VA"/>
    <s v="22041-1127"/>
    <s v="38.838600° N"/>
    <s v="77.167777° W"/>
    <s v="Yes"/>
    <s v="No"/>
    <s v="Unchecked"/>
    <m/>
  </r>
  <r>
    <d v="2025-01-30T07:01:59"/>
    <d v="2025-01-31T09:10:04"/>
    <s v="Detected OK"/>
    <n v="51003"/>
    <s v="FAIRFAX COUNTY PUBLIC SCHOOLS"/>
    <n v="51195"/>
    <s v="CANTERBURY WOODS ELEMENTARY"/>
    <m/>
    <x v="0"/>
    <s v="CANTERBURY W~B"/>
    <m/>
    <s v="51195-FR-8"/>
    <m/>
    <s v="Load Pickup"/>
    <m/>
    <s v=" --unspecified-- "/>
    <s v=" --unspecified-- "/>
    <s v=" --unspecified-- "/>
    <n v="2"/>
    <x v="1"/>
    <n v="1"/>
    <s v="GeoRoute 1358"/>
    <n v="160"/>
    <n v="15039"/>
    <n v="0"/>
    <n v="0"/>
    <n v="0"/>
    <n v="0"/>
    <n v="898"/>
    <m/>
    <m/>
    <s v="RECYCLE"/>
    <s v="RECYCLE"/>
    <n v="1358"/>
    <n v="1358"/>
    <s v=" --default-- ,  --default-- "/>
    <s v="38.821261° N"/>
    <s v="77.249480° W"/>
    <m/>
    <m/>
    <s v="SCOTT LARSON"/>
    <s v="(703) 764-5600"/>
    <s v="4910 WILLET DR"/>
    <m/>
    <s v="ANNANDALE"/>
    <s v="VA"/>
    <s v="22003-3953"/>
    <s v="38.821285° N"/>
    <s v="77.249419° W"/>
    <s v="Yes"/>
    <s v="No"/>
    <s v="Unchecked"/>
    <m/>
  </r>
  <r>
    <d v="2025-01-30T07:04:13"/>
    <d v="2025-01-31T09:10:05"/>
    <s v="Detected OK"/>
    <n v="51003"/>
    <s v="FAIRFAX COUNTY PUBLIC SCHOOLS"/>
    <n v="51264"/>
    <s v="COLVIN RUN ELEMENTARY SCHOOL"/>
    <m/>
    <x v="0"/>
    <s v="COLVIN RUN E~J"/>
    <m/>
    <s v="51264-FL-8"/>
    <m/>
    <s v="Load Pickup"/>
    <m/>
    <s v=" --unspecified-- "/>
    <s v=" --unspecified-- "/>
    <s v=" --unspecified-- "/>
    <n v="5"/>
    <x v="0"/>
    <n v="1"/>
    <s v="GeoFence 1369"/>
    <n v="61"/>
    <n v="13886"/>
    <n v="0"/>
    <n v="0"/>
    <n v="0"/>
    <n v="0"/>
    <n v="785"/>
    <m/>
    <m/>
    <s v="TRASH"/>
    <s v="TRASH"/>
    <n v="1369"/>
    <n v="1369"/>
    <s v=" --default-- ,  --default-- "/>
    <s v="38.947196° N"/>
    <s v="77.264418° W"/>
    <m/>
    <m/>
    <s v="SCOTT LARSON"/>
    <s v="(703) 757-3000"/>
    <s v="1400 TRAP RD"/>
    <m/>
    <s v="VIENNA"/>
    <s v="VA"/>
    <s v="22182-1641"/>
    <s v="38.947176° N"/>
    <s v="77.264438° W"/>
    <s v="Yes"/>
    <s v="No"/>
    <s v="Unchecked"/>
    <m/>
  </r>
  <r>
    <d v="2025-01-30T07:04:31"/>
    <d v="2025-01-31T09:10:05"/>
    <s v="Detected OK"/>
    <n v="51003"/>
    <s v="FAIRFAX COUNTY PUBLIC SCHOOLS"/>
    <n v="51179"/>
    <s v="HYBLA VALLEY ELEMENTARY"/>
    <m/>
    <x v="0"/>
    <s v="HYBLA VALLEY~B"/>
    <m/>
    <s v="51179-FR-8"/>
    <m/>
    <s v="Load Pickup"/>
    <m/>
    <s v=" --unspecified-- "/>
    <s v=" --unspecified-- "/>
    <s v=" --unspecified-- "/>
    <n v="2"/>
    <x v="1"/>
    <n v="1"/>
    <s v="GeoFence 1213"/>
    <n v="9"/>
    <n v="18135"/>
    <n v="0"/>
    <n v="0"/>
    <n v="0"/>
    <n v="0"/>
    <n v="1200"/>
    <m/>
    <m/>
    <s v="RECYCLE"/>
    <s v="RECYCLE"/>
    <n v="1213"/>
    <n v="1213"/>
    <s v=" --default-- ,  --default-- "/>
    <s v="38.758946° N"/>
    <s v="77.088663° W"/>
    <m/>
    <m/>
    <s v="SCOTT LARSON"/>
    <s v="(703) 718-7000"/>
    <s v="3415 LOCKHEED BLVD"/>
    <m/>
    <s v="ALEXANDRIA"/>
    <s v="VA"/>
    <s v="22306-2036"/>
    <s v="38.758699° N"/>
    <s v="77.089232° W"/>
    <s v="Yes"/>
    <s v="No"/>
    <s v="Unchecked"/>
    <m/>
  </r>
  <r>
    <d v="2025-01-30T07:09:32"/>
    <d v="2025-01-31T09:10:06"/>
    <s v="Detected OK"/>
    <n v="51003"/>
    <s v="FAIRFAX COUNTY PUBLIC SCHOOLS"/>
    <n v="51333"/>
    <s v="WAKEFIELD FOREST ELEMENTARY"/>
    <m/>
    <x v="0"/>
    <s v="WAKEFIELD FO~B"/>
    <m/>
    <s v="51333-FR-8"/>
    <m/>
    <s v="Load Pickup"/>
    <m/>
    <s v=" --unspecified-- "/>
    <s v=" --unspecified-- "/>
    <s v=" --unspecified-- "/>
    <n v="2"/>
    <x v="1"/>
    <n v="1"/>
    <s v="GeoRoute 1358"/>
    <n v="224"/>
    <n v="15263"/>
    <n v="0"/>
    <n v="0"/>
    <n v="0"/>
    <n v="0"/>
    <n v="789"/>
    <m/>
    <m/>
    <s v="RECYCLE"/>
    <s v="RECYCLE"/>
    <n v="1358"/>
    <n v="1358"/>
    <s v=" --default-- ,  --default-- "/>
    <s v="38.836636° N"/>
    <s v="77.246864° W"/>
    <m/>
    <m/>
    <s v="SCOTT LARSON"/>
    <s v="(703) 503-2300"/>
    <s v="4011 IVA LN"/>
    <m/>
    <s v="FAIRFAX"/>
    <s v="VA"/>
    <s v="22032-1502"/>
    <s v="38.836451° N"/>
    <s v="77.247222° W"/>
    <s v="Yes"/>
    <s v="No"/>
    <s v="Unchecked"/>
    <m/>
  </r>
  <r>
    <d v="2025-01-30T07:21:15"/>
    <d v="2025-01-31T09:10:06"/>
    <s v="Detected OK"/>
    <n v="51003"/>
    <s v="FAIRFAX COUNTY PUBLIC SCHOOLS"/>
    <n v="51224"/>
    <s v="DANIELS RUN ELEMENTARY"/>
    <m/>
    <x v="0"/>
    <s v="DANIELS RUN ~J"/>
    <m/>
    <s v="51224-FL-8"/>
    <m/>
    <s v="Load Pickup"/>
    <m/>
    <s v=" --unspecified-- "/>
    <s v=" --unspecified-- "/>
    <s v=" --unspecified-- "/>
    <n v="5"/>
    <x v="0"/>
    <n v="1"/>
    <s v="GeoFence 1373"/>
    <n v="115"/>
    <n v="9875"/>
    <n v="0"/>
    <n v="0"/>
    <n v="0"/>
    <n v="0"/>
    <n v="912"/>
    <m/>
    <m/>
    <s v="TRASH"/>
    <s v="TRASH"/>
    <n v="1373"/>
    <n v="1373"/>
    <s v=" --default-- ,  --default-- "/>
    <s v="38.852171° N"/>
    <s v="77.295078° W"/>
    <m/>
    <m/>
    <s v="SCOTT LARSON"/>
    <s v="(703) 279-8400"/>
    <s v="3705 OLD LEE HWY"/>
    <m/>
    <s v="FAIRFAX"/>
    <s v="VA"/>
    <s v="22030-1805"/>
    <s v="38.852408° N"/>
    <s v="77.295186° W"/>
    <s v="Yes"/>
    <s v="No"/>
    <s v="Unchecked"/>
    <m/>
  </r>
  <r>
    <d v="2025-01-30T07:32:49"/>
    <d v="2025-01-31T09:10:07"/>
    <s v="Detected OK"/>
    <n v="51003"/>
    <s v="FAIRFAX COUNTY PUBLIC SCHOOLS"/>
    <n v="51259"/>
    <s v="ROBERT FROST MIDDLE SCHOOL"/>
    <m/>
    <x v="2"/>
    <s v="ROBERT FROST~B"/>
    <m/>
    <s v="51259-FR-8"/>
    <m/>
    <s v="Load Pickup"/>
    <m/>
    <s v=" --unspecified-- "/>
    <s v=" --unspecified-- "/>
    <s v=" --unspecified-- "/>
    <n v="2"/>
    <x v="1"/>
    <n v="1"/>
    <s v="GeoRoute 1358"/>
    <n v="357"/>
    <n v="15620"/>
    <n v="0"/>
    <n v="0"/>
    <n v="0"/>
    <n v="0"/>
    <n v="839"/>
    <m/>
    <m/>
    <s v="RECYCLE"/>
    <s v="RECYCLE"/>
    <n v="1358"/>
    <n v="1358"/>
    <s v=" --default-- ,  --default-- "/>
    <s v="38.837326° N"/>
    <s v="77.272477° W"/>
    <m/>
    <m/>
    <s v="SCOTT LARSON"/>
    <s v="(703) 426-5700"/>
    <s v="4101 PICKETT RD"/>
    <m/>
    <s v="FAIRFAX"/>
    <s v="VA"/>
    <s v="22032-1263"/>
    <s v="38.837393° N"/>
    <s v="77.273580° W"/>
    <s v="Yes"/>
    <s v="No"/>
    <s v="Unchecked"/>
    <m/>
  </r>
  <r>
    <d v="2025-01-30T07:43:28"/>
    <d v="2025-01-31T09:10:08"/>
    <s v="Detected OK"/>
    <n v="51003"/>
    <s v="FAIRFAX COUNTY PUBLIC SCHOOLS"/>
    <n v="51117"/>
    <s v="ANNANDALE TERRACE ELEMENTARY"/>
    <m/>
    <x v="0"/>
    <s v="ANNANDALE TE~J"/>
    <m/>
    <s v="51117-FL-8"/>
    <m/>
    <s v="Load Pickup"/>
    <m/>
    <s v=" --unspecified-- "/>
    <s v=" --unspecified-- "/>
    <s v=" --unspecified-- "/>
    <n v="5"/>
    <x v="0"/>
    <n v="1"/>
    <s v="Geofence 1375"/>
    <n v="3"/>
    <n v="7432"/>
    <n v="0"/>
    <n v="0"/>
    <n v="0"/>
    <n v="0"/>
    <n v="2264"/>
    <m/>
    <m/>
    <s v="TRASH"/>
    <s v="TRASH"/>
    <n v="1375"/>
    <n v="1375"/>
    <s v=" --default-- ,  --default-- "/>
    <s v="38.826732° N"/>
    <s v="77.208533° W"/>
    <m/>
    <m/>
    <s v="SCOTT LARSON"/>
    <s v="(703) 658-5600"/>
    <s v="7604 HERALD ST"/>
    <m/>
    <s v="ANNANDALE"/>
    <s v="VA"/>
    <s v="22003-5432"/>
    <s v="38.826683° N"/>
    <s v="77.208206° W"/>
    <s v="Yes"/>
    <s v="No"/>
    <s v="Unchecked"/>
    <m/>
  </r>
  <r>
    <d v="2025-01-30T07:58:17"/>
    <d v="2025-01-31T09:10:08"/>
    <s v="Detected OK"/>
    <n v="51003"/>
    <s v="FAIRFAX COUNTY PUBLIC SCHOOLS"/>
    <n v="51240"/>
    <s v="WASHINGTON MILL ELEMENTARY"/>
    <m/>
    <x v="0"/>
    <s v="WASHINGTON M~B"/>
    <m/>
    <s v="51240-FR-8"/>
    <m/>
    <s v="Load Pickup"/>
    <m/>
    <s v=" --unspecified-- "/>
    <s v=" --unspecified-- "/>
    <s v=" --unspecified-- "/>
    <n v="2"/>
    <x v="1"/>
    <n v="1"/>
    <s v="GeoFence 1213"/>
    <n v="38"/>
    <n v="19061"/>
    <n v="0"/>
    <n v="0"/>
    <n v="0"/>
    <n v="0"/>
    <n v="1039"/>
    <m/>
    <m/>
    <s v="RECYCLE"/>
    <s v="RECYCLE"/>
    <n v="1213"/>
    <n v="1213"/>
    <s v=" --default-- ,  --default-- "/>
    <s v="38.710602° N"/>
    <s v="77.104646° W"/>
    <m/>
    <m/>
    <s v="SCOTT LARSON"/>
    <s v="(703) 619-2500"/>
    <s v="9100 CHERRYTREE DR"/>
    <m/>
    <s v="ALEXANDRIA"/>
    <s v="VA"/>
    <s v="22309-2933"/>
    <s v="38.710182° N"/>
    <s v="77.104965° W"/>
    <s v="Yes"/>
    <s v="No"/>
    <s v="Unchecked"/>
    <m/>
  </r>
  <r>
    <d v="2025-01-30T08:00:26"/>
    <d v="2025-01-31T09:10:09"/>
    <s v="Detected OK"/>
    <n v="51003"/>
    <s v="FAIRFAX COUNTY PUBLIC SCHOOLS"/>
    <n v="51198"/>
    <s v="KENT GARDENS ELEM"/>
    <m/>
    <x v="0"/>
    <s v="KENT GARDENS~J"/>
    <m/>
    <s v="51198-FL-8"/>
    <m/>
    <s v="Load Pickup"/>
    <m/>
    <s v=" --unspecified-- "/>
    <s v=" --unspecified-- "/>
    <s v=" --unspecified-- "/>
    <n v="5"/>
    <x v="0"/>
    <n v="1"/>
    <s v="GeoFence 1361"/>
    <n v="17"/>
    <n v="6361"/>
    <n v="0"/>
    <n v="0"/>
    <n v="0"/>
    <n v="0"/>
    <n v="935"/>
    <m/>
    <m/>
    <s v="TRASH"/>
    <s v="TRASH"/>
    <n v="1361"/>
    <n v="1361"/>
    <s v=" --default-- ,  --default-- "/>
    <s v="38.920921° N"/>
    <s v="77.175154° W"/>
    <m/>
    <m/>
    <s v="SCOTT LARSON"/>
    <s v="(703) 394-5600"/>
    <s v="1717 MELBOURNE DR"/>
    <m/>
    <s v="MCLEAN"/>
    <s v="VA"/>
    <s v="22101-5133"/>
    <s v="38.921028° N"/>
    <s v="77.175266° W"/>
    <s v="Yes"/>
    <s v="No"/>
    <s v="Unchecked"/>
    <m/>
  </r>
  <r>
    <d v="2025-01-30T08:10:14"/>
    <d v="2025-01-31T09:10:09"/>
    <s v="Detected OK"/>
    <n v="51003"/>
    <s v="FAIRFAX COUNTY PUBLIC SCHOOLS"/>
    <n v="51156"/>
    <s v="HAYCOCK ELEMENTARY"/>
    <m/>
    <x v="0"/>
    <s v="HAYCOCK ELEM~J"/>
    <m/>
    <s v="51156-FL-8"/>
    <m/>
    <s v="Load Pickup"/>
    <m/>
    <s v=" --unspecified-- "/>
    <s v=" --unspecified-- "/>
    <s v=" --unspecified-- "/>
    <n v="5"/>
    <x v="0"/>
    <n v="1"/>
    <s v="GeoFence 1361"/>
    <n v="40"/>
    <n v="6401"/>
    <n v="0"/>
    <n v="0"/>
    <n v="0"/>
    <n v="0"/>
    <n v="970"/>
    <m/>
    <m/>
    <s v="TRASH"/>
    <s v="TRASH"/>
    <n v="1361"/>
    <n v="1361"/>
    <s v=" --default-- ,  --default-- "/>
    <s v="38.903692° N"/>
    <s v="77.174198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30T08:11:32"/>
    <d v="2025-01-31T09:10:10"/>
    <s v="Detected OK"/>
    <n v="51003"/>
    <s v="FAIRFAX COUNTY PUBLIC SCHOOLS"/>
    <n v="51141"/>
    <s v="FREEDOM HILL ELEMENTARY"/>
    <m/>
    <x v="0"/>
    <s v="FREEDOM HILL~B"/>
    <m/>
    <s v="51141-FR-8"/>
    <m/>
    <s v="Load Pickup"/>
    <m/>
    <s v=" --unspecified-- "/>
    <s v=" --unspecified-- "/>
    <s v=" --unspecified-- "/>
    <n v="2"/>
    <x v="1"/>
    <n v="1"/>
    <s v="GeoFence 1363"/>
    <n v="141"/>
    <n v="-307754"/>
    <n v="0"/>
    <n v="0"/>
    <n v="0"/>
    <n v="0"/>
    <n v="1005"/>
    <m/>
    <m/>
    <s v="RECYCLE"/>
    <s v="RECYCLE"/>
    <n v="1363"/>
    <n v="1363"/>
    <s v=" --default-- ,  --default-- "/>
    <s v="38.911010° N"/>
    <s v="77.230062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30T08:12:01"/>
    <d v="2025-01-31T09:10:10"/>
    <s v="Detected OK"/>
    <n v="51003"/>
    <s v="FAIRFAX COUNTY PUBLIC SCHOOLS"/>
    <n v="51134"/>
    <s v="FORESTVILLE ELEMENTARY"/>
    <m/>
    <x v="0"/>
    <s v="FORESTVILLE ~J"/>
    <m/>
    <s v="51134-FL-8"/>
    <m/>
    <s v="Load Pickup"/>
    <m/>
    <s v=" --unspecified-- "/>
    <s v=" --unspecified-- "/>
    <s v=" --unspecified-- "/>
    <n v="5"/>
    <x v="0"/>
    <n v="1"/>
    <s v="GeoFence 1369"/>
    <n v="47"/>
    <n v="15993"/>
    <n v="0"/>
    <n v="0"/>
    <n v="0"/>
    <n v="0"/>
    <n v="792"/>
    <m/>
    <m/>
    <s v="TRASH"/>
    <s v="TRASH"/>
    <n v="1369"/>
    <n v="1369"/>
    <s v=" --default-- ,  --default-- "/>
    <s v="38.993119° N"/>
    <s v="77.328738° W"/>
    <m/>
    <m/>
    <s v="SCOTT LARSON"/>
    <s v="(703) 404-6000"/>
    <s v="1085 UTTERBACK STORE RD"/>
    <m/>
    <s v="GREAT FALLS"/>
    <s v="VA"/>
    <s v="22066-1520"/>
    <s v="38.993132° N"/>
    <s v="77.328618° W"/>
    <s v="Yes"/>
    <s v="No"/>
    <s v="Unchecked"/>
    <m/>
  </r>
  <r>
    <d v="2025-01-30T08:17:32"/>
    <d v="2025-01-31T09:10:11"/>
    <s v="Detected OK"/>
    <n v="51003"/>
    <s v="FAIRFAX COUNTY PUBLIC SCHOOLS"/>
    <n v="51203"/>
    <s v="KILMER MIDDLE SCHOOL"/>
    <m/>
    <x v="2"/>
    <s v="KILMER MIDDL~B"/>
    <m/>
    <s v="51203-FR-8"/>
    <m/>
    <s v="Load Pickup"/>
    <m/>
    <s v=" --unspecified-- "/>
    <s v=" --unspecified-- "/>
    <s v=" --unspecified-- "/>
    <n v="2"/>
    <x v="1"/>
    <n v="1"/>
    <s v="GeoFence 1363"/>
    <n v="74"/>
    <n v="-307680"/>
    <n v="0"/>
    <n v="0"/>
    <n v="0"/>
    <n v="0"/>
    <n v="994"/>
    <m/>
    <m/>
    <s v="RECYCLE"/>
    <s v="RECYCLE"/>
    <n v="1363"/>
    <n v="1363"/>
    <s v=" --default-- ,  --default-- "/>
    <s v="38.903599° N"/>
    <s v="77.224837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30T08:26:51"/>
    <d v="2025-01-31T09:10:11"/>
    <s v="Detected OK"/>
    <n v="51003"/>
    <s v="FAIRFAX COUNTY PUBLIC SCHOOLS"/>
    <n v="51135"/>
    <s v="FORT HUNT ELEMENTARY"/>
    <m/>
    <x v="0"/>
    <s v="FORT HUNT EL~B"/>
    <m/>
    <s v="51135-FR-8"/>
    <m/>
    <s v="Load Pickup"/>
    <m/>
    <s v=" --unspecified-- "/>
    <s v=" --unspecified-- "/>
    <s v=" --unspecified-- "/>
    <n v="2"/>
    <x v="1"/>
    <n v="1"/>
    <s v="GeoFence 1213"/>
    <n v="140"/>
    <n v="19702"/>
    <n v="0"/>
    <n v="0"/>
    <n v="0"/>
    <n v="0"/>
    <n v="1025"/>
    <m/>
    <m/>
    <s v="RECYCLE"/>
    <s v="RECYCLE"/>
    <n v="1213"/>
    <n v="1213"/>
    <s v=" --default-- ,  --default-- "/>
    <s v="38.718781° N"/>
    <s v="77.066813° W"/>
    <m/>
    <m/>
    <s v="SCOTT LARSON"/>
    <s v="(703) 619-2600"/>
    <s v="-address unavailable-"/>
    <m/>
    <m/>
    <m/>
    <m/>
    <s v="38.718812° N"/>
    <s v="77.066395° W"/>
    <s v="Yes"/>
    <s v="No"/>
    <s v="Unchecked"/>
    <m/>
  </r>
  <r>
    <d v="2025-01-30T08:35:50"/>
    <d v="2025-01-31T09:10:12"/>
    <s v="Detected OK"/>
    <n v="51003"/>
    <s v="FAIRFAX COUNTY PUBLIC SCHOOLS"/>
    <n v="51181"/>
    <s v="BREN MAR PARK ELEMENTARY"/>
    <m/>
    <x v="0"/>
    <s v="BREN MAR PAR~J"/>
    <m/>
    <s v="51181-FL-8"/>
    <m/>
    <s v="Load Pickup"/>
    <m/>
    <s v=" --unspecified-- "/>
    <s v=" --unspecified-- "/>
    <s v=" --unspecified-- "/>
    <n v="5"/>
    <x v="0"/>
    <n v="1"/>
    <s v="GeoFence 1372"/>
    <n v="538"/>
    <n v="26485"/>
    <n v="0"/>
    <n v="0"/>
    <n v="0"/>
    <n v="0"/>
    <n v="367"/>
    <m/>
    <m/>
    <s v="TRASH"/>
    <s v="TRASH"/>
    <n v="1372"/>
    <n v="1372"/>
    <s v=" --default-- ,  --default-- "/>
    <s v="38.801754° N"/>
    <s v="77.156917° W"/>
    <m/>
    <m/>
    <s v="SCOTT LARSON"/>
    <s v="(703) 914-7200"/>
    <s v="6344 BERYL RD"/>
    <m/>
    <s v="ALEXANDRIA"/>
    <s v="VA"/>
    <s v="22312-6351"/>
    <s v="38.801812° N"/>
    <s v="77.156897° W"/>
    <s v="Yes"/>
    <s v="No"/>
    <s v="Unchecked"/>
    <m/>
  </r>
  <r>
    <d v="2025-01-30T08:42:34"/>
    <d v="2025-01-31T09:10:12"/>
    <s v="Detected OK"/>
    <n v="51003"/>
    <s v="FAIRFAX COUNTY PUBLIC SCHOOLS"/>
    <n v="51354"/>
    <s v="FAIRFAX HIGH SCHOOL"/>
    <m/>
    <x v="1"/>
    <s v="FAIRFAX HIGH~B"/>
    <m/>
    <s v="51354-FR-8"/>
    <m/>
    <s v="Load Pickup"/>
    <m/>
    <s v=" --unspecified-- "/>
    <s v=" --unspecified-- "/>
    <s v=" --unspecified-- "/>
    <n v="5"/>
    <x v="1"/>
    <n v="1"/>
    <s v="GeoRoute 1358"/>
    <n v="183"/>
    <n v="17962"/>
    <n v="0"/>
    <n v="0"/>
    <n v="0"/>
    <n v="0"/>
    <n v="864"/>
    <m/>
    <m/>
    <s v="RECYCLE"/>
    <s v="RECYCLE"/>
    <n v="1358"/>
    <n v="1358"/>
    <s v=" --default-- ,  --default-- "/>
    <s v="38.859596° N"/>
    <s v="77.287060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30T08:46:52"/>
    <d v="2025-01-31T09:10:13"/>
    <s v="Detected OK"/>
    <n v="51003"/>
    <s v="FAIRFAX COUNTY PUBLIC SCHOOLS"/>
    <n v="51327"/>
    <s v="VIENNA ELEMENTARY"/>
    <m/>
    <x v="0"/>
    <s v="VIENNA ELEME~B"/>
    <m/>
    <s v="51327-FR-8"/>
    <m/>
    <s v="Load Pickup"/>
    <m/>
    <s v=" --unspecified-- "/>
    <s v=" --unspecified-- "/>
    <s v=" --unspecified-- "/>
    <n v="2"/>
    <x v="1"/>
    <n v="1"/>
    <s v="GeoFence 1363"/>
    <n v="96"/>
    <n v="-307376"/>
    <n v="0"/>
    <n v="0"/>
    <n v="0"/>
    <n v="0"/>
    <n v="1020"/>
    <m/>
    <m/>
    <s v="RECYCLE"/>
    <s v="RECYCLE"/>
    <n v="1363"/>
    <n v="1363"/>
    <s v=" --default-- ,  --default-- "/>
    <s v="38.901608° N"/>
    <s v="77.263564° W"/>
    <m/>
    <m/>
    <s v="SCOTT LARSON"/>
    <s v="(703) 937-6000"/>
    <s v="128 CENTER ST S"/>
    <m/>
    <s v="VIENNA"/>
    <s v="VA"/>
    <s v="22180-5718"/>
    <s v="38.901288° N"/>
    <s v="77.263458° W"/>
    <s v="Yes"/>
    <s v="No"/>
    <s v="Unchecked"/>
    <m/>
  </r>
  <r>
    <d v="2025-01-30T09:05:53"/>
    <d v="2025-01-31T09:10:13"/>
    <s v="Detected OK"/>
    <n v="51003"/>
    <s v="FAIRFAX COUNTY PUBLIC SCHOOLS"/>
    <n v="51251"/>
    <s v="MOSBY WOODS ELEMENTARY"/>
    <m/>
    <x v="0"/>
    <s v="MOSBY WOODS ~B"/>
    <m/>
    <s v="51251-FR-8"/>
    <m/>
    <s v="Load Pickup"/>
    <m/>
    <s v=" --unspecified-- "/>
    <s v=" --unspecified-- "/>
    <s v=" --unspecified-- "/>
    <n v="2"/>
    <x v="1"/>
    <n v="1"/>
    <s v="GeoRoute 1358"/>
    <n v="233"/>
    <n v="18679"/>
    <n v="0"/>
    <n v="0"/>
    <n v="0"/>
    <n v="0"/>
    <n v="821"/>
    <m/>
    <m/>
    <s v="RECYCLE"/>
    <s v="RECYCLE"/>
    <n v="1358"/>
    <n v="1358"/>
    <s v=" --default-- ,  --default-- "/>
    <s v="38.869380° N"/>
    <s v="77.285735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30T09:06:21"/>
    <d v="2025-01-31T09:10:14"/>
    <s v="Detected OK"/>
    <n v="51003"/>
    <s v="FAIRFAX COUNTY PUBLIC SCHOOLS"/>
    <n v="51127"/>
    <s v="FLINT HILL ELEMENTARY"/>
    <m/>
    <x v="0"/>
    <s v="FLINT HILL E~B"/>
    <m/>
    <s v="51127-FR-8"/>
    <m/>
    <s v="Load Pickup"/>
    <m/>
    <s v=" --unspecified-- "/>
    <s v=" --unspecified-- "/>
    <s v=" --unspecified-- "/>
    <n v="2"/>
    <x v="1"/>
    <n v="1"/>
    <s v="GeoFence 1363"/>
    <n v="151"/>
    <n v="-307098"/>
    <n v="0"/>
    <n v="0"/>
    <n v="0"/>
    <n v="0"/>
    <n v="980"/>
    <m/>
    <m/>
    <s v="RECYCLE"/>
    <s v="RECYCLE"/>
    <n v="1363"/>
    <n v="1363"/>
    <s v=" --default-- ,  --default-- "/>
    <s v="38.895594° N"/>
    <s v="77.284587° W"/>
    <m/>
    <m/>
    <s v="SCOTT LARSON"/>
    <s v="(703) 242-6100"/>
    <s v="2444 FLINT HILL RD"/>
    <m/>
    <s v="VIENNA"/>
    <s v="VA"/>
    <s v="22181-5447"/>
    <s v="38.895688° N"/>
    <s v="77.284681° W"/>
    <s v="Yes"/>
    <s v="No"/>
    <s v="Unchecked"/>
    <m/>
  </r>
  <r>
    <d v="2025-01-30T09:12:21"/>
    <d v="2025-01-31T09:10:14"/>
    <s v="Detected OK"/>
    <n v="51003"/>
    <s v="FAIRFAX COUNTY PUBLIC SCHOOLS"/>
    <n v="51169"/>
    <s v="BELLE VIEW ELEMENTARY"/>
    <m/>
    <x v="0"/>
    <s v="BELLE VIEW E~B"/>
    <m/>
    <s v="51169-FR-8"/>
    <m/>
    <s v="Load Pickup"/>
    <m/>
    <s v=" --unspecified-- "/>
    <s v=" --unspecified-- "/>
    <s v=" --unspecified-- "/>
    <n v="2"/>
    <x v="1"/>
    <n v="1"/>
    <s v="GeoFence 1213"/>
    <n v="185"/>
    <n v="20520"/>
    <n v="0"/>
    <n v="0"/>
    <n v="0"/>
    <n v="0"/>
    <n v="837"/>
    <m/>
    <m/>
    <s v="RECYCLE"/>
    <s v="RECYCLE"/>
    <n v="1213"/>
    <n v="1213"/>
    <s v=" --default-- ,  --default-- "/>
    <s v="38.772108° N"/>
    <s v="77.061103° W"/>
    <m/>
    <m/>
    <s v="SCOTT LARSON"/>
    <s v="(703) 660-8300"/>
    <s v="6701 FORT HUNT RD"/>
    <m/>
    <s v="ALEXANDRIA"/>
    <s v="VA"/>
    <s v="22307-1713"/>
    <s v="38.772372° N"/>
    <s v="77.061278° W"/>
    <s v="Yes"/>
    <s v="No"/>
    <s v="Unchecked"/>
    <m/>
  </r>
  <r>
    <d v="2025-01-30T09:33:38"/>
    <d v="2025-01-31T09:10:14"/>
    <s v="Detected OK"/>
    <n v="51003"/>
    <s v="FAIRFAX COUNTY PUBLIC SCHOOLS"/>
    <n v="51326"/>
    <s v="UNION MILL ELEMENTARY"/>
    <m/>
    <x v="0"/>
    <s v="UNION MILL E~B"/>
    <m/>
    <s v="51326-FR-8"/>
    <m/>
    <s v="Load Pickup"/>
    <m/>
    <s v=" --unspecified-- "/>
    <s v=" --unspecified-- "/>
    <s v=" --unspecified-- "/>
    <n v="2"/>
    <x v="1"/>
    <n v="1"/>
    <s v="GeoFence 1353"/>
    <n v="74"/>
    <n v="289031"/>
    <n v="0"/>
    <n v="0"/>
    <n v="0"/>
    <n v="0"/>
    <n v="2188"/>
    <m/>
    <m/>
    <s v="RECYCLE"/>
    <s v="RECYCLE"/>
    <n v="1353"/>
    <n v="1353"/>
    <s v=" --default-- ,  --default-- "/>
    <s v="38.820572° N"/>
    <s v="77.418001° W"/>
    <m/>
    <m/>
    <s v="SCOTT LARSON"/>
    <s v="(703) 322-8500"/>
    <s v="13611 SPRINGSTONE DR"/>
    <m/>
    <s v="CLIFTON"/>
    <s v="VA"/>
    <s v="20124-2349"/>
    <s v="38.820534° N"/>
    <s v="77.417977° W"/>
    <s v="Yes"/>
    <s v="No"/>
    <s v="Unchecked"/>
    <m/>
  </r>
  <r>
    <d v="2025-01-30T09:47:17"/>
    <d v="2025-01-31T09:10:15"/>
    <s v="Detected OK"/>
    <n v="51003"/>
    <s v="FAIRFAX COUNTY PUBLIC SCHOOLS"/>
    <n v="51319"/>
    <s v="SARATOGA ELEMENTARY"/>
    <m/>
    <x v="0"/>
    <s v="SARATOGA ELE~J"/>
    <m/>
    <s v="51319-FL-8"/>
    <m/>
    <s v="Load Pickup"/>
    <m/>
    <s v=" --unspecified-- "/>
    <s v=" --unspecified-- "/>
    <s v=" --unspecified-- "/>
    <n v="5"/>
    <x v="0"/>
    <n v="1"/>
    <s v="GeoFence 1360"/>
    <n v="89"/>
    <n v="12695"/>
    <n v="0"/>
    <n v="0"/>
    <n v="0"/>
    <n v="0"/>
    <n v="815"/>
    <m/>
    <m/>
    <s v="TRASH"/>
    <s v="TRASH"/>
    <n v="1360"/>
    <n v="1360"/>
    <s v=" --default-- ,  --default-- "/>
    <s v="38.735054° N"/>
    <s v="77.213779° W"/>
    <m/>
    <m/>
    <s v="SCOTT LARSON"/>
    <s v="(703) 440-2600"/>
    <s v="8111 NORTHUMBERLAND RD"/>
    <m/>
    <s v="SPRINGFIELD"/>
    <s v="VA"/>
    <s v="22153-3026"/>
    <s v="38.735506° N"/>
    <s v="77.213616° W"/>
    <s v="Yes"/>
    <s v="No"/>
    <s v="Unchecked"/>
    <m/>
  </r>
  <r>
    <d v="2025-01-30T09:47:49"/>
    <d v="2025-01-31T09:10:15"/>
    <s v="Detected OK"/>
    <n v="51003"/>
    <s v="FAIRFAX COUNTY PUBLIC SCHOOLS"/>
    <n v="51354"/>
    <s v="FAIRFAX HIGH SCHOOL"/>
    <m/>
    <x v="1"/>
    <s v="FAIRFAX HIGH~J"/>
    <m/>
    <s v="51354-FL-8"/>
    <m/>
    <s v="Load Pickup"/>
    <m/>
    <s v=" --unspecified-- "/>
    <s v=" --unspecified-- "/>
    <s v=" --unspecified-- "/>
    <n v="1"/>
    <x v="0"/>
    <n v="1"/>
    <s v="GeoFence 1373"/>
    <n v="74"/>
    <n v="1259"/>
    <n v="0"/>
    <n v="0"/>
    <n v="0"/>
    <n v="0"/>
    <n v="967"/>
    <m/>
    <m/>
    <s v="TRASH"/>
    <s v="TRASH"/>
    <n v="1373"/>
    <n v="1373"/>
    <s v=" --default-- ,  --default-- "/>
    <s v="38.861942° N"/>
    <s v="77.287435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30T09:53:47"/>
    <d v="2025-01-31T09:10:16"/>
    <s v="Detected OK"/>
    <n v="51003"/>
    <s v="FAIRFAX COUNTY PUBLIC SCHOOLS"/>
    <n v="51354"/>
    <s v="FAIRFAX HIGH SCHOOL"/>
    <m/>
    <x v="1"/>
    <s v="FAIRFAX HIGH~J"/>
    <m/>
    <s v="51354-FL-8"/>
    <m/>
    <s v="Load Pickup"/>
    <m/>
    <s v=" --unspecified-- "/>
    <s v=" --unspecified-- "/>
    <s v=" --unspecified-- "/>
    <n v="1"/>
    <x v="0"/>
    <n v="1"/>
    <s v="GeoFence 1373"/>
    <n v="78"/>
    <n v="1337"/>
    <n v="0"/>
    <n v="0"/>
    <n v="0"/>
    <n v="0"/>
    <n v="980"/>
    <m/>
    <m/>
    <s v="TRASH"/>
    <s v="TRASH"/>
    <n v="1373"/>
    <n v="1373"/>
    <s v=" --default-- ,  --default-- "/>
    <s v="38.859920° N"/>
    <s v="77.287845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30T09:58:05"/>
    <d v="2025-01-31T09:10:16"/>
    <s v="Detected OK"/>
    <n v="51003"/>
    <s v="FAIRFAX COUNTY PUBLIC SCHOOLS"/>
    <n v="51248"/>
    <s v="MERRIFIELD SUPPORT CENTER"/>
    <m/>
    <x v="3"/>
    <s v="MERRIFIELD S~B"/>
    <m/>
    <s v="51248-FR-8"/>
    <m/>
    <s v="Load Pickup"/>
    <m/>
    <s v=" --unspecified-- "/>
    <s v=" --unspecified-- "/>
    <s v=" --unspecified-- "/>
    <n v="3"/>
    <x v="1"/>
    <n v="1"/>
    <s v="GeoFence 1363"/>
    <n v="6"/>
    <n v="-306390"/>
    <n v="0"/>
    <n v="0"/>
    <n v="0"/>
    <n v="0"/>
    <n v="1241"/>
    <m/>
    <m/>
    <s v="RECYCLE"/>
    <s v="RECYCLE"/>
    <n v="1363"/>
    <n v="1363"/>
    <s v=" --default-- ,  --default-- "/>
    <s v="38.872611° N"/>
    <s v="77.238197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30T10:11:36"/>
    <d v="2025-01-31T09:10:16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27"/>
    <n v="2864"/>
    <n v="0"/>
    <n v="0"/>
    <n v="0"/>
    <n v="0"/>
    <n v="927"/>
    <m/>
    <m/>
    <s v="TRASH"/>
    <s v="TRASH"/>
    <n v="1373"/>
    <n v="1373"/>
    <s v=" --default-- ,  --default-- "/>
    <s v="38.869387° N"/>
    <s v="77.285762° W"/>
    <m/>
    <m/>
    <s v="SCOTT LARSON"/>
    <s v="(703) 937-1600"/>
    <s v="9819 FIVE OAKS RD"/>
    <m/>
    <s v="FAIRFAX"/>
    <s v="VA"/>
    <s v="22031-1047"/>
    <s v="38.869484° N"/>
    <s v="77.285888° W"/>
    <s v="Yes"/>
    <s v="No"/>
    <s v="Unchecked"/>
    <m/>
  </r>
  <r>
    <d v="2025-01-30T10:47:33"/>
    <d v="2025-01-31T09:10:17"/>
    <s v="Detected OK"/>
    <n v="51003"/>
    <s v="FAIRFAX COUNTY PUBLIC SCHOOLS"/>
    <n v="51279"/>
    <s v="OAKTON HIGH SCHOOL"/>
    <m/>
    <x v="1"/>
    <s v="OAKTON HIGH ~B"/>
    <m/>
    <s v="51279-FR-8"/>
    <m/>
    <s v="Load Pickup"/>
    <m/>
    <s v=" --unspecified-- "/>
    <s v=" --unspecified-- "/>
    <s v=" --unspecified-- "/>
    <n v="5"/>
    <x v="1"/>
    <n v="1"/>
    <s v="GeoFence 1363"/>
    <n v="28"/>
    <n v="-305638"/>
    <n v="0"/>
    <n v="0"/>
    <n v="0"/>
    <n v="0"/>
    <n v="1083"/>
    <m/>
    <m/>
    <s v="RECYCLE"/>
    <s v="RECYCLE"/>
    <n v="1363"/>
    <n v="1363"/>
    <s v=" --default-- ,  --default-- "/>
    <s v="38.878379° N"/>
    <s v="77.282442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30T10:49:24"/>
    <d v="2025-01-31T09:10:17"/>
    <s v="Detected OK"/>
    <n v="51003"/>
    <s v="FAIRFAX COUNTY PUBLIC SCHOOLS"/>
    <n v="51265"/>
    <s v="OAK VIEW ELEMENTARY"/>
    <m/>
    <x v="0"/>
    <s v="OAK VIEW ELE~B"/>
    <m/>
    <s v="51265-FR-8"/>
    <m/>
    <s v="Load Pickup"/>
    <m/>
    <s v=" --unspecified-- "/>
    <s v=" --unspecified-- "/>
    <s v=" --unspecified-- "/>
    <n v="2"/>
    <x v="1"/>
    <n v="1"/>
    <s v="GeoRoute 1358"/>
    <n v="219"/>
    <n v="22451"/>
    <n v="0"/>
    <n v="0"/>
    <n v="0"/>
    <n v="0"/>
    <n v="811"/>
    <m/>
    <m/>
    <s v="RECYCLE"/>
    <s v="RECYCLE"/>
    <n v="1358"/>
    <n v="1358"/>
    <s v=" --default-- ,  --default-- "/>
    <s v="38.818102° N"/>
    <s v="77.309524° W"/>
    <m/>
    <m/>
    <s v="SCOTT LARSON"/>
    <s v="(703) 764-7100"/>
    <s v="5004 SIDEBURN RD"/>
    <m/>
    <s v="FAIRFAX"/>
    <s v="VA"/>
    <s v="22032-2636"/>
    <s v="38.818301° N"/>
    <s v="77.309651° W"/>
    <s v="Yes"/>
    <s v="No"/>
    <s v="Unchecked"/>
    <m/>
  </r>
  <r>
    <d v="2025-01-30T10:52:41"/>
    <d v="2025-01-31T09:10:18"/>
    <s v="Detected OK"/>
    <n v="51003"/>
    <s v="FAIRFAX COUNTY PUBLIC SCHOOLS"/>
    <n v="51371"/>
    <s v="SIDEBURN SUPPORT CENTER"/>
    <m/>
    <x v="3"/>
    <s v="SIDEBURN SUP~B"/>
    <m/>
    <s v="51371-FR-8"/>
    <m/>
    <s v="Load Pickup"/>
    <m/>
    <s v=" --unspecified-- "/>
    <s v=" --unspecified-- "/>
    <s v=" --unspecified-- "/>
    <n v="2"/>
    <x v="1"/>
    <n v="1"/>
    <s v="GeoRoute 1358"/>
    <n v="233"/>
    <n v="22684"/>
    <n v="0"/>
    <n v="0"/>
    <n v="0"/>
    <n v="0"/>
    <n v="831"/>
    <m/>
    <m/>
    <s v="RECYCLE"/>
    <s v="RECYCLE"/>
    <n v="1358"/>
    <n v="1358"/>
    <s v=" --default-- ,  --default-- "/>
    <s v="38.819468° N"/>
    <s v="77.302783° W"/>
    <m/>
    <m/>
    <s v="SCOTT LARSON"/>
    <s v="(703) 764-2405"/>
    <s v="5025 SIDEBURN RD"/>
    <m/>
    <s v="FAIRFAX"/>
    <s v="VA"/>
    <s v="22032-2637"/>
    <s v="38.819805° N"/>
    <s v="77.302894° W"/>
    <s v="Yes"/>
    <s v="No"/>
    <s v="Unchecked"/>
    <m/>
  </r>
  <r>
    <d v="2025-01-30T10:53:01"/>
    <d v="2025-01-31T09:10:18"/>
    <s v="Detected OK"/>
    <n v="51003"/>
    <s v="FAIRFAX COUNTY PUBLIC SCHOOLS"/>
    <n v="51262"/>
    <s v="COLUMBIA ELEMENTARY"/>
    <m/>
    <x v="0"/>
    <s v="COLUMBIA ELE~J"/>
    <m/>
    <s v="51262-FL-8"/>
    <m/>
    <s v="Load Pickup"/>
    <m/>
    <s v=" --unspecified-- "/>
    <s v=" --unspecified-- "/>
    <s v=" --unspecified-- "/>
    <n v="4"/>
    <x v="0"/>
    <n v="1"/>
    <s v="GeoFence 1372"/>
    <n v="348"/>
    <n v="36994"/>
    <n v="0"/>
    <n v="0"/>
    <n v="0"/>
    <n v="0"/>
    <n v="941"/>
    <m/>
    <m/>
    <s v="TRASH"/>
    <s v="TRASH"/>
    <n v="1372"/>
    <n v="1372"/>
    <s v=" --default-- ,  --default-- "/>
    <s v="38.829154° N"/>
    <s v="77.176506° W"/>
    <m/>
    <m/>
    <s v="SCOTT LARSON"/>
    <s v="(703) 916-2500"/>
    <s v="6720 ALPINE DR"/>
    <m/>
    <s v="ANNANDALE"/>
    <s v="VA"/>
    <s v="22003-3502"/>
    <s v="38.829153° N"/>
    <s v="77.176538° W"/>
    <s v="Yes"/>
    <s v="No"/>
    <s v="Unchecked"/>
    <m/>
  </r>
  <r>
    <d v="2025-01-30T10:56:52"/>
    <d v="2025-01-31T09:10:19"/>
    <s v="Detected OK"/>
    <n v="51003"/>
    <s v="FAIRFAX COUNTY PUBLIC SCHOOLS"/>
    <n v="51286"/>
    <s v="LEMON ROAD ELEMENTARY"/>
    <m/>
    <x v="0"/>
    <s v="LEMON ROAD E~B"/>
    <m/>
    <s v="51286-FR-8"/>
    <m/>
    <s v="Load Pickup"/>
    <m/>
    <s v=" --unspecified-- "/>
    <s v=" --unspecified-- "/>
    <s v=" --unspecified-- "/>
    <n v="2"/>
    <x v="1"/>
    <n v="1"/>
    <s v="GeoFence 1362"/>
    <n v="227"/>
    <n v="2016134"/>
    <n v="0"/>
    <n v="0"/>
    <n v="0"/>
    <n v="0"/>
    <n v="889"/>
    <m/>
    <m/>
    <s v="RECYCLE"/>
    <s v="RECYCLE"/>
    <n v="1362"/>
    <n v="1362"/>
    <s v=" --default-- ,  --default-- "/>
    <s v="38.904528° N"/>
    <s v="77.195344° W"/>
    <m/>
    <m/>
    <s v="SCOTT LARSON"/>
    <s v="(703) 714-6400"/>
    <s v="7230 IDYLWOOD RD"/>
    <m/>
    <s v="Falls Church"/>
    <s v="VA"/>
    <s v="22043-2714"/>
    <s v="38.904300° N"/>
    <s v="77.195512° W"/>
    <s v="Yes"/>
    <s v="No"/>
    <s v="Unchecked"/>
    <m/>
  </r>
  <r>
    <d v="2025-01-30T10:56:58"/>
    <d v="2025-01-31T09:10:19"/>
    <s v="Detected OK"/>
    <n v="51003"/>
    <s v="FAIRFAX COUNTY PUBLIC SCHOOLS"/>
    <n v="51157"/>
    <s v="HAYFIELD ELEMENTARY"/>
    <m/>
    <x v="0"/>
    <s v="HAYFIELD ELE~J"/>
    <m/>
    <s v="51157-FL-8"/>
    <m/>
    <s v="Load Pickup"/>
    <m/>
    <s v=" --unspecified-- "/>
    <s v=" --unspecified-- "/>
    <s v=" --unspecified-- "/>
    <n v="5"/>
    <x v="0"/>
    <n v="1"/>
    <s v="GeoFence 1360"/>
    <n v="209"/>
    <n v="209"/>
    <n v="0"/>
    <n v="0"/>
    <n v="0"/>
    <n v="0"/>
    <n v="826"/>
    <m/>
    <m/>
    <s v="TRASH"/>
    <s v="TRASH"/>
    <n v="1360"/>
    <n v="1360"/>
    <s v=" --default-- ,  --default-- "/>
    <s v="38.749401° N"/>
    <s v="77.140320° W"/>
    <m/>
    <m/>
    <s v="SCOTT LARSON"/>
    <s v="(703) 924-4500"/>
    <s v="7633 TELEGRAPH RD"/>
    <m/>
    <s v="ALEXANDRIA"/>
    <s v="VA"/>
    <s v="22315-3824"/>
    <s v="38.749207° N"/>
    <s v="77.140420° W"/>
    <s v="Yes"/>
    <s v="No"/>
    <s v="Unchecked"/>
    <m/>
  </r>
  <r>
    <d v="2025-01-30T11:02:02"/>
    <d v="2025-01-31T09:10:20"/>
    <s v="Detected OK"/>
    <n v="51003"/>
    <s v="FAIRFAX COUNTY PUBLIC SCHOOLS"/>
    <n v="51268"/>
    <s v="OAKTON ELEMENTARY"/>
    <m/>
    <x v="0"/>
    <s v="OAKTON ELEME~J"/>
    <m/>
    <s v="51268-FL-8"/>
    <m/>
    <s v="Load Pickup"/>
    <m/>
    <s v=" --unspecified-- "/>
    <s v=" --unspecified-- "/>
    <s v=" --unspecified-- "/>
    <n v="5"/>
    <x v="0"/>
    <n v="1"/>
    <s v="GeoFence 1373"/>
    <n v="99"/>
    <n v="5633"/>
    <n v="0"/>
    <n v="0"/>
    <n v="0"/>
    <n v="0"/>
    <n v="1000"/>
    <m/>
    <m/>
    <s v="TRASH"/>
    <s v="TRASH"/>
    <n v="1373"/>
    <n v="1373"/>
    <s v=" --default-- ,  --default-- "/>
    <s v="38.880575° N"/>
    <s v="77.304156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30T11:02:20"/>
    <d v="2025-01-31T09:10:20"/>
    <s v="Detected OK"/>
    <n v="51003"/>
    <s v="FAIRFAX COUNTY PUBLIC SCHOOLS"/>
    <n v="51162"/>
    <s v="HOLMES MIDDLE"/>
    <m/>
    <x v="2"/>
    <s v="HOLMES MIDDL~J"/>
    <m/>
    <s v="51162-FL-8"/>
    <m/>
    <s v="Load Pickup"/>
    <m/>
    <s v=" --unspecified-- "/>
    <s v=" --unspecified-- "/>
    <s v=" --unspecified-- "/>
    <n v="1"/>
    <x v="0"/>
    <n v="1"/>
    <s v="GeoFence 1372"/>
    <n v="29"/>
    <n v="37202"/>
    <n v="0"/>
    <n v="0"/>
    <n v="0"/>
    <n v="0"/>
    <n v="928"/>
    <m/>
    <m/>
    <s v="TRASH"/>
    <s v="TRASH"/>
    <n v="1372"/>
    <n v="1372"/>
    <s v=" --default-- ,  --default-- "/>
    <s v="38.815555° N"/>
    <s v="77.163747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30T11:02:54"/>
    <d v="2025-01-31T09:10:20"/>
    <s v="Detected OK"/>
    <n v="51003"/>
    <s v="FAIRFAX COUNTY PUBLIC SCHOOLS"/>
    <n v="51162"/>
    <s v="HOLMES MIDDLE"/>
    <m/>
    <x v="2"/>
    <s v="HOLMES MIDDL~J"/>
    <m/>
    <s v="51162-FL-8"/>
    <m/>
    <s v="Load Pickup"/>
    <m/>
    <s v=" --unspecified-- "/>
    <s v=" --unspecified-- "/>
    <s v=" --unspecified-- "/>
    <n v="1"/>
    <x v="0"/>
    <n v="1"/>
    <s v="GeoFence 1372"/>
    <n v="20"/>
    <n v="37222"/>
    <n v="0"/>
    <n v="0"/>
    <n v="0"/>
    <n v="0"/>
    <n v="923"/>
    <m/>
    <m/>
    <s v="TRASH"/>
    <s v="TRASH"/>
    <n v="1372"/>
    <n v="1372"/>
    <s v=" --default-- ,  --default-- "/>
    <s v="38.815524° N"/>
    <s v="77.163761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30T11:06:26"/>
    <d v="2025-01-31T09:10:21"/>
    <s v="Detected OK"/>
    <n v="51003"/>
    <s v="FAIRFAX COUNTY PUBLIC SCHOOLS"/>
    <n v="51330"/>
    <s v="VIRGINIA RUN ELEMENTARY"/>
    <m/>
    <x v="0"/>
    <s v="VIRGINIA RUN~B"/>
    <m/>
    <s v="51330-FR-8"/>
    <m/>
    <s v="Load Pickup"/>
    <m/>
    <s v=" --unspecified-- "/>
    <s v=" --unspecified-- "/>
    <s v=" --unspecified-- "/>
    <n v="2"/>
    <x v="1"/>
    <n v="1"/>
    <s v="GeoFence 1353"/>
    <n v="98"/>
    <n v="289129"/>
    <n v="0"/>
    <n v="0"/>
    <n v="0"/>
    <n v="0"/>
    <n v="1247"/>
    <m/>
    <m/>
    <s v="RECYCLE"/>
    <s v="RECYCLE"/>
    <n v="1353"/>
    <n v="1353"/>
    <s v=" --default-- ,  --default-- "/>
    <s v="38.852578° N"/>
    <s v="77.485729° W"/>
    <m/>
    <m/>
    <s v="SCOTT LARSON"/>
    <s v="(703) 988-8900"/>
    <s v="15450 MARTINS HUNDRED DR"/>
    <m/>
    <s v="CENTREVILLE"/>
    <s v="VA"/>
    <s v="20120-1117"/>
    <s v="38.852563° N"/>
    <s v="77.485674° W"/>
    <s v="Yes"/>
    <s v="No"/>
    <s v="Unchecked"/>
    <m/>
  </r>
  <r>
    <d v="2025-01-30T11:08:45"/>
    <d v="2025-01-31T09:10:21"/>
    <s v="Detected OK"/>
    <n v="51003"/>
    <s v="FAIRFAX COUNTY PUBLIC SCHOOLS"/>
    <n v="51304"/>
    <s v="WEYANOKE ELEMENTARY"/>
    <m/>
    <x v="0"/>
    <s v="WEYANOKE ELE~J"/>
    <m/>
    <s v="51304-FL-8"/>
    <m/>
    <s v="Load Pickup"/>
    <m/>
    <s v=" --unspecified-- "/>
    <s v=" --unspecified-- "/>
    <s v=" --unspecified-- "/>
    <n v="5"/>
    <x v="0"/>
    <n v="1"/>
    <s v="GeoFence 1372"/>
    <n v="102"/>
    <n v="37324"/>
    <n v="0"/>
    <n v="0"/>
    <n v="0"/>
    <n v="0"/>
    <n v="882"/>
    <m/>
    <m/>
    <s v="TRASH"/>
    <s v="TRASH"/>
    <n v="1372"/>
    <n v="1372"/>
    <s v=" --default-- ,  --default-- "/>
    <s v="38.819236° N"/>
    <s v="77.165749° W"/>
    <m/>
    <m/>
    <s v="SCOTT LARSON"/>
    <s v="(703) 813-5400"/>
    <s v="6520 BRADDOCK RD"/>
    <m/>
    <s v="ALEXANDRIA"/>
    <s v="VA"/>
    <s v="22312-2203"/>
    <s v="38.819740° N"/>
    <s v="77.165639° W"/>
    <s v="Yes"/>
    <s v="No"/>
    <s v="Unchecked"/>
    <m/>
  </r>
  <r>
    <d v="2025-01-30T11:10:08"/>
    <d v="2025-01-31T09:10:21"/>
    <s v="Detected OK"/>
    <n v="51003"/>
    <s v="FAIRFAX COUNTY PUBLIC SCHOOLS"/>
    <n v="51271"/>
    <s v="LAUREL RIDGE ELEMENTARY"/>
    <m/>
    <x v="0"/>
    <s v="LAUREL RIDGE~B"/>
    <m/>
    <s v="51271-FR-8"/>
    <m/>
    <s v="Load Pickup"/>
    <m/>
    <s v=" --unspecified-- "/>
    <s v=" --unspecified-- "/>
    <s v=" --unspecified-- "/>
    <n v="2"/>
    <x v="1"/>
    <n v="1"/>
    <s v="GeoRoute 1358"/>
    <n v="443"/>
    <n v="23449"/>
    <n v="0"/>
    <n v="0"/>
    <n v="0"/>
    <n v="0"/>
    <n v="845"/>
    <m/>
    <m/>
    <s v="RECYCLE"/>
    <s v="RECYCLE"/>
    <n v="1358"/>
    <n v="1358"/>
    <s v=" --default-- ,  --default-- "/>
    <s v="38.813905° N"/>
    <s v="77.296410° W"/>
    <m/>
    <m/>
    <s v="SCOTT LARSON"/>
    <s v="(703) 426-3700"/>
    <s v="10110 COMMONWEALTH BLVD"/>
    <m/>
    <s v="FAIRFAX"/>
    <s v="VA"/>
    <s v="22032-2704"/>
    <s v="38.813858° N"/>
    <s v="77.296160° W"/>
    <s v="Yes"/>
    <s v="No"/>
    <s v="Unchecked"/>
    <m/>
  </r>
  <r>
    <d v="2025-01-30T11:20:43"/>
    <d v="2025-01-31T09:10:22"/>
    <s v="Detected OK"/>
    <n v="51003"/>
    <s v="FAIRFAX COUNTY PUBLIC SCHOOLS"/>
    <n v="51312"/>
    <s v="PROVIDENCE ELEMENTARY"/>
    <m/>
    <x v="0"/>
    <s v="PROVIDENCE E~J"/>
    <m/>
    <s v="51312-FL-8"/>
    <m/>
    <s v="Load Pickup"/>
    <m/>
    <s v=" --unspecified-- "/>
    <s v=" --unspecified-- "/>
    <s v=" --unspecified-- "/>
    <n v="5"/>
    <x v="0"/>
    <n v="1"/>
    <s v="GeoFence 1373"/>
    <n v="96"/>
    <n v="6500"/>
    <n v="0"/>
    <n v="0"/>
    <n v="0"/>
    <n v="0"/>
    <n v="999"/>
    <m/>
    <m/>
    <s v="TRASH"/>
    <s v="TRASH"/>
    <n v="1373"/>
    <n v="1373"/>
    <s v=" --default-- ,  --default-- "/>
    <s v="38.864070° N"/>
    <s v="77.324790° W"/>
    <m/>
    <m/>
    <s v="SCOTT LARSON"/>
    <s v="(703) 460-4400"/>
    <s v="3616 JERMANTOWN RD"/>
    <m/>
    <s v="FAIRFAX"/>
    <s v="VA"/>
    <s v="22030-2941"/>
    <s v="38.864216° N"/>
    <s v="77.324972° W"/>
    <s v="Yes"/>
    <s v="No"/>
    <s v="Unchecked"/>
    <m/>
  </r>
  <r>
    <d v="2025-01-30T11:24:28"/>
    <d v="2025-01-31T09:10:22"/>
    <s v="Detected OK"/>
    <n v="51003"/>
    <s v="FAIRFAX COUNTY PUBLIC SCHOOLS"/>
    <n v="51266"/>
    <s v="LANIER MIDDLE SCHOOL"/>
    <m/>
    <x v="2"/>
    <s v="LANIER MIDDL~J"/>
    <m/>
    <s v="51266-FL-8"/>
    <m/>
    <s v="Load Pickup"/>
    <m/>
    <s v=" --unspecified-- "/>
    <s v=" --unspecified-- "/>
    <s v=" --unspecified-- "/>
    <n v="5"/>
    <x v="0"/>
    <n v="1"/>
    <s v="GeoFence 1373"/>
    <n v="304"/>
    <n v="6804"/>
    <n v="0"/>
    <n v="0"/>
    <n v="0"/>
    <n v="0"/>
    <n v="923"/>
    <m/>
    <m/>
    <s v="TRASH"/>
    <s v="TRASH"/>
    <n v="1373"/>
    <n v="1373"/>
    <s v=" --default-- ,  --default-- "/>
    <s v="38.860637° N"/>
    <s v="77.326408° W"/>
    <m/>
    <m/>
    <s v="SCOTT LARSON"/>
    <s v="(703) 934-2400"/>
    <s v="3801 JERMANTOWN RD"/>
    <m/>
    <s v="FAIRFAX"/>
    <s v="VA"/>
    <s v="22030-4931"/>
    <s v="38.860544° N"/>
    <s v="77.326429° W"/>
    <s v="Yes"/>
    <s v="No"/>
    <s v="Unchecked"/>
    <m/>
  </r>
  <r>
    <d v="2025-01-30T11:26:27"/>
    <d v="2025-01-31T09:10:23"/>
    <s v="Detected OK"/>
    <n v="51003"/>
    <s v="FAIRFAX COUNTY PUBLIC SCHOOLS"/>
    <n v="51266"/>
    <s v="LANIER MIDDLE SCHOOL"/>
    <m/>
    <x v="2"/>
    <s v="LANIER MIDDL~J"/>
    <m/>
    <s v="51266-FL-8"/>
    <m/>
    <s v="Load Pickup"/>
    <m/>
    <s v=" --unspecified-- "/>
    <s v=" --unspecified-- "/>
    <s v=" --unspecified-- "/>
    <n v="5"/>
    <x v="0"/>
    <n v="1"/>
    <s v="GeoFence 1373"/>
    <n v="30"/>
    <n v="6834"/>
    <n v="0"/>
    <n v="0"/>
    <n v="0"/>
    <n v="0"/>
    <n v="954"/>
    <m/>
    <m/>
    <s v="TRASH"/>
    <s v="TRASH"/>
    <n v="1373"/>
    <n v="1373"/>
    <s v=" --default-- ,  --default-- "/>
    <s v="38.860603° N"/>
    <s v="77.326408° W"/>
    <m/>
    <m/>
    <s v="SCOTT LARSON"/>
    <s v="(703) 934-2400"/>
    <s v="3801 JERMANTOWN RD"/>
    <m/>
    <s v="FAIRFAX"/>
    <s v="VA"/>
    <s v="22030-4931"/>
    <s v="38.860544° N"/>
    <s v="77.326429° W"/>
    <s v="Yes"/>
    <s v="No"/>
    <s v="Unchecked"/>
    <m/>
  </r>
  <r>
    <d v="2025-01-30T11:28:19"/>
    <d v="2025-01-31T09:10:23"/>
    <s v="Detected OK"/>
    <n v="51003"/>
    <s v="FAIRFAX COUNTY PUBLIC SCHOOLS"/>
    <n v="51213"/>
    <s v="LAKE BRADDOCK SECONDARY"/>
    <m/>
    <x v="1"/>
    <s v="LAKE BRADDOC~B"/>
    <m/>
    <s v="51213-FR-8"/>
    <m/>
    <s v="Load Pickup"/>
    <m/>
    <s v=" --unspecified-- "/>
    <s v=" --unspecified-- "/>
    <s v=" --unspecified-- "/>
    <n v="5"/>
    <x v="1"/>
    <n v="2"/>
    <s v="GeoRoute 1358"/>
    <n v="94"/>
    <n v="23672"/>
    <n v="0"/>
    <n v="0"/>
    <n v="0"/>
    <n v="0"/>
    <n v="957"/>
    <m/>
    <m/>
    <s v="RECYCLE"/>
    <s v="RECYCLE"/>
    <n v="1358"/>
    <n v="1358"/>
    <s v=" --default-- ,  --default-- "/>
    <s v="38.803424° N"/>
    <s v="77.266590° W"/>
    <m/>
    <m/>
    <s v="SCOTT LARSON"/>
    <s v="(703) 503-2730"/>
    <s v="9200 BURKE LAKE RD"/>
    <m/>
    <s v="BURKE"/>
    <s v="VA"/>
    <s v="22015-"/>
    <s v="38.803633° N"/>
    <s v="77.266563° W"/>
    <s v="Yes"/>
    <s v="No"/>
    <s v="Unchecked"/>
    <m/>
  </r>
  <r>
    <d v="2025-01-30T11:29:01"/>
    <d v="2025-01-31T09:10:23"/>
    <s v="Detected OK"/>
    <n v="51003"/>
    <s v="FAIRFAX COUNTY PUBLIC SCHOOLS"/>
    <n v="51213"/>
    <s v="LAKE BRADDOCK SECONDARY"/>
    <m/>
    <x v="1"/>
    <s v="LAKE BRADDOC~B"/>
    <m/>
    <s v="51213-FR-8"/>
    <m/>
    <s v="Load Pickup"/>
    <m/>
    <s v=" --unspecified-- "/>
    <s v=" --unspecified-- "/>
    <s v=" --unspecified-- "/>
    <n v="5"/>
    <x v="1"/>
    <n v="2"/>
    <s v="GeoRoute 1358"/>
    <n v="361"/>
    <n v="24033"/>
    <n v="0"/>
    <n v="0"/>
    <n v="0"/>
    <n v="0"/>
    <n v="851"/>
    <m/>
    <m/>
    <s v="RECYCLE"/>
    <s v="RECYCLE"/>
    <n v="1358"/>
    <n v="1358"/>
    <s v=" --default-- ,  --default-- "/>
    <s v="38.803486° N"/>
    <s v="77.266576° W"/>
    <m/>
    <m/>
    <s v="SCOTT LARSON"/>
    <s v="(703) 503-2730"/>
    <s v="9200 BURKE LAKE RD"/>
    <m/>
    <s v="BURKE"/>
    <s v="VA"/>
    <s v="22015-"/>
    <s v="38.803633° N"/>
    <s v="77.266563° W"/>
    <s v="Yes"/>
    <s v="No"/>
    <s v="Unchecked"/>
    <m/>
  </r>
  <r>
    <d v="2025-01-30T11:42:08"/>
    <d v="2025-01-31T09:10:24"/>
    <s v="Detected OK"/>
    <n v="51003"/>
    <s v="FAIRFAX COUNTY PUBLIC SCHOOLS"/>
    <n v="51207"/>
    <s v="KINGS PARK ELEMENTARY"/>
    <m/>
    <x v="0"/>
    <s v="KINGS PARK E~B"/>
    <m/>
    <s v="51207-FR-8"/>
    <m/>
    <s v="Load Pickup"/>
    <m/>
    <s v=" --unspecified-- "/>
    <s v=" --unspecified-- "/>
    <s v=" --unspecified-- "/>
    <n v="2"/>
    <x v="1"/>
    <n v="1"/>
    <s v="GeoRoute 1358"/>
    <n v="265"/>
    <n v="24298"/>
    <n v="0"/>
    <n v="0"/>
    <n v="0"/>
    <n v="0"/>
    <n v="754"/>
    <m/>
    <m/>
    <s v="RECYCLE"/>
    <s v="RECYCLE"/>
    <n v="1358"/>
    <n v="1358"/>
    <s v=" --default-- ,  --default-- "/>
    <s v="38.804661° N"/>
    <s v="77.241017° W"/>
    <m/>
    <m/>
    <s v="SCOTT LARSON"/>
    <s v="(703) 426-7000"/>
    <s v="5400 HARROW WAY"/>
    <m/>
    <s v="SPRINGFIELD"/>
    <s v="VA"/>
    <s v="22151-1327"/>
    <s v="38.804850° N"/>
    <s v="77.241219° W"/>
    <s v="Yes"/>
    <s v="No"/>
    <s v="Unchecked"/>
    <m/>
  </r>
  <r>
    <d v="2025-01-30T11:47:34"/>
    <d v="2025-01-31T09:10:24"/>
    <s v="Detected OK"/>
    <n v="51003"/>
    <s v="FAIRFAX COUNTY PUBLIC SCHOOLS"/>
    <n v="51205"/>
    <s v="KINGS GLEN ELEMENTARY"/>
    <m/>
    <x v="0"/>
    <s v="KINGS GLEN E~B"/>
    <m/>
    <s v="51205-FR-8"/>
    <m/>
    <s v="Load Pickup"/>
    <m/>
    <s v=" --unspecified-- "/>
    <s v=" --unspecified-- "/>
    <s v=" --unspecified-- "/>
    <n v="2"/>
    <x v="1"/>
    <n v="1"/>
    <s v="GeoRoute 1358"/>
    <n v="263"/>
    <n v="24561"/>
    <n v="0"/>
    <n v="0"/>
    <n v="0"/>
    <n v="0"/>
    <n v="799"/>
    <m/>
    <m/>
    <s v="RECYCLE"/>
    <s v="RECYCLE"/>
    <n v="1358"/>
    <n v="1358"/>
    <s v=" --default-- ,  --default-- "/>
    <s v="38.804346° N"/>
    <s v="77.235055° W"/>
    <m/>
    <m/>
    <s v="SCOTT LARSON"/>
    <s v="(703) 239-4000"/>
    <s v="5401 DANBURY FOREST DR"/>
    <m/>
    <s v="SPRINGFIELD"/>
    <s v="VA"/>
    <s v="22151-1704"/>
    <s v="38.804142° N"/>
    <s v="77.234760° W"/>
    <s v="Yes"/>
    <s v="No"/>
    <s v="Unchecked"/>
    <m/>
  </r>
  <r>
    <d v="2025-01-31T00:10:33"/>
    <d v="2025-01-31T13:54:19"/>
    <s v="Used Best Match"/>
    <n v="51003"/>
    <s v="FAIRFAX COUNTY PUBLIC SCHOOLS"/>
    <n v="51256"/>
    <s v="COATES ELEMENTARY SCHOOL"/>
    <m/>
    <x v="0"/>
    <s v="COATES ELEME~J"/>
    <m/>
    <s v="51256-FR-8"/>
    <m/>
    <s v="Load Pickup"/>
    <m/>
    <s v=" --unspecified-- "/>
    <s v=" --unspecified-- "/>
    <s v=" --unspecified-- "/>
    <n v="5"/>
    <x v="1"/>
    <n v="1"/>
    <s v=" --unknown-- "/>
    <n v="269"/>
    <n v="-312332"/>
    <n v="0"/>
    <n v="0"/>
    <n v="0"/>
    <n v="0"/>
    <n v="1012"/>
    <m/>
    <m/>
    <s v="RECYCLE"/>
    <s v="RECYCLE"/>
    <n v="1363"/>
    <n v="1363"/>
    <s v=" --unspecified-- ,  --unspecified-- "/>
    <s v="38.952500° N"/>
    <s v="77.419053° W"/>
    <m/>
    <m/>
    <s v="SCOTT LARSON"/>
    <s v="(703) 713-3000"/>
    <s v="2480 RIVER BIRCH RD"/>
    <m/>
    <s v="HERNDON"/>
    <s v="VA"/>
    <s v="20171-5229"/>
    <s v="38.952480° N"/>
    <s v="77.419053° W"/>
    <s v="No"/>
    <s v="No"/>
    <s v="Unchecked"/>
    <m/>
  </r>
  <r>
    <d v="2025-01-31T03:31:02"/>
    <d v="2025-01-31T09:10:54"/>
    <s v="Detected OK"/>
    <n v="51003"/>
    <s v="FAIRFAX COUNTY PUBLIC SCHOOLS"/>
    <n v="51239"/>
    <s v="EAGLE VIEW ELEMENTARY"/>
    <m/>
    <x v="0"/>
    <s v="EAGLE VIEW E~B"/>
    <m/>
    <s v="51239-FR-8"/>
    <m/>
    <s v="Load Pickup"/>
    <m/>
    <s v=" --unspecified-- "/>
    <s v=" --unspecified-- "/>
    <s v=" --unspecified-- "/>
    <n v="5"/>
    <x v="1"/>
    <n v="1"/>
    <s v="GeoRoute 1358"/>
    <n v="118"/>
    <n v="26363"/>
    <n v="0"/>
    <n v="0"/>
    <n v="0"/>
    <n v="0"/>
    <n v="851"/>
    <m/>
    <m/>
    <s v="RECYCLE"/>
    <s v="RECYCLE"/>
    <n v="1358"/>
    <n v="1358"/>
    <s v=" --default-- ,  --default-- "/>
    <s v="38.851915° N"/>
    <s v="77.363455° W"/>
    <m/>
    <m/>
    <s v="SCOTT LARSON"/>
    <s v="(703) 322-3100"/>
    <s v="4500 DIXIE HILL RD"/>
    <m/>
    <s v="FAIRFAX"/>
    <s v="VA"/>
    <s v="22030-6141"/>
    <s v="38.851796° N"/>
    <s v="77.363401° W"/>
    <s v="Yes"/>
    <s v="No"/>
    <s v="Unchecked"/>
    <m/>
  </r>
  <r>
    <d v="2025-01-31T03:48:13"/>
    <d v="2025-01-31T09:10:54"/>
    <s v="Detected OK"/>
    <n v="51003"/>
    <s v="FAIRFAX COUNTY PUBLIC SCHOOLS"/>
    <n v="51253"/>
    <s v="MOUNT EAGLE ELEMENTARY"/>
    <m/>
    <x v="0"/>
    <s v="MOUNT EAGLE ~J"/>
    <m/>
    <s v="51253-FL-8"/>
    <m/>
    <s v="Load Pickup"/>
    <m/>
    <s v=" --unspecified-- "/>
    <s v=" --unspecified-- "/>
    <s v=" --unspecified-- "/>
    <n v="3"/>
    <x v="0"/>
    <n v="1"/>
    <s v="GeoFence 1376"/>
    <n v="393"/>
    <n v="1611"/>
    <n v="0"/>
    <n v="0"/>
    <n v="0"/>
    <n v="0"/>
    <n v="905"/>
    <m/>
    <m/>
    <s v="TRASH"/>
    <s v="TRASH"/>
    <n v="1376"/>
    <n v="1376"/>
    <s v=" --default-- ,  --default-- "/>
    <s v="38.785379° N"/>
    <s v="77.078889° W"/>
    <m/>
    <m/>
    <s v="SCOTT LARSON"/>
    <s v="(703) 721-2100"/>
    <s v="6116 N KINGS HWY"/>
    <m/>
    <s v="ALEXANDRIA"/>
    <s v="VA"/>
    <s v="22303-2417"/>
    <s v="38.785295° N"/>
    <s v="77.078940° W"/>
    <s v="Yes"/>
    <s v="No"/>
    <s v="Unchecked"/>
    <m/>
  </r>
  <r>
    <d v="2025-01-31T03:56:38"/>
    <d v="2025-01-31T09:10:54"/>
    <s v="Detected OK"/>
    <n v="51003"/>
    <s v="FAIRFAX COUNTY PUBLIC SCHOOLS"/>
    <n v="51279"/>
    <s v="OAKTON HIGH SCHOOL"/>
    <m/>
    <x v="1"/>
    <s v="OAKTON HIGH ~J"/>
    <m/>
    <s v="51279-FL-8"/>
    <m/>
    <s v="Load Pickup"/>
    <m/>
    <s v=" --unspecified-- "/>
    <s v=" --unspecified-- "/>
    <s v=" --unspecified-- "/>
    <n v="1"/>
    <x v="0"/>
    <n v="1"/>
    <s v="GeoFence 1373"/>
    <n v="390"/>
    <n v="2293"/>
    <n v="0"/>
    <n v="0"/>
    <n v="0"/>
    <n v="0"/>
    <n v="948"/>
    <m/>
    <m/>
    <s v="TRASH"/>
    <s v="TRASH"/>
    <n v="1373"/>
    <n v="1373"/>
    <s v=" --default-- ,  --default-- "/>
    <s v="38.878403° N"/>
    <s v="77.282477° W"/>
    <m/>
    <m/>
    <s v="SCOTT LARSON"/>
    <s v="(703) 503-2718"/>
    <s v="2900 SUTTON RD"/>
    <m/>
    <s v="VIENNA"/>
    <s v="VA"/>
    <s v="22181-6109"/>
    <s v="38.877469° N"/>
    <s v="77.283222° W"/>
    <s v="Yes"/>
    <s v="No"/>
    <s v="Unchecked"/>
    <m/>
  </r>
  <r>
    <d v="2025-01-31T04:01:14"/>
    <d v="2025-01-31T09:10:55"/>
    <s v="Detected OK"/>
    <n v="51003"/>
    <s v="FAIRFAX COUNTY PUBLIC SCHOOLS"/>
    <n v="51237"/>
    <s v="MARSHALL ROAD ELEMENTARY"/>
    <m/>
    <x v="0"/>
    <s v="MARSHALL ROA~J"/>
    <m/>
    <s v="51237-FL-8"/>
    <m/>
    <s v="Load Pickup"/>
    <m/>
    <s v=" --unspecified-- "/>
    <s v=" --unspecified-- "/>
    <s v=" --unspecified-- "/>
    <n v="5"/>
    <x v="0"/>
    <n v="1"/>
    <s v="GeoFence 1373"/>
    <n v="343"/>
    <n v="2636"/>
    <n v="0"/>
    <n v="0"/>
    <n v="0"/>
    <n v="0"/>
    <n v="919"/>
    <m/>
    <m/>
    <s v="TRASH"/>
    <s v="TRASH"/>
    <n v="1373"/>
    <n v="1373"/>
    <s v=" --default-- ,  --default-- "/>
    <s v="38.881896° N"/>
    <s v="77.266562° W"/>
    <m/>
    <m/>
    <s v="SCOTT LARSON"/>
    <s v="(703) 937-1500"/>
    <s v="730 MARSHALL RD SW"/>
    <m/>
    <s v="VIENNA"/>
    <s v="VA"/>
    <s v="22180-6465"/>
    <s v="38.881987° N"/>
    <s v="77.266356° W"/>
    <s v="Yes"/>
    <s v="No"/>
    <s v="Unchecked"/>
    <m/>
  </r>
  <r>
    <d v="2025-01-31T04:08:51"/>
    <d v="2025-01-31T09:10:55"/>
    <s v="Detected OK"/>
    <n v="51003"/>
    <s v="FAIRFAX COUNTY PUBLIC SCHOOLS"/>
    <n v="51169"/>
    <s v="BELLE VIEW ELEMENTARY"/>
    <m/>
    <x v="0"/>
    <s v="BELLE VIEW E~J"/>
    <m/>
    <s v="51169-FL-8"/>
    <m/>
    <s v="Load Pickup"/>
    <m/>
    <s v=" --unspecified-- "/>
    <s v=" --unspecified-- "/>
    <s v=" --unspecified-- "/>
    <n v="3"/>
    <x v="0"/>
    <n v="1"/>
    <s v="GeoFence 1376"/>
    <n v="390"/>
    <n v="2683"/>
    <n v="0"/>
    <n v="0"/>
    <n v="0"/>
    <n v="0"/>
    <n v="873"/>
    <m/>
    <m/>
    <s v="TRASH"/>
    <s v="TRASH"/>
    <n v="1376"/>
    <n v="1376"/>
    <s v=" --default-- ,  --default-- "/>
    <s v="38.772132° N"/>
    <s v="77.061199° W"/>
    <m/>
    <m/>
    <s v="SCOTT LARSON"/>
    <s v="(703) 660-8300"/>
    <s v="6701 FORT HUNT RD"/>
    <m/>
    <s v="ALEXANDRIA"/>
    <s v="VA"/>
    <s v="22307-1713"/>
    <s v="38.772373° N"/>
    <s v="77.061258° W"/>
    <s v="Yes"/>
    <s v="No"/>
    <s v="Unchecked"/>
    <m/>
  </r>
  <r>
    <d v="2025-01-31T04:12:17"/>
    <d v="2025-01-31T09:10:56"/>
    <s v="Detected OK"/>
    <n v="51003"/>
    <s v="FAIRFAX COUNTY PUBLIC SCHOOLS"/>
    <n v="51269"/>
    <s v="LAUREL HILLS ELEMENTARY"/>
    <m/>
    <x v="0"/>
    <s v="LAUREL HILLS~B"/>
    <m/>
    <s v="51269-FR-8"/>
    <m/>
    <s v="Load Pickup"/>
    <m/>
    <s v=" --unspecified-- "/>
    <s v=" --unspecified-- "/>
    <s v=" --unspecified-- "/>
    <n v="3"/>
    <x v="1"/>
    <n v="1"/>
    <s v="GeoFence 1213"/>
    <n v="229"/>
    <n v="24078"/>
    <n v="0"/>
    <n v="0"/>
    <n v="0"/>
    <n v="0"/>
    <n v="858"/>
    <m/>
    <m/>
    <s v="RECYCLE"/>
    <s v="RECYCLE"/>
    <n v="1213"/>
    <n v="1213"/>
    <s v=" --default-- ,  --default-- "/>
    <s v="38.717408° N"/>
    <s v="77.232446° W"/>
    <m/>
    <m/>
    <s v="SCOTT LARSON"/>
    <s v="(703) 551-5300"/>
    <s v="8701 LAUREL CREST DR"/>
    <m/>
    <s v="LORTON"/>
    <s v="VA"/>
    <s v="22079-5705"/>
    <s v="38.717452° N"/>
    <s v="77.232705° W"/>
    <s v="Yes"/>
    <s v="No"/>
    <s v="Unchecked"/>
    <m/>
  </r>
  <r>
    <d v="2025-01-31T04:13:32"/>
    <d v="2025-01-31T09:10:56"/>
    <s v="Detected OK"/>
    <n v="51003"/>
    <s v="FAIRFAX COUNTY PUBLIC SCHOOLS"/>
    <n v="51129"/>
    <s v="FAIRHILL ELEMENTARY"/>
    <m/>
    <x v="0"/>
    <s v="FAIRHILL ELE~J"/>
    <m/>
    <s v="51129-FL-8"/>
    <m/>
    <s v="Load Pickup"/>
    <m/>
    <s v=" --unspecified-- "/>
    <s v=" --unspecified-- "/>
    <s v=" --unspecified-- "/>
    <n v="5"/>
    <x v="0"/>
    <n v="1"/>
    <s v="GeoFence 1373"/>
    <n v="653"/>
    <n v="3617"/>
    <n v="0"/>
    <n v="0"/>
    <n v="0"/>
    <n v="0"/>
    <n v="944"/>
    <m/>
    <m/>
    <s v="TRASH"/>
    <s v="TRASH"/>
    <n v="1373"/>
    <n v="1373"/>
    <s v=" --default-- ,  --default-- "/>
    <s v="38.868810° N"/>
    <s v="77.247752° W"/>
    <m/>
    <m/>
    <s v="SCOTT LARSON"/>
    <s v="(702) 208-8100"/>
    <s v="3001 CHICHESTER LN"/>
    <m/>
    <s v="FAIRFAX"/>
    <s v="VA"/>
    <s v="22031-2113"/>
    <s v="38.869082° N"/>
    <s v="77.247832° W"/>
    <s v="Yes"/>
    <s v="No"/>
    <s v="Unchecked"/>
    <m/>
  </r>
  <r>
    <d v="2025-01-31T04:22:28"/>
    <d v="2025-01-31T09:10:57"/>
    <s v="Detected OK"/>
    <n v="51003"/>
    <s v="FAIRFAX COUNTY PUBLIC SCHOOLS"/>
    <n v="51243"/>
    <s v="WEST POTOMAC HIGH SCHOOL"/>
    <m/>
    <x v="1"/>
    <s v="WEST POTOMAC~J"/>
    <m/>
    <s v="51243-FL-8"/>
    <m/>
    <s v="Load Pickup"/>
    <m/>
    <s v=" --unspecified-- "/>
    <s v=" --unspecified-- "/>
    <s v=" --unspecified-- "/>
    <n v="1"/>
    <x v="0"/>
    <n v="1"/>
    <s v="GeoFence 1376"/>
    <n v="317"/>
    <n v="3185"/>
    <n v="0"/>
    <n v="0"/>
    <n v="0"/>
    <n v="0"/>
    <n v="961"/>
    <m/>
    <m/>
    <s v="TRASH"/>
    <s v="TRASH"/>
    <n v="1376"/>
    <n v="1376"/>
    <s v=" --default-- ,  --default-- "/>
    <s v="38.775540° N"/>
    <s v="77.070454° W"/>
    <m/>
    <m/>
    <s v="SCOTT LARSON"/>
    <s v="(703) 503-2725"/>
    <s v="6500 QUANDER RD"/>
    <m/>
    <s v="ALEXANDRIA"/>
    <s v="VA"/>
    <s v="22307-1008"/>
    <s v="38.775638° N"/>
    <s v="77.070649° W"/>
    <s v="Yes"/>
    <s v="No"/>
    <s v="Unchecked"/>
    <m/>
  </r>
  <r>
    <d v="2025-01-31T04:24:14"/>
    <d v="2025-01-31T09:10:57"/>
    <s v="Detected OK"/>
    <n v="51003"/>
    <s v="FAIRFAX COUNTY PUBLIC SCHOOLS"/>
    <n v="51324"/>
    <s v="TIMBER LANE ELEMENTARY"/>
    <m/>
    <x v="0"/>
    <s v="TIMBER LANE ~B"/>
    <m/>
    <s v="51324-FR-8"/>
    <m/>
    <s v="Load Pickup"/>
    <m/>
    <s v=" --unspecified-- "/>
    <s v=" --unspecified-- "/>
    <s v=" --unspecified-- "/>
    <n v="3"/>
    <x v="1"/>
    <n v="1"/>
    <s v="GeoFence 1362"/>
    <n v="739"/>
    <n v="2018313"/>
    <n v="0"/>
    <n v="0"/>
    <n v="0"/>
    <n v="0"/>
    <n v="806"/>
    <m/>
    <m/>
    <s v="RECYCLE"/>
    <s v="RECYCLE"/>
    <n v="1362"/>
    <n v="1362"/>
    <s v=" --default-- ,  --default-- "/>
    <s v="38.880435° N"/>
    <s v="77.198213° W"/>
    <m/>
    <m/>
    <s v="SCOTT LARSON"/>
    <s v="(703) 206-5300"/>
    <s v="2737 WEST ST"/>
    <m/>
    <s v="Falls Church"/>
    <s v="VA"/>
    <s v="22046-3702"/>
    <s v="38.880498° N"/>
    <s v="77.198014° W"/>
    <s v="Yes"/>
    <s v="No"/>
    <s v="Unchecked"/>
    <m/>
  </r>
  <r>
    <d v="2025-01-31T04:24:31"/>
    <d v="2025-01-31T09:10:58"/>
    <s v="Detected OK"/>
    <n v="51003"/>
    <s v="FAIRFAX COUNTY PUBLIC SCHOOLS"/>
    <n v="51313"/>
    <s v="QUANDER ROAD CENTER"/>
    <m/>
    <x v="3"/>
    <s v="QUANDER ROAD~J"/>
    <m/>
    <s v="51313-FL-8"/>
    <m/>
    <s v="Load Pickup"/>
    <m/>
    <s v=" --unspecified-- "/>
    <s v=" --unspecified-- "/>
    <s v=" --unspecified-- "/>
    <n v="3"/>
    <x v="0"/>
    <n v="1"/>
    <s v="GeoFence 1376"/>
    <n v="63"/>
    <n v="3248"/>
    <n v="0"/>
    <n v="0"/>
    <n v="0"/>
    <n v="0"/>
    <n v="953"/>
    <m/>
    <m/>
    <s v="TRASH"/>
    <s v="TRASH"/>
    <n v="1376"/>
    <n v="1376"/>
    <s v=" --default-- ,  --default-- "/>
    <s v="38.778480° N"/>
    <s v="77.070932° W"/>
    <m/>
    <m/>
    <s v="SCOTT LARSON"/>
    <s v="(703) 718-2400"/>
    <s v="6400 QUANDER RD"/>
    <m/>
    <s v="ALEXANDRIA"/>
    <s v="VA"/>
    <s v="22307-1006"/>
    <s v="38.778631° N"/>
    <s v="77.070836° W"/>
    <s v="Yes"/>
    <s v="No"/>
    <s v="Unchecked"/>
    <m/>
  </r>
  <r>
    <d v="2025-01-31T04:26:12"/>
    <d v="2025-01-31T09:10:58"/>
    <s v="Detected OK"/>
    <n v="51003"/>
    <s v="FAIRFAX COUNTY PUBLIC SCHOOLS"/>
    <n v="51248"/>
    <s v="MERRIFIELD SUPPORT CENTER"/>
    <m/>
    <x v="3"/>
    <s v="MERRIFIELD S~J"/>
    <m/>
    <s v="51248-FL-8"/>
    <m/>
    <s v="Load Pickup"/>
    <m/>
    <s v=" --unspecified-- "/>
    <s v=" --unspecified-- "/>
    <s v=" --unspecified-- "/>
    <n v="3"/>
    <x v="0"/>
    <n v="1"/>
    <s v="GeoFence 1373"/>
    <n v="87"/>
    <n v="4631"/>
    <n v="0"/>
    <n v="0"/>
    <n v="0"/>
    <n v="0"/>
    <n v="939"/>
    <m/>
    <m/>
    <s v="TRASH"/>
    <s v="TRASH"/>
    <n v="1373"/>
    <n v="1373"/>
    <s v=" --default-- ,  --default-- "/>
    <s v="38.872553° N"/>
    <s v="77.238169° W"/>
    <m/>
    <m/>
    <s v="SCOTT LARSON"/>
    <s v="(571) 982-1100"/>
    <s v="8435 LEE HWY"/>
    <m/>
    <s v="FAIRFAX"/>
    <s v="VA"/>
    <s v="22031-2212"/>
    <s v="38.872571° N"/>
    <s v="77.238071° W"/>
    <s v="Yes"/>
    <s v="No"/>
    <s v="Unchecked"/>
    <m/>
  </r>
  <r>
    <d v="2025-01-31T04:29:10"/>
    <d v="2025-01-31T09:10:58"/>
    <s v="Detected OK"/>
    <n v="51003"/>
    <s v="FAIRFAX COUNTY PUBLIC SCHOOLS"/>
    <n v="51298"/>
    <s v="PINE SPRINGS ELEMENTARY"/>
    <m/>
    <x v="0"/>
    <s v="PINE SPRINGS~B"/>
    <m/>
    <s v="51298-FR-8"/>
    <m/>
    <s v="Load Pickup"/>
    <m/>
    <s v=" --unspecified-- "/>
    <s v=" --unspecified-- "/>
    <s v=" --unspecified-- "/>
    <n v="3"/>
    <x v="1"/>
    <n v="1"/>
    <s v="GeoFence 1362"/>
    <n v="316"/>
    <n v="2018629"/>
    <n v="0"/>
    <n v="0"/>
    <n v="0"/>
    <n v="0"/>
    <n v="786"/>
    <m/>
    <m/>
    <s v="RECYCLE"/>
    <s v="RECYCLE"/>
    <n v="1362"/>
    <n v="1362"/>
    <s v=" --default-- ,  --default-- "/>
    <s v="38.870746° N"/>
    <s v="77.207877° W"/>
    <m/>
    <m/>
    <s v="SCOTT LARSON"/>
    <s v="(571) 226-4400"/>
    <s v="7607 WILLOW LN"/>
    <m/>
    <s v="Falls Church"/>
    <s v="VA"/>
    <s v="22042-1328"/>
    <s v="38.870791° N"/>
    <s v="77.208460° W"/>
    <s v="Yes"/>
    <s v="No"/>
    <s v="Unchecked"/>
    <m/>
  </r>
  <r>
    <d v="2025-01-31T04:37:12"/>
    <d v="2025-01-31T09:10:59"/>
    <s v="Detected OK"/>
    <n v="51003"/>
    <s v="FAIRFAX COUNTY PUBLIC SCHOOLS"/>
    <n v="51320"/>
    <s v="SHREVEWOOD ELEMENTARY"/>
    <m/>
    <x v="0"/>
    <s v="SHREVEWOOD E~B"/>
    <m/>
    <s v="51320-FR-8"/>
    <m/>
    <s v="Load Pickup"/>
    <m/>
    <s v=" --unspecified-- "/>
    <s v=" --unspecified-- "/>
    <s v=" --unspecified-- "/>
    <n v="2"/>
    <x v="1"/>
    <n v="1"/>
    <s v="GeoFence 1362"/>
    <n v="255"/>
    <n v="2018884"/>
    <n v="0"/>
    <n v="0"/>
    <n v="0"/>
    <n v="0"/>
    <n v="811"/>
    <m/>
    <m/>
    <s v="RECYCLE"/>
    <s v="RECYCLE"/>
    <n v="1362"/>
    <n v="1362"/>
    <s v=" --default-- ,  --default-- "/>
    <s v="38.889112° N"/>
    <s v="77.205637° W"/>
    <m/>
    <m/>
    <s v="SCOTT LARSON"/>
    <s v="(703) 645-6600"/>
    <s v="7525 SHREVE RD"/>
    <m/>
    <s v="Falls Church"/>
    <s v="VA"/>
    <s v="22043-3204"/>
    <s v="38.888877° N"/>
    <s v="77.205525° W"/>
    <s v="Yes"/>
    <s v="No"/>
    <s v="Unchecked"/>
    <m/>
  </r>
  <r>
    <d v="2025-01-31T04:44:54"/>
    <d v="2025-01-31T09:10:59"/>
    <s v="Detected OK"/>
    <n v="51003"/>
    <s v="FAIRFAX COUNTY PUBLIC SCHOOLS"/>
    <n v="51319"/>
    <s v="SARATOGA ELEMENTARY"/>
    <m/>
    <x v="0"/>
    <s v="SARATOGA ELE~B"/>
    <m/>
    <s v="51319-FR-8"/>
    <m/>
    <s v="Load Pickup"/>
    <m/>
    <s v=" --unspecified-- "/>
    <s v=" --unspecified-- "/>
    <s v=" --unspecified-- "/>
    <n v="2"/>
    <x v="1"/>
    <n v="1"/>
    <s v="GeoFence 1213"/>
    <n v="172"/>
    <n v="25050"/>
    <n v="0"/>
    <n v="0"/>
    <n v="0"/>
    <n v="0"/>
    <n v="835"/>
    <m/>
    <m/>
    <s v="RECYCLE"/>
    <s v="RECYCLE"/>
    <n v="1213"/>
    <n v="1213"/>
    <s v=" --default-- ,  --default-- "/>
    <s v="38.735037° N"/>
    <s v="77.213806° W"/>
    <m/>
    <m/>
    <s v="SCOTT LARSON"/>
    <s v="(703) 440-2600"/>
    <s v="8111 NORTHUMBERLAND RD"/>
    <m/>
    <s v="SPRINGFIELD"/>
    <s v="VA"/>
    <s v="22153-3026"/>
    <s v="38.735506° N"/>
    <s v="77.213616° W"/>
    <s v="Yes"/>
    <s v="No"/>
    <s v="Unchecked"/>
    <m/>
  </r>
  <r>
    <d v="2025-01-31T04:45:20"/>
    <d v="2025-01-31T09:10:59"/>
    <s v="Detected OK"/>
    <n v="51003"/>
    <s v="FAIRFAX COUNTY PUBLIC SCHOOLS"/>
    <n v="51255"/>
    <s v="NORTH SPRINGFIELD ELEMENTARY"/>
    <m/>
    <x v="0"/>
    <s v="NORTH SPRING~B"/>
    <m/>
    <s v="51255-FR-8"/>
    <m/>
    <s v="Load Pickup"/>
    <m/>
    <s v=" --unspecified-- "/>
    <s v=" --unspecified-- "/>
    <s v=" --unspecified-- "/>
    <n v="3"/>
    <x v="1"/>
    <n v="1"/>
    <s v="GeoRoute 1358"/>
    <n v="154"/>
    <n v="28836"/>
    <n v="0"/>
    <n v="0"/>
    <n v="0"/>
    <n v="0"/>
    <n v="816"/>
    <m/>
    <m/>
    <s v="RECYCLE"/>
    <s v="RECYCLE"/>
    <n v="1358"/>
    <n v="1358"/>
    <s v=" --default-- ,  --default-- "/>
    <s v="38.801123° N"/>
    <s v="77.207044° W"/>
    <m/>
    <m/>
    <s v="SCOTT LARSON"/>
    <s v="(703) 658-5500"/>
    <s v="7602 HEMING CT"/>
    <m/>
    <s v="SPRINGFIELD"/>
    <s v="VA"/>
    <s v="22151-2618"/>
    <s v="38.801486° N"/>
    <s v="77.207362° W"/>
    <s v="Yes"/>
    <s v="No"/>
    <s v="Unchecked"/>
    <m/>
  </r>
  <r>
    <d v="2025-01-31T04:45:38"/>
    <d v="2025-01-31T09:11:00"/>
    <s v="Detected OK"/>
    <n v="51003"/>
    <s v="FAIRFAX COUNTY PUBLIC SCHOOLS"/>
    <n v="51218"/>
    <s v="LANE ELEMENTARY"/>
    <m/>
    <x v="0"/>
    <s v="LANE ELEMENT~J"/>
    <m/>
    <s v="51218-FL-8"/>
    <m/>
    <s v="Load Pickup"/>
    <m/>
    <s v=" --unspecified-- "/>
    <s v=" --unspecified-- "/>
    <s v=" --unspecified-- "/>
    <n v="5"/>
    <x v="0"/>
    <n v="1"/>
    <s v="GeoFence 1360"/>
    <n v="423"/>
    <n v="14225"/>
    <n v="0"/>
    <n v="0"/>
    <n v="0"/>
    <n v="0"/>
    <n v="807"/>
    <m/>
    <m/>
    <s v="TRASH"/>
    <s v="TRASH"/>
    <n v="1360"/>
    <n v="1360"/>
    <s v=" --default-- ,  --default-- "/>
    <s v="38.760510° N"/>
    <s v="77.157149° W"/>
    <m/>
    <m/>
    <s v="SCOTT LARSON"/>
    <s v="(703) 924-7700"/>
    <s v="7137 BEULAH ST"/>
    <m/>
    <s v="ALEXANDRIA"/>
    <s v="VA"/>
    <s v="22315-3501"/>
    <s v="38.760670° N"/>
    <s v="77.157021° W"/>
    <s v="Yes"/>
    <s v="No"/>
    <s v="Unchecked"/>
    <m/>
  </r>
  <r>
    <d v="2025-01-31T04:48:53"/>
    <d v="2025-01-31T09:11:00"/>
    <s v="Detected OK"/>
    <n v="51003"/>
    <s v="FAIRFAX COUNTY PUBLIC SCHOOLS"/>
    <n v="51353"/>
    <s v="WESTGATE ELEMENTARY"/>
    <m/>
    <x v="0"/>
    <s v="WESTGATE ELE~B"/>
    <m/>
    <s v="51353-FR-8"/>
    <m/>
    <s v="Load Pickup"/>
    <m/>
    <s v=" --unspecified-- "/>
    <s v=" --unspecified-- "/>
    <s v=" --unspecified-- "/>
    <n v="2"/>
    <x v="1"/>
    <n v="1"/>
    <s v="GeoFence 1362"/>
    <n v="303"/>
    <n v="2019187"/>
    <n v="0"/>
    <n v="0"/>
    <n v="0"/>
    <n v="0"/>
    <n v="759"/>
    <m/>
    <m/>
    <s v="RECYCLE"/>
    <s v="RECYCLE"/>
    <n v="1362"/>
    <n v="1362"/>
    <s v=" --default-- ,  --default-- "/>
    <s v="38.919585° N"/>
    <s v="77.204244° W"/>
    <m/>
    <m/>
    <s v="SCOTT LARSON"/>
    <s v="(703) 610-5700"/>
    <s v="7500 MAGARITY RD"/>
    <m/>
    <s v="Falls Church"/>
    <s v="VA"/>
    <s v="22043-1010"/>
    <s v="38.919521° N"/>
    <s v="77.204400° W"/>
    <s v="Yes"/>
    <s v="No"/>
    <s v="Unchecked"/>
    <m/>
  </r>
  <r>
    <d v="2025-01-31T04:49:01"/>
    <d v="2025-01-31T09:11:00"/>
    <s v="Detected OK"/>
    <n v="51003"/>
    <s v="FAIRFAX COUNTY PUBLIC SCHOOLS"/>
    <n v="51126"/>
    <s v="GLASGOW MIDDLE SCHOOL"/>
    <m/>
    <x v="2"/>
    <s v="GLASGOW MIDD~J"/>
    <m/>
    <s v="51126-FL-8"/>
    <m/>
    <s v="Load Pickup"/>
    <m/>
    <s v=" --unspecified-- "/>
    <s v=" --unspecified-- "/>
    <s v=" --unspecified-- "/>
    <n v="5"/>
    <x v="0"/>
    <n v="2"/>
    <s v="GeoFence 1372"/>
    <n v="755"/>
    <n v="41582"/>
    <n v="0"/>
    <n v="0"/>
    <n v="0"/>
    <n v="0"/>
    <n v="923"/>
    <m/>
    <m/>
    <s v="TRASH"/>
    <s v="TRASH"/>
    <n v="1372"/>
    <n v="1372"/>
    <s v=" --default-- ,  --default-- "/>
    <s v="38.838279° N"/>
    <s v="77.140115° W"/>
    <m/>
    <m/>
    <s v="SCOTT LARSON"/>
    <s v="(703) 813-8700"/>
    <s v="4101 FAIRFAX PKWY"/>
    <m/>
    <s v="ALEXANDRIA"/>
    <s v="VA"/>
    <s v="22312-1116"/>
    <s v="38.837957° N"/>
    <s v="77.140667° W"/>
    <s v="Yes"/>
    <s v="No"/>
    <s v="Unchecked"/>
    <m/>
  </r>
  <r>
    <d v="2025-01-31T04:50:06"/>
    <d v="2025-01-31T09:11:01"/>
    <s v="Detected OK"/>
    <n v="51003"/>
    <s v="FAIRFAX COUNTY PUBLIC SCHOOLS"/>
    <n v="51185"/>
    <s v="ISLAND CREEK ELEMENTARY SCHOOL"/>
    <m/>
    <x v="0"/>
    <s v="ISLAND CREEK~J"/>
    <m/>
    <s v="51185-FL-8"/>
    <m/>
    <s v="Load Pickup"/>
    <m/>
    <s v=" --unspecified-- "/>
    <s v=" --unspecified-- "/>
    <s v=" --unspecified-- "/>
    <n v="5"/>
    <x v="0"/>
    <n v="1"/>
    <s v="GeoFence 1360"/>
    <n v="655"/>
    <n v="14880"/>
    <n v="0"/>
    <n v="0"/>
    <n v="0"/>
    <n v="0"/>
    <n v="752"/>
    <m/>
    <m/>
    <s v="TRASH"/>
    <s v="TRASH"/>
    <n v="1360"/>
    <n v="1360"/>
    <s v=" --default-- ,  --default-- "/>
    <s v="38.745228° N"/>
    <s v="77.167989° W"/>
    <m/>
    <m/>
    <s v="SCOTT LARSON"/>
    <s v="(571) 642-6300"/>
    <s v="7855 MORNING VIEW LN"/>
    <m/>
    <s v="KINGSTOWNE"/>
    <s v="VA"/>
    <s v="22315-5012"/>
    <s v="38.745204° N"/>
    <s v="77.168001° W"/>
    <s v="Yes"/>
    <s v="No"/>
    <s v="Unchecked"/>
    <m/>
  </r>
  <r>
    <d v="2025-01-31T04:50:23"/>
    <d v="2025-01-31T09:11:01"/>
    <s v="Detected OK"/>
    <n v="51003"/>
    <s v="FAIRFAX COUNTY PUBLIC SCHOOLS"/>
    <n v="51126"/>
    <s v="GLASGOW MIDDLE SCHOOL"/>
    <m/>
    <x v="2"/>
    <s v="GLASGOW MIDD~J"/>
    <m/>
    <s v="51126-FL-8"/>
    <m/>
    <s v="Load Pickup"/>
    <m/>
    <s v=" --unspecified-- "/>
    <s v=" --unspecified-- "/>
    <s v=" --unspecified-- "/>
    <n v="5"/>
    <x v="0"/>
    <n v="2"/>
    <s v="GeoFence 1372"/>
    <n v="204"/>
    <n v="41786"/>
    <n v="0"/>
    <n v="0"/>
    <n v="0"/>
    <n v="0"/>
    <n v="887"/>
    <m/>
    <m/>
    <s v="TRASH"/>
    <s v="TRASH"/>
    <n v="1372"/>
    <n v="1372"/>
    <s v=" --default-- ,  --default-- "/>
    <s v="38.838327° N"/>
    <s v="77.140115° W"/>
    <m/>
    <m/>
    <s v="SCOTT LARSON"/>
    <s v="(703) 813-8700"/>
    <s v="4101 FAIRFAX PKWY"/>
    <m/>
    <s v="ALEXANDRIA"/>
    <s v="VA"/>
    <s v="22312-1116"/>
    <s v="38.837957° N"/>
    <s v="77.140667° W"/>
    <s v="Yes"/>
    <s v="No"/>
    <s v="Unchecked"/>
    <m/>
  </r>
  <r>
    <d v="2025-01-31T04:50:29"/>
    <d v="2025-01-31T09:11:01"/>
    <s v="Detected OK"/>
    <n v="51003"/>
    <s v="FAIRFAX COUNTY PUBLIC SCHOOLS"/>
    <n v="51112"/>
    <s v="ARMSTRONG ELEMENTARY"/>
    <m/>
    <x v="0"/>
    <s v="ARMSTRONG EL~J"/>
    <m/>
    <s v="51112-FL-8"/>
    <m/>
    <s v="Load Pickup"/>
    <m/>
    <s v=" --unspecified-- "/>
    <s v=" --unspecified-- "/>
    <s v=" --unspecified-- "/>
    <n v="3"/>
    <x v="0"/>
    <n v="1"/>
    <s v="GeoFence 1369"/>
    <n v="277"/>
    <n v="2611"/>
    <n v="0"/>
    <n v="0"/>
    <n v="0"/>
    <n v="0"/>
    <n v="808"/>
    <m/>
    <m/>
    <s v="TRASH"/>
    <s v="TRASH"/>
    <n v="1369"/>
    <n v="1369"/>
    <s v=" --default-- ,  --default-- "/>
    <s v="38.980439° N"/>
    <s v="77.358333° W"/>
    <m/>
    <m/>
    <s v="SCOTT LARSON"/>
    <s v="(703) 375-4800"/>
    <s v="11900 LAKE NEWPORT RD"/>
    <m/>
    <s v="RESTON"/>
    <s v="VA"/>
    <s v="20194-1542"/>
    <s v="38.980485° N"/>
    <s v="77.358274° W"/>
    <s v="Yes"/>
    <s v="No"/>
    <s v="Unchecked"/>
    <m/>
  </r>
  <r>
    <d v="2025-01-31T04:53:46"/>
    <d v="2025-01-31T09:11:02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54"/>
    <n v="6995"/>
    <n v="0"/>
    <n v="0"/>
    <n v="0"/>
    <n v="0"/>
    <n v="928"/>
    <m/>
    <m/>
    <s v="TRASH"/>
    <s v="TRASH"/>
    <n v="1373"/>
    <n v="1373"/>
    <s v=" --default-- ,  --default-- "/>
    <s v="38.867942° N"/>
    <s v="77.228989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31T04:54:33"/>
    <d v="2025-01-31T09:11:02"/>
    <s v="Detected OK"/>
    <n v="51003"/>
    <s v="FAIRFAX COUNTY PUBLIC SCHOOLS"/>
    <n v="51228"/>
    <s v="LUTHER JACKSON MIDDLE SCHOOL"/>
    <m/>
    <x v="2"/>
    <s v="LUTHER JACKS~J"/>
    <m/>
    <s v="51228-FL-8"/>
    <m/>
    <s v="Load Pickup"/>
    <m/>
    <s v=" --unspecified-- "/>
    <s v=" --unspecified-- "/>
    <s v=" --unspecified-- "/>
    <n v="5"/>
    <x v="0"/>
    <n v="2"/>
    <s v="GeoFence 1373"/>
    <n v="560"/>
    <n v="7555"/>
    <n v="0"/>
    <n v="0"/>
    <n v="0"/>
    <n v="0"/>
    <n v="964"/>
    <m/>
    <m/>
    <s v="TRASH"/>
    <s v="TRASH"/>
    <n v="1373"/>
    <n v="1373"/>
    <s v=" --default-- ,  --default-- "/>
    <s v="38.868014° N"/>
    <s v="77.229030° W"/>
    <m/>
    <m/>
    <s v="SCOTT LARSON"/>
    <s v="(703) 204-8100"/>
    <s v="3020 GALLOWS RD"/>
    <m/>
    <s v="Falls Church"/>
    <s v="VA"/>
    <s v="22042-1010"/>
    <s v="38.868144° N"/>
    <s v="77.229199° W"/>
    <s v="Yes"/>
    <s v="No"/>
    <s v="Unchecked"/>
    <m/>
  </r>
  <r>
    <d v="2025-01-31T04:55:59"/>
    <d v="2025-01-31T09:11:02"/>
    <s v="Detected OK"/>
    <n v="51003"/>
    <s v="FAIRFAX COUNTY PUBLIC SCHOOLS"/>
    <n v="51265"/>
    <s v="OAK VIEW ELEMENTARY"/>
    <m/>
    <x v="0"/>
    <s v="OAK VIEW ELE~J"/>
    <m/>
    <s v="51265-FL-8"/>
    <m/>
    <s v="Load Pickup"/>
    <m/>
    <s v=" --unspecified-- "/>
    <s v=" --unspecified-- "/>
    <s v=" --unspecified-- "/>
    <n v="5"/>
    <x v="0"/>
    <n v="1"/>
    <s v="Geofence 1375"/>
    <n v="253"/>
    <n v="2333"/>
    <n v="0"/>
    <n v="0"/>
    <n v="0"/>
    <n v="0"/>
    <n v="3676"/>
    <m/>
    <m/>
    <s v="TRASH"/>
    <s v="TRASH"/>
    <n v="1375"/>
    <n v="1375"/>
    <s v=" --default-- ,  --default-- "/>
    <s v="38.818212° N"/>
    <s v="77.309483° W"/>
    <m/>
    <m/>
    <s v="SCOTT LARSON"/>
    <s v="(703) 764-7100"/>
    <s v="5004 SIDEBURN RD"/>
    <m/>
    <s v="FAIRFAX"/>
    <s v="VA"/>
    <s v="22032-2636"/>
    <s v="38.818301° N"/>
    <s v="77.309651° W"/>
    <s v="Yes"/>
    <s v="No"/>
    <s v="Unchecked"/>
    <m/>
  </r>
  <r>
    <d v="2025-01-31T04:56:16"/>
    <d v="2025-01-31T09:11:03"/>
    <s v="Detected OK"/>
    <n v="51003"/>
    <s v="FAIRFAX COUNTY PUBLIC SCHOOLS"/>
    <n v="51291"/>
    <s v="PARKLAWN ELEMENTARY"/>
    <m/>
    <x v="0"/>
    <s v="PARKLAWN ELE~J"/>
    <m/>
    <s v="51291-FL-8"/>
    <m/>
    <s v="Load Pickup"/>
    <m/>
    <s v=" --unspecified-- "/>
    <s v=" --unspecified-- "/>
    <s v=" --unspecified-- "/>
    <n v="5"/>
    <x v="0"/>
    <n v="1"/>
    <s v="GeoFence 1372"/>
    <n v="738"/>
    <n v="42524"/>
    <n v="0"/>
    <n v="0"/>
    <n v="0"/>
    <n v="0"/>
    <n v="963"/>
    <m/>
    <m/>
    <s v="TRASH"/>
    <s v="TRASH"/>
    <n v="1372"/>
    <n v="1372"/>
    <s v=" --default-- ,  --default-- "/>
    <s v="38.834512° N"/>
    <s v="77.153038° W"/>
    <m/>
    <m/>
    <s v="SCOTT LARSON"/>
    <s v="(703) 914-6900"/>
    <s v="4116 BRADDOCK RD"/>
    <m/>
    <s v="ALEXANDRIA"/>
    <s v="VA"/>
    <s v="22312-1018"/>
    <s v="38.833913° N"/>
    <s v="77.153140° W"/>
    <s v="Yes"/>
    <s v="No"/>
    <s v="Unchecked"/>
    <m/>
  </r>
  <r>
    <d v="2025-01-31T05:00:01"/>
    <d v="2025-01-31T09:11:03"/>
    <s v="Detected OK"/>
    <n v="51003"/>
    <s v="FAIRFAX COUNTY PUBLIC SCHOOLS"/>
    <n v="51271"/>
    <s v="LAUREL RIDGE ELEMENTARY"/>
    <m/>
    <x v="0"/>
    <s v="LAUREL RIDGE~J"/>
    <m/>
    <s v="51271-FL-8"/>
    <m/>
    <s v="Load Pickup"/>
    <m/>
    <s v=" --unspecified-- "/>
    <s v=" --unspecified-- "/>
    <s v=" --unspecified-- "/>
    <n v="4"/>
    <x v="0"/>
    <n v="1"/>
    <s v="Geofence 1375"/>
    <n v="257"/>
    <n v="2590"/>
    <n v="0"/>
    <n v="0"/>
    <n v="0"/>
    <n v="0"/>
    <n v="3717"/>
    <m/>
    <m/>
    <s v="TRASH"/>
    <s v="TRASH"/>
    <n v="1375"/>
    <n v="1375"/>
    <s v=" --default-- ,  --default-- "/>
    <s v="38.813963° N"/>
    <s v="77.296485° W"/>
    <m/>
    <m/>
    <s v="SCOTT LARSON"/>
    <s v="(703) 426-3700"/>
    <s v="10110 COMMONWEALTH BLVD"/>
    <m/>
    <s v="FAIRFAX"/>
    <s v="VA"/>
    <s v="22032-2704"/>
    <s v="38.813858° N"/>
    <s v="77.296160° W"/>
    <s v="Yes"/>
    <s v="No"/>
    <s v="Unchecked"/>
    <m/>
  </r>
  <r>
    <d v="2025-01-31T05:02:19"/>
    <d v="2025-01-31T09:11:04"/>
    <s v="Detected OK"/>
    <n v="51003"/>
    <s v="FAIRFAX COUNTY PUBLIC SCHOOLS"/>
    <n v="51323"/>
    <s v="THOMAS JEFFERSON HIGH SCHOOL"/>
    <m/>
    <x v="1"/>
    <s v="THOMAS JEFFE~N"/>
    <m/>
    <s v="51323-FL-6"/>
    <m/>
    <s v="Load Pickup"/>
    <m/>
    <s v=" --unspecified-- "/>
    <s v=" --unspecified-- "/>
    <s v=" --unspecified-- "/>
    <n v="3"/>
    <x v="3"/>
    <n v="1"/>
    <s v="GeoFence 1372"/>
    <n v="111"/>
    <n v="42635"/>
    <n v="0"/>
    <n v="0"/>
    <n v="0"/>
    <n v="0"/>
    <n v="870"/>
    <m/>
    <m/>
    <s v="TRASH"/>
    <s v="TRASH"/>
    <n v="1372"/>
    <n v="1372"/>
    <s v=" --default-- ,  --default-- "/>
    <s v="38.821241° N"/>
    <s v="77.167716° W"/>
    <m/>
    <m/>
    <s v="SCOTT LARSON"/>
    <s v="(703) 503-2724"/>
    <s v="6560 BRADDOCK RD"/>
    <m/>
    <s v="ALEXANDRIA"/>
    <s v="VA"/>
    <s v="22312-2206"/>
    <s v="38.818484° N"/>
    <s v="77.168762° W"/>
    <s v="Yes"/>
    <s v="No"/>
    <s v="Unchecked"/>
    <m/>
  </r>
  <r>
    <d v="2025-01-31T05:03:25"/>
    <d v="2025-01-31T09:16:19"/>
    <s v="Detected OK"/>
    <n v="51003"/>
    <s v="FAIRFAX COUNTY PUBLIC SCHOOLS"/>
    <n v="51151"/>
    <s v="GROVETON ELEMENTARY"/>
    <m/>
    <x v="0"/>
    <s v="GROVETON ELE~J"/>
    <m/>
    <s v="51151-FL-8"/>
    <m/>
    <s v="Load Pickup"/>
    <m/>
    <s v=" --unspecified-- "/>
    <s v=" --unspecified-- "/>
    <s v=" --unspecified-- "/>
    <n v="5"/>
    <x v="0"/>
    <n v="1"/>
    <s v="GeoFence 1376"/>
    <n v="731"/>
    <n v="6635"/>
    <n v="0"/>
    <n v="0"/>
    <n v="0"/>
    <n v="0"/>
    <n v="978"/>
    <m/>
    <m/>
    <s v="TRASH"/>
    <s v="TRASH"/>
    <n v="1376"/>
    <n v="1376"/>
    <s v=" --default-- ,  --default-- "/>
    <s v="38.768215° N"/>
    <s v="77.094421° W"/>
    <m/>
    <m/>
    <s v="SCOTT LARSON"/>
    <s v="(703) 718-8000"/>
    <s v="6900 HARRISON LN"/>
    <m/>
    <s v="ALEXANDRIA"/>
    <s v="VA"/>
    <s v="22306-1429"/>
    <s v="38.768458° N"/>
    <s v="77.094845° W"/>
    <s v="No"/>
    <s v="No"/>
    <s v="Unchecked"/>
    <m/>
  </r>
  <r>
    <d v="2025-01-31T05:04:55"/>
    <d v="2025-01-31T09:11:04"/>
    <s v="Detected OK"/>
    <n v="51003"/>
    <s v="FAIRFAX COUNTY PUBLIC SCHOOLS"/>
    <n v="51345"/>
    <s v="ENERGY ZONE CENTER"/>
    <m/>
    <x v="3"/>
    <s v="ENERGY ZONE ~B"/>
    <m/>
    <s v="51345-FR-8"/>
    <m/>
    <s v="Load Pickup"/>
    <m/>
    <s v=" --unspecified-- "/>
    <s v=" --unspecified-- "/>
    <s v=" --unspecified-- "/>
    <n v="3"/>
    <x v="1"/>
    <n v="1"/>
    <s v="GeoRoute 1358"/>
    <n v="122"/>
    <n v="29728"/>
    <n v="0"/>
    <n v="0"/>
    <n v="0"/>
    <n v="0"/>
    <n v="814"/>
    <m/>
    <m/>
    <s v="RECYCLE"/>
    <s v="RECYCLE"/>
    <n v="1358"/>
    <n v="1358"/>
    <s v=" --default-- ,  --default-- "/>
    <s v="38.799521° N"/>
    <s v="77.181349° W"/>
    <m/>
    <m/>
    <s v="SCOTT LARSON"/>
    <s v="(703) 813-4800"/>
    <s v="6800 INDUSTRIAL RD"/>
    <m/>
    <s v="SPRINGFIELD"/>
    <s v="VA"/>
    <s v="22151-4218"/>
    <s v="38.799591° N"/>
    <s v="77.181487° W"/>
    <s v="Yes"/>
    <s v="No"/>
    <s v="Unchecked"/>
    <m/>
  </r>
  <r>
    <d v="2025-01-31T05:05:18"/>
    <d v="2025-01-31T09:11:05"/>
    <s v="Detected OK"/>
    <n v="51003"/>
    <s v="FAIRFAX COUNTY PUBLIC SCHOOLS"/>
    <n v="51176"/>
    <s v="BONNIE BRAE ELEMENTARY"/>
    <m/>
    <x v="0"/>
    <s v="BONNIE BRAE ~J"/>
    <m/>
    <s v="51176-FL-8"/>
    <m/>
    <s v="Load Pickup"/>
    <m/>
    <s v=" --unspecified-- "/>
    <s v=" --unspecified-- "/>
    <s v=" --unspecified-- "/>
    <n v="4"/>
    <x v="0"/>
    <n v="1"/>
    <s v="Geofence 1375"/>
    <n v="275"/>
    <n v="2865"/>
    <n v="0"/>
    <n v="0"/>
    <n v="0"/>
    <n v="0"/>
    <n v="3645"/>
    <m/>
    <m/>
    <s v="TRASH"/>
    <s v="TRASH"/>
    <n v="1375"/>
    <n v="1375"/>
    <s v=" --default-- ,  --default-- "/>
    <s v="38.804404° N"/>
    <s v="77.309873° W"/>
    <m/>
    <m/>
    <s v="SCOTT LARSON"/>
    <s v="(703) 321-3900"/>
    <s v="5420 SIDEBURN RD"/>
    <m/>
    <s v="FAIRFAX"/>
    <s v="VA"/>
    <s v="22032-3716"/>
    <s v="38.804268° N"/>
    <s v="77.309907° W"/>
    <s v="Yes"/>
    <s v="No"/>
    <s v="Unchecked"/>
    <m/>
  </r>
  <r>
    <d v="2025-01-31T05:05:21"/>
    <d v="2025-01-31T09:11:05"/>
    <s v="Detected OK"/>
    <n v="51003"/>
    <s v="FAIRFAX COUNTY PUBLIC SCHOOLS"/>
    <n v="51345"/>
    <s v="ENERGY ZONE CENTER"/>
    <m/>
    <x v="3"/>
    <s v="ENERGY ZONE ~B"/>
    <m/>
    <s v="51345-FR-8"/>
    <m/>
    <s v="Load Pickup"/>
    <m/>
    <s v=" --unspecified-- "/>
    <s v=" --unspecified-- "/>
    <s v=" --unspecified-- "/>
    <n v="3"/>
    <x v="1"/>
    <n v="1"/>
    <s v="GeoRoute 1358"/>
    <n v="307"/>
    <n v="30035"/>
    <n v="0"/>
    <n v="0"/>
    <n v="0"/>
    <n v="0"/>
    <n v="753"/>
    <m/>
    <m/>
    <s v="RECYCLE"/>
    <s v="RECYCLE"/>
    <n v="1358"/>
    <n v="1358"/>
    <s v=" --default-- ,  --default-- "/>
    <s v="38.799514° N"/>
    <s v="77.181342° W"/>
    <m/>
    <m/>
    <s v="SCOTT LARSON"/>
    <s v="(703) 813-4800"/>
    <s v="6800 INDUSTRIAL RD"/>
    <m/>
    <s v="SPRINGFIELD"/>
    <s v="VA"/>
    <s v="22151-4218"/>
    <s v="38.799591° N"/>
    <s v="77.181487° W"/>
    <s v="Yes"/>
    <s v="No"/>
    <s v="Unchecked"/>
    <m/>
  </r>
  <r>
    <d v="2025-01-31T05:07:54"/>
    <d v="2025-01-31T09:11:05"/>
    <s v="Detected OK"/>
    <n v="51003"/>
    <s v="FAIRFAX COUNTY PUBLIC SCHOOLS"/>
    <n v="51075"/>
    <s v="ALDRIN ELEMENTARY"/>
    <m/>
    <x v="0"/>
    <s v="ALDRIN ELEME~J"/>
    <m/>
    <s v="51075-FL-8"/>
    <m/>
    <s v="Load Pickup"/>
    <m/>
    <s v=" --unspecified-- "/>
    <s v=" --unspecified-- "/>
    <s v=" --unspecified-- "/>
    <n v="3"/>
    <x v="0"/>
    <n v="1"/>
    <s v="GeoFence 1369"/>
    <n v="320"/>
    <n v="3983"/>
    <n v="0"/>
    <n v="0"/>
    <n v="0"/>
    <n v="0"/>
    <n v="820"/>
    <m/>
    <m/>
    <s v="TRASH"/>
    <s v="TRASH"/>
    <n v="1369"/>
    <n v="1369"/>
    <s v=" --default-- ,  --default-- "/>
    <s v="38.980227° N"/>
    <s v="77.338163° W"/>
    <m/>
    <m/>
    <s v="SCOTT LARSON"/>
    <s v="(571) 423-3550"/>
    <s v="11375 CENTER HARBOR RD"/>
    <m/>
    <s v="RESTON"/>
    <s v="VA"/>
    <s v="20194-2061"/>
    <s v="38.980248° N"/>
    <s v="77.338197° W"/>
    <s v="Yes"/>
    <s v="No"/>
    <s v="Unchecked"/>
    <m/>
  </r>
  <r>
    <d v="2025-01-31T05:14:07"/>
    <d v="2025-01-31T09:16:19"/>
    <s v="Detected OK"/>
    <n v="51003"/>
    <s v="FAIRFAX COUNTY PUBLIC SCHOOLS"/>
    <n v="51186"/>
    <s v="BUCKNELL ELEMENTARY"/>
    <m/>
    <x v="0"/>
    <s v="BUCKNELL ELE~J"/>
    <m/>
    <s v="51186-FL-8"/>
    <m/>
    <s v="Load Pickup"/>
    <m/>
    <s v=" --unspecified-- "/>
    <s v=" --unspecified-- "/>
    <s v=" --unspecified-- "/>
    <n v="3"/>
    <x v="0"/>
    <n v="1"/>
    <s v="GeoFence 1376"/>
    <n v="363"/>
    <n v="7063"/>
    <n v="0"/>
    <n v="0"/>
    <n v="0"/>
    <n v="0"/>
    <n v="972"/>
    <m/>
    <m/>
    <s v="TRASH"/>
    <s v="TRASH"/>
    <n v="1376"/>
    <n v="1376"/>
    <s v=" --default-- ,  --default-- "/>
    <s v="38.766972° N"/>
    <s v="77.073821° W"/>
    <m/>
    <m/>
    <s v="SCOTT LARSON"/>
    <s v="(703) 660-2900"/>
    <s v="6925 UNIVERSITY DR"/>
    <m/>
    <s v="ALEXANDRIA"/>
    <s v="VA"/>
    <s v="22307-1526"/>
    <s v="38.766967° N"/>
    <s v="77.073844° W"/>
    <s v="No"/>
    <s v="No"/>
    <s v="Unchecked"/>
    <m/>
  </r>
  <r>
    <d v="2025-01-31T05:18:16"/>
    <d v="2025-01-31T09:16:19"/>
    <s v="Detected OK"/>
    <n v="51003"/>
    <s v="FAIRFAX COUNTY PUBLIC SCHOOLS"/>
    <n v="51325"/>
    <s v="BRYANT ADULT CENTER"/>
    <m/>
    <x v="3"/>
    <s v="BRYANT ADULT~J"/>
    <m/>
    <s v="51325-FL-8"/>
    <m/>
    <s v="Load Pickup"/>
    <m/>
    <s v=" --unspecified-- "/>
    <s v=" --unspecified-- "/>
    <s v=" --unspecified-- "/>
    <n v="3"/>
    <x v="0"/>
    <n v="2"/>
    <s v="GeoFence 1376"/>
    <n v="64"/>
    <n v="7127"/>
    <n v="0"/>
    <n v="0"/>
    <n v="0"/>
    <n v="0"/>
    <n v="958"/>
    <m/>
    <m/>
    <s v="TRASH"/>
    <s v="TRASH"/>
    <n v="1376"/>
    <n v="1376"/>
    <s v=" --default-- ,  --default-- "/>
    <s v="38.763642° N"/>
    <s v="77.080856° W"/>
    <m/>
    <m/>
    <s v="SCOTT LARSON"/>
    <s v="(703) 660-2101"/>
    <s v="2709 POPKINS LN"/>
    <m/>
    <s v="ALEXANDRIA"/>
    <s v="VA"/>
    <s v="22306-1819"/>
    <s v="38.763666° N"/>
    <s v="77.080849° W"/>
    <s v="No"/>
    <s v="No"/>
    <s v="Unchecked"/>
    <m/>
  </r>
  <r>
    <d v="2025-01-31T05:18:55"/>
    <d v="2025-01-31T09:11:06"/>
    <s v="Detected OK"/>
    <n v="51003"/>
    <s v="FAIRFAX COUNTY PUBLIC SCHOOLS"/>
    <n v="51238"/>
    <s v="CHESTERBROOK ELEMENTARY"/>
    <m/>
    <x v="0"/>
    <s v="CHESTERBROOK~B"/>
    <m/>
    <s v="51238-FR-8"/>
    <m/>
    <s v="Load Pickup"/>
    <m/>
    <s v=" --unspecified-- "/>
    <s v=" --unspecified-- "/>
    <s v=" --unspecified-- "/>
    <n v="2"/>
    <x v="1"/>
    <n v="1"/>
    <s v="GeoFence 1362"/>
    <n v="482"/>
    <n v="2020830"/>
    <n v="0"/>
    <n v="0"/>
    <n v="0"/>
    <n v="0"/>
    <n v="855"/>
    <m/>
    <m/>
    <s v="RECYCLE"/>
    <s v="RECYCLE"/>
    <n v="1362"/>
    <n v="1362"/>
    <s v=" --default-- ,  --default-- "/>
    <s v="38.917728° N"/>
    <s v="77.155073° W"/>
    <m/>
    <m/>
    <s v="SCOTT LARSON"/>
    <s v="(703) 714-8200"/>
    <s v="1753 KIRBY RD"/>
    <m/>
    <s v="MCLEAN"/>
    <s v="VA"/>
    <s v="22101-4817"/>
    <s v="38.917748° N"/>
    <s v="77.155100° W"/>
    <s v="Yes"/>
    <s v="No"/>
    <s v="Unchecked"/>
    <m/>
  </r>
  <r>
    <d v="2025-01-31T05:18:58"/>
    <d v="2025-01-31T09:16:19"/>
    <s v="Detected OK"/>
    <n v="51003"/>
    <s v="FAIRFAX COUNTY PUBLIC SCHOOLS"/>
    <n v="51325"/>
    <s v="BRYANT ADULT CENTER"/>
    <m/>
    <x v="3"/>
    <s v="BRYANT ADULT~J"/>
    <m/>
    <s v="51325-FL-8"/>
    <m/>
    <s v="Load Pickup"/>
    <m/>
    <s v=" --unspecified-- "/>
    <s v=" --unspecified-- "/>
    <s v=" --unspecified-- "/>
    <n v="3"/>
    <x v="0"/>
    <n v="2"/>
    <s v="GeoFence 1376"/>
    <n v="364"/>
    <n v="7491"/>
    <n v="0"/>
    <n v="0"/>
    <n v="0"/>
    <n v="0"/>
    <n v="929"/>
    <m/>
    <m/>
    <s v="TRASH"/>
    <s v="TRASH"/>
    <n v="1376"/>
    <n v="1376"/>
    <s v=" --default-- ,  --default-- "/>
    <s v="38.763645° N"/>
    <s v="77.080829° W"/>
    <m/>
    <m/>
    <s v="SCOTT LARSON"/>
    <s v="(703) 660-2101"/>
    <s v="2709 POPKINS LN"/>
    <m/>
    <s v="ALEXANDRIA"/>
    <s v="VA"/>
    <s v="22306-1819"/>
    <s v="38.763666° N"/>
    <s v="77.080849° W"/>
    <s v="No"/>
    <s v="No"/>
    <s v="Unchecked"/>
    <m/>
  </r>
  <r>
    <d v="2025-01-31T05:19:41"/>
    <d v="2025-01-31T09:11:06"/>
    <s v="Detected OK"/>
    <n v="51003"/>
    <s v="FAIRFAX COUNTY PUBLIC SCHOOLS"/>
    <n v="51200"/>
    <s v="CARL SANDBURG MIDDLE"/>
    <m/>
    <x v="2"/>
    <s v="CARL SANDBUR~J"/>
    <m/>
    <s v="51200-FL-8"/>
    <m/>
    <s v="Load Pickup"/>
    <m/>
    <s v=" --unspecified-- "/>
    <s v=" --unspecified-- "/>
    <s v=" --unspecified-- "/>
    <n v="3"/>
    <x v="0"/>
    <n v="2"/>
    <s v="GeoFence 1360"/>
    <n v="384"/>
    <n v="17596"/>
    <n v="0"/>
    <n v="0"/>
    <n v="0"/>
    <n v="0"/>
    <n v="798"/>
    <m/>
    <m/>
    <s v="TRASH"/>
    <s v="TRASH"/>
    <n v="1360"/>
    <n v="1360"/>
    <s v=" --default-- ,  --default-- "/>
    <s v="38.729160° N"/>
    <s v="77.061452° W"/>
    <m/>
    <m/>
    <s v="SCOTT LARSON"/>
    <s v="(703) 799-6100"/>
    <s v="8428 FORT HUNT RD"/>
    <m/>
    <s v="ALEXANDRIA"/>
    <s v="VA"/>
    <s v="22308-1846"/>
    <s v="38.729180° N"/>
    <s v="77.061448° W"/>
    <s v="Yes"/>
    <s v="No"/>
    <s v="Unchecked"/>
    <m/>
  </r>
  <r>
    <d v="2025-01-31T05:20:26"/>
    <d v="2025-01-31T09:11:07"/>
    <s v="Detected OK"/>
    <n v="51003"/>
    <s v="FAIRFAX COUNTY PUBLIC SCHOOLS"/>
    <n v="51200"/>
    <s v="CARL SANDBURG MIDDLE"/>
    <m/>
    <x v="2"/>
    <s v="CARL SANDBUR~J"/>
    <m/>
    <s v="51200-FL-8"/>
    <m/>
    <s v="Load Pickup"/>
    <m/>
    <s v=" --unspecified-- "/>
    <s v=" --unspecified-- "/>
    <s v=" --unspecified-- "/>
    <n v="3"/>
    <x v="0"/>
    <n v="2"/>
    <s v="GeoFence 1360"/>
    <n v="525"/>
    <n v="18121"/>
    <n v="0"/>
    <n v="0"/>
    <n v="0"/>
    <n v="0"/>
    <n v="988"/>
    <m/>
    <m/>
    <s v="TRASH"/>
    <s v="TRASH"/>
    <n v="1360"/>
    <n v="1360"/>
    <s v=" --default-- ,  --default-- "/>
    <s v="38.729149° N"/>
    <s v="77.061479° W"/>
    <m/>
    <m/>
    <s v="SCOTT LARSON"/>
    <s v="(703) 799-6100"/>
    <s v="8428 FORT HUNT RD"/>
    <m/>
    <s v="ALEXANDRIA"/>
    <s v="VA"/>
    <s v="22308-1846"/>
    <s v="38.729180° N"/>
    <s v="77.061448° W"/>
    <s v="Yes"/>
    <s v="No"/>
    <s v="Unchecked"/>
    <m/>
  </r>
  <r>
    <d v="2025-01-31T05:23:27"/>
    <d v="2025-01-31T09:11:07"/>
    <s v="Detected OK"/>
    <n v="51003"/>
    <s v="FAIRFAX COUNTY PUBLIC SCHOOLS"/>
    <n v="51263"/>
    <s v="STENWOOD ELEMENTARY"/>
    <m/>
    <x v="0"/>
    <s v="STENWOOD ELE~J"/>
    <m/>
    <s v="51263-FL-8"/>
    <m/>
    <s v="Load Pickup"/>
    <m/>
    <s v=" --unspecified-- "/>
    <s v=" --unspecified-- "/>
    <s v=" --unspecified-- "/>
    <n v="4"/>
    <x v="0"/>
    <n v="1"/>
    <s v="GeoFence 1373"/>
    <n v="186"/>
    <n v="9010"/>
    <n v="0"/>
    <n v="0"/>
    <n v="0"/>
    <n v="0"/>
    <n v="918"/>
    <m/>
    <m/>
    <s v="TRASH"/>
    <s v="TRASH"/>
    <n v="1373"/>
    <n v="1373"/>
    <s v=" --default-- ,  --default-- "/>
    <s v="38.885318° N"/>
    <s v="77.229495° W"/>
    <m/>
    <m/>
    <s v="SCOTT LARSON"/>
    <s v="(703) 208-7600"/>
    <s v="2620 GALLOWS RD"/>
    <m/>
    <s v="VIENNA"/>
    <s v="VA"/>
    <s v="22180-7131"/>
    <s v="38.885045° N"/>
    <s v="77.229321° W"/>
    <s v="Yes"/>
    <s v="No"/>
    <s v="Unchecked"/>
    <m/>
  </r>
  <r>
    <d v="2025-01-31T05:25:06"/>
    <d v="2025-01-31T09:11:07"/>
    <s v="Detected OK"/>
    <n v="51003"/>
    <s v="FAIRFAX COUNTY PUBLIC SCHOOLS"/>
    <n v="51282"/>
    <s v="STRATFORD LANDING ELEMENTARY"/>
    <m/>
    <x v="0"/>
    <s v="STRATFORD LA~J"/>
    <m/>
    <s v="51282-FL-8"/>
    <m/>
    <s v="Load Pickup"/>
    <m/>
    <s v=" --unspecified-- "/>
    <s v=" --unspecified-- "/>
    <s v=" --unspecified-- "/>
    <n v="5"/>
    <x v="0"/>
    <n v="1"/>
    <s v="GeoFence 1360"/>
    <n v="607"/>
    <n v="18728"/>
    <n v="0"/>
    <n v="0"/>
    <n v="0"/>
    <n v="0"/>
    <n v="839"/>
    <m/>
    <m/>
    <s v="TRASH"/>
    <s v="TRASH"/>
    <n v="1360"/>
    <n v="1360"/>
    <s v=" --default-- ,  --default-- "/>
    <s v="38.728709° N"/>
    <s v="77.068890° W"/>
    <m/>
    <m/>
    <s v="SCOTT LARSON"/>
    <s v="(703) 619-3600"/>
    <s v="8484 RIVERSIDE RD"/>
    <m/>
    <s v="ALEXANDRIA"/>
    <s v="VA"/>
    <s v="22308-1545"/>
    <s v="38.728420° N"/>
    <s v="77.069123° W"/>
    <s v="Yes"/>
    <s v="No"/>
    <s v="Unchecked"/>
    <m/>
  </r>
  <r>
    <d v="2025-01-31T05:26:54"/>
    <d v="2025-01-31T09:11:08"/>
    <s v="Detected OK"/>
    <n v="51003"/>
    <s v="FAIRFAX COUNTY PUBLIC SCHOOLS"/>
    <n v="51162"/>
    <s v="HOLMES MIDDLE"/>
    <m/>
    <x v="2"/>
    <s v="HOLMES MIDDL~B"/>
    <m/>
    <s v="51162-FR-8"/>
    <m/>
    <s v="Load Pickup"/>
    <m/>
    <s v=" --unspecified-- "/>
    <s v=" --unspecified-- "/>
    <s v=" --unspecified-- "/>
    <n v="3"/>
    <x v="1"/>
    <n v="1"/>
    <s v="GeoRoute 1358"/>
    <n v="147"/>
    <n v="30195"/>
    <n v="0"/>
    <n v="0"/>
    <n v="0"/>
    <n v="0"/>
    <n v="835"/>
    <m/>
    <m/>
    <s v="RECYCLE"/>
    <s v="RECYCLE"/>
    <n v="1358"/>
    <n v="1358"/>
    <s v=" --default-- ,  --default-- "/>
    <s v="38.815544° N"/>
    <s v="77.163788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31T05:29:16"/>
    <d v="2025-01-31T09:11:08"/>
    <s v="Detected OK"/>
    <n v="51003"/>
    <s v="FAIRFAX COUNTY PUBLIC SCHOOLS"/>
    <n v="51135"/>
    <s v="FORT HUNT ELEMENTARY"/>
    <m/>
    <x v="0"/>
    <s v="FORT HUNT EL~J"/>
    <m/>
    <s v="51135-FL-8"/>
    <m/>
    <s v="Load Pickup"/>
    <m/>
    <s v=" --unspecified-- "/>
    <s v=" --unspecified-- "/>
    <s v=" --unspecified-- "/>
    <n v="5"/>
    <x v="0"/>
    <n v="1"/>
    <s v="GeoFence 1360"/>
    <n v="396"/>
    <n v="19124"/>
    <n v="0"/>
    <n v="0"/>
    <n v="0"/>
    <n v="0"/>
    <n v="868"/>
    <m/>
    <m/>
    <s v="TRASH"/>
    <s v="TRASH"/>
    <n v="1360"/>
    <n v="1360"/>
    <s v=" --default-- ,  --default-- "/>
    <s v="38.718798° N"/>
    <s v="77.066738° W"/>
    <m/>
    <m/>
    <s v="SCOTT LARSON"/>
    <s v="(703) 619-2600"/>
    <s v="-address unavailable-"/>
    <m/>
    <m/>
    <m/>
    <m/>
    <s v="38.718812° N"/>
    <s v="77.066395° W"/>
    <s v="Yes"/>
    <s v="No"/>
    <s v="Unchecked"/>
    <m/>
  </r>
  <r>
    <d v="2025-01-31T05:29:40"/>
    <d v="2025-01-31T09:11:08"/>
    <s v="Detected OK"/>
    <n v="51003"/>
    <s v="FAIRFAX COUNTY PUBLIC SCHOOLS"/>
    <n v="51304"/>
    <s v="WEYANOKE ELEMENTARY"/>
    <m/>
    <x v="0"/>
    <s v="WEYANOKE ELE~B"/>
    <m/>
    <s v="51304-FR-8"/>
    <m/>
    <s v="Load Pickup"/>
    <m/>
    <s v=" --unspecified-- "/>
    <s v=" --unspecified-- "/>
    <s v=" --unspecified-- "/>
    <n v="3"/>
    <x v="1"/>
    <n v="1"/>
    <s v="GeoRoute 1358"/>
    <n v="89"/>
    <n v="30284"/>
    <n v="0"/>
    <n v="0"/>
    <n v="0"/>
    <n v="0"/>
    <n v="970"/>
    <m/>
    <m/>
    <s v="RECYCLE"/>
    <s v="RECYCLE"/>
    <n v="1358"/>
    <n v="1358"/>
    <s v=" --default-- ,  --default-- "/>
    <s v="38.819161° N"/>
    <s v="77.165694° W"/>
    <m/>
    <m/>
    <s v="SCOTT LARSON"/>
    <s v="(703) 813-5400"/>
    <s v="6520 BRADDOCK RD"/>
    <m/>
    <s v="ALEXANDRIA"/>
    <s v="VA"/>
    <s v="22312-2203"/>
    <s v="38.819740° N"/>
    <s v="77.165639° W"/>
    <s v="Yes"/>
    <s v="No"/>
    <s v="Unchecked"/>
    <m/>
  </r>
  <r>
    <d v="2025-01-31T05:32:12"/>
    <d v="2025-01-31T09:11:09"/>
    <s v="Detected OK"/>
    <n v="51003"/>
    <s v="FAIRFAX COUNTY PUBLIC SCHOOLS"/>
    <n v="51323"/>
    <s v="THOMAS JEFFERSON HIGH SCHOOL"/>
    <m/>
    <x v="1"/>
    <s v="THOMAS JEFFE~B"/>
    <m/>
    <s v="51323-FR-8"/>
    <m/>
    <s v="Load Pickup"/>
    <m/>
    <s v=" --unspecified-- "/>
    <s v=" --unspecified-- "/>
    <s v=" --unspecified-- "/>
    <n v="3"/>
    <x v="1"/>
    <n v="1"/>
    <s v="GeoRoute 1358"/>
    <n v="271"/>
    <n v="30555"/>
    <n v="0"/>
    <n v="0"/>
    <n v="0"/>
    <n v="0"/>
    <n v="899"/>
    <m/>
    <m/>
    <s v="RECYCLE"/>
    <s v="RECYCLE"/>
    <n v="1358"/>
    <n v="1358"/>
    <s v=" --default-- ,  --default-- "/>
    <s v="38.817385° N"/>
    <s v="77.168986° W"/>
    <m/>
    <m/>
    <s v="SCOTT LARSON"/>
    <s v="(703) 503-2724"/>
    <s v="6560 BRADDOCK RD"/>
    <m/>
    <s v="ALEXANDRIA"/>
    <s v="VA"/>
    <s v="22312-2206"/>
    <s v="38.818484° N"/>
    <s v="77.168762° W"/>
    <s v="Yes"/>
    <s v="No"/>
    <s v="Unchecked"/>
    <m/>
  </r>
  <r>
    <d v="2025-01-31T05:32:19"/>
    <d v="2025-01-31T09:11:09"/>
    <s v="Detected OK"/>
    <n v="51003"/>
    <s v="FAIRFAX COUNTY PUBLIC SCHOOLS"/>
    <n v="51236"/>
    <s v="DUNN LORING CENTER"/>
    <m/>
    <x v="3"/>
    <s v="DUNN LORING ~J"/>
    <m/>
    <s v="51236-FL-8"/>
    <m/>
    <s v="Load Pickup"/>
    <m/>
    <s v=" --unspecified-- "/>
    <s v=" --unspecified-- "/>
    <s v=" --unspecified-- "/>
    <n v="3"/>
    <x v="0"/>
    <n v="1"/>
    <s v="GeoFence 1373"/>
    <n v="183"/>
    <n v="9415"/>
    <n v="0"/>
    <n v="0"/>
    <n v="0"/>
    <n v="0"/>
    <n v="959"/>
    <m/>
    <m/>
    <s v="TRASH"/>
    <s v="TRASH"/>
    <n v="1373"/>
    <n v="1373"/>
    <s v=" --default-- ,  --default-- "/>
    <s v="38.895792° N"/>
    <s v="77.226455° W"/>
    <m/>
    <m/>
    <s v="SCOTT LARSON"/>
    <s v="(703) 204-4300"/>
    <s v="2334 GALLOWS RD"/>
    <m/>
    <s v="DUNN LORING"/>
    <s v="VA"/>
    <s v="22027-1116"/>
    <s v="38.895958° N"/>
    <s v="77.226168° W"/>
    <s v="Yes"/>
    <s v="No"/>
    <s v="Unchecked"/>
    <m/>
  </r>
  <r>
    <d v="2025-01-31T05:32:58"/>
    <d v="2025-01-31T09:16:19"/>
    <s v="Detected OK"/>
    <n v="51003"/>
    <s v="FAIRFAX COUNTY PUBLIC SCHOOLS"/>
    <n v="51179"/>
    <s v="HYBLA VALLEY ELEMENTARY"/>
    <m/>
    <x v="0"/>
    <s v="HYBLA VALLEY~J"/>
    <m/>
    <s v="51179-FL-8"/>
    <m/>
    <s v="Load Pickup"/>
    <m/>
    <s v=" --unspecified-- "/>
    <s v=" --unspecified-- "/>
    <s v=" --unspecified-- "/>
    <n v="5"/>
    <x v="0"/>
    <n v="1"/>
    <s v="GeoFence 1376"/>
    <n v="868"/>
    <n v="8359"/>
    <n v="0"/>
    <n v="0"/>
    <n v="0"/>
    <n v="0"/>
    <n v="927"/>
    <m/>
    <m/>
    <s v="TRASH"/>
    <s v="TRASH"/>
    <n v="1376"/>
    <n v="1376"/>
    <s v=" --default-- ,  --default-- "/>
    <s v="38.759021° N"/>
    <s v="77.088704° W"/>
    <m/>
    <m/>
    <s v="SCOTT LARSON"/>
    <s v="(703) 718-7000"/>
    <s v="3415 LOCKHEED BLVD"/>
    <m/>
    <s v="ALEXANDRIA"/>
    <s v="VA"/>
    <s v="22306-2036"/>
    <s v="38.758699° N"/>
    <s v="77.089232° W"/>
    <s v="No"/>
    <s v="No"/>
    <s v="Unchecked"/>
    <m/>
  </r>
  <r>
    <d v="2025-01-31T05:33:17"/>
    <d v="2025-01-31T09:11:09"/>
    <s v="Detected OK"/>
    <n v="51003"/>
    <s v="FAIRFAX COUNTY PUBLIC SCHOOLS"/>
    <n v="51323"/>
    <s v="THOMAS JEFFERSON HIGH SCHOOL"/>
    <m/>
    <x v="1"/>
    <s v="THOMAS JEFFE~B"/>
    <m/>
    <s v="51323-FR-8"/>
    <m/>
    <s v="Load Pickup"/>
    <m/>
    <s v=" --unspecified-- "/>
    <s v=" --unspecified-- "/>
    <s v=" --unspecified-- "/>
    <n v="3"/>
    <x v="1"/>
    <n v="1"/>
    <s v="GeoRoute 1358"/>
    <n v="190"/>
    <n v="30745"/>
    <n v="0"/>
    <n v="0"/>
    <n v="0"/>
    <n v="0"/>
    <n v="824"/>
    <m/>
    <m/>
    <s v="RECYCLE"/>
    <s v="RECYCLE"/>
    <n v="1358"/>
    <n v="1358"/>
    <s v=" --default-- ,  --default-- "/>
    <s v="38.817389° N"/>
    <s v="77.168993° W"/>
    <m/>
    <m/>
    <s v="SCOTT LARSON"/>
    <s v="(703) 503-2724"/>
    <s v="6560 BRADDOCK RD"/>
    <m/>
    <s v="ALEXANDRIA"/>
    <s v="VA"/>
    <s v="22312-2206"/>
    <s v="38.818484° N"/>
    <s v="77.168762° W"/>
    <s v="Yes"/>
    <s v="No"/>
    <s v="Unchecked"/>
    <m/>
  </r>
  <r>
    <d v="2025-01-31T05:36:08"/>
    <d v="2025-01-31T09:11:10"/>
    <s v="Detected OK"/>
    <n v="51003"/>
    <s v="FAIRFAX COUNTY PUBLIC SCHOOLS"/>
    <n v="51342"/>
    <s v="WAYNEWOOD ELEMENTARY"/>
    <m/>
    <x v="0"/>
    <s v="WAYNEWOOD EL~J"/>
    <m/>
    <s v="51342-FL-8"/>
    <m/>
    <s v="Load Pickup"/>
    <m/>
    <s v=" --unspecified-- "/>
    <s v=" --unspecified-- "/>
    <s v=" --unspecified-- "/>
    <n v="3"/>
    <x v="0"/>
    <n v="1"/>
    <s v="GeoFence 1360"/>
    <n v="364"/>
    <n v="19488"/>
    <n v="0"/>
    <n v="0"/>
    <n v="0"/>
    <n v="0"/>
    <n v="775"/>
    <m/>
    <m/>
    <s v="TRASH"/>
    <s v="TRASH"/>
    <n v="1360"/>
    <n v="1360"/>
    <s v=" --default-- ,  --default-- "/>
    <s v="38.724969° N"/>
    <s v="77.056254° W"/>
    <m/>
    <m/>
    <s v="SCOTT LARSON"/>
    <s v="(703) 704-7100"/>
    <s v="1205 WAYNEWOOD BLVD"/>
    <m/>
    <s v="ALEXANDRIA"/>
    <s v="VA"/>
    <s v="22308-1843"/>
    <s v="38.724803° N"/>
    <s v="77.055989° W"/>
    <s v="Yes"/>
    <s v="No"/>
    <s v="Unchecked"/>
    <m/>
  </r>
  <r>
    <d v="2025-01-31T05:36:45"/>
    <d v="2025-01-31T09:11:10"/>
    <s v="Detected OK"/>
    <n v="51003"/>
    <s v="FAIRFAX COUNTY PUBLIC SCHOOLS"/>
    <n v="51146"/>
    <s v="GREAT FALLS ELEMENTARY"/>
    <m/>
    <x v="0"/>
    <s v="GREAT FALLS~B"/>
    <m/>
    <s v="51146-FR-8"/>
    <m/>
    <s v="Load Pickup"/>
    <m/>
    <s v=" --unspecified-- "/>
    <s v=" --unspecified-- "/>
    <s v=" --unspecified-- "/>
    <n v="3"/>
    <x v="1"/>
    <n v="1"/>
    <s v="GeoFence 1363"/>
    <n v="180"/>
    <n v="-308632"/>
    <n v="0"/>
    <n v="0"/>
    <n v="0"/>
    <n v="0"/>
    <n v="987"/>
    <m/>
    <m/>
    <s v="RECYCLE"/>
    <s v="RECYCLE"/>
    <n v="1363"/>
    <n v="1363"/>
    <s v=" --default-- ,  --default-- "/>
    <s v="39.001797° N"/>
    <s v="77.292121° W"/>
    <m/>
    <m/>
    <s v="SCOTT LARSON"/>
    <s v="(703) 757-2100"/>
    <s v="701 WALKER RD"/>
    <m/>
    <s v="GREAT FALLS"/>
    <s v="VA"/>
    <s v="22066-2801"/>
    <s v="39.001815° N"/>
    <s v="77.292074° W"/>
    <s v="Yes"/>
    <s v="No"/>
    <s v="Unchecked"/>
    <m/>
  </r>
  <r>
    <d v="2025-01-31T05:37:54"/>
    <d v="2025-01-31T09:11:10"/>
    <s v="Detected OK"/>
    <n v="51003"/>
    <s v="FAIRFAX COUNTY PUBLIC SCHOOLS"/>
    <n v="51118"/>
    <s v="BAILEY'S LOWER ELEMENTARY"/>
    <m/>
    <x v="0"/>
    <s v="BAILEYS LOW~B"/>
    <m/>
    <s v="51118-FR-8"/>
    <m/>
    <s v="Load Pickup"/>
    <m/>
    <s v=" --unspecified-- "/>
    <s v=" --unspecified-- "/>
    <s v=" --unspecified-- "/>
    <n v="3"/>
    <x v="1"/>
    <n v="1"/>
    <s v="GeoFence 1365"/>
    <n v="112"/>
    <n v="-7806433"/>
    <n v="0"/>
    <n v="0"/>
    <n v="0"/>
    <n v="0"/>
    <n v="455"/>
    <m/>
    <m/>
    <s v="RECYCLE"/>
    <s v="RECYCLE"/>
    <n v="1365"/>
    <n v="1365"/>
    <s v=" --default-- ,  --default-- "/>
    <s v="38.852568° N"/>
    <s v="77.146276° W"/>
    <m/>
    <m/>
    <s v="SCOTT LARSON"/>
    <s v="(703) 575-6800"/>
    <s v="6111 KNOLLWOOD DR"/>
    <m/>
    <s v="Falls Church"/>
    <s v="VA"/>
    <s v="22041-1706"/>
    <s v="38.852503° N"/>
    <s v="77.146246° W"/>
    <s v="Yes"/>
    <s v="No"/>
    <s v="Unchecked"/>
    <m/>
  </r>
  <r>
    <d v="2025-01-31T05:39:41"/>
    <d v="2025-01-31T09:11:11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73"/>
    <n v="128"/>
    <n v="11029"/>
    <n v="0"/>
    <n v="0"/>
    <n v="0"/>
    <n v="0"/>
    <n v="976"/>
    <m/>
    <m/>
    <s v="TRASH"/>
    <s v="TRASH"/>
    <n v="1373"/>
    <n v="1373"/>
    <s v=" --default-- ,  --default-- "/>
    <s v="38.903647° N"/>
    <s v="77.224987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31T05:40:25"/>
    <d v="2025-01-31T09:11:11"/>
    <s v="Detected OK"/>
    <n v="51003"/>
    <s v="FAIRFAX COUNTY PUBLIC SCHOOLS"/>
    <n v="51205"/>
    <s v="KINGS GLEN ELEMENTARY"/>
    <m/>
    <x v="0"/>
    <s v="KINGS GLEN E~J"/>
    <m/>
    <s v="51205-FL-8"/>
    <m/>
    <s v="Load Pickup"/>
    <m/>
    <s v=" --unspecified-- "/>
    <s v=" --unspecified-- "/>
    <s v=" --unspecified-- "/>
    <n v="3"/>
    <x v="0"/>
    <n v="1"/>
    <s v="Geofence 1375"/>
    <n v="200"/>
    <n v="5586"/>
    <n v="0"/>
    <n v="0"/>
    <n v="0"/>
    <n v="0"/>
    <n v="2596"/>
    <m/>
    <m/>
    <s v="TRASH"/>
    <s v="TRASH"/>
    <n v="1375"/>
    <n v="1375"/>
    <s v=" --default-- ,  --default-- "/>
    <s v="38.804329° N"/>
    <s v="77.234986° W"/>
    <m/>
    <m/>
    <s v="SCOTT LARSON"/>
    <s v="(703) 239-4000"/>
    <s v="5401 DANBURY FOREST DR"/>
    <m/>
    <s v="SPRINGFIELD"/>
    <s v="VA"/>
    <s v="22151-1704"/>
    <s v="38.804142° N"/>
    <s v="77.234760° W"/>
    <s v="Yes"/>
    <s v="No"/>
    <s v="Unchecked"/>
    <m/>
  </r>
  <r>
    <d v="2025-01-31T05:40:54"/>
    <d v="2025-01-31T09:11:12"/>
    <s v="Detected OK"/>
    <n v="51003"/>
    <s v="FAIRFAX COUNTY PUBLIC SCHOOLS"/>
    <n v="51203"/>
    <s v="KILMER MIDDLE SCHOOL"/>
    <m/>
    <x v="2"/>
    <s v="KILMER MIDDL~J"/>
    <m/>
    <s v="51203-FL-8"/>
    <m/>
    <s v="Load Pickup"/>
    <m/>
    <s v=" --unspecified-- "/>
    <s v=" --unspecified-- "/>
    <s v=" --unspecified-- "/>
    <n v="4"/>
    <x v="0"/>
    <n v="2"/>
    <s v="GeoFence 1373"/>
    <n v="168"/>
    <n v="11197"/>
    <n v="0"/>
    <n v="0"/>
    <n v="0"/>
    <n v="0"/>
    <n v="924"/>
    <m/>
    <m/>
    <s v="TRASH"/>
    <s v="TRASH"/>
    <n v="1373"/>
    <n v="1373"/>
    <s v=" --default-- ,  --default-- "/>
    <s v="38.903603° N"/>
    <s v="77.224782° W"/>
    <m/>
    <m/>
    <s v="SCOTT LARSON"/>
    <s v="(703) 846-8800"/>
    <s v="8100 WOLFTRAP RD"/>
    <m/>
    <s v="VIENNA"/>
    <s v="VA"/>
    <s v="22182-5156"/>
    <s v="38.903644° N"/>
    <s v="77.224865° W"/>
    <s v="Yes"/>
    <s v="No"/>
    <s v="Unchecked"/>
    <m/>
  </r>
  <r>
    <d v="2025-01-31T05:41:42"/>
    <d v="2025-01-31T09:11:12"/>
    <s v="Detected OK"/>
    <n v="51003"/>
    <s v="FAIRFAX COUNTY PUBLIC SCHOOLS"/>
    <n v="51304"/>
    <s v="WEYANOKE ELEMENTARY"/>
    <m/>
    <x v="0"/>
    <s v="WEYANOKE ELE~J"/>
    <m/>
    <s v="51304-FL-8"/>
    <m/>
    <s v="Load Pickup"/>
    <m/>
    <s v=" --unspecified-- "/>
    <s v=" --unspecified-- "/>
    <s v=" --unspecified-- "/>
    <n v="5"/>
    <x v="0"/>
    <n v="1"/>
    <s v="GeoFence 1372"/>
    <n v="400"/>
    <n v="43035"/>
    <n v="0"/>
    <n v="0"/>
    <n v="0"/>
    <n v="0"/>
    <n v="885"/>
    <m/>
    <m/>
    <s v="TRASH"/>
    <s v="TRASH"/>
    <n v="1372"/>
    <n v="1372"/>
    <s v=" --default-- ,  --default-- "/>
    <s v="38.819243° N"/>
    <s v="77.165817° W"/>
    <m/>
    <m/>
    <s v="SCOTT LARSON"/>
    <s v="(703) 813-5400"/>
    <s v="6520 BRADDOCK RD"/>
    <m/>
    <s v="ALEXANDRIA"/>
    <s v="VA"/>
    <s v="22312-2203"/>
    <s v="38.819740° N"/>
    <s v="77.165639° W"/>
    <s v="Yes"/>
    <s v="No"/>
    <s v="Unchecked"/>
    <m/>
  </r>
  <r>
    <d v="2025-01-31T05:43:34"/>
    <d v="2025-01-31T09:11:12"/>
    <s v="Detected OK"/>
    <n v="51003"/>
    <s v="FAIRFAX COUNTY PUBLIC SCHOOLS"/>
    <n v="51207"/>
    <s v="KINGS PARK ELEMENTARY"/>
    <m/>
    <x v="0"/>
    <s v="KINGS PARK E~J"/>
    <m/>
    <s v="51207-FL-8"/>
    <m/>
    <s v="Load Pickup"/>
    <m/>
    <s v=" --unspecified-- "/>
    <s v=" --unspecified-- "/>
    <s v=" --unspecified-- "/>
    <n v="4"/>
    <x v="0"/>
    <n v="1"/>
    <s v="Geofence 1375"/>
    <n v="372"/>
    <n v="5958"/>
    <n v="0"/>
    <n v="0"/>
    <n v="0"/>
    <n v="0"/>
    <n v="2671"/>
    <m/>
    <m/>
    <s v="TRASH"/>
    <s v="TRASH"/>
    <n v="1375"/>
    <n v="1375"/>
    <s v=" --default-- ,  --default-- "/>
    <s v="38.804702° N"/>
    <s v="77.241127° W"/>
    <m/>
    <m/>
    <s v="SCOTT LARSON"/>
    <s v="(703) 426-7000"/>
    <s v="5400 HARROW WAY"/>
    <m/>
    <s v="SPRINGFIELD"/>
    <s v="VA"/>
    <s v="22151-1327"/>
    <s v="38.804850° N"/>
    <s v="77.241219° W"/>
    <s v="Yes"/>
    <s v="No"/>
    <s v="Unchecked"/>
    <m/>
  </r>
  <r>
    <d v="2025-01-31T05:44:34"/>
    <d v="2025-01-31T09:11:13"/>
    <s v="Detected OK"/>
    <n v="51003"/>
    <s v="FAIRFAX COUNTY PUBLIC SCHOOLS"/>
    <n v="51201"/>
    <s v="KILMER CENTER"/>
    <m/>
    <x v="3"/>
    <s v="KILMER CENTE~J"/>
    <m/>
    <s v="51201-FL-8"/>
    <m/>
    <s v="Load Pickup"/>
    <m/>
    <s v=" --unspecified-- "/>
    <s v=" --unspecified-- "/>
    <s v=" --unspecified-- "/>
    <n v="3"/>
    <x v="0"/>
    <n v="1"/>
    <s v="GeoFence 1373"/>
    <n v="187"/>
    <n v="11384"/>
    <n v="0"/>
    <n v="0"/>
    <n v="0"/>
    <n v="0"/>
    <n v="903"/>
    <m/>
    <m/>
    <s v="TRASH"/>
    <s v="TRASH"/>
    <n v="1373"/>
    <n v="1373"/>
    <s v=" --default-- ,  --default-- "/>
    <s v="38.904999° N"/>
    <s v="77.225813° W"/>
    <m/>
    <m/>
    <s v="SCOTT LARSON"/>
    <s v="(571) 226-8440"/>
    <s v="8102 WOLFTRAP RD"/>
    <m/>
    <s v="VIENNA"/>
    <s v="VA"/>
    <s v="22182-5156"/>
    <s v="38.905081° N"/>
    <s v="77.225971° W"/>
    <s v="Yes"/>
    <s v="No"/>
    <s v="Unchecked"/>
    <m/>
  </r>
  <r>
    <d v="2025-01-31T05:44:54"/>
    <d v="2025-01-31T09:11:13"/>
    <s v="Detected OK"/>
    <n v="51003"/>
    <s v="FAIRFAX COUNTY PUBLIC SCHOOLS"/>
    <n v="51162"/>
    <s v="HOLMES MIDDLE"/>
    <m/>
    <x v="2"/>
    <s v="HOLMES MIDDL~J"/>
    <m/>
    <s v="51162-FL-8"/>
    <m/>
    <s v="Load Pickup"/>
    <m/>
    <s v=" --unspecified-- "/>
    <s v=" --unspecified-- "/>
    <s v=" --unspecified-- "/>
    <n v="1"/>
    <x v="0"/>
    <n v="1"/>
    <s v="GeoFence 1372"/>
    <n v="398"/>
    <n v="43433"/>
    <n v="0"/>
    <n v="0"/>
    <n v="0"/>
    <n v="0"/>
    <n v="918"/>
    <m/>
    <m/>
    <s v="TRASH"/>
    <s v="TRASH"/>
    <n v="1372"/>
    <n v="1372"/>
    <s v=" --default-- ,  --default-- "/>
    <s v="38.815562° N"/>
    <s v="77.163768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31T05:45:02"/>
    <d v="2025-01-31T09:11:13"/>
    <s v="Detected OK"/>
    <n v="51003"/>
    <s v="FAIRFAX COUNTY PUBLIC SCHOOLS"/>
    <n v="51143"/>
    <s v="GLEN FOREST ELEMENTARY"/>
    <m/>
    <x v="0"/>
    <s v="GLEN FOREST~B"/>
    <m/>
    <s v="51143-FR-8"/>
    <m/>
    <s v="Load Pickup"/>
    <m/>
    <s v=" --unspecified-- "/>
    <s v=" --unspecified-- "/>
    <s v=" --unspecified-- "/>
    <n v="2"/>
    <x v="1"/>
    <n v="1"/>
    <s v="GeoFence 1365"/>
    <n v="156"/>
    <n v="-7806184"/>
    <n v="0"/>
    <n v="0"/>
    <n v="0"/>
    <n v="0"/>
    <n v="421"/>
    <m/>
    <m/>
    <s v="RECYCLE"/>
    <s v="RECYCLE"/>
    <n v="1365"/>
    <n v="1365"/>
    <s v=" --default-- ,  --default-- "/>
    <s v="38.856273° N"/>
    <s v="77.128196° W"/>
    <m/>
    <m/>
    <s v="SCOTT LARSON"/>
    <s v="(703) 578-8000"/>
    <s v="5829 GLEN FOREST DR"/>
    <m/>
    <s v="Falls Church"/>
    <s v="VA"/>
    <s v="22041-2512"/>
    <s v="38.856021° N"/>
    <s v="77.128308° W"/>
    <s v="Yes"/>
    <s v="No"/>
    <s v="Unchecked"/>
    <m/>
  </r>
  <r>
    <d v="2025-01-31T05:46:17"/>
    <d v="2025-01-31T09:11:14"/>
    <s v="Detected OK"/>
    <n v="51003"/>
    <s v="FAIRFAX COUNTY PUBLIC SCHOOLS"/>
    <n v="51162"/>
    <s v="HOLMES MIDDLE"/>
    <m/>
    <x v="2"/>
    <s v="HOLMES MIDDL~J"/>
    <m/>
    <s v="51162-FL-8"/>
    <m/>
    <s v="Load Pickup"/>
    <m/>
    <s v=" --unspecified-- "/>
    <s v=" --unspecified-- "/>
    <s v=" --unspecified-- "/>
    <n v="1"/>
    <x v="0"/>
    <n v="1"/>
    <s v="GeoFence 1372"/>
    <n v="172"/>
    <n v="43605"/>
    <n v="0"/>
    <n v="0"/>
    <n v="0"/>
    <n v="0"/>
    <n v="895"/>
    <m/>
    <m/>
    <s v="TRASH"/>
    <s v="TRASH"/>
    <n v="1372"/>
    <n v="1372"/>
    <s v=" --default-- ,  --default-- "/>
    <s v="38.815548° N"/>
    <s v="77.163775° W"/>
    <m/>
    <m/>
    <s v="SCOTT LARSON"/>
    <s v="(703) 658-5900"/>
    <s v="6525 MONTROSE ST"/>
    <m/>
    <s v="ALEXANDRIA"/>
    <s v="VA"/>
    <s v="22312-2245"/>
    <s v="38.815175° N"/>
    <s v="77.163370° W"/>
    <s v="Yes"/>
    <s v="No"/>
    <s v="Unchecked"/>
    <m/>
  </r>
  <r>
    <d v="2025-01-31T05:48:10"/>
    <d v="2025-01-31T09:11:14"/>
    <s v="Detected OK"/>
    <n v="51003"/>
    <s v="FAIRFAX COUNTY PUBLIC SCHOOLS"/>
    <n v="51146"/>
    <s v="GREAT FALLS ELEMENTARY"/>
    <m/>
    <x v="0"/>
    <s v="GREAT FALLS~J"/>
    <m/>
    <s v="51146-FL-8"/>
    <m/>
    <s v="Load Pickup"/>
    <m/>
    <s v=" --unspecified-- "/>
    <s v=" --unspecified-- "/>
    <s v=" --unspecified-- "/>
    <n v="3"/>
    <x v="0"/>
    <n v="1"/>
    <s v="GeoFence 1369"/>
    <n v="330"/>
    <n v="6911"/>
    <n v="0"/>
    <n v="0"/>
    <n v="0"/>
    <n v="0"/>
    <n v="838"/>
    <m/>
    <m/>
    <s v="TRASH"/>
    <s v="TRASH"/>
    <n v="1369"/>
    <n v="1369"/>
    <s v=" --default-- ,  --default-- "/>
    <s v="39.001814° N"/>
    <s v="77.292128° W"/>
    <m/>
    <m/>
    <s v="SCOTT LARSON"/>
    <s v="(703) 757-2100"/>
    <s v="701 WALKER RD"/>
    <m/>
    <s v="GREAT FALLS"/>
    <s v="VA"/>
    <s v="22066-2801"/>
    <s v="39.001815° N"/>
    <s v="77.292074° W"/>
    <s v="Yes"/>
    <s v="No"/>
    <s v="Unchecked"/>
    <m/>
  </r>
  <r>
    <d v="2025-01-31T05:48:12"/>
    <d v="2025-01-31T09:11:15"/>
    <s v="Detected OK"/>
    <n v="51003"/>
    <s v="FAIRFAX COUNTY PUBLIC SCHOOLS"/>
    <n v="51258"/>
    <s v="RIVERSIDE ELEMENTARY"/>
    <m/>
    <x v="0"/>
    <s v="RIVERSIDE EL~J"/>
    <m/>
    <s v="51258-FL-8"/>
    <m/>
    <s v="Load Pickup"/>
    <m/>
    <s v=" --unspecified-- "/>
    <s v=" --unspecified-- "/>
    <s v=" --unspecified-- "/>
    <n v="3"/>
    <x v="0"/>
    <n v="2"/>
    <s v="GeoFence 1360"/>
    <n v="531"/>
    <n v="20019"/>
    <n v="0"/>
    <n v="0"/>
    <n v="0"/>
    <n v="0"/>
    <n v="847"/>
    <m/>
    <m/>
    <s v="TRASH"/>
    <s v="TRASH"/>
    <n v="1360"/>
    <n v="1360"/>
    <s v=" --default-- ,  --default-- "/>
    <s v="38.729262° N"/>
    <s v="77.094694° W"/>
    <m/>
    <m/>
    <s v="SCOTT LARSON"/>
    <s v="(703) 799-6000"/>
    <s v="8410 OLD MOUNT VERNON RD"/>
    <m/>
    <s v="ALEXANDRIA"/>
    <s v="VA"/>
    <s v="22309-2008"/>
    <s v="38.729596° N"/>
    <s v="77.094718° W"/>
    <s v="Yes"/>
    <s v="No"/>
    <s v="Unchecked"/>
    <m/>
  </r>
  <r>
    <d v="2025-01-31T05:48:15"/>
    <d v="2025-01-31T09:11:15"/>
    <s v="Detected OK"/>
    <n v="51003"/>
    <s v="FAIRFAX COUNTY PUBLIC SCHOOLS"/>
    <n v="51117"/>
    <s v="ANNANDALE TERRACE ELEMENTARY"/>
    <m/>
    <x v="0"/>
    <s v="ANNANDALE TE~B"/>
    <m/>
    <s v="51117-FR-8"/>
    <m/>
    <s v="Load Pickup"/>
    <m/>
    <s v=" --unspecified-- "/>
    <s v=" --unspecified-- "/>
    <s v=" --unspecified-- "/>
    <n v="3"/>
    <x v="1"/>
    <n v="1"/>
    <s v="GeoRoute 1358"/>
    <n v="261"/>
    <n v="31276"/>
    <n v="0"/>
    <n v="0"/>
    <n v="0"/>
    <n v="0"/>
    <n v="766"/>
    <m/>
    <m/>
    <s v="RECYCLE"/>
    <s v="RECYCLE"/>
    <n v="1358"/>
    <n v="1358"/>
    <s v=" --default-- ,  --default-- "/>
    <s v="38.826736° N"/>
    <s v="77.208519° W"/>
    <m/>
    <m/>
    <s v="SCOTT LARSON"/>
    <s v="(703) 658-5600"/>
    <s v="7604 HERALD ST"/>
    <m/>
    <s v="ANNANDALE"/>
    <s v="VA"/>
    <s v="22003-5432"/>
    <s v="38.826689° N"/>
    <s v="77.208483° W"/>
    <s v="Yes"/>
    <s v="No"/>
    <s v="Unchecked"/>
    <m/>
  </r>
  <r>
    <d v="2025-01-31T05:48:48"/>
    <d v="2025-01-31T09:11:15"/>
    <s v="Detected OK"/>
    <n v="51003"/>
    <s v="FAIRFAX COUNTY PUBLIC SCHOOLS"/>
    <n v="51258"/>
    <s v="RIVERSIDE ELEMENTARY"/>
    <m/>
    <x v="0"/>
    <s v="RIVERSIDE EL~J"/>
    <m/>
    <s v="51258-FL-8"/>
    <m/>
    <s v="Load Pickup"/>
    <m/>
    <s v=" --unspecified-- "/>
    <s v=" --unspecified-- "/>
    <s v=" --unspecified-- "/>
    <n v="3"/>
    <x v="0"/>
    <n v="2"/>
    <s v="GeoFence 1360"/>
    <n v="452"/>
    <n v="20471"/>
    <n v="0"/>
    <n v="0"/>
    <n v="0"/>
    <n v="0"/>
    <n v="915"/>
    <m/>
    <m/>
    <s v="TRASH"/>
    <s v="TRASH"/>
    <n v="1360"/>
    <n v="1360"/>
    <s v=" --default-- ,  --default-- "/>
    <s v="38.729225° N"/>
    <s v="77.094660° W"/>
    <m/>
    <m/>
    <s v="SCOTT LARSON"/>
    <s v="(703) 799-6000"/>
    <s v="8410 OLD MOUNT VERNON RD"/>
    <m/>
    <s v="ALEXANDRIA"/>
    <s v="VA"/>
    <s v="22309-2008"/>
    <s v="38.729596° N"/>
    <s v="77.094718° W"/>
    <s v="Yes"/>
    <s v="No"/>
    <s v="Unchecked"/>
    <m/>
  </r>
  <r>
    <d v="2025-01-31T05:49:41"/>
    <d v="2025-01-31T09:11:16"/>
    <s v="Detected OK"/>
    <n v="51003"/>
    <s v="FAIRFAX COUNTY PUBLIC SCHOOLS"/>
    <n v="51196"/>
    <s v="CARDINAL FOREST ELEMENTARY"/>
    <m/>
    <x v="0"/>
    <s v="CARDINAL FOR~J"/>
    <m/>
    <s v="51196-FL-8"/>
    <m/>
    <s v="Load Pickup"/>
    <m/>
    <s v=" --unspecified-- "/>
    <s v=" --unspecified-- "/>
    <s v=" --unspecified-- "/>
    <n v="5"/>
    <x v="0"/>
    <n v="1"/>
    <s v="Geofence 1375"/>
    <n v="343"/>
    <n v="6301"/>
    <n v="0"/>
    <n v="0"/>
    <n v="0"/>
    <n v="0"/>
    <n v="2767"/>
    <m/>
    <m/>
    <s v="TRASH"/>
    <s v="TRASH"/>
    <n v="1375"/>
    <n v="1375"/>
    <s v=" --default-- ,  --default-- "/>
    <s v="38.791830° N"/>
    <s v="77.240867° W"/>
    <m/>
    <m/>
    <s v="SCOTT LARSON"/>
    <s v="(703) 923-5200"/>
    <s v="8600 FORRESTER BLVD"/>
    <m/>
    <s v="SPRINGFIELD"/>
    <s v="VA"/>
    <s v="22152-1012"/>
    <s v="38.791866° N"/>
    <s v="77.240761° W"/>
    <s v="Yes"/>
    <s v="No"/>
    <s v="Unchecked"/>
    <m/>
  </r>
  <r>
    <d v="2025-01-31T05:51:10"/>
    <d v="2025-01-31T09:11:16"/>
    <s v="Detected OK"/>
    <n v="51003"/>
    <s v="FAIRFAX COUNTY PUBLIC SCHOOLS"/>
    <n v="51250"/>
    <s v="WOODLEY HILLS ELEMENTARY"/>
    <m/>
    <x v="0"/>
    <s v="WOODLEY HILL~J"/>
    <m/>
    <s v="51250-FL-8"/>
    <m/>
    <s v="Load Pickup"/>
    <m/>
    <s v=" --unspecified-- "/>
    <s v=" --unspecified-- "/>
    <s v=" --unspecified-- "/>
    <n v="4"/>
    <x v="0"/>
    <n v="2"/>
    <s v="GeoFence 1360"/>
    <n v="89"/>
    <n v="20560"/>
    <n v="0"/>
    <n v="0"/>
    <n v="0"/>
    <n v="0"/>
    <n v="808"/>
    <m/>
    <m/>
    <s v="TRASH"/>
    <s v="TRASH"/>
    <n v="1360"/>
    <n v="1360"/>
    <s v=" --default-- ,  --default-- "/>
    <s v="38.719775° N"/>
    <s v="77.096948° W"/>
    <m/>
    <m/>
    <s v="SCOTT LARSON"/>
    <s v="(703) 799-2000"/>
    <s v="8718 OLD MOUNT VERNON RD"/>
    <m/>
    <s v="ALEXANDRIA"/>
    <s v="VA"/>
    <s v="22309-2014"/>
    <s v="38.720205° N"/>
    <s v="77.096776° W"/>
    <s v="Yes"/>
    <s v="No"/>
    <s v="Unchecked"/>
    <m/>
  </r>
  <r>
    <d v="2025-01-31T05:51:17"/>
    <d v="2025-01-31T09:11:16"/>
    <s v="Detected OK"/>
    <n v="51003"/>
    <s v="FAIRFAX COUNTY PUBLIC SCHOOLS"/>
    <n v="51076"/>
    <s v="ANNANDALE HIGH SCHOOL"/>
    <m/>
    <x v="1"/>
    <s v="ANNANDALE HI~B"/>
    <m/>
    <s v="51076-FR-8"/>
    <m/>
    <s v="Load Pickup"/>
    <m/>
    <s v=" --unspecified-- "/>
    <s v=" --unspecified-- "/>
    <s v=" --unspecified-- "/>
    <n v="3"/>
    <x v="1"/>
    <n v="1"/>
    <s v="GeoRoute 1358"/>
    <n v="598"/>
    <n v="31874"/>
    <n v="0"/>
    <n v="0"/>
    <n v="0"/>
    <n v="0"/>
    <n v="843"/>
    <m/>
    <m/>
    <s v="RECYCLE"/>
    <s v="RECYCLE"/>
    <n v="1358"/>
    <n v="1358"/>
    <s v=" --default-- ,  --default-- "/>
    <s v="38.821955° N"/>
    <s v="77.208834° W"/>
    <m/>
    <m/>
    <s v="SCOTT LARSON"/>
    <s v="(703) 503-2701"/>
    <s v="4700 MEDFORD DR"/>
    <m/>
    <s v="ANNANDALE"/>
    <s v="VA"/>
    <s v="22003-5443"/>
    <s v="38.821893° N"/>
    <s v="77.208888° W"/>
    <s v="Yes"/>
    <s v="No"/>
    <s v="Unchecked"/>
    <m/>
  </r>
  <r>
    <d v="2025-01-31T05:51:42"/>
    <d v="2025-01-31T09:11:17"/>
    <s v="Detected OK"/>
    <n v="51003"/>
    <s v="FAIRFAX COUNTY PUBLIC SCHOOLS"/>
    <n v="51250"/>
    <s v="WOODLEY HILLS ELEMENTARY"/>
    <m/>
    <x v="0"/>
    <s v="WOODLEY HILL~J"/>
    <m/>
    <s v="51250-FL-8"/>
    <m/>
    <s v="Load Pickup"/>
    <m/>
    <s v=" --unspecified-- "/>
    <s v=" --unspecified-- "/>
    <s v=" --unspecified-- "/>
    <n v="4"/>
    <x v="0"/>
    <n v="2"/>
    <s v="GeoFence 1360"/>
    <n v="374"/>
    <n v="20934"/>
    <n v="0"/>
    <n v="0"/>
    <n v="0"/>
    <n v="0"/>
    <n v="801"/>
    <m/>
    <m/>
    <s v="TRASH"/>
    <s v="TRASH"/>
    <n v="1360"/>
    <n v="1360"/>
    <s v=" --default-- ,  --default-- "/>
    <s v="38.719782° N"/>
    <s v="77.096962° W"/>
    <m/>
    <m/>
    <s v="SCOTT LARSON"/>
    <s v="(703) 799-2000"/>
    <s v="8718 OLD MOUNT VERNON RD"/>
    <m/>
    <s v="ALEXANDRIA"/>
    <s v="VA"/>
    <s v="22309-2014"/>
    <s v="38.720205° N"/>
    <s v="77.096776° W"/>
    <s v="Yes"/>
    <s v="No"/>
    <s v="Unchecked"/>
    <m/>
  </r>
  <r>
    <d v="2025-01-31T05:51:47"/>
    <d v="2025-01-31T09:11:17"/>
    <s v="Detected OK"/>
    <n v="51003"/>
    <s v="FAIRFAX COUNTY PUBLIC SCHOOLS"/>
    <n v="51141"/>
    <s v="FREEDOM HILL ELEMENTARY"/>
    <m/>
    <x v="0"/>
    <s v="FREEDOM HILL~J"/>
    <m/>
    <s v="51141-FL-8"/>
    <m/>
    <s v="Load Pickup"/>
    <m/>
    <s v=" --unspecified-- "/>
    <s v=" --unspecified-- "/>
    <s v=" --unspecified-- "/>
    <n v="3"/>
    <x v="0"/>
    <n v="2"/>
    <s v="GeoFence 1361"/>
    <n v="14"/>
    <n v="2130"/>
    <n v="0"/>
    <n v="0"/>
    <n v="0"/>
    <n v="0"/>
    <n v="915"/>
    <m/>
    <m/>
    <s v="TRASH"/>
    <s v="TRASH"/>
    <n v="1361"/>
    <n v="1361"/>
    <s v=" --default-- ,  --default-- "/>
    <s v="38.910976° N"/>
    <s v="77.229905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31T05:52:51"/>
    <d v="2025-01-31T09:11:17"/>
    <s v="Detected OK"/>
    <n v="51003"/>
    <s v="FAIRFAX COUNTY PUBLIC SCHOOLS"/>
    <n v="51141"/>
    <s v="FREEDOM HILL ELEMENTARY"/>
    <m/>
    <x v="0"/>
    <s v="FREEDOM HILL~J"/>
    <m/>
    <s v="51141-FL-8"/>
    <m/>
    <s v="Load Pickup"/>
    <m/>
    <s v=" --unspecified-- "/>
    <s v=" --unspecified-- "/>
    <s v=" --unspecified-- "/>
    <n v="3"/>
    <x v="0"/>
    <n v="2"/>
    <s v="GeoFence 1361"/>
    <n v="324"/>
    <n v="2454"/>
    <n v="0"/>
    <n v="0"/>
    <n v="0"/>
    <n v="0"/>
    <n v="991"/>
    <m/>
    <m/>
    <s v="TRASH"/>
    <s v="TRASH"/>
    <n v="1361"/>
    <n v="1361"/>
    <s v=" --default-- ,  --default-- "/>
    <s v="38.911027° N"/>
    <s v="77.229884° W"/>
    <m/>
    <m/>
    <s v="SCOTT LARSON"/>
    <s v="(703) 506-7800"/>
    <s v="-address unavailable-"/>
    <m/>
    <m/>
    <m/>
    <m/>
    <s v="38.910951° N"/>
    <s v="77.229852° W"/>
    <s v="Yes"/>
    <s v="No"/>
    <s v="Unchecked"/>
    <m/>
  </r>
  <r>
    <d v="2025-01-31T05:55:50"/>
    <d v="2025-01-31T09:11:18"/>
    <s v="Detected OK"/>
    <n v="51003"/>
    <s v="FAIRFAX COUNTY PUBLIC SCHOOLS"/>
    <n v="51240"/>
    <s v="WASHINGTON MILL ELEMENTARY"/>
    <m/>
    <x v="0"/>
    <s v="WASHINGTON M~J"/>
    <m/>
    <s v="51240-FL-8"/>
    <m/>
    <s v="Load Pickup"/>
    <m/>
    <s v=" --unspecified-- "/>
    <s v=" --unspecified-- "/>
    <s v=" --unspecified-- "/>
    <n v="5"/>
    <x v="0"/>
    <n v="2"/>
    <s v="GeoFence 1360"/>
    <n v="588"/>
    <n v="21522"/>
    <n v="0"/>
    <n v="0"/>
    <n v="0"/>
    <n v="0"/>
    <n v="844"/>
    <m/>
    <m/>
    <s v="TRASH"/>
    <s v="TRASH"/>
    <n v="1360"/>
    <n v="1360"/>
    <s v=" --default-- ,  --default-- "/>
    <s v="38.710667° N"/>
    <s v="77.104632° W"/>
    <m/>
    <m/>
    <s v="SCOTT LARSON"/>
    <s v="(703) 619-2500"/>
    <s v="9100 CHERRYTREE DR"/>
    <m/>
    <s v="ALEXANDRIA"/>
    <s v="VA"/>
    <s v="22309-2933"/>
    <s v="38.710182° N"/>
    <s v="77.104965° W"/>
    <s v="Yes"/>
    <s v="No"/>
    <s v="Unchecked"/>
    <m/>
  </r>
  <r>
    <d v="2025-01-31T05:57:02"/>
    <d v="2025-01-31T09:11:18"/>
    <s v="Detected OK"/>
    <n v="51003"/>
    <s v="FAIRFAX COUNTY PUBLIC SCHOOLS"/>
    <n v="51178"/>
    <s v="BRADDOCK ELEMENTARY"/>
    <m/>
    <x v="0"/>
    <s v="BRADDOCK ELE~B"/>
    <m/>
    <s v="51178-FR-8"/>
    <m/>
    <s v="Load Pickup"/>
    <m/>
    <s v=" --unspecified-- "/>
    <s v=" --unspecified-- "/>
    <s v=" --unspecified-- "/>
    <n v="3"/>
    <x v="1"/>
    <n v="1"/>
    <s v="GeoRoute 1358"/>
    <n v="258"/>
    <n v="32132"/>
    <n v="0"/>
    <n v="0"/>
    <n v="0"/>
    <n v="0"/>
    <n v="829"/>
    <m/>
    <m/>
    <s v="RECYCLE"/>
    <s v="RECYCLE"/>
    <n v="1358"/>
    <n v="1358"/>
    <s v=" --default-- ,  --default-- "/>
    <s v="38.823065° N"/>
    <s v="77.216087° W"/>
    <m/>
    <m/>
    <s v="MELISSA DECAMP"/>
    <s v="(703) 914-7300"/>
    <s v="7825 HERITAGE DR"/>
    <m/>
    <s v="ANNANDALE"/>
    <s v="VA"/>
    <s v="22003-5312"/>
    <s v="38.822901° N"/>
    <s v="77.216388° W"/>
    <s v="Yes"/>
    <s v="No"/>
    <s v="Unchecked"/>
    <m/>
  </r>
  <r>
    <d v="2025-01-31T06:02:42"/>
    <d v="2025-01-31T09:50:29"/>
    <s v="Detected OK"/>
    <n v="51003"/>
    <s v="FAIRFAX COUNTY PUBLIC SCHOOLS"/>
    <n v="51134"/>
    <s v="FORESTVILLE ELEMENTARY"/>
    <m/>
    <x v="0"/>
    <s v="FORESTVILLE ~B"/>
    <m/>
    <s v="51134-FR-8"/>
    <m/>
    <s v="Load Pickup"/>
    <m/>
    <s v=" --unspecified-- "/>
    <s v=" --unspecified-- "/>
    <s v=" --unspecified-- "/>
    <n v="2"/>
    <x v="1"/>
    <n v="1"/>
    <s v="GeoFence 1363"/>
    <n v="153"/>
    <n v="-308105"/>
    <n v="0"/>
    <n v="0"/>
    <n v="0"/>
    <n v="0"/>
    <n v="1051"/>
    <m/>
    <m/>
    <s v="RECYCLE"/>
    <s v="RECYCLE"/>
    <n v="1363"/>
    <n v="1363"/>
    <s v=" --default-- ,  --default-- "/>
    <s v="38.993106° N"/>
    <s v="77.328792° W"/>
    <m/>
    <m/>
    <s v="SCOTT LARSON"/>
    <s v="(703) 404-6000"/>
    <s v="1085 UTTERBACK STORE RD"/>
    <m/>
    <s v="GREAT FALLS"/>
    <s v="VA"/>
    <s v="22066-1520"/>
    <s v="38.993132° N"/>
    <s v="77.328618° W"/>
    <s v="No"/>
    <s v="No"/>
    <s v="Unchecked"/>
    <m/>
  </r>
  <r>
    <d v="2025-01-31T06:03:07"/>
    <d v="2025-01-31T09:16:19"/>
    <s v="Detected OK"/>
    <n v="51003"/>
    <s v="FAIRFAX COUNTY PUBLIC SCHOOLS"/>
    <n v="51249"/>
    <s v="WHITMAN MIDDLE SCHOOL"/>
    <m/>
    <x v="2"/>
    <s v="WHITMAN MIDD~J"/>
    <m/>
    <s v="51249-FL-8"/>
    <m/>
    <s v="Load Pickup"/>
    <m/>
    <s v=" --unspecified-- "/>
    <s v=" --unspecified-- "/>
    <s v=" --unspecified-- "/>
    <n v="3"/>
    <x v="0"/>
    <n v="2"/>
    <s v="GeoFence 1376"/>
    <n v="552"/>
    <n v="9215"/>
    <n v="0"/>
    <n v="0"/>
    <n v="0"/>
    <n v="0"/>
    <n v="908"/>
    <m/>
    <m/>
    <s v="TRASH"/>
    <s v="TRASH"/>
    <n v="1376"/>
    <n v="1376"/>
    <s v=" --default-- ,  --default-- "/>
    <s v="38.741447° N"/>
    <s v="77.074839° W"/>
    <m/>
    <m/>
    <s v="SCOTT LARSON"/>
    <s v="(703) 660-2400"/>
    <s v="2500 PARKERS LN"/>
    <m/>
    <s v="ALEXANDRIA"/>
    <s v="VA"/>
    <s v="22306-3208"/>
    <s v="38.741556° N"/>
    <s v="77.074402° W"/>
    <s v="No"/>
    <s v="No"/>
    <s v="Unchecked"/>
    <m/>
  </r>
  <r>
    <d v="2025-01-31T06:03:41"/>
    <d v="2025-01-31T09:16:19"/>
    <s v="Detected OK"/>
    <n v="51003"/>
    <s v="FAIRFAX COUNTY PUBLIC SCHOOLS"/>
    <n v="51249"/>
    <s v="WHITMAN MIDDLE SCHOOL"/>
    <m/>
    <x v="2"/>
    <s v="WHITMAN MIDD~J"/>
    <m/>
    <s v="51249-FL-8"/>
    <m/>
    <s v="Load Pickup"/>
    <m/>
    <s v=" --unspecified-- "/>
    <s v=" --unspecified-- "/>
    <s v=" --unspecified-- "/>
    <n v="3"/>
    <x v="0"/>
    <n v="2"/>
    <s v="GeoFence 1376"/>
    <n v="111"/>
    <n v="9326"/>
    <n v="0"/>
    <n v="0"/>
    <n v="0"/>
    <n v="0"/>
    <n v="975"/>
    <m/>
    <m/>
    <s v="TRASH"/>
    <s v="TRASH"/>
    <n v="1376"/>
    <n v="1376"/>
    <s v=" --default-- ,  --default-- "/>
    <s v="38.741413° N"/>
    <s v="77.074832° W"/>
    <m/>
    <m/>
    <s v="SCOTT LARSON"/>
    <s v="(703) 660-2400"/>
    <s v="2500 PARKERS LN"/>
    <m/>
    <s v="ALEXANDRIA"/>
    <s v="VA"/>
    <s v="22306-3208"/>
    <s v="38.741556° N"/>
    <s v="77.074402° W"/>
    <s v="No"/>
    <s v="No"/>
    <s v="Unchecked"/>
    <m/>
  </r>
  <r>
    <d v="2025-01-31T06:03:49"/>
    <d v="2025-01-31T09:11:18"/>
    <s v="Detected OK"/>
    <n v="51003"/>
    <s v="FAIRFAX COUNTY PUBLIC SCHOOLS"/>
    <n v="51296"/>
    <s v="THOREAU MIDDLE SCHOOL"/>
    <m/>
    <x v="2"/>
    <s v="THOREAU MIDD~J"/>
    <m/>
    <s v="51296-FL-8"/>
    <m/>
    <s v="Load Pickup"/>
    <m/>
    <s v=" --unspecified-- "/>
    <s v=" --unspecified-- "/>
    <s v=" --unspecified-- "/>
    <n v="5"/>
    <x v="0"/>
    <n v="1"/>
    <s v="GeoFence 1373"/>
    <n v="379"/>
    <n v="12521"/>
    <n v="0"/>
    <n v="0"/>
    <n v="0"/>
    <n v="0"/>
    <n v="919"/>
    <m/>
    <m/>
    <s v="TRASH"/>
    <s v="TRASH"/>
    <n v="1373"/>
    <n v="1373"/>
    <s v=" --default-- ,  --default-- "/>
    <s v="38.888614° N"/>
    <s v="77.241359° W"/>
    <m/>
    <m/>
    <s v="SCOTT LARSON"/>
    <s v="(703) 846-8000"/>
    <s v="2505 CEDAR LN"/>
    <m/>
    <s v="VIENNA"/>
    <s v="VA"/>
    <s v="22180-6812"/>
    <s v="38.888558° N"/>
    <s v="77.240846° W"/>
    <s v="Yes"/>
    <s v="No"/>
    <s v="Unchecked"/>
    <m/>
  </r>
  <r>
    <d v="2025-01-31T06:06:21"/>
    <d v="2025-01-31T09:11:19"/>
    <s v="Detected OK"/>
    <n v="51003"/>
    <s v="FAIRFAX COUNTY PUBLIC SCHOOLS"/>
    <n v="51188"/>
    <s v="CEDAR LANE ELEMENTARY"/>
    <m/>
    <x v="0"/>
    <s v="CEDAR LANE E~J"/>
    <m/>
    <s v="51188-FL-8"/>
    <m/>
    <s v="Load Pickup"/>
    <m/>
    <s v=" --unspecified-- "/>
    <s v=" --unspecified-- "/>
    <s v=" --unspecified-- "/>
    <n v="3"/>
    <x v="0"/>
    <n v="1"/>
    <s v="GeoFence 1373"/>
    <n v="195"/>
    <n v="12716"/>
    <n v="0"/>
    <n v="0"/>
    <n v="0"/>
    <n v="0"/>
    <n v="948"/>
    <m/>
    <m/>
    <s v="TRASH"/>
    <s v="TRASH"/>
    <n v="1373"/>
    <n v="1373"/>
    <s v=" --default-- ,  --default-- "/>
    <s v="38.884065° N"/>
    <s v="77.245150° W"/>
    <m/>
    <m/>
    <s v="SCOTT LARSON"/>
    <s v="(703) 208-2400"/>
    <s v="101 CEDAR LN SW"/>
    <m/>
    <s v="VIENNA"/>
    <s v="VA"/>
    <s v="22180-6702"/>
    <s v="38.884076° N"/>
    <s v="77.245266° W"/>
    <s v="Yes"/>
    <s v="No"/>
    <s v="Unchecked"/>
    <m/>
  </r>
  <r>
    <d v="2025-01-31T06:07:43"/>
    <d v="2025-01-31T09:16:14"/>
    <s v="Detected OK"/>
    <n v="51003"/>
    <s v="FAIRFAX COUNTY PUBLIC SCHOOLS"/>
    <n v="51164"/>
    <s v="HOLLIN MEADOWS ELEMENTARY"/>
    <m/>
    <x v="0"/>
    <s v="HOLLIN MEADO~J"/>
    <m/>
    <s v="51164-FL-8"/>
    <m/>
    <s v="Load Pickup"/>
    <m/>
    <s v=" --unspecified-- "/>
    <s v=" --unspecified-- "/>
    <s v=" --unspecified-- "/>
    <n v="5"/>
    <x v="0"/>
    <n v="1"/>
    <s v="GeoFence 1376"/>
    <n v="581"/>
    <n v="9907"/>
    <n v="0"/>
    <n v="0"/>
    <n v="0"/>
    <n v="0"/>
    <n v="956"/>
    <m/>
    <m/>
    <s v="TRASH"/>
    <s v="TRASH"/>
    <n v="1376"/>
    <n v="1376"/>
    <s v=" --default-- ,  --default-- "/>
    <s v="38.750514° N"/>
    <s v="77.071069° W"/>
    <m/>
    <m/>
    <s v="SCOTT LARSON"/>
    <s v="(703) 718-8300"/>
    <s v="2310 NORDOK PL"/>
    <m/>
    <s v="ALEXANDRIA"/>
    <s v="VA"/>
    <s v="22306-2533"/>
    <s v="38.750459° N"/>
    <s v="77.071346° W"/>
    <s v="No"/>
    <s v="No"/>
    <s v="Unchecked"/>
    <m/>
  </r>
  <r>
    <d v="2025-01-31T06:12:46"/>
    <d v="2025-01-31T09:11:19"/>
    <s v="Detected OK"/>
    <n v="51003"/>
    <s v="FAIRFAX COUNTY PUBLIC SCHOOLS"/>
    <n v="51374"/>
    <s v="JOHN R. LEWIS HIGH SCHOOL"/>
    <m/>
    <x v="1"/>
    <s v="JOHN R. LEWI~B"/>
    <m/>
    <s v="51374-FR-8"/>
    <m/>
    <s v="Load Pickup"/>
    <m/>
    <s v=" --unspecified-- "/>
    <s v=" --unspecified-- "/>
    <s v=" --unspecified-- "/>
    <n v="3"/>
    <x v="1"/>
    <n v="1"/>
    <s v="GeoFence 1213"/>
    <n v="227"/>
    <n v="28004"/>
    <n v="0"/>
    <n v="0"/>
    <n v="0"/>
    <n v="0"/>
    <n v="852"/>
    <m/>
    <m/>
    <s v="RECYCLE"/>
    <s v="RECYCLE"/>
    <n v="1213"/>
    <n v="1213"/>
    <s v=" --default-- ,  --default-- "/>
    <s v="38.781209° N"/>
    <s v="77.168706° W"/>
    <m/>
    <m/>
    <s v="SCOTT LARSON"/>
    <s v="(703) 503-2711"/>
    <s v="6540 FRANCONIA RD"/>
    <m/>
    <s v="SPRINGFIELD"/>
    <s v="VA"/>
    <s v="22150-1413"/>
    <s v="38.780483° N"/>
    <s v="77.169934° W"/>
    <s v="Yes"/>
    <s v="No"/>
    <s v="Unchecked"/>
    <m/>
  </r>
  <r>
    <d v="2025-01-31T06:14:33"/>
    <d v="2025-01-31T09:11:19"/>
    <s v="Detected OK"/>
    <n v="51003"/>
    <s v="FAIRFAX COUNTY PUBLIC SCHOOLS"/>
    <n v="51134"/>
    <s v="FORESTVILLE ELEMENTARY"/>
    <m/>
    <x v="0"/>
    <s v="FORESTVILLE ~J"/>
    <m/>
    <s v="51134-FL-8"/>
    <m/>
    <s v="Load Pickup"/>
    <m/>
    <s v=" --unspecified-- "/>
    <s v=" --unspecified-- "/>
    <s v=" --unspecified-- "/>
    <n v="5"/>
    <x v="0"/>
    <n v="1"/>
    <s v="GeoFence 1369"/>
    <n v="227"/>
    <n v="8000"/>
    <n v="0"/>
    <n v="0"/>
    <n v="0"/>
    <n v="0"/>
    <n v="820"/>
    <m/>
    <m/>
    <s v="TRASH"/>
    <s v="TRASH"/>
    <n v="1369"/>
    <n v="1369"/>
    <s v=" --default-- ,  --default-- "/>
    <s v="38.993092° N"/>
    <s v="77.328731° W"/>
    <m/>
    <m/>
    <s v="SCOTT LARSON"/>
    <s v="(703) 404-6000"/>
    <s v="1085 UTTERBACK STORE RD"/>
    <m/>
    <s v="GREAT FALLS"/>
    <s v="VA"/>
    <s v="22066-1520"/>
    <s v="38.993132° N"/>
    <s v="77.328618° W"/>
    <s v="Yes"/>
    <s v="No"/>
    <s v="Unchecked"/>
    <m/>
  </r>
  <r>
    <d v="2025-01-31T06:21:19"/>
    <d v="2025-01-31T09:11:20"/>
    <s v="Detected OK"/>
    <n v="51003"/>
    <s v="FAIRFAX COUNTY PUBLIC SCHOOLS"/>
    <n v="51246"/>
    <s v="SPRINGFIELD ESTATES ELEMENTARY"/>
    <m/>
    <x v="0"/>
    <s v="SPRINGFIELD ~B"/>
    <m/>
    <s v="51246-FR-8"/>
    <m/>
    <s v="Load Pickup"/>
    <m/>
    <s v=" --unspecified-- "/>
    <s v=" --unspecified-- "/>
    <s v=" --unspecified-- "/>
    <n v="2"/>
    <x v="1"/>
    <n v="1"/>
    <s v="GeoFence 1213"/>
    <n v="233"/>
    <n v="28237"/>
    <n v="0"/>
    <n v="0"/>
    <n v="0"/>
    <n v="0"/>
    <n v="891"/>
    <m/>
    <m/>
    <s v="RECYCLE"/>
    <s v="RECYCLE"/>
    <n v="1213"/>
    <n v="1213"/>
    <s v=" --default-- ,  --default-- "/>
    <s v="38.783528° N"/>
    <s v="77.163959° W"/>
    <m/>
    <m/>
    <s v="SCOTT LARSON"/>
    <s v="(703) 921-2300"/>
    <s v="6200 CHARLES GOFF DR"/>
    <m/>
    <s v="SPRINGFIELD"/>
    <s v="VA"/>
    <s v="22150-1201"/>
    <s v="38.783726° N"/>
    <s v="77.164085° W"/>
    <s v="Yes"/>
    <s v="No"/>
    <s v="Unchecked"/>
    <m/>
  </r>
  <r>
    <d v="2025-01-31T06:25:53"/>
    <d v="2025-01-31T09:11:20"/>
    <s v="Detected OK"/>
    <n v="51003"/>
    <s v="FAIRFAX COUNTY PUBLIC SCHOOLS"/>
    <n v="51199"/>
    <s v="KEY MIDDLE SCHOOL"/>
    <m/>
    <x v="2"/>
    <s v="KEY MIDDLE S~B"/>
    <m/>
    <s v="51199-FR-8"/>
    <m/>
    <s v="Load Pickup"/>
    <m/>
    <s v=" --unspecified-- "/>
    <s v=" --unspecified-- "/>
    <s v=" --unspecified-- "/>
    <n v="3"/>
    <x v="1"/>
    <n v="1"/>
    <s v="GeoFence 1213"/>
    <n v="86"/>
    <n v="28323"/>
    <n v="0"/>
    <n v="0"/>
    <n v="0"/>
    <n v="0"/>
    <n v="1060"/>
    <m/>
    <m/>
    <s v="RECYCLE"/>
    <s v="RECYCLE"/>
    <n v="1213"/>
    <n v="1213"/>
    <s v=" --default-- ,  --default-- "/>
    <s v="38.780430° N"/>
    <s v="77.161261° W"/>
    <m/>
    <m/>
    <s v="MELISSA DECAMP"/>
    <s v="(703) 764-2486"/>
    <s v="6402 FRANCONIA RD"/>
    <m/>
    <s v="SPRINGFIELD"/>
    <s v="VA"/>
    <s v="22150-1207"/>
    <s v="38.780488° N"/>
    <s v="77.161420° W"/>
    <s v="Yes"/>
    <s v="No"/>
    <s v="Unchecked"/>
    <m/>
  </r>
  <r>
    <d v="2025-01-31T06:27:04"/>
    <d v="2025-01-31T09:11:20"/>
    <s v="Detected OK"/>
    <n v="51003"/>
    <s v="FAIRFAX COUNTY PUBLIC SCHOOLS"/>
    <n v="51233"/>
    <s v="MANTUA ELEMENTARY"/>
    <m/>
    <x v="0"/>
    <s v="MANTUA ELEME~B"/>
    <m/>
    <s v="51233-FR-8"/>
    <m/>
    <s v="Load Pickup"/>
    <m/>
    <s v=" --unspecified-- "/>
    <s v=" --unspecified-- "/>
    <s v=" --unspecified-- "/>
    <n v="3"/>
    <x v="1"/>
    <n v="1"/>
    <s v="GeoRoute 1358"/>
    <n v="223"/>
    <n v="32721"/>
    <n v="0"/>
    <n v="0"/>
    <n v="0"/>
    <n v="0"/>
    <n v="791"/>
    <m/>
    <m/>
    <s v="RECYCLE"/>
    <s v="RECYCLE"/>
    <n v="1358"/>
    <n v="1358"/>
    <s v=" --default-- ,  --default-- "/>
    <s v="38.847913° N"/>
    <s v="77.260060° W"/>
    <m/>
    <m/>
    <s v="SCOTT LARSON"/>
    <s v="(703) 645-6300"/>
    <s v="9107 HORNER CT"/>
    <m/>
    <s v="FAIRFAX"/>
    <s v="VA"/>
    <s v="22031-3838"/>
    <s v="38.847686° N"/>
    <s v="77.259952° W"/>
    <s v="Yes"/>
    <s v="No"/>
    <s v="Unchecked"/>
    <m/>
  </r>
  <r>
    <d v="2025-01-31T06:33:37"/>
    <d v="2025-01-31T09:11:21"/>
    <s v="Detected OK"/>
    <n v="51003"/>
    <s v="FAIRFAX COUNTY PUBLIC SCHOOLS"/>
    <n v="51264"/>
    <s v="COLVIN RUN ELEMENTARY SCHOOL"/>
    <m/>
    <x v="0"/>
    <s v="COLVIN RUN E~J"/>
    <m/>
    <s v="51264-FL-8"/>
    <m/>
    <s v="Load Pickup"/>
    <m/>
    <s v=" --unspecified-- "/>
    <s v=" --unspecified-- "/>
    <s v=" --unspecified-- "/>
    <n v="5"/>
    <x v="0"/>
    <n v="1"/>
    <s v="GeoFence 1361"/>
    <n v="274"/>
    <n v="4863"/>
    <n v="0"/>
    <n v="0"/>
    <n v="0"/>
    <n v="0"/>
    <n v="1002"/>
    <m/>
    <m/>
    <s v="TRASH"/>
    <s v="TRASH"/>
    <n v="1361"/>
    <n v="1361"/>
    <s v=" --default-- ,  --default-- "/>
    <s v="38.947162° N"/>
    <s v="77.264452° W"/>
    <m/>
    <m/>
    <s v="SCOTT LARSON"/>
    <s v="(703) 757-3000"/>
    <s v="1400 TRAP RD"/>
    <m/>
    <s v="VIENNA"/>
    <s v="VA"/>
    <s v="22182-1641"/>
    <s v="38.947176° N"/>
    <s v="77.264438° W"/>
    <s v="Yes"/>
    <s v="No"/>
    <s v="Unchecked"/>
    <m/>
  </r>
  <r>
    <d v="2025-01-31T06:38:15"/>
    <d v="2025-01-31T09:11:21"/>
    <s v="Detected OK"/>
    <n v="51003"/>
    <s v="FAIRFAX COUNTY PUBLIC SCHOOLS"/>
    <n v="51189"/>
    <s v="KEENE MILL ELEMENTARY"/>
    <m/>
    <x v="0"/>
    <s v="KEENE MILL E~J"/>
    <m/>
    <s v="51189-FL-8"/>
    <m/>
    <s v="Load Pickup"/>
    <m/>
    <s v=" --unspecified-- "/>
    <s v=" --unspecified-- "/>
    <s v=" --unspecified-- "/>
    <n v="4"/>
    <x v="0"/>
    <n v="1"/>
    <s v="Geofence 1375"/>
    <n v="353"/>
    <n v="8556"/>
    <n v="0"/>
    <n v="0"/>
    <n v="0"/>
    <n v="0"/>
    <n v="3722"/>
    <m/>
    <m/>
    <s v="TRASH"/>
    <s v="TRASH"/>
    <n v="1375"/>
    <n v="1375"/>
    <s v=" --default-- ,  --default-- "/>
    <s v="38.781827° N"/>
    <s v="77.221039° W"/>
    <m/>
    <m/>
    <s v="SCOTT LARSON"/>
    <s v="(703) 644-4700"/>
    <s v="6310 BARDU AVE"/>
    <m/>
    <s v="SPRINGFIELD"/>
    <s v="VA"/>
    <s v="22152-1921"/>
    <s v="38.781588° N"/>
    <s v="77.221231° W"/>
    <s v="Yes"/>
    <s v="No"/>
    <s v="Unchecked"/>
    <m/>
  </r>
  <r>
    <d v="2025-01-31T06:39:50"/>
    <d v="2025-01-31T09:11:22"/>
    <s v="Detected OK"/>
    <n v="51003"/>
    <s v="FAIRFAX COUNTY PUBLIC SCHOOLS"/>
    <n v="51126"/>
    <s v="GLASGOW MIDDLE SCHOOL"/>
    <m/>
    <x v="2"/>
    <s v="GLASGOW MIDD~B"/>
    <m/>
    <s v="51126-FR-8"/>
    <m/>
    <s v="Load Pickup"/>
    <m/>
    <s v=" --unspecified-- "/>
    <s v=" --unspecified-- "/>
    <s v=" --unspecified-- "/>
    <n v="3"/>
    <x v="1"/>
    <n v="1"/>
    <s v="GeoFence 1365"/>
    <n v="87"/>
    <n v="-7805589"/>
    <n v="0"/>
    <n v="0"/>
    <n v="0"/>
    <n v="0"/>
    <n v="409"/>
    <m/>
    <m/>
    <s v="RECYCLE"/>
    <s v="RECYCLE"/>
    <n v="1365"/>
    <n v="1365"/>
    <s v=" --default-- ,  --default-- "/>
    <s v="38.838258° N"/>
    <s v="77.140101° W"/>
    <m/>
    <m/>
    <s v="SCOTT LARSON"/>
    <s v="(703) 813-8700"/>
    <s v="4101 FAIRFAX PKWY"/>
    <m/>
    <s v="ALEXANDRIA"/>
    <s v="VA"/>
    <s v="22312-1116"/>
    <s v="38.837957° N"/>
    <s v="77.140667° W"/>
    <s v="Yes"/>
    <s v="No"/>
    <s v="Unchecked"/>
    <m/>
  </r>
  <r>
    <d v="2025-01-31T06:40:45"/>
    <d v="2025-01-31T09:11:22"/>
    <s v="Detected OK"/>
    <n v="51003"/>
    <s v="FAIRFAX COUNTY PUBLIC SCHOOLS"/>
    <n v="51182"/>
    <s v="IRVING MIDDLE SCHOOL"/>
    <m/>
    <x v="2"/>
    <s v="IRVING MIDDL~J"/>
    <m/>
    <s v="51182-FL-8"/>
    <m/>
    <s v="Load Pickup"/>
    <m/>
    <s v=" --unspecified-- "/>
    <s v=" --unspecified-- "/>
    <s v=" --unspecified-- "/>
    <n v="3"/>
    <x v="0"/>
    <n v="2"/>
    <s v="Geofence 1375"/>
    <n v="151"/>
    <n v="8707"/>
    <n v="0"/>
    <n v="0"/>
    <n v="0"/>
    <n v="0"/>
    <n v="3816"/>
    <m/>
    <m/>
    <s v="TRASH"/>
    <s v="TRASH"/>
    <n v="1375"/>
    <n v="1375"/>
    <s v=" --default-- ,  --default-- "/>
    <s v="38.781588° N"/>
    <s v="77.225731° W"/>
    <m/>
    <m/>
    <s v="MELISSA DECAMP"/>
    <s v="(703) 764-2486"/>
    <s v="8100 OLD KEENE MILL RD"/>
    <m/>
    <s v="SPRINGFIELD"/>
    <s v="VA"/>
    <s v="22152-1842"/>
    <s v="38.781631° N"/>
    <s v="77.225406° W"/>
    <s v="Yes"/>
    <s v="No"/>
    <s v="Unchecked"/>
    <m/>
  </r>
  <r>
    <d v="2025-01-31T06:42:19"/>
    <d v="2025-01-31T09:50:29"/>
    <s v="Detected OK"/>
    <n v="51003"/>
    <s v="FAIRFAX COUNTY PUBLIC SCHOOLS"/>
    <n v="51305"/>
    <s v="WESTBRIAR ELEMENTARY"/>
    <m/>
    <x v="0"/>
    <s v="WESTBRIAR EL~B"/>
    <m/>
    <s v="51305-FR-8"/>
    <m/>
    <s v="Load Pickup"/>
    <m/>
    <s v=" --unspecified-- "/>
    <s v=" --unspecified-- "/>
    <s v=" --unspecified-- "/>
    <n v="3"/>
    <x v="1"/>
    <n v="1"/>
    <s v="GeoFence 1363"/>
    <n v="141"/>
    <n v="-307735"/>
    <n v="0"/>
    <n v="0"/>
    <n v="0"/>
    <n v="0"/>
    <n v="988"/>
    <m/>
    <m/>
    <s v="RECYCLE"/>
    <s v="RECYCLE"/>
    <n v="1363"/>
    <n v="1363"/>
    <s v=" --default-- ,  --default-- "/>
    <s v="38.921460° N"/>
    <s v="77.244897° W"/>
    <m/>
    <m/>
    <s v="SCOTT LARSON"/>
    <s v="(703) 937-1700"/>
    <s v="1741 PINE VALLEY DR"/>
    <m/>
    <s v="VIENNA"/>
    <s v="VA"/>
    <s v="22182-2340"/>
    <s v="38.921180° N"/>
    <s v="77.245203° W"/>
    <s v="No"/>
    <s v="No"/>
    <s v="Unchecked"/>
    <m/>
  </r>
  <r>
    <d v="2025-01-31T06:44:04"/>
    <d v="2025-01-31T09:11:23"/>
    <s v="Detected OK"/>
    <n v="51003"/>
    <s v="FAIRFAX COUNTY PUBLIC SCHOOLS"/>
    <n v="51291"/>
    <s v="PARKLAWN ELEMENTARY"/>
    <m/>
    <x v="0"/>
    <s v="PARKLAWN ELE~B"/>
    <m/>
    <s v="51291-FR-8"/>
    <m/>
    <s v="Load Pickup"/>
    <m/>
    <s v=" --unspecified-- "/>
    <s v=" --unspecified-- "/>
    <s v=" --unspecified-- "/>
    <n v="3"/>
    <x v="1"/>
    <n v="1"/>
    <s v="GeoFence 1365"/>
    <n v="125"/>
    <n v="-7805464"/>
    <n v="0"/>
    <n v="0"/>
    <n v="0"/>
    <n v="0"/>
    <n v="424"/>
    <m/>
    <m/>
    <s v="RECYCLE"/>
    <s v="RECYCLE"/>
    <n v="1365"/>
    <n v="1365"/>
    <s v=" --default-- ,  --default-- "/>
    <s v="38.834570° N"/>
    <s v="77.152935° W"/>
    <m/>
    <m/>
    <s v="SCOTT LARSON"/>
    <s v="(703) 914-6900"/>
    <s v="4116 BRADDOCK RD"/>
    <m/>
    <s v="ALEXANDRIA"/>
    <s v="VA"/>
    <s v="22312-1018"/>
    <s v="38.833913° N"/>
    <s v="77.153140° W"/>
    <s v="Yes"/>
    <s v="No"/>
    <s v="Unchecked"/>
    <m/>
  </r>
  <r>
    <d v="2025-01-31T06:47:08"/>
    <d v="2025-01-31T09:11:23"/>
    <s v="Detected OK"/>
    <n v="51003"/>
    <s v="FAIRFAX COUNTY PUBLIC SCHOOLS"/>
    <n v="51222"/>
    <s v="CUNNINGHAM PARK ELEMENTARY"/>
    <m/>
    <x v="0"/>
    <s v="CUNNINGHAM P~J"/>
    <m/>
    <s v="51222-FL-8"/>
    <m/>
    <s v="Load Pickup"/>
    <m/>
    <s v=" --unspecified-- "/>
    <s v=" --unspecified-- "/>
    <s v=" --unspecified-- "/>
    <n v="3"/>
    <x v="0"/>
    <n v="1"/>
    <s v="GeoFence 1373"/>
    <n v="316"/>
    <n v="14329"/>
    <n v="0"/>
    <n v="0"/>
    <n v="0"/>
    <n v="0"/>
    <n v="945"/>
    <m/>
    <m/>
    <s v="TRASH"/>
    <s v="TRASH"/>
    <n v="1373"/>
    <n v="1373"/>
    <s v=" --default-- ,  --default-- "/>
    <s v="38.892487° N"/>
    <s v="77.250306° W"/>
    <m/>
    <m/>
    <s v="SCOTT LARSON"/>
    <s v="(703) 255-5600"/>
    <s v="1001 PARK ST SE"/>
    <m/>
    <s v="VIENNA"/>
    <s v="VA"/>
    <s v="22180-6606"/>
    <s v="38.892391° N"/>
    <s v="77.250272° W"/>
    <s v="Yes"/>
    <s v="No"/>
    <s v="Unchecked"/>
    <m/>
  </r>
  <r>
    <d v="2025-01-31T06:50:49"/>
    <d v="2025-01-31T09:11:23"/>
    <s v="Detected OK"/>
    <n v="51003"/>
    <s v="FAIRFAX COUNTY PUBLIC SCHOOLS"/>
    <n v="51354"/>
    <s v="FAIRFAX HIGH SCHOOL"/>
    <m/>
    <x v="1"/>
    <s v="FAIRFAX HIGH~B"/>
    <m/>
    <s v="51354-FR-8"/>
    <m/>
    <s v="Load Pickup"/>
    <m/>
    <s v=" --unspecified-- "/>
    <s v=" --unspecified-- "/>
    <s v=" --unspecified-- "/>
    <n v="5"/>
    <x v="1"/>
    <n v="1"/>
    <s v="GeoRoute 1358"/>
    <n v="182"/>
    <n v="33269"/>
    <n v="0"/>
    <n v="0"/>
    <n v="0"/>
    <n v="0"/>
    <n v="867"/>
    <m/>
    <m/>
    <s v="RECYCLE"/>
    <s v="RECYCLE"/>
    <n v="1358"/>
    <n v="1358"/>
    <s v=" --default-- ,  --default-- "/>
    <s v="38.859586° N"/>
    <s v="77.287019° W"/>
    <m/>
    <m/>
    <s v="SCOTT LARSON"/>
    <s v="(703) 503-2705"/>
    <s v="3501 REBEL RUN"/>
    <m/>
    <s v="FAIRFAX"/>
    <s v="VA"/>
    <s v="22030-1867"/>
    <s v="38.860695° N"/>
    <s v="77.287330° W"/>
    <s v="Yes"/>
    <s v="No"/>
    <s v="Unchecked"/>
    <m/>
  </r>
  <r>
    <d v="2025-01-31T06:54:49"/>
    <d v="2025-01-31T09:11:24"/>
    <s v="Detected OK"/>
    <n v="51003"/>
    <s v="FAIRFAX COUNTY PUBLIC SCHOOLS"/>
    <n v="51316"/>
    <s v="ROLLING VALLEY ELEMENTARY"/>
    <m/>
    <x v="0"/>
    <s v="ROLLING VALL~J"/>
    <m/>
    <s v="51316-FL-8"/>
    <m/>
    <s v="Load Pickup"/>
    <m/>
    <s v=" --unspecified-- "/>
    <s v=" --unspecified-- "/>
    <s v=" --unspecified-- "/>
    <n v="5"/>
    <x v="0"/>
    <n v="1"/>
    <s v="Geofence 1375"/>
    <n v="284"/>
    <n v="9384"/>
    <n v="0"/>
    <n v="0"/>
    <n v="0"/>
    <n v="0"/>
    <n v="3867"/>
    <m/>
    <m/>
    <s v="TRASH"/>
    <s v="TRASH"/>
    <n v="1375"/>
    <n v="1375"/>
    <s v=" --default-- ,  --default-- "/>
    <s v="38.769369° N"/>
    <s v="77.231073° W"/>
    <m/>
    <m/>
    <s v="SCOTT LARSON"/>
    <s v="(703) 923-2700"/>
    <s v="6703 BARNACK DR"/>
    <m/>
    <s v="SPRINGFIELD"/>
    <s v="VA"/>
    <s v="22152-3314"/>
    <s v="38.769067° N"/>
    <s v="77.231162° W"/>
    <s v="Yes"/>
    <s v="No"/>
    <s v="Unchecked"/>
    <m/>
  </r>
  <r>
    <d v="2025-01-31T06:57:57"/>
    <d v="2025-01-31T09:50:29"/>
    <s v="Detected OK"/>
    <n v="51003"/>
    <s v="FAIRFAX COUNTY PUBLIC SCHOOLS"/>
    <n v="51299"/>
    <s v="WOLFTRAP ELEMENTARY"/>
    <m/>
    <x v="0"/>
    <s v="WOLFTRAP ELE~B"/>
    <m/>
    <s v="51299-FR-8"/>
    <m/>
    <s v="Load Pickup"/>
    <m/>
    <s v=" --unspecified-- "/>
    <s v=" --unspecified-- "/>
    <s v=" --unspecified-- "/>
    <n v="2"/>
    <x v="1"/>
    <n v="1"/>
    <s v="GeoFence 1363"/>
    <n v="181"/>
    <n v="-307384"/>
    <n v="0"/>
    <n v="0"/>
    <n v="0"/>
    <n v="0"/>
    <n v="963"/>
    <m/>
    <m/>
    <s v="RECYCLE"/>
    <s v="RECYCLE"/>
    <n v="1363"/>
    <n v="1363"/>
    <s v=" --default-- ,  --default-- "/>
    <s v="38.917348° N"/>
    <s v="77.266699° W"/>
    <m/>
    <m/>
    <s v="SCOTT LARSON"/>
    <s v="(703) 319-7300"/>
    <s v="1903 BEULAH RD"/>
    <m/>
    <s v="VIENNA"/>
    <s v="VA"/>
    <s v="22182-3423"/>
    <s v="38.917357° N"/>
    <s v="77.266657° W"/>
    <s v="No"/>
    <s v="No"/>
    <s v="Unchecked"/>
    <m/>
  </r>
  <r>
    <d v="2025-01-31T06:58:59"/>
    <d v="2025-01-31T09:11:24"/>
    <s v="Detected OK"/>
    <n v="51003"/>
    <s v="FAIRFAX COUNTY PUBLIC SCHOOLS"/>
    <n v="51119"/>
    <s v="BAILEY'S UPPER ELEMENTARY"/>
    <m/>
    <x v="0"/>
    <s v="BAILEYS UPP~B"/>
    <m/>
    <s v="51119-FR-8"/>
    <m/>
    <s v="Load Pickup"/>
    <m/>
    <s v=" --unspecified-- "/>
    <s v=" --unspecified-- "/>
    <s v=" --unspecified-- "/>
    <n v="3"/>
    <x v="1"/>
    <n v="1"/>
    <s v="GeoFence 1365"/>
    <n v="231"/>
    <n v="-7805069"/>
    <n v="0"/>
    <n v="0"/>
    <n v="0"/>
    <n v="0"/>
    <n v="396"/>
    <m/>
    <m/>
    <s v="RECYCLE"/>
    <s v="RECYCLE"/>
    <n v="1365"/>
    <n v="1365"/>
    <s v=" --default-- ,  --default-- "/>
    <s v="38.869042° N"/>
    <s v="77.154178° W"/>
    <m/>
    <m/>
    <s v="SCOTT LARSON"/>
    <s v="(703) 503-2700"/>
    <s v="6245 LEESBURG PIKE"/>
    <m/>
    <s v="Falls Church"/>
    <s v="VA"/>
    <s v="22044-2101"/>
    <s v="38.868886° N"/>
    <s v="77.154100° W"/>
    <s v="Yes"/>
    <s v="No"/>
    <s v="Unchecked"/>
    <m/>
  </r>
  <r>
    <d v="2025-01-31T07:05:35"/>
    <d v="2025-01-31T09:16:14"/>
    <s v="Detected OK"/>
    <n v="51003"/>
    <s v="FAIRFAX COUNTY PUBLIC SCHOOLS"/>
    <n v="51254"/>
    <s v="MOUNT VERNON WOODS ELEMENTARY"/>
    <m/>
    <x v="0"/>
    <s v="MOUNT VERNON~J"/>
    <m/>
    <s v="51254-FL-8"/>
    <m/>
    <s v="Load Pickup"/>
    <m/>
    <s v=" --unspecified-- "/>
    <s v=" --unspecified-- "/>
    <s v=" --unspecified-- "/>
    <n v="5"/>
    <x v="0"/>
    <n v="1"/>
    <s v="GeoFence 1376"/>
    <n v="528"/>
    <n v="14453"/>
    <n v="0"/>
    <n v="0"/>
    <n v="0"/>
    <n v="0"/>
    <n v="984"/>
    <m/>
    <m/>
    <s v="TRASH"/>
    <s v="TRASH"/>
    <n v="1376"/>
    <n v="1376"/>
    <s v=" --default-- ,  --default-- "/>
    <s v="38.742765° N"/>
    <s v="77.099810° W"/>
    <m/>
    <m/>
    <s v="SCOTT LARSON"/>
    <s v="(703) 619-2800"/>
    <s v="4015 FIELDING ST"/>
    <m/>
    <s v="ALEXANDRIA"/>
    <s v="VA"/>
    <s v="22309-1403"/>
    <s v="38.742946° N"/>
    <s v="77.099804° W"/>
    <s v="No"/>
    <s v="No"/>
    <s v="Unchecked"/>
    <m/>
  </r>
  <r>
    <d v="2025-01-31T07:19:18"/>
    <d v="2025-01-31T09:11:25"/>
    <s v="Detected OK"/>
    <n v="51003"/>
    <s v="FAIRFAX COUNTY PUBLIC SCHOOLS"/>
    <n v="51312"/>
    <s v="PROVIDENCE ELEMENTARY"/>
    <m/>
    <x v="0"/>
    <s v="PROVIDENCE E~B"/>
    <m/>
    <s v="51312-FR-8"/>
    <m/>
    <s v="Load Pickup"/>
    <m/>
    <s v=" --unspecified-- "/>
    <s v=" --unspecified-- "/>
    <s v=" --unspecified-- "/>
    <n v="3"/>
    <x v="1"/>
    <n v="1"/>
    <s v="GeoRoute 1358"/>
    <n v="240"/>
    <n v="34517"/>
    <n v="0"/>
    <n v="0"/>
    <n v="0"/>
    <n v="0"/>
    <n v="835"/>
    <m/>
    <m/>
    <s v="RECYCLE"/>
    <s v="RECYCLE"/>
    <n v="1358"/>
    <n v="1358"/>
    <s v=" --default-- ,  --default-- "/>
    <s v="38.864141° N"/>
    <s v="77.324837° W"/>
    <m/>
    <m/>
    <s v="SCOTT LARSON"/>
    <s v="(703) 460-4400"/>
    <s v="3616 JERMANTOWN RD"/>
    <m/>
    <s v="FAIRFAX"/>
    <s v="VA"/>
    <s v="22030-2941"/>
    <s v="38.864216° N"/>
    <s v="77.324972° W"/>
    <s v="Yes"/>
    <s v="No"/>
    <s v="Unchecked"/>
    <m/>
  </r>
  <r>
    <d v="2025-01-31T07:19:43"/>
    <d v="2025-01-31T09:11:25"/>
    <s v="Detected OK"/>
    <n v="51003"/>
    <s v="FAIRFAX COUNTY PUBLIC SCHOOLS"/>
    <n v="51299"/>
    <s v="WOLFTRAP ELEMENTARY"/>
    <m/>
    <x v="0"/>
    <s v="WOLFTRAP ELE~J"/>
    <m/>
    <s v="51299-FL-8"/>
    <m/>
    <s v="Load Pickup"/>
    <m/>
    <s v=" --unspecified-- "/>
    <s v=" --unspecified-- "/>
    <s v=" --unspecified-- "/>
    <n v="3"/>
    <x v="0"/>
    <n v="1"/>
    <s v="GeoFence 1373"/>
    <n v="281"/>
    <n v="17304"/>
    <n v="0"/>
    <n v="0"/>
    <n v="0"/>
    <n v="0"/>
    <n v="938"/>
    <m/>
    <m/>
    <s v="TRASH"/>
    <s v="TRASH"/>
    <n v="1373"/>
    <n v="1373"/>
    <s v=" --default-- ,  --default-- "/>
    <s v="38.917270° N"/>
    <s v="77.266856° W"/>
    <m/>
    <m/>
    <s v="SCOTT LARSON"/>
    <s v="(703) 319-7300"/>
    <s v="1903 BEULAH RD"/>
    <m/>
    <s v="VIENNA"/>
    <s v="VA"/>
    <s v="22182-3423"/>
    <s v="38.917357° N"/>
    <s v="77.266657° W"/>
    <s v="Yes"/>
    <s v="No"/>
    <s v="Unchecked"/>
    <m/>
  </r>
  <r>
    <d v="2025-01-31T07:22:46"/>
    <d v="2025-01-31T09:11:25"/>
    <s v="Detected OK"/>
    <n v="51003"/>
    <s v="FAIRFAX COUNTY PUBLIC SCHOOLS"/>
    <n v="51242"/>
    <s v="CHURCHILL ROAD ELEMENTARY"/>
    <m/>
    <x v="0"/>
    <s v="CHURCHILL RO~J"/>
    <m/>
    <s v="51242-FL-8"/>
    <m/>
    <s v="Load Pickup"/>
    <m/>
    <s v=" --unspecified-- "/>
    <s v=" --unspecified-- "/>
    <s v=" --unspecified-- "/>
    <n v="4"/>
    <x v="0"/>
    <n v="1"/>
    <s v="GeoFence 1361"/>
    <n v="279"/>
    <n v="9108"/>
    <n v="0"/>
    <n v="0"/>
    <n v="0"/>
    <n v="0"/>
    <n v="1077"/>
    <m/>
    <m/>
    <s v="TRASH"/>
    <s v="TRASH"/>
    <n v="1361"/>
    <n v="1361"/>
    <s v=" --default-- ,  --default-- "/>
    <s v="38.946585° N"/>
    <s v="77.190126° W"/>
    <m/>
    <m/>
    <s v="SCOTT LARSON"/>
    <s v="(703) 288-8400"/>
    <s v="7100 CHURCHILL RD"/>
    <m/>
    <s v="MCLEAN"/>
    <s v="VA"/>
    <s v="22101-2609"/>
    <s v="38.946606° N"/>
    <s v="77.190016° W"/>
    <s v="Yes"/>
    <s v="No"/>
    <s v="Unchecked"/>
    <m/>
  </r>
  <r>
    <d v="2025-01-31T07:26:12"/>
    <d v="2025-01-31T09:11:26"/>
    <s v="Detected OK"/>
    <n v="51003"/>
    <s v="FAIRFAX COUNTY PUBLIC SCHOOLS"/>
    <n v="51157"/>
    <s v="HAYFIELD ELEMENTARY"/>
    <m/>
    <x v="0"/>
    <s v="HAYFIELD ELE~B"/>
    <m/>
    <s v="51157-FR-8"/>
    <m/>
    <s v="Load Pickup"/>
    <m/>
    <s v=" --unspecified-- "/>
    <s v=" --unspecified-- "/>
    <s v=" --unspecified-- "/>
    <n v="2"/>
    <x v="1"/>
    <n v="1"/>
    <s v="GeoFence 1213"/>
    <n v="133"/>
    <n v="30273"/>
    <n v="0"/>
    <n v="0"/>
    <n v="0"/>
    <n v="0"/>
    <n v="870"/>
    <m/>
    <m/>
    <s v="RECYCLE"/>
    <s v="RECYCLE"/>
    <n v="1213"/>
    <n v="1213"/>
    <s v=" --default-- ,  --default-- "/>
    <s v="38.749374° N"/>
    <s v="77.140327° W"/>
    <m/>
    <m/>
    <s v="SCOTT LARSON"/>
    <s v="(703) 924-4500"/>
    <s v="7633 TELEGRAPH RD"/>
    <m/>
    <s v="ALEXANDRIA"/>
    <s v="VA"/>
    <s v="22315-3824"/>
    <s v="38.749207° N"/>
    <s v="77.140420° W"/>
    <s v="Yes"/>
    <s v="No"/>
    <s v="Unchecked"/>
    <m/>
  </r>
  <r>
    <d v="2025-01-31T07:32:21"/>
    <d v="2025-01-31T09:11:26"/>
    <s v="Detected OK"/>
    <n v="51003"/>
    <s v="FAIRFAX COUNTY PUBLIC SCHOOLS"/>
    <n v="51327"/>
    <s v="VIENNA ELEMENTARY"/>
    <m/>
    <x v="0"/>
    <s v="VIENNA ELEME~J"/>
    <m/>
    <s v="51327-FL-8"/>
    <m/>
    <s v="Load Pickup"/>
    <m/>
    <s v=" --unspecified-- "/>
    <s v=" --unspecified-- "/>
    <s v=" --unspecified-- "/>
    <n v="3"/>
    <x v="0"/>
    <n v="1"/>
    <s v="GeoFence 1373"/>
    <n v="427"/>
    <n v="18501"/>
    <n v="0"/>
    <n v="0"/>
    <n v="0"/>
    <n v="0"/>
    <n v="932"/>
    <m/>
    <m/>
    <s v="TRASH"/>
    <s v="TRASH"/>
    <n v="1373"/>
    <n v="1373"/>
    <s v=" --default-- ,  --default-- "/>
    <s v="38.901591° N"/>
    <s v="77.263762° W"/>
    <m/>
    <m/>
    <s v="SCOTT LARSON"/>
    <s v="(703) 937-6000"/>
    <s v="128 CENTER ST S"/>
    <m/>
    <s v="VIENNA"/>
    <s v="VA"/>
    <s v="22180-5718"/>
    <s v="38.901288° N"/>
    <s v="77.263458° W"/>
    <s v="Yes"/>
    <s v="No"/>
    <s v="Unchecked"/>
    <m/>
  </r>
  <r>
    <d v="2025-01-31T07:43:32"/>
    <d v="2025-01-31T09:11:27"/>
    <s v="Detected OK"/>
    <n v="51003"/>
    <s v="FAIRFAX COUNTY PUBLIC SCHOOLS"/>
    <n v="51295"/>
    <s v="WOODLAWN ELEMENTARY"/>
    <m/>
    <x v="0"/>
    <s v="WOODLAWN ELE~J"/>
    <m/>
    <s v="51295-FL-8"/>
    <m/>
    <s v="Load Pickup"/>
    <m/>
    <s v=" --unspecified-- "/>
    <s v=" --unspecified-- "/>
    <s v=" --unspecified-- "/>
    <n v="5"/>
    <x v="0"/>
    <n v="1"/>
    <s v="GeoFence 1360"/>
    <n v="417"/>
    <n v="7088"/>
    <n v="0"/>
    <n v="0"/>
    <n v="0"/>
    <n v="0"/>
    <n v="829"/>
    <m/>
    <m/>
    <s v="TRASH"/>
    <s v="TRASH"/>
    <n v="1360"/>
    <n v="1360"/>
    <s v=" --default-- ,  --default-- "/>
    <s v="38.726390° N"/>
    <s v="77.118812° W"/>
    <m/>
    <m/>
    <s v="SCOTT LARSON"/>
    <s v="(703) 619-4800"/>
    <s v="8505 HIGHLAND LN"/>
    <m/>
    <s v="ALEXANDRIA"/>
    <s v="VA"/>
    <s v="22309-1705"/>
    <s v="38.726412° N"/>
    <s v="77.118391° W"/>
    <s v="Yes"/>
    <s v="No"/>
    <s v="Unchecked"/>
    <m/>
  </r>
  <r>
    <d v="2025-01-31T07:43:38"/>
    <d v="2025-01-31T09:50:30"/>
    <s v="Detected OK"/>
    <n v="51003"/>
    <s v="FAIRFAX COUNTY PUBLIC SCHOOLS"/>
    <n v="51222"/>
    <s v="CUNNINGHAM PARK ELEMENTARY"/>
    <m/>
    <x v="0"/>
    <s v="CUNNINGHAM P~B"/>
    <m/>
    <s v="51222-FR-8"/>
    <m/>
    <s v="Load Pickup"/>
    <m/>
    <s v=" --unspecified-- "/>
    <s v=" --unspecified-- "/>
    <s v=" --unspecified-- "/>
    <n v="3"/>
    <x v="1"/>
    <n v="1"/>
    <s v="GeoFence 1363"/>
    <n v="96"/>
    <n v="-306464"/>
    <n v="0"/>
    <n v="0"/>
    <n v="0"/>
    <n v="0"/>
    <n v="983"/>
    <m/>
    <m/>
    <s v="RECYCLE"/>
    <s v="RECYCLE"/>
    <n v="1363"/>
    <n v="1363"/>
    <s v=" --default-- ,  --default-- "/>
    <s v="38.892651° N"/>
    <s v="77.250300° W"/>
    <m/>
    <m/>
    <s v="SCOTT LARSON"/>
    <s v="(703) 255-5600"/>
    <s v="1001 PARK ST SE"/>
    <m/>
    <s v="VIENNA"/>
    <s v="VA"/>
    <s v="22180-6606"/>
    <s v="38.892691° N"/>
    <s v="77.250423° W"/>
    <s v="No"/>
    <s v="No"/>
    <s v="Unchecked"/>
    <m/>
  </r>
  <r>
    <d v="2025-01-31T07:46:36"/>
    <d v="2025-01-31T09:11:27"/>
    <s v="Detected OK"/>
    <n v="51003"/>
    <s v="FAIRFAX COUNTY PUBLIC SCHOOLS"/>
    <n v="51160"/>
    <s v="HERNDON ELEMENTARY"/>
    <m/>
    <x v="0"/>
    <s v="HERNDON ELEM~J"/>
    <m/>
    <s v="51160-FL-8"/>
    <m/>
    <s v="Load Pickup"/>
    <m/>
    <s v=" --unspecified-- "/>
    <s v=" --unspecified-- "/>
    <s v=" --unspecified-- "/>
    <n v="5"/>
    <x v="0"/>
    <n v="1"/>
    <s v="GeoFence 1369"/>
    <n v="569"/>
    <n v="10507"/>
    <n v="0"/>
    <n v="0"/>
    <n v="0"/>
    <n v="0"/>
    <n v="881"/>
    <m/>
    <m/>
    <s v="TRASH"/>
    <s v="TRASH"/>
    <n v="1369"/>
    <n v="1369"/>
    <s v=" --default-- ,  --default-- "/>
    <s v="38.975484° N"/>
    <s v="77.376890° W"/>
    <m/>
    <m/>
    <s v="SCOTT LARSON"/>
    <s v="(703) 326-3100"/>
    <s v="630 DRANESVILLE RD"/>
    <m/>
    <s v="HERNDON"/>
    <s v="VA"/>
    <s v="20170-3307"/>
    <s v="38.975569° N"/>
    <s v="77.376904° W"/>
    <s v="Yes"/>
    <s v="No"/>
    <s v="Unchecked"/>
    <m/>
  </r>
  <r>
    <d v="2025-01-31T07:50:34"/>
    <d v="2025-01-31T09:11:28"/>
    <s v="Detected OK"/>
    <n v="51003"/>
    <s v="FAIRFAX COUNTY PUBLIC SCHOOLS"/>
    <n v="51225"/>
    <s v="LOUISE ARCHER ELEMENTARY"/>
    <m/>
    <x v="0"/>
    <s v="LOUISE ARCHE~J"/>
    <m/>
    <s v="51225-FL-8"/>
    <m/>
    <s v="Load Pickup"/>
    <m/>
    <s v=" --unspecified-- "/>
    <s v=" --unspecified-- "/>
    <s v=" --unspecified-- "/>
    <n v="3"/>
    <x v="0"/>
    <n v="2"/>
    <s v="GeoFence 1373"/>
    <n v="282"/>
    <n v="19760"/>
    <n v="0"/>
    <n v="0"/>
    <n v="0"/>
    <n v="0"/>
    <n v="1025"/>
    <m/>
    <m/>
    <s v="TRASH"/>
    <s v="TRASH"/>
    <n v="1373"/>
    <n v="1373"/>
    <s v=" --default-- ,  --default-- "/>
    <s v="38.898948° N"/>
    <s v="77.277853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31T07:51:15"/>
    <d v="2025-01-31T09:11:28"/>
    <s v="Detected OK"/>
    <n v="51003"/>
    <s v="FAIRFAX COUNTY PUBLIC SCHOOLS"/>
    <n v="51225"/>
    <s v="LOUISE ARCHER ELEMENTARY"/>
    <m/>
    <x v="0"/>
    <s v="LOUISE ARCHE~J"/>
    <m/>
    <s v="51225-FL-8"/>
    <m/>
    <s v="Load Pickup"/>
    <m/>
    <s v=" --unspecified-- "/>
    <s v=" --unspecified-- "/>
    <s v=" --unspecified-- "/>
    <n v="3"/>
    <x v="0"/>
    <n v="2"/>
    <s v="GeoFence 1373"/>
    <n v="278"/>
    <n v="20038"/>
    <n v="0"/>
    <n v="0"/>
    <n v="0"/>
    <n v="0"/>
    <n v="1031"/>
    <m/>
    <m/>
    <s v="TRASH"/>
    <s v="TRASH"/>
    <n v="1373"/>
    <n v="1373"/>
    <s v=" --default-- ,  --default-- "/>
    <s v="38.898931° N"/>
    <s v="77.277880° W"/>
    <m/>
    <m/>
    <s v="SCOTT LARSON"/>
    <s v="(703) 937-6200"/>
    <s v="324 NUTLEY ST NW"/>
    <m/>
    <s v="VIENNA"/>
    <s v="VA"/>
    <s v="22180-4213"/>
    <s v="38.898822° N"/>
    <s v="77.278004° W"/>
    <s v="Yes"/>
    <s v="No"/>
    <s v="Unchecked"/>
    <m/>
  </r>
  <r>
    <d v="2025-01-31T07:55:42"/>
    <d v="2025-01-31T09:11:28"/>
    <s v="Detected OK"/>
    <n v="51003"/>
    <s v="FAIRFAX COUNTY PUBLIC SCHOOLS"/>
    <n v="51127"/>
    <s v="FLINT HILL ELEMENTARY"/>
    <m/>
    <x v="0"/>
    <s v="FLINT HILL E~J"/>
    <m/>
    <s v="51127-FL-8"/>
    <m/>
    <s v="Load Pickup"/>
    <m/>
    <s v=" --unspecified-- "/>
    <s v=" --unspecified-- "/>
    <s v=" --unspecified-- "/>
    <n v="3"/>
    <x v="0"/>
    <n v="1"/>
    <s v="GeoFence 1373"/>
    <n v="281"/>
    <n v="20319"/>
    <n v="0"/>
    <n v="0"/>
    <n v="0"/>
    <n v="0"/>
    <n v="945"/>
    <m/>
    <m/>
    <s v="TRASH"/>
    <s v="TRASH"/>
    <n v="1373"/>
    <n v="1373"/>
    <s v=" --default-- ,  --default-- "/>
    <s v="38.895663° N"/>
    <s v="77.284526° W"/>
    <m/>
    <m/>
    <s v="SCOTT LARSON"/>
    <s v="(703) 242-6100"/>
    <s v="2444 FLINT HILL RD"/>
    <m/>
    <s v="VIENNA"/>
    <s v="VA"/>
    <s v="22181-5447"/>
    <s v="38.895688° N"/>
    <s v="77.284681° W"/>
    <s v="Yes"/>
    <s v="No"/>
    <s v="Unchecked"/>
    <m/>
  </r>
  <r>
    <d v="2025-01-31T08:03:56"/>
    <d v="2025-01-31T09:11:29"/>
    <s v="Detected OK"/>
    <n v="51003"/>
    <s v="FAIRFAX COUNTY PUBLIC SCHOOLS"/>
    <n v="51268"/>
    <s v="OAKTON ELEMENTARY"/>
    <m/>
    <x v="0"/>
    <s v="OAKTON ELEME~J"/>
    <m/>
    <s v="51268-FL-8"/>
    <m/>
    <s v="Load Pickup"/>
    <m/>
    <s v=" --unspecified-- "/>
    <s v=" --unspecified-- "/>
    <s v=" --unspecified-- "/>
    <n v="5"/>
    <x v="0"/>
    <n v="1"/>
    <s v="GeoFence 1373"/>
    <n v="339"/>
    <n v="20658"/>
    <n v="0"/>
    <n v="0"/>
    <n v="0"/>
    <n v="0"/>
    <n v="979"/>
    <m/>
    <m/>
    <s v="TRASH"/>
    <s v="TRASH"/>
    <n v="1373"/>
    <n v="1373"/>
    <s v=" --default-- ,  --default-- "/>
    <s v="38.880479° N"/>
    <s v="77.304135° W"/>
    <m/>
    <m/>
    <s v="SCOTT LARSON"/>
    <s v="(703) 937-6100"/>
    <s v="3000 CHAIN BRIDGE RD"/>
    <m/>
    <s v="OAKTON"/>
    <s v="VA"/>
    <s v="22124-2525"/>
    <s v="38.879243° N"/>
    <s v="77.303846° W"/>
    <s v="Yes"/>
    <s v="No"/>
    <s v="Unchecked"/>
    <m/>
  </r>
  <r>
    <d v="2025-01-31T08:05:26"/>
    <d v="2025-01-31T09:11:29"/>
    <s v="Detected OK"/>
    <n v="51003"/>
    <s v="FAIRFAX COUNTY PUBLIC SCHOOLS"/>
    <n v="51145"/>
    <s v="FRANKLIN SHERMAN ELEMENTARY"/>
    <m/>
    <x v="0"/>
    <s v="FRANKLIN SHE~J"/>
    <m/>
    <s v="51145-FL-8"/>
    <m/>
    <s v="Load Pickup"/>
    <m/>
    <s v=" --unspecified-- "/>
    <s v=" --unspecified-- "/>
    <s v=" --unspecified-- "/>
    <n v="4"/>
    <x v="0"/>
    <n v="1"/>
    <s v="GeoFence 1361"/>
    <n v="28"/>
    <n v="11058"/>
    <n v="0"/>
    <n v="0"/>
    <n v="0"/>
    <n v="0"/>
    <n v="1121"/>
    <m/>
    <m/>
    <s v="TRASH"/>
    <s v="TRASH"/>
    <n v="1361"/>
    <n v="1361"/>
    <s v=" --default-- ,  --default-- "/>
    <s v="38.935387° N"/>
    <s v="77.175086° W"/>
    <m/>
    <m/>
    <s v="SCOTT LARSON"/>
    <s v="(703) 506-7900"/>
    <s v="-address unavailable-"/>
    <m/>
    <m/>
    <m/>
    <m/>
    <s v="38.935345° N"/>
    <s v="77.175118° W"/>
    <s v="Yes"/>
    <s v="No"/>
    <s v="Unchecked"/>
    <m/>
  </r>
  <r>
    <d v="2025-01-31T08:17:51"/>
    <d v="2025-01-31T09:50:30"/>
    <s v="Detected OK"/>
    <n v="51003"/>
    <s v="FAIRFAX COUNTY PUBLIC SCHOOLS"/>
    <n v="51263"/>
    <s v="STENWOOD ELEMENTARY"/>
    <m/>
    <x v="0"/>
    <s v="STENWOOD ELE~B"/>
    <m/>
    <s v="51263-FR-8"/>
    <m/>
    <s v="Load Pickup"/>
    <m/>
    <s v=" --unspecified-- "/>
    <s v=" --unspecified-- "/>
    <s v=" --unspecified-- "/>
    <n v="3"/>
    <x v="1"/>
    <n v="1"/>
    <s v="GeoFence 1363"/>
    <n v="90"/>
    <n v="-306070"/>
    <n v="0"/>
    <n v="0"/>
    <n v="0"/>
    <n v="0"/>
    <n v="1070"/>
    <m/>
    <m/>
    <s v="RECYCLE"/>
    <s v="RECYCLE"/>
    <n v="1363"/>
    <n v="1363"/>
    <s v=" --default-- ,  --default-- "/>
    <s v="38.885305° N"/>
    <s v="77.229379° W"/>
    <m/>
    <m/>
    <s v="SCOTT LARSON"/>
    <s v="(703) 208-7600"/>
    <s v="2620 GALLOWS RD"/>
    <m/>
    <s v="VIENNA"/>
    <s v="VA"/>
    <s v="22180-7131"/>
    <s v="38.885045° N"/>
    <s v="77.229321° W"/>
    <s v="No"/>
    <s v="No"/>
    <s v="Unchecked"/>
    <m/>
  </r>
  <r>
    <d v="2025-01-31T08:20:54"/>
    <d v="2025-01-31T09:11:29"/>
    <s v="Detected OK"/>
    <n v="51003"/>
    <s v="FAIRFAX COUNTY PUBLIC SCHOOLS"/>
    <n v="51142"/>
    <s v="GARFIELD ELEMENTARY"/>
    <m/>
    <x v="0"/>
    <s v="GARFIELD ELE~J"/>
    <m/>
    <s v="51142-FL-8"/>
    <m/>
    <s v="Load Pickup"/>
    <m/>
    <s v=" --unspecified-- "/>
    <s v=" --unspecified-- "/>
    <s v=" --unspecified-- "/>
    <n v="4"/>
    <x v="0"/>
    <n v="1"/>
    <s v="Geofence 1375"/>
    <n v="234"/>
    <n v="234"/>
    <n v="0"/>
    <n v="0"/>
    <n v="0"/>
    <n v="0"/>
    <n v="3807"/>
    <m/>
    <m/>
    <s v="TRASH"/>
    <s v="TRASH"/>
    <n v="1375"/>
    <n v="1375"/>
    <s v=" --default-- ,  --default-- "/>
    <s v="38.777398° N"/>
    <s v="77.189975° W"/>
    <m/>
    <m/>
    <s v="SCOTT LARSON"/>
    <s v="(703) 923-2900"/>
    <s v="7101 OLD KEENE MILL RD"/>
    <m/>
    <s v="SPRINGFIELD"/>
    <s v="VA"/>
    <s v="22150-3536"/>
    <s v="38.777510° N"/>
    <s v="77.190081° W"/>
    <s v="Yes"/>
    <s v="No"/>
    <s v="Unchecked"/>
    <m/>
  </r>
  <r>
    <d v="2025-01-31T08:27:48"/>
    <d v="2025-01-31T09:11:30"/>
    <s v="Detected OK"/>
    <n v="51003"/>
    <s v="FAIRFAX COUNTY PUBLIC SCHOOLS"/>
    <n v="51238"/>
    <s v="CHESTERBROOK ELEMENTARY"/>
    <m/>
    <x v="0"/>
    <s v="CHESTERBROOK~J"/>
    <m/>
    <s v="51238-FL-8"/>
    <m/>
    <s v="Load Pickup"/>
    <m/>
    <s v=" --unspecified-- "/>
    <s v=" --unspecified-- "/>
    <s v=" --unspecified-- "/>
    <n v="4"/>
    <x v="0"/>
    <n v="1"/>
    <s v="GeoFence 1361"/>
    <n v="363"/>
    <n v="12174"/>
    <n v="0"/>
    <n v="0"/>
    <n v="0"/>
    <n v="0"/>
    <n v="840"/>
    <m/>
    <m/>
    <s v="TRASH"/>
    <s v="TRASH"/>
    <n v="1361"/>
    <n v="1361"/>
    <s v=" --default-- ,  --default-- "/>
    <s v="38.917765° N"/>
    <s v="77.155012° W"/>
    <m/>
    <m/>
    <s v="SCOTT LARSON"/>
    <s v="(703) 714-8200"/>
    <s v="1753 KIRBY RD"/>
    <m/>
    <s v="MCLEAN"/>
    <s v="VA"/>
    <s v="22101-4817"/>
    <s v="38.917877° N"/>
    <s v="77.155221° W"/>
    <s v="Yes"/>
    <s v="No"/>
    <s v="Unchecked"/>
    <m/>
  </r>
  <r>
    <d v="2025-01-31T08:33:48"/>
    <d v="2025-01-31T09:11:30"/>
    <s v="Detected OK"/>
    <n v="51003"/>
    <s v="FAIRFAX COUNTY PUBLIC SCHOOLS"/>
    <n v="51292"/>
    <s v="LONGFELLOW MIDDLE SCHOOL"/>
    <m/>
    <x v="2"/>
    <s v="LONGFELLOW M~J"/>
    <m/>
    <s v="51292-FL-8"/>
    <m/>
    <s v="Load Pickup"/>
    <m/>
    <s v=" --unspecified-- "/>
    <s v=" --unspecified-- "/>
    <s v=" --unspecified-- "/>
    <n v="5"/>
    <x v="0"/>
    <n v="1"/>
    <s v="GeoFence 1361"/>
    <n v="357"/>
    <n v="12531"/>
    <n v="0"/>
    <n v="0"/>
    <n v="0"/>
    <n v="0"/>
    <n v="946"/>
    <m/>
    <m/>
    <s v="TRASH"/>
    <s v="TRASH"/>
    <n v="1361"/>
    <n v="1361"/>
    <s v=" --default-- ,  --default-- "/>
    <s v="38.909122° N"/>
    <s v="77.174928° W"/>
    <m/>
    <m/>
    <s v="SCOTT LARSON"/>
    <s v="(703) 533-2600"/>
    <s v="2000 WESTMORELAND ST"/>
    <m/>
    <s v="Falls Church"/>
    <s v="VA"/>
    <s v="22043-1721"/>
    <s v="38.909246° N"/>
    <s v="77.175043° W"/>
    <s v="Yes"/>
    <s v="No"/>
    <s v="Unchecked"/>
    <m/>
  </r>
  <r>
    <d v="2025-01-31T08:35:41"/>
    <d v="2025-01-31T09:50:28"/>
    <s v="Detected OK"/>
    <n v="51003"/>
    <s v="FAIRFAX COUNTY PUBLIC SCHOOLS"/>
    <n v="51228"/>
    <s v="LUTHER JACKSON MIDDLE SCHOOL"/>
    <m/>
    <x v="2"/>
    <s v="LUTHER JACKS~B"/>
    <m/>
    <s v="51228-FR-8"/>
    <m/>
    <s v="Load Pickup"/>
    <m/>
    <s v=" --unspecified-- "/>
    <s v=" --unspecified-- "/>
    <s v=" --unspecified-- "/>
    <n v="2"/>
    <x v="1"/>
    <n v="1"/>
    <s v="GeoFence 1363"/>
    <n v="347"/>
    <n v="-305290"/>
    <n v="0"/>
    <n v="0"/>
    <n v="0"/>
    <n v="0"/>
    <n v="1010"/>
    <m/>
    <m/>
    <s v="RECYCLE"/>
    <s v="RECYCLE"/>
    <n v="1363"/>
    <n v="1363"/>
    <s v=" --default-- ,  --default-- "/>
    <s v="38.867963° N"/>
    <s v="77.229030° W"/>
    <m/>
    <m/>
    <s v="SCOTT LARSON"/>
    <s v="(703) 204-8100"/>
    <s v="3020 GALLOWS RD"/>
    <m/>
    <s v="Falls Church"/>
    <s v="VA"/>
    <s v="22042-1010"/>
    <s v="38.868144° N"/>
    <s v="77.229199° W"/>
    <s v="No"/>
    <s v="No"/>
    <s v="Unchecked"/>
    <m/>
  </r>
  <r>
    <d v="2025-01-31T08:39:53"/>
    <d v="2025-01-31T09:11:30"/>
    <s v="Detected OK"/>
    <n v="51003"/>
    <s v="FAIRFAX COUNTY PUBLIC SCHOOLS"/>
    <n v="51156"/>
    <s v="HAYCOCK ELEMENTARY"/>
    <m/>
    <x v="0"/>
    <s v="HAYCOCK ELEM~J"/>
    <m/>
    <s v="51156-FL-8"/>
    <m/>
    <s v="Load Pickup"/>
    <m/>
    <s v=" --unspecified-- "/>
    <s v=" --unspecified-- "/>
    <s v=" --unspecified-- "/>
    <n v="5"/>
    <x v="0"/>
    <n v="1"/>
    <s v="GeoFence 1361"/>
    <n v="169"/>
    <n v="12700"/>
    <n v="0"/>
    <n v="0"/>
    <n v="0"/>
    <n v="0"/>
    <n v="1020"/>
    <m/>
    <m/>
    <s v="TRASH"/>
    <s v="TRASH"/>
    <n v="1361"/>
    <n v="1361"/>
    <s v=" --default-- ,  --default-- "/>
    <s v="38.903729° N"/>
    <s v="77.174163° W"/>
    <m/>
    <m/>
    <s v="SCOTT LARSON"/>
    <s v="(703) 531-4000"/>
    <s v="6616 HAYCOCK RD"/>
    <m/>
    <s v="Falls Church"/>
    <s v="VA"/>
    <s v="22043-1732"/>
    <s v="38.903771° N"/>
    <s v="77.173907° W"/>
    <s v="Yes"/>
    <s v="No"/>
    <s v="Unchecked"/>
    <m/>
  </r>
  <r>
    <d v="2025-01-31T09:04:45"/>
    <d v="2025-01-31T09:24:40"/>
    <s v="Detected OK"/>
    <n v="51003"/>
    <s v="FAIRFAX COUNTY PUBLIC SCHOOLS"/>
    <n v="51157"/>
    <s v="HAYFIELD ELEMENTARY"/>
    <m/>
    <x v="0"/>
    <s v="HAYFIELD ELE~J"/>
    <m/>
    <s v="51157-FL-8"/>
    <m/>
    <s v="Load Pickup"/>
    <m/>
    <s v=" --unspecified-- "/>
    <s v=" --unspecified-- "/>
    <s v=" --unspecified-- "/>
    <n v="5"/>
    <x v="0"/>
    <n v="1"/>
    <s v="GeoFence 1360"/>
    <n v="317"/>
    <n v="16786"/>
    <n v="0"/>
    <n v="0"/>
    <n v="0"/>
    <n v="0"/>
    <n v="888"/>
    <m/>
    <m/>
    <s v="TRASH"/>
    <s v="TRASH"/>
    <n v="1360"/>
    <n v="1360"/>
    <s v=" --default-- ,  --default-- "/>
    <s v="38.749445° N"/>
    <s v="77.140340° W"/>
    <m/>
    <m/>
    <s v="SCOTT LARSON"/>
    <s v="(703) 924-4500"/>
    <s v="7633 TELEGRAPH RD"/>
    <m/>
    <s v="ALEXANDRIA"/>
    <s v="VA"/>
    <s v="22315-3824"/>
    <s v="38.749207° N"/>
    <s v="77.140420° W"/>
    <s v="No"/>
    <s v="No"/>
    <s v="Unchecked"/>
    <m/>
  </r>
  <r>
    <d v="2025-01-31T09:14:31"/>
    <d v="2025-01-31T09:25:03"/>
    <s v="Detected OK"/>
    <n v="51003"/>
    <s v="FAIRFAX COUNTY PUBLIC SCHOOLS"/>
    <n v="51204"/>
    <s v="CRESTWOOD ELEMENTARY"/>
    <m/>
    <x v="0"/>
    <s v="CRESTWOOD EL~J"/>
    <m/>
    <s v="51204-FL-8"/>
    <m/>
    <s v="Load Pickup"/>
    <m/>
    <s v=" --unspecified-- "/>
    <s v=" --unspecified-- "/>
    <s v=" --unspecified-- "/>
    <n v="5"/>
    <x v="0"/>
    <n v="1"/>
    <s v="Geofence 1375"/>
    <n v="442"/>
    <n v="4653"/>
    <n v="0"/>
    <n v="0"/>
    <n v="0"/>
    <n v="0"/>
    <n v="5239"/>
    <m/>
    <m/>
    <s v="TRASH"/>
    <s v="TRASH"/>
    <n v="1375"/>
    <n v="1375"/>
    <s v=" --default-- ,  --default-- "/>
    <s v="38.787770° N"/>
    <s v="77.194777° W"/>
    <m/>
    <m/>
    <s v="SCOTT LARSON"/>
    <s v="(703) 923-5400"/>
    <s v="6010 HANOVER AVE"/>
    <m/>
    <s v="SPRINGFIELD"/>
    <s v="VA"/>
    <s v="22150-3837"/>
    <s v="38.787817° N"/>
    <s v="77.194832° W"/>
    <s v="No"/>
    <s v="No"/>
    <s v="Unchecked"/>
    <m/>
  </r>
  <r>
    <d v="2025-01-31T09:34:29"/>
    <d v="2025-01-31T09:57:44"/>
    <s v="Detected OK"/>
    <n v="51003"/>
    <s v="FAIRFAX COUNTY PUBLIC SCHOOLS"/>
    <n v="51132"/>
    <s v="FOREST EDGE ELEMENTARY"/>
    <m/>
    <x v="0"/>
    <s v="FOREST EDGE ~J"/>
    <m/>
    <s v="51132-FL-8"/>
    <m/>
    <s v="Load Pickup"/>
    <m/>
    <s v=" --unspecified-- "/>
    <s v=" --unspecified-- "/>
    <s v=" --unspecified-- "/>
    <n v="5"/>
    <x v="0"/>
    <n v="1"/>
    <s v="GeoFence 1369"/>
    <n v="462"/>
    <n v="16934"/>
    <n v="0"/>
    <n v="0"/>
    <n v="0"/>
    <n v="0"/>
    <n v="837"/>
    <m/>
    <m/>
    <s v="TRASH"/>
    <s v="TRASH"/>
    <n v="1369"/>
    <n v="1369"/>
    <s v=" --default-- ,  --default-- "/>
    <s v="38.968438° N"/>
    <s v="77.328983° W"/>
    <m/>
    <m/>
    <s v="SCOTT LARSON"/>
    <s v="(703) 925-8000"/>
    <s v="1501 BECONTREE LN"/>
    <m/>
    <s v="RESTON"/>
    <s v="VA"/>
    <s v="20190-4001"/>
    <s v="38.968503° N"/>
    <s v="77.329065° W"/>
    <s v="No"/>
    <s v="No"/>
    <s v="Unchecked"/>
    <m/>
  </r>
  <r>
    <d v="2025-01-31T09:47:44"/>
    <d v="2025-01-31T09:55:51"/>
    <s v="Detected OK"/>
    <n v="51003"/>
    <s v="FAIRFAX COUNTY PUBLIC SCHOOLS"/>
    <n v="51230"/>
    <s v="LYNBROOK ELEMENTARY"/>
    <m/>
    <x v="0"/>
    <s v="LYNBROOK ELE~J"/>
    <m/>
    <s v="51230-FL-8"/>
    <m/>
    <s v="Load Pickup"/>
    <m/>
    <s v=" --unspecified-- "/>
    <s v=" --unspecified-- "/>
    <s v=" --unspecified-- "/>
    <n v="5"/>
    <x v="0"/>
    <n v="1"/>
    <s v="Geofence 1375"/>
    <n v="228"/>
    <n v="7797"/>
    <n v="0"/>
    <n v="0"/>
    <n v="0"/>
    <n v="0"/>
    <n v="6475"/>
    <m/>
    <m/>
    <s v="TRASH"/>
    <s v="TRASH"/>
    <n v="1375"/>
    <n v="1375"/>
    <s v=" --default-- ,  --default-- "/>
    <s v="38.791635° N"/>
    <s v="77.186267° W"/>
    <m/>
    <m/>
    <s v="SCOTT LARSON"/>
    <s v="(703) 866-2940"/>
    <s v="5801 BACKLICK RD"/>
    <m/>
    <s v="SPRINGFIELD"/>
    <s v="VA"/>
    <s v="22150-3219"/>
    <s v="38.792062° N"/>
    <s v="77.185816° W"/>
    <s v="No"/>
    <s v="No"/>
    <s v="Unchecked"/>
    <m/>
  </r>
  <r>
    <d v="2025-01-31T09:54:04"/>
    <d v="2025-01-31T09:57:44"/>
    <s v="Detected OK"/>
    <n v="51003"/>
    <s v="FAIRFAX COUNTY PUBLIC SCHOOLS"/>
    <n v="51211"/>
    <s v="LAKE ANNE ELEMENTARY"/>
    <m/>
    <x v="0"/>
    <s v="LAKE ANNE EL~J"/>
    <m/>
    <s v="51211-FL-8"/>
    <m/>
    <s v="Load Pickup"/>
    <m/>
    <s v=" --unspecified-- "/>
    <s v=" --unspecified-- "/>
    <s v=" --unspecified-- "/>
    <n v="5"/>
    <x v="0"/>
    <n v="1"/>
    <s v="GeoFence 1369"/>
    <n v="222"/>
    <n v="18652"/>
    <n v="0"/>
    <n v="0"/>
    <n v="0"/>
    <n v="0"/>
    <n v="849"/>
    <m/>
    <m/>
    <s v="TRASH"/>
    <s v="TRASH"/>
    <n v="1369"/>
    <n v="1369"/>
    <s v=" --default-- ,  --default-- "/>
    <s v="38.965679° N"/>
    <s v="77.345745° W"/>
    <m/>
    <m/>
    <s v="SCOTT LARSON"/>
    <s v="(703) 326-3500"/>
    <s v="11510 NORTH SHORE DR"/>
    <m/>
    <s v="RESTON"/>
    <s v="VA"/>
    <s v="20190-4316"/>
    <s v="38.965595° N"/>
    <s v="77.346393° W"/>
    <s v="No"/>
    <s v="No"/>
    <s v="Unchecked"/>
    <m/>
  </r>
  <r>
    <d v="2025-01-31T09:58:20"/>
    <d v="2025-01-31T11:05:12"/>
    <s v="Detected OK"/>
    <n v="51003"/>
    <s v="FAIRFAX COUNTY PUBLIC SCHOOLS"/>
    <n v="51280"/>
    <s v="OLDE CREEK ELEMENTARY"/>
    <m/>
    <x v="0"/>
    <s v="OLDE CREEK E~B"/>
    <m/>
    <s v="51280-FR-8"/>
    <m/>
    <s v="Load Pickup"/>
    <m/>
    <s v=" --unspecified-- "/>
    <s v=" --unspecified-- "/>
    <s v=" --unspecified-- "/>
    <n v="2"/>
    <x v="1"/>
    <n v="1"/>
    <s v="GeoRoute 1358"/>
    <n v="188"/>
    <n v="39766"/>
    <n v="0"/>
    <n v="0"/>
    <n v="0"/>
    <n v="0"/>
    <n v="905"/>
    <m/>
    <m/>
    <s v="RECYCLE"/>
    <s v="RECYCLE"/>
    <n v="1358"/>
    <n v="1358"/>
    <s v=" --default-- ,  --default-- "/>
    <s v="38.830742° N"/>
    <s v="77.276207° W"/>
    <m/>
    <m/>
    <s v="SCOTT LARSON"/>
    <s v="(703) 426-3100"/>
    <s v="9524 OLD CREEK DR"/>
    <m/>
    <s v="FAIRFAX"/>
    <s v="VA"/>
    <s v="22032-1238"/>
    <s v="38.830812° N"/>
    <s v="77.276360° W"/>
    <s v="No"/>
    <s v="No"/>
    <s v="Unchecked"/>
    <m/>
  </r>
  <r>
    <d v="2025-01-31T10:00:35"/>
    <d v="2025-01-31T10:01:44"/>
    <s v="Detected OK"/>
    <n v="51003"/>
    <s v="FAIRFAX COUNTY PUBLIC SCHOOLS"/>
    <n v="51243"/>
    <s v="WEST POTOMAC HIGH SCHOOL"/>
    <m/>
    <x v="1"/>
    <s v="WEST POTOMAC~B"/>
    <m/>
    <s v="51243-FR-8"/>
    <m/>
    <s v="Load Pickup"/>
    <m/>
    <s v=" --unspecified-- "/>
    <s v=" --unspecified-- "/>
    <s v=" --unspecified-- "/>
    <n v="2"/>
    <x v="1"/>
    <n v="4"/>
    <s v="GeoFence 1213"/>
    <n v="127"/>
    <n v="34163"/>
    <n v="0"/>
    <n v="0"/>
    <n v="0"/>
    <n v="0"/>
    <n v="1070"/>
    <m/>
    <m/>
    <s v="RECYCLE"/>
    <s v="RECYCLE"/>
    <n v="1213"/>
    <n v="1213"/>
    <s v=" --default-- ,  --default-- "/>
    <s v="38.775625° N"/>
    <s v="77.070468° W"/>
    <m/>
    <m/>
    <s v="SCOTT LARSON"/>
    <s v="(703) 503-2725"/>
    <s v="6500 QUANDER RD"/>
    <m/>
    <s v="ALEXANDRIA"/>
    <s v="VA"/>
    <s v="22307-1008"/>
    <s v="38.775638° N"/>
    <s v="77.070649° W"/>
    <s v="No"/>
    <s v="No"/>
    <s v="Unchecked"/>
    <m/>
  </r>
  <r>
    <d v="2025-01-31T10:15:23"/>
    <d v="2025-01-31T10:22:00"/>
    <s v="Detected OK"/>
    <n v="51003"/>
    <s v="FAIRFAX COUNTY PUBLIC SCHOOLS"/>
    <n v="51129"/>
    <s v="FAIRHILL ELEMENTARY"/>
    <m/>
    <x v="0"/>
    <s v="FAIRHILL ELE~B"/>
    <m/>
    <s v="51129-FR-8"/>
    <m/>
    <s v="Load Pickup"/>
    <m/>
    <s v=" --unspecified-- "/>
    <s v=" --unspecified-- "/>
    <s v=" --unspecified-- "/>
    <n v="3"/>
    <x v="1"/>
    <n v="1"/>
    <s v="GeoFence 1363"/>
    <n v="67"/>
    <n v="-304651"/>
    <n v="0"/>
    <n v="0"/>
    <n v="0"/>
    <n v="0"/>
    <n v="1047"/>
    <m/>
    <m/>
    <s v="RECYCLE"/>
    <s v="RECYCLE"/>
    <n v="1363"/>
    <n v="1363"/>
    <s v=" --default-- ,  --default-- "/>
    <s v="38.868810° N"/>
    <s v="77.247827° W"/>
    <m/>
    <m/>
    <s v="SCOTT LARSON"/>
    <s v="(702) 208-8100"/>
    <s v="3001 CHICHESTER LN"/>
    <m/>
    <s v="FAIRFAX"/>
    <s v="VA"/>
    <s v="22031-2113"/>
    <s v="38.869082° N"/>
    <s v="77.247832° W"/>
    <s v="No"/>
    <s v="No"/>
    <s v="Unchecked"/>
    <m/>
  </r>
  <r>
    <d v="2025-01-31T10:24:04"/>
    <d v="2025-01-31T10:32:28"/>
    <s v="Detected OK"/>
    <n v="51003"/>
    <s v="FAIRFAX COUNTY PUBLIC SCHOOLS"/>
    <n v="51248"/>
    <s v="MERRIFIELD SUPPORT CENTER"/>
    <m/>
    <x v="3"/>
    <s v="MERRIFIELD S~B"/>
    <m/>
    <s v="51248-FR-8"/>
    <m/>
    <s v="Load Pickup"/>
    <m/>
    <s v=" --unspecified-- "/>
    <s v=" --unspecified-- "/>
    <s v=" --unspecified-- "/>
    <n v="3"/>
    <x v="1"/>
    <n v="1"/>
    <s v="GeoFence 1363"/>
    <n v="21"/>
    <n v="-304630"/>
    <n v="0"/>
    <n v="0"/>
    <n v="0"/>
    <n v="0"/>
    <n v="1261"/>
    <m/>
    <m/>
    <s v="RECYCLE"/>
    <s v="RECYCLE"/>
    <n v="1363"/>
    <n v="1363"/>
    <s v=" --default-- ,  --default-- "/>
    <s v="38.872515° N"/>
    <s v="77.238251° W"/>
    <m/>
    <m/>
    <s v="SCOTT LARSON"/>
    <s v="(571) 982-1100"/>
    <s v="8435 LEE HWY"/>
    <m/>
    <s v="FAIRFAX"/>
    <s v="VA"/>
    <s v="22031-2212"/>
    <s v="38.872571° N"/>
    <s v="77.238071° W"/>
    <s v="No"/>
    <s v="No"/>
    <s v="Unchecked"/>
    <m/>
  </r>
  <r>
    <d v="2025-01-31T10:25:21"/>
    <d v="2025-01-31T11:05:13"/>
    <s v="Detected OK"/>
    <n v="51003"/>
    <s v="FAIRFAX COUNTY PUBLIC SCHOOLS"/>
    <n v="51314"/>
    <s v="RAVENSWORTH ELEMENTARY"/>
    <m/>
    <x v="0"/>
    <s v="RAVENSWORTH ~B"/>
    <m/>
    <s v="51314-FR-8"/>
    <m/>
    <s v="Load Pickup"/>
    <m/>
    <s v=" --unspecified-- "/>
    <s v=" --unspecified-- "/>
    <s v=" --unspecified-- "/>
    <n v="2"/>
    <x v="1"/>
    <n v="1"/>
    <s v="GeoRoute 1358"/>
    <n v="221"/>
    <n v="41092"/>
    <n v="0"/>
    <n v="0"/>
    <n v="0"/>
    <n v="0"/>
    <n v="811"/>
    <m/>
    <m/>
    <s v="RECYCLE"/>
    <s v="RECYCLE"/>
    <n v="1358"/>
    <n v="1358"/>
    <s v=" --default-- ,  --default-- "/>
    <s v="38.802711° N"/>
    <s v="77.223409° W"/>
    <m/>
    <m/>
    <s v="SCOTT LARSON"/>
    <s v="(703) 426-3600"/>
    <s v="5411 NUTTING DR"/>
    <m/>
    <s v="SPRINGFIELD"/>
    <s v="VA"/>
    <s v="22151-2006"/>
    <s v="38.802787° N"/>
    <s v="77.223351° W"/>
    <s v="No"/>
    <s v="No"/>
    <s v="Unchecked"/>
    <m/>
  </r>
  <r>
    <d v="2025-01-31T10:28:17"/>
    <d v="2025-01-31T10:37:51"/>
    <s v="Detected OK"/>
    <n v="51003"/>
    <s v="FAIRFAX COUNTY PUBLIC SCHOOLS"/>
    <n v="51303"/>
    <s v="PLUM CENTER"/>
    <m/>
    <x v="3"/>
    <s v="PLUM CENTER ~J"/>
    <m/>
    <s v="51303-FL-8"/>
    <m/>
    <s v="Load Pickup"/>
    <m/>
    <s v=" --unspecified-- "/>
    <s v=" --unspecified-- "/>
    <s v=" --unspecified-- "/>
    <n v="2"/>
    <x v="0"/>
    <n v="1"/>
    <s v="Geofence 1375"/>
    <n v="40"/>
    <n v="9180"/>
    <n v="0"/>
    <n v="0"/>
    <n v="0"/>
    <n v="0"/>
    <n v="7689"/>
    <m/>
    <m/>
    <s v="TRASH"/>
    <s v="TRASH"/>
    <n v="1375"/>
    <n v="1375"/>
    <s v=" --default-- ,  --default-- "/>
    <s v="38.806395° N"/>
    <s v="77.181923° W"/>
    <m/>
    <m/>
    <s v="SCOTT LARSON"/>
    <s v="(703) 658-1201"/>
    <s v="6815 EDSALL RD"/>
    <m/>
    <s v="SPRINGFIELD"/>
    <s v="VA"/>
    <s v="22151-3867"/>
    <s v="38.806279° N"/>
    <s v="77.181796° W"/>
    <s v="No"/>
    <s v="No"/>
    <s v="Unchecked"/>
    <m/>
  </r>
  <r>
    <d v="2025-01-31T10:34:30"/>
    <d v="2025-01-31T10:37:43"/>
    <s v="Detected OK"/>
    <n v="51003"/>
    <s v="FAIRFAX COUNTY PUBLIC SCHOOLS"/>
    <n v="51164"/>
    <s v="HOLLIN MEADOWS ELEMENTARY"/>
    <m/>
    <x v="0"/>
    <s v="HOLLIN MEADO~B"/>
    <m/>
    <s v="51164-FR-8"/>
    <m/>
    <s v="Load Pickup"/>
    <m/>
    <s v=" --unspecified-- "/>
    <s v=" --unspecified-- "/>
    <s v=" --unspecified-- "/>
    <n v="3"/>
    <x v="1"/>
    <n v="1"/>
    <s v="GeoFence 1213"/>
    <n v="49"/>
    <n v="34915"/>
    <n v="0"/>
    <n v="0"/>
    <n v="0"/>
    <n v="0"/>
    <n v="988"/>
    <m/>
    <m/>
    <s v="RECYCLE"/>
    <s v="RECYCLE"/>
    <n v="1213"/>
    <n v="1213"/>
    <s v=" --default-- ,  --default-- "/>
    <s v="38.750528° N"/>
    <s v="77.071041° W"/>
    <m/>
    <m/>
    <s v="SCOTT LARSON"/>
    <s v="(703) 718-8300"/>
    <s v="2310 NORDOK PL"/>
    <m/>
    <s v="ALEXANDRIA"/>
    <s v="VA"/>
    <s v="22306-2533"/>
    <s v="38.750459° N"/>
    <s v="77.071346° W"/>
    <s v="No"/>
    <s v="No"/>
    <s v="Unchecked"/>
    <m/>
  </r>
  <r>
    <d v="2025-01-31T10:34:53"/>
    <d v="2025-01-31T10:37:51"/>
    <s v="Detected OK"/>
    <n v="51003"/>
    <s v="FAIRFAX COUNTY PUBLIC SCHOOLS"/>
    <n v="51255"/>
    <s v="NORTH SPRINGFIELD ELEMENTARY"/>
    <m/>
    <x v="0"/>
    <s v="NORTH SPRING~J"/>
    <m/>
    <s v="51255-FL-8"/>
    <m/>
    <s v="Load Pickup"/>
    <m/>
    <s v=" --unspecified-- "/>
    <s v=" --unspecified-- "/>
    <s v=" --unspecified-- "/>
    <n v="5"/>
    <x v="0"/>
    <n v="1"/>
    <s v="Geofence 1375"/>
    <n v="255"/>
    <n v="9435"/>
    <n v="0"/>
    <n v="0"/>
    <n v="0"/>
    <n v="0"/>
    <n v="7670"/>
    <m/>
    <m/>
    <s v="TRASH"/>
    <s v="TRASH"/>
    <n v="1375"/>
    <n v="1375"/>
    <s v=" --default-- ,  --default-- "/>
    <s v="38.801112° N"/>
    <s v="77.206962° W"/>
    <m/>
    <m/>
    <s v="SCOTT LARSON"/>
    <s v="(703) 658-5500"/>
    <s v="7602 HEMING CT"/>
    <m/>
    <s v="SPRINGFIELD"/>
    <s v="VA"/>
    <s v="22151-2618"/>
    <s v="38.801486° N"/>
    <s v="77.207362° W"/>
    <s v="No"/>
    <s v="No"/>
    <s v="Unchecked"/>
    <m/>
  </r>
  <r>
    <d v="2025-01-31T10:35:01"/>
    <d v="2025-01-31T10:42:56"/>
    <s v="Detected OK"/>
    <n v="51003"/>
    <s v="FAIRFAX COUNTY PUBLIC SCHOOLS"/>
    <n v="51237"/>
    <s v="MARSHALL ROAD ELEMENTARY"/>
    <m/>
    <x v="0"/>
    <s v="MARSHALL ROA~B"/>
    <m/>
    <s v="51237-FR-8"/>
    <m/>
    <s v="Load Pickup"/>
    <m/>
    <s v=" --unspecified-- "/>
    <s v=" --unspecified-- "/>
    <s v=" --unspecified-- "/>
    <n v="2"/>
    <x v="1"/>
    <n v="1"/>
    <s v="GeoFence 1363"/>
    <n v="216"/>
    <n v="-304349"/>
    <n v="0"/>
    <n v="0"/>
    <n v="0"/>
    <n v="0"/>
    <n v="1024"/>
    <m/>
    <m/>
    <s v="RECYCLE"/>
    <s v="RECYCLE"/>
    <n v="1363"/>
    <n v="1363"/>
    <s v=" --default-- ,  --default-- "/>
    <s v="38.881900° N"/>
    <s v="77.266596° W"/>
    <m/>
    <m/>
    <s v="SCOTT LARSON"/>
    <s v="(703) 937-1500"/>
    <s v="730 MARSHALL RD SW"/>
    <m/>
    <s v="VIENNA"/>
    <s v="VA"/>
    <s v="22180-6465"/>
    <s v="38.881987° N"/>
    <s v="77.266356° W"/>
    <s v="No"/>
    <s v="No"/>
    <s v="Unchecked"/>
    <m/>
  </r>
  <r>
    <d v="2025-01-31T10:36:32"/>
    <d v="2025-01-31T11:05:13"/>
    <s v="Detected OK"/>
    <n v="51003"/>
    <s v="FAIRFAX COUNTY PUBLIC SCHOOLS"/>
    <n v="51213"/>
    <s v="LAKE BRADDOCK SECONDARY"/>
    <m/>
    <x v="1"/>
    <s v="LAKE BRADDOC~B"/>
    <m/>
    <s v="51213-FR-8"/>
    <m/>
    <s v="Load Pickup"/>
    <m/>
    <s v=" --unspecified-- "/>
    <s v=" --unspecified-- "/>
    <s v=" --unspecified-- "/>
    <n v="5"/>
    <x v="1"/>
    <n v="2"/>
    <s v="GeoRoute 1358"/>
    <n v="251"/>
    <n v="41343"/>
    <n v="0"/>
    <n v="0"/>
    <n v="0"/>
    <n v="0"/>
    <n v="833"/>
    <m/>
    <m/>
    <s v="RECYCLE"/>
    <s v="RECYCLE"/>
    <n v="1358"/>
    <n v="1358"/>
    <s v=" --default-- ,  --default-- "/>
    <s v="38.803558° N"/>
    <s v="77.266624° W"/>
    <m/>
    <m/>
    <s v="SCOTT LARSON"/>
    <s v="(703) 503-2730"/>
    <s v="9200 BURKE LAKE RD"/>
    <m/>
    <s v="BURKE"/>
    <s v="VA"/>
    <s v="22015-"/>
    <s v="38.803633° N"/>
    <s v="77.266563° W"/>
    <s v="No"/>
    <s v="No"/>
    <s v="Unchecked"/>
    <m/>
  </r>
  <r>
    <d v="2025-01-31T10:39:31"/>
    <d v="2025-01-31T10:48:18"/>
    <s v="Detected OK"/>
    <n v="51003"/>
    <s v="FAIRFAX COUNTY PUBLIC SCHOOLS"/>
    <n v="51314"/>
    <s v="RAVENSWORTH ELEMENTARY"/>
    <m/>
    <x v="0"/>
    <s v="RAVENSWORTH ~J"/>
    <m/>
    <s v="51314-FL-8"/>
    <m/>
    <s v="Load Pickup"/>
    <m/>
    <s v=" --unspecified-- "/>
    <s v=" --unspecified-- "/>
    <s v=" --unspecified-- "/>
    <n v="4"/>
    <x v="0"/>
    <n v="1"/>
    <s v="Geofence 1375"/>
    <n v="445"/>
    <n v="9880"/>
    <n v="0"/>
    <n v="0"/>
    <n v="0"/>
    <n v="0"/>
    <n v="7510"/>
    <m/>
    <m/>
    <s v="TRASH"/>
    <s v="TRASH"/>
    <n v="1375"/>
    <n v="1375"/>
    <s v=" --default-- ,  --default-- "/>
    <s v="38.802700° N"/>
    <s v="77.223436° W"/>
    <m/>
    <m/>
    <s v="SCOTT LARSON"/>
    <s v="(703) 426-3600"/>
    <s v="5411 NUTTING DR"/>
    <m/>
    <s v="SPRINGFIELD"/>
    <s v="VA"/>
    <s v="22151-2006"/>
    <s v="38.802787° N"/>
    <s v="77.223351° W"/>
    <s v="No"/>
    <s v="No"/>
    <s v="Unchecked"/>
    <m/>
  </r>
  <r>
    <d v="2025-01-31T10:43:58"/>
    <d v="2025-01-31T10:48:10"/>
    <s v="Detected OK"/>
    <n v="51003"/>
    <s v="FAIRFAX COUNTY PUBLIC SCHOOLS"/>
    <n v="51249"/>
    <s v="WHITMAN MIDDLE SCHOOL"/>
    <m/>
    <x v="2"/>
    <s v="WHITMAN MIDD~B"/>
    <m/>
    <s v="51249-FR-8"/>
    <m/>
    <s v="Load Pickup"/>
    <m/>
    <s v=" --unspecified-- "/>
    <s v=" --unspecified-- "/>
    <s v=" --unspecified-- "/>
    <n v="3"/>
    <x v="1"/>
    <n v="1"/>
    <s v="GeoFence 1213"/>
    <n v="311"/>
    <n v="35446"/>
    <n v="0"/>
    <n v="0"/>
    <n v="0"/>
    <n v="0"/>
    <n v="883"/>
    <m/>
    <m/>
    <s v="RECYCLE"/>
    <s v="RECYCLE"/>
    <n v="1213"/>
    <n v="1213"/>
    <s v=" --default-- ,  --default-- "/>
    <s v="38.741481° N"/>
    <s v="77.074866° W"/>
    <m/>
    <m/>
    <s v="SCOTT LARSON"/>
    <s v="(703) 660-2400"/>
    <s v="2500 PARKERS LN"/>
    <m/>
    <s v="ALEXANDRIA"/>
    <s v="VA"/>
    <s v="22306-3208"/>
    <s v="38.741556° N"/>
    <s v="77.074402° W"/>
    <s v="No"/>
    <s v="No"/>
    <s v="Unchecked"/>
    <m/>
  </r>
  <r>
    <d v="2025-01-31T10:44:42"/>
    <d v="2025-01-31T11:05:13"/>
    <s v="Detected OK"/>
    <n v="51003"/>
    <s v="FAIRFAX COUNTY PUBLIC SCHOOLS"/>
    <n v="51196"/>
    <s v="CARDINAL FOREST ELEMENTARY"/>
    <m/>
    <x v="0"/>
    <s v="CARDINAL FOR~B"/>
    <m/>
    <s v="51196-FR-8"/>
    <m/>
    <s v="Load Pickup"/>
    <m/>
    <s v=" --unspecified-- "/>
    <s v=" --unspecified-- "/>
    <s v=" --unspecified-- "/>
    <n v="2"/>
    <x v="1"/>
    <n v="1"/>
    <s v="GeoRoute 1358"/>
    <n v="248"/>
    <n v="41591"/>
    <n v="0"/>
    <n v="0"/>
    <n v="0"/>
    <n v="0"/>
    <n v="841"/>
    <m/>
    <m/>
    <s v="RECYCLE"/>
    <s v="RECYCLE"/>
    <n v="1358"/>
    <n v="1358"/>
    <s v=" --default-- ,  --default-- "/>
    <s v="38.791830° N"/>
    <s v="77.240799° W"/>
    <m/>
    <m/>
    <s v="SCOTT LARSON"/>
    <s v="(703) 923-5200"/>
    <s v="8600 FORRESTER BLVD"/>
    <m/>
    <s v="SPRINGFIELD"/>
    <s v="VA"/>
    <s v="22152-1012"/>
    <s v="38.791866° N"/>
    <s v="77.240761° W"/>
    <s v="No"/>
    <s v="No"/>
    <s v="Unchecked"/>
    <m/>
  </r>
  <r>
    <d v="2025-01-31T10:49:20"/>
    <d v="2025-01-31T10:53:24"/>
    <s v="Detected OK"/>
    <n v="51003"/>
    <s v="FAIRFAX COUNTY PUBLIC SCHOOLS"/>
    <n v="51279"/>
    <s v="OAKTON HIGH SCHOOL"/>
    <m/>
    <x v="1"/>
    <s v="OAKTON HIGH ~B"/>
    <m/>
    <s v="51279-FR-8"/>
    <m/>
    <s v="Load Pickup"/>
    <m/>
    <s v=" --unspecified-- "/>
    <s v=" --unspecified-- "/>
    <s v=" --unspecified-- "/>
    <n v="5"/>
    <x v="1"/>
    <n v="1"/>
    <s v="GeoFence 1363"/>
    <n v="530"/>
    <n v="-303724"/>
    <n v="0"/>
    <n v="0"/>
    <n v="0"/>
    <n v="0"/>
    <n v="979"/>
    <m/>
    <m/>
    <s v="RECYCLE"/>
    <s v="RECYCLE"/>
    <n v="1363"/>
    <n v="1363"/>
    <s v=" --default-- ,  --default-- "/>
    <s v="38.878338° N"/>
    <s v="77.282442° W"/>
    <m/>
    <m/>
    <s v="SCOTT LARSON"/>
    <s v="(703) 503-2718"/>
    <s v="2900 SUTTON RD"/>
    <m/>
    <s v="VIENNA"/>
    <s v="VA"/>
    <s v="22181-6109"/>
    <s v="38.877469° N"/>
    <s v="77.283222° W"/>
    <s v="No"/>
    <s v="No"/>
    <s v="Unchecked"/>
    <m/>
  </r>
  <r>
    <d v="2025-01-31T10:56:47"/>
    <d v="2025-01-31T11:05:13"/>
    <s v="Detected OK"/>
    <n v="51003"/>
    <s v="FAIRFAX COUNTY PUBLIC SCHOOLS"/>
    <n v="51344"/>
    <s v="WEST SPRINGFIELD ELEMENTARY"/>
    <m/>
    <x v="0"/>
    <s v="WEST SPRING1~B"/>
    <m/>
    <s v="51344-FR-8"/>
    <m/>
    <s v="Load Pickup"/>
    <m/>
    <s v=" --unspecified-- "/>
    <s v=" --unspecified-- "/>
    <s v=" --unspecified-- "/>
    <n v="2"/>
    <x v="1"/>
    <n v="1"/>
    <s v="GeoRoute 1358"/>
    <n v="455"/>
    <n v="42046"/>
    <n v="0"/>
    <n v="0"/>
    <n v="0"/>
    <n v="0"/>
    <n v="847"/>
    <m/>
    <m/>
    <s v="RECYCLE"/>
    <s v="RECYCLE"/>
    <n v="1358"/>
    <n v="1358"/>
    <s v=" --default-- ,  --default-- "/>
    <s v="38.769861° N"/>
    <s v="77.219229° W"/>
    <m/>
    <m/>
    <s v="SCOTT LARSON"/>
    <s v="(703) 912-4400"/>
    <s v="6802 DELAND DR"/>
    <m/>
    <s v="SPRINGFIELD"/>
    <s v="VA"/>
    <s v="22152-3009"/>
    <s v="38.769396° N"/>
    <s v="77.219369° W"/>
    <s v="No"/>
    <s v="No"/>
    <s v="Unchecked"/>
    <m/>
  </r>
  <r>
    <d v="2025-01-31T11:01:59"/>
    <d v="2025-01-31T11:05:13"/>
    <s v="Detected OK"/>
    <n v="51003"/>
    <s v="FAIRFAX COUNTY PUBLIC SCHOOLS"/>
    <n v="51189"/>
    <s v="KEENE MILL ELEMENTARY"/>
    <m/>
    <x v="0"/>
    <s v="KEENE MILL E~B"/>
    <m/>
    <s v="51189-FR-8"/>
    <m/>
    <s v="Load Pickup"/>
    <m/>
    <s v=" --unspecified-- "/>
    <s v=" --unspecified-- "/>
    <s v=" --unspecified-- "/>
    <n v="3"/>
    <x v="1"/>
    <n v="1"/>
    <s v="GeoRoute 1358"/>
    <n v="215"/>
    <n v="42261"/>
    <n v="0"/>
    <n v="0"/>
    <n v="0"/>
    <n v="0"/>
    <n v="824"/>
    <m/>
    <m/>
    <s v="RECYCLE"/>
    <s v="RECYCLE"/>
    <n v="1358"/>
    <n v="1358"/>
    <s v=" --default-- ,  --default-- "/>
    <s v="38.781820° N"/>
    <s v="77.220896° W"/>
    <m/>
    <m/>
    <s v="SCOTT LARSON"/>
    <s v="(703) 644-4700"/>
    <s v="6310 BARDU AVE"/>
    <m/>
    <s v="SPRINGFIELD"/>
    <s v="VA"/>
    <s v="22152-1921"/>
    <s v="38.781588° N"/>
    <s v="77.221231° W"/>
    <s v="No"/>
    <s v="No"/>
    <s v="Unchecked"/>
    <m/>
  </r>
  <r>
    <d v="2025-01-31T11:10:18"/>
    <d v="2025-01-31T11:11:20"/>
    <s v="Detected OK"/>
    <n v="51003"/>
    <s v="FAIRFAX COUNTY PUBLIC SCHOOLS"/>
    <n v="51198"/>
    <s v="KENT GARDENS ELEM"/>
    <m/>
    <x v="0"/>
    <s v="KENT GARDENS~J"/>
    <m/>
    <s v="51198-FL-8"/>
    <m/>
    <s v="Load Pickup"/>
    <m/>
    <s v=" --unspecified-- "/>
    <s v=" --unspecified-- "/>
    <s v=" --unspecified-- "/>
    <n v="5"/>
    <x v="0"/>
    <n v="1"/>
    <s v="GeoFence 1361"/>
    <n v="247"/>
    <n v="247"/>
    <n v="0"/>
    <n v="0"/>
    <n v="0"/>
    <n v="0"/>
    <n v="936"/>
    <m/>
    <m/>
    <s v="TRASH"/>
    <s v="TRASH"/>
    <n v="1361"/>
    <n v="1361"/>
    <s v=" --default-- ,  --default-- "/>
    <s v="38.920893° N"/>
    <s v="77.175099° W"/>
    <m/>
    <m/>
    <s v="SCOTT LARSON"/>
    <s v="(703) 394-5600"/>
    <s v="1717 MELBOURNE DR"/>
    <m/>
    <s v="MCLEAN"/>
    <s v="VA"/>
    <s v="22101-5133"/>
    <s v="38.921028° N"/>
    <s v="77.175266° W"/>
    <s v="No"/>
    <s v="No"/>
    <s v="Unchecked"/>
    <m/>
  </r>
  <r>
    <d v="2025-01-31T11:10:21"/>
    <d v="2025-01-31T11:14:17"/>
    <s v="Detected OK"/>
    <n v="51003"/>
    <s v="FAIRFAX COUNTY PUBLIC SCHOOLS"/>
    <n v="51268"/>
    <s v="OAKTON ELEMENTARY"/>
    <m/>
    <x v="0"/>
    <s v="OAKTON ELEME~B"/>
    <m/>
    <s v="51268-FR-8"/>
    <m/>
    <s v="Load Pickup"/>
    <m/>
    <s v=" --unspecified-- "/>
    <s v=" --unspecified-- "/>
    <s v=" --unspecified-- "/>
    <n v="2"/>
    <x v="1"/>
    <n v="1"/>
    <s v="GeoFence 1363"/>
    <n v="78"/>
    <n v="-303111"/>
    <n v="0"/>
    <n v="0"/>
    <n v="0"/>
    <n v="0"/>
    <n v="996"/>
    <m/>
    <m/>
    <s v="RECYCLE"/>
    <s v="RECYCLE"/>
    <n v="1363"/>
    <n v="1363"/>
    <s v=" --default-- ,  --default-- "/>
    <s v="38.880547° N"/>
    <s v="77.304217° W"/>
    <m/>
    <m/>
    <s v="SCOTT LARSON"/>
    <s v="(703) 937-6100"/>
    <s v="3000 CHAIN BRIDGE RD"/>
    <m/>
    <s v="OAKTON"/>
    <s v="VA"/>
    <s v="22124-2525"/>
    <s v="38.879243° N"/>
    <s v="77.303846° W"/>
    <s v="No"/>
    <s v="No"/>
    <s v="Unchecked"/>
    <m/>
  </r>
  <r>
    <d v="2025-01-31T11:18:16"/>
    <d v="2025-01-31T11:26:37"/>
    <s v="Detected OK"/>
    <n v="51003"/>
    <s v="FAIRFAX COUNTY PUBLIC SCHOOLS"/>
    <n v="51231"/>
    <s v="CHERRY RUN ELEMENTARY"/>
    <m/>
    <x v="0"/>
    <s v="CHERRY RUN E~B"/>
    <m/>
    <s v="51231-FR-8"/>
    <m/>
    <s v="Load Pickup"/>
    <m/>
    <s v=" --unspecified-- "/>
    <s v=" --unspecified-- "/>
    <s v=" --unspecified-- "/>
    <n v="2"/>
    <x v="1"/>
    <n v="1"/>
    <s v="GeoRoute 1358"/>
    <n v="286"/>
    <n v="43004"/>
    <n v="0"/>
    <n v="0"/>
    <n v="0"/>
    <n v="0"/>
    <n v="730"/>
    <m/>
    <m/>
    <s v="RECYCLE"/>
    <s v="RECYCLE"/>
    <n v="1358"/>
    <n v="1358"/>
    <s v=" --default-- ,  --default-- "/>
    <s v="38.767470° N"/>
    <s v="77.284341° W"/>
    <m/>
    <m/>
    <s v="SCOTT LARSON"/>
    <s v="(703) 923-2800"/>
    <s v="9732 IRONMASTER DR"/>
    <m/>
    <s v="BURKE"/>
    <s v="VA"/>
    <s v="22015-4174"/>
    <s v="38.767925° N"/>
    <s v="77.284133° W"/>
    <s v="No"/>
    <s v="No"/>
    <s v="Unchecked"/>
    <m/>
  </r>
  <r>
    <d v="2025-01-31T11:24:00"/>
    <d v="2025-01-31T11:38:46"/>
    <s v="Detected OK"/>
    <n v="51003"/>
    <s v="FAIRFAX COUNTY PUBLIC SCHOOLS"/>
    <n v="51200"/>
    <s v="CARL SANDBURG MIDDLE"/>
    <m/>
    <x v="2"/>
    <s v="CARL SANDBUR~B"/>
    <m/>
    <s v="51200-FR-8"/>
    <m/>
    <s v="Load Pickup"/>
    <m/>
    <s v=" --unspecified-- "/>
    <s v=" --unspecified-- "/>
    <s v=" --unspecified-- "/>
    <n v="3"/>
    <x v="1"/>
    <n v="1"/>
    <s v="GeoFence 1213"/>
    <n v="255"/>
    <n v="35701"/>
    <n v="0"/>
    <n v="0"/>
    <n v="0"/>
    <n v="0"/>
    <n v="902"/>
    <m/>
    <m/>
    <s v="RECYCLE"/>
    <s v="RECYCLE"/>
    <n v="1213"/>
    <n v="1213"/>
    <s v=" --default-- ,  --default-- "/>
    <s v="38.729173° N"/>
    <s v="77.061411° W"/>
    <m/>
    <m/>
    <s v="SCOTT LARSON"/>
    <s v="(703) 799-6100"/>
    <s v="8428 FORT HUNT RD"/>
    <m/>
    <s v="ALEXANDRIA"/>
    <s v="VA"/>
    <s v="22308-1846"/>
    <s v="38.729180° N"/>
    <s v="77.061448° W"/>
    <s v="No"/>
    <s v="No"/>
    <s v="Unchecked"/>
    <m/>
  </r>
  <r>
    <d v="2025-01-31T11:24:18"/>
    <d v="2025-01-31T11:26:37"/>
    <s v="Detected OK"/>
    <n v="51003"/>
    <s v="FAIRFAX COUNTY PUBLIC SCHOOLS"/>
    <n v="51343"/>
    <s v="BURKE CENTER"/>
    <m/>
    <x v="3"/>
    <s v="BURKE CENTER~B"/>
    <m/>
    <s v="51343-FR-8"/>
    <m/>
    <s v="Load Pickup"/>
    <m/>
    <s v=" --unspecified-- "/>
    <s v=" --unspecified-- "/>
    <s v=" --unspecified-- "/>
    <n v="2"/>
    <x v="1"/>
    <n v="1"/>
    <s v="GeoRoute 1358"/>
    <n v="146"/>
    <n v="43150"/>
    <n v="0"/>
    <n v="0"/>
    <n v="0"/>
    <n v="0"/>
    <n v="848"/>
    <m/>
    <m/>
    <s v="RECYCLE"/>
    <s v="RECYCLE"/>
    <n v="1358"/>
    <n v="1358"/>
    <s v=" --default-- ,  --default-- "/>
    <s v="38.784204° N"/>
    <s v="77.278133° W"/>
    <m/>
    <m/>
    <s v="SCOTT LARSON"/>
    <s v="(703) 426-7300"/>
    <s v="9645 BURKE LAKE RD"/>
    <m/>
    <s v="BURKE"/>
    <s v="VA"/>
    <s v="22015-3005"/>
    <s v="38.784231° N"/>
    <s v="77.278153° W"/>
    <s v="No"/>
    <s v="No"/>
    <s v="Unchecked"/>
    <m/>
  </r>
  <r>
    <d v="2025-01-31T11:27:26"/>
    <d v="2025-01-31T11:37:03"/>
    <s v="Detected OK"/>
    <n v="51003"/>
    <s v="FAIRFAX COUNTY PUBLIC SCHOOLS"/>
    <n v="51301"/>
    <s v="WHITE OAKS ELEMENTARY"/>
    <m/>
    <x v="0"/>
    <s v="WHITE OAKS E~B"/>
    <m/>
    <s v="51301-FR-8"/>
    <m/>
    <s v="Load Pickup"/>
    <m/>
    <s v=" --unspecified-- "/>
    <s v=" --unspecified-- "/>
    <s v=" --unspecified-- "/>
    <n v="3"/>
    <x v="1"/>
    <n v="1"/>
    <s v="GeoRoute 1358"/>
    <n v="207"/>
    <n v="43357"/>
    <n v="0"/>
    <n v="0"/>
    <n v="0"/>
    <n v="0"/>
    <n v="831"/>
    <m/>
    <m/>
    <s v="RECYCLE"/>
    <s v="RECYCLE"/>
    <n v="1358"/>
    <n v="1358"/>
    <s v=" --default-- ,  --default-- "/>
    <s v="38.783091° N"/>
    <s v="77.269656° W"/>
    <m/>
    <m/>
    <s v="SCOTT LARSON"/>
    <s v="(703) 923-1400"/>
    <s v="6130 SHIPLETT BLVD"/>
    <m/>
    <s v="BURKE"/>
    <s v="VA"/>
    <s v="22015-3437"/>
    <s v="38.783081° N"/>
    <s v="77.269848° W"/>
    <s v="No"/>
    <s v="No"/>
    <s v="Unchecked"/>
    <m/>
  </r>
  <r>
    <d v="2025-01-31T11:28:31"/>
    <d v="2025-01-31T11:30:25"/>
    <s v="Detected OK"/>
    <n v="51003"/>
    <s v="FAIRFAX COUNTY PUBLIC SCHOOLS"/>
    <n v="51251"/>
    <s v="MOSBY WOODS ELEMENTARY"/>
    <m/>
    <x v="0"/>
    <s v="MOSBY WOODS ~J"/>
    <m/>
    <s v="51251-FL-8"/>
    <m/>
    <s v="Load Pickup"/>
    <m/>
    <s v=" --unspecified-- "/>
    <s v=" --unspecified-- "/>
    <s v=" --unspecified-- "/>
    <n v="5"/>
    <x v="0"/>
    <n v="1"/>
    <s v="GeoFence 1373"/>
    <n v="481"/>
    <n v="11880"/>
    <n v="0"/>
    <n v="0"/>
    <n v="0"/>
    <n v="0"/>
    <n v="929"/>
    <m/>
    <m/>
    <s v="TRASH"/>
    <s v="TRASH"/>
    <n v="1373"/>
    <n v="1373"/>
    <s v=" --default-- ,  --default-- "/>
    <s v="38.869264° N"/>
    <s v="77.285748° W"/>
    <m/>
    <m/>
    <s v="SCOTT LARSON"/>
    <s v="(703) 937-1600"/>
    <s v="9819 FIVE OAKS RD"/>
    <m/>
    <s v="FAIRFAX"/>
    <s v="VA"/>
    <s v="22031-1047"/>
    <s v="38.869484° N"/>
    <s v="77.285888° W"/>
    <s v="No"/>
    <s v="No"/>
    <s v="Unchecked"/>
    <m/>
  </r>
  <r>
    <d v="2025-01-31T11:28:55"/>
    <d v="2025-01-31T11:32:14"/>
    <s v="Detected OK"/>
    <n v="51003"/>
    <s v="FAIRFAX COUNTY PUBLIC SCHOOLS"/>
    <n v="51353"/>
    <s v="WESTGATE ELEMENTARY"/>
    <m/>
    <x v="0"/>
    <s v="WESTGATE ELE~J"/>
    <m/>
    <s v="51353-FL-8"/>
    <m/>
    <s v="Load Pickup"/>
    <m/>
    <s v=" --unspecified-- "/>
    <s v=" --unspecified-- "/>
    <s v=" --unspecified-- "/>
    <n v="3"/>
    <x v="0"/>
    <n v="1"/>
    <s v="GeoFence 1361"/>
    <n v="368"/>
    <n v="1085"/>
    <n v="0"/>
    <n v="0"/>
    <n v="0"/>
    <n v="0"/>
    <n v="1022"/>
    <m/>
    <m/>
    <s v="TRASH"/>
    <s v="TRASH"/>
    <n v="1361"/>
    <n v="1361"/>
    <s v=" --default-- ,  --default-- "/>
    <s v="38.919514° N"/>
    <s v="77.204141° W"/>
    <m/>
    <m/>
    <s v="SCOTT LARSON"/>
    <s v="(703) 610-5700"/>
    <s v="7500 MAGARITY RD"/>
    <m/>
    <s v="Falls Church"/>
    <s v="VA"/>
    <s v="22043-1010"/>
    <s v="38.919521° N"/>
    <s v="77.204400° W"/>
    <s v="No"/>
    <s v="No"/>
    <s v="Unchecked"/>
    <m/>
  </r>
  <r>
    <d v="2025-01-31T11:33:00"/>
    <d v="2025-01-31T11:42:40"/>
    <s v="Detected OK"/>
    <n v="51003"/>
    <s v="FAIRFAX COUNTY PUBLIC SCHOOLS"/>
    <n v="51293"/>
    <s v="PIMMIT HILLS CENTER"/>
    <m/>
    <x v="3"/>
    <s v="PIMMIT HILLS~J"/>
    <m/>
    <s v="51293-FL-8"/>
    <m/>
    <s v="Load Pickup"/>
    <m/>
    <s v=" --unspecified-- "/>
    <s v=" --unspecified-- "/>
    <s v=" --unspecified-- "/>
    <n v="3"/>
    <x v="0"/>
    <n v="1"/>
    <s v="GeoFence 1361"/>
    <n v="131"/>
    <n v="1417"/>
    <n v="0"/>
    <n v="0"/>
    <n v="0"/>
    <n v="0"/>
    <n v="1030"/>
    <m/>
    <m/>
    <s v="TRASH"/>
    <s v="TRASH"/>
    <n v="1361"/>
    <n v="1361"/>
    <s v=" --default-- ,  --default-- "/>
    <s v="38.916286° N"/>
    <s v="77.205521° W"/>
    <m/>
    <m/>
    <s v="SCOTT LARSON"/>
    <s v="(703) 506-2250"/>
    <s v="7510 LISLE AVE"/>
    <m/>
    <s v="Falls Church"/>
    <s v="VA"/>
    <s v="22043-1050"/>
    <s v="38.916471° N"/>
    <s v="77.205445° W"/>
    <s v="No"/>
    <s v="No"/>
    <s v="Unchecked"/>
    <m/>
  </r>
  <r>
    <d v="2025-01-31T11:44:34"/>
    <d v="2025-01-31T12:21:50"/>
    <s v="Detected OK"/>
    <n v="51003"/>
    <s v="FAIRFAX COUNTY PUBLIC SCHOOLS"/>
    <n v="51229"/>
    <s v="DOGWOOD ELEMENTARY SCHOOL"/>
    <m/>
    <x v="0"/>
    <s v="DOGWOOD ELEM~B"/>
    <m/>
    <s v="51229-FR-8"/>
    <m/>
    <s v="Load Pickup"/>
    <m/>
    <s v=" --unspecified-- "/>
    <s v=" --unspecified-- "/>
    <s v=" --unspecified-- "/>
    <n v="2"/>
    <x v="1"/>
    <n v="1"/>
    <s v="GeoFence 1363"/>
    <n v="166"/>
    <n v="-302700"/>
    <n v="0"/>
    <n v="0"/>
    <n v="0"/>
    <n v="0"/>
    <n v="991"/>
    <m/>
    <m/>
    <s v="RECYCLE"/>
    <s v="RECYCLE"/>
    <n v="1363"/>
    <n v="1363"/>
    <s v=" --default-- ,  --default-- "/>
    <s v="38.942955° N"/>
    <s v="77.371597° W"/>
    <m/>
    <m/>
    <s v="SCOTT LARSON"/>
    <s v="(703) 262-3100"/>
    <s v="12300 GLADE DR"/>
    <m/>
    <s v="RESTON"/>
    <s v="VA"/>
    <s v="20191-1107"/>
    <s v="38.942906° N"/>
    <s v="77.371519° W"/>
    <s v="No"/>
    <s v="No"/>
    <s v="Unchecked"/>
    <m/>
  </r>
  <r>
    <d v="2025-01-31T11:45:58"/>
    <d v="2025-01-31T12:36:47"/>
    <s v="Detected OK"/>
    <n v="51003"/>
    <s v="FAIRFAX COUNTY PUBLIC SCHOOLS"/>
    <n v="51371"/>
    <s v="SIDEBURN SUPPORT CENTER"/>
    <m/>
    <x v="3"/>
    <s v="SIDEBURN SUP~J"/>
    <m/>
    <s v="51371-FL-8"/>
    <m/>
    <s v="Load Pickup"/>
    <m/>
    <s v=" --unspecified-- "/>
    <s v=" --unspecified-- "/>
    <s v=" --unspecified-- "/>
    <n v="2"/>
    <x v="0"/>
    <n v="2"/>
    <s v="Geofence 1375"/>
    <n v="174"/>
    <n v="174"/>
    <n v="0"/>
    <n v="0"/>
    <n v="0"/>
    <n v="0"/>
    <n v="9587"/>
    <m/>
    <m/>
    <s v="TRASH"/>
    <s v="TRASH"/>
    <n v="1375"/>
    <n v="1375"/>
    <s v=" --default-- ,  --default-- "/>
    <s v="38.819407° N"/>
    <s v="77.302728° W"/>
    <m/>
    <m/>
    <s v="SCOTT LARSON"/>
    <s v="(703) 764-2405"/>
    <s v="5025 SIDEBURN RD"/>
    <m/>
    <s v="FAIRFAX"/>
    <s v="VA"/>
    <s v="22032-2637"/>
    <s v="38.819805° N"/>
    <s v="77.302894° W"/>
    <s v="No"/>
    <s v="No"/>
    <s v="Unchecked"/>
    <m/>
  </r>
  <r>
    <d v="2025-01-31T11:50:10"/>
    <d v="2025-01-31T12:21:50"/>
    <s v="Detected OK"/>
    <n v="51003"/>
    <s v="FAIRFAX COUNTY PUBLIC SCHOOLS"/>
    <n v="51163"/>
    <s v="HUNTERS WOODS ELEMENTARY"/>
    <m/>
    <x v="0"/>
    <s v="HUNTERS WOOD~B"/>
    <m/>
    <s v="51163-FR-8"/>
    <m/>
    <s v="Load Pickup"/>
    <m/>
    <s v=" --unspecified-- "/>
    <s v=" --unspecified-- "/>
    <s v=" --unspecified-- "/>
    <n v="2"/>
    <x v="1"/>
    <n v="1"/>
    <s v="GeoFence 1363"/>
    <n v="204"/>
    <n v="-302496"/>
    <n v="0"/>
    <n v="0"/>
    <n v="0"/>
    <n v="0"/>
    <n v="1019"/>
    <m/>
    <m/>
    <s v="RECYCLE"/>
    <s v="RECYCLE"/>
    <n v="1363"/>
    <n v="1363"/>
    <s v=" --default-- ,  --default-- "/>
    <s v="38.932976° N"/>
    <s v="77.361543° W"/>
    <m/>
    <m/>
    <s v="SCOTT LARSON"/>
    <s v="(703) 262-7400"/>
    <s v="2401 COLTS NECK RD"/>
    <m/>
    <s v="RESTON"/>
    <s v="VA"/>
    <s v="20191-2608"/>
    <s v="38.932963° N"/>
    <s v="77.361516° W"/>
    <s v="No"/>
    <s v="No"/>
    <s v="Unchecked"/>
    <m/>
  </r>
  <r>
    <d v="2025-01-31T11:51:02"/>
    <d v="2025-01-31T11:57:56"/>
    <s v="Detected OK"/>
    <n v="51003"/>
    <s v="FAIRFAX COUNTY PUBLIC SCHOOLS"/>
    <n v="51285"/>
    <s v="TERRA CENTRE ELEMENTARY"/>
    <m/>
    <x v="0"/>
    <s v="TERRA CENTRE~B"/>
    <m/>
    <s v="51285-FR-8"/>
    <m/>
    <s v="Load Pickup"/>
    <m/>
    <s v=" --unspecified-- "/>
    <s v=" --unspecified-- "/>
    <s v=" --unspecified-- "/>
    <n v="2"/>
    <x v="1"/>
    <n v="1"/>
    <s v="GeoRoute 1358"/>
    <n v="337"/>
    <n v="45245"/>
    <n v="0"/>
    <n v="0"/>
    <n v="0"/>
    <n v="0"/>
    <n v="847"/>
    <m/>
    <m/>
    <s v="RECYCLE"/>
    <s v="RECYCLE"/>
    <n v="1358"/>
    <n v="1358"/>
    <s v=" --default-- ,  --default-- "/>
    <s v="38.785697° N"/>
    <s v="77.297080° W"/>
    <m/>
    <m/>
    <s v="SCOTT LARSON"/>
    <s v="(703) 249-1400"/>
    <s v="6000 BURKE CENTRE PKWY"/>
    <m/>
    <s v="BURKE"/>
    <s v="VA"/>
    <s v="22015-3701"/>
    <s v="38.785546° N"/>
    <s v="77.297229° W"/>
    <s v="No"/>
    <s v="No"/>
    <s v="Unchecked"/>
    <m/>
  </r>
  <r>
    <d v="2025-01-31T11:53:51"/>
    <d v="2025-01-31T12:00:30"/>
    <s v="Detected OK"/>
    <n v="51003"/>
    <s v="FAIRFAX COUNTY PUBLIC SCHOOLS"/>
    <n v="51258"/>
    <s v="RIVERSIDE ELEMENTARY"/>
    <m/>
    <x v="0"/>
    <s v="RIVERSIDE EL~B"/>
    <m/>
    <s v="51258-FR-8"/>
    <m/>
    <s v="Load Pickup"/>
    <m/>
    <s v=" --unspecified-- "/>
    <s v=" --unspecified-- "/>
    <s v=" --unspecified-- "/>
    <n v="3"/>
    <x v="1"/>
    <n v="1"/>
    <s v="GeoFence 1213"/>
    <n v="222"/>
    <n v="36585"/>
    <n v="0"/>
    <n v="0"/>
    <n v="0"/>
    <n v="0"/>
    <n v="737"/>
    <m/>
    <m/>
    <s v="RECYCLE"/>
    <s v="RECYCLE"/>
    <n v="1213"/>
    <n v="1213"/>
    <s v=" --default-- ,  --default-- "/>
    <s v="38.729160° N"/>
    <s v="77.094599° W"/>
    <m/>
    <m/>
    <s v="SCOTT LARSON"/>
    <s v="(703) 799-6000"/>
    <s v="8410 OLD MOUNT VERNON RD"/>
    <m/>
    <s v="ALEXANDRIA"/>
    <s v="VA"/>
    <s v="22309-2008"/>
    <s v="38.729596° N"/>
    <s v="77.094718° W"/>
    <s v="No"/>
    <s v="No"/>
    <s v="Unchecked"/>
    <m/>
  </r>
  <r>
    <d v="2025-01-31T11:59:14"/>
    <d v="2025-01-31T12:36:47"/>
    <s v="Detected OK"/>
    <n v="51003"/>
    <s v="FAIRFAX COUNTY PUBLIC SCHOOLS"/>
    <n v="51213"/>
    <s v="LAKE BRADDOCK SECONDARY"/>
    <m/>
    <x v="1"/>
    <s v="LAKE BRADDOC~J"/>
    <m/>
    <s v="51213-FL-8"/>
    <m/>
    <s v="Load Pickup"/>
    <m/>
    <s v=" --unspecified-- "/>
    <s v=" --unspecified-- "/>
    <s v=" --unspecified-- "/>
    <n v="1"/>
    <x v="0"/>
    <n v="1"/>
    <s v="Geofence 1375"/>
    <n v="39"/>
    <n v="213"/>
    <n v="0"/>
    <n v="0"/>
    <n v="0"/>
    <n v="0"/>
    <n v="9820"/>
    <m/>
    <m/>
    <s v="TRASH"/>
    <s v="TRASH"/>
    <n v="1375"/>
    <n v="1375"/>
    <s v=" --default-- ,  --default-- "/>
    <s v="38.801946° N"/>
    <s v="77.266808° W"/>
    <m/>
    <m/>
    <s v="SCOTT LARSON"/>
    <s v="(703) 503-2730"/>
    <s v="9200 BURKE LAKE RD"/>
    <m/>
    <s v="BURKE"/>
    <s v="VA"/>
    <s v="22015-"/>
    <s v="38.802220° N"/>
    <s v="77.266472° W"/>
    <s v="No"/>
    <s v="No"/>
    <s v="Unchecked"/>
    <m/>
  </r>
  <r>
    <d v="2025-01-31T12:05:51"/>
    <d v="2025-01-31T12:08:23"/>
    <s v="Detected OK"/>
    <n v="51003"/>
    <s v="FAIRFAX COUNTY PUBLIC SCHOOLS"/>
    <n v="51265"/>
    <s v="OAK VIEW ELEMENTARY"/>
    <m/>
    <x v="0"/>
    <s v="OAK VIEW ELE~B"/>
    <m/>
    <s v="51265-FR-8"/>
    <m/>
    <s v="Load Pickup"/>
    <m/>
    <s v=" --unspecified-- "/>
    <s v=" --unspecified-- "/>
    <s v=" --unspecified-- "/>
    <n v="2"/>
    <x v="1"/>
    <n v="1"/>
    <s v="GeoRoute 1358"/>
    <n v="143"/>
    <n v="45638"/>
    <n v="0"/>
    <n v="0"/>
    <n v="0"/>
    <n v="0"/>
    <n v="831"/>
    <m/>
    <m/>
    <s v="RECYCLE"/>
    <s v="RECYCLE"/>
    <n v="1358"/>
    <n v="1358"/>
    <s v=" --default-- ,  --default-- "/>
    <s v="38.818075° N"/>
    <s v="77.309490° W"/>
    <m/>
    <m/>
    <s v="SCOTT LARSON"/>
    <s v="(703) 764-7100"/>
    <s v="5004 SIDEBURN RD"/>
    <m/>
    <s v="FAIRFAX"/>
    <s v="VA"/>
    <s v="22032-2636"/>
    <s v="38.818301° N"/>
    <s v="77.309651° W"/>
    <s v="No"/>
    <s v="No"/>
    <s v="Unchecked"/>
    <m/>
  </r>
  <r>
    <d v="2025-01-31T12:18:53"/>
    <d v="2025-01-31T12:21:45"/>
    <s v="Detected OK"/>
    <n v="51003"/>
    <s v="FAIRFAX COUNTY PUBLIC SCHOOLS"/>
    <n v="51284"/>
    <s v="SUNRISE VALLEY ELEMENTARY"/>
    <m/>
    <x v="0"/>
    <s v="SUNRISE VALL~B"/>
    <m/>
    <s v="51284-FR-8"/>
    <m/>
    <s v="Load Pickup"/>
    <m/>
    <s v=" --unspecified-- "/>
    <s v=" --unspecified-- "/>
    <s v=" --unspecified-- "/>
    <n v="3"/>
    <x v="1"/>
    <n v="1"/>
    <s v="GeoFence 1363"/>
    <n v="42"/>
    <n v="-301585"/>
    <n v="0"/>
    <n v="0"/>
    <n v="0"/>
    <n v="0"/>
    <n v="1062"/>
    <m/>
    <m/>
    <s v="RECYCLE"/>
    <s v="RECYCLE"/>
    <n v="1363"/>
    <n v="1363"/>
    <s v=" --default-- ,  --default-- "/>
    <s v="38.941025° N"/>
    <s v="77.320855° W"/>
    <m/>
    <m/>
    <s v="SCOTT LARSON"/>
    <s v="(703) 715-3800"/>
    <s v="10824 CROSS SCHOOL RD"/>
    <m/>
    <s v="RESTON"/>
    <s v="VA"/>
    <s v="20191-5108"/>
    <s v="38.941030° N"/>
    <s v="77.320907° W"/>
    <s v="No"/>
    <s v="No"/>
    <s v="Unchecked"/>
    <m/>
  </r>
  <r>
    <d v="2025-01-31T12:19:46"/>
    <d v="2025-01-31T12:21:23"/>
    <s v="Detected OK"/>
    <n v="51003"/>
    <s v="FAIRFAX COUNTY PUBLIC SCHOOLS"/>
    <n v="51295"/>
    <s v="WOODLAWN ELEMENTARY"/>
    <m/>
    <x v="0"/>
    <s v="WOODLAWN ELE~B"/>
    <m/>
    <s v="51295-FR-8"/>
    <m/>
    <s v="Load Pickup"/>
    <m/>
    <s v=" --unspecified-- "/>
    <s v=" --unspecified-- "/>
    <s v=" --unspecified-- "/>
    <n v="2"/>
    <x v="1"/>
    <n v="1"/>
    <s v="GeoFence 1213"/>
    <n v="288"/>
    <n v="36873"/>
    <n v="0"/>
    <n v="0"/>
    <n v="0"/>
    <n v="0"/>
    <n v="982"/>
    <m/>
    <m/>
    <s v="RECYCLE"/>
    <s v="RECYCLE"/>
    <n v="1213"/>
    <n v="1213"/>
    <s v=" --default-- ,  --default-- "/>
    <s v="38.726356° N"/>
    <s v="77.118887° W"/>
    <m/>
    <m/>
    <s v="SCOTT LARSON"/>
    <s v="(703) 619-4800"/>
    <s v="8505 HIGHLAND LN"/>
    <m/>
    <s v="ALEXANDRIA"/>
    <s v="VA"/>
    <s v="22309-1705"/>
    <s v="38.726412° N"/>
    <s v="77.118391° W"/>
    <s v="No"/>
    <s v="No"/>
    <s v="Unchecked"/>
    <m/>
  </r>
  <r>
    <d v="2025-01-31T12:21:44"/>
    <d v="2025-01-31T12:24:27"/>
    <s v="Detected OK"/>
    <n v="51003"/>
    <s v="FAIRFAX COUNTY PUBLIC SCHOOLS"/>
    <n v="51286"/>
    <s v="LEMON ROAD ELEMENTARY"/>
    <m/>
    <x v="0"/>
    <s v="LEMON ROAD E~J"/>
    <m/>
    <s v="51286-FL-8"/>
    <m/>
    <s v="Load Pickup"/>
    <m/>
    <s v=" --unspecified-- "/>
    <s v=" --unspecified-- "/>
    <s v=" --unspecified-- "/>
    <n v="5"/>
    <x v="0"/>
    <n v="1"/>
    <s v="GeoFence 1361"/>
    <n v="231"/>
    <n v="7551"/>
    <n v="0"/>
    <n v="0"/>
    <n v="0"/>
    <n v="0"/>
    <n v="1010"/>
    <m/>
    <m/>
    <s v="TRASH"/>
    <s v="TRASH"/>
    <n v="1361"/>
    <n v="1361"/>
    <s v=" --default-- ,  --default-- "/>
    <s v="38.904429° N"/>
    <s v="77.195371° W"/>
    <m/>
    <m/>
    <s v="SCOTT LARSON"/>
    <s v="(703) 714-6400"/>
    <s v="7230 IDYLWOOD RD"/>
    <m/>
    <s v="Falls Church"/>
    <s v="VA"/>
    <s v="22043-2714"/>
    <s v="38.904300° N"/>
    <s v="77.195512° W"/>
    <s v="No"/>
    <s v="No"/>
    <s v="Unchecked"/>
    <m/>
  </r>
  <r>
    <d v="2025-01-31T12:21:54"/>
    <d v="2025-01-31T13:40:12"/>
    <s v="Detected OK"/>
    <n v="51003"/>
    <s v="FAIRFAX COUNTY PUBLIC SCHOOLS"/>
    <n v="51128"/>
    <s v="FAIRFAX VILLA ELEMENTARY"/>
    <m/>
    <x v="0"/>
    <s v="FAIRFAX VILL~B"/>
    <m/>
    <s v="51128-FR-8"/>
    <m/>
    <s v="Load Pickup"/>
    <m/>
    <s v=" --unspecified-- "/>
    <s v=" --unspecified-- "/>
    <s v=" --unspecified-- "/>
    <n v="2"/>
    <x v="1"/>
    <n v="1"/>
    <s v="GeoRoute 1358"/>
    <n v="247"/>
    <n v="46234"/>
    <n v="0"/>
    <n v="0"/>
    <n v="0"/>
    <n v="0"/>
    <n v="822"/>
    <m/>
    <m/>
    <s v="RECYCLE"/>
    <s v="RECYCLE"/>
    <n v="1358"/>
    <n v="1358"/>
    <s v=" --default-- ,  --default-- "/>
    <s v="38.839945° N"/>
    <s v="77.323041° W"/>
    <m/>
    <m/>
    <s v="SCOTT LARSON"/>
    <s v="(703) 267-2800"/>
    <s v="10900 SANTA CLARA DR"/>
    <m/>
    <s v="FAIRFAX"/>
    <s v="VA"/>
    <s v="22030-5386"/>
    <s v="38.840041° N"/>
    <s v="77.323240° W"/>
    <s v="No"/>
    <s v="No"/>
    <s v="Unchecked"/>
    <m/>
  </r>
  <r>
    <d v="2025-01-31T12:36:14"/>
    <d v="2025-01-31T12:42:44"/>
    <s v="Detected OK"/>
    <n v="51003"/>
    <s v="FAIRFAX COUNTY PUBLIC SCHOOLS"/>
    <n v="51211"/>
    <s v="LAKE ANNE ELEMENTARY"/>
    <m/>
    <x v="0"/>
    <s v="LAKE ANNE EL~B"/>
    <m/>
    <s v="51211-FR-8"/>
    <m/>
    <s v="Load Pickup"/>
    <m/>
    <s v=" --unspecified-- "/>
    <s v=" --unspecified-- "/>
    <s v=" --unspecified-- "/>
    <n v="3"/>
    <x v="1"/>
    <n v="1"/>
    <s v="GeoFence 1363"/>
    <n v="74"/>
    <n v="-301369"/>
    <n v="0"/>
    <n v="0"/>
    <n v="0"/>
    <n v="0"/>
    <n v="1191"/>
    <m/>
    <m/>
    <s v="RECYCLE"/>
    <s v="RECYCLE"/>
    <n v="1363"/>
    <n v="1363"/>
    <s v=" --default-- ,  --default-- "/>
    <s v="38.965607° N"/>
    <s v="77.345676° W"/>
    <m/>
    <m/>
    <s v="SCOTT LARSON"/>
    <s v="(703) 326-3500"/>
    <s v="11510 NORTH SHORE DR"/>
    <m/>
    <s v="RESTON"/>
    <s v="VA"/>
    <s v="20190-4316"/>
    <s v="38.965595° N"/>
    <s v="77.346393° W"/>
    <s v="No"/>
    <s v="No"/>
    <s v="Unchecked"/>
    <m/>
  </r>
  <r>
    <d v="2025-01-31T12:42:58"/>
    <d v="2025-01-31T12:47:14"/>
    <s v="Detected OK"/>
    <n v="51003"/>
    <s v="FAIRFAX COUNTY PUBLIC SCHOOLS"/>
    <n v="51195"/>
    <s v="CANTERBURY WOODS ELEMENTARY"/>
    <m/>
    <x v="0"/>
    <s v="CANTERBURY W~J"/>
    <m/>
    <s v="51195-FL-8"/>
    <m/>
    <s v="Load Pickup"/>
    <m/>
    <s v=" --unspecified-- "/>
    <s v=" --unspecified-- "/>
    <s v=" --unspecified-- "/>
    <n v="3"/>
    <x v="0"/>
    <n v="1"/>
    <s v="Geofence 1375"/>
    <n v="120"/>
    <n v="3107"/>
    <n v="0"/>
    <n v="0"/>
    <n v="0"/>
    <n v="0"/>
    <n v="6021"/>
    <m/>
    <m/>
    <s v="TRASH"/>
    <s v="TRASH"/>
    <n v="1375"/>
    <n v="1375"/>
    <s v=" --default-- ,  --default-- "/>
    <s v="38.821292° N"/>
    <s v="77.249439° W"/>
    <m/>
    <m/>
    <s v="SCOTT LARSON"/>
    <s v="(703) 764-5600"/>
    <s v="4910 WILLET DR"/>
    <m/>
    <s v="ANNANDALE"/>
    <s v="VA"/>
    <s v="22003-3953"/>
    <s v="38.821224° N"/>
    <s v="77.249398° W"/>
    <s v="No"/>
    <s v="No"/>
    <s v="Unchecked"/>
    <m/>
  </r>
  <r>
    <d v="2025-01-31T12:52:29"/>
    <d v="2025-01-31T12:57:41"/>
    <s v="Detected OK"/>
    <n v="51003"/>
    <s v="FAIRFAX COUNTY PUBLIC SCHOOLS"/>
    <n v="51259"/>
    <s v="ROBERT FROST MIDDLE SCHOOL"/>
    <m/>
    <x v="2"/>
    <s v="ROBERT FROST~J"/>
    <m/>
    <s v="51259-FL-8"/>
    <m/>
    <s v="Load Pickup"/>
    <m/>
    <s v=" --unspecified-- "/>
    <s v=" --unspecified-- "/>
    <s v=" --unspecified-- "/>
    <n v="5"/>
    <x v="0"/>
    <n v="2"/>
    <s v="Geofence 1375"/>
    <n v="311"/>
    <n v="3418"/>
    <n v="0"/>
    <n v="0"/>
    <n v="0"/>
    <n v="0"/>
    <n v="6541"/>
    <m/>
    <m/>
    <s v="TRASH"/>
    <s v="TRASH"/>
    <n v="1375"/>
    <n v="1375"/>
    <s v=" --default-- ,  --default-- "/>
    <s v="38.837312° N"/>
    <s v="77.272470° W"/>
    <m/>
    <m/>
    <s v="SCOTT LARSON"/>
    <s v="(703) 426-5700"/>
    <s v="4101 PICKETT RD"/>
    <m/>
    <s v="FAIRFAX"/>
    <s v="VA"/>
    <s v="22032-1263"/>
    <s v="38.837393° N"/>
    <s v="77.273580° W"/>
    <s v="No"/>
    <s v="No"/>
    <s v="Unchecked"/>
    <m/>
  </r>
  <r>
    <d v="2025-01-31T12:52:55"/>
    <d v="2025-01-31T12:55:47"/>
    <s v="Detected OK"/>
    <n v="51003"/>
    <s v="FAIRFAX COUNTY PUBLIC SCHOOLS"/>
    <n v="51234"/>
    <s v="SPRING HILL ELEMENTARY"/>
    <m/>
    <x v="0"/>
    <s v="SPRING HILL ~J"/>
    <m/>
    <s v="51234-FL-8"/>
    <m/>
    <s v="Load Pickup"/>
    <m/>
    <s v=" --unspecified-- "/>
    <s v=" --unspecified-- "/>
    <s v=" --unspecified-- "/>
    <n v="3"/>
    <x v="0"/>
    <n v="1"/>
    <s v="GeoFence 1361"/>
    <n v="600"/>
    <n v="9533"/>
    <n v="0"/>
    <n v="0"/>
    <n v="0"/>
    <n v="0"/>
    <n v="923"/>
    <m/>
    <m/>
    <s v="TRASH"/>
    <s v="TRASH"/>
    <n v="1361"/>
    <n v="1361"/>
    <s v=" --default-- ,  --default-- "/>
    <s v="38.939441° N"/>
    <s v="77.227931° W"/>
    <m/>
    <m/>
    <s v="SCOTT LARSON"/>
    <s v="(703) 506-3400"/>
    <s v="8201 LEWINSVILLE RD"/>
    <m/>
    <s v="MCLEAN"/>
    <s v="VA"/>
    <s v="22102-2605"/>
    <s v="38.939279° N"/>
    <s v="77.228060° W"/>
    <s v="No"/>
    <s v="No"/>
    <s v="Unchecked"/>
    <m/>
  </r>
  <r>
    <d v="2025-01-31T13:03:26"/>
    <d v="2025-01-31T13:42:00"/>
    <s v="Detected OK"/>
    <n v="51003"/>
    <s v="FAIRFAX COUNTY PUBLIC SCHOOLS"/>
    <n v="51289"/>
    <s v="LITTLE RUN ELEMENTARY"/>
    <m/>
    <x v="0"/>
    <s v="LITTLE RUN E~J"/>
    <m/>
    <s v="51289-FL-8"/>
    <m/>
    <s v="Load Pickup"/>
    <m/>
    <s v=" --unspecified-- "/>
    <s v=" --unspecified-- "/>
    <s v=" --unspecified-- "/>
    <n v="3"/>
    <x v="0"/>
    <n v="1"/>
    <s v="Geofence 1375"/>
    <n v="69"/>
    <n v="3487"/>
    <n v="0"/>
    <n v="0"/>
    <n v="0"/>
    <n v="0"/>
    <n v="6678"/>
    <m/>
    <m/>
    <s v="TRASH"/>
    <s v="TRASH"/>
    <n v="1375"/>
    <n v="1375"/>
    <s v=" --default-- ,  --default-- "/>
    <s v="38.826456° N"/>
    <s v="77.266767° W"/>
    <m/>
    <m/>
    <s v="SCOTT LARSON"/>
    <s v="(703) 503-3500"/>
    <s v="4511 OLLEY LN"/>
    <m/>
    <s v="FAIRFAX"/>
    <s v="VA"/>
    <s v="22032-2129"/>
    <s v="38.826365° N"/>
    <s v="77.266707° W"/>
    <s v="No"/>
    <s v="No"/>
    <s v="Unchecked"/>
    <m/>
  </r>
  <r>
    <d v="2025-01-31T13:42:10"/>
    <d v="2025-01-31T13:48:20"/>
    <s v="Detected OK"/>
    <n v="51003"/>
    <s v="FAIRFAX COUNTY PUBLIC SCHOOLS"/>
    <n v="51305"/>
    <s v="WESTBRIAR ELEMENTARY"/>
    <m/>
    <x v="0"/>
    <s v="WESTBRIAR EL~J"/>
    <m/>
    <s v="51305-FL-8"/>
    <m/>
    <s v="Load Pickup"/>
    <m/>
    <s v=" --unspecified-- "/>
    <s v=" --unspecified-- "/>
    <s v=" --unspecified-- "/>
    <n v="3"/>
    <x v="0"/>
    <n v="1"/>
    <s v="GeoFence 1361"/>
    <n v="363"/>
    <n v="10610"/>
    <n v="0"/>
    <n v="0"/>
    <n v="0"/>
    <n v="0"/>
    <n v="1071"/>
    <m/>
    <m/>
    <s v="TRASH"/>
    <s v="TRASH"/>
    <n v="1361"/>
    <n v="1361"/>
    <s v=" --default-- ,  --default-- "/>
    <s v="38.921320° N"/>
    <s v="77.244870° W"/>
    <m/>
    <m/>
    <s v="SCOTT LARSON"/>
    <s v="(703) 937-1700"/>
    <s v="1741 PINE VALLEY DR"/>
    <m/>
    <s v="VIENNA"/>
    <s v="VA"/>
    <s v="22182-2340"/>
    <s v="38.921180° N"/>
    <s v="77.245203° W"/>
    <s v="No"/>
    <s v="No"/>
    <s v="Unchecked"/>
    <m/>
  </r>
  <r>
    <d v="2025-01-31T21:58:20"/>
    <d v="2025-01-31T11:15:52"/>
    <s v="Detected OK"/>
    <n v="51003"/>
    <s v="FAIRFAX COUNTY PUBLIC SCHOOLS"/>
    <n v="51280"/>
    <s v="OLDE CREEK ELEMENTARY"/>
    <m/>
    <x v="0"/>
    <s v="OLDE CREEK E~B"/>
    <m/>
    <s v="51280-FR-8"/>
    <m/>
    <s v="Load Pickup"/>
    <m/>
    <s v=" --unspecified-- "/>
    <s v=" --unspecified-- "/>
    <s v=" --unspecified-- "/>
    <n v="2"/>
    <x v="1"/>
    <n v="1"/>
    <s v="GeoRoute 1358"/>
    <n v="188"/>
    <n v="39766"/>
    <n v="0"/>
    <n v="0"/>
    <n v="0"/>
    <n v="0"/>
    <n v="905"/>
    <m/>
    <m/>
    <s v="RECYCLE"/>
    <s v="RECYCLE"/>
    <n v="1358"/>
    <n v="1358"/>
    <s v=" --default-- ,  --default-- "/>
    <s v="38.830742° N"/>
    <s v="77.276207° W"/>
    <m/>
    <m/>
    <s v="SCOTT LARSON"/>
    <s v="(703) 426-3100"/>
    <s v="9524 OLD CREEK DR"/>
    <m/>
    <s v="FAIRFAX"/>
    <s v="VA"/>
    <s v="22032-1238"/>
    <s v="38.830812° N"/>
    <s v="77.276360° W"/>
    <s v="No"/>
    <s v="No"/>
    <s v="Unchecked"/>
    <m/>
  </r>
  <r>
    <d v="2025-01-31T22:25:21"/>
    <d v="2025-01-31T11:15:46"/>
    <s v="Detected OK"/>
    <n v="51003"/>
    <s v="FAIRFAX COUNTY PUBLIC SCHOOLS"/>
    <n v="51314"/>
    <s v="RAVENSWORTH ELEMENTARY"/>
    <m/>
    <x v="0"/>
    <s v="RAVENSWORTH ~B"/>
    <m/>
    <s v="51314-FR-8"/>
    <m/>
    <s v="Load Pickup"/>
    <m/>
    <s v=" --unspecified-- "/>
    <s v=" --unspecified-- "/>
    <s v=" --unspecified-- "/>
    <n v="2"/>
    <x v="1"/>
    <n v="1"/>
    <s v="GeoRoute 1358"/>
    <n v="221"/>
    <n v="41092"/>
    <n v="0"/>
    <n v="0"/>
    <n v="0"/>
    <n v="0"/>
    <n v="811"/>
    <m/>
    <m/>
    <s v="RECYCLE"/>
    <s v="RECYCLE"/>
    <n v="1358"/>
    <n v="1358"/>
    <s v=" --default-- ,  --default-- "/>
    <s v="38.802711° N"/>
    <s v="77.223409° W"/>
    <m/>
    <m/>
    <s v="SCOTT LARSON"/>
    <s v="(703) 426-3600"/>
    <s v="5411 NUTTING DR"/>
    <m/>
    <s v="SPRINGFIELD"/>
    <s v="VA"/>
    <s v="22151-2006"/>
    <s v="38.802787° N"/>
    <s v="77.223351° W"/>
    <s v="No"/>
    <s v="No"/>
    <s v="Unchecked"/>
    <m/>
  </r>
  <r>
    <d v="2025-01-31T22:36:32"/>
    <d v="2025-01-31T11:15:46"/>
    <s v="Detected OK"/>
    <n v="51003"/>
    <s v="FAIRFAX COUNTY PUBLIC SCHOOLS"/>
    <n v="51213"/>
    <s v="LAKE BRADDOCK SECONDARY"/>
    <m/>
    <x v="1"/>
    <s v="LAKE BRADDOC~B"/>
    <m/>
    <s v="51213-FR-8"/>
    <m/>
    <s v="Load Pickup"/>
    <m/>
    <s v=" --unspecified-- "/>
    <s v=" --unspecified-- "/>
    <s v=" --unspecified-- "/>
    <n v="5"/>
    <x v="1"/>
    <n v="2"/>
    <s v="GeoRoute 1358"/>
    <n v="251"/>
    <n v="41343"/>
    <n v="0"/>
    <n v="0"/>
    <n v="0"/>
    <n v="0"/>
    <n v="833"/>
    <m/>
    <m/>
    <s v="RECYCLE"/>
    <s v="RECYCLE"/>
    <n v="1358"/>
    <n v="1358"/>
    <s v=" --default-- ,  --default-- "/>
    <s v="38.803558° N"/>
    <s v="77.266624° W"/>
    <m/>
    <m/>
    <s v="SCOTT LARSON"/>
    <s v="(703) 503-2730"/>
    <s v="9200 BURKE LAKE RD"/>
    <m/>
    <s v="BURKE"/>
    <s v="VA"/>
    <s v="22015-"/>
    <s v="38.803633° N"/>
    <s v="77.266563° W"/>
    <s v="No"/>
    <s v="No"/>
    <s v="Unchecked"/>
    <m/>
  </r>
  <r>
    <d v="2025-01-31T22:44:42"/>
    <d v="2025-01-31T11:15:47"/>
    <s v="Detected OK"/>
    <n v="51003"/>
    <s v="FAIRFAX COUNTY PUBLIC SCHOOLS"/>
    <n v="51196"/>
    <s v="CARDINAL FOREST ELEMENTARY"/>
    <m/>
    <x v="0"/>
    <s v="CARDINAL FOR~B"/>
    <m/>
    <s v="51196-FR-8"/>
    <m/>
    <s v="Load Pickup"/>
    <m/>
    <s v=" --unspecified-- "/>
    <s v=" --unspecified-- "/>
    <s v=" --unspecified-- "/>
    <n v="2"/>
    <x v="1"/>
    <n v="1"/>
    <s v="GeoRoute 1358"/>
    <n v="248"/>
    <n v="41591"/>
    <n v="0"/>
    <n v="0"/>
    <n v="0"/>
    <n v="0"/>
    <n v="841"/>
    <m/>
    <m/>
    <s v="RECYCLE"/>
    <s v="RECYCLE"/>
    <n v="1358"/>
    <n v="1358"/>
    <s v=" --default-- ,  --default-- "/>
    <s v="38.791830° N"/>
    <s v="77.240799° W"/>
    <m/>
    <m/>
    <s v="SCOTT LARSON"/>
    <s v="(703) 923-5200"/>
    <s v="8600 FORRESTER BLVD"/>
    <m/>
    <s v="SPRINGFIELD"/>
    <s v="VA"/>
    <s v="22152-1012"/>
    <s v="38.791866° N"/>
    <s v="77.240761° W"/>
    <s v="No"/>
    <s v="No"/>
    <s v="Unchecked"/>
    <m/>
  </r>
  <r>
    <d v="2025-01-31T22:56:47"/>
    <d v="2025-01-31T11:15:47"/>
    <s v="Detected OK"/>
    <n v="51003"/>
    <s v="FAIRFAX COUNTY PUBLIC SCHOOLS"/>
    <n v="51344"/>
    <s v="WEST SPRINGFIELD ELEMENTARY"/>
    <m/>
    <x v="0"/>
    <s v="WEST SPRING1~B"/>
    <m/>
    <s v="51344-FR-8"/>
    <m/>
    <s v="Load Pickup"/>
    <m/>
    <s v=" --unspecified-- "/>
    <s v=" --unspecified-- "/>
    <s v=" --unspecified-- "/>
    <n v="2"/>
    <x v="1"/>
    <n v="1"/>
    <s v="GeoRoute 1358"/>
    <n v="455"/>
    <n v="42046"/>
    <n v="0"/>
    <n v="0"/>
    <n v="0"/>
    <n v="0"/>
    <n v="847"/>
    <m/>
    <m/>
    <s v="RECYCLE"/>
    <s v="RECYCLE"/>
    <n v="1358"/>
    <n v="1358"/>
    <s v=" --default-- ,  --default-- "/>
    <s v="38.769861° N"/>
    <s v="77.219229° W"/>
    <m/>
    <m/>
    <s v="SCOTT LARSON"/>
    <s v="(703) 912-4400"/>
    <s v="6802 DELAND DR"/>
    <m/>
    <s v="SPRINGFIELD"/>
    <s v="VA"/>
    <s v="22152-3009"/>
    <s v="38.769396° N"/>
    <s v="77.219369° W"/>
    <s v="No"/>
    <s v="No"/>
    <s v="Unchecked"/>
    <m/>
  </r>
  <r>
    <d v="2025-01-31T23:01:59"/>
    <d v="2025-01-31T11:15:47"/>
    <s v="Detected OK"/>
    <n v="51003"/>
    <s v="FAIRFAX COUNTY PUBLIC SCHOOLS"/>
    <n v="51189"/>
    <s v="KEENE MILL ELEMENTARY"/>
    <m/>
    <x v="0"/>
    <s v="KEENE MILL E~B"/>
    <m/>
    <s v="51189-FR-8"/>
    <m/>
    <s v="Load Pickup"/>
    <m/>
    <s v=" --unspecified-- "/>
    <s v=" --unspecified-- "/>
    <s v=" --unspecified-- "/>
    <n v="3"/>
    <x v="1"/>
    <n v="1"/>
    <s v="GeoRoute 1358"/>
    <n v="215"/>
    <n v="42261"/>
    <n v="0"/>
    <n v="0"/>
    <n v="0"/>
    <n v="0"/>
    <n v="824"/>
    <m/>
    <m/>
    <s v="RECYCLE"/>
    <s v="RECYCLE"/>
    <n v="1358"/>
    <n v="1358"/>
    <s v=" --default-- ,  --default-- "/>
    <s v="38.781820° N"/>
    <s v="77.220896° W"/>
    <m/>
    <m/>
    <s v="SCOTT LARSON"/>
    <s v="(703) 644-4700"/>
    <s v="6310 BARDU AVE"/>
    <m/>
    <s v="SPRINGFIELD"/>
    <s v="VA"/>
    <s v="22152-1921"/>
    <s v="38.781588° N"/>
    <s v="77.221231° W"/>
    <s v="No"/>
    <s v="No"/>
    <s v="Unchecked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7">
  <r>
    <s v="51071-FL-8"/>
    <x v="0"/>
    <x v="0"/>
    <n v="9"/>
    <n v="0"/>
    <n v="9"/>
    <n v="175.58762886597938"/>
    <n v="1580.2886597938145"/>
    <n v="0"/>
    <n v="1580.2886597938145"/>
    <n v="1"/>
    <x v="0"/>
  </r>
  <r>
    <s v="51071-FR-8"/>
    <x v="0"/>
    <x v="0"/>
    <n v="3"/>
    <n v="0"/>
    <n v="3"/>
    <n v="180.41176470588235"/>
    <n v="541.23529411764707"/>
    <n v="0"/>
    <n v="541.23529411764707"/>
    <n v="1"/>
    <x v="1"/>
  </r>
  <r>
    <s v="51075-FL-8"/>
    <x v="1"/>
    <x v="1"/>
    <n v="14"/>
    <n v="8"/>
    <n v="6"/>
    <n v="333.8536082474227"/>
    <n v="2003.1216494845362"/>
    <n v="2773"/>
    <n v="4776.1216494845357"/>
    <n v="0.42857142857142855"/>
    <x v="0"/>
  </r>
  <r>
    <s v="51075-FR-8"/>
    <x v="1"/>
    <x v="1"/>
    <n v="12"/>
    <n v="8"/>
    <n v="4"/>
    <n v="222.07888631090486"/>
    <n v="888.31554524361945"/>
    <n v="1462"/>
    <n v="2350.3155452436195"/>
    <n v="0.33333333333333331"/>
    <x v="1"/>
  </r>
  <r>
    <s v="51076-SF-30"/>
    <x v="2"/>
    <x v="2"/>
    <m/>
    <m/>
    <m/>
    <m/>
    <m/>
    <m/>
    <n v="16960"/>
    <m/>
    <x v="0"/>
  </r>
  <r>
    <s v="51076-FR-8"/>
    <x v="2"/>
    <x v="2"/>
    <n v="12"/>
    <n v="5"/>
    <n v="7"/>
    <n v="240"/>
    <n v="1680"/>
    <n v="1955"/>
    <n v="3635"/>
    <n v="0.58333333333333337"/>
    <x v="1"/>
  </r>
  <r>
    <s v="51117-FL-8"/>
    <x v="1"/>
    <x v="3"/>
    <n v="21"/>
    <n v="11"/>
    <n v="10"/>
    <n v="333.8536082474227"/>
    <n v="3338.536082474227"/>
    <n v="5932"/>
    <n v="9270.5360824742274"/>
    <n v="0.47619047619047616"/>
    <x v="0"/>
  </r>
  <r>
    <s v="51117-FR-8"/>
    <x v="1"/>
    <x v="3"/>
    <n v="8"/>
    <n v="3"/>
    <n v="5"/>
    <n v="220.39302325581394"/>
    <n v="1101.9651162790697"/>
    <n v="725"/>
    <n v="1826.9651162790697"/>
    <n v="0.625"/>
    <x v="1"/>
  </r>
  <r>
    <s v="51112-FL-8"/>
    <x v="1"/>
    <x v="4"/>
    <n v="14"/>
    <n v="7"/>
    <n v="7"/>
    <n v="333.8536082474227"/>
    <n v="2336.9752577319587"/>
    <n v="1878"/>
    <n v="4214.9752577319587"/>
    <n v="0.5"/>
    <x v="0"/>
  </r>
  <r>
    <s v="51112-FR-8"/>
    <x v="1"/>
    <x v="4"/>
    <n v="14"/>
    <n v="7"/>
    <n v="7"/>
    <n v="220.39302325581394"/>
    <n v="1542.7511627906977"/>
    <n v="1003"/>
    <n v="2545.7511627906979"/>
    <n v="0.5"/>
    <x v="1"/>
  </r>
  <r>
    <s v="51118-FL-8"/>
    <x v="1"/>
    <x v="5"/>
    <n v="26"/>
    <n v="0"/>
    <n v="26"/>
    <n v="333.8536082474227"/>
    <n v="8680.1938144329906"/>
    <n v="0"/>
    <n v="8680.1938144329906"/>
    <n v="1"/>
    <x v="0"/>
  </r>
  <r>
    <s v="51118-FR-8"/>
    <x v="1"/>
    <x v="5"/>
    <n v="14"/>
    <n v="2"/>
    <n v="12"/>
    <n v="220.39302325581394"/>
    <n v="2644.7162790697676"/>
    <n v="246"/>
    <n v="2890.7162790697676"/>
    <n v="0.8571428571428571"/>
    <x v="1"/>
  </r>
  <r>
    <s v="51119-FL-8"/>
    <x v="1"/>
    <x v="6"/>
    <n v="18"/>
    <n v="2"/>
    <n v="16"/>
    <n v="333.8536082474227"/>
    <n v="5341.6577319587632"/>
    <n v="742"/>
    <n v="6083.6577319587632"/>
    <n v="0.88888888888888884"/>
    <x v="0"/>
  </r>
  <r>
    <s v="51119-FR-8"/>
    <x v="1"/>
    <x v="6"/>
    <n v="13"/>
    <n v="2"/>
    <n v="11"/>
    <n v="220.39302325581394"/>
    <n v="2424.3232558139534"/>
    <n v="420"/>
    <n v="2844.3232558139534"/>
    <n v="0.84615384615384615"/>
    <x v="1"/>
  </r>
  <r>
    <s v="51120-FL-8"/>
    <x v="1"/>
    <x v="7"/>
    <n v="17"/>
    <n v="2"/>
    <n v="15"/>
    <n v="333.8536082474227"/>
    <n v="5007.8041237113403"/>
    <n v="362"/>
    <n v="5369.8041237113403"/>
    <n v="0.88235294117647056"/>
    <x v="0"/>
  </r>
  <r>
    <s v="51120-FR-8"/>
    <x v="1"/>
    <x v="7"/>
    <n v="9"/>
    <n v="1"/>
    <n v="8"/>
    <n v="220.39302325581394"/>
    <n v="1763.1441860465115"/>
    <n v="105"/>
    <n v="1868.1441860465115"/>
    <n v="0.88888888888888884"/>
    <x v="1"/>
  </r>
  <r>
    <s v="51169-FL-8"/>
    <x v="1"/>
    <x v="8"/>
    <n v="14"/>
    <n v="9"/>
    <n v="5"/>
    <n v="333.8536082474227"/>
    <n v="1669.2680412371135"/>
    <n v="1962"/>
    <n v="3631.2680412371137"/>
    <n v="0.35714285714285715"/>
    <x v="0"/>
  </r>
  <r>
    <s v="51169-FR-8"/>
    <x v="1"/>
    <x v="8"/>
    <n v="9"/>
    <n v="2"/>
    <n v="7"/>
    <n v="220.39302325581394"/>
    <n v="1542.7511627906977"/>
    <n v="467"/>
    <n v="2009.7511627906977"/>
    <n v="0.77777777777777779"/>
    <x v="1"/>
  </r>
  <r>
    <s v="51170-FL-8"/>
    <x v="1"/>
    <x v="9"/>
    <n v="23"/>
    <n v="4"/>
    <n v="19"/>
    <n v="333.8536082474227"/>
    <n v="6343.218556701031"/>
    <n v="605"/>
    <n v="6948.218556701031"/>
    <n v="0.82608695652173914"/>
    <x v="0"/>
  </r>
  <r>
    <s v="51170-FR-8"/>
    <x v="1"/>
    <x v="9"/>
    <n v="9"/>
    <n v="2"/>
    <n v="7"/>
    <n v="220.39302325581394"/>
    <n v="1542.7511627906977"/>
    <n v="222"/>
    <n v="1764.7511627906977"/>
    <n v="0.77777777777777779"/>
    <x v="1"/>
  </r>
  <r>
    <s v="51176-FL-8"/>
    <x v="1"/>
    <x v="10"/>
    <n v="19"/>
    <n v="11"/>
    <n v="8"/>
    <n v="333.8536082474227"/>
    <n v="2670.8288659793816"/>
    <n v="3559"/>
    <n v="6229.8288659793816"/>
    <n v="0.42105263157894735"/>
    <x v="0"/>
  </r>
  <r>
    <s v="51176-FR-8"/>
    <x v="1"/>
    <x v="10"/>
    <n v="9"/>
    <n v="0"/>
    <n v="9"/>
    <n v="220.39302325581394"/>
    <n v="1983.5372093023254"/>
    <n v="0"/>
    <n v="1983.5372093023254"/>
    <n v="1"/>
    <x v="1"/>
  </r>
  <r>
    <s v="51178-FL-8"/>
    <x v="1"/>
    <x v="11"/>
    <n v="46"/>
    <n v="15"/>
    <n v="31"/>
    <n v="333.8536082474227"/>
    <n v="10349.461855670104"/>
    <n v="6163"/>
    <n v="16512.461855670103"/>
    <n v="0.67391304347826086"/>
    <x v="0"/>
  </r>
  <r>
    <s v="51178-FR-8"/>
    <x v="1"/>
    <x v="11"/>
    <n v="8"/>
    <n v="5"/>
    <n v="3"/>
    <n v="220.39302325581394"/>
    <n v="661.17906976744189"/>
    <n v="1147"/>
    <n v="1808.1790697674419"/>
    <n v="0.375"/>
    <x v="1"/>
  </r>
  <r>
    <s v="51181-FL-8"/>
    <x v="1"/>
    <x v="12"/>
    <n v="23"/>
    <n v="4"/>
    <n v="19"/>
    <n v="333.8536082474227"/>
    <n v="6343.218556701031"/>
    <n v="1960"/>
    <n v="8303.218556701031"/>
    <n v="0.82608695652173914"/>
    <x v="0"/>
  </r>
  <r>
    <s v="51181-FR-8"/>
    <x v="1"/>
    <x v="12"/>
    <n v="8"/>
    <n v="3"/>
    <n v="5"/>
    <n v="220.39302325581394"/>
    <n v="1101.9651162790697"/>
    <n v="226"/>
    <n v="1327.9651162790697"/>
    <n v="0.625"/>
    <x v="1"/>
  </r>
  <r>
    <s v="51184-FL-8"/>
    <x v="1"/>
    <x v="13"/>
    <n v="23"/>
    <n v="2"/>
    <n v="21"/>
    <n v="333.8536082474227"/>
    <n v="7010.9257731958769"/>
    <n v="736"/>
    <n v="7746.9257731958769"/>
    <n v="0.91304347826086951"/>
    <x v="0"/>
  </r>
  <r>
    <s v="51184-FR-8"/>
    <x v="1"/>
    <x v="13"/>
    <n v="14"/>
    <n v="0"/>
    <n v="14"/>
    <n v="220.39302325581394"/>
    <n v="3085.5023255813953"/>
    <n v="0"/>
    <n v="3085.5023255813953"/>
    <n v="1"/>
    <x v="1"/>
  </r>
  <r>
    <s v="51325-FL-8"/>
    <x v="0"/>
    <x v="14"/>
    <n v="28"/>
    <n v="13"/>
    <n v="15"/>
    <n v="175.58762886597938"/>
    <n v="2633.8144329896909"/>
    <n v="4431"/>
    <n v="7064.8144329896913"/>
    <n v="0.5357142857142857"/>
    <x v="0"/>
  </r>
  <r>
    <s v="51325-FR-8"/>
    <x v="0"/>
    <x v="14"/>
    <n v="5"/>
    <n v="1"/>
    <n v="4"/>
    <n v="180.41176470588235"/>
    <n v="721.64705882352939"/>
    <n v="303"/>
    <n v="1024.6470588235293"/>
    <n v="0.8"/>
    <x v="1"/>
  </r>
  <r>
    <s v="51186-FL-8"/>
    <x v="1"/>
    <x v="15"/>
    <n v="14"/>
    <n v="6"/>
    <n v="8"/>
    <n v="333.8536082474227"/>
    <n v="2670.8288659793816"/>
    <n v="3174"/>
    <n v="5844.8288659793816"/>
    <n v="0.5714285714285714"/>
    <x v="0"/>
  </r>
  <r>
    <s v="51186-FR-8"/>
    <x v="1"/>
    <x v="15"/>
    <n v="9"/>
    <n v="1"/>
    <n v="8"/>
    <n v="220.39302325581394"/>
    <n v="1763.1441860465115"/>
    <n v="188"/>
    <n v="1951.1441860465115"/>
    <n v="0.88888888888888884"/>
    <x v="1"/>
  </r>
  <r>
    <s v="51173-FL-8"/>
    <x v="1"/>
    <x v="16"/>
    <n v="22"/>
    <n v="0"/>
    <n v="22"/>
    <n v="333.8536082474227"/>
    <n v="7344.7793814432989"/>
    <n v="0"/>
    <n v="7344.7793814432989"/>
    <n v="1"/>
    <x v="0"/>
  </r>
  <r>
    <s v="51173-FR-8"/>
    <x v="1"/>
    <x v="16"/>
    <n v="13"/>
    <n v="0"/>
    <n v="13"/>
    <n v="220.39302325581394"/>
    <n v="2865.1093023255812"/>
    <n v="0"/>
    <n v="2865.1093023255812"/>
    <n v="1"/>
    <x v="1"/>
  </r>
  <r>
    <s v="51343-FL-8"/>
    <x v="0"/>
    <x v="17"/>
    <n v="14"/>
    <n v="1"/>
    <n v="13"/>
    <n v="175.58762886597938"/>
    <n v="2282.6391752577319"/>
    <n v="780"/>
    <n v="3062.6391752577319"/>
    <n v="0.9285714285714286"/>
    <x v="0"/>
  </r>
  <r>
    <s v="51343-FR-8"/>
    <x v="0"/>
    <x v="17"/>
    <n v="7"/>
    <n v="1"/>
    <n v="6"/>
    <n v="180.41176470588235"/>
    <n v="1082.4705882352941"/>
    <n v="146"/>
    <n v="1228.4705882352941"/>
    <n v="0.8571428571428571"/>
    <x v="1"/>
  </r>
  <r>
    <s v="51192-FL-8"/>
    <x v="1"/>
    <x v="18"/>
    <n v="14"/>
    <n v="0"/>
    <n v="14"/>
    <n v="333.8536082474227"/>
    <n v="4673.9505154639173"/>
    <n v="0"/>
    <n v="4673.9505154639173"/>
    <n v="1"/>
    <x v="0"/>
  </r>
  <r>
    <s v="51192-FR-8"/>
    <x v="1"/>
    <x v="18"/>
    <n v="9"/>
    <n v="2"/>
    <n v="7"/>
    <n v="220.39302325581394"/>
    <n v="1542.7511627906977"/>
    <n v="374"/>
    <n v="1916.7511627906977"/>
    <n v="0.77777777777777779"/>
    <x v="1"/>
  </r>
  <r>
    <s v="51193-FL-8"/>
    <x v="1"/>
    <x v="19"/>
    <n v="12"/>
    <n v="4"/>
    <n v="8"/>
    <n v="333.8536082474227"/>
    <n v="2670.8288659793816"/>
    <n v="1952"/>
    <n v="4622.8288659793816"/>
    <n v="0.66666666666666663"/>
    <x v="0"/>
  </r>
  <r>
    <s v="51193-FR-8"/>
    <x v="1"/>
    <x v="19"/>
    <n v="8"/>
    <n v="2"/>
    <n v="6"/>
    <n v="220.39302325581394"/>
    <n v="1322.3581395348838"/>
    <n v="437"/>
    <n v="1759.3581395348838"/>
    <n v="0.75"/>
    <x v="1"/>
  </r>
  <r>
    <s v="51194-FL-8"/>
    <x v="1"/>
    <x v="20"/>
    <n v="46"/>
    <n v="2"/>
    <n v="44"/>
    <n v="334.48506694129765"/>
    <n v="14717.342945417096"/>
    <n v="816"/>
    <n v="15533.342945417096"/>
    <n v="0.95652173913043481"/>
    <x v="0"/>
  </r>
  <r>
    <s v="51194-FR-8"/>
    <x v="1"/>
    <x v="20"/>
    <n v="9"/>
    <n v="3"/>
    <n v="6"/>
    <n v="220.39302325581394"/>
    <n v="1322.3581395348838"/>
    <n v="485"/>
    <n v="1807.3581395348838"/>
    <n v="0.66666666666666663"/>
    <x v="1"/>
  </r>
  <r>
    <s v="51195-FL-8"/>
    <x v="1"/>
    <x v="21"/>
    <n v="14"/>
    <n v="10"/>
    <n v="4"/>
    <n v="334.48506694129765"/>
    <n v="1337.9402677651906"/>
    <n v="2789"/>
    <n v="4126.9402677651906"/>
    <n v="0.2857142857142857"/>
    <x v="0"/>
  </r>
  <r>
    <s v="51195-FR-8"/>
    <x v="1"/>
    <x v="21"/>
    <n v="8"/>
    <n v="4"/>
    <n v="4"/>
    <n v="220.39302325581394"/>
    <n v="881.57209302325577"/>
    <n v="977"/>
    <n v="1858.5720930232558"/>
    <n v="0.5"/>
    <x v="1"/>
  </r>
  <r>
    <s v="51196-FL-8"/>
    <x v="1"/>
    <x v="22"/>
    <n v="23"/>
    <n v="14"/>
    <n v="9"/>
    <n v="334.48506694129765"/>
    <n v="3010.3656024716788"/>
    <n v="5064"/>
    <n v="8074.3656024716784"/>
    <n v="0.39130434782608697"/>
    <x v="0"/>
  </r>
  <r>
    <s v="51196-FR-8"/>
    <x v="1"/>
    <x v="22"/>
    <n v="10"/>
    <n v="4"/>
    <n v="6"/>
    <n v="220.39302325581394"/>
    <n v="1322.3581395348838"/>
    <n v="1113"/>
    <n v="2435.3581395348838"/>
    <n v="0.6"/>
    <x v="1"/>
  </r>
  <r>
    <s v="51200-FL-8"/>
    <x v="3"/>
    <x v="23"/>
    <n v="28"/>
    <n v="4"/>
    <n v="24"/>
    <n v="293.0946502057613"/>
    <n v="7034.2716049382707"/>
    <n v="2519"/>
    <n v="9553.2716049382707"/>
    <n v="0.8571428571428571"/>
    <x v="0"/>
  </r>
  <r>
    <s v="51200-FR-8"/>
    <x v="3"/>
    <x v="23"/>
    <n v="14"/>
    <n v="2"/>
    <n v="12"/>
    <n v="278.72463768115944"/>
    <n v="3344.695652173913"/>
    <n v="628"/>
    <n v="3972.695652173913"/>
    <n v="0.8571428571428571"/>
    <x v="1"/>
  </r>
  <r>
    <s v="51180-FL-8"/>
    <x v="3"/>
    <x v="24"/>
    <n v="23"/>
    <n v="7"/>
    <n v="16"/>
    <n v="293.0946502057613"/>
    <n v="4689.5144032921808"/>
    <n v="2806"/>
    <n v="7495.5144032921808"/>
    <n v="0.69565217391304346"/>
    <x v="0"/>
  </r>
  <r>
    <s v="51180-FR-8"/>
    <x v="3"/>
    <x v="24"/>
    <n v="14"/>
    <n v="0"/>
    <n v="14"/>
    <n v="278.72463768115944"/>
    <n v="3902.144927536232"/>
    <n v="0"/>
    <n v="3902.144927536232"/>
    <n v="1"/>
    <x v="1"/>
  </r>
  <r>
    <s v="51188-FL-8"/>
    <x v="1"/>
    <x v="25"/>
    <n v="13"/>
    <n v="8"/>
    <n v="5"/>
    <n v="334.48506694129765"/>
    <n v="1672.4253347064882"/>
    <n v="909"/>
    <n v="2581.4253347064882"/>
    <n v="0.38461538461538464"/>
    <x v="0"/>
  </r>
  <r>
    <s v="51188-FR-8"/>
    <x v="1"/>
    <x v="25"/>
    <n v="14"/>
    <n v="4"/>
    <n v="10"/>
    <n v="220.39302325581394"/>
    <n v="2203.9302325581393"/>
    <n v="472"/>
    <n v="2675.9302325581393"/>
    <n v="0.7142857142857143"/>
    <x v="1"/>
  </r>
  <r>
    <s v="51217-FL-8"/>
    <x v="1"/>
    <x v="26"/>
    <n v="20"/>
    <n v="4"/>
    <n v="16"/>
    <n v="334.48506694129765"/>
    <n v="5351.7610710607623"/>
    <n v="888"/>
    <n v="6239.7610710607623"/>
    <n v="0.8"/>
    <x v="0"/>
  </r>
  <r>
    <s v="51217-FR-8"/>
    <x v="1"/>
    <x v="26"/>
    <n v="19"/>
    <n v="0"/>
    <n v="19"/>
    <n v="220.39302325581394"/>
    <n v="4187.4674418604645"/>
    <n v="0"/>
    <n v="4187.4674418604645"/>
    <n v="1"/>
    <x v="1"/>
  </r>
  <r>
    <s v="51226-FL-8"/>
    <x v="1"/>
    <x v="27"/>
    <n v="21"/>
    <n v="2"/>
    <n v="19"/>
    <n v="334.48506694129765"/>
    <n v="6355.2162718846557"/>
    <n v="374"/>
    <n v="6729.2162718846557"/>
    <n v="0.90476190476190477"/>
    <x v="0"/>
  </r>
  <r>
    <s v="51226-FR-8"/>
    <x v="1"/>
    <x v="27"/>
    <n v="9"/>
    <n v="1"/>
    <n v="8"/>
    <n v="220.39302325581394"/>
    <n v="1763.1441860465115"/>
    <n v="17"/>
    <n v="1780.1441860465115"/>
    <n v="0.88888888888888884"/>
    <x v="1"/>
  </r>
  <r>
    <s v="51359-SF-30"/>
    <x v="2"/>
    <x v="28"/>
    <m/>
    <m/>
    <m/>
    <m/>
    <m/>
    <m/>
    <n v="9160"/>
    <m/>
    <x v="0"/>
  </r>
  <r>
    <s v="51359-FR-8"/>
    <x v="2"/>
    <x v="28"/>
    <n v="28"/>
    <n v="0"/>
    <n v="28"/>
    <n v="240"/>
    <n v="6720"/>
    <n v="0"/>
    <n v="6720"/>
    <n v="1"/>
    <x v="1"/>
  </r>
  <r>
    <s v="51361-SF-30"/>
    <x v="2"/>
    <x v="29"/>
    <m/>
    <m/>
    <m/>
    <m/>
    <m/>
    <m/>
    <n v="12680"/>
    <m/>
    <x v="0"/>
  </r>
  <r>
    <s v="51361-FR-8"/>
    <x v="2"/>
    <x v="29"/>
    <n v="19"/>
    <n v="0"/>
    <n v="19"/>
    <n v="240"/>
    <n v="4560"/>
    <n v="0"/>
    <n v="4560"/>
    <n v="1"/>
    <x v="1"/>
  </r>
  <r>
    <s v="51231-FL-8"/>
    <x v="1"/>
    <x v="30"/>
    <n v="14"/>
    <n v="1"/>
    <n v="13"/>
    <n v="334.48506694129765"/>
    <n v="4348.3058702368689"/>
    <n v="53"/>
    <n v="4401.3058702368689"/>
    <n v="0.9285714285714286"/>
    <x v="0"/>
  </r>
  <r>
    <s v="51231-FR-8"/>
    <x v="1"/>
    <x v="30"/>
    <n v="9"/>
    <n v="1"/>
    <n v="8"/>
    <n v="220.39302325581394"/>
    <n v="1763.1441860465115"/>
    <n v="286"/>
    <n v="2049.1441860465115"/>
    <n v="0.88888888888888884"/>
    <x v="1"/>
  </r>
  <r>
    <s v="51238-FL-8"/>
    <x v="1"/>
    <x v="31"/>
    <n v="18"/>
    <n v="13"/>
    <n v="5"/>
    <n v="334.48506694129765"/>
    <n v="1672.4253347064882"/>
    <n v="3640"/>
    <n v="5312.4253347064878"/>
    <n v="0.27777777777777779"/>
    <x v="0"/>
  </r>
  <r>
    <s v="51238-FR-8"/>
    <x v="1"/>
    <x v="31"/>
    <n v="8"/>
    <n v="8"/>
    <n v="0"/>
    <n v="220.39302325581394"/>
    <n v="0"/>
    <n v="2876"/>
    <n v="2876"/>
    <n v="0"/>
    <x v="1"/>
  </r>
  <r>
    <s v="51242-FL-8"/>
    <x v="1"/>
    <x v="32"/>
    <n v="18"/>
    <n v="17"/>
    <n v="1"/>
    <n v="334.48506694129765"/>
    <n v="334.48506694129765"/>
    <n v="3856"/>
    <n v="4190.4850669412972"/>
    <n v="5.5555555555555552E-2"/>
    <x v="0"/>
  </r>
  <r>
    <s v="51242-FR-8"/>
    <x v="1"/>
    <x v="32"/>
    <n v="13"/>
    <n v="0"/>
    <n v="13"/>
    <n v="220.39302325581394"/>
    <n v="2865.1093023255812"/>
    <n v="0"/>
    <n v="2865.1093023255812"/>
    <n v="1"/>
    <x v="1"/>
  </r>
  <r>
    <s v="51247-FL-8"/>
    <x v="1"/>
    <x v="33"/>
    <n v="13"/>
    <n v="9"/>
    <n v="4"/>
    <n v="334.48506694129765"/>
    <n v="1337.9402677651906"/>
    <n v="4370"/>
    <n v="5707.9402677651906"/>
    <n v="0.30769230769230771"/>
    <x v="0"/>
  </r>
  <r>
    <s v="51247-FR-8"/>
    <x v="1"/>
    <x v="33"/>
    <n v="8"/>
    <n v="3"/>
    <n v="5"/>
    <n v="220.39302325581394"/>
    <n v="1101.9651162790697"/>
    <n v="1322"/>
    <n v="2423.9651162790697"/>
    <n v="0.625"/>
    <x v="1"/>
  </r>
  <r>
    <s v="51252-FL-8"/>
    <x v="1"/>
    <x v="34"/>
    <n v="23"/>
    <n v="0"/>
    <n v="23"/>
    <n v="334.48506694129765"/>
    <n v="7693.1565396498463"/>
    <n v="0"/>
    <n v="7693.1565396498463"/>
    <n v="1"/>
    <x v="0"/>
  </r>
  <r>
    <s v="51252-FR-8"/>
    <x v="1"/>
    <x v="34"/>
    <n v="9"/>
    <n v="2"/>
    <n v="7"/>
    <n v="220.39302325581394"/>
    <n v="1542.7511627906977"/>
    <n v="328"/>
    <n v="1870.7511627906977"/>
    <n v="0.77777777777777779"/>
    <x v="1"/>
  </r>
  <r>
    <s v="51256-FL-8"/>
    <x v="1"/>
    <x v="35"/>
    <n v="23"/>
    <n v="11"/>
    <n v="12"/>
    <n v="334.48506694129765"/>
    <n v="4013.8208032955717"/>
    <n v="4306"/>
    <n v="8319.8208032955717"/>
    <n v="0.52173913043478259"/>
    <x v="0"/>
  </r>
  <r>
    <s v="51256-FR-8"/>
    <x v="1"/>
    <x v="35"/>
    <n v="14"/>
    <n v="3"/>
    <n v="11"/>
    <n v="220.39302325581394"/>
    <n v="2424.3232558139534"/>
    <n v="655"/>
    <n v="3079.3232558139534"/>
    <n v="0.7857142857142857"/>
    <x v="1"/>
  </r>
  <r>
    <s v="51260-FL-8"/>
    <x v="1"/>
    <x v="36"/>
    <n v="23"/>
    <n v="0"/>
    <n v="23"/>
    <n v="334.48506694129765"/>
    <n v="7693.1565396498463"/>
    <n v="0"/>
    <n v="7693.1565396498463"/>
    <n v="1"/>
    <x v="0"/>
  </r>
  <r>
    <s v="51260-FR-8"/>
    <x v="1"/>
    <x v="36"/>
    <n v="9"/>
    <n v="0"/>
    <n v="9"/>
    <n v="220.39302325581394"/>
    <n v="1983.5372093023254"/>
    <n v="0"/>
    <n v="1983.5372093023254"/>
    <n v="1"/>
    <x v="1"/>
  </r>
  <r>
    <s v="51262-FL-8"/>
    <x v="1"/>
    <x v="37"/>
    <n v="18"/>
    <n v="4"/>
    <n v="14"/>
    <n v="334.48506694129765"/>
    <n v="4682.790937178167"/>
    <n v="1489"/>
    <n v="6171.790937178167"/>
    <n v="0.77777777777777779"/>
    <x v="0"/>
  </r>
  <r>
    <s v="51262-FR-8"/>
    <x v="1"/>
    <x v="37"/>
    <n v="12"/>
    <n v="4"/>
    <n v="8"/>
    <n v="220.39302325581394"/>
    <n v="1763.1441860465115"/>
    <n v="920"/>
    <n v="2683.1441860465115"/>
    <n v="0.66666666666666663"/>
    <x v="1"/>
  </r>
  <r>
    <s v="51264-FL-8"/>
    <x v="1"/>
    <x v="38"/>
    <n v="23"/>
    <n v="15"/>
    <n v="8"/>
    <n v="334.48506694129765"/>
    <n v="2675.8805355303812"/>
    <n v="4487"/>
    <n v="7162.8805355303812"/>
    <n v="0.34782608695652173"/>
    <x v="0"/>
  </r>
  <r>
    <s v="51264-FR-8"/>
    <x v="1"/>
    <x v="38"/>
    <n v="9"/>
    <n v="6"/>
    <n v="3"/>
    <n v="220.39302325581394"/>
    <n v="661.17906976744189"/>
    <n v="1303"/>
    <n v="1964.1790697674419"/>
    <n v="0.33333333333333331"/>
    <x v="1"/>
  </r>
  <r>
    <s v="51202-FL-8"/>
    <x v="3"/>
    <x v="39"/>
    <n v="36"/>
    <n v="14"/>
    <n v="22"/>
    <n v="293.0946502057613"/>
    <n v="6448.0823045267489"/>
    <n v="3748"/>
    <n v="10196.08230452675"/>
    <n v="0.61111111111111116"/>
    <x v="0"/>
  </r>
  <r>
    <s v="51202-FR-8"/>
    <x v="3"/>
    <x v="39"/>
    <n v="9"/>
    <n v="7"/>
    <n v="2"/>
    <n v="278.72463768115944"/>
    <n v="557.44927536231887"/>
    <n v="2634"/>
    <n v="3191.449275362319"/>
    <n v="0.22222222222222221"/>
    <x v="1"/>
  </r>
  <r>
    <s v="51204-FL-8"/>
    <x v="1"/>
    <x v="40"/>
    <n v="21"/>
    <n v="11"/>
    <n v="10"/>
    <n v="334.48506694129765"/>
    <n v="3344.8506694129765"/>
    <n v="6289"/>
    <n v="9633.8506694129755"/>
    <n v="0.47619047619047616"/>
    <x v="0"/>
  </r>
  <r>
    <s v="51204-FR-8"/>
    <x v="1"/>
    <x v="40"/>
    <n v="9"/>
    <n v="3"/>
    <n v="6"/>
    <n v="220.39302325581394"/>
    <n v="1322.3581395348838"/>
    <n v="946"/>
    <n v="2268.3581395348838"/>
    <n v="0.66666666666666663"/>
    <x v="1"/>
  </r>
  <r>
    <s v="51206-FL-8"/>
    <x v="1"/>
    <x v="41"/>
    <n v="19"/>
    <n v="7"/>
    <n v="12"/>
    <n v="334.48506694129765"/>
    <n v="4013.8208032955717"/>
    <n v="1259"/>
    <n v="5272.8208032955717"/>
    <n v="0.63157894736842102"/>
    <x v="0"/>
  </r>
  <r>
    <s v="51206-FR-8"/>
    <x v="1"/>
    <x v="41"/>
    <n v="9"/>
    <n v="4"/>
    <n v="5"/>
    <n v="220.39302325581394"/>
    <n v="1101.9651162790697"/>
    <n v="575"/>
    <n v="1676.9651162790697"/>
    <n v="0.55555555555555558"/>
    <x v="1"/>
  </r>
  <r>
    <s v="51210-FL-8"/>
    <x v="1"/>
    <x v="42"/>
    <n v="23"/>
    <n v="0"/>
    <n v="23"/>
    <n v="334.48506694129765"/>
    <n v="7693.1565396498463"/>
    <n v="0"/>
    <n v="7693.1565396498463"/>
    <n v="1"/>
    <x v="0"/>
  </r>
  <r>
    <s v="51210-FR-8"/>
    <x v="1"/>
    <x v="42"/>
    <n v="14"/>
    <n v="0"/>
    <n v="14"/>
    <n v="220.39302325581394"/>
    <n v="3085.5023255813953"/>
    <n v="0"/>
    <n v="3085.5023255813953"/>
    <n v="1"/>
    <x v="1"/>
  </r>
  <r>
    <s v="51222-FL-8"/>
    <x v="1"/>
    <x v="43"/>
    <n v="13"/>
    <n v="11"/>
    <n v="2"/>
    <n v="334.48506694129765"/>
    <n v="668.97013388259529"/>
    <n v="3891"/>
    <n v="4559.9701338825953"/>
    <n v="0.15384615384615385"/>
    <x v="0"/>
  </r>
  <r>
    <s v="51222-FR-8"/>
    <x v="1"/>
    <x v="43"/>
    <n v="14"/>
    <n v="8"/>
    <n v="6"/>
    <n v="220.39302325581394"/>
    <n v="1322.3581395348838"/>
    <n v="899"/>
    <n v="2221.3581395348838"/>
    <n v="0.42857142857142855"/>
    <x v="1"/>
  </r>
  <r>
    <s v="51224-FL-8"/>
    <x v="1"/>
    <x v="44"/>
    <n v="21"/>
    <n v="9"/>
    <n v="12"/>
    <n v="334.48506694129765"/>
    <n v="4013.8208032955717"/>
    <n v="2905"/>
    <n v="6918.8208032955717"/>
    <n v="0.5714285714285714"/>
    <x v="0"/>
  </r>
  <r>
    <s v="51224-FR-8"/>
    <x v="1"/>
    <x v="44"/>
    <n v="9"/>
    <n v="3"/>
    <n v="6"/>
    <n v="220.39302325581394"/>
    <n v="1322.3581395348838"/>
    <n v="608"/>
    <n v="1930.3581395348838"/>
    <n v="0.66666666666666663"/>
    <x v="1"/>
  </r>
  <r>
    <s v="51227-FL-8"/>
    <x v="1"/>
    <x v="45"/>
    <n v="23"/>
    <n v="0"/>
    <n v="23"/>
    <n v="334.48506694129765"/>
    <n v="7693.1565396498463"/>
    <n v="0"/>
    <n v="7693.1565396498463"/>
    <n v="1"/>
    <x v="0"/>
  </r>
  <r>
    <s v="51227-FR-8"/>
    <x v="1"/>
    <x v="45"/>
    <n v="9"/>
    <n v="1"/>
    <n v="8"/>
    <n v="220.39302325581394"/>
    <n v="1763.1441860465115"/>
    <n v="55"/>
    <n v="1818.1441860465115"/>
    <n v="0.88888888888888884"/>
    <x v="1"/>
  </r>
  <r>
    <s v="51229-FL-8"/>
    <x v="1"/>
    <x v="46"/>
    <n v="23"/>
    <n v="8"/>
    <n v="15"/>
    <n v="334.48506694129765"/>
    <n v="5017.2760041194651"/>
    <n v="2600"/>
    <n v="7617.2760041194651"/>
    <n v="0.65217391304347827"/>
    <x v="0"/>
  </r>
  <r>
    <s v="51229-FR-8"/>
    <x v="1"/>
    <x v="46"/>
    <n v="9"/>
    <n v="6"/>
    <n v="3"/>
    <n v="220.39302325581394"/>
    <n v="661.17906976744189"/>
    <n v="1051"/>
    <n v="1712.1790697674419"/>
    <n v="0.33333333333333331"/>
    <x v="1"/>
  </r>
  <r>
    <s v="51232-FL-8"/>
    <x v="1"/>
    <x v="47"/>
    <n v="20"/>
    <n v="11"/>
    <n v="9"/>
    <n v="334.48506694129765"/>
    <n v="3010.3656024716788"/>
    <n v="4582"/>
    <n v="7592.3656024716784"/>
    <n v="0.45"/>
    <x v="0"/>
  </r>
  <r>
    <s v="51232-FR-8"/>
    <x v="1"/>
    <x v="47"/>
    <n v="9"/>
    <n v="3"/>
    <n v="6"/>
    <n v="220.39302325581394"/>
    <n v="1322.3581395348838"/>
    <n v="909"/>
    <n v="2231.3581395348838"/>
    <n v="0.66666666666666663"/>
    <x v="1"/>
  </r>
  <r>
    <s v="51236-FL-8"/>
    <x v="0"/>
    <x v="48"/>
    <n v="13"/>
    <n v="6"/>
    <n v="7"/>
    <n v="175.58762886597938"/>
    <n v="1229.1134020618556"/>
    <n v="671"/>
    <n v="1900.1134020618556"/>
    <n v="0.53846153846153844"/>
    <x v="0"/>
  </r>
  <r>
    <s v="51236-FR-8"/>
    <x v="0"/>
    <x v="48"/>
    <n v="9"/>
    <n v="4"/>
    <n v="5"/>
    <n v="180.41176470588235"/>
    <n v="902.05882352941171"/>
    <n v="780"/>
    <n v="1682.0588235294117"/>
    <n v="0.55555555555555558"/>
    <x v="1"/>
  </r>
  <r>
    <s v="51239-FL-8"/>
    <x v="1"/>
    <x v="49"/>
    <n v="23"/>
    <n v="9"/>
    <n v="14"/>
    <n v="334.48506694129765"/>
    <n v="4682.790937178167"/>
    <n v="2038"/>
    <n v="6720.790937178167"/>
    <n v="0.60869565217391308"/>
    <x v="0"/>
  </r>
  <r>
    <s v="51239-FR-8"/>
    <x v="1"/>
    <x v="49"/>
    <n v="21"/>
    <n v="2"/>
    <n v="19"/>
    <n v="220.39302325581394"/>
    <n v="4187.4674418604645"/>
    <n v="387"/>
    <n v="4574.4674418604645"/>
    <n v="0.90476190476190477"/>
    <x v="1"/>
  </r>
  <r>
    <s v="51366-SF-30"/>
    <x v="2"/>
    <x v="50"/>
    <m/>
    <m/>
    <m/>
    <m/>
    <m/>
    <m/>
    <n v="21580"/>
    <m/>
    <x v="0"/>
  </r>
  <r>
    <s v="51366-FR-8"/>
    <x v="2"/>
    <x v="50"/>
    <n v="38"/>
    <n v="0"/>
    <n v="38"/>
    <n v="240"/>
    <n v="9120"/>
    <n v="0"/>
    <n v="9120"/>
    <n v="1"/>
    <x v="1"/>
  </r>
  <r>
    <s v="51364-FL-8"/>
    <x v="0"/>
    <x v="51"/>
    <n v="18"/>
    <n v="0"/>
    <n v="18"/>
    <n v="175.58762886597938"/>
    <n v="3160.5773195876291"/>
    <n v="0"/>
    <n v="3160.5773195876291"/>
    <n v="1"/>
    <x v="0"/>
  </r>
  <r>
    <s v="51364-FR-8"/>
    <x v="0"/>
    <x v="51"/>
    <n v="9"/>
    <n v="0"/>
    <n v="9"/>
    <n v="180.41176470588235"/>
    <n v="1623.7058823529412"/>
    <n v="0"/>
    <n v="1623.7058823529412"/>
    <n v="1"/>
    <x v="1"/>
  </r>
  <r>
    <s v="51345-FL-8"/>
    <x v="0"/>
    <x v="52"/>
    <n v="9"/>
    <n v="4"/>
    <n v="5"/>
    <n v="175.58762886597938"/>
    <n v="877.93814432989689"/>
    <n v="427"/>
    <n v="1304.9381443298969"/>
    <n v="0.55555555555555558"/>
    <x v="0"/>
  </r>
  <r>
    <s v="51345-FR-8"/>
    <x v="0"/>
    <x v="52"/>
    <n v="13"/>
    <n v="11"/>
    <n v="2"/>
    <n v="180.41176470588235"/>
    <n v="360.8235294117647"/>
    <n v="2150"/>
    <n v="2510.8235294117649"/>
    <n v="0.15384615384615385"/>
    <x v="1"/>
  </r>
  <r>
    <s v="51354-FL-8"/>
    <x v="2"/>
    <x v="53"/>
    <n v="14"/>
    <n v="12"/>
    <n v="2"/>
    <n v="221.84615384615384"/>
    <n v="443.69230769230768"/>
    <n v="1074"/>
    <n v="1517.6923076923076"/>
    <n v="0.14285714285714285"/>
    <x v="0"/>
  </r>
  <r>
    <s v="51354-SF-30"/>
    <x v="2"/>
    <x v="53"/>
    <m/>
    <m/>
    <m/>
    <m/>
    <m/>
    <m/>
    <n v="16100"/>
    <m/>
    <x v="0"/>
  </r>
  <r>
    <s v="51354-FR-8"/>
    <x v="2"/>
    <x v="53"/>
    <n v="22"/>
    <n v="11"/>
    <n v="11"/>
    <n v="240"/>
    <n v="2640"/>
    <n v="2773"/>
    <n v="5413"/>
    <n v="0.5"/>
    <x v="1"/>
  </r>
  <r>
    <s v="51128-FL-8"/>
    <x v="1"/>
    <x v="54"/>
    <n v="14"/>
    <n v="8"/>
    <n v="6"/>
    <n v="334.48506694129765"/>
    <n v="2006.9104016477859"/>
    <n v="3643"/>
    <n v="5649.9104016477859"/>
    <n v="0.42857142857142855"/>
    <x v="0"/>
  </r>
  <r>
    <s v="51128-FR-8"/>
    <x v="1"/>
    <x v="54"/>
    <n v="9"/>
    <n v="4"/>
    <n v="5"/>
    <n v="220.39302325581394"/>
    <n v="1101.9651162790697"/>
    <n v="993"/>
    <n v="2094.9651162790697"/>
    <n v="0.55555555555555558"/>
    <x v="1"/>
  </r>
  <r>
    <s v="51129-FL-8"/>
    <x v="1"/>
    <x v="55"/>
    <n v="22"/>
    <n v="16"/>
    <n v="6"/>
    <n v="334.48506694129765"/>
    <n v="2006.9104016477859"/>
    <n v="4099"/>
    <n v="6105.9104016477859"/>
    <n v="0.27272727272727271"/>
    <x v="0"/>
  </r>
  <r>
    <s v="51129-FR-8"/>
    <x v="1"/>
    <x v="55"/>
    <n v="14"/>
    <n v="9"/>
    <n v="5"/>
    <n v="220.39302325581394"/>
    <n v="1101.9651162790697"/>
    <n v="1275"/>
    <n v="2376.9651162790697"/>
    <n v="0.35714285714285715"/>
    <x v="1"/>
  </r>
  <r>
    <s v="51130-FL-8"/>
    <x v="1"/>
    <x v="56"/>
    <n v="14"/>
    <n v="0"/>
    <n v="14"/>
    <n v="334.48506694129765"/>
    <n v="4682.790937178167"/>
    <n v="0"/>
    <n v="4682.790937178167"/>
    <n v="1"/>
    <x v="0"/>
  </r>
  <r>
    <s v="51130-FR-8"/>
    <x v="1"/>
    <x v="56"/>
    <n v="10"/>
    <n v="0"/>
    <n v="10"/>
    <n v="220.39302325581394"/>
    <n v="2203.9302325581393"/>
    <n v="0"/>
    <n v="2203.9302325581393"/>
    <n v="1"/>
    <x v="1"/>
  </r>
  <r>
    <s v="51116-FL-8"/>
    <x v="2"/>
    <x v="57"/>
    <n v="92"/>
    <n v="2"/>
    <n v="90"/>
    <n v="221.84615384615384"/>
    <n v="19966.153846153844"/>
    <n v="341"/>
    <n v="20307.153846153844"/>
    <n v="0.97826086956521741"/>
    <x v="0"/>
  </r>
  <r>
    <s v="51116-SF-30"/>
    <x v="2"/>
    <x v="57"/>
    <m/>
    <m/>
    <m/>
    <m/>
    <m/>
    <m/>
    <n v="6080"/>
    <m/>
    <x v="0"/>
  </r>
  <r>
    <s v="51116-FR-8"/>
    <x v="2"/>
    <x v="57"/>
    <n v="18"/>
    <n v="0"/>
    <n v="18"/>
    <n v="240"/>
    <n v="4320"/>
    <n v="0"/>
    <n v="4320"/>
    <n v="1"/>
    <x v="1"/>
  </r>
  <r>
    <s v="51411-FL-8"/>
    <x v="0"/>
    <x v="58"/>
    <n v="5"/>
    <n v="3"/>
    <n v="2"/>
    <n v="175.58762886597938"/>
    <n v="351.17525773195877"/>
    <n v="242"/>
    <n v="593.17525773195871"/>
    <n v="0.4"/>
    <x v="0"/>
  </r>
  <r>
    <s v="51387-FL-8"/>
    <x v="0"/>
    <x v="59"/>
    <n v="23"/>
    <n v="4"/>
    <n v="19"/>
    <n v="175.58762886597938"/>
    <n v="3336.1649484536083"/>
    <n v="1451"/>
    <n v="4787.1649484536083"/>
    <n v="0.82608695652173914"/>
    <x v="0"/>
  </r>
  <r>
    <s v="51387-FR-8"/>
    <x v="0"/>
    <x v="59"/>
    <n v="13"/>
    <n v="5"/>
    <n v="8"/>
    <n v="180.41176470588235"/>
    <n v="1443.2941176470588"/>
    <n v="1090"/>
    <n v="2533.2941176470586"/>
    <n v="0.61538461538461542"/>
    <x v="1"/>
  </r>
  <r>
    <s v="51127-FL-8"/>
    <x v="1"/>
    <x v="60"/>
    <n v="13"/>
    <n v="11"/>
    <n v="2"/>
    <n v="334.48506694129765"/>
    <n v="668.97013388259529"/>
    <n v="3501"/>
    <n v="4169.9701338825953"/>
    <n v="0.15384615384615385"/>
    <x v="0"/>
  </r>
  <r>
    <s v="51127-FR-8"/>
    <x v="1"/>
    <x v="60"/>
    <n v="9"/>
    <n v="6"/>
    <n v="3"/>
    <n v="220.39302325581394"/>
    <n v="661.17906976744189"/>
    <n v="1218"/>
    <n v="1879.1790697674419"/>
    <n v="0.33333333333333331"/>
    <x v="1"/>
  </r>
  <r>
    <s v="51131-FL-8"/>
    <x v="1"/>
    <x v="61"/>
    <n v="14"/>
    <n v="7"/>
    <n v="7"/>
    <n v="334.48506694129765"/>
    <n v="2341.3954685890835"/>
    <n v="2163"/>
    <n v="4504.395468589084"/>
    <n v="0.5"/>
    <x v="0"/>
  </r>
  <r>
    <s v="51131-FR-8"/>
    <x v="1"/>
    <x v="61"/>
    <n v="9"/>
    <n v="0"/>
    <n v="9"/>
    <n v="220.39302325581394"/>
    <n v="1983.5372093023254"/>
    <n v="0"/>
    <n v="1983.5372093023254"/>
    <n v="1"/>
    <x v="1"/>
  </r>
  <r>
    <s v="51416-FL-8"/>
    <x v="0"/>
    <x v="62"/>
    <n v="9"/>
    <n v="4"/>
    <n v="5"/>
    <n v="175.58762886597938"/>
    <n v="877.93814432989689"/>
    <n v="924"/>
    <n v="1801.9381443298969"/>
    <n v="0.55555555555555558"/>
    <x v="0"/>
  </r>
  <r>
    <s v="51416-FR-8"/>
    <x v="0"/>
    <x v="62"/>
    <n v="5"/>
    <n v="4"/>
    <n v="0"/>
    <n v="180.41176470588235"/>
    <n v="0"/>
    <n v="698"/>
    <n v="698"/>
    <n v="0"/>
    <x v="1"/>
  </r>
  <r>
    <s v="51132-FL-8"/>
    <x v="1"/>
    <x v="63"/>
    <n v="22"/>
    <n v="12"/>
    <n v="10"/>
    <n v="334.48506694129765"/>
    <n v="3344.8506694129765"/>
    <n v="3642"/>
    <n v="6986.8506694129765"/>
    <n v="0.45454545454545453"/>
    <x v="0"/>
  </r>
  <r>
    <s v="51132-FR-8"/>
    <x v="1"/>
    <x v="63"/>
    <n v="9"/>
    <n v="7"/>
    <n v="2"/>
    <n v="220.39302325581394"/>
    <n v="440.78604651162789"/>
    <n v="1970"/>
    <n v="2410.7860465116278"/>
    <n v="0.22222222222222221"/>
    <x v="1"/>
  </r>
  <r>
    <s v="51133-FL-8"/>
    <x v="1"/>
    <x v="64"/>
    <n v="14"/>
    <n v="0"/>
    <n v="14"/>
    <n v="334.48506694129765"/>
    <n v="4682.790937178167"/>
    <n v="0"/>
    <n v="4682.790937178167"/>
    <n v="1"/>
    <x v="0"/>
  </r>
  <r>
    <s v="51133-FR-8"/>
    <x v="1"/>
    <x v="64"/>
    <n v="10"/>
    <n v="0"/>
    <n v="8"/>
    <n v="220.39302325581394"/>
    <n v="1763.1441860465115"/>
    <n v="0"/>
    <n v="1763.1441860465115"/>
    <n v="0.8"/>
    <x v="1"/>
  </r>
  <r>
    <s v="51134-FL-8"/>
    <x v="1"/>
    <x v="65"/>
    <n v="22"/>
    <n v="13"/>
    <n v="9"/>
    <n v="334.48506694129765"/>
    <n v="3010.3656024716788"/>
    <n v="3324"/>
    <n v="6334.3656024716784"/>
    <n v="0.40909090909090912"/>
    <x v="0"/>
  </r>
  <r>
    <s v="51134-FR-8"/>
    <x v="1"/>
    <x v="65"/>
    <n v="9"/>
    <n v="6"/>
    <n v="3"/>
    <n v="220.39302325581394"/>
    <n v="661.17906976744189"/>
    <n v="994"/>
    <n v="1655.1790697674419"/>
    <n v="0.33333333333333331"/>
    <x v="1"/>
  </r>
  <r>
    <s v="51135-FL-8"/>
    <x v="1"/>
    <x v="66"/>
    <n v="23"/>
    <n v="6"/>
    <n v="17"/>
    <n v="334.48506694129765"/>
    <n v="5686.2461380020595"/>
    <n v="2168"/>
    <n v="7854.2461380020595"/>
    <n v="0.73913043478260865"/>
    <x v="0"/>
  </r>
  <r>
    <s v="51135-FR-8"/>
    <x v="1"/>
    <x v="66"/>
    <n v="23"/>
    <n v="1"/>
    <n v="22"/>
    <n v="220.39302325581394"/>
    <n v="4848.6465116279069"/>
    <n v="140"/>
    <n v="4988.6465116279069"/>
    <n v="0.95652173913043481"/>
    <x v="1"/>
  </r>
  <r>
    <s v="51137-SF-30"/>
    <x v="0"/>
    <x v="67"/>
    <m/>
    <m/>
    <m/>
    <m/>
    <m/>
    <m/>
    <n v="9620"/>
    <m/>
    <x v="0"/>
  </r>
  <r>
    <s v="51137-FR-8"/>
    <x v="0"/>
    <x v="67"/>
    <n v="13"/>
    <n v="0"/>
    <n v="13"/>
    <n v="180.41176470588235"/>
    <n v="2345.3529411764707"/>
    <n v="0"/>
    <n v="2345.3529411764707"/>
    <n v="1"/>
    <x v="1"/>
  </r>
  <r>
    <s v="51138-FL-8"/>
    <x v="1"/>
    <x v="68"/>
    <n v="23"/>
    <n v="10"/>
    <n v="13"/>
    <n v="334.48506694129765"/>
    <n v="4348.3058702368689"/>
    <n v="2097"/>
    <n v="6445.3058702368689"/>
    <n v="0.56521739130434778"/>
    <x v="0"/>
  </r>
  <r>
    <s v="51138-FR-8"/>
    <x v="1"/>
    <x v="68"/>
    <n v="8"/>
    <n v="1"/>
    <n v="7"/>
    <n v="220.39302325581394"/>
    <n v="1542.7511627906977"/>
    <n v="137"/>
    <n v="1679.7511627906977"/>
    <n v="0.875"/>
    <x v="1"/>
  </r>
  <r>
    <s v="51139-FL-8"/>
    <x v="1"/>
    <x v="69"/>
    <n v="14"/>
    <n v="0"/>
    <n v="14"/>
    <n v="334.48506694129765"/>
    <n v="4682.790937178167"/>
    <n v="0"/>
    <n v="4682.790937178167"/>
    <n v="1"/>
    <x v="0"/>
  </r>
  <r>
    <s v="51139-FR-8"/>
    <x v="1"/>
    <x v="69"/>
    <n v="9"/>
    <n v="2"/>
    <n v="7"/>
    <n v="220.39302325581394"/>
    <n v="1542.7511627906977"/>
    <n v="282"/>
    <n v="1824.7511627906977"/>
    <n v="0.77777777777777779"/>
    <x v="1"/>
  </r>
  <r>
    <s v="51140-FL-8"/>
    <x v="3"/>
    <x v="70"/>
    <n v="24"/>
    <n v="2"/>
    <n v="22"/>
    <n v="293.0946502057613"/>
    <n v="6448.0823045267489"/>
    <n v="687"/>
    <n v="7135.0823045267489"/>
    <n v="0.91666666666666663"/>
    <x v="0"/>
  </r>
  <r>
    <s v="51140-FR-8"/>
    <x v="3"/>
    <x v="70"/>
    <n v="11"/>
    <n v="0"/>
    <n v="11"/>
    <n v="278.72463768115944"/>
    <n v="3065.971014492754"/>
    <n v="0"/>
    <n v="3065.971014492754"/>
    <n v="1"/>
    <x v="1"/>
  </r>
  <r>
    <s v="51145-FL-8"/>
    <x v="1"/>
    <x v="71"/>
    <n v="18"/>
    <n v="10"/>
    <n v="8"/>
    <n v="334.48506694129765"/>
    <n v="2675.8805355303812"/>
    <n v="2443"/>
    <n v="5118.8805355303812"/>
    <n v="0.44444444444444442"/>
    <x v="0"/>
  </r>
  <r>
    <s v="51145-FR-8"/>
    <x v="1"/>
    <x v="71"/>
    <n v="9"/>
    <n v="7"/>
    <n v="2"/>
    <n v="220.39302325581394"/>
    <n v="440.78604651162789"/>
    <n v="2223"/>
    <n v="2663.7860465116278"/>
    <n v="0.22222222222222221"/>
    <x v="1"/>
  </r>
  <r>
    <s v="51141-FL-8"/>
    <x v="1"/>
    <x v="72"/>
    <n v="28"/>
    <n v="14"/>
    <n v="14"/>
    <n v="334.48506694129765"/>
    <n v="4682.790937178167"/>
    <n v="3863"/>
    <n v="8545.790937178168"/>
    <n v="0.5"/>
    <x v="0"/>
  </r>
  <r>
    <s v="51141-FR-8"/>
    <x v="1"/>
    <x v="72"/>
    <n v="9"/>
    <n v="7"/>
    <n v="2"/>
    <n v="220.39302325581394"/>
    <n v="440.78604651162789"/>
    <n v="1449"/>
    <n v="1889.7860465116278"/>
    <n v="0.22222222222222221"/>
    <x v="1"/>
  </r>
  <r>
    <s v="51142-FL-8"/>
    <x v="1"/>
    <x v="73"/>
    <n v="18"/>
    <n v="11"/>
    <n v="7"/>
    <n v="334.48506694129765"/>
    <n v="2341.3954685890835"/>
    <n v="2599"/>
    <n v="4940.395468589084"/>
    <n v="0.3888888888888889"/>
    <x v="0"/>
  </r>
  <r>
    <s v="51142-FR-8"/>
    <x v="1"/>
    <x v="73"/>
    <n v="2"/>
    <n v="1"/>
    <n v="1"/>
    <n v="220.39302325581394"/>
    <n v="220.39302325581394"/>
    <n v="214"/>
    <n v="434.39302325581394"/>
    <n v="0.5"/>
    <x v="1"/>
  </r>
  <r>
    <s v="51380-SF-30"/>
    <x v="0"/>
    <x v="74"/>
    <m/>
    <m/>
    <m/>
    <m/>
    <m/>
    <m/>
    <n v="5000"/>
    <m/>
    <x v="0"/>
  </r>
  <r>
    <s v="51380-FR-8"/>
    <x v="0"/>
    <x v="74"/>
    <n v="16"/>
    <n v="0"/>
    <n v="16"/>
    <n v="180.41176470588235"/>
    <n v="2886.5882352941176"/>
    <n v="0"/>
    <n v="2886.5882352941176"/>
    <n v="1"/>
    <x v="1"/>
  </r>
  <r>
    <s v="51126-FL-8"/>
    <x v="3"/>
    <x v="75"/>
    <n v="45"/>
    <n v="7"/>
    <n v="38"/>
    <n v="293.0946502057613"/>
    <n v="11137.59670781893"/>
    <n v="2090"/>
    <n v="13227.59670781893"/>
    <n v="0.84444444444444444"/>
    <x v="0"/>
  </r>
  <r>
    <s v="51126-FR-8"/>
    <x v="3"/>
    <x v="75"/>
    <n v="14"/>
    <n v="2"/>
    <n v="12"/>
    <n v="278.72463768115944"/>
    <n v="3344.695652173913"/>
    <n v="211"/>
    <n v="3555.695652173913"/>
    <n v="0.8571428571428571"/>
    <x v="1"/>
  </r>
  <r>
    <s v="51143-FL-8"/>
    <x v="1"/>
    <x v="76"/>
    <n v="46"/>
    <n v="0"/>
    <n v="46"/>
    <n v="334.48506694129765"/>
    <n v="15386.313079299693"/>
    <n v="0"/>
    <n v="15386.313079299693"/>
    <n v="1"/>
    <x v="0"/>
  </r>
  <r>
    <s v="51143-FR-8"/>
    <x v="1"/>
    <x v="76"/>
    <n v="9"/>
    <n v="1"/>
    <n v="8"/>
    <n v="220.39302325581394"/>
    <n v="1763.1441860465115"/>
    <n v="156"/>
    <n v="1919.1441860465115"/>
    <n v="0.88888888888888884"/>
    <x v="1"/>
  </r>
  <r>
    <s v="51153-FL-8"/>
    <x v="0"/>
    <x v="77"/>
    <n v="14"/>
    <n v="0"/>
    <n v="14"/>
    <n v="175.58762886597938"/>
    <n v="2458.2268041237112"/>
    <n v="0"/>
    <n v="2458.2268041237112"/>
    <n v="1"/>
    <x v="0"/>
  </r>
  <r>
    <s v="51153-FR-8"/>
    <x v="0"/>
    <x v="77"/>
    <n v="9"/>
    <n v="0"/>
    <n v="1"/>
    <n v="180.41176470588235"/>
    <n v="180.41176470588235"/>
    <n v="0"/>
    <n v="180.41176470588235"/>
    <n v="0.1111111111111111"/>
    <x v="1"/>
  </r>
  <r>
    <s v="51144-FL-8"/>
    <x v="1"/>
    <x v="78"/>
    <n v="14"/>
    <n v="0"/>
    <n v="14"/>
    <n v="334.48506694129765"/>
    <n v="4682.790937178167"/>
    <n v="0"/>
    <n v="4682.790937178167"/>
    <n v="1"/>
    <x v="0"/>
  </r>
  <r>
    <s v="51144-FR-8"/>
    <x v="1"/>
    <x v="78"/>
    <n v="9"/>
    <n v="4"/>
    <n v="5"/>
    <n v="220.39302325581394"/>
    <n v="1101.9651162790697"/>
    <n v="1171"/>
    <n v="2272.9651162790697"/>
    <n v="0.55555555555555558"/>
    <x v="1"/>
  </r>
  <r>
    <s v="51146-FL-8"/>
    <x v="1"/>
    <x v="79"/>
    <n v="13"/>
    <n v="7"/>
    <n v="6"/>
    <n v="334.48506694129765"/>
    <n v="2006.9104016477859"/>
    <n v="2806"/>
    <n v="4812.9104016477859"/>
    <n v="0.46153846153846156"/>
    <x v="0"/>
  </r>
  <r>
    <s v="51146-FR-8"/>
    <x v="1"/>
    <x v="79"/>
    <n v="9"/>
    <n v="5"/>
    <n v="4"/>
    <n v="220.39302325581394"/>
    <n v="881.57209302325577"/>
    <n v="881"/>
    <n v="1762.5720930232558"/>
    <n v="0.44444444444444442"/>
    <x v="1"/>
  </r>
  <r>
    <s v="51147-FL-8"/>
    <x v="1"/>
    <x v="80"/>
    <n v="23"/>
    <n v="1"/>
    <n v="22"/>
    <n v="334.48506694129765"/>
    <n v="7358.6714727085482"/>
    <n v="596"/>
    <n v="7954.6714727085482"/>
    <n v="0.95652173913043481"/>
    <x v="0"/>
  </r>
  <r>
    <s v="51147-FR-8"/>
    <x v="1"/>
    <x v="80"/>
    <n v="9"/>
    <n v="0"/>
    <n v="9"/>
    <n v="220.39302325581394"/>
    <n v="1983.5372093023254"/>
    <n v="0"/>
    <n v="1983.5372093023254"/>
    <n v="1"/>
    <x v="1"/>
  </r>
  <r>
    <s v="51150-FL-8"/>
    <x v="1"/>
    <x v="81"/>
    <n v="28"/>
    <n v="2"/>
    <n v="26"/>
    <n v="334.48506694129765"/>
    <n v="8696.6117404737379"/>
    <n v="716"/>
    <n v="9412.6117404737379"/>
    <n v="0.9285714285714286"/>
    <x v="0"/>
  </r>
  <r>
    <s v="51150-FR-8"/>
    <x v="1"/>
    <x v="81"/>
    <n v="9"/>
    <n v="0"/>
    <n v="9"/>
    <n v="220.39302325581394"/>
    <n v="1983.5372093023254"/>
    <n v="0"/>
    <n v="1983.5372093023254"/>
    <n v="1"/>
    <x v="1"/>
  </r>
  <r>
    <s v="51151-FL-8"/>
    <x v="1"/>
    <x v="82"/>
    <n v="23"/>
    <n v="11"/>
    <n v="12"/>
    <n v="334.48506694129765"/>
    <n v="4013.8208032955717"/>
    <n v="6797"/>
    <n v="10810.820803295572"/>
    <n v="0.52173913043478259"/>
    <x v="0"/>
  </r>
  <r>
    <s v="51151-FR-8"/>
    <x v="1"/>
    <x v="82"/>
    <n v="9"/>
    <n v="1"/>
    <n v="8"/>
    <n v="220.39302325581394"/>
    <n v="1763.1441860465115"/>
    <n v="333"/>
    <n v="2096.1441860465115"/>
    <n v="0.88888888888888884"/>
    <x v="1"/>
  </r>
  <r>
    <s v="51152-FL-8"/>
    <x v="1"/>
    <x v="83"/>
    <n v="14"/>
    <n v="0"/>
    <n v="14"/>
    <n v="334.48506694129765"/>
    <n v="4682.790937178167"/>
    <n v="0"/>
    <n v="4682.790937178167"/>
    <n v="1"/>
    <x v="0"/>
  </r>
  <r>
    <s v="51152-FR-8"/>
    <x v="1"/>
    <x v="83"/>
    <n v="10"/>
    <n v="0"/>
    <n v="10"/>
    <n v="220.39302325581394"/>
    <n v="2203.9302325581393"/>
    <n v="0"/>
    <n v="2203.9302325581393"/>
    <n v="1"/>
    <x v="1"/>
  </r>
  <r>
    <s v="51156-FL-8"/>
    <x v="1"/>
    <x v="84"/>
    <n v="23"/>
    <n v="13"/>
    <n v="10"/>
    <n v="334.48506694129765"/>
    <n v="3344.8506694129765"/>
    <n v="3321"/>
    <n v="6665.8506694129765"/>
    <n v="0.43478260869565216"/>
    <x v="0"/>
  </r>
  <r>
    <s v="51156-FR-8"/>
    <x v="1"/>
    <x v="84"/>
    <n v="9"/>
    <n v="7"/>
    <n v="2"/>
    <n v="220.39302325581394"/>
    <n v="440.78604651162789"/>
    <n v="3603"/>
    <n v="4043.7860465116278"/>
    <n v="0.22222222222222221"/>
    <x v="1"/>
  </r>
  <r>
    <s v="51157-FL-8"/>
    <x v="1"/>
    <x v="85"/>
    <n v="22"/>
    <n v="4"/>
    <n v="18"/>
    <n v="334.48506694129765"/>
    <n v="6020.7312049433576"/>
    <n v="1126"/>
    <n v="7146.7312049433576"/>
    <n v="0.81818181818181823"/>
    <x v="0"/>
  </r>
  <r>
    <s v="51157-FR-8"/>
    <x v="1"/>
    <x v="85"/>
    <n v="9"/>
    <n v="1"/>
    <n v="8"/>
    <n v="220.39302325581394"/>
    <n v="1763.1441860465115"/>
    <n v="133"/>
    <n v="1896.1441860465115"/>
    <n v="0.88888888888888884"/>
    <x v="1"/>
  </r>
  <r>
    <s v="51158-SF-30"/>
    <x v="2"/>
    <x v="86"/>
    <m/>
    <m/>
    <m/>
    <m/>
    <m/>
    <m/>
    <n v="23380"/>
    <m/>
    <x v="0"/>
  </r>
  <r>
    <s v="51158-FR-8"/>
    <x v="2"/>
    <x v="86"/>
    <n v="21"/>
    <n v="0"/>
    <n v="21"/>
    <n v="239.12698412698413"/>
    <n v="5021.666666666667"/>
    <n v="0"/>
    <n v="5021.666666666667"/>
    <n v="1"/>
    <x v="1"/>
  </r>
  <r>
    <s v="51160-FL-8"/>
    <x v="1"/>
    <x v="87"/>
    <n v="22"/>
    <n v="10"/>
    <n v="12"/>
    <n v="334.48506694129765"/>
    <n v="4013.8208032955717"/>
    <n v="4950"/>
    <n v="8963.8208032955717"/>
    <n v="0.54545454545454541"/>
    <x v="0"/>
  </r>
  <r>
    <s v="51160-FR-8"/>
    <x v="1"/>
    <x v="87"/>
    <n v="9"/>
    <n v="2"/>
    <n v="7"/>
    <n v="220.39302325581394"/>
    <n v="1542.7511627906977"/>
    <n v="495"/>
    <n v="2037.7511627906977"/>
    <n v="0.77777777777777779"/>
    <x v="1"/>
  </r>
  <r>
    <s v="51161-FL-8"/>
    <x v="2"/>
    <x v="88"/>
    <n v="13"/>
    <n v="5"/>
    <n v="8"/>
    <n v="221.84615384615384"/>
    <n v="1774.7692307692307"/>
    <n v="642"/>
    <n v="2416.7692307692305"/>
    <n v="0.61538461538461542"/>
    <x v="0"/>
  </r>
  <r>
    <s v="51161-SF-30"/>
    <x v="2"/>
    <x v="88"/>
    <m/>
    <m/>
    <m/>
    <m/>
    <m/>
    <m/>
    <n v="12080"/>
    <m/>
    <x v="0"/>
  </r>
  <r>
    <s v="51161-FR-8"/>
    <x v="2"/>
    <x v="88"/>
    <n v="28"/>
    <n v="12"/>
    <n v="16"/>
    <n v="239.12698412698413"/>
    <n v="3826.031746031746"/>
    <n v="1795"/>
    <n v="5621.0317460317456"/>
    <n v="0.5714285714285714"/>
    <x v="1"/>
  </r>
  <r>
    <s v="51167-FL-8"/>
    <x v="3"/>
    <x v="89"/>
    <n v="26"/>
    <n v="18"/>
    <n v="8"/>
    <n v="293.0946502057613"/>
    <n v="2344.7572016460904"/>
    <n v="6318"/>
    <n v="8662.7572016460908"/>
    <n v="0.30769230769230771"/>
    <x v="0"/>
  </r>
  <r>
    <s v="51167-FR-8"/>
    <x v="3"/>
    <x v="89"/>
    <n v="5"/>
    <n v="2"/>
    <n v="3"/>
    <n v="278.72463768115944"/>
    <n v="836.17391304347825"/>
    <n v="1448"/>
    <n v="2284.173913043478"/>
    <n v="0.6"/>
    <x v="1"/>
  </r>
  <r>
    <s v="51164-FL-8"/>
    <x v="1"/>
    <x v="90"/>
    <n v="23"/>
    <n v="10"/>
    <n v="13"/>
    <n v="334.48506694129765"/>
    <n v="4348.3058702368689"/>
    <n v="4383"/>
    <n v="8731.3058702368689"/>
    <n v="0.56521739130434778"/>
    <x v="0"/>
  </r>
  <r>
    <s v="51164-FR-8"/>
    <x v="1"/>
    <x v="90"/>
    <n v="14"/>
    <n v="2"/>
    <n v="12"/>
    <n v="220.39302325581394"/>
    <n v="2644.7162790697676"/>
    <n v="316"/>
    <n v="2960.7162790697676"/>
    <n v="0.8571428571428571"/>
    <x v="1"/>
  </r>
  <r>
    <s v="51162-FL-8"/>
    <x v="3"/>
    <x v="91"/>
    <n v="51"/>
    <n v="15"/>
    <n v="36"/>
    <n v="293.0946502057613"/>
    <n v="10551.407407407407"/>
    <n v="2100"/>
    <n v="12651.407407407407"/>
    <n v="0.70588235294117652"/>
    <x v="0"/>
  </r>
  <r>
    <s v="51162-FR-8"/>
    <x v="3"/>
    <x v="91"/>
    <n v="12"/>
    <n v="5"/>
    <n v="7"/>
    <n v="278.72463768115944"/>
    <n v="1951.072463768116"/>
    <n v="1031"/>
    <n v="2982.072463768116"/>
    <n v="0.58333333333333337"/>
    <x v="1"/>
  </r>
  <r>
    <s v="51166-FL-8"/>
    <x v="1"/>
    <x v="92"/>
    <n v="19"/>
    <n v="0"/>
    <n v="19"/>
    <n v="334.48506694129765"/>
    <n v="6355.2162718846557"/>
    <n v="0"/>
    <n v="6355.2162718846557"/>
    <n v="1"/>
    <x v="0"/>
  </r>
  <r>
    <s v="51166-FR-8"/>
    <x v="1"/>
    <x v="92"/>
    <n v="10"/>
    <n v="0"/>
    <n v="10"/>
    <n v="220.39302325581394"/>
    <n v="2203.9302325581393"/>
    <n v="0"/>
    <n v="2203.9302325581393"/>
    <n v="1"/>
    <x v="1"/>
  </r>
  <r>
    <s v="51163-FL-8"/>
    <x v="1"/>
    <x v="93"/>
    <n v="38"/>
    <n v="8"/>
    <n v="30"/>
    <n v="334.48506694129765"/>
    <n v="10034.55200823893"/>
    <n v="2207"/>
    <n v="12241.55200823893"/>
    <n v="0.78947368421052633"/>
    <x v="0"/>
  </r>
  <r>
    <s v="51163-FR-8"/>
    <x v="1"/>
    <x v="93"/>
    <n v="9"/>
    <n v="4"/>
    <n v="5"/>
    <n v="220.39302325581394"/>
    <n v="1101.9651162790697"/>
    <n v="774"/>
    <n v="1875.9651162790697"/>
    <n v="0.55555555555555558"/>
    <x v="1"/>
  </r>
  <r>
    <s v="51177-FL-8"/>
    <x v="1"/>
    <x v="94"/>
    <n v="42"/>
    <n v="7"/>
    <n v="35"/>
    <n v="334.48506694129765"/>
    <n v="11706.977342945418"/>
    <n v="2373"/>
    <n v="14079.977342945418"/>
    <n v="0.83333333333333337"/>
    <x v="0"/>
  </r>
  <r>
    <s v="51177-FR-8"/>
    <x v="1"/>
    <x v="94"/>
    <n v="9"/>
    <n v="2"/>
    <n v="7"/>
    <n v="220.39302325581394"/>
    <n v="1542.7511627906977"/>
    <n v="1013"/>
    <n v="2555.7511627906979"/>
    <n v="0.77777777777777779"/>
    <x v="1"/>
  </r>
  <r>
    <s v="51179-FL-8"/>
    <x v="1"/>
    <x v="95"/>
    <n v="23"/>
    <n v="11"/>
    <n v="12"/>
    <n v="334.48506694129765"/>
    <n v="4013.8208032955717"/>
    <n v="8124"/>
    <n v="12137.820803295572"/>
    <n v="0.52173913043478259"/>
    <x v="0"/>
  </r>
  <r>
    <s v="51179-FR-8"/>
    <x v="1"/>
    <x v="95"/>
    <n v="8"/>
    <n v="3"/>
    <n v="5"/>
    <n v="220.39302325581394"/>
    <n v="1101.9651162790697"/>
    <n v="379"/>
    <n v="1480.9651162790697"/>
    <n v="0.625"/>
    <x v="1"/>
  </r>
  <r>
    <s v="51182-FL-8"/>
    <x v="3"/>
    <x v="96"/>
    <n v="28"/>
    <n v="19"/>
    <n v="9"/>
    <n v="293.0946502057613"/>
    <n v="2637.8518518518517"/>
    <n v="5604"/>
    <n v="8241.8518518518522"/>
    <n v="0.32142857142857145"/>
    <x v="0"/>
  </r>
  <r>
    <s v="51182-FR-8"/>
    <x v="3"/>
    <x v="96"/>
    <n v="7"/>
    <n v="2"/>
    <n v="5"/>
    <n v="278.72463768115944"/>
    <n v="1393.6231884057972"/>
    <n v="300"/>
    <n v="1693.6231884057972"/>
    <n v="0.7142857142857143"/>
    <x v="1"/>
  </r>
  <r>
    <s v="51185-FL-8"/>
    <x v="1"/>
    <x v="97"/>
    <n v="22"/>
    <n v="4"/>
    <n v="18"/>
    <n v="334.48506694129765"/>
    <n v="6020.7312049433576"/>
    <n v="2009"/>
    <n v="8029.7312049433576"/>
    <n v="0.81818181818181823"/>
    <x v="0"/>
  </r>
  <r>
    <s v="51185-FR-8"/>
    <x v="1"/>
    <x v="97"/>
    <n v="9"/>
    <n v="0"/>
    <n v="9"/>
    <n v="220.39302325581394"/>
    <n v="1983.5372093023254"/>
    <n v="0"/>
    <n v="1983.5372093023254"/>
    <n v="1"/>
    <x v="1"/>
  </r>
  <r>
    <s v="51374-SF-30"/>
    <x v="2"/>
    <x v="98"/>
    <m/>
    <m/>
    <m/>
    <m/>
    <m/>
    <m/>
    <n v="17340"/>
    <m/>
    <x v="0"/>
  </r>
  <r>
    <s v="51374-FR-8"/>
    <x v="2"/>
    <x v="98"/>
    <n v="14"/>
    <n v="1"/>
    <n v="13"/>
    <n v="239.12698412698413"/>
    <n v="3108.6507936507937"/>
    <n v="227"/>
    <n v="3335.6507936507937"/>
    <n v="0.9285714285714286"/>
    <x v="1"/>
  </r>
  <r>
    <s v="51368-SF-30"/>
    <x v="2"/>
    <x v="99"/>
    <m/>
    <m/>
    <m/>
    <m/>
    <m/>
    <m/>
    <n v="15200"/>
    <m/>
    <x v="0"/>
  </r>
  <r>
    <s v="51368-FR-8"/>
    <x v="2"/>
    <x v="99"/>
    <n v="14"/>
    <n v="0"/>
    <n v="14"/>
    <n v="239.12698412698413"/>
    <n v="3347.7777777777778"/>
    <n v="0"/>
    <n v="3347.7777777777778"/>
    <n v="1"/>
    <x v="1"/>
  </r>
  <r>
    <s v="51189-FL-8"/>
    <x v="1"/>
    <x v="100"/>
    <n v="19"/>
    <n v="16"/>
    <n v="3"/>
    <n v="334.48506694129765"/>
    <n v="1003.4552008238929"/>
    <n v="4321"/>
    <n v="5324.4552008238934"/>
    <n v="0.15789473684210525"/>
    <x v="0"/>
  </r>
  <r>
    <s v="51189-FR-8"/>
    <x v="1"/>
    <x v="100"/>
    <n v="11"/>
    <n v="3"/>
    <n v="8"/>
    <n v="220.39302325581394"/>
    <n v="1763.1441860465115"/>
    <n v="614"/>
    <n v="2377.1441860465115"/>
    <n v="0.72727272727272729"/>
    <x v="1"/>
  </r>
  <r>
    <s v="51198-FL-8"/>
    <x v="1"/>
    <x v="101"/>
    <n v="21"/>
    <n v="15"/>
    <n v="6"/>
    <n v="334.48506694129765"/>
    <n v="2006.9104016477859"/>
    <n v="5738"/>
    <n v="7744.9104016477859"/>
    <n v="0.2857142857142857"/>
    <x v="0"/>
  </r>
  <r>
    <s v="51198-FR-8"/>
    <x v="1"/>
    <x v="101"/>
    <n v="8"/>
    <n v="6"/>
    <n v="2"/>
    <n v="220.39302325581394"/>
    <n v="440.78604651162789"/>
    <n v="1643"/>
    <n v="2083.7860465116278"/>
    <n v="0.25"/>
    <x v="1"/>
  </r>
  <r>
    <s v="51199-FL-8"/>
    <x v="3"/>
    <x v="102"/>
    <n v="37"/>
    <n v="0"/>
    <n v="37"/>
    <n v="293.0946502057613"/>
    <n v="10844.502057613168"/>
    <n v="0"/>
    <n v="10844.502057613168"/>
    <n v="1"/>
    <x v="0"/>
  </r>
  <r>
    <s v="51199-FR-8"/>
    <x v="3"/>
    <x v="102"/>
    <n v="14"/>
    <n v="1"/>
    <n v="13"/>
    <n v="278.72463768115944"/>
    <n v="3623.4202898550725"/>
    <n v="86"/>
    <n v="3709.4202898550725"/>
    <n v="0.9285714285714286"/>
    <x v="1"/>
  </r>
  <r>
    <s v="51201-FL-8"/>
    <x v="0"/>
    <x v="103"/>
    <n v="13"/>
    <n v="12"/>
    <n v="1"/>
    <n v="175.58762886597938"/>
    <n v="175.58762886597938"/>
    <n v="1922"/>
    <n v="2097.5876288659792"/>
    <n v="7.6923076923076927E-2"/>
    <x v="0"/>
  </r>
  <r>
    <s v="51201-FR-8"/>
    <x v="0"/>
    <x v="103"/>
    <n v="8"/>
    <n v="1"/>
    <n v="7"/>
    <n v="180.41176470588235"/>
    <n v="1262.8823529411764"/>
    <n v="91"/>
    <n v="1353.8823529411764"/>
    <n v="0.875"/>
    <x v="1"/>
  </r>
  <r>
    <s v="51203-FL-8"/>
    <x v="3"/>
    <x v="104"/>
    <n v="36"/>
    <n v="25"/>
    <n v="11"/>
    <n v="293.0946502057613"/>
    <n v="3224.0411522633744"/>
    <n v="4534"/>
    <n v="7758.0411522633749"/>
    <n v="0.30555555555555558"/>
    <x v="0"/>
  </r>
  <r>
    <s v="51203-FR-8"/>
    <x v="3"/>
    <x v="104"/>
    <n v="8"/>
    <n v="8"/>
    <n v="0"/>
    <n v="278.72463768115944"/>
    <n v="0"/>
    <n v="1460"/>
    <n v="1460"/>
    <n v="0"/>
    <x v="1"/>
  </r>
  <r>
    <s v="51205-FL-8"/>
    <x v="1"/>
    <x v="105"/>
    <n v="14"/>
    <n v="10"/>
    <n v="4"/>
    <n v="334.48506694129765"/>
    <n v="1337.9402677651906"/>
    <n v="2317"/>
    <n v="3654.9402677651906"/>
    <n v="0.2857142857142857"/>
    <x v="0"/>
  </r>
  <r>
    <s v="51205-FR-8"/>
    <x v="1"/>
    <x v="105"/>
    <n v="8"/>
    <n v="3"/>
    <n v="5"/>
    <n v="220.39302325581394"/>
    <n v="1101.9651162790697"/>
    <n v="603"/>
    <n v="1704.9651162790697"/>
    <n v="0.625"/>
    <x v="1"/>
  </r>
  <r>
    <s v="51207-FL-8"/>
    <x v="1"/>
    <x v="106"/>
    <n v="19"/>
    <n v="15"/>
    <n v="4"/>
    <n v="334.48506694129765"/>
    <n v="1337.9402677651906"/>
    <n v="5678"/>
    <n v="7015.9402677651906"/>
    <n v="0.21052631578947367"/>
    <x v="0"/>
  </r>
  <r>
    <s v="51207-FR-8"/>
    <x v="1"/>
    <x v="106"/>
    <n v="8"/>
    <n v="3"/>
    <n v="5"/>
    <n v="220.39302325581394"/>
    <n v="1101.9651162790697"/>
    <n v="727"/>
    <n v="1828.9651162790697"/>
    <n v="0.625"/>
    <x v="1"/>
  </r>
  <r>
    <s v="51211-FL-8"/>
    <x v="1"/>
    <x v="107"/>
    <n v="22"/>
    <n v="9"/>
    <n v="13"/>
    <n v="334.48506694129765"/>
    <n v="4348.3058702368689"/>
    <n v="2564"/>
    <n v="6912.3058702368689"/>
    <n v="0.59090909090909094"/>
    <x v="0"/>
  </r>
  <r>
    <s v="51211-FR-8"/>
    <x v="1"/>
    <x v="107"/>
    <n v="13"/>
    <n v="9"/>
    <n v="4"/>
    <n v="220.39302325581394"/>
    <n v="881.57209302325577"/>
    <n v="1575"/>
    <n v="2456.5720930232555"/>
    <n v="0.30769230769230771"/>
    <x v="1"/>
  </r>
  <r>
    <s v="51213-FL-8"/>
    <x v="2"/>
    <x v="108"/>
    <n v="19"/>
    <n v="3"/>
    <n v="16"/>
    <n v="221.84615384615384"/>
    <n v="3549.5384615384614"/>
    <n v="203"/>
    <n v="3752.5384615384614"/>
    <n v="0.84210526315789469"/>
    <x v="0"/>
  </r>
  <r>
    <s v="51213-SF-30"/>
    <x v="2"/>
    <x v="108"/>
    <m/>
    <m/>
    <m/>
    <m/>
    <m/>
    <m/>
    <n v="38320"/>
    <m/>
    <x v="0"/>
  </r>
  <r>
    <s v="51213-FR-8"/>
    <x v="2"/>
    <x v="108"/>
    <n v="40"/>
    <n v="6"/>
    <n v="34"/>
    <n v="239.12698412698413"/>
    <n v="8130.3174603174602"/>
    <n v="1382"/>
    <n v="9512.3174603174593"/>
    <n v="0.85"/>
    <x v="1"/>
  </r>
  <r>
    <s v="51218-FL-8"/>
    <x v="1"/>
    <x v="109"/>
    <n v="22"/>
    <n v="3"/>
    <n v="19"/>
    <n v="334.48506694129765"/>
    <n v="6355.2162718846557"/>
    <n v="1135"/>
    <n v="7490.2162718846557"/>
    <n v="0.86363636363636365"/>
    <x v="0"/>
  </r>
  <r>
    <s v="51218-FR-8"/>
    <x v="1"/>
    <x v="109"/>
    <n v="10"/>
    <n v="0"/>
    <n v="8"/>
    <n v="220.39302325581394"/>
    <n v="1763.1441860465115"/>
    <n v="0"/>
    <n v="1763.1441860465115"/>
    <n v="0.8"/>
    <x v="1"/>
  </r>
  <r>
    <s v="51369-SF-30"/>
    <x v="2"/>
    <x v="110"/>
    <m/>
    <m/>
    <m/>
    <m/>
    <m/>
    <m/>
    <n v="12180"/>
    <m/>
    <x v="0"/>
  </r>
  <r>
    <s v="51369-FR-8"/>
    <x v="2"/>
    <x v="110"/>
    <n v="13"/>
    <n v="0"/>
    <n v="13"/>
    <n v="239.12698412698413"/>
    <n v="3108.6507936507937"/>
    <n v="0"/>
    <n v="3108.6507936507937"/>
    <n v="1"/>
    <x v="1"/>
  </r>
  <r>
    <s v="51219-FL-8"/>
    <x v="3"/>
    <x v="111"/>
    <n v="28"/>
    <n v="10"/>
    <n v="18"/>
    <n v="293.0946502057613"/>
    <n v="5275.7037037037035"/>
    <n v="2375"/>
    <n v="7650.7037037037035"/>
    <n v="0.6428571428571429"/>
    <x v="0"/>
  </r>
  <r>
    <s v="51219-FR-8"/>
    <x v="3"/>
    <x v="111"/>
    <n v="9"/>
    <n v="5"/>
    <n v="4"/>
    <n v="278.72463768115944"/>
    <n v="1114.8985507246377"/>
    <n v="1874"/>
    <n v="2988.898550724638"/>
    <n v="0.44444444444444442"/>
    <x v="1"/>
  </r>
  <r>
    <s v="51266-FL-8"/>
    <x v="3"/>
    <x v="112"/>
    <n v="23"/>
    <n v="12"/>
    <n v="11"/>
    <n v="293.0946502057613"/>
    <n v="3224.0411522633744"/>
    <n v="3493"/>
    <n v="6717.0411522633749"/>
    <n v="0.47826086956521741"/>
    <x v="0"/>
  </r>
  <r>
    <s v="51266-FR-8"/>
    <x v="3"/>
    <x v="112"/>
    <n v="12"/>
    <n v="5"/>
    <n v="7"/>
    <n v="278.72463768115944"/>
    <n v="1951.072463768116"/>
    <n v="1569"/>
    <n v="3520.072463768116"/>
    <n v="0.58333333333333337"/>
    <x v="1"/>
  </r>
  <r>
    <s v="51269-FL-8"/>
    <x v="1"/>
    <x v="113"/>
    <n v="22"/>
    <n v="1"/>
    <n v="21"/>
    <n v="334.48506694129765"/>
    <n v="7024.1864057672501"/>
    <n v="460"/>
    <n v="7484.1864057672501"/>
    <n v="0.95454545454545459"/>
    <x v="0"/>
  </r>
  <r>
    <s v="51269-FR-8"/>
    <x v="1"/>
    <x v="113"/>
    <n v="14"/>
    <n v="1"/>
    <n v="13"/>
    <n v="220.39302325581394"/>
    <n v="2865.1093023255812"/>
    <n v="229"/>
    <n v="3094.1093023255812"/>
    <n v="0.9285714285714286"/>
    <x v="1"/>
  </r>
  <r>
    <s v="51271-FL-8"/>
    <x v="1"/>
    <x v="114"/>
    <n v="19"/>
    <n v="13"/>
    <n v="6"/>
    <n v="334.48506694129765"/>
    <n v="2006.9104016477859"/>
    <n v="4534"/>
    <n v="6540.9104016477859"/>
    <n v="0.31578947368421051"/>
    <x v="0"/>
  </r>
  <r>
    <s v="51271-FR-8"/>
    <x v="1"/>
    <x v="114"/>
    <n v="8"/>
    <n v="2"/>
    <n v="6"/>
    <n v="220.39302325581394"/>
    <n v="1322.3581395348838"/>
    <n v="629"/>
    <n v="1951.3581395348838"/>
    <n v="0.75"/>
    <x v="1"/>
  </r>
  <r>
    <s v="51275-FL-8"/>
    <x v="1"/>
    <x v="115"/>
    <n v="14"/>
    <n v="1"/>
    <n v="13"/>
    <n v="334.48506694129765"/>
    <n v="4348.3058702368689"/>
    <n v="518"/>
    <n v="4866.3058702368689"/>
    <n v="0.9285714285714286"/>
    <x v="0"/>
  </r>
  <r>
    <s v="51275-FR-8"/>
    <x v="1"/>
    <x v="115"/>
    <n v="14"/>
    <n v="0"/>
    <n v="14"/>
    <n v="220.39302325581394"/>
    <n v="3085.5023255813953"/>
    <n v="0"/>
    <n v="3085.5023255813953"/>
    <n v="1"/>
    <x v="1"/>
  </r>
  <r>
    <s v="51286-FL-8"/>
    <x v="1"/>
    <x v="116"/>
    <n v="23"/>
    <n v="10"/>
    <n v="13"/>
    <n v="334.48506694129765"/>
    <n v="4348.3058702368689"/>
    <n v="3314"/>
    <n v="7662.3058702368689"/>
    <n v="0.56521739130434778"/>
    <x v="0"/>
  </r>
  <r>
    <s v="51286-FR-8"/>
    <x v="1"/>
    <x v="116"/>
    <n v="9"/>
    <n v="6"/>
    <n v="3"/>
    <n v="220.39302325581394"/>
    <n v="661.17906976744189"/>
    <n v="1457"/>
    <n v="2118.1790697674419"/>
    <n v="0.33333333333333331"/>
    <x v="1"/>
  </r>
  <r>
    <s v="51287-FL-8"/>
    <x v="3"/>
    <x v="117"/>
    <n v="21"/>
    <n v="2"/>
    <n v="19"/>
    <n v="293.0946502057613"/>
    <n v="5568.7983539094648"/>
    <n v="744"/>
    <n v="6312.7983539094648"/>
    <n v="0.90476190476190477"/>
    <x v="0"/>
  </r>
  <r>
    <s v="51287-FR-8"/>
    <x v="3"/>
    <x v="117"/>
    <n v="14"/>
    <n v="1"/>
    <n v="13"/>
    <n v="278.72463768115944"/>
    <n v="3623.4202898550725"/>
    <n v="24"/>
    <n v="3647.4202898550725"/>
    <n v="0.9285714285714286"/>
    <x v="1"/>
  </r>
  <r>
    <s v="51289-FL-8"/>
    <x v="1"/>
    <x v="118"/>
    <n v="13"/>
    <n v="8"/>
    <n v="5"/>
    <n v="334.48506694129765"/>
    <n v="1672.4253347064882"/>
    <n v="1714"/>
    <n v="3386.4253347064882"/>
    <n v="0.38461538461538464"/>
    <x v="0"/>
  </r>
  <r>
    <s v="51289-FR-8"/>
    <x v="1"/>
    <x v="118"/>
    <n v="8"/>
    <n v="4"/>
    <n v="4"/>
    <n v="220.39302325581394"/>
    <n v="881.57209302325577"/>
    <n v="510"/>
    <n v="1391.5720930232558"/>
    <n v="0.5"/>
    <x v="1"/>
  </r>
  <r>
    <s v="51290-FL-8"/>
    <x v="1"/>
    <x v="119"/>
    <n v="22"/>
    <n v="0"/>
    <n v="22"/>
    <n v="334.48506694129765"/>
    <n v="7358.6714727085482"/>
    <n v="0"/>
    <n v="7358.6714727085482"/>
    <n v="1"/>
    <x v="0"/>
  </r>
  <r>
    <s v="51290-FR-8"/>
    <x v="1"/>
    <x v="119"/>
    <n v="8"/>
    <n v="1"/>
    <n v="7"/>
    <n v="220.39302325581394"/>
    <n v="1542.7511627906977"/>
    <n v="7"/>
    <n v="1549.7511627906977"/>
    <n v="0.875"/>
    <x v="1"/>
  </r>
  <r>
    <s v="51292-FL-8"/>
    <x v="3"/>
    <x v="120"/>
    <n v="22"/>
    <n v="15"/>
    <n v="7"/>
    <n v="293.0946502057613"/>
    <n v="2051.662551440329"/>
    <n v="6221"/>
    <n v="8272.6625514403295"/>
    <n v="0.31818181818181818"/>
    <x v="0"/>
  </r>
  <r>
    <s v="51292-FR-8"/>
    <x v="3"/>
    <x v="120"/>
    <n v="9"/>
    <n v="7"/>
    <n v="2"/>
    <n v="278.72463768115944"/>
    <n v="557.44927536231887"/>
    <n v="2566"/>
    <n v="3123.449275362319"/>
    <n v="0.22222222222222221"/>
    <x v="1"/>
  </r>
  <r>
    <s v="51982-FL-8"/>
    <x v="0"/>
    <x v="121"/>
    <n v="14"/>
    <n v="0"/>
    <n v="14"/>
    <n v="175.58762886597938"/>
    <n v="2458.2268041237112"/>
    <n v="0"/>
    <n v="2458.2268041237112"/>
    <n v="1"/>
    <x v="0"/>
  </r>
  <r>
    <s v="51982-FR-8"/>
    <x v="0"/>
    <x v="121"/>
    <n v="5"/>
    <n v="0"/>
    <n v="5"/>
    <n v="180.41176470588235"/>
    <n v="902.05882352941171"/>
    <n v="0"/>
    <n v="902.05882352941171"/>
    <n v="1"/>
    <x v="1"/>
  </r>
  <r>
    <s v="51221-FL-8"/>
    <x v="1"/>
    <x v="122"/>
    <n v="22"/>
    <n v="2"/>
    <n v="20"/>
    <n v="334.48506694129765"/>
    <n v="6689.7013388259529"/>
    <n v="556"/>
    <n v="7245.7013388259529"/>
    <n v="0.90909090909090906"/>
    <x v="0"/>
  </r>
  <r>
    <s v="51221-FR-8"/>
    <x v="1"/>
    <x v="122"/>
    <n v="21"/>
    <n v="0"/>
    <n v="21"/>
    <n v="220.39302325581394"/>
    <n v="4628.2534883720928"/>
    <n v="0"/>
    <n v="4628.2534883720928"/>
    <n v="1"/>
    <x v="1"/>
  </r>
  <r>
    <s v="51225-FL-8"/>
    <x v="1"/>
    <x v="123"/>
    <n v="14"/>
    <n v="11"/>
    <n v="3"/>
    <n v="334.48506694129765"/>
    <n v="1003.4552008238929"/>
    <n v="3769"/>
    <n v="4772.4552008238934"/>
    <n v="0.21428571428571427"/>
    <x v="0"/>
  </r>
  <r>
    <s v="51225-FR-8"/>
    <x v="1"/>
    <x v="123"/>
    <n v="17"/>
    <n v="11"/>
    <n v="6"/>
    <n v="220.39302325581394"/>
    <n v="1322.3581395348838"/>
    <n v="1856"/>
    <n v="3178.3581395348838"/>
    <n v="0.35294117647058826"/>
    <x v="1"/>
  </r>
  <r>
    <s v="51228-FL-8"/>
    <x v="3"/>
    <x v="124"/>
    <n v="44"/>
    <n v="29"/>
    <n v="15"/>
    <n v="293.0946502057613"/>
    <n v="4396.4197530864194"/>
    <n v="8365"/>
    <n v="12761.419753086418"/>
    <n v="0.34090909090909088"/>
    <x v="0"/>
  </r>
  <r>
    <s v="51228-FR-8"/>
    <x v="3"/>
    <x v="124"/>
    <n v="9"/>
    <n v="6"/>
    <n v="3"/>
    <n v="278.72463768115944"/>
    <n v="836.17391304347825"/>
    <n v="1919"/>
    <n v="2755.173913043478"/>
    <n v="0.33333333333333331"/>
    <x v="1"/>
  </r>
  <r>
    <s v="51230-FL-8"/>
    <x v="1"/>
    <x v="125"/>
    <n v="23"/>
    <n v="11"/>
    <n v="12"/>
    <n v="334.48506694129765"/>
    <n v="4013.8208032955717"/>
    <n v="6697"/>
    <n v="10710.820803295572"/>
    <n v="0.52173913043478259"/>
    <x v="0"/>
  </r>
  <r>
    <s v="51230-FR-8"/>
    <x v="1"/>
    <x v="125"/>
    <n v="9"/>
    <n v="2"/>
    <n v="7"/>
    <n v="220.39302325581394"/>
    <n v="1542.7511627906977"/>
    <n v="341"/>
    <n v="1883.7511627906977"/>
    <n v="0.77777777777777779"/>
    <x v="1"/>
  </r>
  <r>
    <s v="51372-SF-30"/>
    <x v="2"/>
    <x v="126"/>
    <m/>
    <m/>
    <m/>
    <m/>
    <m/>
    <m/>
    <n v="13460"/>
    <m/>
    <x v="0"/>
  </r>
  <r>
    <s v="51372-FR-8"/>
    <x v="2"/>
    <x v="126"/>
    <n v="14"/>
    <n v="1"/>
    <n v="13"/>
    <n v="239.12698412698413"/>
    <n v="3108.6507936507937"/>
    <n v="185"/>
    <n v="3293.6507936507937"/>
    <n v="0.9285714285714286"/>
    <x v="1"/>
  </r>
  <r>
    <s v="51233-FL-8"/>
    <x v="1"/>
    <x v="127"/>
    <n v="21"/>
    <n v="10"/>
    <n v="11"/>
    <n v="334.48506694129765"/>
    <n v="3679.3357363542741"/>
    <n v="3083"/>
    <n v="6762.3357363542746"/>
    <n v="0.52380952380952384"/>
    <x v="0"/>
  </r>
  <r>
    <s v="51233-FR-8"/>
    <x v="1"/>
    <x v="127"/>
    <n v="12"/>
    <n v="7"/>
    <n v="5"/>
    <n v="220.39302325581394"/>
    <n v="1101.9651162790697"/>
    <n v="1949"/>
    <n v="3050.9651162790697"/>
    <n v="0.41666666666666669"/>
    <x v="1"/>
  </r>
  <r>
    <s v="51235-FL-8"/>
    <x v="3"/>
    <x v="128"/>
    <n v="23"/>
    <n v="0"/>
    <n v="23"/>
    <n v="293.0946502057613"/>
    <n v="6741.1769547325102"/>
    <n v="0"/>
    <n v="6741.1769547325102"/>
    <n v="1"/>
    <x v="0"/>
  </r>
  <r>
    <s v="51235-FR-8"/>
    <x v="3"/>
    <x v="128"/>
    <n v="8"/>
    <n v="2"/>
    <n v="6"/>
    <n v="278.72463768115944"/>
    <n v="1672.3478260869565"/>
    <n v="353"/>
    <n v="2025.3478260869565"/>
    <n v="0.75"/>
    <x v="1"/>
  </r>
  <r>
    <s v="51370-SF-30"/>
    <x v="2"/>
    <x v="129"/>
    <m/>
    <m/>
    <m/>
    <m/>
    <m/>
    <m/>
    <n v="16240"/>
    <m/>
    <x v="0"/>
  </r>
  <r>
    <s v="51370-FR-8"/>
    <x v="2"/>
    <x v="129"/>
    <n v="44"/>
    <n v="0"/>
    <n v="44"/>
    <n v="239.12698412698413"/>
    <n v="10521.587301587302"/>
    <n v="0"/>
    <n v="10521.587301587302"/>
    <n v="1"/>
    <x v="1"/>
  </r>
  <r>
    <s v="51237-FL-8"/>
    <x v="1"/>
    <x v="130"/>
    <n v="22"/>
    <n v="19"/>
    <n v="3"/>
    <n v="334.48506694129765"/>
    <n v="1003.4552008238929"/>
    <n v="6020"/>
    <n v="7023.4552008238934"/>
    <n v="0.13636363636363635"/>
    <x v="0"/>
  </r>
  <r>
    <s v="51237-FR-8"/>
    <x v="1"/>
    <x v="130"/>
    <n v="9"/>
    <n v="7"/>
    <n v="2"/>
    <n v="220.39302325581394"/>
    <n v="440.78604651162789"/>
    <n v="1869"/>
    <n v="2309.7860465116278"/>
    <n v="0.22222222222222221"/>
    <x v="1"/>
  </r>
  <r>
    <s v="51241-FL-8"/>
    <x v="1"/>
    <x v="131"/>
    <n v="13"/>
    <n v="2"/>
    <n v="11"/>
    <n v="334.48506694129765"/>
    <n v="3679.3357363542741"/>
    <n v="611"/>
    <n v="4290.3357363542746"/>
    <n v="0.84615384615384615"/>
    <x v="0"/>
  </r>
  <r>
    <s v="51241-FR-8"/>
    <x v="1"/>
    <x v="131"/>
    <n v="8"/>
    <n v="4"/>
    <n v="4"/>
    <n v="220.39302325581394"/>
    <n v="881.57209302325577"/>
    <n v="664"/>
    <n v="1545.5720930232558"/>
    <n v="0.5"/>
    <x v="1"/>
  </r>
  <r>
    <s v="51363-SF-30"/>
    <x v="2"/>
    <x v="132"/>
    <m/>
    <m/>
    <m/>
    <m/>
    <m/>
    <m/>
    <n v="12420"/>
    <m/>
    <x v="0"/>
  </r>
  <r>
    <s v="51363-FR-8"/>
    <x v="2"/>
    <x v="132"/>
    <n v="39"/>
    <n v="0"/>
    <n v="39"/>
    <n v="239.12698412698413"/>
    <n v="9325.9523809523816"/>
    <n v="0"/>
    <n v="9325.9523809523816"/>
    <n v="1"/>
    <x v="1"/>
  </r>
  <r>
    <s v="51245-FL-8"/>
    <x v="1"/>
    <x v="133"/>
    <n v="46"/>
    <n v="22"/>
    <n v="24"/>
    <n v="334.48506694129765"/>
    <n v="8027.6416065911435"/>
    <n v="3005"/>
    <n v="11032.641606591143"/>
    <n v="0.52173913043478259"/>
    <x v="0"/>
  </r>
  <r>
    <s v="51245-FR-8"/>
    <x v="1"/>
    <x v="133"/>
    <n v="9"/>
    <n v="0"/>
    <n v="9"/>
    <n v="220.39302325581394"/>
    <n v="1983.5372093023254"/>
    <n v="0"/>
    <n v="1983.5372093023254"/>
    <n v="1"/>
    <x v="1"/>
  </r>
  <r>
    <s v="69392-FL-8"/>
    <x v="1"/>
    <x v="134"/>
    <n v="23"/>
    <n v="11"/>
    <n v="12"/>
    <n v="334.48506694129765"/>
    <n v="4013.8208032955717"/>
    <n v="2295"/>
    <n v="6308.8208032955717"/>
    <n v="0.52173913043478259"/>
    <x v="0"/>
  </r>
  <r>
    <s v="69392-FR-8"/>
    <x v="1"/>
    <x v="134"/>
    <n v="9"/>
    <n v="0"/>
    <n v="9"/>
    <n v="220.39302325581394"/>
    <n v="1983.5372093023254"/>
    <n v="0"/>
    <n v="1983.5372093023254"/>
    <n v="1"/>
    <x v="1"/>
  </r>
  <r>
    <s v="51248-FL-8"/>
    <x v="0"/>
    <x v="135"/>
    <n v="13"/>
    <n v="12"/>
    <n v="1"/>
    <n v="175.58762886597938"/>
    <n v="175.58762886597938"/>
    <n v="915"/>
    <n v="1090.5876288659795"/>
    <n v="7.6923076923076927E-2"/>
    <x v="0"/>
  </r>
  <r>
    <s v="51248-FR-8"/>
    <x v="0"/>
    <x v="135"/>
    <n v="14"/>
    <n v="9"/>
    <n v="5"/>
    <n v="180.41176470588235"/>
    <n v="902.05882352941171"/>
    <n v="929"/>
    <n v="1831.0588235294117"/>
    <n v="0.35714285714285715"/>
    <x v="1"/>
  </r>
  <r>
    <s v="51251-FL-8"/>
    <x v="1"/>
    <x v="136"/>
    <n v="23"/>
    <n v="19"/>
    <n v="4"/>
    <n v="334.48506694129765"/>
    <n v="1337.9402677651906"/>
    <n v="5507"/>
    <n v="6844.9402677651906"/>
    <n v="0.17391304347826086"/>
    <x v="0"/>
  </r>
  <r>
    <s v="51251-FR-8"/>
    <x v="1"/>
    <x v="136"/>
    <n v="8"/>
    <n v="4"/>
    <n v="4"/>
    <n v="220.39302325581394"/>
    <n v="881.57209302325577"/>
    <n v="619"/>
    <n v="1500.5720930232558"/>
    <n v="0.5"/>
    <x v="1"/>
  </r>
  <r>
    <s v="51253-FL-8"/>
    <x v="1"/>
    <x v="137"/>
    <n v="14"/>
    <n v="9"/>
    <n v="5"/>
    <n v="334.48506694129765"/>
    <n v="1672.4253347064882"/>
    <n v="3713"/>
    <n v="5385.4253347064878"/>
    <n v="0.35714285714285715"/>
    <x v="0"/>
  </r>
  <r>
    <s v="51253-FR-8"/>
    <x v="1"/>
    <x v="137"/>
    <n v="9"/>
    <n v="2"/>
    <n v="7"/>
    <n v="220.39302325581394"/>
    <n v="1542.7511627906977"/>
    <n v="273"/>
    <n v="1815.7511627906977"/>
    <n v="0.77777777777777779"/>
    <x v="1"/>
  </r>
  <r>
    <s v="51254-FL-8"/>
    <x v="1"/>
    <x v="138"/>
    <n v="23"/>
    <n v="12"/>
    <n v="11"/>
    <n v="334.48506694129765"/>
    <n v="3679.3357363542741"/>
    <n v="5000"/>
    <n v="8679.3357363542746"/>
    <n v="0.47826086956521741"/>
    <x v="0"/>
  </r>
  <r>
    <s v="51254-FR-8"/>
    <x v="1"/>
    <x v="138"/>
    <n v="14"/>
    <n v="1"/>
    <n v="13"/>
    <n v="220.39302325581394"/>
    <n v="2865.1093023255812"/>
    <n v="115"/>
    <n v="2980.1093023255812"/>
    <n v="0.9285714285714286"/>
    <x v="1"/>
  </r>
  <r>
    <s v="51257-FL-8"/>
    <x v="2"/>
    <x v="139"/>
    <n v="18"/>
    <n v="0"/>
    <n v="18"/>
    <n v="221.84615384615384"/>
    <n v="3993.2307692307691"/>
    <n v="0"/>
    <n v="3993.2307692307691"/>
    <n v="1"/>
    <x v="0"/>
  </r>
  <r>
    <s v="51257-FR-8"/>
    <x v="2"/>
    <x v="139"/>
    <n v="9"/>
    <n v="0"/>
    <n v="9"/>
    <n v="239.12698412698413"/>
    <n v="2152.1428571428573"/>
    <n v="0"/>
    <n v="2152.1428571428573"/>
    <n v="1"/>
    <x v="1"/>
  </r>
  <r>
    <s v="51365-SF-30"/>
    <x v="2"/>
    <x v="140"/>
    <m/>
    <m/>
    <m/>
    <m/>
    <m/>
    <m/>
    <n v="14160"/>
    <m/>
    <x v="0"/>
  </r>
  <r>
    <s v="51365-FR-8"/>
    <x v="2"/>
    <x v="140"/>
    <n v="23"/>
    <n v="0"/>
    <n v="23"/>
    <n v="239.12698412698413"/>
    <n v="5499.9206349206352"/>
    <n v="0"/>
    <n v="5499.9206349206352"/>
    <n v="1"/>
    <x v="1"/>
  </r>
  <r>
    <s v="51197-FL-8"/>
    <x v="0"/>
    <x v="141"/>
    <n v="9"/>
    <n v="3"/>
    <n v="6"/>
    <n v="175.58762886597938"/>
    <n v="1053.5257731958764"/>
    <n v="128"/>
    <n v="1181.5257731958764"/>
    <n v="0.66666666666666663"/>
    <x v="0"/>
  </r>
  <r>
    <s v="51197-FR-8"/>
    <x v="0"/>
    <x v="141"/>
    <n v="12"/>
    <n v="4"/>
    <n v="8"/>
    <n v="180.41176470588235"/>
    <n v="1443.2941176470588"/>
    <n v="530"/>
    <n v="1973.2941176470588"/>
    <n v="0.66666666666666663"/>
    <x v="1"/>
  </r>
  <r>
    <s v="51209-FL-8"/>
    <x v="1"/>
    <x v="142"/>
    <n v="19"/>
    <n v="9"/>
    <n v="10"/>
    <n v="334.48506694129765"/>
    <n v="3344.8506694129765"/>
    <n v="2548"/>
    <n v="5892.8506694129765"/>
    <n v="0.52631578947368418"/>
    <x v="0"/>
  </r>
  <r>
    <s v="51209-FR-8"/>
    <x v="1"/>
    <x v="142"/>
    <n v="9"/>
    <n v="0"/>
    <n v="9"/>
    <n v="220.39302325581394"/>
    <n v="1983.5372093023254"/>
    <n v="0"/>
    <n v="1983.5372093023254"/>
    <n v="1"/>
    <x v="1"/>
  </r>
  <r>
    <s v="51244-FL-8"/>
    <x v="1"/>
    <x v="143"/>
    <n v="14"/>
    <n v="0"/>
    <n v="13"/>
    <n v="334.48506694129765"/>
    <n v="4348.3058702368689"/>
    <n v="0"/>
    <n v="4348.3058702368689"/>
    <n v="0.9285714285714286"/>
    <x v="0"/>
  </r>
  <r>
    <s v="51244-FR-8"/>
    <x v="1"/>
    <x v="143"/>
    <n v="9"/>
    <n v="0"/>
    <n v="9"/>
    <n v="220.39302325581394"/>
    <n v="1983.5372093023254"/>
    <n v="0"/>
    <n v="1983.5372093023254"/>
    <n v="1"/>
    <x v="1"/>
  </r>
  <r>
    <s v="51255-FL-8"/>
    <x v="1"/>
    <x v="144"/>
    <n v="23"/>
    <n v="15"/>
    <n v="8"/>
    <n v="334.48506694129765"/>
    <n v="2675.8805355303812"/>
    <n v="5628"/>
    <n v="8303.8805355303812"/>
    <n v="0.34782608695652173"/>
    <x v="0"/>
  </r>
  <r>
    <s v="51255-FR-8"/>
    <x v="1"/>
    <x v="144"/>
    <n v="12"/>
    <n v="6"/>
    <n v="6"/>
    <n v="220.39302325581394"/>
    <n v="1322.3581395348838"/>
    <n v="915"/>
    <n v="2237.3581395348838"/>
    <n v="0.5"/>
    <x v="1"/>
  </r>
  <r>
    <s v="51261-FL-8"/>
    <x v="1"/>
    <x v="145"/>
    <n v="14"/>
    <n v="5"/>
    <n v="9"/>
    <n v="334.48506694129765"/>
    <n v="3010.3656024716788"/>
    <n v="2277"/>
    <n v="5287.3656024716784"/>
    <n v="0.6428571428571429"/>
    <x v="0"/>
  </r>
  <r>
    <s v="51261-FR-8"/>
    <x v="1"/>
    <x v="145"/>
    <n v="9"/>
    <n v="0"/>
    <n v="9"/>
    <n v="220.39302325581394"/>
    <n v="1983.5372093023254"/>
    <n v="0"/>
    <n v="1983.5372093023254"/>
    <n v="1"/>
    <x v="1"/>
  </r>
  <r>
    <s v="51265-FL-8"/>
    <x v="1"/>
    <x v="146"/>
    <n v="23"/>
    <n v="14"/>
    <n v="9"/>
    <n v="334.48506694129765"/>
    <n v="3010.3656024716788"/>
    <n v="3648"/>
    <n v="6658.3656024716784"/>
    <n v="0.39130434782608697"/>
    <x v="0"/>
  </r>
  <r>
    <s v="51265-FR-8"/>
    <x v="1"/>
    <x v="146"/>
    <n v="9"/>
    <n v="5"/>
    <n v="4"/>
    <n v="220.39302325581394"/>
    <n v="881.57209302325577"/>
    <n v="1026"/>
    <n v="1907.5720930232558"/>
    <n v="0.44444444444444442"/>
    <x v="1"/>
  </r>
  <r>
    <s v="51268-FL-8"/>
    <x v="1"/>
    <x v="147"/>
    <n v="22"/>
    <n v="17"/>
    <n v="5"/>
    <n v="334.48506694129765"/>
    <n v="1672.4253347064882"/>
    <n v="4939"/>
    <n v="6611.4253347064878"/>
    <n v="0.22727272727272727"/>
    <x v="0"/>
  </r>
  <r>
    <s v="51268-FR-8"/>
    <x v="1"/>
    <x v="147"/>
    <n v="9"/>
    <n v="6"/>
    <n v="3"/>
    <n v="220.39302325581394"/>
    <n v="661.17906976744189"/>
    <n v="798"/>
    <n v="1459.1790697674419"/>
    <n v="0.33333333333333331"/>
    <x v="1"/>
  </r>
  <r>
    <s v="51279-FL-8"/>
    <x v="2"/>
    <x v="148"/>
    <n v="22"/>
    <n v="17"/>
    <n v="5"/>
    <n v="221.84615384615384"/>
    <n v="1109.2307692307693"/>
    <n v="5965"/>
    <n v="7074.2307692307695"/>
    <n v="0.22727272727272727"/>
    <x v="0"/>
  </r>
  <r>
    <s v="51279-SF-30"/>
    <x v="2"/>
    <x v="148"/>
    <m/>
    <m/>
    <m/>
    <m/>
    <m/>
    <m/>
    <n v="0"/>
    <m/>
    <x v="0"/>
  </r>
  <r>
    <s v="51279-FR-8"/>
    <x v="2"/>
    <x v="148"/>
    <n v="23"/>
    <n v="16"/>
    <n v="7"/>
    <n v="239.12698412698413"/>
    <n v="1673.8888888888889"/>
    <n v="4763"/>
    <n v="6436.8888888888887"/>
    <n v="0.30434782608695654"/>
    <x v="1"/>
  </r>
  <r>
    <s v="51280-FL-8"/>
    <x v="1"/>
    <x v="149"/>
    <n v="17"/>
    <n v="11"/>
    <n v="6"/>
    <n v="334.48506694129765"/>
    <n v="2006.9104016477859"/>
    <n v="2568"/>
    <n v="4574.9104016477859"/>
    <n v="0.35294117647058826"/>
    <x v="0"/>
  </r>
  <r>
    <s v="51280-FR-8"/>
    <x v="1"/>
    <x v="149"/>
    <n v="9"/>
    <n v="4"/>
    <n v="5"/>
    <n v="220.39302325581394"/>
    <n v="1101.9651162790697"/>
    <n v="1048"/>
    <n v="2149.9651162790697"/>
    <n v="0.55555555555555558"/>
    <x v="1"/>
  </r>
  <r>
    <s v="51281-FL-8"/>
    <x v="1"/>
    <x v="150"/>
    <n v="23"/>
    <n v="2"/>
    <n v="21"/>
    <n v="334.48506694129765"/>
    <n v="7024.1864057672501"/>
    <n v="699"/>
    <n v="7723.1864057672501"/>
    <n v="0.91304347826086951"/>
    <x v="0"/>
  </r>
  <r>
    <s v="51281-FR-8"/>
    <x v="1"/>
    <x v="150"/>
    <n v="10"/>
    <n v="0"/>
    <n v="10"/>
    <n v="220.39302325581394"/>
    <n v="2203.9302325581393"/>
    <n v="0"/>
    <n v="2203.9302325581393"/>
    <n v="1"/>
    <x v="1"/>
  </r>
  <r>
    <s v="51291-FL-8"/>
    <x v="1"/>
    <x v="151"/>
    <n v="23"/>
    <n v="5"/>
    <n v="18"/>
    <n v="334.48506694129765"/>
    <n v="6020.7312049433576"/>
    <n v="1478"/>
    <n v="7498.7312049433576"/>
    <n v="0.78260869565217395"/>
    <x v="0"/>
  </r>
  <r>
    <s v="51291-FR-8"/>
    <x v="1"/>
    <x v="151"/>
    <n v="14"/>
    <n v="2"/>
    <n v="12"/>
    <n v="220.39302325581394"/>
    <n v="2644.7162790697676"/>
    <n v="304"/>
    <n v="2948.7162790697676"/>
    <n v="0.8571428571428571"/>
    <x v="1"/>
  </r>
  <r>
    <s v="51417-FL-8"/>
    <x v="0"/>
    <x v="152"/>
    <n v="4"/>
    <n v="4"/>
    <n v="0"/>
    <n v="175.58762886597938"/>
    <n v="0"/>
    <n v="327"/>
    <n v="327"/>
    <n v="0"/>
    <x v="0"/>
  </r>
  <r>
    <s v="51417-FR-8"/>
    <x v="0"/>
    <x v="152"/>
    <n v="4"/>
    <n v="0"/>
    <n v="4"/>
    <n v="180.41176470588235"/>
    <n v="721.64705882352939"/>
    <n v="0"/>
    <n v="721.64705882352939"/>
    <n v="1"/>
    <x v="1"/>
  </r>
  <r>
    <s v="51293-FL-8"/>
    <x v="0"/>
    <x v="153"/>
    <n v="14"/>
    <n v="8"/>
    <n v="6"/>
    <n v="175.58762886597938"/>
    <n v="1053.5257731958764"/>
    <n v="1172"/>
    <n v="2225.5257731958764"/>
    <n v="0.42857142857142855"/>
    <x v="0"/>
  </r>
  <r>
    <s v="51293-FR-8"/>
    <x v="0"/>
    <x v="153"/>
    <n v="4"/>
    <n v="3"/>
    <n v="1"/>
    <n v="180.41176470588235"/>
    <n v="180.41176470588235"/>
    <n v="800"/>
    <n v="980.41176470588232"/>
    <n v="0.25"/>
    <x v="1"/>
  </r>
  <r>
    <s v="51298-FL-8"/>
    <x v="1"/>
    <x v="154"/>
    <n v="23"/>
    <n v="0"/>
    <n v="23"/>
    <n v="334.48506694129765"/>
    <n v="7693.1565396498463"/>
    <n v="0"/>
    <n v="7693.1565396498463"/>
    <n v="1"/>
    <x v="0"/>
  </r>
  <r>
    <s v="51298-FR-8"/>
    <x v="1"/>
    <x v="154"/>
    <n v="13"/>
    <n v="8"/>
    <n v="5"/>
    <n v="220.39302325581394"/>
    <n v="1101.9651162790697"/>
    <n v="2864"/>
    <n v="3965.9651162790697"/>
    <n v="0.38461538461538464"/>
    <x v="1"/>
  </r>
  <r>
    <s v="51303-FL-8"/>
    <x v="0"/>
    <x v="155"/>
    <n v="7"/>
    <n v="1"/>
    <n v="6"/>
    <n v="175.58762886597938"/>
    <n v="1053.5257731958764"/>
    <n v="40"/>
    <n v="1093.5257731958764"/>
    <n v="0.8571428571428571"/>
    <x v="0"/>
  </r>
  <r>
    <s v="51303-FR-8"/>
    <x v="0"/>
    <x v="155"/>
    <n v="4"/>
    <n v="0"/>
    <n v="4"/>
    <n v="180.41176470588235"/>
    <n v="721.64705882352939"/>
    <n v="0"/>
    <n v="721.64705882352939"/>
    <n v="1"/>
    <x v="1"/>
  </r>
  <r>
    <s v="51223-FL-8"/>
    <x v="3"/>
    <x v="156"/>
    <n v="23"/>
    <n v="4"/>
    <n v="19"/>
    <n v="293.0946502057613"/>
    <n v="5568.7983539094648"/>
    <n v="1685"/>
    <n v="7253.7983539094648"/>
    <n v="0.82608695652173914"/>
    <x v="0"/>
  </r>
  <r>
    <s v="51223-FR-8"/>
    <x v="3"/>
    <x v="156"/>
    <n v="8"/>
    <n v="3"/>
    <n v="5"/>
    <n v="278.72463768115944"/>
    <n v="1393.6231884057972"/>
    <n v="773"/>
    <n v="2166.623188405797"/>
    <n v="0.625"/>
    <x v="1"/>
  </r>
  <r>
    <s v="51311-FL-8"/>
    <x v="1"/>
    <x v="157"/>
    <n v="13"/>
    <n v="0"/>
    <n v="13"/>
    <n v="334.48506694129765"/>
    <n v="4348.3058702368689"/>
    <n v="0"/>
    <n v="4348.3058702368689"/>
    <n v="1"/>
    <x v="0"/>
  </r>
  <r>
    <s v="51311-FR-8"/>
    <x v="1"/>
    <x v="157"/>
    <n v="9"/>
    <n v="0"/>
    <n v="9"/>
    <n v="220.39302325581394"/>
    <n v="1983.5372093023254"/>
    <n v="0"/>
    <n v="1983.5372093023254"/>
    <n v="1"/>
    <x v="1"/>
  </r>
  <r>
    <s v="51312-FL-8"/>
    <x v="1"/>
    <x v="158"/>
    <n v="23"/>
    <n v="13"/>
    <n v="10"/>
    <n v="334.48506694129765"/>
    <n v="3344.8506694129765"/>
    <n v="4554"/>
    <n v="7898.8506694129765"/>
    <n v="0.43478260869565216"/>
    <x v="0"/>
  </r>
  <r>
    <s v="51312-FR-8"/>
    <x v="1"/>
    <x v="158"/>
    <n v="10"/>
    <n v="4"/>
    <n v="6"/>
    <n v="220.39302325581394"/>
    <n v="1322.3581395348838"/>
    <n v="786"/>
    <n v="2108.3581395348838"/>
    <n v="0.6"/>
    <x v="1"/>
  </r>
  <r>
    <s v="51313-FL-8"/>
    <x v="0"/>
    <x v="159"/>
    <n v="14"/>
    <n v="7"/>
    <n v="7"/>
    <n v="175.58762886597938"/>
    <n v="1229.1134020618556"/>
    <n v="699"/>
    <n v="1928.1134020618556"/>
    <n v="0.5"/>
    <x v="0"/>
  </r>
  <r>
    <s v="51313-FR-8"/>
    <x v="0"/>
    <x v="159"/>
    <n v="9"/>
    <n v="1"/>
    <n v="8"/>
    <n v="180.41176470588235"/>
    <n v="1443.2941176470588"/>
    <n v="189"/>
    <n v="1632.2941176470588"/>
    <n v="0.88888888888888884"/>
    <x v="1"/>
  </r>
  <r>
    <s v="51314-FL-8"/>
    <x v="1"/>
    <x v="160"/>
    <n v="18"/>
    <n v="12"/>
    <n v="6"/>
    <n v="334.48506694129765"/>
    <n v="2006.9104016477859"/>
    <n v="2848"/>
    <n v="4854.9104016477859"/>
    <n v="0.33333333333333331"/>
    <x v="0"/>
  </r>
  <r>
    <s v="51314-FR-8"/>
    <x v="1"/>
    <x v="160"/>
    <n v="9"/>
    <n v="5"/>
    <n v="4"/>
    <n v="220.39302325581394"/>
    <n v="881.57209302325577"/>
    <n v="904"/>
    <n v="1785.5720930232558"/>
    <n v="0.44444444444444442"/>
    <x v="1"/>
  </r>
  <r>
    <s v="51258-FL-8"/>
    <x v="1"/>
    <x v="161"/>
    <n v="26"/>
    <n v="6"/>
    <n v="20"/>
    <n v="334.48506694129765"/>
    <n v="6689.7013388259529"/>
    <n v="2684"/>
    <n v="9373.7013388259529"/>
    <n v="0.76923076923076927"/>
    <x v="0"/>
  </r>
  <r>
    <s v="51258-FR-8"/>
    <x v="1"/>
    <x v="161"/>
    <n v="12"/>
    <n v="2"/>
    <n v="10"/>
    <n v="220.39302325581394"/>
    <n v="2203.9302325581393"/>
    <n v="471"/>
    <n v="2674.9302325581393"/>
    <n v="0.83333333333333337"/>
    <x v="1"/>
  </r>
  <r>
    <s v="51259-FL-8"/>
    <x v="3"/>
    <x v="162"/>
    <n v="42"/>
    <n v="28"/>
    <n v="14"/>
    <n v="293.0946502057613"/>
    <n v="4103.3251028806581"/>
    <n v="6123"/>
    <n v="10226.325102880659"/>
    <n v="0.33333333333333331"/>
    <x v="0"/>
  </r>
  <r>
    <s v="51259-FR-8"/>
    <x v="3"/>
    <x v="162"/>
    <n v="9"/>
    <n v="4"/>
    <n v="5"/>
    <n v="278.72463768115944"/>
    <n v="1393.6231884057972"/>
    <n v="760"/>
    <n v="2153.623188405797"/>
    <n v="0.55555555555555558"/>
    <x v="1"/>
  </r>
  <r>
    <s v="51367-SF-30"/>
    <x v="2"/>
    <x v="163"/>
    <m/>
    <m/>
    <m/>
    <m/>
    <m/>
    <m/>
    <n v="14880"/>
    <m/>
    <x v="0"/>
  </r>
  <r>
    <s v="51367-FR-8"/>
    <x v="2"/>
    <x v="163"/>
    <n v="44"/>
    <n v="0"/>
    <n v="44"/>
    <n v="239.12698412698413"/>
    <n v="10521.587301587302"/>
    <n v="0"/>
    <n v="10521.587301587302"/>
    <n v="1"/>
    <x v="1"/>
  </r>
  <r>
    <s v="51315-FL-8"/>
    <x v="3"/>
    <x v="164"/>
    <n v="23"/>
    <n v="2"/>
    <n v="21"/>
    <n v="293.0946502057613"/>
    <n v="6154.9876543209875"/>
    <n v="511"/>
    <n v="6665.9876543209875"/>
    <n v="0.91304347826086951"/>
    <x v="0"/>
  </r>
  <r>
    <s v="51315-FR-8"/>
    <x v="3"/>
    <x v="164"/>
    <n v="9"/>
    <n v="0"/>
    <n v="9"/>
    <n v="278.72463768115944"/>
    <n v="2508.521739130435"/>
    <n v="0"/>
    <n v="2508.521739130435"/>
    <n v="1"/>
    <x v="1"/>
  </r>
  <r>
    <s v="51316-FL-8"/>
    <x v="1"/>
    <x v="165"/>
    <n v="23"/>
    <n v="12"/>
    <n v="11"/>
    <n v="334.48506694129765"/>
    <n v="3679.3357363542741"/>
    <n v="2798"/>
    <n v="6477.3357363542746"/>
    <n v="0.47826086956521741"/>
    <x v="0"/>
  </r>
  <r>
    <s v="51316-FR-8"/>
    <x v="1"/>
    <x v="165"/>
    <n v="9"/>
    <n v="0"/>
    <n v="9"/>
    <n v="220.39302325581394"/>
    <n v="1983.5372093023254"/>
    <n v="0"/>
    <n v="1983.5372093023254"/>
    <n v="1"/>
    <x v="1"/>
  </r>
  <r>
    <s v="51317-FL-8"/>
    <x v="1"/>
    <x v="166"/>
    <n v="23"/>
    <n v="0"/>
    <n v="23"/>
    <n v="334.48506694129765"/>
    <n v="7693.1565396498463"/>
    <n v="0"/>
    <n v="7693.1565396498463"/>
    <n v="1"/>
    <x v="0"/>
  </r>
  <r>
    <s v="51317-FR-8"/>
    <x v="1"/>
    <x v="166"/>
    <n v="9"/>
    <n v="3"/>
    <n v="6"/>
    <n v="220.39302325581394"/>
    <n v="1322.3581395348838"/>
    <n v="559"/>
    <n v="1881.3581395348838"/>
    <n v="0.66666666666666663"/>
    <x v="1"/>
  </r>
  <r>
    <s v="51318-FL-8"/>
    <x v="1"/>
    <x v="167"/>
    <n v="14"/>
    <n v="1"/>
    <n v="13"/>
    <n v="334.48506694129765"/>
    <n v="4348.3058702368689"/>
    <n v="32"/>
    <n v="4380.3058702368689"/>
    <n v="0.9285714285714286"/>
    <x v="0"/>
  </r>
  <r>
    <s v="51318-FR-8"/>
    <x v="1"/>
    <x v="167"/>
    <n v="9"/>
    <n v="0"/>
    <n v="9"/>
    <n v="220.39302325581394"/>
    <n v="1983.5372093023254"/>
    <n v="0"/>
    <n v="1983.5372093023254"/>
    <n v="1"/>
    <x v="1"/>
  </r>
  <r>
    <s v="51319-FL-8"/>
    <x v="1"/>
    <x v="168"/>
    <n v="22"/>
    <n v="1"/>
    <n v="21"/>
    <n v="334.48506694129765"/>
    <n v="7024.1864057672501"/>
    <n v="89"/>
    <n v="7113.1864057672501"/>
    <n v="0.95454545454545459"/>
    <x v="0"/>
  </r>
  <r>
    <s v="51319-FR-8"/>
    <x v="1"/>
    <x v="168"/>
    <n v="10"/>
    <n v="1"/>
    <n v="9"/>
    <n v="220.39302325581394"/>
    <n v="1983.5372093023254"/>
    <n v="172"/>
    <n v="2155.5372093023252"/>
    <n v="0.9"/>
    <x v="1"/>
  </r>
  <r>
    <s v="51320-FL-8"/>
    <x v="1"/>
    <x v="169"/>
    <n v="20"/>
    <n v="0"/>
    <n v="20"/>
    <n v="334.48506694129765"/>
    <n v="6689.7013388259529"/>
    <n v="0"/>
    <n v="6689.7013388259529"/>
    <n v="1"/>
    <x v="0"/>
  </r>
  <r>
    <s v="51320-FR-8"/>
    <x v="1"/>
    <x v="169"/>
    <n v="8"/>
    <n v="7"/>
    <n v="1"/>
    <n v="220.39302325581394"/>
    <n v="220.39302325581394"/>
    <n v="2423"/>
    <n v="2643.3930232558141"/>
    <n v="0.125"/>
    <x v="1"/>
  </r>
  <r>
    <s v="51371-FL-8"/>
    <x v="0"/>
    <x v="170"/>
    <n v="16"/>
    <n v="6"/>
    <n v="10"/>
    <n v="175.58762886597938"/>
    <n v="1755.8762886597938"/>
    <n v="1387"/>
    <n v="3142.8762886597938"/>
    <n v="0.625"/>
    <x v="0"/>
  </r>
  <r>
    <s v="51371-FR-8"/>
    <x v="0"/>
    <x v="170"/>
    <n v="9"/>
    <n v="4"/>
    <n v="5"/>
    <n v="180.41176470588235"/>
    <n v="902.05882352941171"/>
    <n v="915"/>
    <n v="1817.0588235294117"/>
    <n v="0.55555555555555558"/>
    <x v="1"/>
  </r>
  <r>
    <s v="51322-FL-8"/>
    <x v="1"/>
    <x v="171"/>
    <n v="22"/>
    <n v="1"/>
    <n v="21"/>
    <n v="334.48506694129765"/>
    <n v="7024.1864057672501"/>
    <n v="419"/>
    <n v="7443.1864057672501"/>
    <n v="0.95454545454545459"/>
    <x v="0"/>
  </r>
  <r>
    <s v="51322-FR-8"/>
    <x v="1"/>
    <x v="171"/>
    <n v="9"/>
    <n v="0"/>
    <n v="8"/>
    <n v="220.39302325581394"/>
    <n v="1763.1441860465115"/>
    <n v="0"/>
    <n v="1763.1441860465115"/>
    <n v="0.88888888888888884"/>
    <x v="1"/>
  </r>
  <r>
    <s v="51308-FL-8"/>
    <x v="1"/>
    <x v="172"/>
    <n v="14"/>
    <n v="0"/>
    <n v="14"/>
    <n v="334.48506694129765"/>
    <n v="4682.790937178167"/>
    <n v="0"/>
    <n v="4682.790937178167"/>
    <n v="1"/>
    <x v="0"/>
  </r>
  <r>
    <s v="51308-FR-8"/>
    <x v="1"/>
    <x v="172"/>
    <n v="4"/>
    <n v="0"/>
    <n v="4"/>
    <n v="220.39302325581394"/>
    <n v="881.57209302325577"/>
    <n v="0"/>
    <n v="881.57209302325577"/>
    <n v="1"/>
    <x v="1"/>
  </r>
  <r>
    <s v="51377-SF-30"/>
    <x v="2"/>
    <x v="173"/>
    <m/>
    <m/>
    <m/>
    <m/>
    <m/>
    <m/>
    <n v="16700"/>
    <m/>
    <x v="0"/>
  </r>
  <r>
    <s v="51377-FR-8"/>
    <x v="2"/>
    <x v="173"/>
    <n v="27"/>
    <n v="0"/>
    <n v="27"/>
    <n v="239.12698412698413"/>
    <n v="6456.4285714285716"/>
    <n v="0"/>
    <n v="6456.4285714285716"/>
    <n v="1"/>
    <x v="1"/>
  </r>
  <r>
    <s v="51216-FL-8"/>
    <x v="3"/>
    <x v="174"/>
    <n v="23"/>
    <n v="1"/>
    <n v="22"/>
    <n v="293.0946502057613"/>
    <n v="6448.0823045267489"/>
    <n v="365"/>
    <n v="6813.0823045267489"/>
    <n v="0.95652173913043481"/>
    <x v="0"/>
  </r>
  <r>
    <s v="51216-FR-8"/>
    <x v="3"/>
    <x v="174"/>
    <n v="14"/>
    <n v="0"/>
    <n v="14"/>
    <n v="278.72463768115944"/>
    <n v="3902.144927536232"/>
    <n v="0"/>
    <n v="3902.144927536232"/>
    <n v="1"/>
    <x v="1"/>
  </r>
  <r>
    <s v="51373-SF-30"/>
    <x v="2"/>
    <x v="175"/>
    <m/>
    <m/>
    <m/>
    <m/>
    <m/>
    <m/>
    <n v="15940"/>
    <m/>
    <x v="0"/>
  </r>
  <r>
    <s v="51373-FR-8"/>
    <x v="2"/>
    <x v="175"/>
    <n v="22"/>
    <n v="0"/>
    <n v="22"/>
    <n v="239.12698412698413"/>
    <n v="5260.7936507936511"/>
    <n v="0"/>
    <n v="5260.7936507936511"/>
    <n v="1"/>
    <x v="1"/>
  </r>
  <r>
    <s v="51234-FL-8"/>
    <x v="1"/>
    <x v="176"/>
    <n v="14"/>
    <n v="14"/>
    <n v="0"/>
    <n v="334.48506694129765"/>
    <n v="0"/>
    <n v="6036"/>
    <n v="6036"/>
    <n v="0"/>
    <x v="0"/>
  </r>
  <r>
    <s v="51234-FR-8"/>
    <x v="1"/>
    <x v="176"/>
    <n v="9"/>
    <n v="4"/>
    <n v="5"/>
    <n v="220.39302325581394"/>
    <n v="1101.9651162790697"/>
    <n v="683"/>
    <n v="1784.9651162790697"/>
    <n v="0.55555555555555558"/>
    <x v="1"/>
  </r>
  <r>
    <s v="51246-FL-8"/>
    <x v="1"/>
    <x v="177"/>
    <n v="23"/>
    <n v="0"/>
    <n v="23"/>
    <n v="334.48506694129765"/>
    <n v="7693.1565396498463"/>
    <n v="0"/>
    <n v="7693.1565396498463"/>
    <n v="1"/>
    <x v="0"/>
  </r>
  <r>
    <s v="51246-FR-8"/>
    <x v="1"/>
    <x v="177"/>
    <n v="9"/>
    <n v="2"/>
    <n v="7"/>
    <n v="220.39302325581394"/>
    <n v="1542.7511627906977"/>
    <n v="350"/>
    <n v="1892.7511627906977"/>
    <n v="0.77777777777777779"/>
    <x v="1"/>
  </r>
  <r>
    <s v="51263-FL-8"/>
    <x v="1"/>
    <x v="178"/>
    <n v="18"/>
    <n v="13"/>
    <n v="5"/>
    <n v="334.48506694129765"/>
    <n v="1672.4253347064882"/>
    <n v="2352"/>
    <n v="4024.4253347064882"/>
    <n v="0.27777777777777779"/>
    <x v="0"/>
  </r>
  <r>
    <s v="51263-FR-8"/>
    <x v="1"/>
    <x v="178"/>
    <n v="14"/>
    <n v="9"/>
    <n v="5"/>
    <n v="220.39302325581394"/>
    <n v="1101.9651162790697"/>
    <n v="1270"/>
    <n v="2371.9651162790697"/>
    <n v="0.35714285714285715"/>
    <x v="1"/>
  </r>
  <r>
    <s v="51267-FL-8"/>
    <x v="3"/>
    <x v="179"/>
    <n v="23"/>
    <n v="0"/>
    <n v="23"/>
    <n v="293.0946502057613"/>
    <n v="6741.1769547325102"/>
    <n v="0"/>
    <n v="6741.1769547325102"/>
    <n v="1"/>
    <x v="0"/>
  </r>
  <r>
    <s v="51267-FR-8"/>
    <x v="3"/>
    <x v="179"/>
    <n v="14"/>
    <n v="0"/>
    <n v="14"/>
    <n v="278.72463768115944"/>
    <n v="3902.144927536232"/>
    <n v="0"/>
    <n v="3902.144927536232"/>
    <n v="1"/>
    <x v="1"/>
  </r>
  <r>
    <s v="51270-FL-8"/>
    <x v="0"/>
    <x v="180"/>
    <n v="9"/>
    <n v="2"/>
    <n v="7"/>
    <n v="175.58762886597938"/>
    <n v="1229.1134020618556"/>
    <n v="294"/>
    <n v="1523.1134020618556"/>
    <n v="0.77777777777777779"/>
    <x v="0"/>
  </r>
  <r>
    <s v="51270-FR-8"/>
    <x v="0"/>
    <x v="180"/>
    <n v="5"/>
    <n v="0"/>
    <n v="5"/>
    <n v="180.41176470588235"/>
    <n v="902.05882352941171"/>
    <n v="0"/>
    <n v="902.05882352941171"/>
    <n v="1"/>
    <x v="1"/>
  </r>
  <r>
    <s v="51282-FL-8"/>
    <x v="1"/>
    <x v="181"/>
    <n v="23"/>
    <n v="6"/>
    <n v="17"/>
    <n v="334.48506694129765"/>
    <n v="5686.2461380020595"/>
    <n v="2381"/>
    <n v="8067.2461380020595"/>
    <n v="0.73913043478260865"/>
    <x v="0"/>
  </r>
  <r>
    <s v="51282-FR-8"/>
    <x v="1"/>
    <x v="181"/>
    <n v="4"/>
    <n v="2"/>
    <n v="2"/>
    <n v="220.39302325581394"/>
    <n v="440.78604651162789"/>
    <n v="254"/>
    <n v="694.78604651162789"/>
    <n v="0.5"/>
    <x v="1"/>
  </r>
  <r>
    <s v="51284-FL-8"/>
    <x v="1"/>
    <x v="182"/>
    <n v="14"/>
    <n v="5"/>
    <n v="9"/>
    <n v="334.48506694129765"/>
    <n v="3010.3656024716788"/>
    <n v="1502"/>
    <n v="4512.3656024716784"/>
    <n v="0.6428571428571429"/>
    <x v="0"/>
  </r>
  <r>
    <s v="51284-FR-8"/>
    <x v="1"/>
    <x v="182"/>
    <n v="13"/>
    <n v="8"/>
    <n v="5"/>
    <n v="220.39302325581394"/>
    <n v="1101.9651162790697"/>
    <n v="1131"/>
    <n v="2232.9651162790697"/>
    <n v="0.38461538461538464"/>
    <x v="1"/>
  </r>
  <r>
    <s v="51285-FL-8"/>
    <x v="1"/>
    <x v="183"/>
    <n v="23"/>
    <n v="2"/>
    <n v="21"/>
    <n v="334.48506694129765"/>
    <n v="7024.1864057672501"/>
    <n v="554"/>
    <n v="7578.1864057672501"/>
    <n v="0.91304347826086951"/>
    <x v="0"/>
  </r>
  <r>
    <s v="51285-FR-8"/>
    <x v="1"/>
    <x v="183"/>
    <n v="9"/>
    <n v="2"/>
    <n v="7"/>
    <n v="220.39302325581394"/>
    <n v="1542.7511627906977"/>
    <n v="538"/>
    <n v="2080.7511627906979"/>
    <n v="0.77777777777777779"/>
    <x v="1"/>
  </r>
  <r>
    <s v="51288-FL-8"/>
    <x v="1"/>
    <x v="184"/>
    <n v="23"/>
    <n v="7"/>
    <n v="16"/>
    <n v="334.48506694129765"/>
    <n v="5351.7610710607623"/>
    <n v="1718"/>
    <n v="7069.7610710607623"/>
    <n v="0.69565217391304346"/>
    <x v="0"/>
  </r>
  <r>
    <s v="51288-FR-8"/>
    <x v="1"/>
    <x v="184"/>
    <n v="9"/>
    <n v="6"/>
    <n v="3"/>
    <n v="220.39302325581394"/>
    <n v="661.17906976744189"/>
    <n v="1102"/>
    <n v="1763.1790697674419"/>
    <n v="0.33333333333333331"/>
    <x v="1"/>
  </r>
  <r>
    <s v="51323-FL-6"/>
    <x v="2"/>
    <x v="185"/>
    <n v="14"/>
    <n v="1"/>
    <n v="13"/>
    <n v="111"/>
    <n v="1443"/>
    <n v="111"/>
    <n v="1554"/>
    <n v="0.9285714285714286"/>
    <x v="0"/>
  </r>
  <r>
    <s v="51323-SF-30"/>
    <x v="2"/>
    <x v="185"/>
    <m/>
    <m/>
    <m/>
    <m/>
    <m/>
    <m/>
    <n v="8120"/>
    <m/>
    <x v="0"/>
  </r>
  <r>
    <s v="51323-FR-8"/>
    <x v="2"/>
    <x v="185"/>
    <n v="13"/>
    <n v="9"/>
    <n v="4"/>
    <n v="239.12698412698413"/>
    <n v="956.50793650793651"/>
    <n v="1793"/>
    <n v="2749.5079365079364"/>
    <n v="0.30769230769230771"/>
    <x v="1"/>
  </r>
  <r>
    <s v="51296-FL-8"/>
    <x v="3"/>
    <x v="186"/>
    <n v="22"/>
    <n v="14"/>
    <n v="8"/>
    <n v="293.0946502057613"/>
    <n v="2344.7572016460904"/>
    <n v="5322"/>
    <n v="7666.7572016460908"/>
    <n v="0.36363636363636365"/>
    <x v="0"/>
  </r>
  <r>
    <s v="51296-FR-8"/>
    <x v="3"/>
    <x v="186"/>
    <n v="9"/>
    <n v="5"/>
    <n v="4"/>
    <n v="278.72463768115944"/>
    <n v="1114.8985507246377"/>
    <n v="1007"/>
    <n v="2121.898550724638"/>
    <n v="0.44444444444444442"/>
    <x v="1"/>
  </r>
  <r>
    <s v="51324-FL-8"/>
    <x v="1"/>
    <x v="187"/>
    <n v="13"/>
    <n v="0"/>
    <n v="13"/>
    <n v="334.48506694129765"/>
    <n v="4348.3058702368689"/>
    <n v="0"/>
    <n v="4348.3058702368689"/>
    <n v="1"/>
    <x v="0"/>
  </r>
  <r>
    <s v="51324-FR-8"/>
    <x v="1"/>
    <x v="187"/>
    <n v="13"/>
    <n v="8"/>
    <n v="5"/>
    <n v="220.39302325581394"/>
    <n v="1101.9651162790697"/>
    <n v="3639"/>
    <n v="4740.9651162790697"/>
    <n v="0.38461538461538464"/>
    <x v="1"/>
  </r>
  <r>
    <s v="51326-FL-8"/>
    <x v="1"/>
    <x v="188"/>
    <n v="21"/>
    <n v="3"/>
    <n v="18"/>
    <n v="334.48506694129765"/>
    <n v="6020.7312049433576"/>
    <n v="1340"/>
    <n v="7360.7312049433576"/>
    <n v="0.8571428571428571"/>
    <x v="0"/>
  </r>
  <r>
    <s v="51326-FR-8"/>
    <x v="1"/>
    <x v="188"/>
    <n v="9"/>
    <n v="2"/>
    <n v="7"/>
    <n v="220.39302325581394"/>
    <n v="1542.7511627906977"/>
    <n v="114"/>
    <n v="1656.7511627906977"/>
    <n v="0.77777777777777779"/>
    <x v="1"/>
  </r>
  <r>
    <s v="51327-FL-8"/>
    <x v="1"/>
    <x v="189"/>
    <n v="12"/>
    <n v="9"/>
    <n v="3"/>
    <n v="334.48506694129765"/>
    <n v="1003.4552008238929"/>
    <n v="2209"/>
    <n v="3212.4552008238929"/>
    <n v="0.25"/>
    <x v="0"/>
  </r>
  <r>
    <s v="51327-FR-8"/>
    <x v="1"/>
    <x v="189"/>
    <n v="9"/>
    <n v="7"/>
    <n v="2"/>
    <n v="220.39302325581394"/>
    <n v="440.78604651162789"/>
    <n v="1477"/>
    <n v="1917.7860465116278"/>
    <n v="0.22222222222222221"/>
    <x v="1"/>
  </r>
  <r>
    <s v="51329-FL-8"/>
    <x v="0"/>
    <x v="190"/>
    <n v="9"/>
    <n v="2"/>
    <n v="7"/>
    <n v="175.58762886597938"/>
    <n v="1229.1134020618556"/>
    <n v="31"/>
    <n v="1260.1134020618556"/>
    <n v="0.77777777777777779"/>
    <x v="0"/>
  </r>
  <r>
    <s v="51329-FR-8"/>
    <x v="0"/>
    <x v="190"/>
    <n v="8"/>
    <n v="0"/>
    <n v="8"/>
    <n v="180.41176470588235"/>
    <n v="1443.2941176470588"/>
    <n v="0"/>
    <n v="1443.2941176470588"/>
    <n v="1"/>
    <x v="1"/>
  </r>
  <r>
    <s v="51330-FL-8"/>
    <x v="1"/>
    <x v="191"/>
    <n v="22"/>
    <n v="0"/>
    <n v="22"/>
    <n v="334.48506694129765"/>
    <n v="7358.6714727085482"/>
    <n v="0"/>
    <n v="7358.6714727085482"/>
    <n v="1"/>
    <x v="0"/>
  </r>
  <r>
    <s v="51330-FR-8"/>
    <x v="1"/>
    <x v="191"/>
    <n v="9"/>
    <n v="2"/>
    <n v="7"/>
    <n v="220.39302325581394"/>
    <n v="1542.7511627906977"/>
    <n v="187"/>
    <n v="1729.7511627906977"/>
    <n v="0.77777777777777779"/>
    <x v="1"/>
  </r>
  <r>
    <s v="51333-FL-8"/>
    <x v="1"/>
    <x v="192"/>
    <n v="12"/>
    <n v="7"/>
    <n v="5"/>
    <n v="334.48506694129765"/>
    <n v="1672.4253347064882"/>
    <n v="2460"/>
    <n v="4132.4253347064878"/>
    <n v="0.41666666666666669"/>
    <x v="0"/>
  </r>
  <r>
    <s v="51333-FR-8"/>
    <x v="1"/>
    <x v="192"/>
    <n v="4"/>
    <n v="2"/>
    <n v="2"/>
    <n v="220.39302325581394"/>
    <n v="440.78604651162789"/>
    <n v="579"/>
    <n v="1019.7860465116279"/>
    <n v="0.5"/>
    <x v="1"/>
  </r>
  <r>
    <s v="51339-FL-8"/>
    <x v="1"/>
    <x v="193"/>
    <n v="23"/>
    <n v="7"/>
    <n v="16"/>
    <n v="334.48506694129765"/>
    <n v="5351.7610710607623"/>
    <n v="1602"/>
    <n v="6953.7610710607623"/>
    <n v="0.69565217391304346"/>
    <x v="0"/>
  </r>
  <r>
    <s v="51339-FR-8"/>
    <x v="1"/>
    <x v="193"/>
    <n v="9"/>
    <n v="7"/>
    <n v="2"/>
    <n v="220.39302325581394"/>
    <n v="440.78604651162789"/>
    <n v="1245"/>
    <n v="1685.7860465116278"/>
    <n v="0.22222222222222221"/>
    <x v="1"/>
  </r>
  <r>
    <s v="51240-FL-8"/>
    <x v="1"/>
    <x v="194"/>
    <n v="23"/>
    <n v="6"/>
    <n v="17"/>
    <n v="334.48506694129765"/>
    <n v="5686.2461380020595"/>
    <n v="2708"/>
    <n v="8394.2461380020595"/>
    <n v="0.73913043478260865"/>
    <x v="0"/>
  </r>
  <r>
    <s v="51240-FR-8"/>
    <x v="1"/>
    <x v="194"/>
    <n v="9"/>
    <n v="2"/>
    <n v="7"/>
    <n v="220.39302325581394"/>
    <n v="1542.7511627906977"/>
    <n v="283"/>
    <n v="1825.7511627906977"/>
    <n v="0.77777777777777779"/>
    <x v="1"/>
  </r>
  <r>
    <s v="51342-FL-8"/>
    <x v="1"/>
    <x v="195"/>
    <n v="14"/>
    <n v="2"/>
    <n v="12"/>
    <n v="334.48506694129765"/>
    <n v="4013.8208032955717"/>
    <n v="1003"/>
    <n v="5016.8208032955717"/>
    <n v="0.8571428571428571"/>
    <x v="0"/>
  </r>
  <r>
    <s v="51342-FR-8"/>
    <x v="1"/>
    <x v="195"/>
    <n v="14"/>
    <n v="1"/>
    <n v="13"/>
    <n v="220.39302325581394"/>
    <n v="2865.1093023255812"/>
    <n v="51"/>
    <n v="2916.1093023255812"/>
    <n v="0.9285714285714286"/>
    <x v="1"/>
  </r>
  <r>
    <s v="51243-FL-8"/>
    <x v="2"/>
    <x v="196"/>
    <n v="50"/>
    <n v="10"/>
    <n v="40"/>
    <n v="221.84615384615384"/>
    <n v="8873.8461538461543"/>
    <n v="2557"/>
    <n v="11430.846153846154"/>
    <n v="0.8"/>
    <x v="0"/>
  </r>
  <r>
    <s v="51243-SF-30"/>
    <x v="2"/>
    <x v="196"/>
    <m/>
    <m/>
    <m/>
    <m/>
    <m/>
    <m/>
    <n v="14280"/>
    <m/>
    <x v="0"/>
  </r>
  <r>
    <s v="51243-FR-8"/>
    <x v="2"/>
    <x v="196"/>
    <n v="38"/>
    <n v="2"/>
    <n v="36"/>
    <n v="239.12698412698413"/>
    <n v="8608.5714285714294"/>
    <n v="192"/>
    <n v="8800.5714285714294"/>
    <n v="0.94736842105263153"/>
    <x v="1"/>
  </r>
  <r>
    <s v="51344-FL-8"/>
    <x v="1"/>
    <x v="197"/>
    <n v="9"/>
    <n v="4"/>
    <n v="5"/>
    <n v="334.48506694129765"/>
    <n v="1672.4253347064882"/>
    <n v="3136"/>
    <n v="4808.4253347064878"/>
    <n v="0.55555555555555558"/>
    <x v="0"/>
  </r>
  <r>
    <s v="51344-FR-8"/>
    <x v="1"/>
    <x v="197"/>
    <n v="5"/>
    <n v="2"/>
    <n v="3"/>
    <n v="220.39302325581394"/>
    <n v="661.17906976744189"/>
    <n v="910"/>
    <n v="1571.1790697674419"/>
    <n v="0.6"/>
    <x v="1"/>
  </r>
  <r>
    <s v="51306-FL-8"/>
    <x v="2"/>
    <x v="198"/>
    <n v="4"/>
    <n v="2"/>
    <n v="2"/>
    <n v="221.84615384615384"/>
    <n v="443.69230769230768"/>
    <n v="569"/>
    <n v="1012.6923076923076"/>
    <n v="0.5"/>
    <x v="0"/>
  </r>
  <r>
    <s v="55508-SF-30"/>
    <x v="2"/>
    <x v="198"/>
    <m/>
    <m/>
    <m/>
    <m/>
    <m/>
    <m/>
    <n v="20000"/>
    <m/>
    <x v="0"/>
  </r>
  <r>
    <s v="51306-FR-8"/>
    <x v="2"/>
    <x v="198"/>
    <n v="14"/>
    <n v="0"/>
    <n v="14"/>
    <n v="239.12698412698413"/>
    <n v="3347.7777777777778"/>
    <n v="0"/>
    <n v="3347.7777777777778"/>
    <n v="1"/>
    <x v="1"/>
  </r>
  <r>
    <s v="51305-FL-8"/>
    <x v="1"/>
    <x v="199"/>
    <n v="14"/>
    <n v="11"/>
    <n v="3"/>
    <n v="334.48506694129765"/>
    <n v="1003.4552008238929"/>
    <n v="5825"/>
    <n v="6828.4552008238934"/>
    <n v="0.21428571428571427"/>
    <x v="0"/>
  </r>
  <r>
    <s v="51305-FR-8"/>
    <x v="1"/>
    <x v="199"/>
    <n v="14"/>
    <n v="9"/>
    <n v="5"/>
    <n v="220.39302325581394"/>
    <n v="1101.9651162790697"/>
    <n v="2579"/>
    <n v="3680.9651162790697"/>
    <n v="0.35714285714285715"/>
    <x v="1"/>
  </r>
  <r>
    <s v="51378-SF-30"/>
    <x v="2"/>
    <x v="200"/>
    <m/>
    <m/>
    <m/>
    <m/>
    <m/>
    <m/>
    <n v="18840"/>
    <m/>
    <x v="0"/>
  </r>
  <r>
    <s v="51378-FR-8"/>
    <x v="2"/>
    <x v="200"/>
    <n v="14"/>
    <n v="0"/>
    <n v="14"/>
    <n v="239.12698412698413"/>
    <n v="3347.7777777777778"/>
    <n v="0"/>
    <n v="3347.7777777777778"/>
    <n v="1"/>
    <x v="1"/>
  </r>
  <r>
    <s v="51353-FL-8"/>
    <x v="1"/>
    <x v="201"/>
    <n v="14"/>
    <n v="10"/>
    <n v="4"/>
    <n v="334.48506694129765"/>
    <n v="1337.9402677651906"/>
    <n v="4794"/>
    <n v="6131.9402677651906"/>
    <n v="0.2857142857142857"/>
    <x v="0"/>
  </r>
  <r>
    <s v="51353-FR-8"/>
    <x v="1"/>
    <x v="201"/>
    <n v="8"/>
    <n v="8"/>
    <n v="0"/>
    <n v="220.39302325581394"/>
    <n v="0"/>
    <n v="2707"/>
    <n v="2707"/>
    <n v="0"/>
    <x v="1"/>
  </r>
  <r>
    <s v="51346-FL-8"/>
    <x v="1"/>
    <x v="202"/>
    <n v="22"/>
    <n v="2"/>
    <n v="20"/>
    <n v="334.48506694129765"/>
    <n v="6689.7013388259529"/>
    <n v="461"/>
    <n v="7150.7013388259529"/>
    <n v="0.90909090909090906"/>
    <x v="0"/>
  </r>
  <r>
    <s v="51346-FR-8"/>
    <x v="1"/>
    <x v="202"/>
    <n v="9"/>
    <n v="1"/>
    <n v="8"/>
    <n v="220.39302325581394"/>
    <n v="1763.1441860465115"/>
    <n v="103"/>
    <n v="1866.1441860465115"/>
    <n v="0.88888888888888884"/>
    <x v="1"/>
  </r>
  <r>
    <s v="51304-FL-8"/>
    <x v="1"/>
    <x v="203"/>
    <n v="23"/>
    <n v="7"/>
    <n v="16"/>
    <n v="334.48506694129765"/>
    <n v="5351.7610710607623"/>
    <n v="2110"/>
    <n v="7461.7610710607623"/>
    <n v="0.69565217391304346"/>
    <x v="0"/>
  </r>
  <r>
    <s v="51304-FR-8"/>
    <x v="1"/>
    <x v="203"/>
    <n v="13"/>
    <n v="7"/>
    <n v="6"/>
    <n v="220.39302325581394"/>
    <n v="1322.3581395348838"/>
    <n v="1296"/>
    <n v="2618.3581395348838"/>
    <n v="0.46153846153846156"/>
    <x v="1"/>
  </r>
  <r>
    <s v="51301-FL-8"/>
    <x v="1"/>
    <x v="204"/>
    <n v="22"/>
    <n v="4"/>
    <n v="18"/>
    <n v="334.48506694129765"/>
    <n v="6020.7312049433576"/>
    <n v="948"/>
    <n v="6968.7312049433576"/>
    <n v="0.81818181818181823"/>
    <x v="0"/>
  </r>
  <r>
    <s v="51301-FR-8"/>
    <x v="1"/>
    <x v="204"/>
    <n v="12"/>
    <n v="3"/>
    <n v="9"/>
    <n v="220.39302325581394"/>
    <n v="1983.5372093023254"/>
    <n v="887"/>
    <n v="2870.5372093023252"/>
    <n v="0.75"/>
    <x v="1"/>
  </r>
  <r>
    <s v="51249-FL-8"/>
    <x v="3"/>
    <x v="205"/>
    <n v="27"/>
    <n v="15"/>
    <n v="12"/>
    <n v="293.0946502057613"/>
    <n v="3517.1358024691353"/>
    <n v="5612"/>
    <n v="9129.1358024691363"/>
    <n v="0.44444444444444442"/>
    <x v="0"/>
  </r>
  <r>
    <s v="51249-FR-8"/>
    <x v="3"/>
    <x v="205"/>
    <n v="13"/>
    <n v="2"/>
    <n v="11"/>
    <n v="278.72463768115944"/>
    <n v="3065.971014492754"/>
    <n v="589"/>
    <n v="3654.971014492754"/>
    <n v="0.84615384615384615"/>
    <x v="1"/>
  </r>
  <r>
    <s v="51347-FL-8"/>
    <x v="1"/>
    <x v="206"/>
    <n v="22"/>
    <n v="1"/>
    <n v="21"/>
    <n v="334.48506694129765"/>
    <n v="7024.1864057672501"/>
    <n v="441"/>
    <n v="7465.1864057672501"/>
    <n v="0.95454545454545459"/>
    <x v="0"/>
  </r>
  <r>
    <s v="51347-FR-8"/>
    <x v="1"/>
    <x v="206"/>
    <n v="9"/>
    <n v="0"/>
    <n v="9"/>
    <n v="220.39302325581394"/>
    <n v="1983.5372093023254"/>
    <n v="0"/>
    <n v="1983.5372093023254"/>
    <n v="1"/>
    <x v="1"/>
  </r>
  <r>
    <s v="51300-FL-8"/>
    <x v="1"/>
    <x v="207"/>
    <n v="20"/>
    <n v="4"/>
    <n v="16"/>
    <n v="334.48506694129765"/>
    <n v="5351.7610710607623"/>
    <n v="780"/>
    <n v="6131.7610710607623"/>
    <n v="0.8"/>
    <x v="0"/>
  </r>
  <r>
    <s v="51300-FR-8"/>
    <x v="1"/>
    <x v="207"/>
    <n v="8"/>
    <n v="0"/>
    <n v="8"/>
    <n v="220.39302325581394"/>
    <n v="1763.1441860465115"/>
    <n v="0"/>
    <n v="1763.1441860465115"/>
    <n v="1"/>
    <x v="1"/>
  </r>
  <r>
    <s v="51321-FL-8"/>
    <x v="0"/>
    <x v="208"/>
    <n v="18"/>
    <n v="0"/>
    <n v="18"/>
    <n v="175.58762886597938"/>
    <n v="3160.5773195876291"/>
    <n v="0"/>
    <n v="3160.5773195876291"/>
    <n v="1"/>
    <x v="0"/>
  </r>
  <r>
    <s v="51321-FR-4"/>
    <x v="0"/>
    <x v="208"/>
    <n v="92"/>
    <n v="1"/>
    <n v="91"/>
    <n v="177"/>
    <n v="16107"/>
    <n v="177"/>
    <n v="16284"/>
    <n v="0.98913043478260865"/>
    <x v="1"/>
  </r>
  <r>
    <s v="51299-FL-8"/>
    <x v="1"/>
    <x v="209"/>
    <n v="14"/>
    <n v="11"/>
    <n v="3"/>
    <n v="334.48506694129765"/>
    <n v="1003.4552008238929"/>
    <n v="3811"/>
    <n v="4814.4552008238934"/>
    <n v="0.21428571428571427"/>
    <x v="0"/>
  </r>
  <r>
    <s v="51299-FR-8"/>
    <x v="1"/>
    <x v="209"/>
    <n v="8"/>
    <n v="4"/>
    <n v="4"/>
    <n v="220.39302325581394"/>
    <n v="881.57209302325577"/>
    <n v="632"/>
    <n v="1513.5720930232558"/>
    <n v="0.5"/>
    <x v="1"/>
  </r>
  <r>
    <s v="51297-FL-8"/>
    <x v="1"/>
    <x v="210"/>
    <n v="12"/>
    <n v="4"/>
    <n v="8"/>
    <n v="334.48506694129765"/>
    <n v="2675.8805355303812"/>
    <n v="1859"/>
    <n v="4534.8805355303812"/>
    <n v="0.66666666666666663"/>
    <x v="0"/>
  </r>
  <r>
    <s v="51297-FR-8"/>
    <x v="1"/>
    <x v="210"/>
    <n v="8"/>
    <n v="4"/>
    <n v="4"/>
    <n v="220.39302325581394"/>
    <n v="881.57209302325577"/>
    <n v="722"/>
    <n v="1603.5720930232558"/>
    <n v="0.5"/>
    <x v="1"/>
  </r>
  <r>
    <s v="51295-FL-8"/>
    <x v="1"/>
    <x v="211"/>
    <n v="22"/>
    <n v="6"/>
    <n v="16"/>
    <n v="334.48506694129765"/>
    <n v="5351.7610710607623"/>
    <n v="2099"/>
    <n v="7450.7610710607623"/>
    <n v="0.72727272727272729"/>
    <x v="0"/>
  </r>
  <r>
    <s v="51295-FR-8"/>
    <x v="1"/>
    <x v="211"/>
    <n v="9"/>
    <n v="2"/>
    <n v="7"/>
    <n v="220.39302325581394"/>
    <n v="1542.7511627906977"/>
    <n v="515"/>
    <n v="2057.7511627906979"/>
    <n v="0.77777777777777779"/>
    <x v="1"/>
  </r>
  <r>
    <s v="51250-FL-8"/>
    <x v="1"/>
    <x v="212"/>
    <n v="36"/>
    <n v="6"/>
    <n v="30"/>
    <n v="334.48506694129765"/>
    <n v="10034.55200823893"/>
    <n v="1545"/>
    <n v="11579.55200823893"/>
    <n v="0.83333333333333337"/>
    <x v="0"/>
  </r>
  <r>
    <s v="51250-FR-8"/>
    <x v="1"/>
    <x v="212"/>
    <n v="14"/>
    <n v="1"/>
    <n v="13"/>
    <n v="220.39302325581394"/>
    <n v="2865.1093023255812"/>
    <n v="210"/>
    <n v="3075.1093023255812"/>
    <n v="0.9285714285714286"/>
    <x v="1"/>
  </r>
  <r>
    <s v="51349-FL-8"/>
    <x v="0"/>
    <x v="213"/>
    <n v="8"/>
    <n v="4"/>
    <n v="4"/>
    <n v="175.58762886597938"/>
    <n v="702.35051546391753"/>
    <n v="1070"/>
    <n v="1772.3505154639174"/>
    <n v="0.5"/>
    <x v="0"/>
  </r>
  <r>
    <s v="51349-FR-8"/>
    <x v="0"/>
    <x v="213"/>
    <n v="5"/>
    <n v="3"/>
    <n v="0"/>
    <n v="180.41176470588235"/>
    <n v="0"/>
    <n v="580"/>
    <n v="580"/>
    <n v="0"/>
    <x v="1"/>
  </r>
  <r>
    <s v="51389-SF-30"/>
    <x v="2"/>
    <x v="214"/>
    <m/>
    <m/>
    <m/>
    <m/>
    <m/>
    <m/>
    <n v="9240"/>
    <m/>
    <x v="0"/>
  </r>
  <r>
    <s v="51389-FR-8"/>
    <x v="2"/>
    <x v="214"/>
    <n v="27"/>
    <n v="0"/>
    <n v="27"/>
    <n v="239.12698412698413"/>
    <n v="6456.4285714285716"/>
    <n v="0"/>
    <n v="6456.4285714285716"/>
    <n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46F930-81DE-4E6A-B111-0C2A52DB0559}" name="PivotTable10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D228" firstHeaderRow="1" firstDataRow="2" firstDataCol="1"/>
  <pivotFields count="12">
    <pivotField subtotalTop="0" showAll="0"/>
    <pivotField axis="axisRow" subtotalTop="0" showAll="0">
      <items count="5">
        <item x="0"/>
        <item x="1"/>
        <item x="2"/>
        <item x="3"/>
        <item t="default"/>
      </items>
    </pivotField>
    <pivotField axis="axisRow" subtotalTop="0" showAll="0">
      <items count="2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12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ubtotalTop="0" showAll="0"/>
    <pivotField axis="axisCol" subtotalTop="0" showAll="0">
      <items count="3">
        <item x="1"/>
        <item x="0"/>
        <item t="default"/>
      </items>
    </pivotField>
  </pivotFields>
  <rowFields count="2">
    <field x="1"/>
    <field x="2"/>
  </rowFields>
  <rowItems count="224">
    <i>
      <x/>
    </i>
    <i r="1">
      <x/>
    </i>
    <i r="1">
      <x v="14"/>
    </i>
    <i r="1">
      <x v="17"/>
    </i>
    <i r="1">
      <x v="48"/>
    </i>
    <i r="1">
      <x v="51"/>
    </i>
    <i r="1">
      <x v="52"/>
    </i>
    <i r="1">
      <x v="58"/>
    </i>
    <i r="1">
      <x v="59"/>
    </i>
    <i r="1">
      <x v="62"/>
    </i>
    <i r="1">
      <x v="67"/>
    </i>
    <i r="1">
      <x v="74"/>
    </i>
    <i r="1">
      <x v="77"/>
    </i>
    <i r="1">
      <x v="104"/>
    </i>
    <i r="1">
      <x v="121"/>
    </i>
    <i r="1">
      <x v="135"/>
    </i>
    <i r="1">
      <x v="141"/>
    </i>
    <i r="1">
      <x v="152"/>
    </i>
    <i r="1">
      <x v="153"/>
    </i>
    <i r="1">
      <x v="155"/>
    </i>
    <i r="1">
      <x v="159"/>
    </i>
    <i r="1">
      <x v="170"/>
    </i>
    <i r="1">
      <x v="180"/>
    </i>
    <i r="1">
      <x v="190"/>
    </i>
    <i r="1">
      <x v="208"/>
    </i>
    <i r="1">
      <x v="213"/>
    </i>
    <i t="default">
      <x/>
    </i>
    <i>
      <x v="1"/>
    </i>
    <i r="1">
      <x v="1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2"/>
    </i>
    <i r="1">
      <x v="25"/>
    </i>
    <i r="1">
      <x v="26"/>
    </i>
    <i r="1">
      <x v="27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9"/>
    </i>
    <i r="1">
      <x v="54"/>
    </i>
    <i r="1">
      <x v="55"/>
    </i>
    <i r="1">
      <x v="56"/>
    </i>
    <i r="1">
      <x v="60"/>
    </i>
    <i r="1">
      <x v="61"/>
    </i>
    <i r="1">
      <x v="63"/>
    </i>
    <i r="1">
      <x v="64"/>
    </i>
    <i r="1">
      <x v="65"/>
    </i>
    <i r="1">
      <x v="66"/>
    </i>
    <i r="1">
      <x v="68"/>
    </i>
    <i r="1">
      <x v="69"/>
    </i>
    <i r="1">
      <x v="71"/>
    </i>
    <i r="1">
      <x v="72"/>
    </i>
    <i r="1">
      <x v="73"/>
    </i>
    <i r="1">
      <x v="76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7"/>
    </i>
    <i r="1">
      <x v="90"/>
    </i>
    <i r="1">
      <x v="92"/>
    </i>
    <i r="1">
      <x v="93"/>
    </i>
    <i r="1">
      <x v="94"/>
    </i>
    <i r="1">
      <x v="95"/>
    </i>
    <i r="1">
      <x v="97"/>
    </i>
    <i r="1">
      <x v="101"/>
    </i>
    <i r="1">
      <x v="102"/>
    </i>
    <i r="1">
      <x v="106"/>
    </i>
    <i r="1">
      <x v="107"/>
    </i>
    <i r="1">
      <x v="108"/>
    </i>
    <i r="1">
      <x v="110"/>
    </i>
    <i r="1">
      <x v="113"/>
    </i>
    <i r="1">
      <x v="114"/>
    </i>
    <i r="1">
      <x v="115"/>
    </i>
    <i r="1">
      <x v="116"/>
    </i>
    <i r="1">
      <x v="118"/>
    </i>
    <i r="1">
      <x v="119"/>
    </i>
    <i r="1">
      <x v="122"/>
    </i>
    <i r="1">
      <x v="123"/>
    </i>
    <i r="1">
      <x v="125"/>
    </i>
    <i r="1">
      <x v="127"/>
    </i>
    <i r="1">
      <x v="130"/>
    </i>
    <i r="1">
      <x v="131"/>
    </i>
    <i r="1">
      <x v="133"/>
    </i>
    <i r="1">
      <x v="134"/>
    </i>
    <i r="1">
      <x v="136"/>
    </i>
    <i r="1">
      <x v="137"/>
    </i>
    <i r="1">
      <x v="138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9"/>
    </i>
    <i r="1">
      <x v="150"/>
    </i>
    <i r="1">
      <x v="151"/>
    </i>
    <i r="1">
      <x v="154"/>
    </i>
    <i r="1">
      <x v="157"/>
    </i>
    <i r="1">
      <x v="158"/>
    </i>
    <i r="1">
      <x v="160"/>
    </i>
    <i r="1">
      <x v="161"/>
    </i>
    <i r="1">
      <x v="165"/>
    </i>
    <i r="1">
      <x v="166"/>
    </i>
    <i r="1">
      <x v="167"/>
    </i>
    <i r="1">
      <x v="168"/>
    </i>
    <i r="1">
      <x v="169"/>
    </i>
    <i r="1">
      <x v="171"/>
    </i>
    <i r="1">
      <x v="172"/>
    </i>
    <i r="1">
      <x v="176"/>
    </i>
    <i r="1">
      <x v="177"/>
    </i>
    <i r="1">
      <x v="178"/>
    </i>
    <i r="1">
      <x v="181"/>
    </i>
    <i r="1">
      <x v="182"/>
    </i>
    <i r="1">
      <x v="183"/>
    </i>
    <i r="1">
      <x v="184"/>
    </i>
    <i r="1">
      <x v="187"/>
    </i>
    <i r="1">
      <x v="188"/>
    </i>
    <i r="1">
      <x v="189"/>
    </i>
    <i r="1">
      <x v="191"/>
    </i>
    <i r="1">
      <x v="192"/>
    </i>
    <i r="1">
      <x v="193"/>
    </i>
    <i r="1">
      <x v="194"/>
    </i>
    <i r="1">
      <x v="195"/>
    </i>
    <i r="1">
      <x v="197"/>
    </i>
    <i r="1">
      <x v="199"/>
    </i>
    <i r="1">
      <x v="201"/>
    </i>
    <i r="1">
      <x v="202"/>
    </i>
    <i r="1">
      <x v="203"/>
    </i>
    <i r="1">
      <x v="204"/>
    </i>
    <i r="1">
      <x v="206"/>
    </i>
    <i r="1">
      <x v="207"/>
    </i>
    <i r="1">
      <x v="209"/>
    </i>
    <i r="1">
      <x v="210"/>
    </i>
    <i r="1">
      <x v="211"/>
    </i>
    <i r="1">
      <x v="212"/>
    </i>
    <i t="default">
      <x v="1"/>
    </i>
    <i>
      <x v="2"/>
    </i>
    <i r="1">
      <x v="2"/>
    </i>
    <i r="1">
      <x v="28"/>
    </i>
    <i r="1">
      <x v="29"/>
    </i>
    <i r="1">
      <x v="50"/>
    </i>
    <i r="1">
      <x v="53"/>
    </i>
    <i r="1">
      <x v="57"/>
    </i>
    <i r="1">
      <x v="86"/>
    </i>
    <i r="1">
      <x v="88"/>
    </i>
    <i r="1">
      <x v="98"/>
    </i>
    <i r="1">
      <x v="99"/>
    </i>
    <i r="1">
      <x v="109"/>
    </i>
    <i r="1">
      <x v="111"/>
    </i>
    <i r="1">
      <x v="126"/>
    </i>
    <i r="1">
      <x v="129"/>
    </i>
    <i r="1">
      <x v="132"/>
    </i>
    <i r="1">
      <x v="139"/>
    </i>
    <i r="1">
      <x v="140"/>
    </i>
    <i r="1">
      <x v="148"/>
    </i>
    <i r="1">
      <x v="163"/>
    </i>
    <i r="1">
      <x v="173"/>
    </i>
    <i r="1">
      <x v="175"/>
    </i>
    <i r="1">
      <x v="185"/>
    </i>
    <i r="1">
      <x v="196"/>
    </i>
    <i r="1">
      <x v="198"/>
    </i>
    <i r="1">
      <x v="200"/>
    </i>
    <i r="1">
      <x v="214"/>
    </i>
    <i t="default">
      <x v="2"/>
    </i>
    <i>
      <x v="3"/>
    </i>
    <i r="1">
      <x v="23"/>
    </i>
    <i r="1">
      <x v="24"/>
    </i>
    <i r="1">
      <x v="39"/>
    </i>
    <i r="1">
      <x v="70"/>
    </i>
    <i r="1">
      <x v="75"/>
    </i>
    <i r="1">
      <x v="89"/>
    </i>
    <i r="1">
      <x v="91"/>
    </i>
    <i r="1">
      <x v="96"/>
    </i>
    <i r="1">
      <x v="100"/>
    </i>
    <i r="1">
      <x v="103"/>
    </i>
    <i r="1">
      <x v="105"/>
    </i>
    <i r="1">
      <x v="112"/>
    </i>
    <i r="1">
      <x v="117"/>
    </i>
    <i r="1">
      <x v="120"/>
    </i>
    <i r="1">
      <x v="124"/>
    </i>
    <i r="1">
      <x v="128"/>
    </i>
    <i r="1">
      <x v="156"/>
    </i>
    <i r="1">
      <x v="162"/>
    </i>
    <i r="1">
      <x v="164"/>
    </i>
    <i r="1">
      <x v="174"/>
    </i>
    <i r="1">
      <x v="179"/>
    </i>
    <i r="1">
      <x v="186"/>
    </i>
    <i r="1">
      <x v="205"/>
    </i>
    <i t="default">
      <x v="3"/>
    </i>
    <i t="grand">
      <x/>
    </i>
  </rowItems>
  <colFields count="1">
    <field x="11"/>
  </colFields>
  <colItems count="3">
    <i>
      <x/>
    </i>
    <i>
      <x v="1"/>
    </i>
    <i t="grand">
      <x/>
    </i>
  </colItems>
  <dataFields count="1">
    <dataField name="Sum of Total Load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A41737-4A18-4EFB-AC15-37ADC573988F}" name="PivotTable4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F9" firstHeaderRow="1" firstDataRow="2" firstDataCol="1"/>
  <pivotFields count="53">
    <pivotField numFmtId="22" showAll="0"/>
    <pivotField numFmtId="22"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3"/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5">
        <item x="3"/>
        <item x="0"/>
        <item x="2"/>
        <item x="1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5">
    <i>
      <x/>
    </i>
    <i>
      <x v="1"/>
    </i>
    <i>
      <x v="2"/>
    </i>
    <i>
      <x v="3"/>
    </i>
    <i t="grand">
      <x/>
    </i>
  </rowItems>
  <colFields count="1">
    <field x="19"/>
  </colFields>
  <colItems count="5">
    <i>
      <x/>
    </i>
    <i>
      <x v="1"/>
    </i>
    <i>
      <x v="2"/>
    </i>
    <i>
      <x v="3"/>
    </i>
    <i t="grand">
      <x/>
    </i>
  </colItems>
  <dataFields count="1">
    <dataField name="Average of Load" fld="22" subtotal="average" baseField="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FD6F0-1E45-4288-A3D1-3B95C90D52EE}">
  <dimension ref="A1:G226"/>
  <sheetViews>
    <sheetView tabSelected="1" workbookViewId="0">
      <selection activeCell="K7" sqref="K7"/>
    </sheetView>
  </sheetViews>
  <sheetFormatPr defaultRowHeight="15" x14ac:dyDescent="0.25"/>
  <cols>
    <col min="1" max="1" width="14" customWidth="1"/>
    <col min="2" max="2" width="37.28515625" bestFit="1" customWidth="1"/>
    <col min="3" max="3" width="10" customWidth="1"/>
    <col min="4" max="4" width="18.42578125" bestFit="1" customWidth="1"/>
    <col min="5" max="5" width="11.42578125" bestFit="1" customWidth="1"/>
    <col min="6" max="6" width="17.42578125" bestFit="1" customWidth="1"/>
    <col min="7" max="7" width="11.42578125" bestFit="1" customWidth="1"/>
  </cols>
  <sheetData>
    <row r="1" spans="1:7" s="25" customFormat="1" x14ac:dyDescent="0.25">
      <c r="A1" s="25" t="s">
        <v>17</v>
      </c>
      <c r="B1" s="25" t="s">
        <v>6</v>
      </c>
      <c r="C1" s="25" t="s">
        <v>2624</v>
      </c>
      <c r="D1" s="25" t="s">
        <v>5744</v>
      </c>
      <c r="E1" s="25" t="s">
        <v>5745</v>
      </c>
      <c r="F1" s="25" t="s">
        <v>5746</v>
      </c>
      <c r="G1" s="25" t="s">
        <v>2180</v>
      </c>
    </row>
    <row r="2" spans="1:7" x14ac:dyDescent="0.25">
      <c r="A2" s="25" t="s">
        <v>175</v>
      </c>
      <c r="B2" t="s">
        <v>1280</v>
      </c>
      <c r="C2" s="28">
        <v>541.23529411764707</v>
      </c>
      <c r="D2" s="30">
        <f>C2/G2</f>
        <v>0.25511627767377759</v>
      </c>
      <c r="E2" s="28">
        <v>1580.2886597938145</v>
      </c>
      <c r="F2" s="30">
        <f>E2/G2</f>
        <v>0.74488372232622224</v>
      </c>
      <c r="G2" s="28">
        <f>(C2+E2)</f>
        <v>2121.5239539114618</v>
      </c>
    </row>
    <row r="3" spans="1:7" x14ac:dyDescent="0.25">
      <c r="B3" t="s">
        <v>372</v>
      </c>
      <c r="C3" s="28">
        <v>1024.6470588235293</v>
      </c>
      <c r="D3" s="30">
        <f t="shared" ref="D3:D66" si="0">C3/G3</f>
        <v>0.12666443370309668</v>
      </c>
      <c r="E3" s="28">
        <v>7064.8144329896913</v>
      </c>
      <c r="F3" s="30">
        <f t="shared" ref="F3:F66" si="1">E3/G3</f>
        <v>0.87333556629690323</v>
      </c>
      <c r="G3" s="28">
        <f t="shared" ref="G3:G66" si="2">(C3+E3)</f>
        <v>8089.4614918132211</v>
      </c>
    </row>
    <row r="4" spans="1:7" x14ac:dyDescent="0.25">
      <c r="B4" t="s">
        <v>1692</v>
      </c>
      <c r="C4" s="28">
        <v>1228.4705882352941</v>
      </c>
      <c r="D4" s="30">
        <f t="shared" si="0"/>
        <v>0.28628272310501351</v>
      </c>
      <c r="E4" s="28">
        <v>3062.6391752577319</v>
      </c>
      <c r="F4" s="30">
        <f t="shared" si="1"/>
        <v>0.71371727689498643</v>
      </c>
      <c r="G4" s="28">
        <f t="shared" si="2"/>
        <v>4291.1097634930265</v>
      </c>
    </row>
    <row r="5" spans="1:7" x14ac:dyDescent="0.25">
      <c r="B5" t="s">
        <v>481</v>
      </c>
      <c r="C5" s="28">
        <v>1682.0588235294117</v>
      </c>
      <c r="D5" s="30">
        <f t="shared" si="0"/>
        <v>0.46956391753380139</v>
      </c>
      <c r="E5" s="28">
        <v>1900.1134020618556</v>
      </c>
      <c r="F5" s="30">
        <f t="shared" si="1"/>
        <v>0.53043608246619856</v>
      </c>
      <c r="G5" s="28">
        <f t="shared" si="2"/>
        <v>3582.1722255912673</v>
      </c>
    </row>
    <row r="6" spans="1:7" x14ac:dyDescent="0.25">
      <c r="B6" t="s">
        <v>2574</v>
      </c>
      <c r="C6" s="28">
        <v>1623.7058823529412</v>
      </c>
      <c r="D6" s="30">
        <f t="shared" si="0"/>
        <v>0.33938331278013473</v>
      </c>
      <c r="E6" s="28">
        <v>3160.5773195876291</v>
      </c>
      <c r="F6" s="30">
        <f t="shared" si="1"/>
        <v>0.66061668721986522</v>
      </c>
      <c r="G6" s="28">
        <f t="shared" si="2"/>
        <v>4784.2832019405705</v>
      </c>
    </row>
    <row r="7" spans="1:7" x14ac:dyDescent="0.25">
      <c r="B7" t="s">
        <v>570</v>
      </c>
      <c r="C7" s="28">
        <v>2510.8235294117649</v>
      </c>
      <c r="D7" s="30">
        <f t="shared" si="0"/>
        <v>0.65801371890967708</v>
      </c>
      <c r="E7" s="28">
        <v>1304.9381443298969</v>
      </c>
      <c r="F7" s="30">
        <f t="shared" si="1"/>
        <v>0.34198628109032286</v>
      </c>
      <c r="G7" s="28">
        <f t="shared" si="2"/>
        <v>3815.761673741662</v>
      </c>
    </row>
    <row r="8" spans="1:7" x14ac:dyDescent="0.25">
      <c r="B8" t="s">
        <v>1615</v>
      </c>
      <c r="C8" s="28"/>
      <c r="D8" s="30">
        <f t="shared" si="0"/>
        <v>0</v>
      </c>
      <c r="E8" s="28">
        <v>593.17525773195871</v>
      </c>
      <c r="F8" s="30">
        <f t="shared" si="1"/>
        <v>1</v>
      </c>
      <c r="G8" s="28">
        <f t="shared" si="2"/>
        <v>593.17525773195871</v>
      </c>
    </row>
    <row r="9" spans="1:7" x14ac:dyDescent="0.25">
      <c r="B9" t="s">
        <v>593</v>
      </c>
      <c r="C9" s="28">
        <v>2533.2941176470586</v>
      </c>
      <c r="D9" s="30">
        <f t="shared" si="0"/>
        <v>0.3460567287887929</v>
      </c>
      <c r="E9" s="28">
        <v>4787.1649484536083</v>
      </c>
      <c r="F9" s="30">
        <f t="shared" si="1"/>
        <v>0.6539432712112071</v>
      </c>
      <c r="G9" s="28">
        <f t="shared" si="2"/>
        <v>7320.4590661006669</v>
      </c>
    </row>
    <row r="10" spans="1:7" x14ac:dyDescent="0.25">
      <c r="B10" t="s">
        <v>1529</v>
      </c>
      <c r="C10" s="28">
        <v>698</v>
      </c>
      <c r="D10" s="30">
        <f t="shared" si="0"/>
        <v>0.27920690821216193</v>
      </c>
      <c r="E10" s="28">
        <v>1801.9381443298969</v>
      </c>
      <c r="F10" s="30">
        <f t="shared" si="1"/>
        <v>0.72079309178783801</v>
      </c>
      <c r="G10" s="28">
        <f t="shared" si="2"/>
        <v>2499.9381443298971</v>
      </c>
    </row>
    <row r="11" spans="1:7" x14ac:dyDescent="0.25">
      <c r="B11" t="s">
        <v>2196</v>
      </c>
      <c r="C11" s="28">
        <v>2345.3529411764707</v>
      </c>
      <c r="D11" s="30">
        <f t="shared" si="0"/>
        <v>0.19601201508276347</v>
      </c>
      <c r="E11" s="28">
        <v>9620</v>
      </c>
      <c r="F11" s="30">
        <f t="shared" si="1"/>
        <v>0.80398798491723655</v>
      </c>
      <c r="G11" s="28">
        <f t="shared" si="2"/>
        <v>11965.35294117647</v>
      </c>
    </row>
    <row r="12" spans="1:7" x14ac:dyDescent="0.25">
      <c r="B12" t="s">
        <v>2198</v>
      </c>
      <c r="C12" s="28">
        <v>2886.5882352941176</v>
      </c>
      <c r="D12" s="30">
        <f t="shared" si="0"/>
        <v>0.36601229190285817</v>
      </c>
      <c r="E12" s="28">
        <v>5000</v>
      </c>
      <c r="F12" s="30">
        <f t="shared" si="1"/>
        <v>0.63398770809714189</v>
      </c>
      <c r="G12" s="28">
        <f t="shared" si="2"/>
        <v>7886.5882352941171</v>
      </c>
    </row>
    <row r="13" spans="1:7" x14ac:dyDescent="0.25">
      <c r="B13" t="s">
        <v>2309</v>
      </c>
      <c r="C13" s="28">
        <v>180.41176470588235</v>
      </c>
      <c r="D13" s="30">
        <f t="shared" si="0"/>
        <v>6.8373049206927425E-2</v>
      </c>
      <c r="E13" s="28">
        <v>2458.2268041237112</v>
      </c>
      <c r="F13" s="30">
        <f t="shared" si="1"/>
        <v>0.93162695079307256</v>
      </c>
      <c r="G13" s="28">
        <f t="shared" si="2"/>
        <v>2638.6385688295936</v>
      </c>
    </row>
    <row r="14" spans="1:7" x14ac:dyDescent="0.25">
      <c r="B14" t="s">
        <v>528</v>
      </c>
      <c r="C14" s="28">
        <v>1353.8823529411764</v>
      </c>
      <c r="D14" s="30">
        <f t="shared" si="0"/>
        <v>0.39226253163943114</v>
      </c>
      <c r="E14" s="28">
        <v>2097.5876288659792</v>
      </c>
      <c r="F14" s="30">
        <f t="shared" si="1"/>
        <v>0.60773746836056874</v>
      </c>
      <c r="G14" s="28">
        <f t="shared" si="2"/>
        <v>3451.4699818071558</v>
      </c>
    </row>
    <row r="15" spans="1:7" x14ac:dyDescent="0.25">
      <c r="B15" t="s">
        <v>2610</v>
      </c>
      <c r="C15" s="28">
        <v>902.05882352941171</v>
      </c>
      <c r="D15" s="30">
        <f t="shared" si="0"/>
        <v>0.26844706774507854</v>
      </c>
      <c r="E15" s="28">
        <v>2458.2268041237112</v>
      </c>
      <c r="F15" s="30">
        <f t="shared" si="1"/>
        <v>0.73155293225492146</v>
      </c>
      <c r="G15" s="28">
        <f t="shared" si="2"/>
        <v>3360.2856276531229</v>
      </c>
    </row>
    <row r="16" spans="1:7" x14ac:dyDescent="0.25">
      <c r="B16" t="s">
        <v>182</v>
      </c>
      <c r="C16" s="28">
        <v>1831.0588235294117</v>
      </c>
      <c r="D16" s="30">
        <f t="shared" si="0"/>
        <v>0.62672156038187599</v>
      </c>
      <c r="E16" s="28">
        <v>1090.5876288659795</v>
      </c>
      <c r="F16" s="30">
        <f t="shared" si="1"/>
        <v>0.37327843961812412</v>
      </c>
      <c r="G16" s="28">
        <f t="shared" si="2"/>
        <v>2921.646452395391</v>
      </c>
    </row>
    <row r="17" spans="1:7" x14ac:dyDescent="0.25">
      <c r="B17" t="s">
        <v>1220</v>
      </c>
      <c r="C17" s="28">
        <v>1973.2941176470588</v>
      </c>
      <c r="D17" s="30">
        <f t="shared" si="0"/>
        <v>0.62548550659727686</v>
      </c>
      <c r="E17" s="28">
        <v>1181.5257731958764</v>
      </c>
      <c r="F17" s="30">
        <f t="shared" si="1"/>
        <v>0.37451449340272325</v>
      </c>
      <c r="G17" s="28">
        <f t="shared" si="2"/>
        <v>3154.8198908429349</v>
      </c>
    </row>
    <row r="18" spans="1:7" x14ac:dyDescent="0.25">
      <c r="B18" t="s">
        <v>1197</v>
      </c>
      <c r="C18" s="28">
        <v>721.64705882352939</v>
      </c>
      <c r="D18" s="30">
        <f t="shared" si="0"/>
        <v>0.6881696303360072</v>
      </c>
      <c r="E18" s="28">
        <v>327</v>
      </c>
      <c r="F18" s="30">
        <f t="shared" si="1"/>
        <v>0.31183036966399286</v>
      </c>
      <c r="G18" s="28">
        <f t="shared" si="2"/>
        <v>1048.6470588235293</v>
      </c>
    </row>
    <row r="19" spans="1:7" x14ac:dyDescent="0.25">
      <c r="B19" t="s">
        <v>1557</v>
      </c>
      <c r="C19" s="28">
        <v>980.41176470588232</v>
      </c>
      <c r="D19" s="30">
        <f t="shared" si="0"/>
        <v>0.30581124963137868</v>
      </c>
      <c r="E19" s="28">
        <v>2225.5257731958764</v>
      </c>
      <c r="F19" s="30">
        <f t="shared" si="1"/>
        <v>0.69418875036862127</v>
      </c>
      <c r="G19" s="28">
        <f t="shared" si="2"/>
        <v>3205.9375379017588</v>
      </c>
    </row>
    <row r="20" spans="1:7" x14ac:dyDescent="0.25">
      <c r="B20" t="s">
        <v>1255</v>
      </c>
      <c r="C20" s="28">
        <v>721.64705882352939</v>
      </c>
      <c r="D20" s="30">
        <f t="shared" si="0"/>
        <v>0.39756382758367242</v>
      </c>
      <c r="E20" s="28">
        <v>1093.5257731958764</v>
      </c>
      <c r="F20" s="30">
        <f t="shared" si="1"/>
        <v>0.60243617241632763</v>
      </c>
      <c r="G20" s="28">
        <f t="shared" si="2"/>
        <v>1815.1728320194056</v>
      </c>
    </row>
    <row r="21" spans="1:7" x14ac:dyDescent="0.25">
      <c r="B21" t="s">
        <v>174</v>
      </c>
      <c r="C21" s="28">
        <v>1632.2941176470588</v>
      </c>
      <c r="D21" s="30">
        <f t="shared" si="0"/>
        <v>0.45845710318590416</v>
      </c>
      <c r="E21" s="28">
        <v>1928.1134020618556</v>
      </c>
      <c r="F21" s="30">
        <f t="shared" si="1"/>
        <v>0.54154289681409584</v>
      </c>
      <c r="G21" s="28">
        <f t="shared" si="2"/>
        <v>3560.4075197089142</v>
      </c>
    </row>
    <row r="22" spans="1:7" x14ac:dyDescent="0.25">
      <c r="B22" t="s">
        <v>1411</v>
      </c>
      <c r="C22" s="28">
        <v>1817.0588235294117</v>
      </c>
      <c r="D22" s="30">
        <f t="shared" si="0"/>
        <v>0.36634729737974381</v>
      </c>
      <c r="E22" s="28">
        <v>3142.8762886597938</v>
      </c>
      <c r="F22" s="30">
        <f t="shared" si="1"/>
        <v>0.6336527026202563</v>
      </c>
      <c r="G22" s="28">
        <f t="shared" si="2"/>
        <v>4959.935112189205</v>
      </c>
    </row>
    <row r="23" spans="1:7" x14ac:dyDescent="0.25">
      <c r="B23" t="s">
        <v>3009</v>
      </c>
      <c r="C23" s="28">
        <v>902.05882352941171</v>
      </c>
      <c r="D23" s="30">
        <f t="shared" si="0"/>
        <v>0.37195660333339253</v>
      </c>
      <c r="E23" s="28">
        <v>1523.1134020618556</v>
      </c>
      <c r="F23" s="30">
        <f t="shared" si="1"/>
        <v>0.62804339666660747</v>
      </c>
      <c r="G23" s="28">
        <f t="shared" si="2"/>
        <v>2425.1722255912673</v>
      </c>
    </row>
    <row r="24" spans="1:7" x14ac:dyDescent="0.25">
      <c r="B24" t="s">
        <v>1630</v>
      </c>
      <c r="C24" s="28">
        <v>1443.2941176470588</v>
      </c>
      <c r="D24" s="30">
        <f t="shared" si="0"/>
        <v>0.53387959718424682</v>
      </c>
      <c r="E24" s="28">
        <v>1260.1134020618556</v>
      </c>
      <c r="F24" s="30">
        <f t="shared" si="1"/>
        <v>0.46612040281575329</v>
      </c>
      <c r="G24" s="28">
        <f t="shared" si="2"/>
        <v>2703.4075197089142</v>
      </c>
    </row>
    <row r="25" spans="1:7" x14ac:dyDescent="0.25">
      <c r="B25" t="s">
        <v>1312</v>
      </c>
      <c r="C25" s="28">
        <v>16284</v>
      </c>
      <c r="D25" s="30">
        <f t="shared" si="0"/>
        <v>0.83745713431354463</v>
      </c>
      <c r="E25" s="28">
        <v>3160.5773195876291</v>
      </c>
      <c r="F25" s="30">
        <f t="shared" si="1"/>
        <v>0.1625428656864554</v>
      </c>
      <c r="G25" s="28">
        <f t="shared" si="2"/>
        <v>19444.577319587628</v>
      </c>
    </row>
    <row r="26" spans="1:7" x14ac:dyDescent="0.25">
      <c r="B26" t="s">
        <v>1269</v>
      </c>
      <c r="C26" s="28">
        <v>580</v>
      </c>
      <c r="D26" s="30">
        <f t="shared" si="0"/>
        <v>0.24656189466118558</v>
      </c>
      <c r="E26" s="28">
        <v>1772.3505154639174</v>
      </c>
      <c r="F26" s="30">
        <f t="shared" si="1"/>
        <v>0.75343810533881439</v>
      </c>
      <c r="G26" s="28">
        <f t="shared" si="2"/>
        <v>2352.3505154639174</v>
      </c>
    </row>
    <row r="27" spans="1:7" s="25" customFormat="1" x14ac:dyDescent="0.25">
      <c r="A27" s="25" t="s">
        <v>3086</v>
      </c>
      <c r="C27" s="29">
        <f>SUM(C2:C26)</f>
        <v>48397.294117647056</v>
      </c>
      <c r="D27" s="31">
        <f t="shared" si="0"/>
        <v>0.42456636645717538</v>
      </c>
      <c r="E27" s="29">
        <f>SUM(E2:E26)</f>
        <v>65595</v>
      </c>
      <c r="F27" s="31">
        <f t="shared" si="1"/>
        <v>0.57543363354282462</v>
      </c>
      <c r="G27" s="29">
        <f t="shared" si="2"/>
        <v>113992.29411764705</v>
      </c>
    </row>
    <row r="28" spans="1:7" x14ac:dyDescent="0.25">
      <c r="C28" s="28"/>
      <c r="D28" s="30"/>
      <c r="E28" s="28"/>
      <c r="F28" s="30"/>
      <c r="G28" s="28" t="s">
        <v>5747</v>
      </c>
    </row>
    <row r="29" spans="1:7" x14ac:dyDescent="0.25">
      <c r="A29" s="25" t="s">
        <v>77</v>
      </c>
      <c r="B29" t="s">
        <v>563</v>
      </c>
      <c r="C29" s="28">
        <v>2350.3155452436195</v>
      </c>
      <c r="D29" s="30">
        <f t="shared" si="0"/>
        <v>0.32980232352041017</v>
      </c>
      <c r="E29" s="28">
        <v>4776.1216494845357</v>
      </c>
      <c r="F29" s="30">
        <f t="shared" si="1"/>
        <v>0.67019767647958983</v>
      </c>
      <c r="G29" s="28">
        <f t="shared" si="2"/>
        <v>7126.4371947281552</v>
      </c>
    </row>
    <row r="30" spans="1:7" x14ac:dyDescent="0.25">
      <c r="B30" t="s">
        <v>1162</v>
      </c>
      <c r="C30" s="28">
        <v>1826.9651162790697</v>
      </c>
      <c r="D30" s="30">
        <f t="shared" si="0"/>
        <v>0.1646285126316826</v>
      </c>
      <c r="E30" s="28">
        <v>9270.5360824742274</v>
      </c>
      <c r="F30" s="30">
        <f t="shared" si="1"/>
        <v>0.83537148736831746</v>
      </c>
      <c r="G30" s="28">
        <f t="shared" si="2"/>
        <v>11097.501198753296</v>
      </c>
    </row>
    <row r="31" spans="1:7" x14ac:dyDescent="0.25">
      <c r="B31" t="s">
        <v>504</v>
      </c>
      <c r="C31" s="28">
        <v>2545.7511627906979</v>
      </c>
      <c r="D31" s="30">
        <f t="shared" si="0"/>
        <v>0.3765499451453756</v>
      </c>
      <c r="E31" s="28">
        <v>4214.9752577319587</v>
      </c>
      <c r="F31" s="30">
        <f t="shared" si="1"/>
        <v>0.62345005485462435</v>
      </c>
      <c r="G31" s="28">
        <f t="shared" si="2"/>
        <v>6760.7264205226566</v>
      </c>
    </row>
    <row r="32" spans="1:7" x14ac:dyDescent="0.25">
      <c r="B32" t="s">
        <v>1071</v>
      </c>
      <c r="C32" s="28">
        <v>2890.7162790697676</v>
      </c>
      <c r="D32" s="30">
        <f t="shared" si="0"/>
        <v>0.24982618097542289</v>
      </c>
      <c r="E32" s="28">
        <v>8680.1938144329906</v>
      </c>
      <c r="F32" s="30">
        <f t="shared" si="1"/>
        <v>0.75017381902457714</v>
      </c>
      <c r="G32" s="28">
        <f t="shared" si="2"/>
        <v>11570.910093502758</v>
      </c>
    </row>
    <row r="33" spans="2:7" x14ac:dyDescent="0.25">
      <c r="B33" t="s">
        <v>1305</v>
      </c>
      <c r="C33" s="28">
        <v>2844.3232558139534</v>
      </c>
      <c r="D33" s="30">
        <f t="shared" si="0"/>
        <v>0.3185852724943507</v>
      </c>
      <c r="E33" s="28">
        <v>6083.6577319587632</v>
      </c>
      <c r="F33" s="30">
        <f t="shared" si="1"/>
        <v>0.68141472750564924</v>
      </c>
      <c r="G33" s="28">
        <f t="shared" si="2"/>
        <v>8927.9809877727166</v>
      </c>
    </row>
    <row r="34" spans="2:7" x14ac:dyDescent="0.25">
      <c r="B34" t="s">
        <v>1341</v>
      </c>
      <c r="C34" s="28">
        <v>1868.1441860465115</v>
      </c>
      <c r="D34" s="30">
        <f t="shared" si="0"/>
        <v>0.25810410714428145</v>
      </c>
      <c r="E34" s="28">
        <v>5369.8041237113403</v>
      </c>
      <c r="F34" s="30">
        <f t="shared" si="1"/>
        <v>0.74189589285571844</v>
      </c>
      <c r="G34" s="28">
        <f t="shared" si="2"/>
        <v>7237.9483097578523</v>
      </c>
    </row>
    <row r="35" spans="2:7" x14ac:dyDescent="0.25">
      <c r="B35" t="s">
        <v>135</v>
      </c>
      <c r="C35" s="28">
        <v>2009.7511627906977</v>
      </c>
      <c r="D35" s="30">
        <f t="shared" si="0"/>
        <v>0.3562744763137291</v>
      </c>
      <c r="E35" s="28">
        <v>3631.2680412371137</v>
      </c>
      <c r="F35" s="30">
        <f t="shared" si="1"/>
        <v>0.64372552368627078</v>
      </c>
      <c r="G35" s="28">
        <f t="shared" si="2"/>
        <v>5641.0192040278116</v>
      </c>
    </row>
    <row r="36" spans="2:7" x14ac:dyDescent="0.25">
      <c r="B36" t="s">
        <v>1483</v>
      </c>
      <c r="C36" s="28">
        <v>1764.7511627906977</v>
      </c>
      <c r="D36" s="30">
        <f t="shared" si="0"/>
        <v>0.20254301571171357</v>
      </c>
      <c r="E36" s="28">
        <v>6948.218556701031</v>
      </c>
      <c r="F36" s="30">
        <f t="shared" si="1"/>
        <v>0.79745698428828649</v>
      </c>
      <c r="G36" s="28">
        <f t="shared" si="2"/>
        <v>8712.969719491728</v>
      </c>
    </row>
    <row r="37" spans="2:7" x14ac:dyDescent="0.25">
      <c r="B37" t="s">
        <v>1460</v>
      </c>
      <c r="C37" s="28">
        <v>1983.5372093023254</v>
      </c>
      <c r="D37" s="30">
        <f t="shared" si="0"/>
        <v>0.24150113255901515</v>
      </c>
      <c r="E37" s="28">
        <v>6229.8288659793816</v>
      </c>
      <c r="F37" s="30">
        <f t="shared" si="1"/>
        <v>0.75849886744098494</v>
      </c>
      <c r="G37" s="28">
        <f t="shared" si="2"/>
        <v>8213.3660752817068</v>
      </c>
    </row>
    <row r="38" spans="2:7" x14ac:dyDescent="0.25">
      <c r="B38" t="s">
        <v>1169</v>
      </c>
      <c r="C38" s="28">
        <v>1808.1790697674419</v>
      </c>
      <c r="D38" s="30">
        <f t="shared" si="0"/>
        <v>9.8696277991937018E-2</v>
      </c>
      <c r="E38" s="28">
        <v>16512.461855670103</v>
      </c>
      <c r="F38" s="30">
        <f t="shared" si="1"/>
        <v>0.90130372200806308</v>
      </c>
      <c r="G38" s="28">
        <f t="shared" si="2"/>
        <v>18320.640925437543</v>
      </c>
    </row>
    <row r="39" spans="2:7" x14ac:dyDescent="0.25">
      <c r="B39" t="s">
        <v>1334</v>
      </c>
      <c r="C39" s="28">
        <v>1327.9651162790697</v>
      </c>
      <c r="D39" s="30">
        <f t="shared" si="0"/>
        <v>0.13788181820315842</v>
      </c>
      <c r="E39" s="28">
        <v>8303.218556701031</v>
      </c>
      <c r="F39" s="30">
        <f t="shared" si="1"/>
        <v>0.86211818179684163</v>
      </c>
      <c r="G39" s="28">
        <f t="shared" si="2"/>
        <v>9631.1836729800998</v>
      </c>
    </row>
    <row r="40" spans="2:7" x14ac:dyDescent="0.25">
      <c r="B40" t="s">
        <v>634</v>
      </c>
      <c r="C40" s="28">
        <v>3085.5023255813953</v>
      </c>
      <c r="D40" s="30">
        <f t="shared" si="0"/>
        <v>0.28483940049689099</v>
      </c>
      <c r="E40" s="28">
        <v>7746.9257731958769</v>
      </c>
      <c r="F40" s="30">
        <f t="shared" si="1"/>
        <v>0.71516059950310895</v>
      </c>
      <c r="G40" s="28">
        <f t="shared" si="2"/>
        <v>10832.428098777273</v>
      </c>
    </row>
    <row r="41" spans="2:7" x14ac:dyDescent="0.25">
      <c r="B41" t="s">
        <v>350</v>
      </c>
      <c r="C41" s="28">
        <v>1951.1441860465115</v>
      </c>
      <c r="D41" s="30">
        <f t="shared" si="0"/>
        <v>0.25027590180541726</v>
      </c>
      <c r="E41" s="28">
        <v>5844.8288659793816</v>
      </c>
      <c r="F41" s="30">
        <f t="shared" si="1"/>
        <v>0.74972409819458274</v>
      </c>
      <c r="G41" s="28">
        <f t="shared" si="2"/>
        <v>7795.9730520258927</v>
      </c>
    </row>
    <row r="42" spans="2:7" x14ac:dyDescent="0.25">
      <c r="B42" t="s">
        <v>1715</v>
      </c>
      <c r="C42" s="28">
        <v>2865.1093023255812</v>
      </c>
      <c r="D42" s="30">
        <f t="shared" si="0"/>
        <v>0.2806210127325261</v>
      </c>
      <c r="E42" s="28">
        <v>7344.7793814432989</v>
      </c>
      <c r="F42" s="30">
        <f t="shared" si="1"/>
        <v>0.71937898726747385</v>
      </c>
      <c r="G42" s="28">
        <f t="shared" si="2"/>
        <v>10209.888683768881</v>
      </c>
    </row>
    <row r="43" spans="2:7" x14ac:dyDescent="0.25">
      <c r="B43" t="s">
        <v>1575</v>
      </c>
      <c r="C43" s="28">
        <v>1916.7511627906977</v>
      </c>
      <c r="D43" s="30">
        <f t="shared" si="0"/>
        <v>0.29082656997127232</v>
      </c>
      <c r="E43" s="28">
        <v>4673.9505154639173</v>
      </c>
      <c r="F43" s="30">
        <f t="shared" si="1"/>
        <v>0.70917343002872768</v>
      </c>
      <c r="G43" s="28">
        <f t="shared" si="2"/>
        <v>6590.7016782546152</v>
      </c>
    </row>
    <row r="44" spans="2:7" x14ac:dyDescent="0.25">
      <c r="B44" t="s">
        <v>1213</v>
      </c>
      <c r="C44" s="28">
        <v>1759.3581395348838</v>
      </c>
      <c r="D44" s="30">
        <f t="shared" si="0"/>
        <v>0.27566696776744132</v>
      </c>
      <c r="E44" s="28">
        <v>4622.8288659793816</v>
      </c>
      <c r="F44" s="30">
        <f t="shared" si="1"/>
        <v>0.72433303223255874</v>
      </c>
      <c r="G44" s="28">
        <f t="shared" si="2"/>
        <v>6382.1870055142654</v>
      </c>
    </row>
    <row r="45" spans="2:7" x14ac:dyDescent="0.25">
      <c r="B45" t="s">
        <v>1327</v>
      </c>
      <c r="C45" s="28">
        <v>1807.3581395348838</v>
      </c>
      <c r="D45" s="30">
        <f t="shared" si="0"/>
        <v>0.1042263591697157</v>
      </c>
      <c r="E45" s="28">
        <v>15533.342945417096</v>
      </c>
      <c r="F45" s="30">
        <f t="shared" si="1"/>
        <v>0.89577364083028432</v>
      </c>
      <c r="G45" s="28">
        <f t="shared" si="2"/>
        <v>17340.701084951979</v>
      </c>
    </row>
    <row r="46" spans="2:7" x14ac:dyDescent="0.25">
      <c r="B46" t="s">
        <v>1176</v>
      </c>
      <c r="C46" s="28">
        <v>1858.5720930232558</v>
      </c>
      <c r="D46" s="30">
        <f t="shared" si="0"/>
        <v>0.3105117792753892</v>
      </c>
      <c r="E46" s="28">
        <v>4126.9402677651906</v>
      </c>
      <c r="F46" s="30">
        <f t="shared" si="1"/>
        <v>0.6894882207246108</v>
      </c>
      <c r="G46" s="28">
        <f t="shared" si="2"/>
        <v>5985.5123607884461</v>
      </c>
    </row>
    <row r="47" spans="2:7" x14ac:dyDescent="0.25">
      <c r="B47" t="s">
        <v>429</v>
      </c>
      <c r="C47" s="28">
        <v>2435.3581395348838</v>
      </c>
      <c r="D47" s="30">
        <f t="shared" si="0"/>
        <v>0.23172427737571671</v>
      </c>
      <c r="E47" s="28">
        <v>8074.3656024716784</v>
      </c>
      <c r="F47" s="30">
        <f t="shared" si="1"/>
        <v>0.76827572262428334</v>
      </c>
      <c r="G47" s="28">
        <f t="shared" si="2"/>
        <v>10509.723742006561</v>
      </c>
    </row>
    <row r="48" spans="2:7" x14ac:dyDescent="0.25">
      <c r="B48" t="s">
        <v>599</v>
      </c>
      <c r="C48" s="28">
        <v>2675.9302325581393</v>
      </c>
      <c r="D48" s="30">
        <f t="shared" si="0"/>
        <v>0.50898787390756817</v>
      </c>
      <c r="E48" s="28">
        <v>2581.4253347064882</v>
      </c>
      <c r="F48" s="30">
        <f t="shared" si="1"/>
        <v>0.49101212609243194</v>
      </c>
      <c r="G48" s="28">
        <f t="shared" si="2"/>
        <v>5257.3555672646271</v>
      </c>
    </row>
    <row r="49" spans="2:7" x14ac:dyDescent="0.25">
      <c r="B49" t="s">
        <v>365</v>
      </c>
      <c r="C49" s="28">
        <v>4187.4674418604645</v>
      </c>
      <c r="D49" s="30">
        <f t="shared" si="0"/>
        <v>0.40158968767889119</v>
      </c>
      <c r="E49" s="28">
        <v>6239.7610710607623</v>
      </c>
      <c r="F49" s="30">
        <f t="shared" si="1"/>
        <v>0.59841031232110886</v>
      </c>
      <c r="G49" s="28">
        <f t="shared" si="2"/>
        <v>10427.228512921227</v>
      </c>
    </row>
    <row r="50" spans="2:7" x14ac:dyDescent="0.25">
      <c r="B50" t="s">
        <v>396</v>
      </c>
      <c r="C50" s="28">
        <v>1780.1441860465115</v>
      </c>
      <c r="D50" s="30">
        <f t="shared" si="0"/>
        <v>0.2091983521966477</v>
      </c>
      <c r="E50" s="28">
        <v>6729.2162718846557</v>
      </c>
      <c r="F50" s="30">
        <f t="shared" si="1"/>
        <v>0.79080164780335238</v>
      </c>
      <c r="G50" s="28">
        <f t="shared" si="2"/>
        <v>8509.3604579311668</v>
      </c>
    </row>
    <row r="51" spans="2:7" x14ac:dyDescent="0.25">
      <c r="B51" t="s">
        <v>914</v>
      </c>
      <c r="C51" s="28">
        <v>2049.1441860465115</v>
      </c>
      <c r="D51" s="30">
        <f t="shared" si="0"/>
        <v>0.31767460691373639</v>
      </c>
      <c r="E51" s="28">
        <v>4401.3058702368689</v>
      </c>
      <c r="F51" s="30">
        <f t="shared" si="1"/>
        <v>0.68232539308626372</v>
      </c>
      <c r="G51" s="28">
        <f t="shared" si="2"/>
        <v>6450.45005628338</v>
      </c>
    </row>
    <row r="52" spans="2:7" x14ac:dyDescent="0.25">
      <c r="B52" t="s">
        <v>406</v>
      </c>
      <c r="C52" s="28">
        <v>2876</v>
      </c>
      <c r="D52" s="30">
        <f t="shared" si="0"/>
        <v>0.35122748055235087</v>
      </c>
      <c r="E52" s="28">
        <v>5312.4253347064878</v>
      </c>
      <c r="F52" s="30">
        <f t="shared" si="1"/>
        <v>0.64877251944764913</v>
      </c>
      <c r="G52" s="28">
        <f t="shared" si="2"/>
        <v>8188.4253347064878</v>
      </c>
    </row>
    <row r="53" spans="2:7" x14ac:dyDescent="0.25">
      <c r="B53" t="s">
        <v>719</v>
      </c>
      <c r="C53" s="28">
        <v>2865.1093023255812</v>
      </c>
      <c r="D53" s="30">
        <f t="shared" si="0"/>
        <v>0.40607624990540442</v>
      </c>
      <c r="E53" s="28">
        <v>4190.4850669412972</v>
      </c>
      <c r="F53" s="30">
        <f t="shared" si="1"/>
        <v>0.59392375009459553</v>
      </c>
      <c r="G53" s="28">
        <f t="shared" si="2"/>
        <v>7055.5943692668789</v>
      </c>
    </row>
    <row r="54" spans="2:7" x14ac:dyDescent="0.25">
      <c r="B54" t="s">
        <v>741</v>
      </c>
      <c r="C54" s="28">
        <v>2423.9651162790697</v>
      </c>
      <c r="D54" s="30">
        <f t="shared" si="0"/>
        <v>0.29808083122009388</v>
      </c>
      <c r="E54" s="28">
        <v>5707.9402677651906</v>
      </c>
      <c r="F54" s="30">
        <f t="shared" si="1"/>
        <v>0.70191916877990612</v>
      </c>
      <c r="G54" s="28">
        <f t="shared" si="2"/>
        <v>8131.9053840442602</v>
      </c>
    </row>
    <row r="55" spans="2:7" x14ac:dyDescent="0.25">
      <c r="B55" t="s">
        <v>1297</v>
      </c>
      <c r="C55" s="28">
        <v>1870.7511627906977</v>
      </c>
      <c r="D55" s="30">
        <f t="shared" si="0"/>
        <v>0.19560531332954148</v>
      </c>
      <c r="E55" s="28">
        <v>7693.1565396498463</v>
      </c>
      <c r="F55" s="30">
        <f t="shared" si="1"/>
        <v>0.80439468667045855</v>
      </c>
      <c r="G55" s="28">
        <f t="shared" si="2"/>
        <v>9563.9077024405433</v>
      </c>
    </row>
    <row r="56" spans="2:7" x14ac:dyDescent="0.25">
      <c r="B56" t="s">
        <v>2694</v>
      </c>
      <c r="C56" s="28">
        <v>3079.3232558139534</v>
      </c>
      <c r="D56" s="30">
        <f t="shared" si="0"/>
        <v>0.27013635759372123</v>
      </c>
      <c r="E56" s="28">
        <v>8319.8208032955717</v>
      </c>
      <c r="F56" s="30">
        <f t="shared" si="1"/>
        <v>0.72986364240627877</v>
      </c>
      <c r="G56" s="28">
        <f t="shared" si="2"/>
        <v>11399.144059109525</v>
      </c>
    </row>
    <row r="57" spans="2:7" x14ac:dyDescent="0.25">
      <c r="B57" t="s">
        <v>115</v>
      </c>
      <c r="C57" s="28">
        <v>1983.5372093023254</v>
      </c>
      <c r="D57" s="30">
        <f t="shared" si="0"/>
        <v>0.2049808809457373</v>
      </c>
      <c r="E57" s="28">
        <v>7693.1565396498463</v>
      </c>
      <c r="F57" s="30">
        <f t="shared" si="1"/>
        <v>0.7950191190542627</v>
      </c>
      <c r="G57" s="28">
        <f t="shared" si="2"/>
        <v>9676.6937489521715</v>
      </c>
    </row>
    <row r="58" spans="2:7" x14ac:dyDescent="0.25">
      <c r="B58" t="s">
        <v>673</v>
      </c>
      <c r="C58" s="28">
        <v>2683.1441860465115</v>
      </c>
      <c r="D58" s="30">
        <f t="shared" si="0"/>
        <v>0.30301116255602761</v>
      </c>
      <c r="E58" s="28">
        <v>6171.790937178167</v>
      </c>
      <c r="F58" s="30">
        <f t="shared" si="1"/>
        <v>0.69698883744397233</v>
      </c>
      <c r="G58" s="28">
        <f t="shared" si="2"/>
        <v>8854.935123224679</v>
      </c>
    </row>
    <row r="59" spans="2:7" x14ac:dyDescent="0.25">
      <c r="B59" t="s">
        <v>2701</v>
      </c>
      <c r="C59" s="28">
        <v>1964.1790697674419</v>
      </c>
      <c r="D59" s="30">
        <f t="shared" si="0"/>
        <v>0.21520392708154656</v>
      </c>
      <c r="E59" s="28">
        <v>7162.8805355303812</v>
      </c>
      <c r="F59" s="30">
        <f t="shared" si="1"/>
        <v>0.78479607291845344</v>
      </c>
      <c r="G59" s="28">
        <f t="shared" si="2"/>
        <v>9127.0596052978235</v>
      </c>
    </row>
    <row r="60" spans="2:7" x14ac:dyDescent="0.25">
      <c r="B60" t="s">
        <v>1103</v>
      </c>
      <c r="C60" s="28">
        <v>2268.3581395348838</v>
      </c>
      <c r="D60" s="30">
        <f t="shared" si="0"/>
        <v>0.19058295615092671</v>
      </c>
      <c r="E60" s="28">
        <v>9633.8506694129755</v>
      </c>
      <c r="F60" s="30">
        <f t="shared" si="1"/>
        <v>0.8094170438490732</v>
      </c>
      <c r="G60" s="28">
        <f t="shared" si="2"/>
        <v>11902.20880894786</v>
      </c>
    </row>
    <row r="61" spans="2:7" x14ac:dyDescent="0.25">
      <c r="B61" t="s">
        <v>285</v>
      </c>
      <c r="C61" s="28">
        <v>1676.9651162790697</v>
      </c>
      <c r="D61" s="30">
        <f t="shared" si="0"/>
        <v>0.24129737745672999</v>
      </c>
      <c r="E61" s="28">
        <v>5272.8208032955717</v>
      </c>
      <c r="F61" s="30">
        <f t="shared" si="1"/>
        <v>0.75870262254327003</v>
      </c>
      <c r="G61" s="28">
        <f t="shared" si="2"/>
        <v>6949.7859195746414</v>
      </c>
    </row>
    <row r="62" spans="2:7" x14ac:dyDescent="0.25">
      <c r="B62" t="s">
        <v>1924</v>
      </c>
      <c r="C62" s="28">
        <v>3085.5023255813953</v>
      </c>
      <c r="D62" s="30">
        <f t="shared" si="0"/>
        <v>0.28626031903971944</v>
      </c>
      <c r="E62" s="28">
        <v>7693.1565396498463</v>
      </c>
      <c r="F62" s="30">
        <f t="shared" si="1"/>
        <v>0.71373968096028051</v>
      </c>
      <c r="G62" s="28">
        <f t="shared" si="2"/>
        <v>10778.658865231242</v>
      </c>
    </row>
    <row r="63" spans="2:7" x14ac:dyDescent="0.25">
      <c r="B63" t="s">
        <v>696</v>
      </c>
      <c r="C63" s="28">
        <v>2221.3581395348838</v>
      </c>
      <c r="D63" s="30">
        <f t="shared" si="0"/>
        <v>0.32756976951587996</v>
      </c>
      <c r="E63" s="28">
        <v>4559.9701338825953</v>
      </c>
      <c r="F63" s="30">
        <f t="shared" si="1"/>
        <v>0.6724302304841201</v>
      </c>
      <c r="G63" s="28">
        <f t="shared" si="2"/>
        <v>6781.3282734174791</v>
      </c>
    </row>
    <row r="64" spans="2:7" x14ac:dyDescent="0.25">
      <c r="B64" t="s">
        <v>860</v>
      </c>
      <c r="C64" s="28">
        <v>1930.3581395348838</v>
      </c>
      <c r="D64" s="30">
        <f t="shared" si="0"/>
        <v>0.21813980167039643</v>
      </c>
      <c r="E64" s="28">
        <v>6918.8208032955717</v>
      </c>
      <c r="F64" s="30">
        <f t="shared" si="1"/>
        <v>0.78186019832960363</v>
      </c>
      <c r="G64" s="28">
        <f t="shared" si="2"/>
        <v>8849.1789428304546</v>
      </c>
    </row>
    <row r="65" spans="2:7" x14ac:dyDescent="0.25">
      <c r="B65" t="s">
        <v>1398</v>
      </c>
      <c r="C65" s="28">
        <v>1818.1441860465115</v>
      </c>
      <c r="D65" s="30">
        <f t="shared" si="0"/>
        <v>0.19115620864920119</v>
      </c>
      <c r="E65" s="28">
        <v>7693.1565396498463</v>
      </c>
      <c r="F65" s="30">
        <f t="shared" si="1"/>
        <v>0.80884379135079887</v>
      </c>
      <c r="G65" s="28">
        <f t="shared" si="2"/>
        <v>9511.3007256963574</v>
      </c>
    </row>
    <row r="66" spans="2:7" x14ac:dyDescent="0.25">
      <c r="B66" t="s">
        <v>2719</v>
      </c>
      <c r="C66" s="28">
        <v>1712.1790697674419</v>
      </c>
      <c r="D66" s="30">
        <f t="shared" si="0"/>
        <v>0.18352401680563546</v>
      </c>
      <c r="E66" s="28">
        <v>7617.2760041194651</v>
      </c>
      <c r="F66" s="30">
        <f t="shared" si="1"/>
        <v>0.81647598319436443</v>
      </c>
      <c r="G66" s="28">
        <f t="shared" si="2"/>
        <v>9329.4550738869075</v>
      </c>
    </row>
    <row r="67" spans="2:7" x14ac:dyDescent="0.25">
      <c r="B67" t="s">
        <v>770</v>
      </c>
      <c r="C67" s="28">
        <v>2231.3581395348838</v>
      </c>
      <c r="D67" s="30">
        <f t="shared" ref="D67:D130" si="3">C67/G67</f>
        <v>0.22713974844320226</v>
      </c>
      <c r="E67" s="28">
        <v>7592.3656024716784</v>
      </c>
      <c r="F67" s="30">
        <f t="shared" ref="F67:F130" si="4">E67/G67</f>
        <v>0.77286025155679783</v>
      </c>
      <c r="G67" s="28">
        <f t="shared" ref="G67:G130" si="5">(C67+E67)</f>
        <v>9823.7237420065612</v>
      </c>
    </row>
    <row r="68" spans="2:7" x14ac:dyDescent="0.25">
      <c r="B68" t="s">
        <v>76</v>
      </c>
      <c r="C68" s="28">
        <v>4574.4674418604645</v>
      </c>
      <c r="D68" s="30">
        <f t="shared" si="3"/>
        <v>0.40499006648219849</v>
      </c>
      <c r="E68" s="28">
        <v>6720.790937178167</v>
      </c>
      <c r="F68" s="30">
        <f t="shared" si="4"/>
        <v>0.59500993351780163</v>
      </c>
      <c r="G68" s="28">
        <f t="shared" si="5"/>
        <v>11295.258379038631</v>
      </c>
    </row>
    <row r="69" spans="2:7" x14ac:dyDescent="0.25">
      <c r="B69" t="s">
        <v>889</v>
      </c>
      <c r="C69" s="28">
        <v>2094.9651162790697</v>
      </c>
      <c r="D69" s="30">
        <f t="shared" si="3"/>
        <v>0.27049693845045153</v>
      </c>
      <c r="E69" s="28">
        <v>5649.9104016477859</v>
      </c>
      <c r="F69" s="30">
        <f t="shared" si="4"/>
        <v>0.72950306154954847</v>
      </c>
      <c r="G69" s="28">
        <f t="shared" si="5"/>
        <v>7744.8755179268555</v>
      </c>
    </row>
    <row r="70" spans="2:7" x14ac:dyDescent="0.25">
      <c r="B70" t="s">
        <v>150</v>
      </c>
      <c r="C70" s="28">
        <v>2376.9651162790697</v>
      </c>
      <c r="D70" s="30">
        <f t="shared" si="3"/>
        <v>0.28020747342759311</v>
      </c>
      <c r="E70" s="28">
        <v>6105.9104016477859</v>
      </c>
      <c r="F70" s="30">
        <f t="shared" si="4"/>
        <v>0.71979252657240689</v>
      </c>
      <c r="G70" s="28">
        <f t="shared" si="5"/>
        <v>8482.8755179268555</v>
      </c>
    </row>
    <row r="71" spans="2:7" x14ac:dyDescent="0.25">
      <c r="B71" t="s">
        <v>1964</v>
      </c>
      <c r="C71" s="28">
        <v>2203.9302325581393</v>
      </c>
      <c r="D71" s="30">
        <f t="shared" si="3"/>
        <v>0.32002605858987149</v>
      </c>
      <c r="E71" s="28">
        <v>4682.790937178167</v>
      </c>
      <c r="F71" s="30">
        <f t="shared" si="4"/>
        <v>0.67997394141012857</v>
      </c>
      <c r="G71" s="28">
        <f t="shared" si="5"/>
        <v>6886.7211697363064</v>
      </c>
    </row>
    <row r="72" spans="2:7" x14ac:dyDescent="0.25">
      <c r="B72" t="s">
        <v>846</v>
      </c>
      <c r="C72" s="28">
        <v>1879.1790697674419</v>
      </c>
      <c r="D72" s="30">
        <f t="shared" si="3"/>
        <v>0.31065179688964384</v>
      </c>
      <c r="E72" s="28">
        <v>4169.9701338825953</v>
      </c>
      <c r="F72" s="30">
        <f t="shared" si="4"/>
        <v>0.68934820311035627</v>
      </c>
      <c r="G72" s="28">
        <f t="shared" si="5"/>
        <v>6049.1492036500367</v>
      </c>
    </row>
    <row r="73" spans="2:7" x14ac:dyDescent="0.25">
      <c r="B73" t="s">
        <v>612</v>
      </c>
      <c r="C73" s="28">
        <v>1983.5372093023254</v>
      </c>
      <c r="D73" s="30">
        <f t="shared" si="3"/>
        <v>0.30572715651959864</v>
      </c>
      <c r="E73" s="28">
        <v>4504.395468589084</v>
      </c>
      <c r="F73" s="30">
        <f t="shared" si="4"/>
        <v>0.69427284348040141</v>
      </c>
      <c r="G73" s="28">
        <f t="shared" si="5"/>
        <v>6487.9326778914092</v>
      </c>
    </row>
    <row r="74" spans="2:7" x14ac:dyDescent="0.25">
      <c r="B74" t="s">
        <v>837</v>
      </c>
      <c r="C74" s="28">
        <v>2410.7860465116278</v>
      </c>
      <c r="D74" s="30">
        <f t="shared" si="3"/>
        <v>0.25653109599634466</v>
      </c>
      <c r="E74" s="28">
        <v>6986.8506694129765</v>
      </c>
      <c r="F74" s="30">
        <f t="shared" si="4"/>
        <v>0.7434689040036554</v>
      </c>
      <c r="G74" s="28">
        <f t="shared" si="5"/>
        <v>9397.6367159246038</v>
      </c>
    </row>
    <row r="75" spans="2:7" x14ac:dyDescent="0.25">
      <c r="B75" t="s">
        <v>2270</v>
      </c>
      <c r="C75" s="28">
        <v>1763.1441860465115</v>
      </c>
      <c r="D75" s="30">
        <f t="shared" si="3"/>
        <v>0.27352806882804481</v>
      </c>
      <c r="E75" s="28">
        <v>4682.790937178167</v>
      </c>
      <c r="F75" s="30">
        <f t="shared" si="4"/>
        <v>0.72647193117195508</v>
      </c>
      <c r="G75" s="28">
        <f t="shared" si="5"/>
        <v>6445.935123224679</v>
      </c>
    </row>
    <row r="76" spans="2:7" x14ac:dyDescent="0.25">
      <c r="B76" t="s">
        <v>703</v>
      </c>
      <c r="C76" s="28">
        <v>1655.1790697674419</v>
      </c>
      <c r="D76" s="30">
        <f t="shared" si="3"/>
        <v>0.20716813506514475</v>
      </c>
      <c r="E76" s="28">
        <v>6334.3656024716784</v>
      </c>
      <c r="F76" s="30">
        <f t="shared" si="4"/>
        <v>0.79283186493485514</v>
      </c>
      <c r="G76" s="28">
        <f t="shared" si="5"/>
        <v>7989.5446722391207</v>
      </c>
    </row>
    <row r="77" spans="2:7" x14ac:dyDescent="0.25">
      <c r="B77" t="s">
        <v>307</v>
      </c>
      <c r="C77" s="28">
        <v>4988.6465116279069</v>
      </c>
      <c r="D77" s="30">
        <f t="shared" si="3"/>
        <v>0.38843636303162915</v>
      </c>
      <c r="E77" s="28">
        <v>7854.2461380020595</v>
      </c>
      <c r="F77" s="30">
        <f t="shared" si="4"/>
        <v>0.61156363696837091</v>
      </c>
      <c r="G77" s="28">
        <f t="shared" si="5"/>
        <v>12842.892649629966</v>
      </c>
    </row>
    <row r="78" spans="2:7" x14ac:dyDescent="0.25">
      <c r="B78" t="s">
        <v>748</v>
      </c>
      <c r="C78" s="28">
        <v>1679.7511627906977</v>
      </c>
      <c r="D78" s="30">
        <f t="shared" si="3"/>
        <v>0.20673715347014457</v>
      </c>
      <c r="E78" s="28">
        <v>6445.3058702368689</v>
      </c>
      <c r="F78" s="30">
        <f t="shared" si="4"/>
        <v>0.79326284652985535</v>
      </c>
      <c r="G78" s="28">
        <f t="shared" si="5"/>
        <v>8125.0570330275668</v>
      </c>
    </row>
    <row r="79" spans="2:7" x14ac:dyDescent="0.25">
      <c r="B79" t="s">
        <v>1227</v>
      </c>
      <c r="C79" s="28">
        <v>1824.7511627906977</v>
      </c>
      <c r="D79" s="30">
        <f t="shared" si="3"/>
        <v>0.2804055870494373</v>
      </c>
      <c r="E79" s="28">
        <v>4682.790937178167</v>
      </c>
      <c r="F79" s="30">
        <f t="shared" si="4"/>
        <v>0.7195944129505627</v>
      </c>
      <c r="G79" s="28">
        <f t="shared" si="5"/>
        <v>6507.5420999688649</v>
      </c>
    </row>
    <row r="80" spans="2:7" x14ac:dyDescent="0.25">
      <c r="B80" t="s">
        <v>793</v>
      </c>
      <c r="C80" s="28">
        <v>2663.7860465116278</v>
      </c>
      <c r="D80" s="30">
        <f t="shared" si="3"/>
        <v>0.34227163895960011</v>
      </c>
      <c r="E80" s="28">
        <v>5118.8805355303812</v>
      </c>
      <c r="F80" s="30">
        <f t="shared" si="4"/>
        <v>0.65772836104039978</v>
      </c>
      <c r="G80" s="28">
        <f t="shared" si="5"/>
        <v>7782.6665820420094</v>
      </c>
    </row>
    <row r="81" spans="2:7" x14ac:dyDescent="0.25">
      <c r="B81" t="s">
        <v>468</v>
      </c>
      <c r="C81" s="28">
        <v>1889.7860465116278</v>
      </c>
      <c r="D81" s="30">
        <f t="shared" si="3"/>
        <v>0.18109071012223418</v>
      </c>
      <c r="E81" s="28">
        <v>8545.790937178168</v>
      </c>
      <c r="F81" s="30">
        <f t="shared" si="4"/>
        <v>0.81890928987776579</v>
      </c>
      <c r="G81" s="28">
        <f t="shared" si="5"/>
        <v>10435.576983689796</v>
      </c>
    </row>
    <row r="82" spans="2:7" x14ac:dyDescent="0.25">
      <c r="B82" t="s">
        <v>1057</v>
      </c>
      <c r="C82" s="28">
        <v>434.39302325581394</v>
      </c>
      <c r="D82" s="30">
        <f t="shared" si="3"/>
        <v>8.0820486967052421E-2</v>
      </c>
      <c r="E82" s="28">
        <v>4940.395468589084</v>
      </c>
      <c r="F82" s="30">
        <f t="shared" si="4"/>
        <v>0.91917951303294754</v>
      </c>
      <c r="G82" s="28">
        <f t="shared" si="5"/>
        <v>5374.7884918448981</v>
      </c>
    </row>
    <row r="83" spans="2:7" x14ac:dyDescent="0.25">
      <c r="B83" t="s">
        <v>1376</v>
      </c>
      <c r="C83" s="28">
        <v>1919.1441860465115</v>
      </c>
      <c r="D83" s="30">
        <f t="shared" si="3"/>
        <v>0.11089820723140065</v>
      </c>
      <c r="E83" s="28">
        <v>15386.313079299693</v>
      </c>
      <c r="F83" s="30">
        <f t="shared" si="4"/>
        <v>0.88910179276859924</v>
      </c>
      <c r="G83" s="28">
        <f t="shared" si="5"/>
        <v>17305.457265346206</v>
      </c>
    </row>
    <row r="84" spans="2:7" x14ac:dyDescent="0.25">
      <c r="B84" t="s">
        <v>2785</v>
      </c>
      <c r="C84" s="28">
        <v>2272.9651162790697</v>
      </c>
      <c r="D84" s="30">
        <f t="shared" si="3"/>
        <v>0.32677470267942077</v>
      </c>
      <c r="E84" s="28">
        <v>4682.790937178167</v>
      </c>
      <c r="F84" s="30">
        <f t="shared" si="4"/>
        <v>0.67322529732057923</v>
      </c>
      <c r="G84" s="28">
        <f t="shared" si="5"/>
        <v>6955.7560534572367</v>
      </c>
    </row>
    <row r="85" spans="2:7" x14ac:dyDescent="0.25">
      <c r="B85" t="s">
        <v>577</v>
      </c>
      <c r="C85" s="28">
        <v>1762.5720930232558</v>
      </c>
      <c r="D85" s="30">
        <f t="shared" si="3"/>
        <v>0.26805213069180772</v>
      </c>
      <c r="E85" s="28">
        <v>4812.9104016477859</v>
      </c>
      <c r="F85" s="30">
        <f t="shared" si="4"/>
        <v>0.73194786930819233</v>
      </c>
      <c r="G85" s="28">
        <f t="shared" si="5"/>
        <v>6575.4824946710414</v>
      </c>
    </row>
    <row r="86" spans="2:7" x14ac:dyDescent="0.25">
      <c r="B86" t="s">
        <v>1788</v>
      </c>
      <c r="C86" s="28">
        <v>1983.5372093023254</v>
      </c>
      <c r="D86" s="30">
        <f t="shared" si="3"/>
        <v>0.19958699527941298</v>
      </c>
      <c r="E86" s="28">
        <v>7954.6714727085482</v>
      </c>
      <c r="F86" s="30">
        <f t="shared" si="4"/>
        <v>0.80041300472058696</v>
      </c>
      <c r="G86" s="28">
        <f t="shared" si="5"/>
        <v>9938.2086820108743</v>
      </c>
    </row>
    <row r="87" spans="2:7" x14ac:dyDescent="0.25">
      <c r="B87" t="s">
        <v>606</v>
      </c>
      <c r="C87" s="28">
        <v>1983.5372093023254</v>
      </c>
      <c r="D87" s="30">
        <f t="shared" si="3"/>
        <v>0.17405328923340391</v>
      </c>
      <c r="E87" s="28">
        <v>9412.6117404737379</v>
      </c>
      <c r="F87" s="30">
        <f t="shared" si="4"/>
        <v>0.82594671076659609</v>
      </c>
      <c r="G87" s="28">
        <f t="shared" si="5"/>
        <v>11396.148949776063</v>
      </c>
    </row>
    <row r="88" spans="2:7" x14ac:dyDescent="0.25">
      <c r="B88" t="s">
        <v>271</v>
      </c>
      <c r="C88" s="28">
        <v>2096.1441860465115</v>
      </c>
      <c r="D88" s="30">
        <f t="shared" si="3"/>
        <v>0.16240411187117973</v>
      </c>
      <c r="E88" s="28">
        <v>10810.820803295572</v>
      </c>
      <c r="F88" s="30">
        <f t="shared" si="4"/>
        <v>0.83759588812882035</v>
      </c>
      <c r="G88" s="28">
        <f t="shared" si="5"/>
        <v>12906.964989342083</v>
      </c>
    </row>
    <row r="89" spans="2:7" x14ac:dyDescent="0.25">
      <c r="B89" t="s">
        <v>2305</v>
      </c>
      <c r="C89" s="28">
        <v>2203.9302325581393</v>
      </c>
      <c r="D89" s="30">
        <f t="shared" si="3"/>
        <v>0.32002605858987149</v>
      </c>
      <c r="E89" s="28">
        <v>4682.790937178167</v>
      </c>
      <c r="F89" s="30">
        <f t="shared" si="4"/>
        <v>0.67997394141012857</v>
      </c>
      <c r="G89" s="28">
        <f t="shared" si="5"/>
        <v>6886.7211697363064</v>
      </c>
    </row>
    <row r="90" spans="2:7" x14ac:dyDescent="0.25">
      <c r="B90" t="s">
        <v>823</v>
      </c>
      <c r="C90" s="28">
        <v>4043.7860465116278</v>
      </c>
      <c r="D90" s="30">
        <f t="shared" si="3"/>
        <v>0.37758386710715913</v>
      </c>
      <c r="E90" s="28">
        <v>6665.8506694129765</v>
      </c>
      <c r="F90" s="30">
        <f t="shared" si="4"/>
        <v>0.62241613289284092</v>
      </c>
      <c r="G90" s="28">
        <f t="shared" si="5"/>
        <v>10709.636715924604</v>
      </c>
    </row>
    <row r="91" spans="2:7" x14ac:dyDescent="0.25">
      <c r="B91" t="s">
        <v>763</v>
      </c>
      <c r="C91" s="28">
        <v>1896.1441860465115</v>
      </c>
      <c r="D91" s="30">
        <f t="shared" si="3"/>
        <v>0.20968376805631864</v>
      </c>
      <c r="E91" s="28">
        <v>7146.7312049433576</v>
      </c>
      <c r="F91" s="30">
        <f t="shared" si="4"/>
        <v>0.79031623194368128</v>
      </c>
      <c r="G91" s="28">
        <f t="shared" si="5"/>
        <v>9042.8753909898696</v>
      </c>
    </row>
    <row r="92" spans="2:7" x14ac:dyDescent="0.25">
      <c r="B92" t="s">
        <v>867</v>
      </c>
      <c r="C92" s="28">
        <v>2037.7511627906977</v>
      </c>
      <c r="D92" s="30">
        <f t="shared" si="3"/>
        <v>0.1852236361378467</v>
      </c>
      <c r="E92" s="28">
        <v>8963.8208032955717</v>
      </c>
      <c r="F92" s="30">
        <f t="shared" si="4"/>
        <v>0.81477636386215335</v>
      </c>
      <c r="G92" s="28">
        <f t="shared" si="5"/>
        <v>11001.571966086269</v>
      </c>
    </row>
    <row r="93" spans="2:7" x14ac:dyDescent="0.25">
      <c r="B93" t="s">
        <v>540</v>
      </c>
      <c r="C93" s="28">
        <v>2960.7162790697676</v>
      </c>
      <c r="D93" s="30">
        <f t="shared" si="3"/>
        <v>0.25322533957441612</v>
      </c>
      <c r="E93" s="28">
        <v>8731.3058702368689</v>
      </c>
      <c r="F93" s="30">
        <f t="shared" si="4"/>
        <v>0.74677466042558394</v>
      </c>
      <c r="G93" s="28">
        <f t="shared" si="5"/>
        <v>11692.022149306636</v>
      </c>
    </row>
    <row r="94" spans="2:7" x14ac:dyDescent="0.25">
      <c r="B94" t="s">
        <v>394</v>
      </c>
      <c r="C94" s="28">
        <v>2203.9302325581393</v>
      </c>
      <c r="D94" s="30">
        <f t="shared" si="3"/>
        <v>0.25749415919147378</v>
      </c>
      <c r="E94" s="28">
        <v>6355.2162718846557</v>
      </c>
      <c r="F94" s="30">
        <f t="shared" si="4"/>
        <v>0.74250584080852622</v>
      </c>
      <c r="G94" s="28">
        <f t="shared" si="5"/>
        <v>8559.146504442795</v>
      </c>
    </row>
    <row r="95" spans="2:7" x14ac:dyDescent="0.25">
      <c r="B95" t="s">
        <v>322</v>
      </c>
      <c r="C95" s="28">
        <v>1875.9651162790697</v>
      </c>
      <c r="D95" s="30">
        <f t="shared" si="3"/>
        <v>0.13288208540728927</v>
      </c>
      <c r="E95" s="28">
        <v>12241.55200823893</v>
      </c>
      <c r="F95" s="30">
        <f t="shared" si="4"/>
        <v>0.86711791459271081</v>
      </c>
      <c r="G95" s="28">
        <f t="shared" si="5"/>
        <v>14117.517124517999</v>
      </c>
    </row>
    <row r="96" spans="2:7" x14ac:dyDescent="0.25">
      <c r="B96" t="s">
        <v>939</v>
      </c>
      <c r="C96" s="28">
        <v>2555.7511627906979</v>
      </c>
      <c r="D96" s="30">
        <f t="shared" si="3"/>
        <v>0.15363025201508049</v>
      </c>
      <c r="E96" s="28">
        <v>14079.977342945418</v>
      </c>
      <c r="F96" s="30">
        <f t="shared" si="4"/>
        <v>0.8463697479849196</v>
      </c>
      <c r="G96" s="28">
        <f t="shared" si="5"/>
        <v>16635.728505736115</v>
      </c>
    </row>
    <row r="97" spans="2:7" x14ac:dyDescent="0.25">
      <c r="B97" t="s">
        <v>422</v>
      </c>
      <c r="C97" s="28">
        <v>1480.9651162790697</v>
      </c>
      <c r="D97" s="30">
        <f t="shared" si="3"/>
        <v>0.10874428344970452</v>
      </c>
      <c r="E97" s="28">
        <v>12137.820803295572</v>
      </c>
      <c r="F97" s="30">
        <f t="shared" si="4"/>
        <v>0.89125571655029545</v>
      </c>
      <c r="G97" s="28">
        <f t="shared" si="5"/>
        <v>13618.785919574642</v>
      </c>
    </row>
    <row r="98" spans="2:7" x14ac:dyDescent="0.25">
      <c r="B98" t="s">
        <v>2826</v>
      </c>
      <c r="C98" s="28">
        <v>1983.5372093023254</v>
      </c>
      <c r="D98" s="30">
        <f t="shared" si="3"/>
        <v>0.19809088573720698</v>
      </c>
      <c r="E98" s="28">
        <v>8029.7312049433576</v>
      </c>
      <c r="F98" s="30">
        <f t="shared" si="4"/>
        <v>0.80190911426279299</v>
      </c>
      <c r="G98" s="28">
        <f t="shared" si="5"/>
        <v>10013.268414245684</v>
      </c>
    </row>
    <row r="99" spans="2:7" x14ac:dyDescent="0.25">
      <c r="B99" t="s">
        <v>932</v>
      </c>
      <c r="C99" s="28">
        <v>2377.1441860465115</v>
      </c>
      <c r="D99" s="30">
        <f t="shared" si="3"/>
        <v>0.30865591244580171</v>
      </c>
      <c r="E99" s="28">
        <v>5324.4552008238934</v>
      </c>
      <c r="F99" s="30">
        <f t="shared" si="4"/>
        <v>0.69134408755419841</v>
      </c>
      <c r="G99" s="28">
        <f t="shared" si="5"/>
        <v>7701.5993868704045</v>
      </c>
    </row>
    <row r="100" spans="2:7" x14ac:dyDescent="0.25">
      <c r="B100" t="s">
        <v>2835</v>
      </c>
      <c r="C100" s="28">
        <v>2083.7860465116278</v>
      </c>
      <c r="D100" s="30">
        <f t="shared" si="3"/>
        <v>0.212010418421443</v>
      </c>
      <c r="E100" s="28">
        <v>7744.9104016477859</v>
      </c>
      <c r="F100" s="30">
        <f t="shared" si="4"/>
        <v>0.78798958157855703</v>
      </c>
      <c r="G100" s="28">
        <f t="shared" si="5"/>
        <v>9828.6964481594132</v>
      </c>
    </row>
    <row r="101" spans="2:7" x14ac:dyDescent="0.25">
      <c r="B101" t="s">
        <v>1025</v>
      </c>
      <c r="C101" s="28">
        <v>1704.9651162790697</v>
      </c>
      <c r="D101" s="30">
        <f t="shared" si="3"/>
        <v>0.31809612187456304</v>
      </c>
      <c r="E101" s="28">
        <v>3654.9402677651906</v>
      </c>
      <c r="F101" s="30">
        <f t="shared" si="4"/>
        <v>0.68190387812543696</v>
      </c>
      <c r="G101" s="28">
        <f t="shared" si="5"/>
        <v>5359.9053840442602</v>
      </c>
    </row>
    <row r="102" spans="2:7" x14ac:dyDescent="0.25">
      <c r="B102" t="s">
        <v>1017</v>
      </c>
      <c r="C102" s="28">
        <v>1828.9651162790697</v>
      </c>
      <c r="D102" s="30">
        <f t="shared" si="3"/>
        <v>0.20678176157524822</v>
      </c>
      <c r="E102" s="28">
        <v>7015.9402677651906</v>
      </c>
      <c r="F102" s="30">
        <f t="shared" si="4"/>
        <v>0.7932182384247517</v>
      </c>
      <c r="G102" s="28">
        <f t="shared" si="5"/>
        <v>8844.9053840442612</v>
      </c>
    </row>
    <row r="103" spans="2:7" x14ac:dyDescent="0.25">
      <c r="B103" t="s">
        <v>830</v>
      </c>
      <c r="C103" s="28">
        <v>2456.5720930232555</v>
      </c>
      <c r="D103" s="30">
        <f t="shared" si="3"/>
        <v>0.26220558135741073</v>
      </c>
      <c r="E103" s="28">
        <v>6912.3058702368689</v>
      </c>
      <c r="F103" s="30">
        <f t="shared" si="4"/>
        <v>0.7377944186425891</v>
      </c>
      <c r="G103" s="28">
        <f t="shared" si="5"/>
        <v>9368.8779632601254</v>
      </c>
    </row>
    <row r="104" spans="2:7" x14ac:dyDescent="0.25">
      <c r="B104" t="s">
        <v>682</v>
      </c>
      <c r="C104" s="28">
        <v>1763.1441860465115</v>
      </c>
      <c r="D104" s="30">
        <f t="shared" si="3"/>
        <v>0.19054096012603716</v>
      </c>
      <c r="E104" s="28">
        <v>7490.2162718846557</v>
      </c>
      <c r="F104" s="30">
        <f t="shared" si="4"/>
        <v>0.80945903987396284</v>
      </c>
      <c r="G104" s="28">
        <f t="shared" si="5"/>
        <v>9253.3604579311668</v>
      </c>
    </row>
    <row r="105" spans="2:7" x14ac:dyDescent="0.25">
      <c r="B105" t="s">
        <v>248</v>
      </c>
      <c r="C105" s="28">
        <v>3094.1093023255812</v>
      </c>
      <c r="D105" s="30">
        <f t="shared" si="3"/>
        <v>0.29249601142823606</v>
      </c>
      <c r="E105" s="28">
        <v>7484.1864057672501</v>
      </c>
      <c r="F105" s="30">
        <f t="shared" si="4"/>
        <v>0.70750398857176389</v>
      </c>
      <c r="G105" s="28">
        <f t="shared" si="5"/>
        <v>10578.295708092832</v>
      </c>
    </row>
    <row r="106" spans="2:7" x14ac:dyDescent="0.25">
      <c r="B106" t="s">
        <v>1006</v>
      </c>
      <c r="C106" s="28">
        <v>1951.3581395348838</v>
      </c>
      <c r="D106" s="30">
        <f t="shared" si="3"/>
        <v>0.22978055039968498</v>
      </c>
      <c r="E106" s="28">
        <v>6540.9104016477859</v>
      </c>
      <c r="F106" s="30">
        <f t="shared" si="4"/>
        <v>0.77021944960031496</v>
      </c>
      <c r="G106" s="28">
        <f t="shared" si="5"/>
        <v>8492.2685411826697</v>
      </c>
    </row>
    <row r="107" spans="2:7" x14ac:dyDescent="0.25">
      <c r="B107" t="s">
        <v>1730</v>
      </c>
      <c r="C107" s="28">
        <v>3085.5023255813953</v>
      </c>
      <c r="D107" s="30">
        <f t="shared" si="3"/>
        <v>0.38802524527742183</v>
      </c>
      <c r="E107" s="28">
        <v>4866.3058702368689</v>
      </c>
      <c r="F107" s="30">
        <f t="shared" si="4"/>
        <v>0.61197475472257812</v>
      </c>
      <c r="G107" s="28">
        <f t="shared" si="5"/>
        <v>7951.8081958182647</v>
      </c>
    </row>
    <row r="108" spans="2:7" x14ac:dyDescent="0.25">
      <c r="B108" t="s">
        <v>999</v>
      </c>
      <c r="C108" s="28">
        <v>2118.1790697674419</v>
      </c>
      <c r="D108" s="30">
        <f t="shared" si="3"/>
        <v>0.2165719882767396</v>
      </c>
      <c r="E108" s="28">
        <v>7662.3058702368689</v>
      </c>
      <c r="F108" s="30">
        <f t="shared" si="4"/>
        <v>0.78342801172326038</v>
      </c>
      <c r="G108" s="28">
        <f t="shared" si="5"/>
        <v>9780.4849400043113</v>
      </c>
    </row>
    <row r="109" spans="2:7" x14ac:dyDescent="0.25">
      <c r="B109" t="s">
        <v>1184</v>
      </c>
      <c r="C109" s="28">
        <v>1391.5720930232558</v>
      </c>
      <c r="D109" s="30">
        <f t="shared" si="3"/>
        <v>0.29124588576525423</v>
      </c>
      <c r="E109" s="28">
        <v>3386.4253347064882</v>
      </c>
      <c r="F109" s="30">
        <f t="shared" si="4"/>
        <v>0.70875411423474566</v>
      </c>
      <c r="G109" s="28">
        <f t="shared" si="5"/>
        <v>4777.9974277297442</v>
      </c>
    </row>
    <row r="110" spans="2:7" x14ac:dyDescent="0.25">
      <c r="B110" t="s">
        <v>437</v>
      </c>
      <c r="C110" s="28">
        <v>1549.7511627906977</v>
      </c>
      <c r="D110" s="30">
        <f t="shared" si="3"/>
        <v>0.17396471027486748</v>
      </c>
      <c r="E110" s="28">
        <v>7358.6714727085482</v>
      </c>
      <c r="F110" s="30">
        <f t="shared" si="4"/>
        <v>0.82603528972513252</v>
      </c>
      <c r="G110" s="28">
        <f t="shared" si="5"/>
        <v>8908.4226354992461</v>
      </c>
    </row>
    <row r="111" spans="2:7" x14ac:dyDescent="0.25">
      <c r="B111" t="s">
        <v>2883</v>
      </c>
      <c r="C111" s="28">
        <v>4628.2534883720928</v>
      </c>
      <c r="D111" s="30">
        <f t="shared" si="3"/>
        <v>0.38978196866395221</v>
      </c>
      <c r="E111" s="28">
        <v>7245.7013388259529</v>
      </c>
      <c r="F111" s="30">
        <f t="shared" si="4"/>
        <v>0.61021803133604779</v>
      </c>
      <c r="G111" s="28">
        <f t="shared" si="5"/>
        <v>11873.954827198046</v>
      </c>
    </row>
    <row r="112" spans="2:7" x14ac:dyDescent="0.25">
      <c r="B112" t="s">
        <v>1152</v>
      </c>
      <c r="C112" s="28">
        <v>3178.3581395348838</v>
      </c>
      <c r="D112" s="30">
        <f t="shared" si="3"/>
        <v>0.39975257919857815</v>
      </c>
      <c r="E112" s="28">
        <v>4772.4552008238934</v>
      </c>
      <c r="F112" s="30">
        <f t="shared" si="4"/>
        <v>0.60024742080142179</v>
      </c>
      <c r="G112" s="28">
        <f t="shared" si="5"/>
        <v>7950.8133403587772</v>
      </c>
    </row>
    <row r="113" spans="2:7" x14ac:dyDescent="0.25">
      <c r="B113" t="s">
        <v>1128</v>
      </c>
      <c r="C113" s="28">
        <v>1883.7511627906977</v>
      </c>
      <c r="D113" s="30">
        <f t="shared" si="3"/>
        <v>0.14956849409913439</v>
      </c>
      <c r="E113" s="28">
        <v>10710.820803295572</v>
      </c>
      <c r="F113" s="30">
        <f t="shared" si="4"/>
        <v>0.85043150590086569</v>
      </c>
      <c r="G113" s="28">
        <f t="shared" si="5"/>
        <v>12594.571966086269</v>
      </c>
    </row>
    <row r="114" spans="2:7" x14ac:dyDescent="0.25">
      <c r="B114" t="s">
        <v>955</v>
      </c>
      <c r="C114" s="28">
        <v>3050.9651162790697</v>
      </c>
      <c r="D114" s="30">
        <f t="shared" si="3"/>
        <v>0.3109010069186211</v>
      </c>
      <c r="E114" s="28">
        <v>6762.3357363542746</v>
      </c>
      <c r="F114" s="30">
        <f t="shared" si="4"/>
        <v>0.68909899308137901</v>
      </c>
      <c r="G114" s="28">
        <f t="shared" si="5"/>
        <v>9813.3008526333433</v>
      </c>
    </row>
    <row r="115" spans="2:7" x14ac:dyDescent="0.25">
      <c r="B115" t="s">
        <v>118</v>
      </c>
      <c r="C115" s="28">
        <v>2309.7860465116278</v>
      </c>
      <c r="D115" s="30">
        <f t="shared" si="3"/>
        <v>0.24747951813321353</v>
      </c>
      <c r="E115" s="28">
        <v>7023.4552008238934</v>
      </c>
      <c r="F115" s="30">
        <f t="shared" si="4"/>
        <v>0.75252048186678644</v>
      </c>
      <c r="G115" s="28">
        <f t="shared" si="5"/>
        <v>9333.2412473355216</v>
      </c>
    </row>
    <row r="116" spans="2:7" x14ac:dyDescent="0.25">
      <c r="B116" t="s">
        <v>1247</v>
      </c>
      <c r="C116" s="28">
        <v>1545.5720930232558</v>
      </c>
      <c r="D116" s="30">
        <f t="shared" si="3"/>
        <v>0.26483833162048237</v>
      </c>
      <c r="E116" s="28">
        <v>4290.3357363542746</v>
      </c>
      <c r="F116" s="30">
        <f t="shared" si="4"/>
        <v>0.73516166837951769</v>
      </c>
      <c r="G116" s="28">
        <f t="shared" si="5"/>
        <v>5835.9078293775301</v>
      </c>
    </row>
    <row r="117" spans="2:7" x14ac:dyDescent="0.25">
      <c r="B117" t="s">
        <v>2907</v>
      </c>
      <c r="C117" s="28">
        <v>1983.5372093023254</v>
      </c>
      <c r="D117" s="30">
        <f t="shared" si="3"/>
        <v>0.15239013210853539</v>
      </c>
      <c r="E117" s="28">
        <v>11032.641606591143</v>
      </c>
      <c r="F117" s="30">
        <f t="shared" si="4"/>
        <v>0.84760986789146464</v>
      </c>
      <c r="G117" s="28">
        <f t="shared" si="5"/>
        <v>13016.178815893469</v>
      </c>
    </row>
    <row r="118" spans="2:7" x14ac:dyDescent="0.25">
      <c r="B118" t="s">
        <v>534</v>
      </c>
      <c r="C118" s="28">
        <v>1983.5372093023254</v>
      </c>
      <c r="D118" s="30">
        <f t="shared" si="3"/>
        <v>0.23920062378986781</v>
      </c>
      <c r="E118" s="28">
        <v>6308.8208032955717</v>
      </c>
      <c r="F118" s="30">
        <f t="shared" si="4"/>
        <v>0.76079937621013227</v>
      </c>
      <c r="G118" s="28">
        <f t="shared" si="5"/>
        <v>8292.358012597897</v>
      </c>
    </row>
    <row r="119" spans="2:7" x14ac:dyDescent="0.25">
      <c r="B119" t="s">
        <v>2914</v>
      </c>
      <c r="C119" s="28">
        <v>1500.5720930232558</v>
      </c>
      <c r="D119" s="30">
        <f t="shared" si="3"/>
        <v>0.17980586789059508</v>
      </c>
      <c r="E119" s="28">
        <v>6844.9402677651906</v>
      </c>
      <c r="F119" s="30">
        <f t="shared" si="4"/>
        <v>0.82019413210940484</v>
      </c>
      <c r="G119" s="28">
        <f t="shared" si="5"/>
        <v>8345.512360788447</v>
      </c>
    </row>
    <row r="120" spans="2:7" x14ac:dyDescent="0.25">
      <c r="B120" t="s">
        <v>107</v>
      </c>
      <c r="C120" s="28">
        <v>1815.7511627906977</v>
      </c>
      <c r="D120" s="30">
        <f t="shared" si="3"/>
        <v>0.25214646015436137</v>
      </c>
      <c r="E120" s="28">
        <v>5385.4253347064878</v>
      </c>
      <c r="F120" s="30">
        <f t="shared" si="4"/>
        <v>0.74785353984563863</v>
      </c>
      <c r="G120" s="28">
        <f t="shared" si="5"/>
        <v>7201.1764974971857</v>
      </c>
    </row>
    <row r="121" spans="2:7" x14ac:dyDescent="0.25">
      <c r="B121" t="s">
        <v>799</v>
      </c>
      <c r="C121" s="28">
        <v>2980.1093023255812</v>
      </c>
      <c r="D121" s="30">
        <f t="shared" si="3"/>
        <v>0.25559615337086444</v>
      </c>
      <c r="E121" s="28">
        <v>8679.3357363542746</v>
      </c>
      <c r="F121" s="30">
        <f t="shared" si="4"/>
        <v>0.7444038466291355</v>
      </c>
      <c r="G121" s="28">
        <f t="shared" si="5"/>
        <v>11659.445038679856</v>
      </c>
    </row>
    <row r="122" spans="2:7" x14ac:dyDescent="0.25">
      <c r="B122" t="s">
        <v>262</v>
      </c>
      <c r="C122" s="28">
        <v>1983.5372093023254</v>
      </c>
      <c r="D122" s="30">
        <f t="shared" si="3"/>
        <v>0.25183335811362495</v>
      </c>
      <c r="E122" s="28">
        <v>5892.8506694129765</v>
      </c>
      <c r="F122" s="30">
        <f t="shared" si="4"/>
        <v>0.74816664188637505</v>
      </c>
      <c r="G122" s="28">
        <f t="shared" si="5"/>
        <v>7876.3878787153017</v>
      </c>
    </row>
    <row r="123" spans="2:7" x14ac:dyDescent="0.25">
      <c r="B123" t="s">
        <v>2434</v>
      </c>
      <c r="C123" s="28">
        <v>1983.5372093023254</v>
      </c>
      <c r="D123" s="30">
        <f t="shared" si="3"/>
        <v>0.31326379766295143</v>
      </c>
      <c r="E123" s="28">
        <v>4348.3058702368689</v>
      </c>
      <c r="F123" s="30">
        <f t="shared" si="4"/>
        <v>0.68673620233704857</v>
      </c>
      <c r="G123" s="28">
        <f t="shared" si="5"/>
        <v>6331.8430795391942</v>
      </c>
    </row>
    <row r="124" spans="2:7" x14ac:dyDescent="0.25">
      <c r="B124" t="s">
        <v>1140</v>
      </c>
      <c r="C124" s="28">
        <v>2237.3581395348838</v>
      </c>
      <c r="D124" s="30">
        <f t="shared" si="3"/>
        <v>0.21224812458020084</v>
      </c>
      <c r="E124" s="28">
        <v>8303.8805355303812</v>
      </c>
      <c r="F124" s="30">
        <f t="shared" si="4"/>
        <v>0.78775187541979907</v>
      </c>
      <c r="G124" s="28">
        <f t="shared" si="5"/>
        <v>10541.238675065266</v>
      </c>
    </row>
    <row r="125" spans="2:7" x14ac:dyDescent="0.25">
      <c r="B125" t="s">
        <v>659</v>
      </c>
      <c r="C125" s="28">
        <v>1983.5372093023254</v>
      </c>
      <c r="D125" s="30">
        <f t="shared" si="3"/>
        <v>0.2728048030143273</v>
      </c>
      <c r="E125" s="28">
        <v>5287.3656024716784</v>
      </c>
      <c r="F125" s="30">
        <f t="shared" si="4"/>
        <v>0.7271951969856727</v>
      </c>
      <c r="G125" s="28">
        <f t="shared" si="5"/>
        <v>7270.9028117740036</v>
      </c>
    </row>
    <row r="126" spans="2:7" x14ac:dyDescent="0.25">
      <c r="B126" t="s">
        <v>223</v>
      </c>
      <c r="C126" s="28">
        <v>1907.5720930232558</v>
      </c>
      <c r="D126" s="30">
        <f t="shared" si="3"/>
        <v>0.22269273497360378</v>
      </c>
      <c r="E126" s="28">
        <v>6658.3656024716784</v>
      </c>
      <c r="F126" s="30">
        <f t="shared" si="4"/>
        <v>0.77730726502639613</v>
      </c>
      <c r="G126" s="28">
        <f t="shared" si="5"/>
        <v>8565.9376954949348</v>
      </c>
    </row>
    <row r="127" spans="2:7" x14ac:dyDescent="0.25">
      <c r="B127" t="s">
        <v>1113</v>
      </c>
      <c r="C127" s="28">
        <v>1459.1790697674419</v>
      </c>
      <c r="D127" s="30">
        <f t="shared" si="3"/>
        <v>0.18080170909610532</v>
      </c>
      <c r="E127" s="28">
        <v>6611.4253347064878</v>
      </c>
      <c r="F127" s="30">
        <f t="shared" si="4"/>
        <v>0.81919829090389462</v>
      </c>
      <c r="G127" s="28">
        <f t="shared" si="5"/>
        <v>8070.6044044739301</v>
      </c>
    </row>
    <row r="128" spans="2:7" x14ac:dyDescent="0.25">
      <c r="B128" t="s">
        <v>971</v>
      </c>
      <c r="C128" s="28">
        <v>2149.9651162790697</v>
      </c>
      <c r="D128" s="30">
        <f t="shared" si="3"/>
        <v>0.31970333287921748</v>
      </c>
      <c r="E128" s="28">
        <v>4574.9104016477859</v>
      </c>
      <c r="F128" s="30">
        <f t="shared" si="4"/>
        <v>0.68029666712078252</v>
      </c>
      <c r="G128" s="28">
        <f t="shared" si="5"/>
        <v>6724.8755179268555</v>
      </c>
    </row>
    <row r="129" spans="2:7" x14ac:dyDescent="0.25">
      <c r="B129" t="s">
        <v>1434</v>
      </c>
      <c r="C129" s="28">
        <v>2203.9302325581393</v>
      </c>
      <c r="D129" s="30">
        <f t="shared" si="3"/>
        <v>0.22201111489407477</v>
      </c>
      <c r="E129" s="28">
        <v>7723.1864057672501</v>
      </c>
      <c r="F129" s="30">
        <f t="shared" si="4"/>
        <v>0.77798888510592523</v>
      </c>
      <c r="G129" s="28">
        <f t="shared" si="5"/>
        <v>9927.1166383253894</v>
      </c>
    </row>
    <row r="130" spans="2:7" x14ac:dyDescent="0.25">
      <c r="B130" t="s">
        <v>1082</v>
      </c>
      <c r="C130" s="28">
        <v>2948.7162790697676</v>
      </c>
      <c r="D130" s="30">
        <f t="shared" si="3"/>
        <v>0.28224274719561376</v>
      </c>
      <c r="E130" s="28">
        <v>7498.7312049433576</v>
      </c>
      <c r="F130" s="30">
        <f t="shared" si="4"/>
        <v>0.71775725280438618</v>
      </c>
      <c r="G130" s="28">
        <f t="shared" si="5"/>
        <v>10447.447484013126</v>
      </c>
    </row>
    <row r="131" spans="2:7" x14ac:dyDescent="0.25">
      <c r="B131" t="s">
        <v>199</v>
      </c>
      <c r="C131" s="28">
        <v>3965.9651162790697</v>
      </c>
      <c r="D131" s="30">
        <f t="shared" ref="D131:D194" si="6">C131/G131</f>
        <v>0.34015985365949847</v>
      </c>
      <c r="E131" s="28">
        <v>7693.1565396498463</v>
      </c>
      <c r="F131" s="30">
        <f t="shared" ref="F131:F194" si="7">E131/G131</f>
        <v>0.65984014634050148</v>
      </c>
      <c r="G131" s="28">
        <f t="shared" ref="G131:G194" si="8">(C131+E131)</f>
        <v>11659.121655928917</v>
      </c>
    </row>
    <row r="132" spans="2:7" x14ac:dyDescent="0.25">
      <c r="B132" t="s">
        <v>1195</v>
      </c>
      <c r="C132" s="28">
        <v>1983.5372093023254</v>
      </c>
      <c r="D132" s="30">
        <f t="shared" si="6"/>
        <v>0.31326379766295143</v>
      </c>
      <c r="E132" s="28">
        <v>4348.3058702368689</v>
      </c>
      <c r="F132" s="30">
        <f t="shared" si="7"/>
        <v>0.68673620233704857</v>
      </c>
      <c r="G132" s="28">
        <f t="shared" si="8"/>
        <v>6331.8430795391942</v>
      </c>
    </row>
    <row r="133" spans="2:7" x14ac:dyDescent="0.25">
      <c r="B133" t="s">
        <v>786</v>
      </c>
      <c r="C133" s="28">
        <v>2108.3581395348838</v>
      </c>
      <c r="D133" s="30">
        <f t="shared" si="6"/>
        <v>0.21068393592923867</v>
      </c>
      <c r="E133" s="28">
        <v>7898.8506694129765</v>
      </c>
      <c r="F133" s="30">
        <f t="shared" si="7"/>
        <v>0.78931606407076138</v>
      </c>
      <c r="G133" s="28">
        <f t="shared" si="8"/>
        <v>10007.20880894786</v>
      </c>
    </row>
    <row r="134" spans="2:7" x14ac:dyDescent="0.25">
      <c r="B134" t="s">
        <v>446</v>
      </c>
      <c r="C134" s="28">
        <v>1785.5720930232558</v>
      </c>
      <c r="D134" s="30">
        <f t="shared" si="6"/>
        <v>0.26889192079885305</v>
      </c>
      <c r="E134" s="28">
        <v>4854.9104016477859</v>
      </c>
      <c r="F134" s="30">
        <f t="shared" si="7"/>
        <v>0.73110807920114695</v>
      </c>
      <c r="G134" s="28">
        <f t="shared" si="8"/>
        <v>6640.4824946710414</v>
      </c>
    </row>
    <row r="135" spans="2:7" x14ac:dyDescent="0.25">
      <c r="B135" t="s">
        <v>242</v>
      </c>
      <c r="C135" s="28">
        <v>2674.9302325581393</v>
      </c>
      <c r="D135" s="30">
        <f t="shared" si="6"/>
        <v>0.22201112356287739</v>
      </c>
      <c r="E135" s="28">
        <v>9373.7013388259529</v>
      </c>
      <c r="F135" s="30">
        <f t="shared" si="7"/>
        <v>0.77798887643712256</v>
      </c>
      <c r="G135" s="28">
        <f t="shared" si="8"/>
        <v>12048.631571384092</v>
      </c>
    </row>
    <row r="136" spans="2:7" x14ac:dyDescent="0.25">
      <c r="B136" t="s">
        <v>1541</v>
      </c>
      <c r="C136" s="28">
        <v>1983.5372093023254</v>
      </c>
      <c r="D136" s="30">
        <f t="shared" si="6"/>
        <v>0.23443647269524084</v>
      </c>
      <c r="E136" s="28">
        <v>6477.3357363542746</v>
      </c>
      <c r="F136" s="30">
        <f t="shared" si="7"/>
        <v>0.76556352730475918</v>
      </c>
      <c r="G136" s="28">
        <f t="shared" si="8"/>
        <v>8460.8729456565998</v>
      </c>
    </row>
    <row r="137" spans="2:7" x14ac:dyDescent="0.25">
      <c r="B137" t="s">
        <v>1282</v>
      </c>
      <c r="C137" s="28">
        <v>1881.3581395348838</v>
      </c>
      <c r="D137" s="30">
        <f t="shared" si="6"/>
        <v>0.19649644943623207</v>
      </c>
      <c r="E137" s="28">
        <v>7693.1565396498463</v>
      </c>
      <c r="F137" s="30">
        <f t="shared" si="7"/>
        <v>0.80350355056376799</v>
      </c>
      <c r="G137" s="28">
        <f t="shared" si="8"/>
        <v>9574.5146791847292</v>
      </c>
    </row>
    <row r="138" spans="2:7" x14ac:dyDescent="0.25">
      <c r="B138" t="s">
        <v>1966</v>
      </c>
      <c r="C138" s="28">
        <v>1983.5372093023254</v>
      </c>
      <c r="D138" s="30">
        <f t="shared" si="6"/>
        <v>0.31168857944969214</v>
      </c>
      <c r="E138" s="28">
        <v>4380.3058702368689</v>
      </c>
      <c r="F138" s="30">
        <f t="shared" si="7"/>
        <v>0.68831142055030792</v>
      </c>
      <c r="G138" s="28">
        <f t="shared" si="8"/>
        <v>6363.8430795391942</v>
      </c>
    </row>
    <row r="139" spans="2:7" x14ac:dyDescent="0.25">
      <c r="B139" t="s">
        <v>386</v>
      </c>
      <c r="C139" s="28">
        <v>2155.5372093023252</v>
      </c>
      <c r="D139" s="30">
        <f t="shared" si="6"/>
        <v>0.2325603069874411</v>
      </c>
      <c r="E139" s="28">
        <v>7113.1864057672501</v>
      </c>
      <c r="F139" s="30">
        <f t="shared" si="7"/>
        <v>0.76743969301255888</v>
      </c>
      <c r="G139" s="28">
        <f t="shared" si="8"/>
        <v>9268.7236150695753</v>
      </c>
    </row>
    <row r="140" spans="2:7" x14ac:dyDescent="0.25">
      <c r="B140" t="s">
        <v>255</v>
      </c>
      <c r="C140" s="28">
        <v>2643.3930232558141</v>
      </c>
      <c r="D140" s="30">
        <f t="shared" si="6"/>
        <v>0.28322793284886488</v>
      </c>
      <c r="E140" s="28">
        <v>6689.7013388259529</v>
      </c>
      <c r="F140" s="30">
        <f t="shared" si="7"/>
        <v>0.71677206715113517</v>
      </c>
      <c r="G140" s="28">
        <f t="shared" si="8"/>
        <v>9333.094362081767</v>
      </c>
    </row>
    <row r="141" spans="2:7" x14ac:dyDescent="0.25">
      <c r="B141" t="s">
        <v>1418</v>
      </c>
      <c r="C141" s="28">
        <v>1763.1441860465115</v>
      </c>
      <c r="D141" s="30">
        <f t="shared" si="6"/>
        <v>0.19151432467722737</v>
      </c>
      <c r="E141" s="28">
        <v>7443.1864057672501</v>
      </c>
      <c r="F141" s="30">
        <f t="shared" si="7"/>
        <v>0.80848567532277271</v>
      </c>
      <c r="G141" s="28">
        <f t="shared" si="8"/>
        <v>9206.3305918137612</v>
      </c>
    </row>
    <row r="142" spans="2:7" x14ac:dyDescent="0.25">
      <c r="B142" t="s">
        <v>1952</v>
      </c>
      <c r="C142" s="28">
        <v>881.57209302325577</v>
      </c>
      <c r="D142" s="30">
        <f t="shared" si="6"/>
        <v>0.15843180760104791</v>
      </c>
      <c r="E142" s="28">
        <v>4682.790937178167</v>
      </c>
      <c r="F142" s="30">
        <f t="shared" si="7"/>
        <v>0.84156819239895209</v>
      </c>
      <c r="G142" s="28">
        <f t="shared" si="8"/>
        <v>5564.3630302014226</v>
      </c>
    </row>
    <row r="143" spans="2:7" x14ac:dyDescent="0.25">
      <c r="B143" t="s">
        <v>962</v>
      </c>
      <c r="C143" s="28">
        <v>1784.9651162790697</v>
      </c>
      <c r="D143" s="30">
        <f t="shared" si="6"/>
        <v>0.22822824162247268</v>
      </c>
      <c r="E143" s="28">
        <v>6036</v>
      </c>
      <c r="F143" s="30">
        <f t="shared" si="7"/>
        <v>0.77177175837752732</v>
      </c>
      <c r="G143" s="28">
        <f t="shared" si="8"/>
        <v>7820.9651162790697</v>
      </c>
    </row>
    <row r="144" spans="2:7" x14ac:dyDescent="0.25">
      <c r="B144" t="s">
        <v>666</v>
      </c>
      <c r="C144" s="28">
        <v>1892.7511627906977</v>
      </c>
      <c r="D144" s="30">
        <f t="shared" si="6"/>
        <v>0.19745142781927777</v>
      </c>
      <c r="E144" s="28">
        <v>7693.1565396498463</v>
      </c>
      <c r="F144" s="30">
        <f t="shared" si="7"/>
        <v>0.80254857218072229</v>
      </c>
      <c r="G144" s="28">
        <f t="shared" si="8"/>
        <v>9585.9077024405433</v>
      </c>
    </row>
    <row r="145" spans="2:7" x14ac:dyDescent="0.25">
      <c r="B145" t="s">
        <v>453</v>
      </c>
      <c r="C145" s="28">
        <v>2371.9651162790697</v>
      </c>
      <c r="D145" s="30">
        <f t="shared" si="6"/>
        <v>0.37082869384773037</v>
      </c>
      <c r="E145" s="28">
        <v>4024.4253347064882</v>
      </c>
      <c r="F145" s="30">
        <f t="shared" si="7"/>
        <v>0.62917130615226957</v>
      </c>
      <c r="G145" s="28">
        <f t="shared" si="8"/>
        <v>6396.3904509855583</v>
      </c>
    </row>
    <row r="146" spans="2:7" x14ac:dyDescent="0.25">
      <c r="B146" t="s">
        <v>278</v>
      </c>
      <c r="C146" s="28">
        <v>694.78604651162789</v>
      </c>
      <c r="D146" s="30">
        <f t="shared" si="6"/>
        <v>7.9295080396944467E-2</v>
      </c>
      <c r="E146" s="28">
        <v>8067.2461380020595</v>
      </c>
      <c r="F146" s="30">
        <f t="shared" si="7"/>
        <v>0.92070491960305545</v>
      </c>
      <c r="G146" s="28">
        <f t="shared" si="8"/>
        <v>8762.0321845136878</v>
      </c>
    </row>
    <row r="147" spans="2:7" x14ac:dyDescent="0.25">
      <c r="B147" t="s">
        <v>379</v>
      </c>
      <c r="C147" s="28">
        <v>2232.9651162790697</v>
      </c>
      <c r="D147" s="30">
        <f t="shared" si="6"/>
        <v>0.33103864130365729</v>
      </c>
      <c r="E147" s="28">
        <v>4512.3656024716784</v>
      </c>
      <c r="F147" s="30">
        <f t="shared" si="7"/>
        <v>0.66896135869634277</v>
      </c>
      <c r="G147" s="28">
        <f t="shared" si="8"/>
        <v>6745.330718750748</v>
      </c>
    </row>
    <row r="148" spans="2:7" x14ac:dyDescent="0.25">
      <c r="B148" t="s">
        <v>906</v>
      </c>
      <c r="C148" s="28">
        <v>2080.7511627906979</v>
      </c>
      <c r="D148" s="30">
        <f t="shared" si="6"/>
        <v>0.21542236379744489</v>
      </c>
      <c r="E148" s="28">
        <v>7578.1864057672501</v>
      </c>
      <c r="F148" s="30">
        <f t="shared" si="7"/>
        <v>0.78457763620255516</v>
      </c>
      <c r="G148" s="28">
        <f t="shared" si="8"/>
        <v>9658.9375685579471</v>
      </c>
    </row>
    <row r="149" spans="2:7" x14ac:dyDescent="0.25">
      <c r="B149" t="s">
        <v>336</v>
      </c>
      <c r="C149" s="28">
        <v>1763.1790697674419</v>
      </c>
      <c r="D149" s="30">
        <f t="shared" si="6"/>
        <v>0.19961406300236975</v>
      </c>
      <c r="E149" s="28">
        <v>7069.7610710607623</v>
      </c>
      <c r="F149" s="30">
        <f t="shared" si="7"/>
        <v>0.80038593699763017</v>
      </c>
      <c r="G149" s="28">
        <f t="shared" si="8"/>
        <v>8832.9401408282047</v>
      </c>
    </row>
    <row r="150" spans="2:7" x14ac:dyDescent="0.25">
      <c r="B150" t="s">
        <v>165</v>
      </c>
      <c r="C150" s="28">
        <v>4740.9651162790697</v>
      </c>
      <c r="D150" s="30">
        <f t="shared" si="6"/>
        <v>0.52160015069551324</v>
      </c>
      <c r="E150" s="28">
        <v>4348.3058702368689</v>
      </c>
      <c r="F150" s="30">
        <f t="shared" si="7"/>
        <v>0.47839984930448681</v>
      </c>
      <c r="G150" s="28">
        <f t="shared" si="8"/>
        <v>9089.2709865159377</v>
      </c>
    </row>
    <row r="151" spans="2:7" x14ac:dyDescent="0.25">
      <c r="B151" t="s">
        <v>127</v>
      </c>
      <c r="C151" s="28">
        <v>1656.7511627906977</v>
      </c>
      <c r="D151" s="30">
        <f t="shared" si="6"/>
        <v>0.18372657635781015</v>
      </c>
      <c r="E151" s="28">
        <v>7360.7312049433576</v>
      </c>
      <c r="F151" s="30">
        <f t="shared" si="7"/>
        <v>0.8162734236421898</v>
      </c>
      <c r="G151" s="28">
        <f t="shared" si="8"/>
        <v>9017.4823677340555</v>
      </c>
    </row>
    <row r="152" spans="2:7" x14ac:dyDescent="0.25">
      <c r="B152" t="s">
        <v>755</v>
      </c>
      <c r="C152" s="28">
        <v>1917.7860465116278</v>
      </c>
      <c r="D152" s="30">
        <f t="shared" si="6"/>
        <v>0.37381985642637433</v>
      </c>
      <c r="E152" s="28">
        <v>3212.4552008238929</v>
      </c>
      <c r="F152" s="30">
        <f t="shared" si="7"/>
        <v>0.62618014357362572</v>
      </c>
      <c r="G152" s="28">
        <f t="shared" si="8"/>
        <v>5130.2412473355207</v>
      </c>
    </row>
    <row r="153" spans="2:7" x14ac:dyDescent="0.25">
      <c r="B153" t="s">
        <v>882</v>
      </c>
      <c r="C153" s="28">
        <v>1729.7511627906977</v>
      </c>
      <c r="D153" s="30">
        <f t="shared" si="6"/>
        <v>0.19032468362929281</v>
      </c>
      <c r="E153" s="28">
        <v>7358.6714727085482</v>
      </c>
      <c r="F153" s="30">
        <f t="shared" si="7"/>
        <v>0.80967531637070711</v>
      </c>
      <c r="G153" s="28">
        <f t="shared" si="8"/>
        <v>9088.4226354992461</v>
      </c>
    </row>
    <row r="154" spans="2:7" x14ac:dyDescent="0.25">
      <c r="B154" t="s">
        <v>1239</v>
      </c>
      <c r="C154" s="28">
        <v>1019.7860465116279</v>
      </c>
      <c r="D154" s="30">
        <f t="shared" si="6"/>
        <v>0.19793171728729114</v>
      </c>
      <c r="E154" s="28">
        <v>4132.4253347064878</v>
      </c>
      <c r="F154" s="30">
        <f t="shared" si="7"/>
        <v>0.8020682827127088</v>
      </c>
      <c r="G154" s="28">
        <f t="shared" si="8"/>
        <v>5152.211381218116</v>
      </c>
    </row>
    <row r="155" spans="2:7" x14ac:dyDescent="0.25">
      <c r="B155" t="s">
        <v>232</v>
      </c>
      <c r="C155" s="28">
        <v>1685.7860465116278</v>
      </c>
      <c r="D155" s="30">
        <f t="shared" si="6"/>
        <v>0.19512435357668534</v>
      </c>
      <c r="E155" s="28">
        <v>6953.7610710607623</v>
      </c>
      <c r="F155" s="30">
        <f t="shared" si="7"/>
        <v>0.80487564642331466</v>
      </c>
      <c r="G155" s="28">
        <f t="shared" si="8"/>
        <v>8639.5471175723906</v>
      </c>
    </row>
    <row r="156" spans="2:7" x14ac:dyDescent="0.25">
      <c r="B156" t="s">
        <v>191</v>
      </c>
      <c r="C156" s="28">
        <v>1825.7511627906977</v>
      </c>
      <c r="D156" s="30">
        <f t="shared" si="6"/>
        <v>0.17864497504799495</v>
      </c>
      <c r="E156" s="28">
        <v>8394.2461380020595</v>
      </c>
      <c r="F156" s="30">
        <f t="shared" si="7"/>
        <v>0.82135502495200508</v>
      </c>
      <c r="G156" s="28">
        <f t="shared" si="8"/>
        <v>10219.997300792757</v>
      </c>
    </row>
    <row r="157" spans="2:7" x14ac:dyDescent="0.25">
      <c r="B157" t="s">
        <v>330</v>
      </c>
      <c r="C157" s="28">
        <v>2916.1093023255812</v>
      </c>
      <c r="D157" s="30">
        <f t="shared" si="6"/>
        <v>0.36759548659823316</v>
      </c>
      <c r="E157" s="28">
        <v>5016.8208032955717</v>
      </c>
      <c r="F157" s="30">
        <f t="shared" si="7"/>
        <v>0.63240451340176673</v>
      </c>
      <c r="G157" s="28">
        <f t="shared" si="8"/>
        <v>7932.9301056211534</v>
      </c>
    </row>
    <row r="158" spans="2:7" x14ac:dyDescent="0.25">
      <c r="B158" t="s">
        <v>1534</v>
      </c>
      <c r="C158" s="28">
        <v>1571.1790697674419</v>
      </c>
      <c r="D158" s="30">
        <f t="shared" si="6"/>
        <v>0.24628158270528425</v>
      </c>
      <c r="E158" s="28">
        <v>4808.4253347064878</v>
      </c>
      <c r="F158" s="30">
        <f t="shared" si="7"/>
        <v>0.75371841729471567</v>
      </c>
      <c r="G158" s="28">
        <f t="shared" si="8"/>
        <v>6379.6044044739301</v>
      </c>
    </row>
    <row r="159" spans="2:7" x14ac:dyDescent="0.25">
      <c r="B159" t="s">
        <v>978</v>
      </c>
      <c r="C159" s="28">
        <v>3680.9651162790697</v>
      </c>
      <c r="D159" s="30">
        <f t="shared" si="6"/>
        <v>0.35025386797868302</v>
      </c>
      <c r="E159" s="28">
        <v>6828.4552008238934</v>
      </c>
      <c r="F159" s="30">
        <f t="shared" si="7"/>
        <v>0.64974613202131715</v>
      </c>
      <c r="G159" s="28">
        <f t="shared" si="8"/>
        <v>10509.420317102962</v>
      </c>
    </row>
    <row r="160" spans="2:7" x14ac:dyDescent="0.25">
      <c r="B160" t="s">
        <v>298</v>
      </c>
      <c r="C160" s="28">
        <v>2707</v>
      </c>
      <c r="D160" s="30">
        <f t="shared" si="6"/>
        <v>0.30625843347671239</v>
      </c>
      <c r="E160" s="28">
        <v>6131.9402677651906</v>
      </c>
      <c r="F160" s="30">
        <f t="shared" si="7"/>
        <v>0.69374156652328767</v>
      </c>
      <c r="G160" s="28">
        <f t="shared" si="8"/>
        <v>8838.9402677651906</v>
      </c>
    </row>
    <row r="161" spans="1:7" x14ac:dyDescent="0.25">
      <c r="B161" t="s">
        <v>1320</v>
      </c>
      <c r="C161" s="28">
        <v>1866.1441860465115</v>
      </c>
      <c r="D161" s="30">
        <f t="shared" si="6"/>
        <v>0.20696197809964217</v>
      </c>
      <c r="E161" s="28">
        <v>7150.7013388259529</v>
      </c>
      <c r="F161" s="30">
        <f t="shared" si="7"/>
        <v>0.79303802190035788</v>
      </c>
      <c r="G161" s="28">
        <f t="shared" si="8"/>
        <v>9016.845524872464</v>
      </c>
    </row>
    <row r="162" spans="1:7" x14ac:dyDescent="0.25">
      <c r="B162" t="s">
        <v>489</v>
      </c>
      <c r="C162" s="28">
        <v>2618.3581395348838</v>
      </c>
      <c r="D162" s="30">
        <f t="shared" si="6"/>
        <v>0.25975467996277413</v>
      </c>
      <c r="E162" s="28">
        <v>7461.7610710607623</v>
      </c>
      <c r="F162" s="30">
        <f t="shared" si="7"/>
        <v>0.74024532003722576</v>
      </c>
      <c r="G162" s="28">
        <f t="shared" si="8"/>
        <v>10080.119210595647</v>
      </c>
    </row>
    <row r="163" spans="1:7" x14ac:dyDescent="0.25">
      <c r="B163" t="s">
        <v>924</v>
      </c>
      <c r="C163" s="28">
        <v>2870.5372093023252</v>
      </c>
      <c r="D163" s="30">
        <f t="shared" si="6"/>
        <v>0.29174295165545516</v>
      </c>
      <c r="E163" s="28">
        <v>6968.7312049433576</v>
      </c>
      <c r="F163" s="30">
        <f t="shared" si="7"/>
        <v>0.70825704834454495</v>
      </c>
      <c r="G163" s="28">
        <f t="shared" si="8"/>
        <v>9839.2684142456819</v>
      </c>
    </row>
    <row r="164" spans="1:7" x14ac:dyDescent="0.25">
      <c r="B164" t="s">
        <v>3067</v>
      </c>
      <c r="C164" s="28">
        <v>1983.5372093023254</v>
      </c>
      <c r="D164" s="30">
        <f t="shared" si="6"/>
        <v>0.20992647156477545</v>
      </c>
      <c r="E164" s="28">
        <v>7465.1864057672501</v>
      </c>
      <c r="F164" s="30">
        <f t="shared" si="7"/>
        <v>0.7900735284352246</v>
      </c>
      <c r="G164" s="28">
        <f t="shared" si="8"/>
        <v>9448.7236150695753</v>
      </c>
    </row>
    <row r="165" spans="1:7" x14ac:dyDescent="0.25">
      <c r="B165" t="s">
        <v>89</v>
      </c>
      <c r="C165" s="28">
        <v>1763.1441860465115</v>
      </c>
      <c r="D165" s="30">
        <f t="shared" si="6"/>
        <v>0.22332683276461951</v>
      </c>
      <c r="E165" s="28">
        <v>6131.7610710607623</v>
      </c>
      <c r="F165" s="30">
        <f t="shared" si="7"/>
        <v>0.77667316723538049</v>
      </c>
      <c r="G165" s="28">
        <f t="shared" si="8"/>
        <v>7894.9052571072734</v>
      </c>
    </row>
    <row r="166" spans="1:7" x14ac:dyDescent="0.25">
      <c r="B166" t="s">
        <v>726</v>
      </c>
      <c r="C166" s="28">
        <v>1513.5720930232558</v>
      </c>
      <c r="D166" s="30">
        <f t="shared" si="6"/>
        <v>0.23918545586788606</v>
      </c>
      <c r="E166" s="28">
        <v>4814.4552008238934</v>
      </c>
      <c r="F166" s="30">
        <f t="shared" si="7"/>
        <v>0.76081454413211391</v>
      </c>
      <c r="G166" s="28">
        <f t="shared" si="8"/>
        <v>6328.0272938471489</v>
      </c>
    </row>
    <row r="167" spans="1:7" x14ac:dyDescent="0.25">
      <c r="B167" t="s">
        <v>1360</v>
      </c>
      <c r="C167" s="28">
        <v>1603.5720930232558</v>
      </c>
      <c r="D167" s="30">
        <f t="shared" si="6"/>
        <v>0.26123392816686036</v>
      </c>
      <c r="E167" s="28">
        <v>4534.8805355303812</v>
      </c>
      <c r="F167" s="30">
        <f t="shared" si="7"/>
        <v>0.73876607183313969</v>
      </c>
      <c r="G167" s="28">
        <f t="shared" si="8"/>
        <v>6138.4526285536367</v>
      </c>
    </row>
    <row r="168" spans="1:7" x14ac:dyDescent="0.25">
      <c r="B168" t="s">
        <v>415</v>
      </c>
      <c r="C168" s="28">
        <v>2057.7511627906979</v>
      </c>
      <c r="D168" s="30">
        <f t="shared" si="6"/>
        <v>0.2164114755476523</v>
      </c>
      <c r="E168" s="28">
        <v>7450.7610710607623</v>
      </c>
      <c r="F168" s="30">
        <f t="shared" si="7"/>
        <v>0.78358852445234783</v>
      </c>
      <c r="G168" s="28">
        <f t="shared" si="8"/>
        <v>9508.5122338514593</v>
      </c>
    </row>
    <row r="169" spans="1:7" x14ac:dyDescent="0.25">
      <c r="B169" t="s">
        <v>215</v>
      </c>
      <c r="C169" s="28">
        <v>3075.1093023255812</v>
      </c>
      <c r="D169" s="30">
        <f t="shared" si="6"/>
        <v>0.20983830585758689</v>
      </c>
      <c r="E169" s="28">
        <v>11579.55200823893</v>
      </c>
      <c r="F169" s="30">
        <f t="shared" si="7"/>
        <v>0.79016169414241311</v>
      </c>
      <c r="G169" s="28">
        <f t="shared" si="8"/>
        <v>14654.661310564512</v>
      </c>
    </row>
    <row r="170" spans="1:7" s="25" customFormat="1" x14ac:dyDescent="0.25">
      <c r="A170" s="25" t="s">
        <v>3087</v>
      </c>
      <c r="C170" s="29">
        <f>SUM(C29:C169)</f>
        <v>312524.05042896455</v>
      </c>
      <c r="D170" s="31">
        <f t="shared" si="6"/>
        <v>0.24562784679515073</v>
      </c>
      <c r="E170" s="29">
        <f>SUM(E29:E169)</f>
        <v>959823.74932846299</v>
      </c>
      <c r="F170" s="31">
        <f t="shared" si="7"/>
        <v>0.75437215320484929</v>
      </c>
      <c r="G170" s="29">
        <f t="shared" si="8"/>
        <v>1272347.7997574275</v>
      </c>
    </row>
    <row r="171" spans="1:7" x14ac:dyDescent="0.25">
      <c r="C171" s="28"/>
      <c r="D171" s="30"/>
      <c r="E171" s="28"/>
      <c r="F171" s="30"/>
      <c r="G171" s="28" t="s">
        <v>5747</v>
      </c>
    </row>
    <row r="172" spans="1:7" x14ac:dyDescent="0.25">
      <c r="A172" s="25" t="s">
        <v>98</v>
      </c>
      <c r="B172" t="s">
        <v>2627</v>
      </c>
      <c r="C172" s="28">
        <v>3635</v>
      </c>
      <c r="D172" s="30">
        <f t="shared" si="6"/>
        <v>0.17649915027919397</v>
      </c>
      <c r="E172" s="28">
        <v>16960</v>
      </c>
      <c r="F172" s="30">
        <f t="shared" si="7"/>
        <v>0.82350084972080606</v>
      </c>
      <c r="G172" s="28">
        <f t="shared" si="8"/>
        <v>20595</v>
      </c>
    </row>
    <row r="173" spans="1:7" x14ac:dyDescent="0.25">
      <c r="B173" t="s">
        <v>2188</v>
      </c>
      <c r="C173" s="28">
        <v>6720</v>
      </c>
      <c r="D173" s="30">
        <f t="shared" si="6"/>
        <v>0.42317380352644834</v>
      </c>
      <c r="E173" s="28">
        <v>9160</v>
      </c>
      <c r="F173" s="30">
        <f t="shared" si="7"/>
        <v>0.5768261964735516</v>
      </c>
      <c r="G173" s="28">
        <f t="shared" si="8"/>
        <v>15880</v>
      </c>
    </row>
    <row r="174" spans="1:7" x14ac:dyDescent="0.25">
      <c r="B174" t="s">
        <v>2681</v>
      </c>
      <c r="C174" s="28">
        <v>4560</v>
      </c>
      <c r="D174" s="30">
        <f t="shared" si="6"/>
        <v>0.26450116009280744</v>
      </c>
      <c r="E174" s="28">
        <v>12680</v>
      </c>
      <c r="F174" s="30">
        <f t="shared" si="7"/>
        <v>0.73549883990719256</v>
      </c>
      <c r="G174" s="28">
        <f t="shared" si="8"/>
        <v>17240</v>
      </c>
    </row>
    <row r="175" spans="1:7" x14ac:dyDescent="0.25">
      <c r="B175" t="s">
        <v>2727</v>
      </c>
      <c r="C175" s="28">
        <v>9120</v>
      </c>
      <c r="D175" s="30">
        <f t="shared" si="6"/>
        <v>0.2970684039087948</v>
      </c>
      <c r="E175" s="28">
        <v>21580</v>
      </c>
      <c r="F175" s="30">
        <f t="shared" si="7"/>
        <v>0.70293159609120526</v>
      </c>
      <c r="G175" s="28">
        <f t="shared" si="8"/>
        <v>30700</v>
      </c>
    </row>
    <row r="176" spans="1:7" x14ac:dyDescent="0.25">
      <c r="B176" t="s">
        <v>2734</v>
      </c>
      <c r="C176" s="28">
        <v>5413</v>
      </c>
      <c r="D176" s="30">
        <f t="shared" si="6"/>
        <v>0.23503418515091901</v>
      </c>
      <c r="E176" s="28">
        <v>17617.692307692309</v>
      </c>
      <c r="F176" s="30">
        <f t="shared" si="7"/>
        <v>0.76496581484908099</v>
      </c>
      <c r="G176" s="28">
        <f t="shared" si="8"/>
        <v>23030.692307692309</v>
      </c>
    </row>
    <row r="177" spans="2:7" x14ac:dyDescent="0.25">
      <c r="B177" t="s">
        <v>2743</v>
      </c>
      <c r="C177" s="28">
        <v>4320</v>
      </c>
      <c r="D177" s="30">
        <f t="shared" si="6"/>
        <v>0.14068382962627102</v>
      </c>
      <c r="E177" s="28">
        <v>26387.153846153844</v>
      </c>
      <c r="F177" s="30">
        <f t="shared" si="7"/>
        <v>0.85931617037372898</v>
      </c>
      <c r="G177" s="28">
        <f t="shared" si="8"/>
        <v>30707.153846153844</v>
      </c>
    </row>
    <row r="178" spans="2:7" x14ac:dyDescent="0.25">
      <c r="B178" t="s">
        <v>2087</v>
      </c>
      <c r="C178" s="28">
        <v>5021.666666666667</v>
      </c>
      <c r="D178" s="30">
        <f t="shared" si="6"/>
        <v>0.17680887271873716</v>
      </c>
      <c r="E178" s="28">
        <v>23380</v>
      </c>
      <c r="F178" s="30">
        <f t="shared" si="7"/>
        <v>0.82319112728126276</v>
      </c>
      <c r="G178" s="28">
        <f t="shared" si="8"/>
        <v>28401.666666666668</v>
      </c>
    </row>
    <row r="179" spans="2:7" x14ac:dyDescent="0.25">
      <c r="B179" t="s">
        <v>2805</v>
      </c>
      <c r="C179" s="28">
        <v>5621.0317460317456</v>
      </c>
      <c r="D179" s="30">
        <f t="shared" si="6"/>
        <v>0.27940587306304943</v>
      </c>
      <c r="E179" s="28">
        <v>14496.76923076923</v>
      </c>
      <c r="F179" s="30">
        <f t="shared" si="7"/>
        <v>0.72059412693695057</v>
      </c>
      <c r="G179" s="28">
        <f t="shared" si="8"/>
        <v>20117.800976800976</v>
      </c>
    </row>
    <row r="180" spans="2:7" x14ac:dyDescent="0.25">
      <c r="B180" t="s">
        <v>2828</v>
      </c>
      <c r="C180" s="28">
        <v>3335.6507936507937</v>
      </c>
      <c r="D180" s="30">
        <f t="shared" si="6"/>
        <v>0.16133232404346498</v>
      </c>
      <c r="E180" s="28">
        <v>17340</v>
      </c>
      <c r="F180" s="30">
        <f t="shared" si="7"/>
        <v>0.83866767595653502</v>
      </c>
      <c r="G180" s="28">
        <f t="shared" si="8"/>
        <v>20675.650793650795</v>
      </c>
    </row>
    <row r="181" spans="2:7" x14ac:dyDescent="0.25">
      <c r="B181" t="s">
        <v>2830</v>
      </c>
      <c r="C181" s="28">
        <v>3347.7777777777778</v>
      </c>
      <c r="D181" s="30">
        <f t="shared" si="6"/>
        <v>0.18049481818726412</v>
      </c>
      <c r="E181" s="28">
        <v>15200</v>
      </c>
      <c r="F181" s="30">
        <f t="shared" si="7"/>
        <v>0.81950518181273591</v>
      </c>
      <c r="G181" s="28">
        <f t="shared" si="8"/>
        <v>18547.777777777777</v>
      </c>
    </row>
    <row r="182" spans="2:7" x14ac:dyDescent="0.25">
      <c r="B182" t="s">
        <v>948</v>
      </c>
      <c r="C182" s="28">
        <v>9512.3174603174593</v>
      </c>
      <c r="D182" s="30">
        <f t="shared" si="6"/>
        <v>0.18440135753654779</v>
      </c>
      <c r="E182" s="28">
        <v>42072.538461538461</v>
      </c>
      <c r="F182" s="30">
        <f t="shared" si="7"/>
        <v>0.81559864246345215</v>
      </c>
      <c r="G182" s="28">
        <f t="shared" si="8"/>
        <v>51584.855921855924</v>
      </c>
    </row>
    <row r="183" spans="2:7" x14ac:dyDescent="0.25">
      <c r="B183" t="s">
        <v>2206</v>
      </c>
      <c r="C183" s="28">
        <v>3108.6507936507937</v>
      </c>
      <c r="D183" s="30">
        <f t="shared" si="6"/>
        <v>0.20333061665204505</v>
      </c>
      <c r="E183" s="28">
        <v>12180</v>
      </c>
      <c r="F183" s="30">
        <f t="shared" si="7"/>
        <v>0.79666938334795501</v>
      </c>
      <c r="G183" s="28">
        <f t="shared" si="8"/>
        <v>15288.650793650793</v>
      </c>
    </row>
    <row r="184" spans="2:7" x14ac:dyDescent="0.25">
      <c r="B184" t="s">
        <v>2892</v>
      </c>
      <c r="C184" s="28">
        <v>3293.6507936507937</v>
      </c>
      <c r="D184" s="30">
        <f t="shared" si="6"/>
        <v>0.19659301928980177</v>
      </c>
      <c r="E184" s="28">
        <v>13460</v>
      </c>
      <c r="F184" s="30">
        <f t="shared" si="7"/>
        <v>0.80340698071019812</v>
      </c>
      <c r="G184" s="28">
        <f t="shared" si="8"/>
        <v>16753.650793650795</v>
      </c>
    </row>
    <row r="185" spans="2:7" x14ac:dyDescent="0.25">
      <c r="B185" t="s">
        <v>2898</v>
      </c>
      <c r="C185" s="28">
        <v>10521.587301587302</v>
      </c>
      <c r="D185" s="30">
        <f t="shared" si="6"/>
        <v>0.39316006121069058</v>
      </c>
      <c r="E185" s="28">
        <v>16240</v>
      </c>
      <c r="F185" s="30">
        <f t="shared" si="7"/>
        <v>0.60683993878930953</v>
      </c>
      <c r="G185" s="28">
        <f t="shared" si="8"/>
        <v>26761.5873015873</v>
      </c>
    </row>
    <row r="186" spans="2:7" x14ac:dyDescent="0.25">
      <c r="B186" t="s">
        <v>2904</v>
      </c>
      <c r="C186" s="28">
        <v>9325.9523809523816</v>
      </c>
      <c r="D186" s="30">
        <f t="shared" si="6"/>
        <v>0.42885922941324606</v>
      </c>
      <c r="E186" s="28">
        <v>12420</v>
      </c>
      <c r="F186" s="30">
        <f t="shared" si="7"/>
        <v>0.57114077058675394</v>
      </c>
      <c r="G186" s="28">
        <f t="shared" si="8"/>
        <v>21745.952380952382</v>
      </c>
    </row>
    <row r="187" spans="2:7" x14ac:dyDescent="0.25">
      <c r="B187" t="s">
        <v>189</v>
      </c>
      <c r="C187" s="28">
        <v>2152.1428571428573</v>
      </c>
      <c r="D187" s="30">
        <f t="shared" si="6"/>
        <v>0.3502053720390037</v>
      </c>
      <c r="E187" s="28">
        <v>3993.2307692307691</v>
      </c>
      <c r="F187" s="30">
        <f t="shared" si="7"/>
        <v>0.6497946279609963</v>
      </c>
      <c r="G187" s="28">
        <f t="shared" si="8"/>
        <v>6145.3736263736264</v>
      </c>
    </row>
    <row r="188" spans="2:7" x14ac:dyDescent="0.25">
      <c r="B188" t="s">
        <v>2922</v>
      </c>
      <c r="C188" s="28">
        <v>5499.9206349206352</v>
      </c>
      <c r="D188" s="30">
        <f t="shared" si="6"/>
        <v>0.27975294188886424</v>
      </c>
      <c r="E188" s="28">
        <v>14160</v>
      </c>
      <c r="F188" s="30">
        <f t="shared" si="7"/>
        <v>0.72024705811113576</v>
      </c>
      <c r="G188" s="28">
        <f t="shared" si="8"/>
        <v>19659.920634920636</v>
      </c>
    </row>
    <row r="189" spans="2:7" x14ac:dyDescent="0.25">
      <c r="B189" t="s">
        <v>2939</v>
      </c>
      <c r="C189" s="28">
        <v>6436.8888888888887</v>
      </c>
      <c r="D189" s="30">
        <f t="shared" si="6"/>
        <v>0.47641417230884847</v>
      </c>
      <c r="E189" s="28">
        <v>7074.2307692307695</v>
      </c>
      <c r="F189" s="30">
        <f t="shared" si="7"/>
        <v>0.52358582769115158</v>
      </c>
      <c r="G189" s="28">
        <f t="shared" si="8"/>
        <v>13511.119658119658</v>
      </c>
    </row>
    <row r="190" spans="2:7" x14ac:dyDescent="0.25">
      <c r="B190" t="s">
        <v>2972</v>
      </c>
      <c r="C190" s="28">
        <v>10521.587301587302</v>
      </c>
      <c r="D190" s="30">
        <f t="shared" si="6"/>
        <v>0.4142098356558146</v>
      </c>
      <c r="E190" s="28">
        <v>14880</v>
      </c>
      <c r="F190" s="30">
        <f t="shared" si="7"/>
        <v>0.58579016434418552</v>
      </c>
      <c r="G190" s="28">
        <f t="shared" si="8"/>
        <v>25401.5873015873</v>
      </c>
    </row>
    <row r="191" spans="2:7" x14ac:dyDescent="0.25">
      <c r="B191" t="s">
        <v>2993</v>
      </c>
      <c r="C191" s="28">
        <v>6456.4285714285716</v>
      </c>
      <c r="D191" s="30">
        <f t="shared" si="6"/>
        <v>0.27881797711218731</v>
      </c>
      <c r="E191" s="28">
        <v>16700</v>
      </c>
      <c r="F191" s="30">
        <f t="shared" si="7"/>
        <v>0.72118202288781263</v>
      </c>
      <c r="G191" s="28">
        <f t="shared" si="8"/>
        <v>23156.428571428572</v>
      </c>
    </row>
    <row r="192" spans="2:7" x14ac:dyDescent="0.25">
      <c r="B192" t="s">
        <v>2218</v>
      </c>
      <c r="C192" s="28">
        <v>5260.7936507936511</v>
      </c>
      <c r="D192" s="30">
        <f t="shared" si="6"/>
        <v>0.24814135439673568</v>
      </c>
      <c r="E192" s="28">
        <v>15940</v>
      </c>
      <c r="F192" s="30">
        <f t="shared" si="7"/>
        <v>0.75185864560326432</v>
      </c>
      <c r="G192" s="28">
        <f t="shared" si="8"/>
        <v>21200.79365079365</v>
      </c>
    </row>
    <row r="193" spans="1:7" x14ac:dyDescent="0.25">
      <c r="B193" t="s">
        <v>3020</v>
      </c>
      <c r="C193" s="28">
        <v>2749.5079365079364</v>
      </c>
      <c r="D193" s="30">
        <f t="shared" si="6"/>
        <v>0.22131494184731709</v>
      </c>
      <c r="E193" s="28">
        <v>9674</v>
      </c>
      <c r="F193" s="30">
        <f t="shared" si="7"/>
        <v>0.77868505815268285</v>
      </c>
      <c r="G193" s="28">
        <f t="shared" si="8"/>
        <v>12423.507936507936</v>
      </c>
    </row>
    <row r="194" spans="1:7" x14ac:dyDescent="0.25">
      <c r="B194" t="s">
        <v>3044</v>
      </c>
      <c r="C194" s="28">
        <v>8800.5714285714294</v>
      </c>
      <c r="D194" s="30">
        <f t="shared" si="6"/>
        <v>0.25500463455476913</v>
      </c>
      <c r="E194" s="28">
        <v>25710.846153846156</v>
      </c>
      <c r="F194" s="30">
        <f t="shared" si="7"/>
        <v>0.74499536544523093</v>
      </c>
      <c r="G194" s="28">
        <f t="shared" si="8"/>
        <v>34511.417582417584</v>
      </c>
    </row>
    <row r="195" spans="1:7" x14ac:dyDescent="0.25">
      <c r="B195" t="s">
        <v>1999</v>
      </c>
      <c r="C195" s="28">
        <v>3347.7777777777778</v>
      </c>
      <c r="D195" s="30">
        <f t="shared" ref="D195:D225" si="9">C195/G195</f>
        <v>0.13742664924083609</v>
      </c>
      <c r="E195" s="28">
        <v>21012.692307692309</v>
      </c>
      <c r="F195" s="30">
        <f t="shared" ref="F195:F225" si="10">E195/G195</f>
        <v>0.86257335075916397</v>
      </c>
      <c r="G195" s="28">
        <f t="shared" ref="G195:G223" si="11">(C195+E195)</f>
        <v>24360.470085470086</v>
      </c>
    </row>
    <row r="196" spans="1:7" x14ac:dyDescent="0.25">
      <c r="B196" t="s">
        <v>3053</v>
      </c>
      <c r="C196" s="28">
        <v>3347.7777777777778</v>
      </c>
      <c r="D196" s="30">
        <f t="shared" si="9"/>
        <v>0.15088386999849768</v>
      </c>
      <c r="E196" s="28">
        <v>18840</v>
      </c>
      <c r="F196" s="30">
        <f t="shared" si="10"/>
        <v>0.84911613000150232</v>
      </c>
      <c r="G196" s="28">
        <f t="shared" si="11"/>
        <v>22187.777777777777</v>
      </c>
    </row>
    <row r="197" spans="1:7" x14ac:dyDescent="0.25">
      <c r="B197" t="s">
        <v>3083</v>
      </c>
      <c r="C197" s="28">
        <v>6456.4285714285716</v>
      </c>
      <c r="D197" s="30">
        <f t="shared" si="9"/>
        <v>0.41133105802047781</v>
      </c>
      <c r="E197" s="28">
        <v>9240</v>
      </c>
      <c r="F197" s="30">
        <f t="shared" si="10"/>
        <v>0.58866894197952213</v>
      </c>
      <c r="G197" s="28">
        <f t="shared" si="11"/>
        <v>15696.428571428572</v>
      </c>
    </row>
    <row r="198" spans="1:7" s="25" customFormat="1" x14ac:dyDescent="0.25">
      <c r="A198" s="25" t="s">
        <v>3088</v>
      </c>
      <c r="C198" s="29">
        <f>SUM(C172:C197)</f>
        <v>147886.11111111112</v>
      </c>
      <c r="D198" s="31">
        <f t="shared" si="9"/>
        <v>0.25661962938108052</v>
      </c>
      <c r="E198" s="29">
        <f>SUM(E172:E197)</f>
        <v>428399.15384615381</v>
      </c>
      <c r="F198" s="31">
        <f t="shared" si="10"/>
        <v>0.74338037061891937</v>
      </c>
      <c r="G198" s="29">
        <f t="shared" si="11"/>
        <v>576285.264957265</v>
      </c>
    </row>
    <row r="199" spans="1:7" x14ac:dyDescent="0.25">
      <c r="C199" s="28"/>
      <c r="D199" s="30"/>
      <c r="E199" s="28"/>
      <c r="F199" s="30"/>
      <c r="G199" s="28" t="s">
        <v>5747</v>
      </c>
    </row>
    <row r="200" spans="1:7" x14ac:dyDescent="0.25">
      <c r="A200" s="25" t="s">
        <v>56</v>
      </c>
      <c r="B200" t="s">
        <v>55</v>
      </c>
      <c r="C200" s="28">
        <v>3972.695652173913</v>
      </c>
      <c r="D200" s="30">
        <f t="shared" si="9"/>
        <v>0.29370880297562468</v>
      </c>
      <c r="E200" s="28">
        <v>9553.2716049382707</v>
      </c>
      <c r="F200" s="30">
        <f t="shared" si="10"/>
        <v>0.70629119702437526</v>
      </c>
      <c r="G200" s="28">
        <f t="shared" si="11"/>
        <v>13525.967257112185</v>
      </c>
    </row>
    <row r="201" spans="1:7" x14ac:dyDescent="0.25">
      <c r="B201" t="s">
        <v>2672</v>
      </c>
      <c r="C201" s="28">
        <v>3902.144927536232</v>
      </c>
      <c r="D201" s="30">
        <f t="shared" si="9"/>
        <v>0.34236370944880778</v>
      </c>
      <c r="E201" s="28">
        <v>7495.5144032921808</v>
      </c>
      <c r="F201" s="30">
        <f t="shared" si="10"/>
        <v>0.6576362905511921</v>
      </c>
      <c r="G201" s="28">
        <f t="shared" si="11"/>
        <v>11397.659330828414</v>
      </c>
    </row>
    <row r="202" spans="1:7" x14ac:dyDescent="0.25">
      <c r="B202" t="s">
        <v>2704</v>
      </c>
      <c r="C202" s="28">
        <v>3191.449275362319</v>
      </c>
      <c r="D202" s="30">
        <f t="shared" si="9"/>
        <v>0.23838967298172853</v>
      </c>
      <c r="E202" s="28">
        <v>10196.08230452675</v>
      </c>
      <c r="F202" s="30">
        <f t="shared" si="10"/>
        <v>0.76161032701827136</v>
      </c>
      <c r="G202" s="28">
        <f t="shared" si="11"/>
        <v>13387.53157988907</v>
      </c>
    </row>
    <row r="203" spans="1:7" x14ac:dyDescent="0.25">
      <c r="B203" t="s">
        <v>2768</v>
      </c>
      <c r="C203" s="28">
        <v>3065.971014492754</v>
      </c>
      <c r="D203" s="30">
        <f t="shared" si="9"/>
        <v>0.30055435636007899</v>
      </c>
      <c r="E203" s="28">
        <v>7135.0823045267489</v>
      </c>
      <c r="F203" s="30">
        <f t="shared" si="10"/>
        <v>0.69944564363992112</v>
      </c>
      <c r="G203" s="28">
        <f t="shared" si="11"/>
        <v>10201.053319019502</v>
      </c>
    </row>
    <row r="204" spans="1:7" x14ac:dyDescent="0.25">
      <c r="B204" t="s">
        <v>2778</v>
      </c>
      <c r="C204" s="28">
        <v>3555.695652173913</v>
      </c>
      <c r="D204" s="30">
        <f t="shared" si="9"/>
        <v>0.2118592452485544</v>
      </c>
      <c r="E204" s="28">
        <v>13227.59670781893</v>
      </c>
      <c r="F204" s="30">
        <f t="shared" si="10"/>
        <v>0.78814075475144552</v>
      </c>
      <c r="G204" s="28">
        <f t="shared" si="11"/>
        <v>16783.292359992844</v>
      </c>
    </row>
    <row r="205" spans="1:7" x14ac:dyDescent="0.25">
      <c r="B205" t="s">
        <v>2808</v>
      </c>
      <c r="C205" s="28">
        <v>2284.173913043478</v>
      </c>
      <c r="D205" s="30">
        <f t="shared" si="9"/>
        <v>0.20865883681120179</v>
      </c>
      <c r="E205" s="28">
        <v>8662.7572016460908</v>
      </c>
      <c r="F205" s="30">
        <f t="shared" si="10"/>
        <v>0.79134116318879821</v>
      </c>
      <c r="G205" s="28">
        <f t="shared" si="11"/>
        <v>10946.931114689569</v>
      </c>
    </row>
    <row r="206" spans="1:7" x14ac:dyDescent="0.25">
      <c r="B206" t="s">
        <v>512</v>
      </c>
      <c r="C206" s="28">
        <v>2982.072463768116</v>
      </c>
      <c r="D206" s="30">
        <f t="shared" si="9"/>
        <v>0.19074911589366353</v>
      </c>
      <c r="E206" s="28">
        <v>12651.407407407407</v>
      </c>
      <c r="F206" s="30">
        <f t="shared" si="10"/>
        <v>0.8092508841063365</v>
      </c>
      <c r="G206" s="28">
        <f t="shared" si="11"/>
        <v>15633.479871175523</v>
      </c>
    </row>
    <row r="207" spans="1:7" x14ac:dyDescent="0.25">
      <c r="B207" t="s">
        <v>2823</v>
      </c>
      <c r="C207" s="28">
        <v>1693.6231884057972</v>
      </c>
      <c r="D207" s="30">
        <f t="shared" si="9"/>
        <v>0.17046222566544514</v>
      </c>
      <c r="E207" s="28">
        <v>8241.8518518518522</v>
      </c>
      <c r="F207" s="30">
        <f t="shared" si="10"/>
        <v>0.82953777433455478</v>
      </c>
      <c r="G207" s="28">
        <f t="shared" si="11"/>
        <v>9935.4750402576501</v>
      </c>
    </row>
    <row r="208" spans="1:7" x14ac:dyDescent="0.25">
      <c r="B208" t="s">
        <v>2860</v>
      </c>
      <c r="C208" s="28">
        <v>3520.072463768116</v>
      </c>
      <c r="D208" s="30">
        <f t="shared" si="9"/>
        <v>0.34385399984773285</v>
      </c>
      <c r="E208" s="28">
        <v>6717.0411522633749</v>
      </c>
      <c r="F208" s="30">
        <f t="shared" si="10"/>
        <v>0.65614600015226721</v>
      </c>
      <c r="G208" s="28">
        <f t="shared" si="11"/>
        <v>10237.113616031491</v>
      </c>
    </row>
    <row r="209" spans="1:7" x14ac:dyDescent="0.25">
      <c r="B209" t="s">
        <v>2838</v>
      </c>
      <c r="C209" s="28">
        <v>3709.4202898550725</v>
      </c>
      <c r="D209" s="30">
        <f t="shared" si="9"/>
        <v>0.25487426697039872</v>
      </c>
      <c r="E209" s="28">
        <v>10844.502057613168</v>
      </c>
      <c r="F209" s="30">
        <f t="shared" si="10"/>
        <v>0.74512573302960128</v>
      </c>
      <c r="G209" s="28">
        <f t="shared" si="11"/>
        <v>14553.92234746824</v>
      </c>
    </row>
    <row r="210" spans="1:7" x14ac:dyDescent="0.25">
      <c r="B210" t="s">
        <v>2843</v>
      </c>
      <c r="C210" s="28">
        <v>1460</v>
      </c>
      <c r="D210" s="30">
        <f t="shared" si="9"/>
        <v>0.15838505989328494</v>
      </c>
      <c r="E210" s="28">
        <v>7758.0411522633749</v>
      </c>
      <c r="F210" s="30">
        <f t="shared" si="10"/>
        <v>0.841614940106715</v>
      </c>
      <c r="G210" s="28">
        <f t="shared" si="11"/>
        <v>9218.0411522633749</v>
      </c>
    </row>
    <row r="211" spans="1:7" x14ac:dyDescent="0.25">
      <c r="B211" t="s">
        <v>2857</v>
      </c>
      <c r="C211" s="28">
        <v>2988.898550724638</v>
      </c>
      <c r="D211" s="30">
        <f t="shared" si="9"/>
        <v>0.28092201938099892</v>
      </c>
      <c r="E211" s="28">
        <v>7650.7037037037035</v>
      </c>
      <c r="F211" s="30">
        <f t="shared" si="10"/>
        <v>0.71907798061900119</v>
      </c>
      <c r="G211" s="28">
        <f t="shared" si="11"/>
        <v>10639.602254428341</v>
      </c>
    </row>
    <row r="212" spans="1:7" x14ac:dyDescent="0.25">
      <c r="B212" t="s">
        <v>2871</v>
      </c>
      <c r="C212" s="28">
        <v>3647.4202898550725</v>
      </c>
      <c r="D212" s="30">
        <f t="shared" si="9"/>
        <v>0.36619881754689104</v>
      </c>
      <c r="E212" s="28">
        <v>6312.7983539094648</v>
      </c>
      <c r="F212" s="30">
        <f t="shared" si="10"/>
        <v>0.6338011824531089</v>
      </c>
      <c r="G212" s="28">
        <f t="shared" si="11"/>
        <v>9960.2186437645378</v>
      </c>
    </row>
    <row r="213" spans="1:7" x14ac:dyDescent="0.25">
      <c r="B213" t="s">
        <v>2878</v>
      </c>
      <c r="C213" s="28">
        <v>3123.449275362319</v>
      </c>
      <c r="D213" s="30">
        <f t="shared" si="9"/>
        <v>0.27408025849801176</v>
      </c>
      <c r="E213" s="28">
        <v>8272.6625514403295</v>
      </c>
      <c r="F213" s="30">
        <f t="shared" si="10"/>
        <v>0.72591974150198835</v>
      </c>
      <c r="G213" s="28">
        <f t="shared" si="11"/>
        <v>11396.111826802648</v>
      </c>
    </row>
    <row r="214" spans="1:7" x14ac:dyDescent="0.25">
      <c r="B214" t="s">
        <v>2888</v>
      </c>
      <c r="C214" s="28">
        <v>2755.173913043478</v>
      </c>
      <c r="D214" s="30">
        <f t="shared" si="9"/>
        <v>0.17756306392539989</v>
      </c>
      <c r="E214" s="28">
        <v>12761.419753086418</v>
      </c>
      <c r="F214" s="30">
        <f t="shared" si="10"/>
        <v>0.82243693607460011</v>
      </c>
      <c r="G214" s="28">
        <f t="shared" si="11"/>
        <v>15516.593666129897</v>
      </c>
    </row>
    <row r="215" spans="1:7" x14ac:dyDescent="0.25">
      <c r="B215" t="s">
        <v>1289</v>
      </c>
      <c r="C215" s="28">
        <v>2025.3478260869565</v>
      </c>
      <c r="D215" s="30">
        <f t="shared" si="9"/>
        <v>0.23103200831853843</v>
      </c>
      <c r="E215" s="28">
        <v>6741.1769547325102</v>
      </c>
      <c r="F215" s="30">
        <f t="shared" si="10"/>
        <v>0.76896799168146146</v>
      </c>
      <c r="G215" s="28">
        <f t="shared" si="11"/>
        <v>8766.5247808194672</v>
      </c>
    </row>
    <row r="216" spans="1:7" x14ac:dyDescent="0.25">
      <c r="B216" t="s">
        <v>2956</v>
      </c>
      <c r="C216" s="28">
        <v>2166.623188405797</v>
      </c>
      <c r="D216" s="30">
        <f t="shared" si="9"/>
        <v>0.22999216953016574</v>
      </c>
      <c r="E216" s="28">
        <v>7253.7983539094648</v>
      </c>
      <c r="F216" s="30">
        <f t="shared" si="10"/>
        <v>0.77000783046983423</v>
      </c>
      <c r="G216" s="28">
        <f t="shared" si="11"/>
        <v>9420.4215423152618</v>
      </c>
    </row>
    <row r="217" spans="1:7" x14ac:dyDescent="0.25">
      <c r="B217" t="s">
        <v>2969</v>
      </c>
      <c r="C217" s="28">
        <v>2153.623188405797</v>
      </c>
      <c r="D217" s="30">
        <f t="shared" si="9"/>
        <v>0.17396059642039138</v>
      </c>
      <c r="E217" s="28">
        <v>10226.325102880659</v>
      </c>
      <c r="F217" s="30">
        <f t="shared" si="10"/>
        <v>0.8260394035796087</v>
      </c>
      <c r="G217" s="28">
        <f t="shared" si="11"/>
        <v>12379.948291286455</v>
      </c>
    </row>
    <row r="218" spans="1:7" x14ac:dyDescent="0.25">
      <c r="B218" t="s">
        <v>2975</v>
      </c>
      <c r="C218" s="28">
        <v>2508.521739130435</v>
      </c>
      <c r="D218" s="30">
        <f t="shared" si="9"/>
        <v>0.2734229844400145</v>
      </c>
      <c r="E218" s="28">
        <v>6665.9876543209875</v>
      </c>
      <c r="F218" s="30">
        <f t="shared" si="10"/>
        <v>0.72657701555998555</v>
      </c>
      <c r="G218" s="28">
        <f t="shared" si="11"/>
        <v>9174.5093934514225</v>
      </c>
    </row>
    <row r="219" spans="1:7" x14ac:dyDescent="0.25">
      <c r="B219" t="s">
        <v>2996</v>
      </c>
      <c r="C219" s="28">
        <v>3902.144927536232</v>
      </c>
      <c r="D219" s="30">
        <f t="shared" si="9"/>
        <v>0.3641681919595614</v>
      </c>
      <c r="E219" s="28">
        <v>6813.0823045267489</v>
      </c>
      <c r="F219" s="30">
        <f t="shared" si="10"/>
        <v>0.63583180804043848</v>
      </c>
      <c r="G219" s="28">
        <f t="shared" si="11"/>
        <v>10715.227232062982</v>
      </c>
    </row>
    <row r="220" spans="1:7" x14ac:dyDescent="0.25">
      <c r="B220" t="s">
        <v>3006</v>
      </c>
      <c r="C220" s="28">
        <v>3902.144927536232</v>
      </c>
      <c r="D220" s="30">
        <f t="shared" si="9"/>
        <v>0.36662848034663093</v>
      </c>
      <c r="E220" s="28">
        <v>6741.1769547325102</v>
      </c>
      <c r="F220" s="30">
        <f t="shared" si="10"/>
        <v>0.63337151965336913</v>
      </c>
      <c r="G220" s="28">
        <f t="shared" si="11"/>
        <v>10643.321882268741</v>
      </c>
    </row>
    <row r="221" spans="1:7" x14ac:dyDescent="0.25">
      <c r="B221" t="s">
        <v>3023</v>
      </c>
      <c r="C221" s="28">
        <v>2121.898550724638</v>
      </c>
      <c r="D221" s="30">
        <f t="shared" si="9"/>
        <v>0.21677118946702487</v>
      </c>
      <c r="E221" s="28">
        <v>7666.7572016460908</v>
      </c>
      <c r="F221" s="30">
        <f t="shared" si="10"/>
        <v>0.78322881053297511</v>
      </c>
      <c r="G221" s="28">
        <f t="shared" si="11"/>
        <v>9788.6557523707288</v>
      </c>
    </row>
    <row r="222" spans="1:7" x14ac:dyDescent="0.25">
      <c r="B222" t="s">
        <v>3064</v>
      </c>
      <c r="C222" s="28">
        <v>3654.971014492754</v>
      </c>
      <c r="D222" s="30">
        <f t="shared" si="9"/>
        <v>0.28589959915254748</v>
      </c>
      <c r="E222" s="28">
        <v>9129.1358024691363</v>
      </c>
      <c r="F222" s="30">
        <f t="shared" si="10"/>
        <v>0.71410040084745252</v>
      </c>
      <c r="G222" s="28">
        <f t="shared" si="11"/>
        <v>12784.10681696189</v>
      </c>
    </row>
    <row r="223" spans="1:7" s="25" customFormat="1" x14ac:dyDescent="0.25">
      <c r="A223" s="25" t="s">
        <v>3089</v>
      </c>
      <c r="C223" s="29">
        <f>SUM(C200:C222)</f>
        <v>68287.536231884078</v>
      </c>
      <c r="D223" s="31">
        <f t="shared" si="9"/>
        <v>0.25575309407944463</v>
      </c>
      <c r="E223" s="29">
        <f>SUM(E200:E222)</f>
        <v>198718.17283950615</v>
      </c>
      <c r="F223" s="31">
        <f t="shared" si="10"/>
        <v>0.74424690592055542</v>
      </c>
      <c r="G223" s="29">
        <f t="shared" si="11"/>
        <v>267005.70907139021</v>
      </c>
    </row>
    <row r="224" spans="1:7" s="25" customFormat="1" x14ac:dyDescent="0.25">
      <c r="C224" s="29"/>
      <c r="D224" s="31"/>
      <c r="E224" s="29"/>
      <c r="F224" s="31"/>
      <c r="G224" s="29"/>
    </row>
    <row r="225" spans="1:7" s="25" customFormat="1" x14ac:dyDescent="0.25">
      <c r="A225" s="25" t="s">
        <v>2180</v>
      </c>
      <c r="C225" s="29">
        <f>(C223+C198+C170+C27)</f>
        <v>577094.99188960681</v>
      </c>
      <c r="D225" s="31">
        <f t="shared" si="9"/>
        <v>0.25882981278700246</v>
      </c>
      <c r="E225" s="29">
        <f>(E223+E198+E170+E27)</f>
        <v>1652536.0760141229</v>
      </c>
      <c r="F225" s="31">
        <f t="shared" si="10"/>
        <v>0.74117018721299743</v>
      </c>
      <c r="G225" s="29">
        <f>(G223+G198+G170+G27)</f>
        <v>2229631.0679037301</v>
      </c>
    </row>
    <row r="226" spans="1:7" x14ac:dyDescent="0.25">
      <c r="F226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3494B-684C-4726-9F75-9D359D7178D0}">
  <dimension ref="A3:D228"/>
  <sheetViews>
    <sheetView workbookViewId="0">
      <selection sqref="A1:D1048576"/>
    </sheetView>
  </sheetViews>
  <sheetFormatPr defaultRowHeight="15" x14ac:dyDescent="0.25"/>
  <cols>
    <col min="1" max="1" width="38.85546875" bestFit="1" customWidth="1"/>
    <col min="2" max="2" width="15.28515625" bestFit="1" customWidth="1"/>
    <col min="3" max="4" width="11.85546875" bestFit="1" customWidth="1"/>
  </cols>
  <sheetData>
    <row r="3" spans="1:4" x14ac:dyDescent="0.25">
      <c r="A3" s="2" t="s">
        <v>3085</v>
      </c>
      <c r="B3" s="2" t="s">
        <v>2179</v>
      </c>
    </row>
    <row r="4" spans="1:4" x14ac:dyDescent="0.25">
      <c r="A4" s="2" t="s">
        <v>2181</v>
      </c>
      <c r="B4" t="s">
        <v>2624</v>
      </c>
      <c r="C4" t="s">
        <v>2622</v>
      </c>
      <c r="D4" t="s">
        <v>2180</v>
      </c>
    </row>
    <row r="5" spans="1:4" x14ac:dyDescent="0.25">
      <c r="A5" s="3" t="s">
        <v>175</v>
      </c>
      <c r="B5" s="4"/>
      <c r="C5" s="4"/>
      <c r="D5" s="4"/>
    </row>
    <row r="6" spans="1:4" x14ac:dyDescent="0.25">
      <c r="A6" s="15" t="s">
        <v>1280</v>
      </c>
      <c r="B6" s="4">
        <v>541.23529411764707</v>
      </c>
      <c r="C6" s="4">
        <v>1580.2886597938145</v>
      </c>
      <c r="D6" s="4">
        <v>2121.5239539114618</v>
      </c>
    </row>
    <row r="7" spans="1:4" x14ac:dyDescent="0.25">
      <c r="A7" s="15" t="s">
        <v>372</v>
      </c>
      <c r="B7" s="4">
        <v>1024.6470588235293</v>
      </c>
      <c r="C7" s="4">
        <v>7064.8144329896913</v>
      </c>
      <c r="D7" s="4">
        <v>8089.4614918132211</v>
      </c>
    </row>
    <row r="8" spans="1:4" x14ac:dyDescent="0.25">
      <c r="A8" s="15" t="s">
        <v>1692</v>
      </c>
      <c r="B8" s="4">
        <v>1228.4705882352941</v>
      </c>
      <c r="C8" s="4">
        <v>3062.6391752577319</v>
      </c>
      <c r="D8" s="4">
        <v>4291.1097634930265</v>
      </c>
    </row>
    <row r="9" spans="1:4" x14ac:dyDescent="0.25">
      <c r="A9" s="15" t="s">
        <v>481</v>
      </c>
      <c r="B9" s="4">
        <v>1682.0588235294117</v>
      </c>
      <c r="C9" s="4">
        <v>1900.1134020618556</v>
      </c>
      <c r="D9" s="4">
        <v>3582.1722255912673</v>
      </c>
    </row>
    <row r="10" spans="1:4" x14ac:dyDescent="0.25">
      <c r="A10" s="15" t="s">
        <v>2574</v>
      </c>
      <c r="B10" s="4">
        <v>1623.7058823529412</v>
      </c>
      <c r="C10" s="4">
        <v>3160.5773195876291</v>
      </c>
      <c r="D10" s="4">
        <v>4784.2832019405705</v>
      </c>
    </row>
    <row r="11" spans="1:4" x14ac:dyDescent="0.25">
      <c r="A11" s="15" t="s">
        <v>570</v>
      </c>
      <c r="B11" s="4">
        <v>2510.8235294117649</v>
      </c>
      <c r="C11" s="4">
        <v>1304.9381443298969</v>
      </c>
      <c r="D11" s="4">
        <v>3815.761673741662</v>
      </c>
    </row>
    <row r="12" spans="1:4" x14ac:dyDescent="0.25">
      <c r="A12" s="15" t="s">
        <v>1615</v>
      </c>
      <c r="B12" s="4"/>
      <c r="C12" s="4">
        <v>593.17525773195871</v>
      </c>
      <c r="D12" s="4">
        <v>593.17525773195871</v>
      </c>
    </row>
    <row r="13" spans="1:4" x14ac:dyDescent="0.25">
      <c r="A13" s="15" t="s">
        <v>593</v>
      </c>
      <c r="B13" s="4">
        <v>2533.2941176470586</v>
      </c>
      <c r="C13" s="4">
        <v>4787.1649484536083</v>
      </c>
      <c r="D13" s="4">
        <v>7320.4590661006669</v>
      </c>
    </row>
    <row r="14" spans="1:4" x14ac:dyDescent="0.25">
      <c r="A14" s="15" t="s">
        <v>1529</v>
      </c>
      <c r="B14" s="4">
        <v>698</v>
      </c>
      <c r="C14" s="4">
        <v>1801.9381443298969</v>
      </c>
      <c r="D14" s="4">
        <v>2499.9381443298971</v>
      </c>
    </row>
    <row r="15" spans="1:4" x14ac:dyDescent="0.25">
      <c r="A15" s="15" t="s">
        <v>2196</v>
      </c>
      <c r="B15" s="4">
        <v>2345.3529411764707</v>
      </c>
      <c r="C15" s="4">
        <v>9620</v>
      </c>
      <c r="D15" s="4">
        <v>11965.35294117647</v>
      </c>
    </row>
    <row r="16" spans="1:4" x14ac:dyDescent="0.25">
      <c r="A16" s="15" t="s">
        <v>2198</v>
      </c>
      <c r="B16" s="4">
        <v>2886.5882352941176</v>
      </c>
      <c r="C16" s="4">
        <v>5000</v>
      </c>
      <c r="D16" s="4">
        <v>7886.5882352941171</v>
      </c>
    </row>
    <row r="17" spans="1:4" x14ac:dyDescent="0.25">
      <c r="A17" s="15" t="s">
        <v>2309</v>
      </c>
      <c r="B17" s="4">
        <v>180.41176470588235</v>
      </c>
      <c r="C17" s="4">
        <v>2458.2268041237112</v>
      </c>
      <c r="D17" s="4">
        <v>2638.6385688295936</v>
      </c>
    </row>
    <row r="18" spans="1:4" x14ac:dyDescent="0.25">
      <c r="A18" s="15" t="s">
        <v>528</v>
      </c>
      <c r="B18" s="4">
        <v>1353.8823529411764</v>
      </c>
      <c r="C18" s="4">
        <v>2097.5876288659792</v>
      </c>
      <c r="D18" s="4">
        <v>3451.4699818071558</v>
      </c>
    </row>
    <row r="19" spans="1:4" x14ac:dyDescent="0.25">
      <c r="A19" s="15" t="s">
        <v>2610</v>
      </c>
      <c r="B19" s="4">
        <v>902.05882352941171</v>
      </c>
      <c r="C19" s="4">
        <v>2458.2268041237112</v>
      </c>
      <c r="D19" s="4">
        <v>3360.2856276531229</v>
      </c>
    </row>
    <row r="20" spans="1:4" x14ac:dyDescent="0.25">
      <c r="A20" s="15" t="s">
        <v>182</v>
      </c>
      <c r="B20" s="4">
        <v>1831.0588235294117</v>
      </c>
      <c r="C20" s="4">
        <v>1090.5876288659795</v>
      </c>
      <c r="D20" s="4">
        <v>2921.646452395391</v>
      </c>
    </row>
    <row r="21" spans="1:4" x14ac:dyDescent="0.25">
      <c r="A21" s="15" t="s">
        <v>1220</v>
      </c>
      <c r="B21" s="4">
        <v>1973.2941176470588</v>
      </c>
      <c r="C21" s="4">
        <v>1181.5257731958764</v>
      </c>
      <c r="D21" s="4">
        <v>3154.8198908429349</v>
      </c>
    </row>
    <row r="22" spans="1:4" x14ac:dyDescent="0.25">
      <c r="A22" s="15" t="s">
        <v>1197</v>
      </c>
      <c r="B22" s="4">
        <v>721.64705882352939</v>
      </c>
      <c r="C22" s="4">
        <v>327</v>
      </c>
      <c r="D22" s="4">
        <v>1048.6470588235293</v>
      </c>
    </row>
    <row r="23" spans="1:4" x14ac:dyDescent="0.25">
      <c r="A23" s="15" t="s">
        <v>1557</v>
      </c>
      <c r="B23" s="4">
        <v>980.41176470588232</v>
      </c>
      <c r="C23" s="4">
        <v>2225.5257731958764</v>
      </c>
      <c r="D23" s="4">
        <v>3205.9375379017588</v>
      </c>
    </row>
    <row r="24" spans="1:4" x14ac:dyDescent="0.25">
      <c r="A24" s="15" t="s">
        <v>1255</v>
      </c>
      <c r="B24" s="4">
        <v>721.64705882352939</v>
      </c>
      <c r="C24" s="4">
        <v>1093.5257731958764</v>
      </c>
      <c r="D24" s="4">
        <v>1815.1728320194056</v>
      </c>
    </row>
    <row r="25" spans="1:4" x14ac:dyDescent="0.25">
      <c r="A25" s="15" t="s">
        <v>174</v>
      </c>
      <c r="B25" s="4">
        <v>1632.2941176470588</v>
      </c>
      <c r="C25" s="4">
        <v>1928.1134020618556</v>
      </c>
      <c r="D25" s="4">
        <v>3560.4075197089142</v>
      </c>
    </row>
    <row r="26" spans="1:4" x14ac:dyDescent="0.25">
      <c r="A26" s="15" t="s">
        <v>1411</v>
      </c>
      <c r="B26" s="4">
        <v>1817.0588235294117</v>
      </c>
      <c r="C26" s="4">
        <v>3142.8762886597938</v>
      </c>
      <c r="D26" s="4">
        <v>4959.935112189205</v>
      </c>
    </row>
    <row r="27" spans="1:4" x14ac:dyDescent="0.25">
      <c r="A27" s="15" t="s">
        <v>3009</v>
      </c>
      <c r="B27" s="4">
        <v>902.05882352941171</v>
      </c>
      <c r="C27" s="4">
        <v>1523.1134020618556</v>
      </c>
      <c r="D27" s="4">
        <v>2425.1722255912673</v>
      </c>
    </row>
    <row r="28" spans="1:4" x14ac:dyDescent="0.25">
      <c r="A28" s="15" t="s">
        <v>1630</v>
      </c>
      <c r="B28" s="4">
        <v>1443.2941176470588</v>
      </c>
      <c r="C28" s="4">
        <v>1260.1134020618556</v>
      </c>
      <c r="D28" s="4">
        <v>2703.4075197089142</v>
      </c>
    </row>
    <row r="29" spans="1:4" x14ac:dyDescent="0.25">
      <c r="A29" s="15" t="s">
        <v>1312</v>
      </c>
      <c r="B29" s="4">
        <v>16284</v>
      </c>
      <c r="C29" s="4">
        <v>3160.5773195876291</v>
      </c>
      <c r="D29" s="4">
        <v>19444.577319587628</v>
      </c>
    </row>
    <row r="30" spans="1:4" x14ac:dyDescent="0.25">
      <c r="A30" s="15" t="s">
        <v>1269</v>
      </c>
      <c r="B30" s="4">
        <v>580</v>
      </c>
      <c r="C30" s="4">
        <v>1772.3505154639174</v>
      </c>
      <c r="D30" s="4">
        <v>2352.3505154639174</v>
      </c>
    </row>
    <row r="31" spans="1:4" x14ac:dyDescent="0.25">
      <c r="A31" s="3" t="s">
        <v>3086</v>
      </c>
      <c r="B31" s="4">
        <v>48397.294117647056</v>
      </c>
      <c r="C31" s="4">
        <v>65595</v>
      </c>
      <c r="D31" s="4">
        <v>113992.29411764703</v>
      </c>
    </row>
    <row r="32" spans="1:4" x14ac:dyDescent="0.25">
      <c r="A32" s="3" t="s">
        <v>77</v>
      </c>
      <c r="B32" s="4"/>
      <c r="C32" s="4"/>
      <c r="D32" s="4"/>
    </row>
    <row r="33" spans="1:4" x14ac:dyDescent="0.25">
      <c r="A33" s="15" t="s">
        <v>563</v>
      </c>
      <c r="B33" s="4">
        <v>2350.3155452436195</v>
      </c>
      <c r="C33" s="4">
        <v>4776.1216494845357</v>
      </c>
      <c r="D33" s="4">
        <v>7126.4371947281552</v>
      </c>
    </row>
    <row r="34" spans="1:4" x14ac:dyDescent="0.25">
      <c r="A34" s="15" t="s">
        <v>1162</v>
      </c>
      <c r="B34" s="4">
        <v>1826.9651162790697</v>
      </c>
      <c r="C34" s="4">
        <v>9270.5360824742274</v>
      </c>
      <c r="D34" s="4">
        <v>11097.501198753296</v>
      </c>
    </row>
    <row r="35" spans="1:4" x14ac:dyDescent="0.25">
      <c r="A35" s="15" t="s">
        <v>504</v>
      </c>
      <c r="B35" s="4">
        <v>2545.7511627906979</v>
      </c>
      <c r="C35" s="4">
        <v>4214.9752577319587</v>
      </c>
      <c r="D35" s="4">
        <v>6760.7264205226566</v>
      </c>
    </row>
    <row r="36" spans="1:4" x14ac:dyDescent="0.25">
      <c r="A36" s="15" t="s">
        <v>1071</v>
      </c>
      <c r="B36" s="4">
        <v>2890.7162790697676</v>
      </c>
      <c r="C36" s="4">
        <v>8680.1938144329906</v>
      </c>
      <c r="D36" s="4">
        <v>11570.910093502758</v>
      </c>
    </row>
    <row r="37" spans="1:4" x14ac:dyDescent="0.25">
      <c r="A37" s="15" t="s">
        <v>1305</v>
      </c>
      <c r="B37" s="4">
        <v>2844.3232558139534</v>
      </c>
      <c r="C37" s="4">
        <v>6083.6577319587632</v>
      </c>
      <c r="D37" s="4">
        <v>8927.9809877727166</v>
      </c>
    </row>
    <row r="38" spans="1:4" x14ac:dyDescent="0.25">
      <c r="A38" s="15" t="s">
        <v>1341</v>
      </c>
      <c r="B38" s="4">
        <v>1868.1441860465115</v>
      </c>
      <c r="C38" s="4">
        <v>5369.8041237113403</v>
      </c>
      <c r="D38" s="4">
        <v>7237.9483097578523</v>
      </c>
    </row>
    <row r="39" spans="1:4" x14ac:dyDescent="0.25">
      <c r="A39" s="15" t="s">
        <v>135</v>
      </c>
      <c r="B39" s="4">
        <v>2009.7511627906977</v>
      </c>
      <c r="C39" s="4">
        <v>3631.2680412371137</v>
      </c>
      <c r="D39" s="4">
        <v>5641.0192040278116</v>
      </c>
    </row>
    <row r="40" spans="1:4" x14ac:dyDescent="0.25">
      <c r="A40" s="15" t="s">
        <v>1483</v>
      </c>
      <c r="B40" s="4">
        <v>1764.7511627906977</v>
      </c>
      <c r="C40" s="4">
        <v>6948.218556701031</v>
      </c>
      <c r="D40" s="4">
        <v>8712.969719491728</v>
      </c>
    </row>
    <row r="41" spans="1:4" x14ac:dyDescent="0.25">
      <c r="A41" s="15" t="s">
        <v>1460</v>
      </c>
      <c r="B41" s="4">
        <v>1983.5372093023254</v>
      </c>
      <c r="C41" s="4">
        <v>6229.8288659793816</v>
      </c>
      <c r="D41" s="4">
        <v>8213.3660752817068</v>
      </c>
    </row>
    <row r="42" spans="1:4" x14ac:dyDescent="0.25">
      <c r="A42" s="15" t="s">
        <v>1169</v>
      </c>
      <c r="B42" s="4">
        <v>1808.1790697674419</v>
      </c>
      <c r="C42" s="4">
        <v>16512.461855670103</v>
      </c>
      <c r="D42" s="4">
        <v>18320.640925437543</v>
      </c>
    </row>
    <row r="43" spans="1:4" x14ac:dyDescent="0.25">
      <c r="A43" s="15" t="s">
        <v>1334</v>
      </c>
      <c r="B43" s="4">
        <v>1327.9651162790697</v>
      </c>
      <c r="C43" s="4">
        <v>8303.218556701031</v>
      </c>
      <c r="D43" s="4">
        <v>9631.1836729800998</v>
      </c>
    </row>
    <row r="44" spans="1:4" x14ac:dyDescent="0.25">
      <c r="A44" s="15" t="s">
        <v>634</v>
      </c>
      <c r="B44" s="4">
        <v>3085.5023255813953</v>
      </c>
      <c r="C44" s="4">
        <v>7746.9257731958769</v>
      </c>
      <c r="D44" s="4">
        <v>10832.428098777273</v>
      </c>
    </row>
    <row r="45" spans="1:4" x14ac:dyDescent="0.25">
      <c r="A45" s="15" t="s">
        <v>350</v>
      </c>
      <c r="B45" s="4">
        <v>1951.1441860465115</v>
      </c>
      <c r="C45" s="4">
        <v>5844.8288659793816</v>
      </c>
      <c r="D45" s="4">
        <v>7795.9730520258927</v>
      </c>
    </row>
    <row r="46" spans="1:4" x14ac:dyDescent="0.25">
      <c r="A46" s="15" t="s">
        <v>1715</v>
      </c>
      <c r="B46" s="4">
        <v>2865.1093023255812</v>
      </c>
      <c r="C46" s="4">
        <v>7344.7793814432989</v>
      </c>
      <c r="D46" s="4">
        <v>10209.888683768881</v>
      </c>
    </row>
    <row r="47" spans="1:4" x14ac:dyDescent="0.25">
      <c r="A47" s="15" t="s">
        <v>1575</v>
      </c>
      <c r="B47" s="4">
        <v>1916.7511627906977</v>
      </c>
      <c r="C47" s="4">
        <v>4673.9505154639173</v>
      </c>
      <c r="D47" s="4">
        <v>6590.7016782546152</v>
      </c>
    </row>
    <row r="48" spans="1:4" x14ac:dyDescent="0.25">
      <c r="A48" s="15" t="s">
        <v>1213</v>
      </c>
      <c r="B48" s="4">
        <v>1759.3581395348838</v>
      </c>
      <c r="C48" s="4">
        <v>4622.8288659793816</v>
      </c>
      <c r="D48" s="4">
        <v>6382.1870055142654</v>
      </c>
    </row>
    <row r="49" spans="1:4" x14ac:dyDescent="0.25">
      <c r="A49" s="15" t="s">
        <v>1327</v>
      </c>
      <c r="B49" s="4">
        <v>1807.3581395348838</v>
      </c>
      <c r="C49" s="4">
        <v>15533.342945417096</v>
      </c>
      <c r="D49" s="4">
        <v>17340.701084951979</v>
      </c>
    </row>
    <row r="50" spans="1:4" x14ac:dyDescent="0.25">
      <c r="A50" s="15" t="s">
        <v>1176</v>
      </c>
      <c r="B50" s="4">
        <v>1858.5720930232558</v>
      </c>
      <c r="C50" s="4">
        <v>4126.9402677651906</v>
      </c>
      <c r="D50" s="4">
        <v>5985.5123607884461</v>
      </c>
    </row>
    <row r="51" spans="1:4" x14ac:dyDescent="0.25">
      <c r="A51" s="15" t="s">
        <v>429</v>
      </c>
      <c r="B51" s="4">
        <v>2435.3581395348838</v>
      </c>
      <c r="C51" s="4">
        <v>8074.3656024716784</v>
      </c>
      <c r="D51" s="4">
        <v>10509.723742006561</v>
      </c>
    </row>
    <row r="52" spans="1:4" x14ac:dyDescent="0.25">
      <c r="A52" s="15" t="s">
        <v>599</v>
      </c>
      <c r="B52" s="4">
        <v>2675.9302325581393</v>
      </c>
      <c r="C52" s="4">
        <v>2581.4253347064882</v>
      </c>
      <c r="D52" s="4">
        <v>5257.3555672646271</v>
      </c>
    </row>
    <row r="53" spans="1:4" x14ac:dyDescent="0.25">
      <c r="A53" s="15" t="s">
        <v>365</v>
      </c>
      <c r="B53" s="4">
        <v>4187.4674418604645</v>
      </c>
      <c r="C53" s="4">
        <v>6239.7610710607623</v>
      </c>
      <c r="D53" s="4">
        <v>10427.228512921227</v>
      </c>
    </row>
    <row r="54" spans="1:4" x14ac:dyDescent="0.25">
      <c r="A54" s="15" t="s">
        <v>396</v>
      </c>
      <c r="B54" s="4">
        <v>1780.1441860465115</v>
      </c>
      <c r="C54" s="4">
        <v>6729.2162718846557</v>
      </c>
      <c r="D54" s="4">
        <v>8509.3604579311668</v>
      </c>
    </row>
    <row r="55" spans="1:4" x14ac:dyDescent="0.25">
      <c r="A55" s="15" t="s">
        <v>914</v>
      </c>
      <c r="B55" s="4">
        <v>2049.1441860465115</v>
      </c>
      <c r="C55" s="4">
        <v>4401.3058702368689</v>
      </c>
      <c r="D55" s="4">
        <v>6450.45005628338</v>
      </c>
    </row>
    <row r="56" spans="1:4" x14ac:dyDescent="0.25">
      <c r="A56" s="15" t="s">
        <v>406</v>
      </c>
      <c r="B56" s="4">
        <v>2876</v>
      </c>
      <c r="C56" s="4">
        <v>5312.4253347064878</v>
      </c>
      <c r="D56" s="4">
        <v>8188.4253347064878</v>
      </c>
    </row>
    <row r="57" spans="1:4" x14ac:dyDescent="0.25">
      <c r="A57" s="15" t="s">
        <v>719</v>
      </c>
      <c r="B57" s="4">
        <v>2865.1093023255812</v>
      </c>
      <c r="C57" s="4">
        <v>4190.4850669412972</v>
      </c>
      <c r="D57" s="4">
        <v>7055.5943692668789</v>
      </c>
    </row>
    <row r="58" spans="1:4" x14ac:dyDescent="0.25">
      <c r="A58" s="15" t="s">
        <v>741</v>
      </c>
      <c r="B58" s="4">
        <v>2423.9651162790697</v>
      </c>
      <c r="C58" s="4">
        <v>5707.9402677651906</v>
      </c>
      <c r="D58" s="4">
        <v>8131.9053840442602</v>
      </c>
    </row>
    <row r="59" spans="1:4" x14ac:dyDescent="0.25">
      <c r="A59" s="15" t="s">
        <v>1297</v>
      </c>
      <c r="B59" s="4">
        <v>1870.7511627906977</v>
      </c>
      <c r="C59" s="4">
        <v>7693.1565396498463</v>
      </c>
      <c r="D59" s="4">
        <v>9563.9077024405433</v>
      </c>
    </row>
    <row r="60" spans="1:4" x14ac:dyDescent="0.25">
      <c r="A60" s="15" t="s">
        <v>2694</v>
      </c>
      <c r="B60" s="4">
        <v>3079.3232558139534</v>
      </c>
      <c r="C60" s="4">
        <v>8319.8208032955717</v>
      </c>
      <c r="D60" s="4">
        <v>11399.144059109525</v>
      </c>
    </row>
    <row r="61" spans="1:4" x14ac:dyDescent="0.25">
      <c r="A61" s="15" t="s">
        <v>115</v>
      </c>
      <c r="B61" s="4">
        <v>1983.5372093023254</v>
      </c>
      <c r="C61" s="4">
        <v>7693.1565396498463</v>
      </c>
      <c r="D61" s="4">
        <v>9676.6937489521715</v>
      </c>
    </row>
    <row r="62" spans="1:4" x14ac:dyDescent="0.25">
      <c r="A62" s="15" t="s">
        <v>673</v>
      </c>
      <c r="B62" s="4">
        <v>2683.1441860465115</v>
      </c>
      <c r="C62" s="4">
        <v>6171.790937178167</v>
      </c>
      <c r="D62" s="4">
        <v>8854.935123224679</v>
      </c>
    </row>
    <row r="63" spans="1:4" x14ac:dyDescent="0.25">
      <c r="A63" s="15" t="s">
        <v>2701</v>
      </c>
      <c r="B63" s="4">
        <v>1964.1790697674419</v>
      </c>
      <c r="C63" s="4">
        <v>7162.8805355303812</v>
      </c>
      <c r="D63" s="4">
        <v>9127.0596052978235</v>
      </c>
    </row>
    <row r="64" spans="1:4" x14ac:dyDescent="0.25">
      <c r="A64" s="15" t="s">
        <v>1103</v>
      </c>
      <c r="B64" s="4">
        <v>2268.3581395348838</v>
      </c>
      <c r="C64" s="4">
        <v>9633.8506694129755</v>
      </c>
      <c r="D64" s="4">
        <v>11902.20880894786</v>
      </c>
    </row>
    <row r="65" spans="1:4" x14ac:dyDescent="0.25">
      <c r="A65" s="15" t="s">
        <v>285</v>
      </c>
      <c r="B65" s="4">
        <v>1676.9651162790697</v>
      </c>
      <c r="C65" s="4">
        <v>5272.8208032955717</v>
      </c>
      <c r="D65" s="4">
        <v>6949.7859195746414</v>
      </c>
    </row>
    <row r="66" spans="1:4" x14ac:dyDescent="0.25">
      <c r="A66" s="15" t="s">
        <v>1924</v>
      </c>
      <c r="B66" s="4">
        <v>3085.5023255813953</v>
      </c>
      <c r="C66" s="4">
        <v>7693.1565396498463</v>
      </c>
      <c r="D66" s="4">
        <v>10778.658865231242</v>
      </c>
    </row>
    <row r="67" spans="1:4" x14ac:dyDescent="0.25">
      <c r="A67" s="15" t="s">
        <v>696</v>
      </c>
      <c r="B67" s="4">
        <v>2221.3581395348838</v>
      </c>
      <c r="C67" s="4">
        <v>4559.9701338825953</v>
      </c>
      <c r="D67" s="4">
        <v>6781.3282734174791</v>
      </c>
    </row>
    <row r="68" spans="1:4" x14ac:dyDescent="0.25">
      <c r="A68" s="15" t="s">
        <v>860</v>
      </c>
      <c r="B68" s="4">
        <v>1930.3581395348838</v>
      </c>
      <c r="C68" s="4">
        <v>6918.8208032955717</v>
      </c>
      <c r="D68" s="4">
        <v>8849.1789428304546</v>
      </c>
    </row>
    <row r="69" spans="1:4" x14ac:dyDescent="0.25">
      <c r="A69" s="15" t="s">
        <v>1398</v>
      </c>
      <c r="B69" s="4">
        <v>1818.1441860465115</v>
      </c>
      <c r="C69" s="4">
        <v>7693.1565396498463</v>
      </c>
      <c r="D69" s="4">
        <v>9511.3007256963574</v>
      </c>
    </row>
    <row r="70" spans="1:4" x14ac:dyDescent="0.25">
      <c r="A70" s="15" t="s">
        <v>2719</v>
      </c>
      <c r="B70" s="4">
        <v>1712.1790697674419</v>
      </c>
      <c r="C70" s="4">
        <v>7617.2760041194651</v>
      </c>
      <c r="D70" s="4">
        <v>9329.4550738869075</v>
      </c>
    </row>
    <row r="71" spans="1:4" x14ac:dyDescent="0.25">
      <c r="A71" s="15" t="s">
        <v>770</v>
      </c>
      <c r="B71" s="4">
        <v>2231.3581395348838</v>
      </c>
      <c r="C71" s="4">
        <v>7592.3656024716784</v>
      </c>
      <c r="D71" s="4">
        <v>9823.7237420065612</v>
      </c>
    </row>
    <row r="72" spans="1:4" x14ac:dyDescent="0.25">
      <c r="A72" s="15" t="s">
        <v>76</v>
      </c>
      <c r="B72" s="4">
        <v>4574.4674418604645</v>
      </c>
      <c r="C72" s="4">
        <v>6720.790937178167</v>
      </c>
      <c r="D72" s="4">
        <v>11295.258379038631</v>
      </c>
    </row>
    <row r="73" spans="1:4" x14ac:dyDescent="0.25">
      <c r="A73" s="15" t="s">
        <v>889</v>
      </c>
      <c r="B73" s="4">
        <v>2094.9651162790697</v>
      </c>
      <c r="C73" s="4">
        <v>5649.9104016477859</v>
      </c>
      <c r="D73" s="4">
        <v>7744.8755179268555</v>
      </c>
    </row>
    <row r="74" spans="1:4" x14ac:dyDescent="0.25">
      <c r="A74" s="15" t="s">
        <v>150</v>
      </c>
      <c r="B74" s="4">
        <v>2376.9651162790697</v>
      </c>
      <c r="C74" s="4">
        <v>6105.9104016477859</v>
      </c>
      <c r="D74" s="4">
        <v>8482.8755179268555</v>
      </c>
    </row>
    <row r="75" spans="1:4" x14ac:dyDescent="0.25">
      <c r="A75" s="15" t="s">
        <v>1964</v>
      </c>
      <c r="B75" s="4">
        <v>2203.9302325581393</v>
      </c>
      <c r="C75" s="4">
        <v>4682.790937178167</v>
      </c>
      <c r="D75" s="4">
        <v>6886.7211697363064</v>
      </c>
    </row>
    <row r="76" spans="1:4" x14ac:dyDescent="0.25">
      <c r="A76" s="15" t="s">
        <v>846</v>
      </c>
      <c r="B76" s="4">
        <v>1879.1790697674419</v>
      </c>
      <c r="C76" s="4">
        <v>4169.9701338825953</v>
      </c>
      <c r="D76" s="4">
        <v>6049.1492036500367</v>
      </c>
    </row>
    <row r="77" spans="1:4" x14ac:dyDescent="0.25">
      <c r="A77" s="15" t="s">
        <v>612</v>
      </c>
      <c r="B77" s="4">
        <v>1983.5372093023254</v>
      </c>
      <c r="C77" s="4">
        <v>4504.395468589084</v>
      </c>
      <c r="D77" s="4">
        <v>6487.9326778914092</v>
      </c>
    </row>
    <row r="78" spans="1:4" x14ac:dyDescent="0.25">
      <c r="A78" s="15" t="s">
        <v>837</v>
      </c>
      <c r="B78" s="4">
        <v>2410.7860465116278</v>
      </c>
      <c r="C78" s="4">
        <v>6986.8506694129765</v>
      </c>
      <c r="D78" s="4">
        <v>9397.6367159246038</v>
      </c>
    </row>
    <row r="79" spans="1:4" x14ac:dyDescent="0.25">
      <c r="A79" s="15" t="s">
        <v>2270</v>
      </c>
      <c r="B79" s="4">
        <v>1763.1441860465115</v>
      </c>
      <c r="C79" s="4">
        <v>4682.790937178167</v>
      </c>
      <c r="D79" s="4">
        <v>6445.935123224679</v>
      </c>
    </row>
    <row r="80" spans="1:4" x14ac:dyDescent="0.25">
      <c r="A80" s="15" t="s">
        <v>703</v>
      </c>
      <c r="B80" s="4">
        <v>1655.1790697674419</v>
      </c>
      <c r="C80" s="4">
        <v>6334.3656024716784</v>
      </c>
      <c r="D80" s="4">
        <v>7989.5446722391207</v>
      </c>
    </row>
    <row r="81" spans="1:4" x14ac:dyDescent="0.25">
      <c r="A81" s="15" t="s">
        <v>307</v>
      </c>
      <c r="B81" s="4">
        <v>4988.6465116279069</v>
      </c>
      <c r="C81" s="4">
        <v>7854.2461380020595</v>
      </c>
      <c r="D81" s="4">
        <v>12842.892649629966</v>
      </c>
    </row>
    <row r="82" spans="1:4" x14ac:dyDescent="0.25">
      <c r="A82" s="15" t="s">
        <v>748</v>
      </c>
      <c r="B82" s="4">
        <v>1679.7511627906977</v>
      </c>
      <c r="C82" s="4">
        <v>6445.3058702368689</v>
      </c>
      <c r="D82" s="4">
        <v>8125.0570330275668</v>
      </c>
    </row>
    <row r="83" spans="1:4" x14ac:dyDescent="0.25">
      <c r="A83" s="15" t="s">
        <v>1227</v>
      </c>
      <c r="B83" s="4">
        <v>1824.7511627906977</v>
      </c>
      <c r="C83" s="4">
        <v>4682.790937178167</v>
      </c>
      <c r="D83" s="4">
        <v>6507.5420999688649</v>
      </c>
    </row>
    <row r="84" spans="1:4" x14ac:dyDescent="0.25">
      <c r="A84" s="15" t="s">
        <v>793</v>
      </c>
      <c r="B84" s="4">
        <v>2663.7860465116278</v>
      </c>
      <c r="C84" s="4">
        <v>5118.8805355303812</v>
      </c>
      <c r="D84" s="4">
        <v>7782.6665820420094</v>
      </c>
    </row>
    <row r="85" spans="1:4" x14ac:dyDescent="0.25">
      <c r="A85" s="15" t="s">
        <v>468</v>
      </c>
      <c r="B85" s="4">
        <v>1889.7860465116278</v>
      </c>
      <c r="C85" s="4">
        <v>8545.790937178168</v>
      </c>
      <c r="D85" s="4">
        <v>10435.576983689796</v>
      </c>
    </row>
    <row r="86" spans="1:4" x14ac:dyDescent="0.25">
      <c r="A86" s="15" t="s">
        <v>1057</v>
      </c>
      <c r="B86" s="4">
        <v>434.39302325581394</v>
      </c>
      <c r="C86" s="4">
        <v>4940.395468589084</v>
      </c>
      <c r="D86" s="4">
        <v>5374.7884918448981</v>
      </c>
    </row>
    <row r="87" spans="1:4" x14ac:dyDescent="0.25">
      <c r="A87" s="15" t="s">
        <v>1376</v>
      </c>
      <c r="B87" s="4">
        <v>1919.1441860465115</v>
      </c>
      <c r="C87" s="4">
        <v>15386.313079299693</v>
      </c>
      <c r="D87" s="4">
        <v>17305.457265346206</v>
      </c>
    </row>
    <row r="88" spans="1:4" x14ac:dyDescent="0.25">
      <c r="A88" s="15" t="s">
        <v>2785</v>
      </c>
      <c r="B88" s="4">
        <v>2272.9651162790697</v>
      </c>
      <c r="C88" s="4">
        <v>4682.790937178167</v>
      </c>
      <c r="D88" s="4">
        <v>6955.7560534572367</v>
      </c>
    </row>
    <row r="89" spans="1:4" x14ac:dyDescent="0.25">
      <c r="A89" s="15" t="s">
        <v>577</v>
      </c>
      <c r="B89" s="4">
        <v>1762.5720930232558</v>
      </c>
      <c r="C89" s="4">
        <v>4812.9104016477859</v>
      </c>
      <c r="D89" s="4">
        <v>6575.4824946710414</v>
      </c>
    </row>
    <row r="90" spans="1:4" x14ac:dyDescent="0.25">
      <c r="A90" s="15" t="s">
        <v>1788</v>
      </c>
      <c r="B90" s="4">
        <v>1983.5372093023254</v>
      </c>
      <c r="C90" s="4">
        <v>7954.6714727085482</v>
      </c>
      <c r="D90" s="4">
        <v>9938.2086820108743</v>
      </c>
    </row>
    <row r="91" spans="1:4" x14ac:dyDescent="0.25">
      <c r="A91" s="15" t="s">
        <v>606</v>
      </c>
      <c r="B91" s="4">
        <v>1983.5372093023254</v>
      </c>
      <c r="C91" s="4">
        <v>9412.6117404737379</v>
      </c>
      <c r="D91" s="4">
        <v>11396.148949776063</v>
      </c>
    </row>
    <row r="92" spans="1:4" x14ac:dyDescent="0.25">
      <c r="A92" s="15" t="s">
        <v>271</v>
      </c>
      <c r="B92" s="4">
        <v>2096.1441860465115</v>
      </c>
      <c r="C92" s="4">
        <v>10810.820803295572</v>
      </c>
      <c r="D92" s="4">
        <v>12906.964989342083</v>
      </c>
    </row>
    <row r="93" spans="1:4" x14ac:dyDescent="0.25">
      <c r="A93" s="15" t="s">
        <v>2305</v>
      </c>
      <c r="B93" s="4">
        <v>2203.9302325581393</v>
      </c>
      <c r="C93" s="4">
        <v>4682.790937178167</v>
      </c>
      <c r="D93" s="4">
        <v>6886.7211697363064</v>
      </c>
    </row>
    <row r="94" spans="1:4" x14ac:dyDescent="0.25">
      <c r="A94" s="15" t="s">
        <v>823</v>
      </c>
      <c r="B94" s="4">
        <v>4043.7860465116278</v>
      </c>
      <c r="C94" s="4">
        <v>6665.8506694129765</v>
      </c>
      <c r="D94" s="4">
        <v>10709.636715924604</v>
      </c>
    </row>
    <row r="95" spans="1:4" x14ac:dyDescent="0.25">
      <c r="A95" s="15" t="s">
        <v>763</v>
      </c>
      <c r="B95" s="4">
        <v>1896.1441860465115</v>
      </c>
      <c r="C95" s="4">
        <v>7146.7312049433576</v>
      </c>
      <c r="D95" s="4">
        <v>9042.8753909898696</v>
      </c>
    </row>
    <row r="96" spans="1:4" x14ac:dyDescent="0.25">
      <c r="A96" s="15" t="s">
        <v>867</v>
      </c>
      <c r="B96" s="4">
        <v>2037.7511627906977</v>
      </c>
      <c r="C96" s="4">
        <v>8963.8208032955717</v>
      </c>
      <c r="D96" s="4">
        <v>11001.571966086269</v>
      </c>
    </row>
    <row r="97" spans="1:4" x14ac:dyDescent="0.25">
      <c r="A97" s="15" t="s">
        <v>540</v>
      </c>
      <c r="B97" s="4">
        <v>2960.7162790697676</v>
      </c>
      <c r="C97" s="4">
        <v>8731.3058702368689</v>
      </c>
      <c r="D97" s="4">
        <v>11692.022149306636</v>
      </c>
    </row>
    <row r="98" spans="1:4" x14ac:dyDescent="0.25">
      <c r="A98" s="15" t="s">
        <v>394</v>
      </c>
      <c r="B98" s="4">
        <v>2203.9302325581393</v>
      </c>
      <c r="C98" s="4">
        <v>6355.2162718846557</v>
      </c>
      <c r="D98" s="4">
        <v>8559.146504442795</v>
      </c>
    </row>
    <row r="99" spans="1:4" x14ac:dyDescent="0.25">
      <c r="A99" s="15" t="s">
        <v>322</v>
      </c>
      <c r="B99" s="4">
        <v>1875.9651162790697</v>
      </c>
      <c r="C99" s="4">
        <v>12241.55200823893</v>
      </c>
      <c r="D99" s="4">
        <v>14117.517124517999</v>
      </c>
    </row>
    <row r="100" spans="1:4" x14ac:dyDescent="0.25">
      <c r="A100" s="15" t="s">
        <v>939</v>
      </c>
      <c r="B100" s="4">
        <v>2555.7511627906979</v>
      </c>
      <c r="C100" s="4">
        <v>14079.977342945418</v>
      </c>
      <c r="D100" s="4">
        <v>16635.728505736115</v>
      </c>
    </row>
    <row r="101" spans="1:4" x14ac:dyDescent="0.25">
      <c r="A101" s="15" t="s">
        <v>422</v>
      </c>
      <c r="B101" s="4">
        <v>1480.9651162790697</v>
      </c>
      <c r="C101" s="4">
        <v>12137.820803295572</v>
      </c>
      <c r="D101" s="4">
        <v>13618.785919574642</v>
      </c>
    </row>
    <row r="102" spans="1:4" x14ac:dyDescent="0.25">
      <c r="A102" s="15" t="s">
        <v>2826</v>
      </c>
      <c r="B102" s="4">
        <v>1983.5372093023254</v>
      </c>
      <c r="C102" s="4">
        <v>8029.7312049433576</v>
      </c>
      <c r="D102" s="4">
        <v>10013.268414245684</v>
      </c>
    </row>
    <row r="103" spans="1:4" x14ac:dyDescent="0.25">
      <c r="A103" s="15" t="s">
        <v>932</v>
      </c>
      <c r="B103" s="4">
        <v>2377.1441860465115</v>
      </c>
      <c r="C103" s="4">
        <v>5324.4552008238934</v>
      </c>
      <c r="D103" s="4">
        <v>7701.5993868704045</v>
      </c>
    </row>
    <row r="104" spans="1:4" x14ac:dyDescent="0.25">
      <c r="A104" s="15" t="s">
        <v>2835</v>
      </c>
      <c r="B104" s="4">
        <v>2083.7860465116278</v>
      </c>
      <c r="C104" s="4">
        <v>7744.9104016477859</v>
      </c>
      <c r="D104" s="4">
        <v>9828.6964481594132</v>
      </c>
    </row>
    <row r="105" spans="1:4" x14ac:dyDescent="0.25">
      <c r="A105" s="15" t="s">
        <v>1025</v>
      </c>
      <c r="B105" s="4">
        <v>1704.9651162790697</v>
      </c>
      <c r="C105" s="4">
        <v>3654.9402677651906</v>
      </c>
      <c r="D105" s="4">
        <v>5359.9053840442602</v>
      </c>
    </row>
    <row r="106" spans="1:4" x14ac:dyDescent="0.25">
      <c r="A106" s="15" t="s">
        <v>1017</v>
      </c>
      <c r="B106" s="4">
        <v>1828.9651162790697</v>
      </c>
      <c r="C106" s="4">
        <v>7015.9402677651906</v>
      </c>
      <c r="D106" s="4">
        <v>8844.9053840442612</v>
      </c>
    </row>
    <row r="107" spans="1:4" x14ac:dyDescent="0.25">
      <c r="A107" s="15" t="s">
        <v>830</v>
      </c>
      <c r="B107" s="4">
        <v>2456.5720930232555</v>
      </c>
      <c r="C107" s="4">
        <v>6912.3058702368689</v>
      </c>
      <c r="D107" s="4">
        <v>9368.8779632601254</v>
      </c>
    </row>
    <row r="108" spans="1:4" x14ac:dyDescent="0.25">
      <c r="A108" s="15" t="s">
        <v>682</v>
      </c>
      <c r="B108" s="4">
        <v>1763.1441860465115</v>
      </c>
      <c r="C108" s="4">
        <v>7490.2162718846557</v>
      </c>
      <c r="D108" s="4">
        <v>9253.3604579311668</v>
      </c>
    </row>
    <row r="109" spans="1:4" x14ac:dyDescent="0.25">
      <c r="A109" s="15" t="s">
        <v>248</v>
      </c>
      <c r="B109" s="4">
        <v>3094.1093023255812</v>
      </c>
      <c r="C109" s="4">
        <v>7484.1864057672501</v>
      </c>
      <c r="D109" s="4">
        <v>10578.295708092832</v>
      </c>
    </row>
    <row r="110" spans="1:4" x14ac:dyDescent="0.25">
      <c r="A110" s="15" t="s">
        <v>1006</v>
      </c>
      <c r="B110" s="4">
        <v>1951.3581395348838</v>
      </c>
      <c r="C110" s="4">
        <v>6540.9104016477859</v>
      </c>
      <c r="D110" s="4">
        <v>8492.2685411826697</v>
      </c>
    </row>
    <row r="111" spans="1:4" x14ac:dyDescent="0.25">
      <c r="A111" s="15" t="s">
        <v>1730</v>
      </c>
      <c r="B111" s="4">
        <v>3085.5023255813953</v>
      </c>
      <c r="C111" s="4">
        <v>4866.3058702368689</v>
      </c>
      <c r="D111" s="4">
        <v>7951.8081958182647</v>
      </c>
    </row>
    <row r="112" spans="1:4" x14ac:dyDescent="0.25">
      <c r="A112" s="15" t="s">
        <v>999</v>
      </c>
      <c r="B112" s="4">
        <v>2118.1790697674419</v>
      </c>
      <c r="C112" s="4">
        <v>7662.3058702368689</v>
      </c>
      <c r="D112" s="4">
        <v>9780.4849400043113</v>
      </c>
    </row>
    <row r="113" spans="1:4" x14ac:dyDescent="0.25">
      <c r="A113" s="15" t="s">
        <v>1184</v>
      </c>
      <c r="B113" s="4">
        <v>1391.5720930232558</v>
      </c>
      <c r="C113" s="4">
        <v>3386.4253347064882</v>
      </c>
      <c r="D113" s="4">
        <v>4777.9974277297442</v>
      </c>
    </row>
    <row r="114" spans="1:4" x14ac:dyDescent="0.25">
      <c r="A114" s="15" t="s">
        <v>437</v>
      </c>
      <c r="B114" s="4">
        <v>1549.7511627906977</v>
      </c>
      <c r="C114" s="4">
        <v>7358.6714727085482</v>
      </c>
      <c r="D114" s="4">
        <v>8908.4226354992461</v>
      </c>
    </row>
    <row r="115" spans="1:4" x14ac:dyDescent="0.25">
      <c r="A115" s="15" t="s">
        <v>2883</v>
      </c>
      <c r="B115" s="4">
        <v>4628.2534883720928</v>
      </c>
      <c r="C115" s="4">
        <v>7245.7013388259529</v>
      </c>
      <c r="D115" s="4">
        <v>11873.954827198046</v>
      </c>
    </row>
    <row r="116" spans="1:4" x14ac:dyDescent="0.25">
      <c r="A116" s="15" t="s">
        <v>1152</v>
      </c>
      <c r="B116" s="4">
        <v>3178.3581395348838</v>
      </c>
      <c r="C116" s="4">
        <v>4772.4552008238934</v>
      </c>
      <c r="D116" s="4">
        <v>7950.8133403587772</v>
      </c>
    </row>
    <row r="117" spans="1:4" x14ac:dyDescent="0.25">
      <c r="A117" s="15" t="s">
        <v>1128</v>
      </c>
      <c r="B117" s="4">
        <v>1883.7511627906977</v>
      </c>
      <c r="C117" s="4">
        <v>10710.820803295572</v>
      </c>
      <c r="D117" s="4">
        <v>12594.571966086269</v>
      </c>
    </row>
    <row r="118" spans="1:4" x14ac:dyDescent="0.25">
      <c r="A118" s="15" t="s">
        <v>955</v>
      </c>
      <c r="B118" s="4">
        <v>3050.9651162790697</v>
      </c>
      <c r="C118" s="4">
        <v>6762.3357363542746</v>
      </c>
      <c r="D118" s="4">
        <v>9813.3008526333433</v>
      </c>
    </row>
    <row r="119" spans="1:4" x14ac:dyDescent="0.25">
      <c r="A119" s="15" t="s">
        <v>118</v>
      </c>
      <c r="B119" s="4">
        <v>2309.7860465116278</v>
      </c>
      <c r="C119" s="4">
        <v>7023.4552008238934</v>
      </c>
      <c r="D119" s="4">
        <v>9333.2412473355216</v>
      </c>
    </row>
    <row r="120" spans="1:4" x14ac:dyDescent="0.25">
      <c r="A120" s="15" t="s">
        <v>1247</v>
      </c>
      <c r="B120" s="4">
        <v>1545.5720930232558</v>
      </c>
      <c r="C120" s="4">
        <v>4290.3357363542746</v>
      </c>
      <c r="D120" s="4">
        <v>5835.9078293775301</v>
      </c>
    </row>
    <row r="121" spans="1:4" x14ac:dyDescent="0.25">
      <c r="A121" s="15" t="s">
        <v>2907</v>
      </c>
      <c r="B121" s="4">
        <v>1983.5372093023254</v>
      </c>
      <c r="C121" s="4">
        <v>11032.641606591143</v>
      </c>
      <c r="D121" s="4">
        <v>13016.178815893469</v>
      </c>
    </row>
    <row r="122" spans="1:4" x14ac:dyDescent="0.25">
      <c r="A122" s="15" t="s">
        <v>534</v>
      </c>
      <c r="B122" s="4">
        <v>1983.5372093023254</v>
      </c>
      <c r="C122" s="4">
        <v>6308.8208032955717</v>
      </c>
      <c r="D122" s="4">
        <v>8292.358012597897</v>
      </c>
    </row>
    <row r="123" spans="1:4" x14ac:dyDescent="0.25">
      <c r="A123" s="15" t="s">
        <v>2914</v>
      </c>
      <c r="B123" s="4">
        <v>1500.5720930232558</v>
      </c>
      <c r="C123" s="4">
        <v>6844.9402677651906</v>
      </c>
      <c r="D123" s="4">
        <v>8345.512360788447</v>
      </c>
    </row>
    <row r="124" spans="1:4" x14ac:dyDescent="0.25">
      <c r="A124" s="15" t="s">
        <v>107</v>
      </c>
      <c r="B124" s="4">
        <v>1815.7511627906977</v>
      </c>
      <c r="C124" s="4">
        <v>5385.4253347064878</v>
      </c>
      <c r="D124" s="4">
        <v>7201.1764974971857</v>
      </c>
    </row>
    <row r="125" spans="1:4" x14ac:dyDescent="0.25">
      <c r="A125" s="15" t="s">
        <v>799</v>
      </c>
      <c r="B125" s="4">
        <v>2980.1093023255812</v>
      </c>
      <c r="C125" s="4">
        <v>8679.3357363542746</v>
      </c>
      <c r="D125" s="4">
        <v>11659.445038679856</v>
      </c>
    </row>
    <row r="126" spans="1:4" x14ac:dyDescent="0.25">
      <c r="A126" s="15" t="s">
        <v>262</v>
      </c>
      <c r="B126" s="4">
        <v>1983.5372093023254</v>
      </c>
      <c r="C126" s="4">
        <v>5892.8506694129765</v>
      </c>
      <c r="D126" s="4">
        <v>7876.3878787153017</v>
      </c>
    </row>
    <row r="127" spans="1:4" x14ac:dyDescent="0.25">
      <c r="A127" s="15" t="s">
        <v>2434</v>
      </c>
      <c r="B127" s="4">
        <v>1983.5372093023254</v>
      </c>
      <c r="C127" s="4">
        <v>4348.3058702368689</v>
      </c>
      <c r="D127" s="4">
        <v>6331.8430795391942</v>
      </c>
    </row>
    <row r="128" spans="1:4" x14ac:dyDescent="0.25">
      <c r="A128" s="15" t="s">
        <v>1140</v>
      </c>
      <c r="B128" s="4">
        <v>2237.3581395348838</v>
      </c>
      <c r="C128" s="4">
        <v>8303.8805355303812</v>
      </c>
      <c r="D128" s="4">
        <v>10541.238675065266</v>
      </c>
    </row>
    <row r="129" spans="1:4" x14ac:dyDescent="0.25">
      <c r="A129" s="15" t="s">
        <v>659</v>
      </c>
      <c r="B129" s="4">
        <v>1983.5372093023254</v>
      </c>
      <c r="C129" s="4">
        <v>5287.3656024716784</v>
      </c>
      <c r="D129" s="4">
        <v>7270.9028117740036</v>
      </c>
    </row>
    <row r="130" spans="1:4" x14ac:dyDescent="0.25">
      <c r="A130" s="15" t="s">
        <v>223</v>
      </c>
      <c r="B130" s="4">
        <v>1907.5720930232558</v>
      </c>
      <c r="C130" s="4">
        <v>6658.3656024716784</v>
      </c>
      <c r="D130" s="4">
        <v>8565.9376954949348</v>
      </c>
    </row>
    <row r="131" spans="1:4" x14ac:dyDescent="0.25">
      <c r="A131" s="15" t="s">
        <v>1113</v>
      </c>
      <c r="B131" s="4">
        <v>1459.1790697674419</v>
      </c>
      <c r="C131" s="4">
        <v>6611.4253347064878</v>
      </c>
      <c r="D131" s="4">
        <v>8070.6044044739301</v>
      </c>
    </row>
    <row r="132" spans="1:4" x14ac:dyDescent="0.25">
      <c r="A132" s="15" t="s">
        <v>971</v>
      </c>
      <c r="B132" s="4">
        <v>2149.9651162790697</v>
      </c>
      <c r="C132" s="4">
        <v>4574.9104016477859</v>
      </c>
      <c r="D132" s="4">
        <v>6724.8755179268555</v>
      </c>
    </row>
    <row r="133" spans="1:4" x14ac:dyDescent="0.25">
      <c r="A133" s="15" t="s">
        <v>1434</v>
      </c>
      <c r="B133" s="4">
        <v>2203.9302325581393</v>
      </c>
      <c r="C133" s="4">
        <v>7723.1864057672501</v>
      </c>
      <c r="D133" s="4">
        <v>9927.1166383253894</v>
      </c>
    </row>
    <row r="134" spans="1:4" x14ac:dyDescent="0.25">
      <c r="A134" s="15" t="s">
        <v>1082</v>
      </c>
      <c r="B134" s="4">
        <v>2948.7162790697676</v>
      </c>
      <c r="C134" s="4">
        <v>7498.7312049433576</v>
      </c>
      <c r="D134" s="4">
        <v>10447.447484013126</v>
      </c>
    </row>
    <row r="135" spans="1:4" x14ac:dyDescent="0.25">
      <c r="A135" s="15" t="s">
        <v>199</v>
      </c>
      <c r="B135" s="4">
        <v>3965.9651162790697</v>
      </c>
      <c r="C135" s="4">
        <v>7693.1565396498463</v>
      </c>
      <c r="D135" s="4">
        <v>11659.121655928917</v>
      </c>
    </row>
    <row r="136" spans="1:4" x14ac:dyDescent="0.25">
      <c r="A136" s="15" t="s">
        <v>1195</v>
      </c>
      <c r="B136" s="4">
        <v>1983.5372093023254</v>
      </c>
      <c r="C136" s="4">
        <v>4348.3058702368689</v>
      </c>
      <c r="D136" s="4">
        <v>6331.8430795391942</v>
      </c>
    </row>
    <row r="137" spans="1:4" x14ac:dyDescent="0.25">
      <c r="A137" s="15" t="s">
        <v>786</v>
      </c>
      <c r="B137" s="4">
        <v>2108.3581395348838</v>
      </c>
      <c r="C137" s="4">
        <v>7898.8506694129765</v>
      </c>
      <c r="D137" s="4">
        <v>10007.20880894786</v>
      </c>
    </row>
    <row r="138" spans="1:4" x14ac:dyDescent="0.25">
      <c r="A138" s="15" t="s">
        <v>446</v>
      </c>
      <c r="B138" s="4">
        <v>1785.5720930232558</v>
      </c>
      <c r="C138" s="4">
        <v>4854.9104016477859</v>
      </c>
      <c r="D138" s="4">
        <v>6640.4824946710414</v>
      </c>
    </row>
    <row r="139" spans="1:4" x14ac:dyDescent="0.25">
      <c r="A139" s="15" t="s">
        <v>242</v>
      </c>
      <c r="B139" s="4">
        <v>2674.9302325581393</v>
      </c>
      <c r="C139" s="4">
        <v>9373.7013388259529</v>
      </c>
      <c r="D139" s="4">
        <v>12048.631571384092</v>
      </c>
    </row>
    <row r="140" spans="1:4" x14ac:dyDescent="0.25">
      <c r="A140" s="15" t="s">
        <v>1541</v>
      </c>
      <c r="B140" s="4">
        <v>1983.5372093023254</v>
      </c>
      <c r="C140" s="4">
        <v>6477.3357363542746</v>
      </c>
      <c r="D140" s="4">
        <v>8460.8729456565998</v>
      </c>
    </row>
    <row r="141" spans="1:4" x14ac:dyDescent="0.25">
      <c r="A141" s="15" t="s">
        <v>1282</v>
      </c>
      <c r="B141" s="4">
        <v>1881.3581395348838</v>
      </c>
      <c r="C141" s="4">
        <v>7693.1565396498463</v>
      </c>
      <c r="D141" s="4">
        <v>9574.5146791847292</v>
      </c>
    </row>
    <row r="142" spans="1:4" x14ac:dyDescent="0.25">
      <c r="A142" s="15" t="s">
        <v>1966</v>
      </c>
      <c r="B142" s="4">
        <v>1983.5372093023254</v>
      </c>
      <c r="C142" s="4">
        <v>4380.3058702368689</v>
      </c>
      <c r="D142" s="4">
        <v>6363.8430795391942</v>
      </c>
    </row>
    <row r="143" spans="1:4" x14ac:dyDescent="0.25">
      <c r="A143" s="15" t="s">
        <v>386</v>
      </c>
      <c r="B143" s="4">
        <v>2155.5372093023252</v>
      </c>
      <c r="C143" s="4">
        <v>7113.1864057672501</v>
      </c>
      <c r="D143" s="4">
        <v>9268.7236150695753</v>
      </c>
    </row>
    <row r="144" spans="1:4" x14ac:dyDescent="0.25">
      <c r="A144" s="15" t="s">
        <v>255</v>
      </c>
      <c r="B144" s="4">
        <v>2643.3930232558141</v>
      </c>
      <c r="C144" s="4">
        <v>6689.7013388259529</v>
      </c>
      <c r="D144" s="4">
        <v>9333.094362081767</v>
      </c>
    </row>
    <row r="145" spans="1:4" x14ac:dyDescent="0.25">
      <c r="A145" s="15" t="s">
        <v>1418</v>
      </c>
      <c r="B145" s="4">
        <v>1763.1441860465115</v>
      </c>
      <c r="C145" s="4">
        <v>7443.1864057672501</v>
      </c>
      <c r="D145" s="4">
        <v>9206.3305918137612</v>
      </c>
    </row>
    <row r="146" spans="1:4" x14ac:dyDescent="0.25">
      <c r="A146" s="15" t="s">
        <v>1952</v>
      </c>
      <c r="B146" s="4">
        <v>881.57209302325577</v>
      </c>
      <c r="C146" s="4">
        <v>4682.790937178167</v>
      </c>
      <c r="D146" s="4">
        <v>5564.3630302014226</v>
      </c>
    </row>
    <row r="147" spans="1:4" x14ac:dyDescent="0.25">
      <c r="A147" s="15" t="s">
        <v>962</v>
      </c>
      <c r="B147" s="4">
        <v>1784.9651162790697</v>
      </c>
      <c r="C147" s="4">
        <v>6036</v>
      </c>
      <c r="D147" s="4">
        <v>7820.9651162790697</v>
      </c>
    </row>
    <row r="148" spans="1:4" x14ac:dyDescent="0.25">
      <c r="A148" s="15" t="s">
        <v>666</v>
      </c>
      <c r="B148" s="4">
        <v>1892.7511627906977</v>
      </c>
      <c r="C148" s="4">
        <v>7693.1565396498463</v>
      </c>
      <c r="D148" s="4">
        <v>9585.9077024405433</v>
      </c>
    </row>
    <row r="149" spans="1:4" x14ac:dyDescent="0.25">
      <c r="A149" s="15" t="s">
        <v>453</v>
      </c>
      <c r="B149" s="4">
        <v>2371.9651162790697</v>
      </c>
      <c r="C149" s="4">
        <v>4024.4253347064882</v>
      </c>
      <c r="D149" s="4">
        <v>6396.3904509855583</v>
      </c>
    </row>
    <row r="150" spans="1:4" x14ac:dyDescent="0.25">
      <c r="A150" s="15" t="s">
        <v>278</v>
      </c>
      <c r="B150" s="4">
        <v>694.78604651162789</v>
      </c>
      <c r="C150" s="4">
        <v>8067.2461380020595</v>
      </c>
      <c r="D150" s="4">
        <v>8762.0321845136878</v>
      </c>
    </row>
    <row r="151" spans="1:4" x14ac:dyDescent="0.25">
      <c r="A151" s="15" t="s">
        <v>379</v>
      </c>
      <c r="B151" s="4">
        <v>2232.9651162790697</v>
      </c>
      <c r="C151" s="4">
        <v>4512.3656024716784</v>
      </c>
      <c r="D151" s="4">
        <v>6745.330718750748</v>
      </c>
    </row>
    <row r="152" spans="1:4" x14ac:dyDescent="0.25">
      <c r="A152" s="15" t="s">
        <v>906</v>
      </c>
      <c r="B152" s="4">
        <v>2080.7511627906979</v>
      </c>
      <c r="C152" s="4">
        <v>7578.1864057672501</v>
      </c>
      <c r="D152" s="4">
        <v>9658.9375685579471</v>
      </c>
    </row>
    <row r="153" spans="1:4" x14ac:dyDescent="0.25">
      <c r="A153" s="15" t="s">
        <v>336</v>
      </c>
      <c r="B153" s="4">
        <v>1763.1790697674419</v>
      </c>
      <c r="C153" s="4">
        <v>7069.7610710607623</v>
      </c>
      <c r="D153" s="4">
        <v>8832.9401408282047</v>
      </c>
    </row>
    <row r="154" spans="1:4" x14ac:dyDescent="0.25">
      <c r="A154" s="15" t="s">
        <v>165</v>
      </c>
      <c r="B154" s="4">
        <v>4740.9651162790697</v>
      </c>
      <c r="C154" s="4">
        <v>4348.3058702368689</v>
      </c>
      <c r="D154" s="4">
        <v>9089.2709865159377</v>
      </c>
    </row>
    <row r="155" spans="1:4" x14ac:dyDescent="0.25">
      <c r="A155" s="15" t="s">
        <v>127</v>
      </c>
      <c r="B155" s="4">
        <v>1656.7511627906977</v>
      </c>
      <c r="C155" s="4">
        <v>7360.7312049433576</v>
      </c>
      <c r="D155" s="4">
        <v>9017.4823677340555</v>
      </c>
    </row>
    <row r="156" spans="1:4" x14ac:dyDescent="0.25">
      <c r="A156" s="15" t="s">
        <v>755</v>
      </c>
      <c r="B156" s="4">
        <v>1917.7860465116278</v>
      </c>
      <c r="C156" s="4">
        <v>3212.4552008238929</v>
      </c>
      <c r="D156" s="4">
        <v>5130.2412473355207</v>
      </c>
    </row>
    <row r="157" spans="1:4" x14ac:dyDescent="0.25">
      <c r="A157" s="15" t="s">
        <v>882</v>
      </c>
      <c r="B157" s="4">
        <v>1729.7511627906977</v>
      </c>
      <c r="C157" s="4">
        <v>7358.6714727085482</v>
      </c>
      <c r="D157" s="4">
        <v>9088.4226354992461</v>
      </c>
    </row>
    <row r="158" spans="1:4" x14ac:dyDescent="0.25">
      <c r="A158" s="15" t="s">
        <v>1239</v>
      </c>
      <c r="B158" s="4">
        <v>1019.7860465116279</v>
      </c>
      <c r="C158" s="4">
        <v>4132.4253347064878</v>
      </c>
      <c r="D158" s="4">
        <v>5152.211381218116</v>
      </c>
    </row>
    <row r="159" spans="1:4" x14ac:dyDescent="0.25">
      <c r="A159" s="15" t="s">
        <v>232</v>
      </c>
      <c r="B159" s="4">
        <v>1685.7860465116278</v>
      </c>
      <c r="C159" s="4">
        <v>6953.7610710607623</v>
      </c>
      <c r="D159" s="4">
        <v>8639.5471175723906</v>
      </c>
    </row>
    <row r="160" spans="1:4" x14ac:dyDescent="0.25">
      <c r="A160" s="15" t="s">
        <v>191</v>
      </c>
      <c r="B160" s="4">
        <v>1825.7511627906977</v>
      </c>
      <c r="C160" s="4">
        <v>8394.2461380020595</v>
      </c>
      <c r="D160" s="4">
        <v>10219.997300792757</v>
      </c>
    </row>
    <row r="161" spans="1:4" x14ac:dyDescent="0.25">
      <c r="A161" s="15" t="s">
        <v>330</v>
      </c>
      <c r="B161" s="4">
        <v>2916.1093023255812</v>
      </c>
      <c r="C161" s="4">
        <v>5016.8208032955717</v>
      </c>
      <c r="D161" s="4">
        <v>7932.9301056211534</v>
      </c>
    </row>
    <row r="162" spans="1:4" x14ac:dyDescent="0.25">
      <c r="A162" s="15" t="s">
        <v>1534</v>
      </c>
      <c r="B162" s="4">
        <v>1571.1790697674419</v>
      </c>
      <c r="C162" s="4">
        <v>4808.4253347064878</v>
      </c>
      <c r="D162" s="4">
        <v>6379.6044044739301</v>
      </c>
    </row>
    <row r="163" spans="1:4" x14ac:dyDescent="0.25">
      <c r="A163" s="15" t="s">
        <v>978</v>
      </c>
      <c r="B163" s="4">
        <v>3680.9651162790697</v>
      </c>
      <c r="C163" s="4">
        <v>6828.4552008238934</v>
      </c>
      <c r="D163" s="4">
        <v>10509.420317102962</v>
      </c>
    </row>
    <row r="164" spans="1:4" x14ac:dyDescent="0.25">
      <c r="A164" s="15" t="s">
        <v>298</v>
      </c>
      <c r="B164" s="4">
        <v>2707</v>
      </c>
      <c r="C164" s="4">
        <v>6131.9402677651906</v>
      </c>
      <c r="D164" s="4">
        <v>8838.9402677651906</v>
      </c>
    </row>
    <row r="165" spans="1:4" x14ac:dyDescent="0.25">
      <c r="A165" s="15" t="s">
        <v>1320</v>
      </c>
      <c r="B165" s="4">
        <v>1866.1441860465115</v>
      </c>
      <c r="C165" s="4">
        <v>7150.7013388259529</v>
      </c>
      <c r="D165" s="4">
        <v>9016.845524872464</v>
      </c>
    </row>
    <row r="166" spans="1:4" x14ac:dyDescent="0.25">
      <c r="A166" s="15" t="s">
        <v>489</v>
      </c>
      <c r="B166" s="4">
        <v>2618.3581395348838</v>
      </c>
      <c r="C166" s="4">
        <v>7461.7610710607623</v>
      </c>
      <c r="D166" s="4">
        <v>10080.119210595647</v>
      </c>
    </row>
    <row r="167" spans="1:4" x14ac:dyDescent="0.25">
      <c r="A167" s="15" t="s">
        <v>924</v>
      </c>
      <c r="B167" s="4">
        <v>2870.5372093023252</v>
      </c>
      <c r="C167" s="4">
        <v>6968.7312049433576</v>
      </c>
      <c r="D167" s="4">
        <v>9839.2684142456819</v>
      </c>
    </row>
    <row r="168" spans="1:4" x14ac:dyDescent="0.25">
      <c r="A168" s="15" t="s">
        <v>3067</v>
      </c>
      <c r="B168" s="4">
        <v>1983.5372093023254</v>
      </c>
      <c r="C168" s="4">
        <v>7465.1864057672501</v>
      </c>
      <c r="D168" s="4">
        <v>9448.7236150695753</v>
      </c>
    </row>
    <row r="169" spans="1:4" x14ac:dyDescent="0.25">
      <c r="A169" s="15" t="s">
        <v>89</v>
      </c>
      <c r="B169" s="4">
        <v>1763.1441860465115</v>
      </c>
      <c r="C169" s="4">
        <v>6131.7610710607623</v>
      </c>
      <c r="D169" s="4">
        <v>7894.9052571072734</v>
      </c>
    </row>
    <row r="170" spans="1:4" x14ac:dyDescent="0.25">
      <c r="A170" s="15" t="s">
        <v>726</v>
      </c>
      <c r="B170" s="4">
        <v>1513.5720930232558</v>
      </c>
      <c r="C170" s="4">
        <v>4814.4552008238934</v>
      </c>
      <c r="D170" s="4">
        <v>6328.0272938471489</v>
      </c>
    </row>
    <row r="171" spans="1:4" x14ac:dyDescent="0.25">
      <c r="A171" s="15" t="s">
        <v>1360</v>
      </c>
      <c r="B171" s="4">
        <v>1603.5720930232558</v>
      </c>
      <c r="C171" s="4">
        <v>4534.8805355303812</v>
      </c>
      <c r="D171" s="4">
        <v>6138.4526285536367</v>
      </c>
    </row>
    <row r="172" spans="1:4" x14ac:dyDescent="0.25">
      <c r="A172" s="15" t="s">
        <v>415</v>
      </c>
      <c r="B172" s="4">
        <v>2057.7511627906979</v>
      </c>
      <c r="C172" s="4">
        <v>7450.7610710607623</v>
      </c>
      <c r="D172" s="4">
        <v>9508.5122338514593</v>
      </c>
    </row>
    <row r="173" spans="1:4" x14ac:dyDescent="0.25">
      <c r="A173" s="15" t="s">
        <v>215</v>
      </c>
      <c r="B173" s="4">
        <v>3075.1093023255812</v>
      </c>
      <c r="C173" s="4">
        <v>11579.55200823893</v>
      </c>
      <c r="D173" s="4">
        <v>14654.661310564512</v>
      </c>
    </row>
    <row r="174" spans="1:4" x14ac:dyDescent="0.25">
      <c r="A174" s="3" t="s">
        <v>3087</v>
      </c>
      <c r="B174" s="4">
        <v>312524.05042896455</v>
      </c>
      <c r="C174" s="4">
        <v>959823.74932846299</v>
      </c>
      <c r="D174" s="4">
        <v>1272347.7997574285</v>
      </c>
    </row>
    <row r="175" spans="1:4" x14ac:dyDescent="0.25">
      <c r="A175" s="3" t="s">
        <v>98</v>
      </c>
      <c r="B175" s="4"/>
      <c r="C175" s="4"/>
      <c r="D175" s="4"/>
    </row>
    <row r="176" spans="1:4" x14ac:dyDescent="0.25">
      <c r="A176" s="15" t="s">
        <v>2627</v>
      </c>
      <c r="B176" s="4">
        <v>3635</v>
      </c>
      <c r="C176" s="4">
        <v>16960</v>
      </c>
      <c r="D176" s="4">
        <v>20595</v>
      </c>
    </row>
    <row r="177" spans="1:4" x14ac:dyDescent="0.25">
      <c r="A177" s="15" t="s">
        <v>2188</v>
      </c>
      <c r="B177" s="4">
        <v>6720</v>
      </c>
      <c r="C177" s="4">
        <v>9160</v>
      </c>
      <c r="D177" s="4">
        <v>15880</v>
      </c>
    </row>
    <row r="178" spans="1:4" x14ac:dyDescent="0.25">
      <c r="A178" s="15" t="s">
        <v>2681</v>
      </c>
      <c r="B178" s="4">
        <v>4560</v>
      </c>
      <c r="C178" s="4">
        <v>12680</v>
      </c>
      <c r="D178" s="4">
        <v>17240</v>
      </c>
    </row>
    <row r="179" spans="1:4" x14ac:dyDescent="0.25">
      <c r="A179" s="15" t="s">
        <v>2727</v>
      </c>
      <c r="B179" s="4">
        <v>9120</v>
      </c>
      <c r="C179" s="4">
        <v>21580</v>
      </c>
      <c r="D179" s="4">
        <v>30700</v>
      </c>
    </row>
    <row r="180" spans="1:4" x14ac:dyDescent="0.25">
      <c r="A180" s="15" t="s">
        <v>2734</v>
      </c>
      <c r="B180" s="4">
        <v>5413</v>
      </c>
      <c r="C180" s="4">
        <v>17617.692307692309</v>
      </c>
      <c r="D180" s="4">
        <v>23030.692307692309</v>
      </c>
    </row>
    <row r="181" spans="1:4" x14ac:dyDescent="0.25">
      <c r="A181" s="15" t="s">
        <v>2743</v>
      </c>
      <c r="B181" s="4">
        <v>4320</v>
      </c>
      <c r="C181" s="4">
        <v>26387.153846153844</v>
      </c>
      <c r="D181" s="4">
        <v>30707.153846153844</v>
      </c>
    </row>
    <row r="182" spans="1:4" x14ac:dyDescent="0.25">
      <c r="A182" s="15" t="s">
        <v>2087</v>
      </c>
      <c r="B182" s="4">
        <v>5021.666666666667</v>
      </c>
      <c r="C182" s="4">
        <v>23380</v>
      </c>
      <c r="D182" s="4">
        <v>28401.666666666668</v>
      </c>
    </row>
    <row r="183" spans="1:4" x14ac:dyDescent="0.25">
      <c r="A183" s="15" t="s">
        <v>2805</v>
      </c>
      <c r="B183" s="4">
        <v>5621.0317460317456</v>
      </c>
      <c r="C183" s="4">
        <v>14496.76923076923</v>
      </c>
      <c r="D183" s="4">
        <v>20117.800976800976</v>
      </c>
    </row>
    <row r="184" spans="1:4" x14ac:dyDescent="0.25">
      <c r="A184" s="15" t="s">
        <v>2828</v>
      </c>
      <c r="B184" s="4">
        <v>3335.6507936507937</v>
      </c>
      <c r="C184" s="4">
        <v>17340</v>
      </c>
      <c r="D184" s="4">
        <v>20675.650793650795</v>
      </c>
    </row>
    <row r="185" spans="1:4" x14ac:dyDescent="0.25">
      <c r="A185" s="15" t="s">
        <v>2830</v>
      </c>
      <c r="B185" s="4">
        <v>3347.7777777777778</v>
      </c>
      <c r="C185" s="4">
        <v>15200</v>
      </c>
      <c r="D185" s="4">
        <v>18547.777777777777</v>
      </c>
    </row>
    <row r="186" spans="1:4" x14ac:dyDescent="0.25">
      <c r="A186" s="15" t="s">
        <v>948</v>
      </c>
      <c r="B186" s="4">
        <v>9512.3174603174593</v>
      </c>
      <c r="C186" s="4">
        <v>42072.538461538461</v>
      </c>
      <c r="D186" s="4">
        <v>51584.855921855924</v>
      </c>
    </row>
    <row r="187" spans="1:4" x14ac:dyDescent="0.25">
      <c r="A187" s="15" t="s">
        <v>2206</v>
      </c>
      <c r="B187" s="4">
        <v>3108.6507936507937</v>
      </c>
      <c r="C187" s="4">
        <v>12180</v>
      </c>
      <c r="D187" s="4">
        <v>15288.650793650793</v>
      </c>
    </row>
    <row r="188" spans="1:4" x14ac:dyDescent="0.25">
      <c r="A188" s="15" t="s">
        <v>2892</v>
      </c>
      <c r="B188" s="4">
        <v>3293.6507936507937</v>
      </c>
      <c r="C188" s="4">
        <v>13460</v>
      </c>
      <c r="D188" s="4">
        <v>16753.650793650795</v>
      </c>
    </row>
    <row r="189" spans="1:4" x14ac:dyDescent="0.25">
      <c r="A189" s="15" t="s">
        <v>2898</v>
      </c>
      <c r="B189" s="4">
        <v>10521.587301587302</v>
      </c>
      <c r="C189" s="4">
        <v>16240</v>
      </c>
      <c r="D189" s="4">
        <v>26761.5873015873</v>
      </c>
    </row>
    <row r="190" spans="1:4" x14ac:dyDescent="0.25">
      <c r="A190" s="15" t="s">
        <v>2904</v>
      </c>
      <c r="B190" s="4">
        <v>9325.9523809523816</v>
      </c>
      <c r="C190" s="4">
        <v>12420</v>
      </c>
      <c r="D190" s="4">
        <v>21745.952380952382</v>
      </c>
    </row>
    <row r="191" spans="1:4" x14ac:dyDescent="0.25">
      <c r="A191" s="15" t="s">
        <v>189</v>
      </c>
      <c r="B191" s="4">
        <v>2152.1428571428573</v>
      </c>
      <c r="C191" s="4">
        <v>3993.2307692307691</v>
      </c>
      <c r="D191" s="4">
        <v>6145.3736263736264</v>
      </c>
    </row>
    <row r="192" spans="1:4" x14ac:dyDescent="0.25">
      <c r="A192" s="15" t="s">
        <v>2922</v>
      </c>
      <c r="B192" s="4">
        <v>5499.9206349206352</v>
      </c>
      <c r="C192" s="4">
        <v>14160</v>
      </c>
      <c r="D192" s="4">
        <v>19659.920634920636</v>
      </c>
    </row>
    <row r="193" spans="1:4" x14ac:dyDescent="0.25">
      <c r="A193" s="15" t="s">
        <v>2939</v>
      </c>
      <c r="B193" s="4">
        <v>6436.8888888888887</v>
      </c>
      <c r="C193" s="4">
        <v>7074.2307692307695</v>
      </c>
      <c r="D193" s="4">
        <v>13511.119658119658</v>
      </c>
    </row>
    <row r="194" spans="1:4" x14ac:dyDescent="0.25">
      <c r="A194" s="15" t="s">
        <v>2972</v>
      </c>
      <c r="B194" s="4">
        <v>10521.587301587302</v>
      </c>
      <c r="C194" s="4">
        <v>14880</v>
      </c>
      <c r="D194" s="4">
        <v>25401.5873015873</v>
      </c>
    </row>
    <row r="195" spans="1:4" x14ac:dyDescent="0.25">
      <c r="A195" s="15" t="s">
        <v>2993</v>
      </c>
      <c r="B195" s="4">
        <v>6456.4285714285716</v>
      </c>
      <c r="C195" s="4">
        <v>16700</v>
      </c>
      <c r="D195" s="4">
        <v>23156.428571428572</v>
      </c>
    </row>
    <row r="196" spans="1:4" x14ac:dyDescent="0.25">
      <c r="A196" s="15" t="s">
        <v>2218</v>
      </c>
      <c r="B196" s="4">
        <v>5260.7936507936511</v>
      </c>
      <c r="C196" s="4">
        <v>15940</v>
      </c>
      <c r="D196" s="4">
        <v>21200.79365079365</v>
      </c>
    </row>
    <row r="197" spans="1:4" x14ac:dyDescent="0.25">
      <c r="A197" s="15" t="s">
        <v>3020</v>
      </c>
      <c r="B197" s="4">
        <v>2749.5079365079364</v>
      </c>
      <c r="C197" s="4">
        <v>9674</v>
      </c>
      <c r="D197" s="4">
        <v>12423.507936507936</v>
      </c>
    </row>
    <row r="198" spans="1:4" x14ac:dyDescent="0.25">
      <c r="A198" s="15" t="s">
        <v>3044</v>
      </c>
      <c r="B198" s="4">
        <v>8800.5714285714294</v>
      </c>
      <c r="C198" s="4">
        <v>25710.846153846156</v>
      </c>
      <c r="D198" s="4">
        <v>34511.417582417584</v>
      </c>
    </row>
    <row r="199" spans="1:4" x14ac:dyDescent="0.25">
      <c r="A199" s="15" t="s">
        <v>1999</v>
      </c>
      <c r="B199" s="4">
        <v>3347.7777777777778</v>
      </c>
      <c r="C199" s="4">
        <v>21012.692307692309</v>
      </c>
      <c r="D199" s="4">
        <v>24360.470085470086</v>
      </c>
    </row>
    <row r="200" spans="1:4" x14ac:dyDescent="0.25">
      <c r="A200" s="15" t="s">
        <v>3053</v>
      </c>
      <c r="B200" s="4">
        <v>3347.7777777777778</v>
      </c>
      <c r="C200" s="4">
        <v>18840</v>
      </c>
      <c r="D200" s="4">
        <v>22187.777777777777</v>
      </c>
    </row>
    <row r="201" spans="1:4" x14ac:dyDescent="0.25">
      <c r="A201" s="15" t="s">
        <v>3083</v>
      </c>
      <c r="B201" s="4">
        <v>6456.4285714285716</v>
      </c>
      <c r="C201" s="4">
        <v>9240</v>
      </c>
      <c r="D201" s="4">
        <v>15696.428571428572</v>
      </c>
    </row>
    <row r="202" spans="1:4" x14ac:dyDescent="0.25">
      <c r="A202" s="3" t="s">
        <v>3088</v>
      </c>
      <c r="B202" s="4">
        <v>147886.11111111112</v>
      </c>
      <c r="C202" s="4">
        <v>428399.15384615381</v>
      </c>
      <c r="D202" s="4">
        <v>576285.26495726488</v>
      </c>
    </row>
    <row r="203" spans="1:4" x14ac:dyDescent="0.25">
      <c r="A203" s="3" t="s">
        <v>56</v>
      </c>
      <c r="B203" s="4"/>
      <c r="C203" s="4"/>
      <c r="D203" s="4"/>
    </row>
    <row r="204" spans="1:4" x14ac:dyDescent="0.25">
      <c r="A204" s="15" t="s">
        <v>55</v>
      </c>
      <c r="B204" s="4">
        <v>3972.695652173913</v>
      </c>
      <c r="C204" s="4">
        <v>9553.2716049382707</v>
      </c>
      <c r="D204" s="4">
        <v>13525.967257112185</v>
      </c>
    </row>
    <row r="205" spans="1:4" x14ac:dyDescent="0.25">
      <c r="A205" s="15" t="s">
        <v>2672</v>
      </c>
      <c r="B205" s="4">
        <v>3902.144927536232</v>
      </c>
      <c r="C205" s="4">
        <v>7495.5144032921808</v>
      </c>
      <c r="D205" s="4">
        <v>11397.659330828414</v>
      </c>
    </row>
    <row r="206" spans="1:4" x14ac:dyDescent="0.25">
      <c r="A206" s="15" t="s">
        <v>2704</v>
      </c>
      <c r="B206" s="4">
        <v>3191.449275362319</v>
      </c>
      <c r="C206" s="4">
        <v>10196.08230452675</v>
      </c>
      <c r="D206" s="4">
        <v>13387.53157988907</v>
      </c>
    </row>
    <row r="207" spans="1:4" x14ac:dyDescent="0.25">
      <c r="A207" s="15" t="s">
        <v>2768</v>
      </c>
      <c r="B207" s="4">
        <v>3065.971014492754</v>
      </c>
      <c r="C207" s="4">
        <v>7135.0823045267489</v>
      </c>
      <c r="D207" s="4">
        <v>10201.053319019502</v>
      </c>
    </row>
    <row r="208" spans="1:4" x14ac:dyDescent="0.25">
      <c r="A208" s="15" t="s">
        <v>2778</v>
      </c>
      <c r="B208" s="4">
        <v>3555.695652173913</v>
      </c>
      <c r="C208" s="4">
        <v>13227.59670781893</v>
      </c>
      <c r="D208" s="4">
        <v>16783.292359992844</v>
      </c>
    </row>
    <row r="209" spans="1:4" x14ac:dyDescent="0.25">
      <c r="A209" s="15" t="s">
        <v>2808</v>
      </c>
      <c r="B209" s="4">
        <v>2284.173913043478</v>
      </c>
      <c r="C209" s="4">
        <v>8662.7572016460908</v>
      </c>
      <c r="D209" s="4">
        <v>10946.931114689569</v>
      </c>
    </row>
    <row r="210" spans="1:4" x14ac:dyDescent="0.25">
      <c r="A210" s="15" t="s">
        <v>512</v>
      </c>
      <c r="B210" s="4">
        <v>2982.072463768116</v>
      </c>
      <c r="C210" s="4">
        <v>12651.407407407407</v>
      </c>
      <c r="D210" s="4">
        <v>15633.479871175523</v>
      </c>
    </row>
    <row r="211" spans="1:4" x14ac:dyDescent="0.25">
      <c r="A211" s="15" t="s">
        <v>2823</v>
      </c>
      <c r="B211" s="4">
        <v>1693.6231884057972</v>
      </c>
      <c r="C211" s="4">
        <v>8241.8518518518522</v>
      </c>
      <c r="D211" s="4">
        <v>9935.4750402576501</v>
      </c>
    </row>
    <row r="212" spans="1:4" x14ac:dyDescent="0.25">
      <c r="A212" s="15" t="s">
        <v>2860</v>
      </c>
      <c r="B212" s="4">
        <v>3520.072463768116</v>
      </c>
      <c r="C212" s="4">
        <v>6717.0411522633749</v>
      </c>
      <c r="D212" s="4">
        <v>10237.113616031491</v>
      </c>
    </row>
    <row r="213" spans="1:4" x14ac:dyDescent="0.25">
      <c r="A213" s="15" t="s">
        <v>2838</v>
      </c>
      <c r="B213" s="4">
        <v>3709.4202898550725</v>
      </c>
      <c r="C213" s="4">
        <v>10844.502057613168</v>
      </c>
      <c r="D213" s="4">
        <v>14553.92234746824</v>
      </c>
    </row>
    <row r="214" spans="1:4" x14ac:dyDescent="0.25">
      <c r="A214" s="15" t="s">
        <v>2843</v>
      </c>
      <c r="B214" s="4">
        <v>1460</v>
      </c>
      <c r="C214" s="4">
        <v>7758.0411522633749</v>
      </c>
      <c r="D214" s="4">
        <v>9218.0411522633749</v>
      </c>
    </row>
    <row r="215" spans="1:4" x14ac:dyDescent="0.25">
      <c r="A215" s="15" t="s">
        <v>2857</v>
      </c>
      <c r="B215" s="4">
        <v>2988.898550724638</v>
      </c>
      <c r="C215" s="4">
        <v>7650.7037037037035</v>
      </c>
      <c r="D215" s="4">
        <v>10639.602254428341</v>
      </c>
    </row>
    <row r="216" spans="1:4" x14ac:dyDescent="0.25">
      <c r="A216" s="15" t="s">
        <v>2871</v>
      </c>
      <c r="B216" s="4">
        <v>3647.4202898550725</v>
      </c>
      <c r="C216" s="4">
        <v>6312.7983539094648</v>
      </c>
      <c r="D216" s="4">
        <v>9960.2186437645378</v>
      </c>
    </row>
    <row r="217" spans="1:4" x14ac:dyDescent="0.25">
      <c r="A217" s="15" t="s">
        <v>2878</v>
      </c>
      <c r="B217" s="4">
        <v>3123.449275362319</v>
      </c>
      <c r="C217" s="4">
        <v>8272.6625514403295</v>
      </c>
      <c r="D217" s="4">
        <v>11396.111826802648</v>
      </c>
    </row>
    <row r="218" spans="1:4" x14ac:dyDescent="0.25">
      <c r="A218" s="15" t="s">
        <v>2888</v>
      </c>
      <c r="B218" s="4">
        <v>2755.173913043478</v>
      </c>
      <c r="C218" s="4">
        <v>12761.419753086418</v>
      </c>
      <c r="D218" s="4">
        <v>15516.593666129897</v>
      </c>
    </row>
    <row r="219" spans="1:4" x14ac:dyDescent="0.25">
      <c r="A219" s="15" t="s">
        <v>1289</v>
      </c>
      <c r="B219" s="4">
        <v>2025.3478260869565</v>
      </c>
      <c r="C219" s="4">
        <v>6741.1769547325102</v>
      </c>
      <c r="D219" s="4">
        <v>8766.5247808194672</v>
      </c>
    </row>
    <row r="220" spans="1:4" x14ac:dyDescent="0.25">
      <c r="A220" s="15" t="s">
        <v>2956</v>
      </c>
      <c r="B220" s="4">
        <v>2166.623188405797</v>
      </c>
      <c r="C220" s="4">
        <v>7253.7983539094648</v>
      </c>
      <c r="D220" s="4">
        <v>9420.4215423152618</v>
      </c>
    </row>
    <row r="221" spans="1:4" x14ac:dyDescent="0.25">
      <c r="A221" s="15" t="s">
        <v>2969</v>
      </c>
      <c r="B221" s="4">
        <v>2153.623188405797</v>
      </c>
      <c r="C221" s="4">
        <v>10226.325102880659</v>
      </c>
      <c r="D221" s="4">
        <v>12379.948291286455</v>
      </c>
    </row>
    <row r="222" spans="1:4" x14ac:dyDescent="0.25">
      <c r="A222" s="15" t="s">
        <v>2975</v>
      </c>
      <c r="B222" s="4">
        <v>2508.521739130435</v>
      </c>
      <c r="C222" s="4">
        <v>6665.9876543209875</v>
      </c>
      <c r="D222" s="4">
        <v>9174.5093934514225</v>
      </c>
    </row>
    <row r="223" spans="1:4" x14ac:dyDescent="0.25">
      <c r="A223" s="15" t="s">
        <v>2996</v>
      </c>
      <c r="B223" s="4">
        <v>3902.144927536232</v>
      </c>
      <c r="C223" s="4">
        <v>6813.0823045267489</v>
      </c>
      <c r="D223" s="4">
        <v>10715.227232062982</v>
      </c>
    </row>
    <row r="224" spans="1:4" x14ac:dyDescent="0.25">
      <c r="A224" s="15" t="s">
        <v>3006</v>
      </c>
      <c r="B224" s="4">
        <v>3902.144927536232</v>
      </c>
      <c r="C224" s="4">
        <v>6741.1769547325102</v>
      </c>
      <c r="D224" s="4">
        <v>10643.321882268741</v>
      </c>
    </row>
    <row r="225" spans="1:4" x14ac:dyDescent="0.25">
      <c r="A225" s="15" t="s">
        <v>3023</v>
      </c>
      <c r="B225" s="4">
        <v>2121.898550724638</v>
      </c>
      <c r="C225" s="4">
        <v>7666.7572016460908</v>
      </c>
      <c r="D225" s="4">
        <v>9788.6557523707288</v>
      </c>
    </row>
    <row r="226" spans="1:4" x14ac:dyDescent="0.25">
      <c r="A226" s="15" t="s">
        <v>3064</v>
      </c>
      <c r="B226" s="4">
        <v>3654.971014492754</v>
      </c>
      <c r="C226" s="4">
        <v>9129.1358024691363</v>
      </c>
      <c r="D226" s="4">
        <v>12784.10681696189</v>
      </c>
    </row>
    <row r="227" spans="1:4" x14ac:dyDescent="0.25">
      <c r="A227" s="3" t="s">
        <v>3089</v>
      </c>
      <c r="B227" s="4">
        <v>68287.536231884078</v>
      </c>
      <c r="C227" s="4">
        <v>198718.17283950615</v>
      </c>
      <c r="D227" s="4">
        <v>267005.70907139016</v>
      </c>
    </row>
    <row r="228" spans="1:4" x14ac:dyDescent="0.25">
      <c r="A228" s="3" t="s">
        <v>2180</v>
      </c>
      <c r="B228" s="4">
        <v>577094.99188960646</v>
      </c>
      <c r="C228" s="4">
        <v>1652536.0760141229</v>
      </c>
      <c r="D228" s="4">
        <v>2229631.0679037315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06E66-7E82-445E-A679-4F289984841B}">
  <dimension ref="A1:L438"/>
  <sheetViews>
    <sheetView workbookViewId="0">
      <pane ySplit="1" topLeftCell="A65" activePane="bottomLeft" state="frozen"/>
      <selection activeCell="C1" sqref="C1"/>
      <selection pane="bottomLeft" activeCell="I74" sqref="I74"/>
    </sheetView>
  </sheetViews>
  <sheetFormatPr defaultRowHeight="15" x14ac:dyDescent="0.25"/>
  <cols>
    <col min="1" max="1" width="12.42578125" customWidth="1"/>
    <col min="3" max="3" width="24.140625" customWidth="1"/>
  </cols>
  <sheetData>
    <row r="1" spans="1:12" x14ac:dyDescent="0.25">
      <c r="A1" t="s">
        <v>11</v>
      </c>
      <c r="B1" t="s">
        <v>17</v>
      </c>
      <c r="C1" t="s">
        <v>6</v>
      </c>
      <c r="D1" t="s">
        <v>2614</v>
      </c>
      <c r="E1" t="s">
        <v>2615</v>
      </c>
      <c r="F1" t="s">
        <v>2616</v>
      </c>
      <c r="G1" t="s">
        <v>2183</v>
      </c>
      <c r="H1" t="s">
        <v>2617</v>
      </c>
      <c r="I1" t="s">
        <v>2618</v>
      </c>
      <c r="J1" t="s">
        <v>2619</v>
      </c>
      <c r="K1" t="s">
        <v>2620</v>
      </c>
      <c r="L1" t="s">
        <v>32</v>
      </c>
    </row>
    <row r="2" spans="1:12" x14ac:dyDescent="0.25">
      <c r="A2" t="s">
        <v>2621</v>
      </c>
      <c r="B2" t="s">
        <v>175</v>
      </c>
      <c r="C2" t="s">
        <v>1280</v>
      </c>
      <c r="D2">
        <v>9</v>
      </c>
      <c r="E2">
        <v>0</v>
      </c>
      <c r="F2">
        <f>D2-E2</f>
        <v>9</v>
      </c>
      <c r="G2" s="4">
        <v>175.58762886597938</v>
      </c>
      <c r="H2">
        <f>F2*G2</f>
        <v>1580.2886597938145</v>
      </c>
      <c r="I2">
        <v>0</v>
      </c>
      <c r="J2">
        <f>H2+I2</f>
        <v>1580.2886597938145</v>
      </c>
      <c r="K2" s="13">
        <f>F2/D2</f>
        <v>1</v>
      </c>
      <c r="L2" t="s">
        <v>2622</v>
      </c>
    </row>
    <row r="3" spans="1:12" x14ac:dyDescent="0.25">
      <c r="A3" t="s">
        <v>2623</v>
      </c>
      <c r="B3" t="s">
        <v>175</v>
      </c>
      <c r="C3" t="s">
        <v>1280</v>
      </c>
      <c r="D3">
        <v>3</v>
      </c>
      <c r="E3">
        <v>0</v>
      </c>
      <c r="F3">
        <f t="shared" ref="F3:F68" si="0">D3-E3</f>
        <v>3</v>
      </c>
      <c r="G3" s="4">
        <v>180.41176470588235</v>
      </c>
      <c r="H3">
        <f t="shared" ref="H3:H66" si="1">F3*G3</f>
        <v>541.23529411764707</v>
      </c>
      <c r="I3">
        <v>0</v>
      </c>
      <c r="J3">
        <f t="shared" ref="J3:J66" si="2">H3+I3</f>
        <v>541.23529411764707</v>
      </c>
      <c r="K3" s="13">
        <f t="shared" ref="K3:K69" si="3">F3/D3</f>
        <v>1</v>
      </c>
      <c r="L3" t="s">
        <v>2624</v>
      </c>
    </row>
    <row r="4" spans="1:12" x14ac:dyDescent="0.25">
      <c r="A4" t="s">
        <v>2625</v>
      </c>
      <c r="B4" t="s">
        <v>77</v>
      </c>
      <c r="C4" t="s">
        <v>563</v>
      </c>
      <c r="D4">
        <v>14</v>
      </c>
      <c r="E4">
        <v>8</v>
      </c>
      <c r="F4">
        <f t="shared" si="0"/>
        <v>6</v>
      </c>
      <c r="G4" s="4">
        <v>333.8536082474227</v>
      </c>
      <c r="H4">
        <f t="shared" si="1"/>
        <v>2003.1216494845362</v>
      </c>
      <c r="I4">
        <v>2773</v>
      </c>
      <c r="J4">
        <f t="shared" si="2"/>
        <v>4776.1216494845357</v>
      </c>
      <c r="K4" s="13">
        <f t="shared" si="3"/>
        <v>0.42857142857142855</v>
      </c>
      <c r="L4" t="s">
        <v>2622</v>
      </c>
    </row>
    <row r="5" spans="1:12" x14ac:dyDescent="0.25">
      <c r="A5" t="s">
        <v>2626</v>
      </c>
      <c r="B5" t="s">
        <v>77</v>
      </c>
      <c r="C5" t="s">
        <v>563</v>
      </c>
      <c r="D5">
        <v>12</v>
      </c>
      <c r="E5">
        <v>8</v>
      </c>
      <c r="F5">
        <f t="shared" si="0"/>
        <v>4</v>
      </c>
      <c r="G5" s="4">
        <v>222.07888631090486</v>
      </c>
      <c r="H5">
        <f t="shared" si="1"/>
        <v>888.31554524361945</v>
      </c>
      <c r="I5">
        <v>1462</v>
      </c>
      <c r="J5">
        <f t="shared" si="2"/>
        <v>2350.3155452436195</v>
      </c>
      <c r="K5" s="13">
        <f t="shared" si="3"/>
        <v>0.33333333333333331</v>
      </c>
      <c r="L5" t="s">
        <v>2624</v>
      </c>
    </row>
    <row r="6" spans="1:12" x14ac:dyDescent="0.25">
      <c r="A6" t="s">
        <v>2185</v>
      </c>
      <c r="B6" t="s">
        <v>98</v>
      </c>
      <c r="C6" t="s">
        <v>2627</v>
      </c>
      <c r="G6" s="4"/>
      <c r="J6">
        <v>16960</v>
      </c>
      <c r="K6" s="13"/>
      <c r="L6" t="s">
        <v>2622</v>
      </c>
    </row>
    <row r="7" spans="1:12" x14ac:dyDescent="0.25">
      <c r="A7" t="s">
        <v>2628</v>
      </c>
      <c r="B7" t="s">
        <v>98</v>
      </c>
      <c r="C7" t="s">
        <v>2627</v>
      </c>
      <c r="D7">
        <v>12</v>
      </c>
      <c r="E7">
        <v>5</v>
      </c>
      <c r="F7">
        <f t="shared" si="0"/>
        <v>7</v>
      </c>
      <c r="G7" s="4">
        <v>240</v>
      </c>
      <c r="H7">
        <f t="shared" si="1"/>
        <v>1680</v>
      </c>
      <c r="I7">
        <v>1955</v>
      </c>
      <c r="J7">
        <f t="shared" si="2"/>
        <v>3635</v>
      </c>
      <c r="K7" s="13">
        <f t="shared" si="3"/>
        <v>0.58333333333333337</v>
      </c>
      <c r="L7" t="s">
        <v>2624</v>
      </c>
    </row>
    <row r="8" spans="1:12" x14ac:dyDescent="0.25">
      <c r="A8" t="s">
        <v>2629</v>
      </c>
      <c r="B8" t="s">
        <v>77</v>
      </c>
      <c r="C8" t="s">
        <v>1162</v>
      </c>
      <c r="D8">
        <v>21</v>
      </c>
      <c r="E8">
        <v>11</v>
      </c>
      <c r="F8">
        <f t="shared" si="0"/>
        <v>10</v>
      </c>
      <c r="G8" s="4">
        <v>333.8536082474227</v>
      </c>
      <c r="H8">
        <f t="shared" si="1"/>
        <v>3338.536082474227</v>
      </c>
      <c r="I8">
        <v>5932</v>
      </c>
      <c r="J8">
        <f t="shared" si="2"/>
        <v>9270.5360824742274</v>
      </c>
      <c r="K8" s="13">
        <f t="shared" si="3"/>
        <v>0.47619047619047616</v>
      </c>
      <c r="L8" t="s">
        <v>2622</v>
      </c>
    </row>
    <row r="9" spans="1:12" x14ac:dyDescent="0.25">
      <c r="A9" t="s">
        <v>2630</v>
      </c>
      <c r="B9" t="s">
        <v>77</v>
      </c>
      <c r="C9" t="s">
        <v>1162</v>
      </c>
      <c r="D9">
        <v>8</v>
      </c>
      <c r="E9">
        <v>3</v>
      </c>
      <c r="F9">
        <f t="shared" si="0"/>
        <v>5</v>
      </c>
      <c r="G9" s="4">
        <v>220.39302325581394</v>
      </c>
      <c r="H9">
        <f t="shared" si="1"/>
        <v>1101.9651162790697</v>
      </c>
      <c r="I9">
        <v>725</v>
      </c>
      <c r="J9">
        <f t="shared" si="2"/>
        <v>1826.9651162790697</v>
      </c>
      <c r="K9" s="13">
        <f t="shared" si="3"/>
        <v>0.625</v>
      </c>
      <c r="L9" t="s">
        <v>2624</v>
      </c>
    </row>
    <row r="10" spans="1:12" x14ac:dyDescent="0.25">
      <c r="A10" t="s">
        <v>2631</v>
      </c>
      <c r="B10" t="s">
        <v>77</v>
      </c>
      <c r="C10" t="s">
        <v>504</v>
      </c>
      <c r="D10">
        <v>14</v>
      </c>
      <c r="E10">
        <v>7</v>
      </c>
      <c r="F10">
        <f t="shared" si="0"/>
        <v>7</v>
      </c>
      <c r="G10" s="4">
        <v>333.8536082474227</v>
      </c>
      <c r="H10">
        <f t="shared" si="1"/>
        <v>2336.9752577319587</v>
      </c>
      <c r="I10">
        <v>1878</v>
      </c>
      <c r="J10">
        <f t="shared" si="2"/>
        <v>4214.9752577319587</v>
      </c>
      <c r="K10" s="13">
        <f t="shared" si="3"/>
        <v>0.5</v>
      </c>
      <c r="L10" t="s">
        <v>2622</v>
      </c>
    </row>
    <row r="11" spans="1:12" x14ac:dyDescent="0.25">
      <c r="A11" t="s">
        <v>2632</v>
      </c>
      <c r="B11" t="s">
        <v>77</v>
      </c>
      <c r="C11" t="s">
        <v>504</v>
      </c>
      <c r="D11">
        <v>14</v>
      </c>
      <c r="E11">
        <v>7</v>
      </c>
      <c r="F11">
        <f t="shared" si="0"/>
        <v>7</v>
      </c>
      <c r="G11" s="4">
        <v>220.39302325581394</v>
      </c>
      <c r="H11">
        <f t="shared" si="1"/>
        <v>1542.7511627906977</v>
      </c>
      <c r="I11">
        <v>1003</v>
      </c>
      <c r="J11">
        <f t="shared" si="2"/>
        <v>2545.7511627906979</v>
      </c>
      <c r="K11" s="13">
        <f t="shared" si="3"/>
        <v>0.5</v>
      </c>
      <c r="L11" t="s">
        <v>2624</v>
      </c>
    </row>
    <row r="12" spans="1:12" x14ac:dyDescent="0.25">
      <c r="A12" t="s">
        <v>2633</v>
      </c>
      <c r="B12" t="s">
        <v>77</v>
      </c>
      <c r="C12" t="s">
        <v>1071</v>
      </c>
      <c r="D12">
        <v>26</v>
      </c>
      <c r="E12">
        <v>0</v>
      </c>
      <c r="F12">
        <f t="shared" si="0"/>
        <v>26</v>
      </c>
      <c r="G12" s="4">
        <v>333.8536082474227</v>
      </c>
      <c r="H12">
        <f t="shared" si="1"/>
        <v>8680.1938144329906</v>
      </c>
      <c r="I12">
        <v>0</v>
      </c>
      <c r="J12">
        <f t="shared" si="2"/>
        <v>8680.1938144329906</v>
      </c>
      <c r="K12" s="13">
        <f t="shared" si="3"/>
        <v>1</v>
      </c>
      <c r="L12" t="s">
        <v>2622</v>
      </c>
    </row>
    <row r="13" spans="1:12" x14ac:dyDescent="0.25">
      <c r="A13" t="s">
        <v>2634</v>
      </c>
      <c r="B13" t="s">
        <v>77</v>
      </c>
      <c r="C13" t="s">
        <v>1071</v>
      </c>
      <c r="D13">
        <v>14</v>
      </c>
      <c r="E13">
        <v>2</v>
      </c>
      <c r="F13">
        <f t="shared" si="0"/>
        <v>12</v>
      </c>
      <c r="G13" s="4">
        <v>220.39302325581394</v>
      </c>
      <c r="H13">
        <f t="shared" si="1"/>
        <v>2644.7162790697676</v>
      </c>
      <c r="I13">
        <v>246</v>
      </c>
      <c r="J13">
        <f t="shared" si="2"/>
        <v>2890.7162790697676</v>
      </c>
      <c r="K13" s="13">
        <f t="shared" si="3"/>
        <v>0.8571428571428571</v>
      </c>
      <c r="L13" t="s">
        <v>2624</v>
      </c>
    </row>
    <row r="14" spans="1:12" x14ac:dyDescent="0.25">
      <c r="A14" t="s">
        <v>2635</v>
      </c>
      <c r="B14" t="s">
        <v>77</v>
      </c>
      <c r="C14" t="s">
        <v>1305</v>
      </c>
      <c r="D14">
        <v>18</v>
      </c>
      <c r="E14">
        <v>2</v>
      </c>
      <c r="F14">
        <f t="shared" si="0"/>
        <v>16</v>
      </c>
      <c r="G14" s="4">
        <v>333.8536082474227</v>
      </c>
      <c r="H14">
        <f t="shared" si="1"/>
        <v>5341.6577319587632</v>
      </c>
      <c r="I14">
        <v>742</v>
      </c>
      <c r="J14">
        <f t="shared" si="2"/>
        <v>6083.6577319587632</v>
      </c>
      <c r="K14" s="13">
        <f t="shared" si="3"/>
        <v>0.88888888888888884</v>
      </c>
      <c r="L14" t="s">
        <v>2622</v>
      </c>
    </row>
    <row r="15" spans="1:12" x14ac:dyDescent="0.25">
      <c r="A15" t="s">
        <v>2636</v>
      </c>
      <c r="B15" t="s">
        <v>77</v>
      </c>
      <c r="C15" t="s">
        <v>1305</v>
      </c>
      <c r="D15">
        <v>13</v>
      </c>
      <c r="E15">
        <v>2</v>
      </c>
      <c r="F15">
        <f t="shared" si="0"/>
        <v>11</v>
      </c>
      <c r="G15" s="4">
        <v>220.39302325581394</v>
      </c>
      <c r="H15">
        <f t="shared" si="1"/>
        <v>2424.3232558139534</v>
      </c>
      <c r="I15">
        <v>420</v>
      </c>
      <c r="J15">
        <f t="shared" si="2"/>
        <v>2844.3232558139534</v>
      </c>
      <c r="K15" s="13">
        <f t="shared" si="3"/>
        <v>0.84615384615384615</v>
      </c>
      <c r="L15" t="s">
        <v>2624</v>
      </c>
    </row>
    <row r="16" spans="1:12" x14ac:dyDescent="0.25">
      <c r="A16" t="s">
        <v>2637</v>
      </c>
      <c r="B16" t="s">
        <v>77</v>
      </c>
      <c r="C16" t="s">
        <v>1341</v>
      </c>
      <c r="D16">
        <v>17</v>
      </c>
      <c r="E16">
        <v>2</v>
      </c>
      <c r="F16">
        <f t="shared" si="0"/>
        <v>15</v>
      </c>
      <c r="G16" s="4">
        <v>333.8536082474227</v>
      </c>
      <c r="H16">
        <f t="shared" si="1"/>
        <v>5007.8041237113403</v>
      </c>
      <c r="I16">
        <v>362</v>
      </c>
      <c r="J16">
        <f t="shared" si="2"/>
        <v>5369.8041237113403</v>
      </c>
      <c r="K16" s="13">
        <f t="shared" si="3"/>
        <v>0.88235294117647056</v>
      </c>
      <c r="L16" t="s">
        <v>2622</v>
      </c>
    </row>
    <row r="17" spans="1:12" x14ac:dyDescent="0.25">
      <c r="A17" t="s">
        <v>2638</v>
      </c>
      <c r="B17" t="s">
        <v>77</v>
      </c>
      <c r="C17" t="s">
        <v>1341</v>
      </c>
      <c r="D17">
        <v>9</v>
      </c>
      <c r="E17">
        <v>1</v>
      </c>
      <c r="F17">
        <f t="shared" si="0"/>
        <v>8</v>
      </c>
      <c r="G17" s="4">
        <v>220.39302325581394</v>
      </c>
      <c r="H17">
        <f t="shared" si="1"/>
        <v>1763.1441860465115</v>
      </c>
      <c r="I17">
        <v>105</v>
      </c>
      <c r="J17">
        <f t="shared" si="2"/>
        <v>1868.1441860465115</v>
      </c>
      <c r="K17" s="13">
        <f t="shared" si="3"/>
        <v>0.88888888888888884</v>
      </c>
      <c r="L17" t="s">
        <v>2624</v>
      </c>
    </row>
    <row r="18" spans="1:12" x14ac:dyDescent="0.25">
      <c r="A18" t="s">
        <v>2639</v>
      </c>
      <c r="B18" t="s">
        <v>77</v>
      </c>
      <c r="C18" t="s">
        <v>135</v>
      </c>
      <c r="D18">
        <v>14</v>
      </c>
      <c r="E18">
        <v>9</v>
      </c>
      <c r="F18">
        <f t="shared" si="0"/>
        <v>5</v>
      </c>
      <c r="G18" s="4">
        <v>333.8536082474227</v>
      </c>
      <c r="H18">
        <f t="shared" si="1"/>
        <v>1669.2680412371135</v>
      </c>
      <c r="I18">
        <v>1962</v>
      </c>
      <c r="J18">
        <f t="shared" si="2"/>
        <v>3631.2680412371137</v>
      </c>
      <c r="K18" s="13">
        <f t="shared" si="3"/>
        <v>0.35714285714285715</v>
      </c>
      <c r="L18" t="s">
        <v>2622</v>
      </c>
    </row>
    <row r="19" spans="1:12" x14ac:dyDescent="0.25">
      <c r="A19" t="s">
        <v>2640</v>
      </c>
      <c r="B19" t="s">
        <v>77</v>
      </c>
      <c r="C19" t="s">
        <v>135</v>
      </c>
      <c r="D19">
        <v>9</v>
      </c>
      <c r="E19">
        <v>2</v>
      </c>
      <c r="F19">
        <f t="shared" si="0"/>
        <v>7</v>
      </c>
      <c r="G19" s="4">
        <v>220.39302325581394</v>
      </c>
      <c r="H19">
        <f t="shared" si="1"/>
        <v>1542.7511627906977</v>
      </c>
      <c r="I19">
        <v>467</v>
      </c>
      <c r="J19">
        <f t="shared" si="2"/>
        <v>2009.7511627906977</v>
      </c>
      <c r="K19" s="13">
        <f t="shared" si="3"/>
        <v>0.77777777777777779</v>
      </c>
      <c r="L19" t="s">
        <v>2624</v>
      </c>
    </row>
    <row r="20" spans="1:12" x14ac:dyDescent="0.25">
      <c r="A20" t="s">
        <v>2641</v>
      </c>
      <c r="B20" t="s">
        <v>77</v>
      </c>
      <c r="C20" t="s">
        <v>1483</v>
      </c>
      <c r="D20">
        <v>23</v>
      </c>
      <c r="E20">
        <v>4</v>
      </c>
      <c r="F20">
        <f t="shared" si="0"/>
        <v>19</v>
      </c>
      <c r="G20" s="4">
        <v>333.8536082474227</v>
      </c>
      <c r="H20">
        <f t="shared" si="1"/>
        <v>6343.218556701031</v>
      </c>
      <c r="I20">
        <v>605</v>
      </c>
      <c r="J20">
        <f t="shared" si="2"/>
        <v>6948.218556701031</v>
      </c>
      <c r="K20" s="13">
        <f t="shared" si="3"/>
        <v>0.82608695652173914</v>
      </c>
      <c r="L20" t="s">
        <v>2622</v>
      </c>
    </row>
    <row r="21" spans="1:12" x14ac:dyDescent="0.25">
      <c r="A21" t="s">
        <v>2642</v>
      </c>
      <c r="B21" t="s">
        <v>77</v>
      </c>
      <c r="C21" t="s">
        <v>1483</v>
      </c>
      <c r="D21">
        <v>9</v>
      </c>
      <c r="E21">
        <v>2</v>
      </c>
      <c r="F21">
        <f t="shared" si="0"/>
        <v>7</v>
      </c>
      <c r="G21" s="4">
        <v>220.39302325581394</v>
      </c>
      <c r="H21">
        <f t="shared" si="1"/>
        <v>1542.7511627906977</v>
      </c>
      <c r="I21">
        <v>222</v>
      </c>
      <c r="J21">
        <f t="shared" si="2"/>
        <v>1764.7511627906977</v>
      </c>
      <c r="K21" s="13">
        <f t="shared" si="3"/>
        <v>0.77777777777777779</v>
      </c>
      <c r="L21" t="s">
        <v>2624</v>
      </c>
    </row>
    <row r="22" spans="1:12" x14ac:dyDescent="0.25">
      <c r="A22" t="s">
        <v>2643</v>
      </c>
      <c r="B22" t="s">
        <v>77</v>
      </c>
      <c r="C22" t="s">
        <v>1460</v>
      </c>
      <c r="D22">
        <v>19</v>
      </c>
      <c r="E22">
        <v>11</v>
      </c>
      <c r="F22">
        <f t="shared" si="0"/>
        <v>8</v>
      </c>
      <c r="G22" s="4">
        <v>333.8536082474227</v>
      </c>
      <c r="H22">
        <f t="shared" si="1"/>
        <v>2670.8288659793816</v>
      </c>
      <c r="I22">
        <v>3559</v>
      </c>
      <c r="J22">
        <f t="shared" si="2"/>
        <v>6229.8288659793816</v>
      </c>
      <c r="K22" s="13">
        <f t="shared" si="3"/>
        <v>0.42105263157894735</v>
      </c>
      <c r="L22" t="s">
        <v>2622</v>
      </c>
    </row>
    <row r="23" spans="1:12" x14ac:dyDescent="0.25">
      <c r="A23" t="s">
        <v>2644</v>
      </c>
      <c r="B23" t="s">
        <v>77</v>
      </c>
      <c r="C23" t="s">
        <v>1460</v>
      </c>
      <c r="D23">
        <v>9</v>
      </c>
      <c r="E23">
        <v>0</v>
      </c>
      <c r="F23">
        <f t="shared" si="0"/>
        <v>9</v>
      </c>
      <c r="G23" s="4">
        <v>220.39302325581394</v>
      </c>
      <c r="H23">
        <f t="shared" si="1"/>
        <v>1983.5372093023254</v>
      </c>
      <c r="I23">
        <v>0</v>
      </c>
      <c r="J23">
        <f t="shared" si="2"/>
        <v>1983.5372093023254</v>
      </c>
      <c r="K23" s="13">
        <f t="shared" si="3"/>
        <v>1</v>
      </c>
      <c r="L23" t="s">
        <v>2624</v>
      </c>
    </row>
    <row r="24" spans="1:12" x14ac:dyDescent="0.25">
      <c r="A24" t="s">
        <v>2645</v>
      </c>
      <c r="B24" t="s">
        <v>77</v>
      </c>
      <c r="C24" t="s">
        <v>1169</v>
      </c>
      <c r="D24">
        <v>46</v>
      </c>
      <c r="E24">
        <v>15</v>
      </c>
      <c r="F24">
        <f t="shared" si="0"/>
        <v>31</v>
      </c>
      <c r="G24" s="4">
        <v>333.8536082474227</v>
      </c>
      <c r="H24">
        <f t="shared" si="1"/>
        <v>10349.461855670104</v>
      </c>
      <c r="I24">
        <v>6163</v>
      </c>
      <c r="J24">
        <f t="shared" si="2"/>
        <v>16512.461855670103</v>
      </c>
      <c r="K24" s="13">
        <f t="shared" si="3"/>
        <v>0.67391304347826086</v>
      </c>
      <c r="L24" t="s">
        <v>2622</v>
      </c>
    </row>
    <row r="25" spans="1:12" x14ac:dyDescent="0.25">
      <c r="A25" t="s">
        <v>2646</v>
      </c>
      <c r="B25" t="s">
        <v>77</v>
      </c>
      <c r="C25" t="s">
        <v>1169</v>
      </c>
      <c r="D25">
        <v>8</v>
      </c>
      <c r="E25">
        <v>5</v>
      </c>
      <c r="F25">
        <f t="shared" si="0"/>
        <v>3</v>
      </c>
      <c r="G25" s="4">
        <v>220.39302325581394</v>
      </c>
      <c r="H25">
        <f t="shared" si="1"/>
        <v>661.17906976744189</v>
      </c>
      <c r="I25">
        <v>1147</v>
      </c>
      <c r="J25">
        <f t="shared" si="2"/>
        <v>1808.1790697674419</v>
      </c>
      <c r="K25" s="13">
        <f t="shared" si="3"/>
        <v>0.375</v>
      </c>
      <c r="L25" t="s">
        <v>2624</v>
      </c>
    </row>
    <row r="26" spans="1:12" x14ac:dyDescent="0.25">
      <c r="A26" t="s">
        <v>2647</v>
      </c>
      <c r="B26" t="s">
        <v>77</v>
      </c>
      <c r="C26" t="s">
        <v>1334</v>
      </c>
      <c r="D26">
        <v>23</v>
      </c>
      <c r="E26">
        <v>4</v>
      </c>
      <c r="F26">
        <f t="shared" si="0"/>
        <v>19</v>
      </c>
      <c r="G26" s="4">
        <v>333.8536082474227</v>
      </c>
      <c r="H26">
        <f t="shared" si="1"/>
        <v>6343.218556701031</v>
      </c>
      <c r="I26">
        <v>1960</v>
      </c>
      <c r="J26">
        <f t="shared" si="2"/>
        <v>8303.218556701031</v>
      </c>
      <c r="K26" s="13">
        <f t="shared" si="3"/>
        <v>0.82608695652173914</v>
      </c>
      <c r="L26" t="s">
        <v>2622</v>
      </c>
    </row>
    <row r="27" spans="1:12" x14ac:dyDescent="0.25">
      <c r="A27" t="s">
        <v>2648</v>
      </c>
      <c r="B27" t="s">
        <v>77</v>
      </c>
      <c r="C27" t="s">
        <v>1334</v>
      </c>
      <c r="D27">
        <v>8</v>
      </c>
      <c r="E27">
        <v>3</v>
      </c>
      <c r="F27">
        <f t="shared" si="0"/>
        <v>5</v>
      </c>
      <c r="G27" s="4">
        <v>220.39302325581394</v>
      </c>
      <c r="H27">
        <f t="shared" si="1"/>
        <v>1101.9651162790697</v>
      </c>
      <c r="I27">
        <v>226</v>
      </c>
      <c r="J27">
        <f t="shared" si="2"/>
        <v>1327.9651162790697</v>
      </c>
      <c r="K27" s="13">
        <f t="shared" si="3"/>
        <v>0.625</v>
      </c>
      <c r="L27" t="s">
        <v>2624</v>
      </c>
    </row>
    <row r="28" spans="1:12" x14ac:dyDescent="0.25">
      <c r="A28" t="s">
        <v>2649</v>
      </c>
      <c r="B28" t="s">
        <v>77</v>
      </c>
      <c r="C28" t="s">
        <v>634</v>
      </c>
      <c r="D28">
        <v>23</v>
      </c>
      <c r="E28">
        <v>2</v>
      </c>
      <c r="F28">
        <f t="shared" si="0"/>
        <v>21</v>
      </c>
      <c r="G28" s="4">
        <v>333.8536082474227</v>
      </c>
      <c r="H28">
        <f t="shared" si="1"/>
        <v>7010.9257731958769</v>
      </c>
      <c r="I28">
        <v>736</v>
      </c>
      <c r="J28">
        <f t="shared" si="2"/>
        <v>7746.9257731958769</v>
      </c>
      <c r="K28" s="13">
        <f t="shared" si="3"/>
        <v>0.91304347826086951</v>
      </c>
      <c r="L28" t="s">
        <v>2622</v>
      </c>
    </row>
    <row r="29" spans="1:12" x14ac:dyDescent="0.25">
      <c r="A29" t="s">
        <v>2650</v>
      </c>
      <c r="B29" t="s">
        <v>77</v>
      </c>
      <c r="C29" t="s">
        <v>634</v>
      </c>
      <c r="D29">
        <v>14</v>
      </c>
      <c r="E29">
        <v>0</v>
      </c>
      <c r="F29">
        <f t="shared" si="0"/>
        <v>14</v>
      </c>
      <c r="G29" s="4">
        <v>220.39302325581394</v>
      </c>
      <c r="H29">
        <f t="shared" si="1"/>
        <v>3085.5023255813953</v>
      </c>
      <c r="I29">
        <v>0</v>
      </c>
      <c r="J29">
        <f t="shared" si="2"/>
        <v>3085.5023255813953</v>
      </c>
      <c r="K29" s="13">
        <f t="shared" si="3"/>
        <v>1</v>
      </c>
      <c r="L29" t="s">
        <v>2624</v>
      </c>
    </row>
    <row r="30" spans="1:12" x14ac:dyDescent="0.25">
      <c r="A30" t="s">
        <v>2651</v>
      </c>
      <c r="B30" t="s">
        <v>175</v>
      </c>
      <c r="C30" t="s">
        <v>372</v>
      </c>
      <c r="D30">
        <v>28</v>
      </c>
      <c r="E30">
        <v>13</v>
      </c>
      <c r="F30">
        <f t="shared" si="0"/>
        <v>15</v>
      </c>
      <c r="G30" s="4">
        <v>175.58762886597938</v>
      </c>
      <c r="H30">
        <f t="shared" si="1"/>
        <v>2633.8144329896909</v>
      </c>
      <c r="I30">
        <v>4431</v>
      </c>
      <c r="J30">
        <f t="shared" si="2"/>
        <v>7064.8144329896913</v>
      </c>
      <c r="K30" s="13">
        <f t="shared" si="3"/>
        <v>0.5357142857142857</v>
      </c>
      <c r="L30" t="s">
        <v>2622</v>
      </c>
    </row>
    <row r="31" spans="1:12" x14ac:dyDescent="0.25">
      <c r="A31" t="s">
        <v>2652</v>
      </c>
      <c r="B31" t="s">
        <v>175</v>
      </c>
      <c r="C31" t="s">
        <v>372</v>
      </c>
      <c r="D31">
        <v>5</v>
      </c>
      <c r="E31">
        <v>1</v>
      </c>
      <c r="F31">
        <f t="shared" si="0"/>
        <v>4</v>
      </c>
      <c r="G31" s="4">
        <v>180.41176470588235</v>
      </c>
      <c r="H31">
        <f t="shared" si="1"/>
        <v>721.64705882352939</v>
      </c>
      <c r="I31">
        <v>303</v>
      </c>
      <c r="J31">
        <f t="shared" si="2"/>
        <v>1024.6470588235293</v>
      </c>
      <c r="K31" s="13">
        <f t="shared" si="3"/>
        <v>0.8</v>
      </c>
      <c r="L31" t="s">
        <v>2624</v>
      </c>
    </row>
    <row r="32" spans="1:12" x14ac:dyDescent="0.25">
      <c r="A32" t="s">
        <v>2653</v>
      </c>
      <c r="B32" t="s">
        <v>77</v>
      </c>
      <c r="C32" t="s">
        <v>350</v>
      </c>
      <c r="D32">
        <v>14</v>
      </c>
      <c r="E32">
        <v>6</v>
      </c>
      <c r="F32">
        <f t="shared" si="0"/>
        <v>8</v>
      </c>
      <c r="G32" s="4">
        <v>333.8536082474227</v>
      </c>
      <c r="H32">
        <f t="shared" si="1"/>
        <v>2670.8288659793816</v>
      </c>
      <c r="I32">
        <v>3174</v>
      </c>
      <c r="J32">
        <f t="shared" si="2"/>
        <v>5844.8288659793816</v>
      </c>
      <c r="K32" s="13">
        <f t="shared" si="3"/>
        <v>0.5714285714285714</v>
      </c>
      <c r="L32" t="s">
        <v>2622</v>
      </c>
    </row>
    <row r="33" spans="1:12" x14ac:dyDescent="0.25">
      <c r="A33" t="s">
        <v>2654</v>
      </c>
      <c r="B33" t="s">
        <v>77</v>
      </c>
      <c r="C33" t="s">
        <v>350</v>
      </c>
      <c r="D33">
        <v>9</v>
      </c>
      <c r="E33">
        <v>1</v>
      </c>
      <c r="F33">
        <f t="shared" si="0"/>
        <v>8</v>
      </c>
      <c r="G33" s="4">
        <v>220.39302325581394</v>
      </c>
      <c r="H33">
        <f t="shared" si="1"/>
        <v>1763.1441860465115</v>
      </c>
      <c r="I33">
        <v>188</v>
      </c>
      <c r="J33">
        <f t="shared" si="2"/>
        <v>1951.1441860465115</v>
      </c>
      <c r="K33" s="13">
        <f t="shared" si="3"/>
        <v>0.88888888888888884</v>
      </c>
      <c r="L33" t="s">
        <v>2624</v>
      </c>
    </row>
    <row r="34" spans="1:12" x14ac:dyDescent="0.25">
      <c r="A34" t="s">
        <v>2655</v>
      </c>
      <c r="B34" t="s">
        <v>77</v>
      </c>
      <c r="C34" t="s">
        <v>1715</v>
      </c>
      <c r="D34">
        <v>22</v>
      </c>
      <c r="E34">
        <v>0</v>
      </c>
      <c r="F34">
        <f t="shared" si="0"/>
        <v>22</v>
      </c>
      <c r="G34" s="4">
        <v>333.8536082474227</v>
      </c>
      <c r="H34">
        <f t="shared" si="1"/>
        <v>7344.7793814432989</v>
      </c>
      <c r="I34">
        <v>0</v>
      </c>
      <c r="J34">
        <f t="shared" si="2"/>
        <v>7344.7793814432989</v>
      </c>
      <c r="K34" s="13">
        <f t="shared" si="3"/>
        <v>1</v>
      </c>
      <c r="L34" t="s">
        <v>2622</v>
      </c>
    </row>
    <row r="35" spans="1:12" x14ac:dyDescent="0.25">
      <c r="A35" t="s">
        <v>2656</v>
      </c>
      <c r="B35" t="s">
        <v>77</v>
      </c>
      <c r="C35" t="s">
        <v>1715</v>
      </c>
      <c r="D35">
        <v>13</v>
      </c>
      <c r="E35">
        <v>0</v>
      </c>
      <c r="F35">
        <f t="shared" si="0"/>
        <v>13</v>
      </c>
      <c r="G35" s="4">
        <v>220.39302325581394</v>
      </c>
      <c r="H35">
        <f t="shared" si="1"/>
        <v>2865.1093023255812</v>
      </c>
      <c r="I35">
        <v>0</v>
      </c>
      <c r="J35">
        <f t="shared" si="2"/>
        <v>2865.1093023255812</v>
      </c>
      <c r="K35" s="13">
        <f t="shared" si="3"/>
        <v>1</v>
      </c>
      <c r="L35" t="s">
        <v>2624</v>
      </c>
    </row>
    <row r="36" spans="1:12" x14ac:dyDescent="0.25">
      <c r="A36" t="s">
        <v>2657</v>
      </c>
      <c r="B36" t="s">
        <v>175</v>
      </c>
      <c r="C36" t="s">
        <v>1692</v>
      </c>
      <c r="D36">
        <v>14</v>
      </c>
      <c r="E36">
        <v>1</v>
      </c>
      <c r="F36">
        <f t="shared" si="0"/>
        <v>13</v>
      </c>
      <c r="G36" s="4">
        <v>175.58762886597938</v>
      </c>
      <c r="H36">
        <f t="shared" si="1"/>
        <v>2282.6391752577319</v>
      </c>
      <c r="I36">
        <v>780</v>
      </c>
      <c r="J36">
        <f t="shared" si="2"/>
        <v>3062.6391752577319</v>
      </c>
      <c r="K36" s="13">
        <f t="shared" si="3"/>
        <v>0.9285714285714286</v>
      </c>
      <c r="L36" t="s">
        <v>2622</v>
      </c>
    </row>
    <row r="37" spans="1:12" x14ac:dyDescent="0.25">
      <c r="A37" t="s">
        <v>2658</v>
      </c>
      <c r="B37" t="s">
        <v>175</v>
      </c>
      <c r="C37" t="s">
        <v>1692</v>
      </c>
      <c r="D37">
        <v>7</v>
      </c>
      <c r="E37">
        <v>1</v>
      </c>
      <c r="F37">
        <f t="shared" si="0"/>
        <v>6</v>
      </c>
      <c r="G37" s="4">
        <v>180.41176470588235</v>
      </c>
      <c r="H37">
        <f t="shared" si="1"/>
        <v>1082.4705882352941</v>
      </c>
      <c r="I37">
        <v>146</v>
      </c>
      <c r="J37">
        <f t="shared" si="2"/>
        <v>1228.4705882352941</v>
      </c>
      <c r="K37" s="13">
        <f t="shared" si="3"/>
        <v>0.8571428571428571</v>
      </c>
      <c r="L37" t="s">
        <v>2624</v>
      </c>
    </row>
    <row r="38" spans="1:12" x14ac:dyDescent="0.25">
      <c r="A38" t="s">
        <v>2659</v>
      </c>
      <c r="B38" t="s">
        <v>77</v>
      </c>
      <c r="C38" t="s">
        <v>1575</v>
      </c>
      <c r="D38">
        <v>14</v>
      </c>
      <c r="E38">
        <v>0</v>
      </c>
      <c r="F38">
        <f t="shared" si="0"/>
        <v>14</v>
      </c>
      <c r="G38" s="4">
        <v>333.8536082474227</v>
      </c>
      <c r="H38">
        <f t="shared" si="1"/>
        <v>4673.9505154639173</v>
      </c>
      <c r="I38">
        <v>0</v>
      </c>
      <c r="J38">
        <f t="shared" si="2"/>
        <v>4673.9505154639173</v>
      </c>
      <c r="K38" s="13">
        <f t="shared" si="3"/>
        <v>1</v>
      </c>
      <c r="L38" t="s">
        <v>2622</v>
      </c>
    </row>
    <row r="39" spans="1:12" x14ac:dyDescent="0.25">
      <c r="A39" t="s">
        <v>2660</v>
      </c>
      <c r="B39" t="s">
        <v>77</v>
      </c>
      <c r="C39" t="s">
        <v>1575</v>
      </c>
      <c r="D39">
        <v>9</v>
      </c>
      <c r="E39">
        <v>2</v>
      </c>
      <c r="F39">
        <f t="shared" si="0"/>
        <v>7</v>
      </c>
      <c r="G39" s="4">
        <v>220.39302325581394</v>
      </c>
      <c r="H39">
        <f t="shared" si="1"/>
        <v>1542.7511627906977</v>
      </c>
      <c r="I39">
        <v>374</v>
      </c>
      <c r="J39">
        <f t="shared" si="2"/>
        <v>1916.7511627906977</v>
      </c>
      <c r="K39" s="13">
        <f t="shared" si="3"/>
        <v>0.77777777777777779</v>
      </c>
      <c r="L39" t="s">
        <v>2624</v>
      </c>
    </row>
    <row r="40" spans="1:12" x14ac:dyDescent="0.25">
      <c r="A40" t="s">
        <v>2661</v>
      </c>
      <c r="B40" t="s">
        <v>77</v>
      </c>
      <c r="C40" t="s">
        <v>1213</v>
      </c>
      <c r="D40">
        <v>12</v>
      </c>
      <c r="E40">
        <v>4</v>
      </c>
      <c r="F40">
        <f t="shared" si="0"/>
        <v>8</v>
      </c>
      <c r="G40" s="4">
        <v>333.8536082474227</v>
      </c>
      <c r="H40">
        <f t="shared" si="1"/>
        <v>2670.8288659793816</v>
      </c>
      <c r="I40">
        <v>1952</v>
      </c>
      <c r="J40">
        <f t="shared" si="2"/>
        <v>4622.8288659793816</v>
      </c>
      <c r="K40" s="13">
        <f t="shared" si="3"/>
        <v>0.66666666666666663</v>
      </c>
      <c r="L40" t="s">
        <v>2622</v>
      </c>
    </row>
    <row r="41" spans="1:12" x14ac:dyDescent="0.25">
      <c r="A41" t="s">
        <v>2662</v>
      </c>
      <c r="B41" t="s">
        <v>77</v>
      </c>
      <c r="C41" t="s">
        <v>1213</v>
      </c>
      <c r="D41">
        <v>8</v>
      </c>
      <c r="E41">
        <v>2</v>
      </c>
      <c r="F41">
        <f t="shared" si="0"/>
        <v>6</v>
      </c>
      <c r="G41" s="4">
        <v>220.39302325581394</v>
      </c>
      <c r="H41">
        <f t="shared" si="1"/>
        <v>1322.3581395348838</v>
      </c>
      <c r="I41">
        <v>437</v>
      </c>
      <c r="J41">
        <f t="shared" si="2"/>
        <v>1759.3581395348838</v>
      </c>
      <c r="K41" s="13">
        <f t="shared" si="3"/>
        <v>0.75</v>
      </c>
      <c r="L41" t="s">
        <v>2624</v>
      </c>
    </row>
    <row r="42" spans="1:12" x14ac:dyDescent="0.25">
      <c r="A42" t="s">
        <v>2663</v>
      </c>
      <c r="B42" t="s">
        <v>77</v>
      </c>
      <c r="C42" t="s">
        <v>1327</v>
      </c>
      <c r="D42">
        <v>46</v>
      </c>
      <c r="E42">
        <v>2</v>
      </c>
      <c r="F42">
        <f t="shared" si="0"/>
        <v>44</v>
      </c>
      <c r="G42" s="4">
        <v>334.48506694129765</v>
      </c>
      <c r="H42">
        <f t="shared" si="1"/>
        <v>14717.342945417096</v>
      </c>
      <c r="I42">
        <v>816</v>
      </c>
      <c r="J42">
        <f t="shared" si="2"/>
        <v>15533.342945417096</v>
      </c>
      <c r="K42" s="13">
        <f t="shared" si="3"/>
        <v>0.95652173913043481</v>
      </c>
      <c r="L42" t="s">
        <v>2622</v>
      </c>
    </row>
    <row r="43" spans="1:12" x14ac:dyDescent="0.25">
      <c r="A43" t="s">
        <v>2664</v>
      </c>
      <c r="B43" t="s">
        <v>77</v>
      </c>
      <c r="C43" t="s">
        <v>1327</v>
      </c>
      <c r="D43">
        <v>9</v>
      </c>
      <c r="E43">
        <v>3</v>
      </c>
      <c r="F43">
        <f t="shared" si="0"/>
        <v>6</v>
      </c>
      <c r="G43" s="4">
        <v>220.39302325581394</v>
      </c>
      <c r="H43">
        <f t="shared" si="1"/>
        <v>1322.3581395348838</v>
      </c>
      <c r="I43">
        <v>485</v>
      </c>
      <c r="J43">
        <f t="shared" si="2"/>
        <v>1807.3581395348838</v>
      </c>
      <c r="K43" s="13">
        <f t="shared" si="3"/>
        <v>0.66666666666666663</v>
      </c>
      <c r="L43" t="s">
        <v>2624</v>
      </c>
    </row>
    <row r="44" spans="1:12" x14ac:dyDescent="0.25">
      <c r="A44" t="s">
        <v>2665</v>
      </c>
      <c r="B44" t="s">
        <v>77</v>
      </c>
      <c r="C44" t="s">
        <v>1176</v>
      </c>
      <c r="D44">
        <v>14</v>
      </c>
      <c r="E44">
        <v>10</v>
      </c>
      <c r="F44">
        <f t="shared" si="0"/>
        <v>4</v>
      </c>
      <c r="G44" s="4">
        <v>334.48506694129765</v>
      </c>
      <c r="H44">
        <f t="shared" si="1"/>
        <v>1337.9402677651906</v>
      </c>
      <c r="I44">
        <v>2789</v>
      </c>
      <c r="J44">
        <f t="shared" si="2"/>
        <v>4126.9402677651906</v>
      </c>
      <c r="K44" s="13">
        <f t="shared" si="3"/>
        <v>0.2857142857142857</v>
      </c>
      <c r="L44" t="s">
        <v>2622</v>
      </c>
    </row>
    <row r="45" spans="1:12" x14ac:dyDescent="0.25">
      <c r="A45" t="s">
        <v>2666</v>
      </c>
      <c r="B45" t="s">
        <v>77</v>
      </c>
      <c r="C45" t="s">
        <v>1176</v>
      </c>
      <c r="D45">
        <v>8</v>
      </c>
      <c r="E45">
        <v>4</v>
      </c>
      <c r="F45">
        <f t="shared" si="0"/>
        <v>4</v>
      </c>
      <c r="G45" s="4">
        <v>220.39302325581394</v>
      </c>
      <c r="H45">
        <f t="shared" si="1"/>
        <v>881.57209302325577</v>
      </c>
      <c r="I45">
        <v>977</v>
      </c>
      <c r="J45">
        <f t="shared" si="2"/>
        <v>1858.5720930232558</v>
      </c>
      <c r="K45" s="13">
        <f t="shared" si="3"/>
        <v>0.5</v>
      </c>
      <c r="L45" t="s">
        <v>2624</v>
      </c>
    </row>
    <row r="46" spans="1:12" x14ac:dyDescent="0.25">
      <c r="A46" t="s">
        <v>2667</v>
      </c>
      <c r="B46" t="s">
        <v>77</v>
      </c>
      <c r="C46" t="s">
        <v>429</v>
      </c>
      <c r="D46">
        <v>23</v>
      </c>
      <c r="E46">
        <v>14</v>
      </c>
      <c r="F46">
        <f t="shared" si="0"/>
        <v>9</v>
      </c>
      <c r="G46" s="4">
        <v>334.48506694129765</v>
      </c>
      <c r="H46">
        <f t="shared" si="1"/>
        <v>3010.3656024716788</v>
      </c>
      <c r="I46">
        <v>5064</v>
      </c>
      <c r="J46">
        <f t="shared" si="2"/>
        <v>8074.3656024716784</v>
      </c>
      <c r="K46" s="13">
        <f t="shared" si="3"/>
        <v>0.39130434782608697</v>
      </c>
      <c r="L46" t="s">
        <v>2622</v>
      </c>
    </row>
    <row r="47" spans="1:12" x14ac:dyDescent="0.25">
      <c r="A47" t="s">
        <v>2668</v>
      </c>
      <c r="B47" t="s">
        <v>77</v>
      </c>
      <c r="C47" t="s">
        <v>429</v>
      </c>
      <c r="D47">
        <v>10</v>
      </c>
      <c r="E47">
        <v>4</v>
      </c>
      <c r="F47">
        <f t="shared" si="0"/>
        <v>6</v>
      </c>
      <c r="G47" s="4">
        <v>220.39302325581394</v>
      </c>
      <c r="H47">
        <f t="shared" si="1"/>
        <v>1322.3581395348838</v>
      </c>
      <c r="I47">
        <v>1113</v>
      </c>
      <c r="J47">
        <f t="shared" si="2"/>
        <v>2435.3581395348838</v>
      </c>
      <c r="K47" s="13">
        <f t="shared" si="3"/>
        <v>0.6</v>
      </c>
      <c r="L47" t="s">
        <v>2624</v>
      </c>
    </row>
    <row r="48" spans="1:12" x14ac:dyDescent="0.25">
      <c r="A48" t="s">
        <v>2669</v>
      </c>
      <c r="B48" t="s">
        <v>56</v>
      </c>
      <c r="C48" t="s">
        <v>55</v>
      </c>
      <c r="D48">
        <v>28</v>
      </c>
      <c r="E48">
        <v>4</v>
      </c>
      <c r="F48">
        <f t="shared" si="0"/>
        <v>24</v>
      </c>
      <c r="G48" s="4">
        <v>293.0946502057613</v>
      </c>
      <c r="H48">
        <f t="shared" si="1"/>
        <v>7034.2716049382707</v>
      </c>
      <c r="I48">
        <v>2519</v>
      </c>
      <c r="J48">
        <f t="shared" si="2"/>
        <v>9553.2716049382707</v>
      </c>
      <c r="K48" s="13">
        <f t="shared" si="3"/>
        <v>0.8571428571428571</v>
      </c>
      <c r="L48" t="s">
        <v>2622</v>
      </c>
    </row>
    <row r="49" spans="1:12" x14ac:dyDescent="0.25">
      <c r="A49" t="s">
        <v>2670</v>
      </c>
      <c r="B49" t="s">
        <v>56</v>
      </c>
      <c r="C49" t="s">
        <v>55</v>
      </c>
      <c r="D49">
        <v>14</v>
      </c>
      <c r="E49">
        <v>2</v>
      </c>
      <c r="F49">
        <f t="shared" si="0"/>
        <v>12</v>
      </c>
      <c r="G49" s="4">
        <v>278.72463768115944</v>
      </c>
      <c r="H49">
        <f t="shared" si="1"/>
        <v>3344.695652173913</v>
      </c>
      <c r="I49">
        <v>628</v>
      </c>
      <c r="J49">
        <f t="shared" si="2"/>
        <v>3972.695652173913</v>
      </c>
      <c r="K49" s="13">
        <f t="shared" si="3"/>
        <v>0.8571428571428571</v>
      </c>
      <c r="L49" t="s">
        <v>2624</v>
      </c>
    </row>
    <row r="50" spans="1:12" x14ac:dyDescent="0.25">
      <c r="A50" t="s">
        <v>2671</v>
      </c>
      <c r="B50" t="s">
        <v>56</v>
      </c>
      <c r="C50" t="s">
        <v>2672</v>
      </c>
      <c r="D50">
        <v>23</v>
      </c>
      <c r="E50">
        <v>7</v>
      </c>
      <c r="F50">
        <f t="shared" si="0"/>
        <v>16</v>
      </c>
      <c r="G50" s="4">
        <v>293.0946502057613</v>
      </c>
      <c r="H50">
        <f t="shared" si="1"/>
        <v>4689.5144032921808</v>
      </c>
      <c r="I50">
        <v>2806</v>
      </c>
      <c r="J50">
        <f t="shared" si="2"/>
        <v>7495.5144032921808</v>
      </c>
      <c r="K50" s="13">
        <f t="shared" si="3"/>
        <v>0.69565217391304346</v>
      </c>
      <c r="L50" t="s">
        <v>2622</v>
      </c>
    </row>
    <row r="51" spans="1:12" x14ac:dyDescent="0.25">
      <c r="A51" t="s">
        <v>2673</v>
      </c>
      <c r="B51" t="s">
        <v>56</v>
      </c>
      <c r="C51" t="s">
        <v>2672</v>
      </c>
      <c r="D51">
        <v>14</v>
      </c>
      <c r="E51">
        <v>0</v>
      </c>
      <c r="F51">
        <f t="shared" si="0"/>
        <v>14</v>
      </c>
      <c r="G51" s="4">
        <v>278.72463768115944</v>
      </c>
      <c r="H51">
        <f t="shared" si="1"/>
        <v>3902.144927536232</v>
      </c>
      <c r="I51">
        <v>0</v>
      </c>
      <c r="J51">
        <f t="shared" si="2"/>
        <v>3902.144927536232</v>
      </c>
      <c r="K51" s="13">
        <f t="shared" si="3"/>
        <v>1</v>
      </c>
      <c r="L51" t="s">
        <v>2624</v>
      </c>
    </row>
    <row r="52" spans="1:12" x14ac:dyDescent="0.25">
      <c r="A52" t="s">
        <v>2674</v>
      </c>
      <c r="B52" t="s">
        <v>77</v>
      </c>
      <c r="C52" t="s">
        <v>599</v>
      </c>
      <c r="D52">
        <v>13</v>
      </c>
      <c r="E52">
        <v>8</v>
      </c>
      <c r="F52">
        <f t="shared" si="0"/>
        <v>5</v>
      </c>
      <c r="G52" s="4">
        <v>334.48506694129765</v>
      </c>
      <c r="H52">
        <f t="shared" si="1"/>
        <v>1672.4253347064882</v>
      </c>
      <c r="I52">
        <v>909</v>
      </c>
      <c r="J52">
        <f t="shared" si="2"/>
        <v>2581.4253347064882</v>
      </c>
      <c r="K52" s="13">
        <f t="shared" si="3"/>
        <v>0.38461538461538464</v>
      </c>
      <c r="L52" t="s">
        <v>2622</v>
      </c>
    </row>
    <row r="53" spans="1:12" x14ac:dyDescent="0.25">
      <c r="A53" t="s">
        <v>2675</v>
      </c>
      <c r="B53" t="s">
        <v>77</v>
      </c>
      <c r="C53" t="s">
        <v>599</v>
      </c>
      <c r="D53">
        <v>14</v>
      </c>
      <c r="E53">
        <v>4</v>
      </c>
      <c r="F53">
        <f t="shared" si="0"/>
        <v>10</v>
      </c>
      <c r="G53" s="4">
        <v>220.39302325581394</v>
      </c>
      <c r="H53">
        <f t="shared" si="1"/>
        <v>2203.9302325581393</v>
      </c>
      <c r="I53">
        <v>472</v>
      </c>
      <c r="J53">
        <f t="shared" si="2"/>
        <v>2675.9302325581393</v>
      </c>
      <c r="K53" s="13">
        <f t="shared" si="3"/>
        <v>0.7142857142857143</v>
      </c>
      <c r="L53" t="s">
        <v>2624</v>
      </c>
    </row>
    <row r="54" spans="1:12" x14ac:dyDescent="0.25">
      <c r="A54" t="s">
        <v>2676</v>
      </c>
      <c r="B54" t="s">
        <v>77</v>
      </c>
      <c r="C54" t="s">
        <v>365</v>
      </c>
      <c r="D54">
        <v>20</v>
      </c>
      <c r="E54">
        <v>4</v>
      </c>
      <c r="F54">
        <f t="shared" si="0"/>
        <v>16</v>
      </c>
      <c r="G54" s="4">
        <v>334.48506694129765</v>
      </c>
      <c r="H54">
        <f t="shared" si="1"/>
        <v>5351.7610710607623</v>
      </c>
      <c r="I54">
        <v>888</v>
      </c>
      <c r="J54">
        <f t="shared" si="2"/>
        <v>6239.7610710607623</v>
      </c>
      <c r="K54" s="13">
        <f t="shared" si="3"/>
        <v>0.8</v>
      </c>
      <c r="L54" t="s">
        <v>2622</v>
      </c>
    </row>
    <row r="55" spans="1:12" x14ac:dyDescent="0.25">
      <c r="A55" t="s">
        <v>2677</v>
      </c>
      <c r="B55" t="s">
        <v>77</v>
      </c>
      <c r="C55" t="s">
        <v>365</v>
      </c>
      <c r="D55">
        <v>19</v>
      </c>
      <c r="E55">
        <v>0</v>
      </c>
      <c r="F55">
        <f t="shared" si="0"/>
        <v>19</v>
      </c>
      <c r="G55" s="4">
        <v>220.39302325581394</v>
      </c>
      <c r="H55">
        <f t="shared" si="1"/>
        <v>4187.4674418604645</v>
      </c>
      <c r="I55">
        <v>0</v>
      </c>
      <c r="J55">
        <f t="shared" si="2"/>
        <v>4187.4674418604645</v>
      </c>
      <c r="K55" s="13">
        <f t="shared" si="3"/>
        <v>1</v>
      </c>
      <c r="L55" t="s">
        <v>2624</v>
      </c>
    </row>
    <row r="56" spans="1:12" x14ac:dyDescent="0.25">
      <c r="A56" t="s">
        <v>2678</v>
      </c>
      <c r="B56" t="s">
        <v>77</v>
      </c>
      <c r="C56" t="s">
        <v>396</v>
      </c>
      <c r="D56">
        <v>21</v>
      </c>
      <c r="E56">
        <v>2</v>
      </c>
      <c r="F56">
        <f t="shared" si="0"/>
        <v>19</v>
      </c>
      <c r="G56" s="4">
        <v>334.48506694129765</v>
      </c>
      <c r="H56">
        <f t="shared" si="1"/>
        <v>6355.2162718846557</v>
      </c>
      <c r="I56">
        <v>374</v>
      </c>
      <c r="J56">
        <f t="shared" si="2"/>
        <v>6729.2162718846557</v>
      </c>
      <c r="K56" s="13">
        <f t="shared" si="3"/>
        <v>0.90476190476190477</v>
      </c>
      <c r="L56" t="s">
        <v>2622</v>
      </c>
    </row>
    <row r="57" spans="1:12" x14ac:dyDescent="0.25">
      <c r="A57" t="s">
        <v>2679</v>
      </c>
      <c r="B57" t="s">
        <v>77</v>
      </c>
      <c r="C57" t="s">
        <v>396</v>
      </c>
      <c r="D57">
        <v>9</v>
      </c>
      <c r="E57">
        <v>1</v>
      </c>
      <c r="F57">
        <f t="shared" si="0"/>
        <v>8</v>
      </c>
      <c r="G57" s="4">
        <v>220.39302325581394</v>
      </c>
      <c r="H57">
        <f t="shared" si="1"/>
        <v>1763.1441860465115</v>
      </c>
      <c r="I57">
        <v>17</v>
      </c>
      <c r="J57">
        <f t="shared" si="2"/>
        <v>1780.1441860465115</v>
      </c>
      <c r="K57" s="13">
        <f t="shared" si="3"/>
        <v>0.88888888888888884</v>
      </c>
      <c r="L57" t="s">
        <v>2624</v>
      </c>
    </row>
    <row r="58" spans="1:12" x14ac:dyDescent="0.25">
      <c r="A58" t="s">
        <v>2187</v>
      </c>
      <c r="B58" t="s">
        <v>98</v>
      </c>
      <c r="C58" t="s">
        <v>2188</v>
      </c>
      <c r="G58" s="4"/>
      <c r="J58">
        <v>9160</v>
      </c>
      <c r="K58" s="13"/>
      <c r="L58" t="s">
        <v>2622</v>
      </c>
    </row>
    <row r="59" spans="1:12" x14ac:dyDescent="0.25">
      <c r="A59" t="s">
        <v>2680</v>
      </c>
      <c r="B59" t="s">
        <v>98</v>
      </c>
      <c r="C59" t="s">
        <v>2188</v>
      </c>
      <c r="D59">
        <v>28</v>
      </c>
      <c r="E59">
        <v>0</v>
      </c>
      <c r="F59">
        <f t="shared" si="0"/>
        <v>28</v>
      </c>
      <c r="G59" s="4">
        <v>240</v>
      </c>
      <c r="H59">
        <f t="shared" si="1"/>
        <v>6720</v>
      </c>
      <c r="I59">
        <v>0</v>
      </c>
      <c r="J59">
        <f t="shared" si="2"/>
        <v>6720</v>
      </c>
      <c r="K59" s="13">
        <f t="shared" si="3"/>
        <v>1</v>
      </c>
      <c r="L59" t="s">
        <v>2624</v>
      </c>
    </row>
    <row r="60" spans="1:12" x14ac:dyDescent="0.25">
      <c r="A60" t="s">
        <v>2189</v>
      </c>
      <c r="B60" t="s">
        <v>98</v>
      </c>
      <c r="C60" t="s">
        <v>2681</v>
      </c>
      <c r="G60" s="4"/>
      <c r="J60">
        <v>12680</v>
      </c>
      <c r="K60" s="13"/>
      <c r="L60" t="s">
        <v>2622</v>
      </c>
    </row>
    <row r="61" spans="1:12" x14ac:dyDescent="0.25">
      <c r="A61" t="s">
        <v>2682</v>
      </c>
      <c r="B61" t="s">
        <v>98</v>
      </c>
      <c r="C61" t="s">
        <v>2681</v>
      </c>
      <c r="D61">
        <v>19</v>
      </c>
      <c r="E61">
        <v>0</v>
      </c>
      <c r="F61">
        <f t="shared" si="0"/>
        <v>19</v>
      </c>
      <c r="G61" s="4">
        <v>240</v>
      </c>
      <c r="H61">
        <f t="shared" si="1"/>
        <v>4560</v>
      </c>
      <c r="I61">
        <v>0</v>
      </c>
      <c r="J61">
        <f t="shared" si="2"/>
        <v>4560</v>
      </c>
      <c r="K61" s="13">
        <f t="shared" si="3"/>
        <v>1</v>
      </c>
      <c r="L61" t="s">
        <v>2624</v>
      </c>
    </row>
    <row r="62" spans="1:12" x14ac:dyDescent="0.25">
      <c r="A62" t="s">
        <v>2683</v>
      </c>
      <c r="B62" t="s">
        <v>77</v>
      </c>
      <c r="C62" t="s">
        <v>914</v>
      </c>
      <c r="D62">
        <v>14</v>
      </c>
      <c r="E62">
        <v>1</v>
      </c>
      <c r="F62">
        <f t="shared" si="0"/>
        <v>13</v>
      </c>
      <c r="G62" s="4">
        <v>334.48506694129765</v>
      </c>
      <c r="H62">
        <f t="shared" si="1"/>
        <v>4348.3058702368689</v>
      </c>
      <c r="I62">
        <v>53</v>
      </c>
      <c r="J62">
        <f t="shared" si="2"/>
        <v>4401.3058702368689</v>
      </c>
      <c r="K62" s="13">
        <f t="shared" si="3"/>
        <v>0.9285714285714286</v>
      </c>
      <c r="L62" t="s">
        <v>2622</v>
      </c>
    </row>
    <row r="63" spans="1:12" x14ac:dyDescent="0.25">
      <c r="A63" t="s">
        <v>2684</v>
      </c>
      <c r="B63" t="s">
        <v>77</v>
      </c>
      <c r="C63" t="s">
        <v>914</v>
      </c>
      <c r="D63">
        <v>9</v>
      </c>
      <c r="E63">
        <v>1</v>
      </c>
      <c r="F63">
        <f t="shared" si="0"/>
        <v>8</v>
      </c>
      <c r="G63" s="4">
        <v>220.39302325581394</v>
      </c>
      <c r="H63">
        <f t="shared" si="1"/>
        <v>1763.1441860465115</v>
      </c>
      <c r="I63">
        <v>286</v>
      </c>
      <c r="J63">
        <f t="shared" si="2"/>
        <v>2049.1441860465115</v>
      </c>
      <c r="K63" s="13">
        <f t="shared" si="3"/>
        <v>0.88888888888888884</v>
      </c>
      <c r="L63" t="s">
        <v>2624</v>
      </c>
    </row>
    <row r="64" spans="1:12" x14ac:dyDescent="0.25">
      <c r="A64" t="s">
        <v>2685</v>
      </c>
      <c r="B64" t="s">
        <v>77</v>
      </c>
      <c r="C64" t="s">
        <v>406</v>
      </c>
      <c r="D64">
        <v>18</v>
      </c>
      <c r="E64">
        <v>13</v>
      </c>
      <c r="F64">
        <f t="shared" si="0"/>
        <v>5</v>
      </c>
      <c r="G64" s="4">
        <v>334.48506694129765</v>
      </c>
      <c r="H64">
        <f t="shared" si="1"/>
        <v>1672.4253347064882</v>
      </c>
      <c r="I64">
        <v>3640</v>
      </c>
      <c r="J64">
        <f t="shared" si="2"/>
        <v>5312.4253347064878</v>
      </c>
      <c r="K64" s="13">
        <f t="shared" si="3"/>
        <v>0.27777777777777779</v>
      </c>
      <c r="L64" t="s">
        <v>2622</v>
      </c>
    </row>
    <row r="65" spans="1:12" x14ac:dyDescent="0.25">
      <c r="A65" t="s">
        <v>2686</v>
      </c>
      <c r="B65" t="s">
        <v>77</v>
      </c>
      <c r="C65" t="s">
        <v>406</v>
      </c>
      <c r="D65">
        <v>8</v>
      </c>
      <c r="E65">
        <v>8</v>
      </c>
      <c r="F65">
        <v>0</v>
      </c>
      <c r="G65" s="4">
        <v>220.39302325581394</v>
      </c>
      <c r="H65">
        <f t="shared" si="1"/>
        <v>0</v>
      </c>
      <c r="I65">
        <v>2876</v>
      </c>
      <c r="J65">
        <f t="shared" si="2"/>
        <v>2876</v>
      </c>
      <c r="K65" s="13">
        <f t="shared" si="3"/>
        <v>0</v>
      </c>
      <c r="L65" t="s">
        <v>2624</v>
      </c>
    </row>
    <row r="66" spans="1:12" x14ac:dyDescent="0.25">
      <c r="A66" t="s">
        <v>2687</v>
      </c>
      <c r="B66" t="s">
        <v>77</v>
      </c>
      <c r="C66" t="s">
        <v>719</v>
      </c>
      <c r="D66">
        <v>18</v>
      </c>
      <c r="E66">
        <v>17</v>
      </c>
      <c r="F66">
        <f t="shared" si="0"/>
        <v>1</v>
      </c>
      <c r="G66" s="4">
        <v>334.48506694129765</v>
      </c>
      <c r="H66">
        <f t="shared" si="1"/>
        <v>334.48506694129765</v>
      </c>
      <c r="I66">
        <v>3856</v>
      </c>
      <c r="J66">
        <f t="shared" si="2"/>
        <v>4190.4850669412972</v>
      </c>
      <c r="K66" s="13">
        <f t="shared" si="3"/>
        <v>5.5555555555555552E-2</v>
      </c>
      <c r="L66" t="s">
        <v>2622</v>
      </c>
    </row>
    <row r="67" spans="1:12" x14ac:dyDescent="0.25">
      <c r="A67" t="s">
        <v>2688</v>
      </c>
      <c r="B67" t="s">
        <v>77</v>
      </c>
      <c r="C67" t="s">
        <v>719</v>
      </c>
      <c r="D67">
        <v>13</v>
      </c>
      <c r="E67">
        <v>0</v>
      </c>
      <c r="F67">
        <f t="shared" ref="F67:F130" si="4">D67-E67</f>
        <v>13</v>
      </c>
      <c r="G67" s="4">
        <v>220.39302325581394</v>
      </c>
      <c r="H67">
        <f t="shared" ref="H67:H130" si="5">F67*G67</f>
        <v>2865.1093023255812</v>
      </c>
      <c r="I67">
        <v>0</v>
      </c>
      <c r="J67">
        <f t="shared" ref="J67:J130" si="6">H67+I67</f>
        <v>2865.1093023255812</v>
      </c>
      <c r="K67" s="13">
        <f t="shared" si="3"/>
        <v>1</v>
      </c>
      <c r="L67" t="s">
        <v>2624</v>
      </c>
    </row>
    <row r="68" spans="1:12" x14ac:dyDescent="0.25">
      <c r="A68" t="s">
        <v>2689</v>
      </c>
      <c r="B68" t="s">
        <v>77</v>
      </c>
      <c r="C68" t="s">
        <v>741</v>
      </c>
      <c r="D68">
        <v>13</v>
      </c>
      <c r="E68">
        <v>9</v>
      </c>
      <c r="F68">
        <f t="shared" si="0"/>
        <v>4</v>
      </c>
      <c r="G68" s="4">
        <v>334.48506694129765</v>
      </c>
      <c r="H68">
        <f t="shared" si="5"/>
        <v>1337.9402677651906</v>
      </c>
      <c r="I68">
        <v>4370</v>
      </c>
      <c r="J68">
        <f t="shared" si="6"/>
        <v>5707.9402677651906</v>
      </c>
      <c r="K68" s="13">
        <f t="shared" si="3"/>
        <v>0.30769230769230771</v>
      </c>
      <c r="L68" t="s">
        <v>2622</v>
      </c>
    </row>
    <row r="69" spans="1:12" x14ac:dyDescent="0.25">
      <c r="A69" t="s">
        <v>2690</v>
      </c>
      <c r="B69" t="s">
        <v>77</v>
      </c>
      <c r="C69" t="s">
        <v>741</v>
      </c>
      <c r="D69">
        <v>8</v>
      </c>
      <c r="E69">
        <v>3</v>
      </c>
      <c r="F69">
        <f t="shared" si="4"/>
        <v>5</v>
      </c>
      <c r="G69" s="4">
        <v>220.39302325581394</v>
      </c>
      <c r="H69">
        <f t="shared" si="5"/>
        <v>1101.9651162790697</v>
      </c>
      <c r="I69">
        <v>1322</v>
      </c>
      <c r="J69">
        <f t="shared" si="6"/>
        <v>2423.9651162790697</v>
      </c>
      <c r="K69" s="13">
        <f t="shared" si="3"/>
        <v>0.625</v>
      </c>
      <c r="L69" t="s">
        <v>2624</v>
      </c>
    </row>
    <row r="70" spans="1:12" x14ac:dyDescent="0.25">
      <c r="A70" t="s">
        <v>2691</v>
      </c>
      <c r="B70" t="s">
        <v>77</v>
      </c>
      <c r="C70" t="s">
        <v>1297</v>
      </c>
      <c r="D70">
        <v>23</v>
      </c>
      <c r="E70">
        <v>0</v>
      </c>
      <c r="F70">
        <f t="shared" si="4"/>
        <v>23</v>
      </c>
      <c r="G70" s="4">
        <v>334.48506694129765</v>
      </c>
      <c r="H70">
        <f t="shared" si="5"/>
        <v>7693.1565396498463</v>
      </c>
      <c r="I70">
        <v>0</v>
      </c>
      <c r="J70">
        <f t="shared" si="6"/>
        <v>7693.1565396498463</v>
      </c>
      <c r="K70" s="13">
        <f t="shared" ref="K70:K136" si="7">F70/D70</f>
        <v>1</v>
      </c>
      <c r="L70" t="s">
        <v>2622</v>
      </c>
    </row>
    <row r="71" spans="1:12" x14ac:dyDescent="0.25">
      <c r="A71" t="s">
        <v>2692</v>
      </c>
      <c r="B71" t="s">
        <v>77</v>
      </c>
      <c r="C71" t="s">
        <v>1297</v>
      </c>
      <c r="D71">
        <v>9</v>
      </c>
      <c r="E71">
        <v>2</v>
      </c>
      <c r="F71">
        <f t="shared" si="4"/>
        <v>7</v>
      </c>
      <c r="G71" s="4">
        <v>220.39302325581394</v>
      </c>
      <c r="H71">
        <f t="shared" si="5"/>
        <v>1542.7511627906977</v>
      </c>
      <c r="I71">
        <v>328</v>
      </c>
      <c r="J71">
        <f t="shared" si="6"/>
        <v>1870.7511627906977</v>
      </c>
      <c r="K71" s="13">
        <f t="shared" si="7"/>
        <v>0.77777777777777779</v>
      </c>
      <c r="L71" t="s">
        <v>2624</v>
      </c>
    </row>
    <row r="72" spans="1:12" x14ac:dyDescent="0.25">
      <c r="A72" t="s">
        <v>2693</v>
      </c>
      <c r="B72" t="s">
        <v>77</v>
      </c>
      <c r="C72" t="s">
        <v>2694</v>
      </c>
      <c r="D72">
        <v>23</v>
      </c>
      <c r="E72">
        <v>11</v>
      </c>
      <c r="F72">
        <f t="shared" si="4"/>
        <v>12</v>
      </c>
      <c r="G72" s="4">
        <v>334.48506694129765</v>
      </c>
      <c r="H72">
        <f t="shared" si="5"/>
        <v>4013.8208032955717</v>
      </c>
      <c r="I72">
        <v>4306</v>
      </c>
      <c r="J72">
        <f t="shared" si="6"/>
        <v>8319.8208032955717</v>
      </c>
      <c r="K72" s="13">
        <f t="shared" si="7"/>
        <v>0.52173913043478259</v>
      </c>
      <c r="L72" t="s">
        <v>2622</v>
      </c>
    </row>
    <row r="73" spans="1:12" x14ac:dyDescent="0.25">
      <c r="A73" t="s">
        <v>2695</v>
      </c>
      <c r="B73" t="s">
        <v>77</v>
      </c>
      <c r="C73" t="s">
        <v>2694</v>
      </c>
      <c r="D73">
        <v>14</v>
      </c>
      <c r="E73">
        <v>3</v>
      </c>
      <c r="F73">
        <f t="shared" si="4"/>
        <v>11</v>
      </c>
      <c r="G73" s="4">
        <v>220.39302325581394</v>
      </c>
      <c r="H73">
        <f t="shared" si="5"/>
        <v>2424.3232558139534</v>
      </c>
      <c r="I73">
        <v>655</v>
      </c>
      <c r="J73">
        <f t="shared" si="6"/>
        <v>3079.3232558139534</v>
      </c>
      <c r="K73" s="13">
        <f t="shared" si="7"/>
        <v>0.7857142857142857</v>
      </c>
      <c r="L73" t="s">
        <v>2624</v>
      </c>
    </row>
    <row r="74" spans="1:12" x14ac:dyDescent="0.25">
      <c r="A74" t="s">
        <v>2696</v>
      </c>
      <c r="B74" t="s">
        <v>77</v>
      </c>
      <c r="C74" t="s">
        <v>115</v>
      </c>
      <c r="D74">
        <v>23</v>
      </c>
      <c r="E74">
        <v>0</v>
      </c>
      <c r="F74">
        <f t="shared" si="4"/>
        <v>23</v>
      </c>
      <c r="G74" s="4">
        <v>334.48506694129765</v>
      </c>
      <c r="H74">
        <f t="shared" si="5"/>
        <v>7693.1565396498463</v>
      </c>
      <c r="I74">
        <v>0</v>
      </c>
      <c r="J74">
        <f t="shared" si="6"/>
        <v>7693.1565396498463</v>
      </c>
      <c r="K74" s="13">
        <f t="shared" si="7"/>
        <v>1</v>
      </c>
      <c r="L74" t="s">
        <v>2622</v>
      </c>
    </row>
    <row r="75" spans="1:12" x14ac:dyDescent="0.25">
      <c r="A75" t="s">
        <v>2697</v>
      </c>
      <c r="B75" t="s">
        <v>77</v>
      </c>
      <c r="C75" t="s">
        <v>115</v>
      </c>
      <c r="D75">
        <v>9</v>
      </c>
      <c r="E75">
        <v>0</v>
      </c>
      <c r="F75">
        <f t="shared" si="4"/>
        <v>9</v>
      </c>
      <c r="G75" s="4">
        <v>220.39302325581394</v>
      </c>
      <c r="H75">
        <f t="shared" si="5"/>
        <v>1983.5372093023254</v>
      </c>
      <c r="I75">
        <v>0</v>
      </c>
      <c r="J75">
        <f t="shared" si="6"/>
        <v>1983.5372093023254</v>
      </c>
      <c r="K75" s="13">
        <f t="shared" si="7"/>
        <v>1</v>
      </c>
      <c r="L75" t="s">
        <v>2624</v>
      </c>
    </row>
    <row r="76" spans="1:12" x14ac:dyDescent="0.25">
      <c r="A76" t="s">
        <v>2698</v>
      </c>
      <c r="B76" t="s">
        <v>77</v>
      </c>
      <c r="C76" t="s">
        <v>673</v>
      </c>
      <c r="D76">
        <v>18</v>
      </c>
      <c r="E76">
        <v>4</v>
      </c>
      <c r="F76">
        <f t="shared" si="4"/>
        <v>14</v>
      </c>
      <c r="G76" s="4">
        <v>334.48506694129765</v>
      </c>
      <c r="H76">
        <f t="shared" si="5"/>
        <v>4682.790937178167</v>
      </c>
      <c r="I76">
        <v>1489</v>
      </c>
      <c r="J76">
        <f t="shared" si="6"/>
        <v>6171.790937178167</v>
      </c>
      <c r="K76" s="13">
        <f t="shared" si="7"/>
        <v>0.77777777777777779</v>
      </c>
      <c r="L76" t="s">
        <v>2622</v>
      </c>
    </row>
    <row r="77" spans="1:12" x14ac:dyDescent="0.25">
      <c r="A77" t="s">
        <v>2699</v>
      </c>
      <c r="B77" t="s">
        <v>77</v>
      </c>
      <c r="C77" t="s">
        <v>673</v>
      </c>
      <c r="D77">
        <v>12</v>
      </c>
      <c r="E77">
        <v>4</v>
      </c>
      <c r="F77">
        <f t="shared" si="4"/>
        <v>8</v>
      </c>
      <c r="G77" s="4">
        <v>220.39302325581394</v>
      </c>
      <c r="H77">
        <f t="shared" si="5"/>
        <v>1763.1441860465115</v>
      </c>
      <c r="I77">
        <v>920</v>
      </c>
      <c r="J77">
        <f t="shared" si="6"/>
        <v>2683.1441860465115</v>
      </c>
      <c r="K77" s="13">
        <f t="shared" si="7"/>
        <v>0.66666666666666663</v>
      </c>
      <c r="L77" t="s">
        <v>2624</v>
      </c>
    </row>
    <row r="78" spans="1:12" x14ac:dyDescent="0.25">
      <c r="A78" t="s">
        <v>2700</v>
      </c>
      <c r="B78" t="s">
        <v>77</v>
      </c>
      <c r="C78" t="s">
        <v>2701</v>
      </c>
      <c r="D78">
        <v>23</v>
      </c>
      <c r="E78">
        <v>15</v>
      </c>
      <c r="F78">
        <f t="shared" si="4"/>
        <v>8</v>
      </c>
      <c r="G78" s="4">
        <v>334.48506694129765</v>
      </c>
      <c r="H78">
        <f t="shared" si="5"/>
        <v>2675.8805355303812</v>
      </c>
      <c r="I78">
        <v>4487</v>
      </c>
      <c r="J78">
        <f t="shared" si="6"/>
        <v>7162.8805355303812</v>
      </c>
      <c r="K78" s="13">
        <f t="shared" si="7"/>
        <v>0.34782608695652173</v>
      </c>
      <c r="L78" t="s">
        <v>2622</v>
      </c>
    </row>
    <row r="79" spans="1:12" x14ac:dyDescent="0.25">
      <c r="A79" t="s">
        <v>2702</v>
      </c>
      <c r="B79" t="s">
        <v>77</v>
      </c>
      <c r="C79" t="s">
        <v>2701</v>
      </c>
      <c r="D79">
        <v>9</v>
      </c>
      <c r="E79">
        <v>6</v>
      </c>
      <c r="F79">
        <f t="shared" si="4"/>
        <v>3</v>
      </c>
      <c r="G79" s="4">
        <v>220.39302325581394</v>
      </c>
      <c r="H79">
        <f t="shared" si="5"/>
        <v>661.17906976744189</v>
      </c>
      <c r="I79">
        <v>1303</v>
      </c>
      <c r="J79">
        <f t="shared" si="6"/>
        <v>1964.1790697674419</v>
      </c>
      <c r="K79" s="13">
        <f t="shared" si="7"/>
        <v>0.33333333333333331</v>
      </c>
      <c r="L79" t="s">
        <v>2624</v>
      </c>
    </row>
    <row r="80" spans="1:12" x14ac:dyDescent="0.25">
      <c r="A80" t="s">
        <v>2703</v>
      </c>
      <c r="B80" t="s">
        <v>56</v>
      </c>
      <c r="C80" t="s">
        <v>2704</v>
      </c>
      <c r="D80">
        <v>36</v>
      </c>
      <c r="E80">
        <v>14</v>
      </c>
      <c r="F80">
        <f t="shared" si="4"/>
        <v>22</v>
      </c>
      <c r="G80" s="4">
        <v>293.0946502057613</v>
      </c>
      <c r="H80">
        <f t="shared" si="5"/>
        <v>6448.0823045267489</v>
      </c>
      <c r="I80">
        <v>3748</v>
      </c>
      <c r="J80">
        <f t="shared" si="6"/>
        <v>10196.08230452675</v>
      </c>
      <c r="K80" s="13">
        <f t="shared" si="7"/>
        <v>0.61111111111111116</v>
      </c>
      <c r="L80" t="s">
        <v>2622</v>
      </c>
    </row>
    <row r="81" spans="1:12" x14ac:dyDescent="0.25">
      <c r="A81" t="s">
        <v>2705</v>
      </c>
      <c r="B81" t="s">
        <v>56</v>
      </c>
      <c r="C81" t="s">
        <v>2704</v>
      </c>
      <c r="D81">
        <v>9</v>
      </c>
      <c r="E81">
        <v>7</v>
      </c>
      <c r="F81">
        <f t="shared" si="4"/>
        <v>2</v>
      </c>
      <c r="G81" s="4">
        <v>278.72463768115944</v>
      </c>
      <c r="H81">
        <f t="shared" si="5"/>
        <v>557.44927536231887</v>
      </c>
      <c r="I81">
        <v>2634</v>
      </c>
      <c r="J81">
        <f t="shared" si="6"/>
        <v>3191.449275362319</v>
      </c>
      <c r="K81" s="13">
        <f t="shared" si="7"/>
        <v>0.22222222222222221</v>
      </c>
      <c r="L81" t="s">
        <v>2624</v>
      </c>
    </row>
    <row r="82" spans="1:12" x14ac:dyDescent="0.25">
      <c r="A82" t="s">
        <v>2706</v>
      </c>
      <c r="B82" t="s">
        <v>77</v>
      </c>
      <c r="C82" t="s">
        <v>1103</v>
      </c>
      <c r="D82">
        <v>21</v>
      </c>
      <c r="E82">
        <v>11</v>
      </c>
      <c r="F82">
        <f t="shared" si="4"/>
        <v>10</v>
      </c>
      <c r="G82" s="4">
        <v>334.48506694129765</v>
      </c>
      <c r="H82">
        <f t="shared" si="5"/>
        <v>3344.8506694129765</v>
      </c>
      <c r="I82">
        <v>6289</v>
      </c>
      <c r="J82">
        <f t="shared" si="6"/>
        <v>9633.8506694129755</v>
      </c>
      <c r="K82" s="13">
        <f t="shared" si="7"/>
        <v>0.47619047619047616</v>
      </c>
      <c r="L82" t="s">
        <v>2622</v>
      </c>
    </row>
    <row r="83" spans="1:12" x14ac:dyDescent="0.25">
      <c r="A83" t="s">
        <v>2707</v>
      </c>
      <c r="B83" t="s">
        <v>77</v>
      </c>
      <c r="C83" t="s">
        <v>1103</v>
      </c>
      <c r="D83">
        <v>9</v>
      </c>
      <c r="E83">
        <v>3</v>
      </c>
      <c r="F83">
        <f t="shared" si="4"/>
        <v>6</v>
      </c>
      <c r="G83" s="4">
        <v>220.39302325581394</v>
      </c>
      <c r="H83">
        <f t="shared" si="5"/>
        <v>1322.3581395348838</v>
      </c>
      <c r="I83">
        <v>946</v>
      </c>
      <c r="J83">
        <f t="shared" si="6"/>
        <v>2268.3581395348838</v>
      </c>
      <c r="K83" s="13">
        <f t="shared" si="7"/>
        <v>0.66666666666666663</v>
      </c>
      <c r="L83" t="s">
        <v>2624</v>
      </c>
    </row>
    <row r="84" spans="1:12" x14ac:dyDescent="0.25">
      <c r="A84" t="s">
        <v>2708</v>
      </c>
      <c r="B84" t="s">
        <v>77</v>
      </c>
      <c r="C84" t="s">
        <v>285</v>
      </c>
      <c r="D84">
        <v>19</v>
      </c>
      <c r="E84">
        <v>7</v>
      </c>
      <c r="F84">
        <f t="shared" si="4"/>
        <v>12</v>
      </c>
      <c r="G84" s="4">
        <v>334.48506694129765</v>
      </c>
      <c r="H84">
        <f t="shared" si="5"/>
        <v>4013.8208032955717</v>
      </c>
      <c r="I84">
        <v>1259</v>
      </c>
      <c r="J84">
        <f t="shared" si="6"/>
        <v>5272.8208032955717</v>
      </c>
      <c r="K84" s="13">
        <f t="shared" si="7"/>
        <v>0.63157894736842102</v>
      </c>
      <c r="L84" t="s">
        <v>2622</v>
      </c>
    </row>
    <row r="85" spans="1:12" x14ac:dyDescent="0.25">
      <c r="A85" t="s">
        <v>2709</v>
      </c>
      <c r="B85" t="s">
        <v>77</v>
      </c>
      <c r="C85" t="s">
        <v>285</v>
      </c>
      <c r="D85">
        <v>9</v>
      </c>
      <c r="E85">
        <v>4</v>
      </c>
      <c r="F85">
        <f t="shared" si="4"/>
        <v>5</v>
      </c>
      <c r="G85" s="4">
        <v>220.39302325581394</v>
      </c>
      <c r="H85">
        <f t="shared" si="5"/>
        <v>1101.9651162790697</v>
      </c>
      <c r="I85">
        <v>575</v>
      </c>
      <c r="J85">
        <f t="shared" si="6"/>
        <v>1676.9651162790697</v>
      </c>
      <c r="K85" s="13">
        <f t="shared" si="7"/>
        <v>0.55555555555555558</v>
      </c>
      <c r="L85" t="s">
        <v>2624</v>
      </c>
    </row>
    <row r="86" spans="1:12" x14ac:dyDescent="0.25">
      <c r="A86" t="s">
        <v>2710</v>
      </c>
      <c r="B86" t="s">
        <v>77</v>
      </c>
      <c r="C86" t="s">
        <v>1924</v>
      </c>
      <c r="D86">
        <v>23</v>
      </c>
      <c r="E86">
        <v>0</v>
      </c>
      <c r="F86">
        <f t="shared" si="4"/>
        <v>23</v>
      </c>
      <c r="G86" s="4">
        <v>334.48506694129765</v>
      </c>
      <c r="H86">
        <f t="shared" si="5"/>
        <v>7693.1565396498463</v>
      </c>
      <c r="I86">
        <v>0</v>
      </c>
      <c r="J86">
        <f t="shared" si="6"/>
        <v>7693.1565396498463</v>
      </c>
      <c r="K86" s="13">
        <f t="shared" si="7"/>
        <v>1</v>
      </c>
      <c r="L86" t="s">
        <v>2622</v>
      </c>
    </row>
    <row r="87" spans="1:12" x14ac:dyDescent="0.25">
      <c r="A87" t="s">
        <v>2711</v>
      </c>
      <c r="B87" t="s">
        <v>77</v>
      </c>
      <c r="C87" t="s">
        <v>1924</v>
      </c>
      <c r="D87">
        <v>14</v>
      </c>
      <c r="E87">
        <v>0</v>
      </c>
      <c r="F87">
        <f t="shared" si="4"/>
        <v>14</v>
      </c>
      <c r="G87" s="4">
        <v>220.39302325581394</v>
      </c>
      <c r="H87">
        <f t="shared" si="5"/>
        <v>3085.5023255813953</v>
      </c>
      <c r="I87">
        <v>0</v>
      </c>
      <c r="J87">
        <f t="shared" si="6"/>
        <v>3085.5023255813953</v>
      </c>
      <c r="K87" s="13">
        <f t="shared" si="7"/>
        <v>1</v>
      </c>
      <c r="L87" t="s">
        <v>2624</v>
      </c>
    </row>
    <row r="88" spans="1:12" x14ac:dyDescent="0.25">
      <c r="A88" t="s">
        <v>2712</v>
      </c>
      <c r="B88" t="s">
        <v>77</v>
      </c>
      <c r="C88" t="s">
        <v>696</v>
      </c>
      <c r="D88">
        <v>13</v>
      </c>
      <c r="E88">
        <v>11</v>
      </c>
      <c r="F88">
        <f t="shared" si="4"/>
        <v>2</v>
      </c>
      <c r="G88" s="4">
        <v>334.48506694129765</v>
      </c>
      <c r="H88">
        <f t="shared" si="5"/>
        <v>668.97013388259529</v>
      </c>
      <c r="I88">
        <v>3891</v>
      </c>
      <c r="J88">
        <f t="shared" si="6"/>
        <v>4559.9701338825953</v>
      </c>
      <c r="K88" s="13">
        <f t="shared" si="7"/>
        <v>0.15384615384615385</v>
      </c>
      <c r="L88" t="s">
        <v>2622</v>
      </c>
    </row>
    <row r="89" spans="1:12" x14ac:dyDescent="0.25">
      <c r="A89" t="s">
        <v>2713</v>
      </c>
      <c r="B89" t="s">
        <v>77</v>
      </c>
      <c r="C89" t="s">
        <v>696</v>
      </c>
      <c r="D89">
        <v>14</v>
      </c>
      <c r="E89">
        <v>8</v>
      </c>
      <c r="F89">
        <f t="shared" si="4"/>
        <v>6</v>
      </c>
      <c r="G89" s="4">
        <v>220.39302325581394</v>
      </c>
      <c r="H89">
        <f t="shared" si="5"/>
        <v>1322.3581395348838</v>
      </c>
      <c r="I89">
        <v>899</v>
      </c>
      <c r="J89">
        <f t="shared" si="6"/>
        <v>2221.3581395348838</v>
      </c>
      <c r="K89" s="13">
        <f t="shared" si="7"/>
        <v>0.42857142857142855</v>
      </c>
      <c r="L89" t="s">
        <v>2624</v>
      </c>
    </row>
    <row r="90" spans="1:12" x14ac:dyDescent="0.25">
      <c r="A90" t="s">
        <v>2714</v>
      </c>
      <c r="B90" t="s">
        <v>77</v>
      </c>
      <c r="C90" t="s">
        <v>860</v>
      </c>
      <c r="D90">
        <v>21</v>
      </c>
      <c r="E90">
        <v>9</v>
      </c>
      <c r="F90">
        <f t="shared" si="4"/>
        <v>12</v>
      </c>
      <c r="G90" s="4">
        <v>334.48506694129765</v>
      </c>
      <c r="H90">
        <f t="shared" si="5"/>
        <v>4013.8208032955717</v>
      </c>
      <c r="I90">
        <v>2905</v>
      </c>
      <c r="J90">
        <f t="shared" si="6"/>
        <v>6918.8208032955717</v>
      </c>
      <c r="K90" s="13">
        <f t="shared" si="7"/>
        <v>0.5714285714285714</v>
      </c>
      <c r="L90" t="s">
        <v>2622</v>
      </c>
    </row>
    <row r="91" spans="1:12" x14ac:dyDescent="0.25">
      <c r="A91" t="s">
        <v>2715</v>
      </c>
      <c r="B91" t="s">
        <v>77</v>
      </c>
      <c r="C91" t="s">
        <v>860</v>
      </c>
      <c r="D91">
        <v>9</v>
      </c>
      <c r="E91">
        <v>3</v>
      </c>
      <c r="F91">
        <f t="shared" si="4"/>
        <v>6</v>
      </c>
      <c r="G91" s="4">
        <v>220.39302325581394</v>
      </c>
      <c r="H91">
        <f t="shared" si="5"/>
        <v>1322.3581395348838</v>
      </c>
      <c r="I91">
        <v>608</v>
      </c>
      <c r="J91">
        <f t="shared" si="6"/>
        <v>1930.3581395348838</v>
      </c>
      <c r="K91" s="13">
        <f t="shared" si="7"/>
        <v>0.66666666666666663</v>
      </c>
      <c r="L91" t="s">
        <v>2624</v>
      </c>
    </row>
    <row r="92" spans="1:12" x14ac:dyDescent="0.25">
      <c r="A92" t="s">
        <v>2716</v>
      </c>
      <c r="B92" t="s">
        <v>77</v>
      </c>
      <c r="C92" t="s">
        <v>1398</v>
      </c>
      <c r="D92">
        <v>23</v>
      </c>
      <c r="E92">
        <v>0</v>
      </c>
      <c r="F92">
        <f t="shared" si="4"/>
        <v>23</v>
      </c>
      <c r="G92" s="4">
        <v>334.48506694129765</v>
      </c>
      <c r="H92">
        <f t="shared" si="5"/>
        <v>7693.1565396498463</v>
      </c>
      <c r="I92">
        <v>0</v>
      </c>
      <c r="J92">
        <f t="shared" si="6"/>
        <v>7693.1565396498463</v>
      </c>
      <c r="K92" s="13">
        <f t="shared" si="7"/>
        <v>1</v>
      </c>
      <c r="L92" t="s">
        <v>2622</v>
      </c>
    </row>
    <row r="93" spans="1:12" x14ac:dyDescent="0.25">
      <c r="A93" t="s">
        <v>2717</v>
      </c>
      <c r="B93" t="s">
        <v>77</v>
      </c>
      <c r="C93" t="s">
        <v>1398</v>
      </c>
      <c r="D93">
        <v>9</v>
      </c>
      <c r="E93">
        <v>1</v>
      </c>
      <c r="F93">
        <f t="shared" si="4"/>
        <v>8</v>
      </c>
      <c r="G93" s="4">
        <v>220.39302325581394</v>
      </c>
      <c r="H93">
        <f t="shared" si="5"/>
        <v>1763.1441860465115</v>
      </c>
      <c r="I93">
        <v>55</v>
      </c>
      <c r="J93">
        <f t="shared" si="6"/>
        <v>1818.1441860465115</v>
      </c>
      <c r="K93" s="13">
        <f t="shared" si="7"/>
        <v>0.88888888888888884</v>
      </c>
      <c r="L93" t="s">
        <v>2624</v>
      </c>
    </row>
    <row r="94" spans="1:12" x14ac:dyDescent="0.25">
      <c r="A94" t="s">
        <v>2718</v>
      </c>
      <c r="B94" t="s">
        <v>77</v>
      </c>
      <c r="C94" t="s">
        <v>2719</v>
      </c>
      <c r="D94">
        <v>23</v>
      </c>
      <c r="E94">
        <v>8</v>
      </c>
      <c r="F94">
        <f t="shared" si="4"/>
        <v>15</v>
      </c>
      <c r="G94" s="4">
        <v>334.48506694129765</v>
      </c>
      <c r="H94">
        <f t="shared" si="5"/>
        <v>5017.2760041194651</v>
      </c>
      <c r="I94">
        <v>2600</v>
      </c>
      <c r="J94">
        <f t="shared" si="6"/>
        <v>7617.2760041194651</v>
      </c>
      <c r="K94" s="13">
        <f t="shared" si="7"/>
        <v>0.65217391304347827</v>
      </c>
      <c r="L94" t="s">
        <v>2622</v>
      </c>
    </row>
    <row r="95" spans="1:12" x14ac:dyDescent="0.25">
      <c r="A95" t="s">
        <v>2720</v>
      </c>
      <c r="B95" t="s">
        <v>77</v>
      </c>
      <c r="C95" t="s">
        <v>2719</v>
      </c>
      <c r="D95">
        <v>9</v>
      </c>
      <c r="E95">
        <v>6</v>
      </c>
      <c r="F95">
        <f t="shared" si="4"/>
        <v>3</v>
      </c>
      <c r="G95" s="4">
        <v>220.39302325581394</v>
      </c>
      <c r="H95">
        <f t="shared" si="5"/>
        <v>661.17906976744189</v>
      </c>
      <c r="I95">
        <v>1051</v>
      </c>
      <c r="J95">
        <f t="shared" si="6"/>
        <v>1712.1790697674419</v>
      </c>
      <c r="K95" s="13">
        <f t="shared" si="7"/>
        <v>0.33333333333333331</v>
      </c>
      <c r="L95" t="s">
        <v>2624</v>
      </c>
    </row>
    <row r="96" spans="1:12" x14ac:dyDescent="0.25">
      <c r="A96" t="s">
        <v>2721</v>
      </c>
      <c r="B96" t="s">
        <v>77</v>
      </c>
      <c r="C96" t="s">
        <v>770</v>
      </c>
      <c r="D96">
        <v>20</v>
      </c>
      <c r="E96">
        <v>11</v>
      </c>
      <c r="F96">
        <f t="shared" si="4"/>
        <v>9</v>
      </c>
      <c r="G96" s="4">
        <v>334.48506694129765</v>
      </c>
      <c r="H96">
        <f t="shared" si="5"/>
        <v>3010.3656024716788</v>
      </c>
      <c r="I96">
        <v>4582</v>
      </c>
      <c r="J96">
        <f t="shared" si="6"/>
        <v>7592.3656024716784</v>
      </c>
      <c r="K96" s="13">
        <f t="shared" si="7"/>
        <v>0.45</v>
      </c>
      <c r="L96" t="s">
        <v>2622</v>
      </c>
    </row>
    <row r="97" spans="1:12" x14ac:dyDescent="0.25">
      <c r="A97" t="s">
        <v>2722</v>
      </c>
      <c r="B97" t="s">
        <v>77</v>
      </c>
      <c r="C97" t="s">
        <v>770</v>
      </c>
      <c r="D97">
        <v>9</v>
      </c>
      <c r="E97">
        <v>3</v>
      </c>
      <c r="F97">
        <f t="shared" si="4"/>
        <v>6</v>
      </c>
      <c r="G97" s="4">
        <v>220.39302325581394</v>
      </c>
      <c r="H97">
        <f t="shared" si="5"/>
        <v>1322.3581395348838</v>
      </c>
      <c r="I97">
        <v>909</v>
      </c>
      <c r="J97">
        <f t="shared" si="6"/>
        <v>2231.3581395348838</v>
      </c>
      <c r="K97" s="13">
        <f t="shared" si="7"/>
        <v>0.66666666666666663</v>
      </c>
      <c r="L97" t="s">
        <v>2624</v>
      </c>
    </row>
    <row r="98" spans="1:12" x14ac:dyDescent="0.25">
      <c r="A98" t="s">
        <v>2723</v>
      </c>
      <c r="B98" t="s">
        <v>175</v>
      </c>
      <c r="C98" t="s">
        <v>481</v>
      </c>
      <c r="D98">
        <v>13</v>
      </c>
      <c r="E98">
        <v>6</v>
      </c>
      <c r="F98">
        <f t="shared" si="4"/>
        <v>7</v>
      </c>
      <c r="G98" s="4">
        <v>175.58762886597938</v>
      </c>
      <c r="H98">
        <f t="shared" si="5"/>
        <v>1229.1134020618556</v>
      </c>
      <c r="I98">
        <v>671</v>
      </c>
      <c r="J98">
        <f t="shared" si="6"/>
        <v>1900.1134020618556</v>
      </c>
      <c r="K98" s="13">
        <f t="shared" si="7"/>
        <v>0.53846153846153844</v>
      </c>
      <c r="L98" t="s">
        <v>2622</v>
      </c>
    </row>
    <row r="99" spans="1:12" x14ac:dyDescent="0.25">
      <c r="A99" t="s">
        <v>2724</v>
      </c>
      <c r="B99" t="s">
        <v>175</v>
      </c>
      <c r="C99" t="s">
        <v>481</v>
      </c>
      <c r="D99">
        <v>9</v>
      </c>
      <c r="E99">
        <v>4</v>
      </c>
      <c r="F99">
        <f t="shared" si="4"/>
        <v>5</v>
      </c>
      <c r="G99" s="4">
        <v>180.41176470588235</v>
      </c>
      <c r="H99">
        <f t="shared" si="5"/>
        <v>902.05882352941171</v>
      </c>
      <c r="I99">
        <v>780</v>
      </c>
      <c r="J99">
        <f t="shared" si="6"/>
        <v>1682.0588235294117</v>
      </c>
      <c r="K99" s="13">
        <f t="shared" si="7"/>
        <v>0.55555555555555558</v>
      </c>
      <c r="L99" t="s">
        <v>2624</v>
      </c>
    </row>
    <row r="100" spans="1:12" x14ac:dyDescent="0.25">
      <c r="A100" t="s">
        <v>2725</v>
      </c>
      <c r="B100" t="s">
        <v>77</v>
      </c>
      <c r="C100" t="s">
        <v>76</v>
      </c>
      <c r="D100">
        <v>23</v>
      </c>
      <c r="E100">
        <v>9</v>
      </c>
      <c r="F100">
        <f t="shared" si="4"/>
        <v>14</v>
      </c>
      <c r="G100" s="4">
        <v>334.48506694129765</v>
      </c>
      <c r="H100">
        <f t="shared" si="5"/>
        <v>4682.790937178167</v>
      </c>
      <c r="I100">
        <v>2038</v>
      </c>
      <c r="J100">
        <f t="shared" si="6"/>
        <v>6720.790937178167</v>
      </c>
      <c r="K100" s="13">
        <f t="shared" si="7"/>
        <v>0.60869565217391308</v>
      </c>
      <c r="L100" t="s">
        <v>2622</v>
      </c>
    </row>
    <row r="101" spans="1:12" x14ac:dyDescent="0.25">
      <c r="A101" t="s">
        <v>2726</v>
      </c>
      <c r="B101" t="s">
        <v>77</v>
      </c>
      <c r="C101" t="s">
        <v>76</v>
      </c>
      <c r="D101">
        <v>21</v>
      </c>
      <c r="E101">
        <v>2</v>
      </c>
      <c r="F101">
        <f t="shared" si="4"/>
        <v>19</v>
      </c>
      <c r="G101" s="4">
        <v>220.39302325581394</v>
      </c>
      <c r="H101">
        <f t="shared" si="5"/>
        <v>4187.4674418604645</v>
      </c>
      <c r="I101">
        <v>387</v>
      </c>
      <c r="J101">
        <f t="shared" si="6"/>
        <v>4574.4674418604645</v>
      </c>
      <c r="K101" s="13">
        <f t="shared" si="7"/>
        <v>0.90476190476190477</v>
      </c>
      <c r="L101" t="s">
        <v>2624</v>
      </c>
    </row>
    <row r="102" spans="1:12" x14ac:dyDescent="0.25">
      <c r="A102" t="s">
        <v>2192</v>
      </c>
      <c r="B102" t="s">
        <v>98</v>
      </c>
      <c r="C102" t="s">
        <v>2727</v>
      </c>
      <c r="G102" s="4"/>
      <c r="J102">
        <v>21580</v>
      </c>
      <c r="K102" s="13"/>
      <c r="L102" t="s">
        <v>2622</v>
      </c>
    </row>
    <row r="103" spans="1:12" x14ac:dyDescent="0.25">
      <c r="A103" t="s">
        <v>2728</v>
      </c>
      <c r="B103" t="s">
        <v>98</v>
      </c>
      <c r="C103" t="s">
        <v>2727</v>
      </c>
      <c r="D103">
        <v>38</v>
      </c>
      <c r="E103">
        <v>0</v>
      </c>
      <c r="F103">
        <f t="shared" si="4"/>
        <v>38</v>
      </c>
      <c r="G103" s="4">
        <v>240</v>
      </c>
      <c r="H103">
        <f t="shared" si="5"/>
        <v>9120</v>
      </c>
      <c r="I103">
        <v>0</v>
      </c>
      <c r="J103">
        <f t="shared" si="6"/>
        <v>9120</v>
      </c>
      <c r="K103" s="13">
        <f t="shared" si="7"/>
        <v>1</v>
      </c>
      <c r="L103" t="s">
        <v>2624</v>
      </c>
    </row>
    <row r="104" spans="1:12" x14ac:dyDescent="0.25">
      <c r="A104" t="s">
        <v>2729</v>
      </c>
      <c r="B104" t="s">
        <v>175</v>
      </c>
      <c r="C104" t="s">
        <v>2574</v>
      </c>
      <c r="D104">
        <v>18</v>
      </c>
      <c r="E104">
        <v>0</v>
      </c>
      <c r="F104">
        <f t="shared" si="4"/>
        <v>18</v>
      </c>
      <c r="G104" s="4">
        <v>175.58762886597938</v>
      </c>
      <c r="H104">
        <f t="shared" si="5"/>
        <v>3160.5773195876291</v>
      </c>
      <c r="I104">
        <v>0</v>
      </c>
      <c r="J104">
        <f t="shared" si="6"/>
        <v>3160.5773195876291</v>
      </c>
      <c r="K104" s="13">
        <f t="shared" si="7"/>
        <v>1</v>
      </c>
      <c r="L104" t="s">
        <v>2622</v>
      </c>
    </row>
    <row r="105" spans="1:12" x14ac:dyDescent="0.25">
      <c r="A105" t="s">
        <v>2730</v>
      </c>
      <c r="B105" t="s">
        <v>175</v>
      </c>
      <c r="C105" t="s">
        <v>2574</v>
      </c>
      <c r="D105">
        <v>9</v>
      </c>
      <c r="E105">
        <v>0</v>
      </c>
      <c r="F105">
        <f t="shared" si="4"/>
        <v>9</v>
      </c>
      <c r="G105" s="4">
        <v>180.41176470588235</v>
      </c>
      <c r="H105">
        <f t="shared" si="5"/>
        <v>1623.7058823529412</v>
      </c>
      <c r="I105">
        <v>0</v>
      </c>
      <c r="J105">
        <f t="shared" si="6"/>
        <v>1623.7058823529412</v>
      </c>
      <c r="K105" s="13">
        <f t="shared" si="7"/>
        <v>1</v>
      </c>
      <c r="L105" t="s">
        <v>2624</v>
      </c>
    </row>
    <row r="106" spans="1:12" x14ac:dyDescent="0.25">
      <c r="A106" t="s">
        <v>2731</v>
      </c>
      <c r="B106" t="s">
        <v>175</v>
      </c>
      <c r="C106" t="s">
        <v>570</v>
      </c>
      <c r="D106">
        <v>9</v>
      </c>
      <c r="E106">
        <v>4</v>
      </c>
      <c r="F106">
        <f t="shared" si="4"/>
        <v>5</v>
      </c>
      <c r="G106" s="4">
        <v>175.58762886597938</v>
      </c>
      <c r="H106">
        <f t="shared" si="5"/>
        <v>877.93814432989689</v>
      </c>
      <c r="I106">
        <v>427</v>
      </c>
      <c r="J106">
        <f t="shared" si="6"/>
        <v>1304.9381443298969</v>
      </c>
      <c r="K106" s="13">
        <f t="shared" si="7"/>
        <v>0.55555555555555558</v>
      </c>
      <c r="L106" t="s">
        <v>2622</v>
      </c>
    </row>
    <row r="107" spans="1:12" x14ac:dyDescent="0.25">
      <c r="A107" t="s">
        <v>2732</v>
      </c>
      <c r="B107" t="s">
        <v>175</v>
      </c>
      <c r="C107" t="s">
        <v>570</v>
      </c>
      <c r="D107">
        <v>13</v>
      </c>
      <c r="E107">
        <v>11</v>
      </c>
      <c r="F107">
        <f t="shared" si="4"/>
        <v>2</v>
      </c>
      <c r="G107" s="4">
        <v>180.41176470588235</v>
      </c>
      <c r="H107">
        <f t="shared" si="5"/>
        <v>360.8235294117647</v>
      </c>
      <c r="I107">
        <v>2150</v>
      </c>
      <c r="J107">
        <f t="shared" si="6"/>
        <v>2510.8235294117649</v>
      </c>
      <c r="K107" s="13">
        <f t="shared" si="7"/>
        <v>0.15384615384615385</v>
      </c>
      <c r="L107" t="s">
        <v>2624</v>
      </c>
    </row>
    <row r="108" spans="1:12" x14ac:dyDescent="0.25">
      <c r="A108" t="s">
        <v>2733</v>
      </c>
      <c r="B108" t="s">
        <v>98</v>
      </c>
      <c r="C108" t="s">
        <v>2734</v>
      </c>
      <c r="D108">
        <v>14</v>
      </c>
      <c r="E108">
        <v>12</v>
      </c>
      <c r="F108">
        <f t="shared" si="4"/>
        <v>2</v>
      </c>
      <c r="G108" s="4">
        <v>221.84615384615384</v>
      </c>
      <c r="H108">
        <f t="shared" si="5"/>
        <v>443.69230769230768</v>
      </c>
      <c r="I108">
        <v>1074</v>
      </c>
      <c r="J108">
        <f t="shared" si="6"/>
        <v>1517.6923076923076</v>
      </c>
      <c r="K108" s="13">
        <f t="shared" si="7"/>
        <v>0.14285714285714285</v>
      </c>
      <c r="L108" t="s">
        <v>2622</v>
      </c>
    </row>
    <row r="109" spans="1:12" x14ac:dyDescent="0.25">
      <c r="A109" t="s">
        <v>2193</v>
      </c>
      <c r="B109" t="s">
        <v>98</v>
      </c>
      <c r="C109" t="s">
        <v>2734</v>
      </c>
      <c r="G109" s="4"/>
      <c r="J109">
        <v>16100</v>
      </c>
      <c r="K109" s="13"/>
      <c r="L109" t="s">
        <v>2622</v>
      </c>
    </row>
    <row r="110" spans="1:12" x14ac:dyDescent="0.25">
      <c r="A110" t="s">
        <v>2735</v>
      </c>
      <c r="B110" t="s">
        <v>98</v>
      </c>
      <c r="C110" t="s">
        <v>2734</v>
      </c>
      <c r="D110">
        <v>22</v>
      </c>
      <c r="E110">
        <v>11</v>
      </c>
      <c r="F110">
        <f t="shared" si="4"/>
        <v>11</v>
      </c>
      <c r="G110" s="4">
        <v>240</v>
      </c>
      <c r="H110">
        <f t="shared" si="5"/>
        <v>2640</v>
      </c>
      <c r="I110">
        <v>2773</v>
      </c>
      <c r="J110">
        <f t="shared" si="6"/>
        <v>5413</v>
      </c>
      <c r="K110" s="13">
        <f t="shared" si="7"/>
        <v>0.5</v>
      </c>
      <c r="L110" t="s">
        <v>2624</v>
      </c>
    </row>
    <row r="111" spans="1:12" x14ac:dyDescent="0.25">
      <c r="A111" t="s">
        <v>2736</v>
      </c>
      <c r="B111" t="s">
        <v>77</v>
      </c>
      <c r="C111" t="s">
        <v>889</v>
      </c>
      <c r="D111">
        <v>14</v>
      </c>
      <c r="E111">
        <v>8</v>
      </c>
      <c r="F111">
        <f t="shared" si="4"/>
        <v>6</v>
      </c>
      <c r="G111" s="4">
        <v>334.48506694129765</v>
      </c>
      <c r="H111">
        <f t="shared" si="5"/>
        <v>2006.9104016477859</v>
      </c>
      <c r="I111">
        <v>3643</v>
      </c>
      <c r="J111">
        <f t="shared" si="6"/>
        <v>5649.9104016477859</v>
      </c>
      <c r="K111" s="13">
        <f t="shared" si="7"/>
        <v>0.42857142857142855</v>
      </c>
      <c r="L111" t="s">
        <v>2622</v>
      </c>
    </row>
    <row r="112" spans="1:12" x14ac:dyDescent="0.25">
      <c r="A112" t="s">
        <v>2737</v>
      </c>
      <c r="B112" t="s">
        <v>77</v>
      </c>
      <c r="C112" t="s">
        <v>889</v>
      </c>
      <c r="D112">
        <v>9</v>
      </c>
      <c r="E112">
        <v>4</v>
      </c>
      <c r="F112">
        <f t="shared" si="4"/>
        <v>5</v>
      </c>
      <c r="G112" s="4">
        <v>220.39302325581394</v>
      </c>
      <c r="H112">
        <f t="shared" si="5"/>
        <v>1101.9651162790697</v>
      </c>
      <c r="I112">
        <v>993</v>
      </c>
      <c r="J112">
        <f t="shared" si="6"/>
        <v>2094.9651162790697</v>
      </c>
      <c r="K112" s="13">
        <f t="shared" si="7"/>
        <v>0.55555555555555558</v>
      </c>
      <c r="L112" t="s">
        <v>2624</v>
      </c>
    </row>
    <row r="113" spans="1:12" x14ac:dyDescent="0.25">
      <c r="A113" t="s">
        <v>2738</v>
      </c>
      <c r="B113" t="s">
        <v>77</v>
      </c>
      <c r="C113" t="s">
        <v>150</v>
      </c>
      <c r="D113">
        <v>22</v>
      </c>
      <c r="E113">
        <v>16</v>
      </c>
      <c r="F113">
        <f t="shared" si="4"/>
        <v>6</v>
      </c>
      <c r="G113" s="4">
        <v>334.48506694129765</v>
      </c>
      <c r="H113">
        <f t="shared" si="5"/>
        <v>2006.9104016477859</v>
      </c>
      <c r="I113">
        <v>4099</v>
      </c>
      <c r="J113">
        <f t="shared" si="6"/>
        <v>6105.9104016477859</v>
      </c>
      <c r="K113" s="13">
        <f t="shared" si="7"/>
        <v>0.27272727272727271</v>
      </c>
      <c r="L113" t="s">
        <v>2622</v>
      </c>
    </row>
    <row r="114" spans="1:12" x14ac:dyDescent="0.25">
      <c r="A114" t="s">
        <v>2739</v>
      </c>
      <c r="B114" t="s">
        <v>77</v>
      </c>
      <c r="C114" t="s">
        <v>150</v>
      </c>
      <c r="D114">
        <v>14</v>
      </c>
      <c r="E114">
        <v>9</v>
      </c>
      <c r="F114">
        <f t="shared" si="4"/>
        <v>5</v>
      </c>
      <c r="G114" s="4">
        <v>220.39302325581394</v>
      </c>
      <c r="H114">
        <f t="shared" si="5"/>
        <v>1101.9651162790697</v>
      </c>
      <c r="I114">
        <v>1275</v>
      </c>
      <c r="J114">
        <f t="shared" si="6"/>
        <v>2376.9651162790697</v>
      </c>
      <c r="K114" s="13">
        <f t="shared" si="7"/>
        <v>0.35714285714285715</v>
      </c>
      <c r="L114" t="s">
        <v>2624</v>
      </c>
    </row>
    <row r="115" spans="1:12" x14ac:dyDescent="0.25">
      <c r="A115" t="s">
        <v>2740</v>
      </c>
      <c r="B115" t="s">
        <v>77</v>
      </c>
      <c r="C115" t="s">
        <v>1964</v>
      </c>
      <c r="D115">
        <v>14</v>
      </c>
      <c r="E115">
        <v>0</v>
      </c>
      <c r="F115">
        <f t="shared" si="4"/>
        <v>14</v>
      </c>
      <c r="G115" s="4">
        <v>334.48506694129765</v>
      </c>
      <c r="H115">
        <f t="shared" si="5"/>
        <v>4682.790937178167</v>
      </c>
      <c r="I115">
        <v>0</v>
      </c>
      <c r="J115">
        <f t="shared" si="6"/>
        <v>4682.790937178167</v>
      </c>
      <c r="K115" s="13">
        <f t="shared" si="7"/>
        <v>1</v>
      </c>
      <c r="L115" t="s">
        <v>2622</v>
      </c>
    </row>
    <row r="116" spans="1:12" x14ac:dyDescent="0.25">
      <c r="A116" t="s">
        <v>2741</v>
      </c>
      <c r="B116" t="s">
        <v>77</v>
      </c>
      <c r="C116" t="s">
        <v>1964</v>
      </c>
      <c r="D116">
        <v>10</v>
      </c>
      <c r="E116">
        <v>0</v>
      </c>
      <c r="F116">
        <f t="shared" si="4"/>
        <v>10</v>
      </c>
      <c r="G116" s="4">
        <v>220.39302325581394</v>
      </c>
      <c r="H116">
        <f t="shared" si="5"/>
        <v>2203.9302325581393</v>
      </c>
      <c r="I116">
        <v>0</v>
      </c>
      <c r="J116">
        <f t="shared" si="6"/>
        <v>2203.9302325581393</v>
      </c>
      <c r="K116" s="13">
        <f t="shared" si="7"/>
        <v>1</v>
      </c>
      <c r="L116" t="s">
        <v>2624</v>
      </c>
    </row>
    <row r="117" spans="1:12" x14ac:dyDescent="0.25">
      <c r="A117" t="s">
        <v>2742</v>
      </c>
      <c r="B117" t="s">
        <v>98</v>
      </c>
      <c r="C117" t="s">
        <v>2743</v>
      </c>
      <c r="D117">
        <v>92</v>
      </c>
      <c r="E117">
        <v>2</v>
      </c>
      <c r="F117">
        <f t="shared" si="4"/>
        <v>90</v>
      </c>
      <c r="G117" s="4">
        <v>221.84615384615384</v>
      </c>
      <c r="H117">
        <f t="shared" si="5"/>
        <v>19966.153846153844</v>
      </c>
      <c r="I117">
        <v>341</v>
      </c>
      <c r="J117">
        <f t="shared" si="6"/>
        <v>20307.153846153844</v>
      </c>
      <c r="K117" s="13">
        <f t="shared" si="7"/>
        <v>0.97826086956521741</v>
      </c>
      <c r="L117" t="s">
        <v>2622</v>
      </c>
    </row>
    <row r="118" spans="1:12" x14ac:dyDescent="0.25">
      <c r="A118" t="s">
        <v>2194</v>
      </c>
      <c r="B118" t="s">
        <v>98</v>
      </c>
      <c r="C118" t="s">
        <v>2743</v>
      </c>
      <c r="G118" s="4"/>
      <c r="J118">
        <v>6080</v>
      </c>
      <c r="K118" s="13"/>
      <c r="L118" t="s">
        <v>2622</v>
      </c>
    </row>
    <row r="119" spans="1:12" x14ac:dyDescent="0.25">
      <c r="A119" t="s">
        <v>2744</v>
      </c>
      <c r="B119" t="s">
        <v>98</v>
      </c>
      <c r="C119" t="s">
        <v>2743</v>
      </c>
      <c r="D119">
        <v>18</v>
      </c>
      <c r="E119">
        <v>0</v>
      </c>
      <c r="F119">
        <f t="shared" si="4"/>
        <v>18</v>
      </c>
      <c r="G119" s="4">
        <v>240</v>
      </c>
      <c r="H119">
        <f t="shared" si="5"/>
        <v>4320</v>
      </c>
      <c r="I119">
        <v>0</v>
      </c>
      <c r="J119">
        <f t="shared" si="6"/>
        <v>4320</v>
      </c>
      <c r="K119" s="13">
        <f t="shared" si="7"/>
        <v>1</v>
      </c>
      <c r="L119" t="s">
        <v>2624</v>
      </c>
    </row>
    <row r="120" spans="1:12" x14ac:dyDescent="0.25">
      <c r="A120" t="s">
        <v>2745</v>
      </c>
      <c r="B120" t="s">
        <v>175</v>
      </c>
      <c r="C120" t="s">
        <v>1615</v>
      </c>
      <c r="D120">
        <v>5</v>
      </c>
      <c r="E120">
        <v>3</v>
      </c>
      <c r="F120">
        <f t="shared" si="4"/>
        <v>2</v>
      </c>
      <c r="G120" s="4">
        <v>175.58762886597938</v>
      </c>
      <c r="H120">
        <f t="shared" si="5"/>
        <v>351.17525773195877</v>
      </c>
      <c r="I120">
        <v>242</v>
      </c>
      <c r="J120">
        <f t="shared" si="6"/>
        <v>593.17525773195871</v>
      </c>
      <c r="K120" s="13">
        <f t="shared" si="7"/>
        <v>0.4</v>
      </c>
      <c r="L120" t="s">
        <v>2622</v>
      </c>
    </row>
    <row r="121" spans="1:12" x14ac:dyDescent="0.25">
      <c r="A121" t="s">
        <v>2746</v>
      </c>
      <c r="B121" t="s">
        <v>175</v>
      </c>
      <c r="C121" t="s">
        <v>593</v>
      </c>
      <c r="D121">
        <v>23</v>
      </c>
      <c r="E121">
        <v>4</v>
      </c>
      <c r="F121">
        <f t="shared" si="4"/>
        <v>19</v>
      </c>
      <c r="G121" s="4">
        <v>175.58762886597938</v>
      </c>
      <c r="H121">
        <f t="shared" si="5"/>
        <v>3336.1649484536083</v>
      </c>
      <c r="I121">
        <v>1451</v>
      </c>
      <c r="J121">
        <f t="shared" si="6"/>
        <v>4787.1649484536083</v>
      </c>
      <c r="K121" s="13">
        <f t="shared" si="7"/>
        <v>0.82608695652173914</v>
      </c>
      <c r="L121" t="s">
        <v>2622</v>
      </c>
    </row>
    <row r="122" spans="1:12" x14ac:dyDescent="0.25">
      <c r="A122" t="s">
        <v>2747</v>
      </c>
      <c r="B122" t="s">
        <v>175</v>
      </c>
      <c r="C122" t="s">
        <v>593</v>
      </c>
      <c r="D122">
        <v>13</v>
      </c>
      <c r="E122">
        <v>5</v>
      </c>
      <c r="F122">
        <f t="shared" si="4"/>
        <v>8</v>
      </c>
      <c r="G122" s="4">
        <v>180.41176470588235</v>
      </c>
      <c r="H122">
        <f t="shared" si="5"/>
        <v>1443.2941176470588</v>
      </c>
      <c r="I122">
        <v>1090</v>
      </c>
      <c r="J122">
        <f t="shared" si="6"/>
        <v>2533.2941176470586</v>
      </c>
      <c r="K122" s="13">
        <f t="shared" si="7"/>
        <v>0.61538461538461542</v>
      </c>
      <c r="L122" t="s">
        <v>2624</v>
      </c>
    </row>
    <row r="123" spans="1:12" x14ac:dyDescent="0.25">
      <c r="A123" t="s">
        <v>2748</v>
      </c>
      <c r="B123" t="s">
        <v>77</v>
      </c>
      <c r="C123" t="s">
        <v>846</v>
      </c>
      <c r="D123">
        <v>13</v>
      </c>
      <c r="E123">
        <v>11</v>
      </c>
      <c r="F123">
        <f t="shared" si="4"/>
        <v>2</v>
      </c>
      <c r="G123" s="4">
        <v>334.48506694129765</v>
      </c>
      <c r="H123">
        <f t="shared" si="5"/>
        <v>668.97013388259529</v>
      </c>
      <c r="I123">
        <v>3501</v>
      </c>
      <c r="J123">
        <f t="shared" si="6"/>
        <v>4169.9701338825953</v>
      </c>
      <c r="K123" s="13">
        <f t="shared" si="7"/>
        <v>0.15384615384615385</v>
      </c>
      <c r="L123" t="s">
        <v>2622</v>
      </c>
    </row>
    <row r="124" spans="1:12" x14ac:dyDescent="0.25">
      <c r="A124" t="s">
        <v>2749</v>
      </c>
      <c r="B124" t="s">
        <v>77</v>
      </c>
      <c r="C124" t="s">
        <v>846</v>
      </c>
      <c r="D124">
        <v>9</v>
      </c>
      <c r="E124">
        <v>6</v>
      </c>
      <c r="F124">
        <f t="shared" si="4"/>
        <v>3</v>
      </c>
      <c r="G124" s="4">
        <v>220.39302325581394</v>
      </c>
      <c r="H124">
        <f t="shared" si="5"/>
        <v>661.17906976744189</v>
      </c>
      <c r="I124">
        <v>1218</v>
      </c>
      <c r="J124">
        <f t="shared" si="6"/>
        <v>1879.1790697674419</v>
      </c>
      <c r="K124" s="13">
        <f t="shared" si="7"/>
        <v>0.33333333333333331</v>
      </c>
      <c r="L124" t="s">
        <v>2624</v>
      </c>
    </row>
    <row r="125" spans="1:12" x14ac:dyDescent="0.25">
      <c r="A125" t="s">
        <v>2750</v>
      </c>
      <c r="B125" t="s">
        <v>77</v>
      </c>
      <c r="C125" t="s">
        <v>612</v>
      </c>
      <c r="D125">
        <v>14</v>
      </c>
      <c r="E125">
        <v>7</v>
      </c>
      <c r="F125">
        <f t="shared" si="4"/>
        <v>7</v>
      </c>
      <c r="G125" s="4">
        <v>334.48506694129765</v>
      </c>
      <c r="H125">
        <f t="shared" si="5"/>
        <v>2341.3954685890835</v>
      </c>
      <c r="I125">
        <v>2163</v>
      </c>
      <c r="J125">
        <f t="shared" si="6"/>
        <v>4504.395468589084</v>
      </c>
      <c r="K125" s="13">
        <f t="shared" si="7"/>
        <v>0.5</v>
      </c>
      <c r="L125" t="s">
        <v>2622</v>
      </c>
    </row>
    <row r="126" spans="1:12" x14ac:dyDescent="0.25">
      <c r="A126" t="s">
        <v>2751</v>
      </c>
      <c r="B126" t="s">
        <v>77</v>
      </c>
      <c r="C126" t="s">
        <v>612</v>
      </c>
      <c r="D126">
        <v>9</v>
      </c>
      <c r="E126">
        <v>0</v>
      </c>
      <c r="F126">
        <f t="shared" si="4"/>
        <v>9</v>
      </c>
      <c r="G126" s="4">
        <v>220.39302325581394</v>
      </c>
      <c r="H126">
        <f t="shared" si="5"/>
        <v>1983.5372093023254</v>
      </c>
      <c r="I126">
        <v>0</v>
      </c>
      <c r="J126">
        <f t="shared" si="6"/>
        <v>1983.5372093023254</v>
      </c>
      <c r="K126" s="13">
        <f t="shared" si="7"/>
        <v>1</v>
      </c>
      <c r="L126" t="s">
        <v>2624</v>
      </c>
    </row>
    <row r="127" spans="1:12" x14ac:dyDescent="0.25">
      <c r="A127" t="s">
        <v>2752</v>
      </c>
      <c r="B127" t="s">
        <v>175</v>
      </c>
      <c r="C127" t="s">
        <v>1529</v>
      </c>
      <c r="D127">
        <v>9</v>
      </c>
      <c r="E127">
        <v>4</v>
      </c>
      <c r="F127">
        <f t="shared" si="4"/>
        <v>5</v>
      </c>
      <c r="G127" s="4">
        <v>175.58762886597938</v>
      </c>
      <c r="H127">
        <f t="shared" si="5"/>
        <v>877.93814432989689</v>
      </c>
      <c r="I127">
        <v>924</v>
      </c>
      <c r="J127">
        <f t="shared" si="6"/>
        <v>1801.9381443298969</v>
      </c>
      <c r="K127" s="13">
        <f t="shared" si="7"/>
        <v>0.55555555555555558</v>
      </c>
      <c r="L127" t="s">
        <v>2622</v>
      </c>
    </row>
    <row r="128" spans="1:12" x14ac:dyDescent="0.25">
      <c r="A128" t="s">
        <v>2753</v>
      </c>
      <c r="B128" t="s">
        <v>175</v>
      </c>
      <c r="C128" t="s">
        <v>1529</v>
      </c>
      <c r="D128">
        <v>5</v>
      </c>
      <c r="E128">
        <v>4</v>
      </c>
      <c r="F128">
        <v>0</v>
      </c>
      <c r="G128" s="4">
        <v>180.41176470588235</v>
      </c>
      <c r="H128">
        <f t="shared" si="5"/>
        <v>0</v>
      </c>
      <c r="I128">
        <v>698</v>
      </c>
      <c r="J128">
        <f t="shared" si="6"/>
        <v>698</v>
      </c>
      <c r="K128" s="13">
        <f t="shared" si="7"/>
        <v>0</v>
      </c>
      <c r="L128" t="s">
        <v>2624</v>
      </c>
    </row>
    <row r="129" spans="1:12" x14ac:dyDescent="0.25">
      <c r="A129" t="s">
        <v>2754</v>
      </c>
      <c r="B129" t="s">
        <v>77</v>
      </c>
      <c r="C129" t="s">
        <v>837</v>
      </c>
      <c r="D129">
        <v>22</v>
      </c>
      <c r="E129">
        <v>12</v>
      </c>
      <c r="F129">
        <f t="shared" si="4"/>
        <v>10</v>
      </c>
      <c r="G129" s="4">
        <v>334.48506694129765</v>
      </c>
      <c r="H129">
        <f t="shared" si="5"/>
        <v>3344.8506694129765</v>
      </c>
      <c r="I129">
        <v>3642</v>
      </c>
      <c r="J129">
        <f t="shared" si="6"/>
        <v>6986.8506694129765</v>
      </c>
      <c r="K129" s="13">
        <f t="shared" si="7"/>
        <v>0.45454545454545453</v>
      </c>
      <c r="L129" t="s">
        <v>2622</v>
      </c>
    </row>
    <row r="130" spans="1:12" x14ac:dyDescent="0.25">
      <c r="A130" t="s">
        <v>2755</v>
      </c>
      <c r="B130" t="s">
        <v>77</v>
      </c>
      <c r="C130" t="s">
        <v>837</v>
      </c>
      <c r="D130">
        <v>9</v>
      </c>
      <c r="E130">
        <v>7</v>
      </c>
      <c r="F130">
        <f t="shared" si="4"/>
        <v>2</v>
      </c>
      <c r="G130" s="4">
        <v>220.39302325581394</v>
      </c>
      <c r="H130">
        <f t="shared" si="5"/>
        <v>440.78604651162789</v>
      </c>
      <c r="I130">
        <v>1970</v>
      </c>
      <c r="J130">
        <f t="shared" si="6"/>
        <v>2410.7860465116278</v>
      </c>
      <c r="K130" s="13">
        <f t="shared" si="7"/>
        <v>0.22222222222222221</v>
      </c>
      <c r="L130" t="s">
        <v>2624</v>
      </c>
    </row>
    <row r="131" spans="1:12" x14ac:dyDescent="0.25">
      <c r="A131" t="s">
        <v>2756</v>
      </c>
      <c r="B131" t="s">
        <v>77</v>
      </c>
      <c r="C131" t="s">
        <v>2270</v>
      </c>
      <c r="D131">
        <v>14</v>
      </c>
      <c r="E131">
        <v>0</v>
      </c>
      <c r="F131">
        <f t="shared" ref="F131:F194" si="8">D131-E131</f>
        <v>14</v>
      </c>
      <c r="G131" s="4">
        <v>334.48506694129765</v>
      </c>
      <c r="H131">
        <f t="shared" ref="H131:H195" si="9">F131*G131</f>
        <v>4682.790937178167</v>
      </c>
      <c r="I131">
        <v>0</v>
      </c>
      <c r="J131">
        <f t="shared" ref="J131:J195" si="10">H131+I131</f>
        <v>4682.790937178167</v>
      </c>
      <c r="K131" s="13">
        <f t="shared" si="7"/>
        <v>1</v>
      </c>
      <c r="L131" t="s">
        <v>2622</v>
      </c>
    </row>
    <row r="132" spans="1:12" x14ac:dyDescent="0.25">
      <c r="A132" t="s">
        <v>2757</v>
      </c>
      <c r="B132" t="s">
        <v>77</v>
      </c>
      <c r="C132" t="s">
        <v>2270</v>
      </c>
      <c r="D132">
        <v>10</v>
      </c>
      <c r="E132">
        <v>0</v>
      </c>
      <c r="F132">
        <f>8-0</f>
        <v>8</v>
      </c>
      <c r="G132" s="4">
        <v>220.39302325581394</v>
      </c>
      <c r="H132">
        <f t="shared" si="9"/>
        <v>1763.1441860465115</v>
      </c>
      <c r="I132">
        <v>0</v>
      </c>
      <c r="J132">
        <f t="shared" si="10"/>
        <v>1763.1441860465115</v>
      </c>
      <c r="K132" s="13">
        <f t="shared" si="7"/>
        <v>0.8</v>
      </c>
      <c r="L132" t="s">
        <v>2624</v>
      </c>
    </row>
    <row r="133" spans="1:12" x14ac:dyDescent="0.25">
      <c r="A133" t="s">
        <v>2758</v>
      </c>
      <c r="B133" t="s">
        <v>77</v>
      </c>
      <c r="C133" t="s">
        <v>703</v>
      </c>
      <c r="D133">
        <v>22</v>
      </c>
      <c r="E133">
        <v>13</v>
      </c>
      <c r="F133">
        <f t="shared" si="8"/>
        <v>9</v>
      </c>
      <c r="G133" s="4">
        <v>334.48506694129765</v>
      </c>
      <c r="H133">
        <f t="shared" si="9"/>
        <v>3010.3656024716788</v>
      </c>
      <c r="I133">
        <v>3324</v>
      </c>
      <c r="J133">
        <f t="shared" si="10"/>
        <v>6334.3656024716784</v>
      </c>
      <c r="K133" s="13">
        <f t="shared" si="7"/>
        <v>0.40909090909090912</v>
      </c>
      <c r="L133" t="s">
        <v>2622</v>
      </c>
    </row>
    <row r="134" spans="1:12" x14ac:dyDescent="0.25">
      <c r="A134" t="s">
        <v>2759</v>
      </c>
      <c r="B134" t="s">
        <v>77</v>
      </c>
      <c r="C134" t="s">
        <v>703</v>
      </c>
      <c r="D134">
        <v>9</v>
      </c>
      <c r="E134">
        <v>6</v>
      </c>
      <c r="F134">
        <f t="shared" si="8"/>
        <v>3</v>
      </c>
      <c r="G134" s="4">
        <v>220.39302325581394</v>
      </c>
      <c r="H134">
        <f t="shared" si="9"/>
        <v>661.17906976744189</v>
      </c>
      <c r="I134">
        <v>994</v>
      </c>
      <c r="J134">
        <f t="shared" si="10"/>
        <v>1655.1790697674419</v>
      </c>
      <c r="K134" s="13">
        <f t="shared" si="7"/>
        <v>0.33333333333333331</v>
      </c>
      <c r="L134" t="s">
        <v>2624</v>
      </c>
    </row>
    <row r="135" spans="1:12" x14ac:dyDescent="0.25">
      <c r="A135" t="s">
        <v>2760</v>
      </c>
      <c r="B135" t="s">
        <v>77</v>
      </c>
      <c r="C135" t="s">
        <v>307</v>
      </c>
      <c r="D135">
        <v>23</v>
      </c>
      <c r="E135">
        <v>6</v>
      </c>
      <c r="F135">
        <f t="shared" si="8"/>
        <v>17</v>
      </c>
      <c r="G135" s="4">
        <v>334.48506694129765</v>
      </c>
      <c r="H135">
        <f t="shared" si="9"/>
        <v>5686.2461380020595</v>
      </c>
      <c r="I135">
        <v>2168</v>
      </c>
      <c r="J135">
        <f t="shared" si="10"/>
        <v>7854.2461380020595</v>
      </c>
      <c r="K135" s="13">
        <f t="shared" si="7"/>
        <v>0.73913043478260865</v>
      </c>
      <c r="L135" t="s">
        <v>2622</v>
      </c>
    </row>
    <row r="136" spans="1:12" x14ac:dyDescent="0.25">
      <c r="A136" t="s">
        <v>2761</v>
      </c>
      <c r="B136" t="s">
        <v>77</v>
      </c>
      <c r="C136" t="s">
        <v>307</v>
      </c>
      <c r="D136">
        <v>23</v>
      </c>
      <c r="E136">
        <v>1</v>
      </c>
      <c r="F136">
        <f t="shared" si="8"/>
        <v>22</v>
      </c>
      <c r="G136" s="4">
        <v>220.39302325581394</v>
      </c>
      <c r="H136">
        <f t="shared" si="9"/>
        <v>4848.6465116279069</v>
      </c>
      <c r="I136">
        <v>140</v>
      </c>
      <c r="J136">
        <f t="shared" si="10"/>
        <v>4988.6465116279069</v>
      </c>
      <c r="K136" s="13">
        <f t="shared" si="7"/>
        <v>0.95652173913043481</v>
      </c>
      <c r="L136" t="s">
        <v>2624</v>
      </c>
    </row>
    <row r="137" spans="1:12" x14ac:dyDescent="0.25">
      <c r="A137" t="s">
        <v>2195</v>
      </c>
      <c r="B137" t="s">
        <v>175</v>
      </c>
      <c r="C137" t="s">
        <v>2196</v>
      </c>
      <c r="G137" s="4"/>
      <c r="J137">
        <v>9620</v>
      </c>
      <c r="K137" s="13"/>
      <c r="L137" t="s">
        <v>2622</v>
      </c>
    </row>
    <row r="138" spans="1:12" x14ac:dyDescent="0.25">
      <c r="A138" t="s">
        <v>2762</v>
      </c>
      <c r="B138" t="s">
        <v>175</v>
      </c>
      <c r="C138" t="s">
        <v>2196</v>
      </c>
      <c r="D138">
        <v>13</v>
      </c>
      <c r="E138">
        <v>0</v>
      </c>
      <c r="F138">
        <f t="shared" si="8"/>
        <v>13</v>
      </c>
      <c r="G138" s="4">
        <v>180.41176470588235</v>
      </c>
      <c r="H138">
        <f t="shared" si="9"/>
        <v>2345.3529411764707</v>
      </c>
      <c r="I138">
        <v>0</v>
      </c>
      <c r="J138">
        <f t="shared" si="10"/>
        <v>2345.3529411764707</v>
      </c>
      <c r="K138" s="13">
        <f t="shared" ref="K138:K207" si="11">F138/D138</f>
        <v>1</v>
      </c>
      <c r="L138" t="s">
        <v>2624</v>
      </c>
    </row>
    <row r="139" spans="1:12" x14ac:dyDescent="0.25">
      <c r="A139" t="s">
        <v>2763</v>
      </c>
      <c r="B139" t="s">
        <v>77</v>
      </c>
      <c r="C139" t="s">
        <v>748</v>
      </c>
      <c r="D139">
        <v>23</v>
      </c>
      <c r="E139">
        <v>10</v>
      </c>
      <c r="F139">
        <f t="shared" si="8"/>
        <v>13</v>
      </c>
      <c r="G139" s="4">
        <v>334.48506694129765</v>
      </c>
      <c r="H139">
        <f t="shared" si="9"/>
        <v>4348.3058702368689</v>
      </c>
      <c r="I139">
        <v>2097</v>
      </c>
      <c r="J139">
        <f t="shared" si="10"/>
        <v>6445.3058702368689</v>
      </c>
      <c r="K139" s="13">
        <f t="shared" si="11"/>
        <v>0.56521739130434778</v>
      </c>
      <c r="L139" t="s">
        <v>2622</v>
      </c>
    </row>
    <row r="140" spans="1:12" x14ac:dyDescent="0.25">
      <c r="A140" t="s">
        <v>2764</v>
      </c>
      <c r="B140" t="s">
        <v>77</v>
      </c>
      <c r="C140" t="s">
        <v>748</v>
      </c>
      <c r="D140">
        <v>8</v>
      </c>
      <c r="E140">
        <v>1</v>
      </c>
      <c r="F140">
        <f t="shared" si="8"/>
        <v>7</v>
      </c>
      <c r="G140" s="4">
        <v>220.39302325581394</v>
      </c>
      <c r="H140">
        <f t="shared" si="9"/>
        <v>1542.7511627906977</v>
      </c>
      <c r="I140">
        <v>137</v>
      </c>
      <c r="J140">
        <f t="shared" si="10"/>
        <v>1679.7511627906977</v>
      </c>
      <c r="K140" s="13">
        <f t="shared" si="11"/>
        <v>0.875</v>
      </c>
      <c r="L140" t="s">
        <v>2624</v>
      </c>
    </row>
    <row r="141" spans="1:12" x14ac:dyDescent="0.25">
      <c r="A141" t="s">
        <v>2765</v>
      </c>
      <c r="B141" t="s">
        <v>77</v>
      </c>
      <c r="C141" t="s">
        <v>1227</v>
      </c>
      <c r="D141">
        <v>14</v>
      </c>
      <c r="E141">
        <v>0</v>
      </c>
      <c r="F141">
        <f t="shared" si="8"/>
        <v>14</v>
      </c>
      <c r="G141" s="4">
        <v>334.48506694129765</v>
      </c>
      <c r="H141">
        <f t="shared" si="9"/>
        <v>4682.790937178167</v>
      </c>
      <c r="I141">
        <v>0</v>
      </c>
      <c r="J141">
        <f t="shared" si="10"/>
        <v>4682.790937178167</v>
      </c>
      <c r="K141" s="13">
        <f t="shared" si="11"/>
        <v>1</v>
      </c>
      <c r="L141" t="s">
        <v>2622</v>
      </c>
    </row>
    <row r="142" spans="1:12" x14ac:dyDescent="0.25">
      <c r="A142" t="s">
        <v>2766</v>
      </c>
      <c r="B142" t="s">
        <v>77</v>
      </c>
      <c r="C142" t="s">
        <v>1227</v>
      </c>
      <c r="D142">
        <v>9</v>
      </c>
      <c r="E142">
        <v>2</v>
      </c>
      <c r="F142">
        <f t="shared" si="8"/>
        <v>7</v>
      </c>
      <c r="G142" s="4">
        <v>220.39302325581394</v>
      </c>
      <c r="H142">
        <f t="shared" si="9"/>
        <v>1542.7511627906977</v>
      </c>
      <c r="I142">
        <v>282</v>
      </c>
      <c r="J142">
        <f t="shared" si="10"/>
        <v>1824.7511627906977</v>
      </c>
      <c r="K142" s="13">
        <f t="shared" si="11"/>
        <v>0.77777777777777779</v>
      </c>
      <c r="L142" t="s">
        <v>2624</v>
      </c>
    </row>
    <row r="143" spans="1:12" x14ac:dyDescent="0.25">
      <c r="A143" t="s">
        <v>2767</v>
      </c>
      <c r="B143" t="s">
        <v>56</v>
      </c>
      <c r="C143" t="s">
        <v>2768</v>
      </c>
      <c r="D143">
        <v>24</v>
      </c>
      <c r="E143">
        <v>2</v>
      </c>
      <c r="F143">
        <f t="shared" si="8"/>
        <v>22</v>
      </c>
      <c r="G143" s="4">
        <v>293.0946502057613</v>
      </c>
      <c r="H143">
        <f t="shared" si="9"/>
        <v>6448.0823045267489</v>
      </c>
      <c r="I143">
        <v>687</v>
      </c>
      <c r="J143">
        <f t="shared" si="10"/>
        <v>7135.0823045267489</v>
      </c>
      <c r="K143" s="13">
        <f t="shared" si="11"/>
        <v>0.91666666666666663</v>
      </c>
      <c r="L143" t="s">
        <v>2622</v>
      </c>
    </row>
    <row r="144" spans="1:12" x14ac:dyDescent="0.25">
      <c r="A144" t="s">
        <v>2769</v>
      </c>
      <c r="B144" t="s">
        <v>56</v>
      </c>
      <c r="C144" t="s">
        <v>2768</v>
      </c>
      <c r="D144">
        <v>11</v>
      </c>
      <c r="E144">
        <v>0</v>
      </c>
      <c r="F144">
        <f t="shared" si="8"/>
        <v>11</v>
      </c>
      <c r="G144" s="4">
        <v>278.72463768115944</v>
      </c>
      <c r="H144">
        <f t="shared" si="9"/>
        <v>3065.971014492754</v>
      </c>
      <c r="I144">
        <v>0</v>
      </c>
      <c r="J144">
        <f t="shared" si="10"/>
        <v>3065.971014492754</v>
      </c>
      <c r="K144" s="13">
        <f t="shared" si="11"/>
        <v>1</v>
      </c>
      <c r="L144" t="s">
        <v>2624</v>
      </c>
    </row>
    <row r="145" spans="1:12" x14ac:dyDescent="0.25">
      <c r="A145" t="s">
        <v>2770</v>
      </c>
      <c r="B145" t="s">
        <v>77</v>
      </c>
      <c r="C145" t="s">
        <v>793</v>
      </c>
      <c r="D145">
        <v>18</v>
      </c>
      <c r="E145">
        <v>10</v>
      </c>
      <c r="F145">
        <f t="shared" si="8"/>
        <v>8</v>
      </c>
      <c r="G145" s="4">
        <v>334.48506694129765</v>
      </c>
      <c r="H145">
        <f t="shared" si="9"/>
        <v>2675.8805355303812</v>
      </c>
      <c r="I145">
        <v>2443</v>
      </c>
      <c r="J145">
        <f t="shared" si="10"/>
        <v>5118.8805355303812</v>
      </c>
      <c r="K145" s="13">
        <f t="shared" si="11"/>
        <v>0.44444444444444442</v>
      </c>
      <c r="L145" t="s">
        <v>2622</v>
      </c>
    </row>
    <row r="146" spans="1:12" x14ac:dyDescent="0.25">
      <c r="A146" t="s">
        <v>2771</v>
      </c>
      <c r="B146" t="s">
        <v>77</v>
      </c>
      <c r="C146" t="s">
        <v>793</v>
      </c>
      <c r="D146">
        <v>9</v>
      </c>
      <c r="E146">
        <v>7</v>
      </c>
      <c r="F146">
        <f t="shared" si="8"/>
        <v>2</v>
      </c>
      <c r="G146" s="4">
        <v>220.39302325581394</v>
      </c>
      <c r="H146">
        <f t="shared" si="9"/>
        <v>440.78604651162789</v>
      </c>
      <c r="I146">
        <v>2223</v>
      </c>
      <c r="J146">
        <f t="shared" si="10"/>
        <v>2663.7860465116278</v>
      </c>
      <c r="K146" s="13">
        <f t="shared" si="11"/>
        <v>0.22222222222222221</v>
      </c>
      <c r="L146" t="s">
        <v>2624</v>
      </c>
    </row>
    <row r="147" spans="1:12" x14ac:dyDescent="0.25">
      <c r="A147" t="s">
        <v>2772</v>
      </c>
      <c r="B147" t="s">
        <v>77</v>
      </c>
      <c r="C147" t="s">
        <v>468</v>
      </c>
      <c r="D147">
        <v>28</v>
      </c>
      <c r="E147">
        <v>14</v>
      </c>
      <c r="F147">
        <f t="shared" si="8"/>
        <v>14</v>
      </c>
      <c r="G147" s="4">
        <v>334.48506694129765</v>
      </c>
      <c r="H147">
        <f t="shared" si="9"/>
        <v>4682.790937178167</v>
      </c>
      <c r="I147">
        <v>3863</v>
      </c>
      <c r="J147">
        <f t="shared" si="10"/>
        <v>8545.790937178168</v>
      </c>
      <c r="K147" s="13">
        <f t="shared" si="11"/>
        <v>0.5</v>
      </c>
      <c r="L147" t="s">
        <v>2622</v>
      </c>
    </row>
    <row r="148" spans="1:12" x14ac:dyDescent="0.25">
      <c r="A148" t="s">
        <v>2773</v>
      </c>
      <c r="B148" t="s">
        <v>77</v>
      </c>
      <c r="C148" t="s">
        <v>468</v>
      </c>
      <c r="D148">
        <v>9</v>
      </c>
      <c r="E148">
        <v>7</v>
      </c>
      <c r="F148">
        <f t="shared" si="8"/>
        <v>2</v>
      </c>
      <c r="G148" s="4">
        <v>220.39302325581394</v>
      </c>
      <c r="H148">
        <f t="shared" si="9"/>
        <v>440.78604651162789</v>
      </c>
      <c r="I148">
        <v>1449</v>
      </c>
      <c r="J148">
        <f t="shared" si="10"/>
        <v>1889.7860465116278</v>
      </c>
      <c r="K148" s="13">
        <f t="shared" si="11"/>
        <v>0.22222222222222221</v>
      </c>
      <c r="L148" t="s">
        <v>2624</v>
      </c>
    </row>
    <row r="149" spans="1:12" x14ac:dyDescent="0.25">
      <c r="A149" t="s">
        <v>2774</v>
      </c>
      <c r="B149" t="s">
        <v>77</v>
      </c>
      <c r="C149" t="s">
        <v>1057</v>
      </c>
      <c r="D149">
        <v>18</v>
      </c>
      <c r="E149">
        <v>11</v>
      </c>
      <c r="F149">
        <f t="shared" si="8"/>
        <v>7</v>
      </c>
      <c r="G149" s="4">
        <v>334.48506694129765</v>
      </c>
      <c r="H149">
        <f t="shared" si="9"/>
        <v>2341.3954685890835</v>
      </c>
      <c r="I149">
        <v>2599</v>
      </c>
      <c r="J149">
        <f t="shared" si="10"/>
        <v>4940.395468589084</v>
      </c>
      <c r="K149" s="13">
        <f t="shared" si="11"/>
        <v>0.3888888888888889</v>
      </c>
      <c r="L149" t="s">
        <v>2622</v>
      </c>
    </row>
    <row r="150" spans="1:12" x14ac:dyDescent="0.25">
      <c r="A150" t="s">
        <v>2775</v>
      </c>
      <c r="B150" t="s">
        <v>77</v>
      </c>
      <c r="C150" t="s">
        <v>1057</v>
      </c>
      <c r="D150">
        <v>2</v>
      </c>
      <c r="E150">
        <v>1</v>
      </c>
      <c r="F150">
        <f t="shared" si="8"/>
        <v>1</v>
      </c>
      <c r="G150" s="4">
        <v>220.39302325581394</v>
      </c>
      <c r="H150">
        <f t="shared" si="9"/>
        <v>220.39302325581394</v>
      </c>
      <c r="I150">
        <v>214</v>
      </c>
      <c r="J150">
        <f t="shared" si="10"/>
        <v>434.39302325581394</v>
      </c>
      <c r="K150" s="13">
        <f t="shared" si="11"/>
        <v>0.5</v>
      </c>
      <c r="L150" t="s">
        <v>2624</v>
      </c>
    </row>
    <row r="151" spans="1:12" x14ac:dyDescent="0.25">
      <c r="A151" t="s">
        <v>2197</v>
      </c>
      <c r="B151" t="s">
        <v>175</v>
      </c>
      <c r="C151" t="s">
        <v>2198</v>
      </c>
      <c r="G151" s="4"/>
      <c r="J151">
        <v>5000</v>
      </c>
      <c r="K151" s="13"/>
      <c r="L151" t="s">
        <v>2622</v>
      </c>
    </row>
    <row r="152" spans="1:12" x14ac:dyDescent="0.25">
      <c r="A152" t="s">
        <v>2776</v>
      </c>
      <c r="B152" t="s">
        <v>175</v>
      </c>
      <c r="C152" t="s">
        <v>2198</v>
      </c>
      <c r="D152">
        <v>16</v>
      </c>
      <c r="E152">
        <v>0</v>
      </c>
      <c r="F152">
        <f t="shared" si="8"/>
        <v>16</v>
      </c>
      <c r="G152" s="4">
        <v>180.41176470588235</v>
      </c>
      <c r="H152">
        <f t="shared" si="9"/>
        <v>2886.5882352941176</v>
      </c>
      <c r="I152">
        <v>0</v>
      </c>
      <c r="J152">
        <f t="shared" si="10"/>
        <v>2886.5882352941176</v>
      </c>
      <c r="K152" s="13">
        <f t="shared" si="11"/>
        <v>1</v>
      </c>
      <c r="L152" t="s">
        <v>2624</v>
      </c>
    </row>
    <row r="153" spans="1:12" x14ac:dyDescent="0.25">
      <c r="A153" t="s">
        <v>2777</v>
      </c>
      <c r="B153" t="s">
        <v>56</v>
      </c>
      <c r="C153" t="s">
        <v>2778</v>
      </c>
      <c r="D153">
        <v>45</v>
      </c>
      <c r="E153">
        <v>7</v>
      </c>
      <c r="F153">
        <f t="shared" si="8"/>
        <v>38</v>
      </c>
      <c r="G153" s="4">
        <v>293.0946502057613</v>
      </c>
      <c r="H153">
        <f t="shared" si="9"/>
        <v>11137.59670781893</v>
      </c>
      <c r="I153">
        <v>2090</v>
      </c>
      <c r="J153">
        <f t="shared" si="10"/>
        <v>13227.59670781893</v>
      </c>
      <c r="K153" s="13">
        <f t="shared" si="11"/>
        <v>0.84444444444444444</v>
      </c>
      <c r="L153" t="s">
        <v>2622</v>
      </c>
    </row>
    <row r="154" spans="1:12" x14ac:dyDescent="0.25">
      <c r="A154" t="s">
        <v>2779</v>
      </c>
      <c r="B154" t="s">
        <v>56</v>
      </c>
      <c r="C154" t="s">
        <v>2778</v>
      </c>
      <c r="D154">
        <v>14</v>
      </c>
      <c r="E154">
        <v>2</v>
      </c>
      <c r="F154">
        <f t="shared" si="8"/>
        <v>12</v>
      </c>
      <c r="G154" s="4">
        <v>278.72463768115944</v>
      </c>
      <c r="H154">
        <f t="shared" si="9"/>
        <v>3344.695652173913</v>
      </c>
      <c r="I154">
        <v>211</v>
      </c>
      <c r="J154">
        <f t="shared" si="10"/>
        <v>3555.695652173913</v>
      </c>
      <c r="K154" s="13">
        <f t="shared" si="11"/>
        <v>0.8571428571428571</v>
      </c>
      <c r="L154" t="s">
        <v>2624</v>
      </c>
    </row>
    <row r="155" spans="1:12" x14ac:dyDescent="0.25">
      <c r="A155" t="s">
        <v>2780</v>
      </c>
      <c r="B155" t="s">
        <v>77</v>
      </c>
      <c r="C155" t="s">
        <v>1376</v>
      </c>
      <c r="D155">
        <v>46</v>
      </c>
      <c r="E155">
        <v>0</v>
      </c>
      <c r="F155">
        <f t="shared" si="8"/>
        <v>46</v>
      </c>
      <c r="G155" s="4">
        <v>334.48506694129765</v>
      </c>
      <c r="H155">
        <f t="shared" si="9"/>
        <v>15386.313079299693</v>
      </c>
      <c r="I155">
        <v>0</v>
      </c>
      <c r="J155">
        <f t="shared" si="10"/>
        <v>15386.313079299693</v>
      </c>
      <c r="K155" s="13">
        <f t="shared" si="11"/>
        <v>1</v>
      </c>
      <c r="L155" t="s">
        <v>2622</v>
      </c>
    </row>
    <row r="156" spans="1:12" x14ac:dyDescent="0.25">
      <c r="A156" t="s">
        <v>2781</v>
      </c>
      <c r="B156" t="s">
        <v>77</v>
      </c>
      <c r="C156" t="s">
        <v>1376</v>
      </c>
      <c r="D156">
        <v>9</v>
      </c>
      <c r="E156">
        <v>1</v>
      </c>
      <c r="F156">
        <f t="shared" si="8"/>
        <v>8</v>
      </c>
      <c r="G156" s="4">
        <v>220.39302325581394</v>
      </c>
      <c r="H156">
        <f t="shared" si="9"/>
        <v>1763.1441860465115</v>
      </c>
      <c r="I156">
        <v>156</v>
      </c>
      <c r="J156">
        <f t="shared" si="10"/>
        <v>1919.1441860465115</v>
      </c>
      <c r="K156" s="13">
        <f t="shared" si="11"/>
        <v>0.88888888888888884</v>
      </c>
      <c r="L156" t="s">
        <v>2624</v>
      </c>
    </row>
    <row r="157" spans="1:12" x14ac:dyDescent="0.25">
      <c r="A157" t="s">
        <v>2782</v>
      </c>
      <c r="B157" t="s">
        <v>175</v>
      </c>
      <c r="C157" t="s">
        <v>2309</v>
      </c>
      <c r="D157">
        <v>14</v>
      </c>
      <c r="E157">
        <v>0</v>
      </c>
      <c r="F157">
        <f t="shared" si="8"/>
        <v>14</v>
      </c>
      <c r="G157" s="4">
        <v>175.58762886597938</v>
      </c>
      <c r="H157">
        <f t="shared" si="9"/>
        <v>2458.2268041237112</v>
      </c>
      <c r="I157">
        <v>0</v>
      </c>
      <c r="J157">
        <f t="shared" si="10"/>
        <v>2458.2268041237112</v>
      </c>
      <c r="K157" s="13">
        <f t="shared" si="11"/>
        <v>1</v>
      </c>
      <c r="L157" t="s">
        <v>2622</v>
      </c>
    </row>
    <row r="158" spans="1:12" x14ac:dyDescent="0.25">
      <c r="A158" t="s">
        <v>2783</v>
      </c>
      <c r="B158" t="s">
        <v>175</v>
      </c>
      <c r="C158" t="s">
        <v>2309</v>
      </c>
      <c r="D158">
        <v>9</v>
      </c>
      <c r="E158">
        <v>0</v>
      </c>
      <c r="F158">
        <v>1</v>
      </c>
      <c r="G158" s="4">
        <v>180.41176470588235</v>
      </c>
      <c r="H158">
        <f t="shared" si="9"/>
        <v>180.41176470588235</v>
      </c>
      <c r="I158">
        <v>0</v>
      </c>
      <c r="J158">
        <f t="shared" si="10"/>
        <v>180.41176470588235</v>
      </c>
      <c r="K158" s="13">
        <f t="shared" si="11"/>
        <v>0.1111111111111111</v>
      </c>
      <c r="L158" t="s">
        <v>2624</v>
      </c>
    </row>
    <row r="159" spans="1:12" x14ac:dyDescent="0.25">
      <c r="A159" t="s">
        <v>2784</v>
      </c>
      <c r="B159" t="s">
        <v>77</v>
      </c>
      <c r="C159" t="s">
        <v>2785</v>
      </c>
      <c r="D159">
        <v>14</v>
      </c>
      <c r="E159">
        <v>0</v>
      </c>
      <c r="F159">
        <f t="shared" si="8"/>
        <v>14</v>
      </c>
      <c r="G159" s="4">
        <v>334.48506694129765</v>
      </c>
      <c r="H159">
        <f t="shared" si="9"/>
        <v>4682.790937178167</v>
      </c>
      <c r="I159">
        <v>0</v>
      </c>
      <c r="J159">
        <f t="shared" si="10"/>
        <v>4682.790937178167</v>
      </c>
      <c r="K159" s="13">
        <f t="shared" si="11"/>
        <v>1</v>
      </c>
      <c r="L159" t="s">
        <v>2622</v>
      </c>
    </row>
    <row r="160" spans="1:12" x14ac:dyDescent="0.25">
      <c r="A160" t="s">
        <v>2786</v>
      </c>
      <c r="B160" t="s">
        <v>77</v>
      </c>
      <c r="C160" t="s">
        <v>2785</v>
      </c>
      <c r="D160">
        <v>9</v>
      </c>
      <c r="E160">
        <v>4</v>
      </c>
      <c r="F160">
        <f t="shared" si="8"/>
        <v>5</v>
      </c>
      <c r="G160" s="4">
        <v>220.39302325581394</v>
      </c>
      <c r="H160">
        <f t="shared" si="9"/>
        <v>1101.9651162790697</v>
      </c>
      <c r="I160">
        <v>1171</v>
      </c>
      <c r="J160">
        <f t="shared" si="10"/>
        <v>2272.9651162790697</v>
      </c>
      <c r="K160" s="13">
        <f t="shared" si="11"/>
        <v>0.55555555555555558</v>
      </c>
      <c r="L160" t="s">
        <v>2624</v>
      </c>
    </row>
    <row r="161" spans="1:12" x14ac:dyDescent="0.25">
      <c r="A161" t="s">
        <v>2787</v>
      </c>
      <c r="B161" t="s">
        <v>77</v>
      </c>
      <c r="C161" t="s">
        <v>577</v>
      </c>
      <c r="D161">
        <v>13</v>
      </c>
      <c r="E161">
        <v>7</v>
      </c>
      <c r="F161">
        <f t="shared" si="8"/>
        <v>6</v>
      </c>
      <c r="G161" s="4">
        <v>334.48506694129765</v>
      </c>
      <c r="H161">
        <f t="shared" si="9"/>
        <v>2006.9104016477859</v>
      </c>
      <c r="I161">
        <v>2806</v>
      </c>
      <c r="J161">
        <f t="shared" si="10"/>
        <v>4812.9104016477859</v>
      </c>
      <c r="K161" s="13">
        <f t="shared" si="11"/>
        <v>0.46153846153846156</v>
      </c>
      <c r="L161" t="s">
        <v>2622</v>
      </c>
    </row>
    <row r="162" spans="1:12" x14ac:dyDescent="0.25">
      <c r="A162" t="s">
        <v>2788</v>
      </c>
      <c r="B162" t="s">
        <v>77</v>
      </c>
      <c r="C162" t="s">
        <v>577</v>
      </c>
      <c r="D162">
        <v>9</v>
      </c>
      <c r="E162">
        <v>5</v>
      </c>
      <c r="F162">
        <f t="shared" si="8"/>
        <v>4</v>
      </c>
      <c r="G162" s="4">
        <v>220.39302325581394</v>
      </c>
      <c r="H162">
        <f t="shared" si="9"/>
        <v>881.57209302325577</v>
      </c>
      <c r="I162">
        <v>881</v>
      </c>
      <c r="J162">
        <f t="shared" si="10"/>
        <v>1762.5720930232558</v>
      </c>
      <c r="K162" s="13">
        <f t="shared" si="11"/>
        <v>0.44444444444444442</v>
      </c>
      <c r="L162" t="s">
        <v>2624</v>
      </c>
    </row>
    <row r="163" spans="1:12" x14ac:dyDescent="0.25">
      <c r="A163" t="s">
        <v>2789</v>
      </c>
      <c r="B163" t="s">
        <v>77</v>
      </c>
      <c r="C163" t="s">
        <v>1788</v>
      </c>
      <c r="D163">
        <v>23</v>
      </c>
      <c r="E163">
        <v>1</v>
      </c>
      <c r="F163">
        <f t="shared" si="8"/>
        <v>22</v>
      </c>
      <c r="G163" s="4">
        <v>334.48506694129765</v>
      </c>
      <c r="H163">
        <f t="shared" si="9"/>
        <v>7358.6714727085482</v>
      </c>
      <c r="I163">
        <v>596</v>
      </c>
      <c r="J163">
        <f t="shared" si="10"/>
        <v>7954.6714727085482</v>
      </c>
      <c r="K163" s="13">
        <f t="shared" si="11"/>
        <v>0.95652173913043481</v>
      </c>
      <c r="L163" t="s">
        <v>2622</v>
      </c>
    </row>
    <row r="164" spans="1:12" x14ac:dyDescent="0.25">
      <c r="A164" t="s">
        <v>2790</v>
      </c>
      <c r="B164" t="s">
        <v>77</v>
      </c>
      <c r="C164" t="s">
        <v>1788</v>
      </c>
      <c r="D164">
        <v>9</v>
      </c>
      <c r="E164">
        <v>0</v>
      </c>
      <c r="F164">
        <f t="shared" si="8"/>
        <v>9</v>
      </c>
      <c r="G164" s="4">
        <v>220.39302325581394</v>
      </c>
      <c r="H164">
        <f t="shared" si="9"/>
        <v>1983.5372093023254</v>
      </c>
      <c r="I164">
        <v>0</v>
      </c>
      <c r="J164">
        <f t="shared" si="10"/>
        <v>1983.5372093023254</v>
      </c>
      <c r="K164" s="13">
        <f t="shared" si="11"/>
        <v>1</v>
      </c>
      <c r="L164" t="s">
        <v>2624</v>
      </c>
    </row>
    <row r="165" spans="1:12" x14ac:dyDescent="0.25">
      <c r="A165" t="s">
        <v>2791</v>
      </c>
      <c r="B165" t="s">
        <v>77</v>
      </c>
      <c r="C165" t="s">
        <v>606</v>
      </c>
      <c r="D165">
        <v>28</v>
      </c>
      <c r="E165">
        <v>2</v>
      </c>
      <c r="F165">
        <f t="shared" si="8"/>
        <v>26</v>
      </c>
      <c r="G165" s="4">
        <v>334.48506694129765</v>
      </c>
      <c r="H165">
        <f t="shared" si="9"/>
        <v>8696.6117404737379</v>
      </c>
      <c r="I165">
        <v>716</v>
      </c>
      <c r="J165">
        <f t="shared" si="10"/>
        <v>9412.6117404737379</v>
      </c>
      <c r="K165" s="13">
        <f t="shared" si="11"/>
        <v>0.9285714285714286</v>
      </c>
      <c r="L165" t="s">
        <v>2622</v>
      </c>
    </row>
    <row r="166" spans="1:12" x14ac:dyDescent="0.25">
      <c r="A166" t="s">
        <v>2792</v>
      </c>
      <c r="B166" t="s">
        <v>77</v>
      </c>
      <c r="C166" t="s">
        <v>606</v>
      </c>
      <c r="D166">
        <v>9</v>
      </c>
      <c r="E166">
        <v>0</v>
      </c>
      <c r="F166">
        <f t="shared" si="8"/>
        <v>9</v>
      </c>
      <c r="G166" s="4">
        <v>220.39302325581394</v>
      </c>
      <c r="H166">
        <f t="shared" si="9"/>
        <v>1983.5372093023254</v>
      </c>
      <c r="I166">
        <v>0</v>
      </c>
      <c r="J166">
        <f t="shared" si="10"/>
        <v>1983.5372093023254</v>
      </c>
      <c r="K166" s="13">
        <f t="shared" si="11"/>
        <v>1</v>
      </c>
      <c r="L166" t="s">
        <v>2624</v>
      </c>
    </row>
    <row r="167" spans="1:12" x14ac:dyDescent="0.25">
      <c r="A167" t="s">
        <v>2793</v>
      </c>
      <c r="B167" t="s">
        <v>77</v>
      </c>
      <c r="C167" t="s">
        <v>271</v>
      </c>
      <c r="D167">
        <v>23</v>
      </c>
      <c r="E167">
        <v>11</v>
      </c>
      <c r="F167">
        <f t="shared" si="8"/>
        <v>12</v>
      </c>
      <c r="G167" s="4">
        <v>334.48506694129765</v>
      </c>
      <c r="H167">
        <f t="shared" si="9"/>
        <v>4013.8208032955717</v>
      </c>
      <c r="I167">
        <v>6797</v>
      </c>
      <c r="J167">
        <f t="shared" si="10"/>
        <v>10810.820803295572</v>
      </c>
      <c r="K167" s="13">
        <f t="shared" si="11"/>
        <v>0.52173913043478259</v>
      </c>
      <c r="L167" t="s">
        <v>2622</v>
      </c>
    </row>
    <row r="168" spans="1:12" x14ac:dyDescent="0.25">
      <c r="A168" t="s">
        <v>2794</v>
      </c>
      <c r="B168" t="s">
        <v>77</v>
      </c>
      <c r="C168" t="s">
        <v>271</v>
      </c>
      <c r="D168">
        <v>9</v>
      </c>
      <c r="E168">
        <v>1</v>
      </c>
      <c r="F168">
        <f t="shared" si="8"/>
        <v>8</v>
      </c>
      <c r="G168" s="4">
        <v>220.39302325581394</v>
      </c>
      <c r="H168">
        <f t="shared" si="9"/>
        <v>1763.1441860465115</v>
      </c>
      <c r="I168">
        <v>333</v>
      </c>
      <c r="J168">
        <f t="shared" si="10"/>
        <v>2096.1441860465115</v>
      </c>
      <c r="K168" s="13">
        <f t="shared" si="11"/>
        <v>0.88888888888888884</v>
      </c>
      <c r="L168" t="s">
        <v>2624</v>
      </c>
    </row>
    <row r="169" spans="1:12" x14ac:dyDescent="0.25">
      <c r="A169" t="s">
        <v>2795</v>
      </c>
      <c r="B169" t="s">
        <v>77</v>
      </c>
      <c r="C169" t="s">
        <v>2305</v>
      </c>
      <c r="D169">
        <v>14</v>
      </c>
      <c r="E169">
        <v>0</v>
      </c>
      <c r="F169">
        <f t="shared" si="8"/>
        <v>14</v>
      </c>
      <c r="G169" s="4">
        <v>334.48506694129765</v>
      </c>
      <c r="H169">
        <f t="shared" si="9"/>
        <v>4682.790937178167</v>
      </c>
      <c r="I169">
        <v>0</v>
      </c>
      <c r="J169">
        <f t="shared" si="10"/>
        <v>4682.790937178167</v>
      </c>
      <c r="K169" s="13">
        <f t="shared" si="11"/>
        <v>1</v>
      </c>
      <c r="L169" t="s">
        <v>2622</v>
      </c>
    </row>
    <row r="170" spans="1:12" x14ac:dyDescent="0.25">
      <c r="A170" t="s">
        <v>2796</v>
      </c>
      <c r="B170" t="s">
        <v>77</v>
      </c>
      <c r="C170" t="s">
        <v>2305</v>
      </c>
      <c r="D170">
        <v>10</v>
      </c>
      <c r="E170">
        <v>0</v>
      </c>
      <c r="F170">
        <f t="shared" si="8"/>
        <v>10</v>
      </c>
      <c r="G170" s="4">
        <v>220.39302325581394</v>
      </c>
      <c r="H170">
        <f t="shared" si="9"/>
        <v>2203.9302325581393</v>
      </c>
      <c r="I170">
        <v>0</v>
      </c>
      <c r="J170">
        <f t="shared" si="10"/>
        <v>2203.9302325581393</v>
      </c>
      <c r="K170" s="13">
        <f t="shared" si="11"/>
        <v>1</v>
      </c>
      <c r="L170" t="s">
        <v>2624</v>
      </c>
    </row>
    <row r="171" spans="1:12" x14ac:dyDescent="0.25">
      <c r="A171" t="s">
        <v>2797</v>
      </c>
      <c r="B171" t="s">
        <v>77</v>
      </c>
      <c r="C171" t="s">
        <v>823</v>
      </c>
      <c r="D171">
        <v>23</v>
      </c>
      <c r="E171">
        <v>13</v>
      </c>
      <c r="F171">
        <f t="shared" si="8"/>
        <v>10</v>
      </c>
      <c r="G171" s="4">
        <v>334.48506694129765</v>
      </c>
      <c r="H171">
        <f t="shared" si="9"/>
        <v>3344.8506694129765</v>
      </c>
      <c r="I171">
        <v>3321</v>
      </c>
      <c r="J171">
        <f t="shared" si="10"/>
        <v>6665.8506694129765</v>
      </c>
      <c r="K171" s="13">
        <f t="shared" si="11"/>
        <v>0.43478260869565216</v>
      </c>
      <c r="L171" t="s">
        <v>2622</v>
      </c>
    </row>
    <row r="172" spans="1:12" x14ac:dyDescent="0.25">
      <c r="A172" t="s">
        <v>2798</v>
      </c>
      <c r="B172" t="s">
        <v>77</v>
      </c>
      <c r="C172" t="s">
        <v>823</v>
      </c>
      <c r="D172">
        <v>9</v>
      </c>
      <c r="E172">
        <v>7</v>
      </c>
      <c r="F172">
        <f t="shared" si="8"/>
        <v>2</v>
      </c>
      <c r="G172" s="4">
        <v>220.39302325581394</v>
      </c>
      <c r="H172">
        <f t="shared" si="9"/>
        <v>440.78604651162789</v>
      </c>
      <c r="I172">
        <v>3603</v>
      </c>
      <c r="J172">
        <f t="shared" si="10"/>
        <v>4043.7860465116278</v>
      </c>
      <c r="K172" s="13">
        <f t="shared" si="11"/>
        <v>0.22222222222222221</v>
      </c>
      <c r="L172" t="s">
        <v>2624</v>
      </c>
    </row>
    <row r="173" spans="1:12" x14ac:dyDescent="0.25">
      <c r="A173" t="s">
        <v>2799</v>
      </c>
      <c r="B173" t="s">
        <v>77</v>
      </c>
      <c r="C173" t="s">
        <v>763</v>
      </c>
      <c r="D173">
        <v>22</v>
      </c>
      <c r="E173">
        <v>4</v>
      </c>
      <c r="F173">
        <f t="shared" si="8"/>
        <v>18</v>
      </c>
      <c r="G173" s="4">
        <v>334.48506694129765</v>
      </c>
      <c r="H173">
        <f t="shared" si="9"/>
        <v>6020.7312049433576</v>
      </c>
      <c r="I173">
        <v>1126</v>
      </c>
      <c r="J173">
        <f t="shared" si="10"/>
        <v>7146.7312049433576</v>
      </c>
      <c r="K173" s="13">
        <f t="shared" si="11"/>
        <v>0.81818181818181823</v>
      </c>
      <c r="L173" t="s">
        <v>2622</v>
      </c>
    </row>
    <row r="174" spans="1:12" x14ac:dyDescent="0.25">
      <c r="A174" t="s">
        <v>2800</v>
      </c>
      <c r="B174" t="s">
        <v>77</v>
      </c>
      <c r="C174" t="s">
        <v>763</v>
      </c>
      <c r="D174">
        <v>9</v>
      </c>
      <c r="E174">
        <v>1</v>
      </c>
      <c r="F174">
        <f t="shared" si="8"/>
        <v>8</v>
      </c>
      <c r="G174" s="4">
        <v>220.39302325581394</v>
      </c>
      <c r="H174">
        <f t="shared" si="9"/>
        <v>1763.1441860465115</v>
      </c>
      <c r="I174">
        <v>133</v>
      </c>
      <c r="J174">
        <f t="shared" si="10"/>
        <v>1896.1441860465115</v>
      </c>
      <c r="K174" s="13">
        <f t="shared" si="11"/>
        <v>0.88888888888888884</v>
      </c>
      <c r="L174" t="s">
        <v>2624</v>
      </c>
    </row>
    <row r="175" spans="1:12" x14ac:dyDescent="0.25">
      <c r="A175" t="s">
        <v>2199</v>
      </c>
      <c r="B175" t="s">
        <v>98</v>
      </c>
      <c r="C175" t="s">
        <v>2087</v>
      </c>
      <c r="G175" s="4"/>
      <c r="J175">
        <v>23380</v>
      </c>
      <c r="K175" s="13"/>
      <c r="L175" t="s">
        <v>2622</v>
      </c>
    </row>
    <row r="176" spans="1:12" x14ac:dyDescent="0.25">
      <c r="A176" t="s">
        <v>2801</v>
      </c>
      <c r="B176" t="s">
        <v>98</v>
      </c>
      <c r="C176" t="s">
        <v>2087</v>
      </c>
      <c r="D176">
        <v>21</v>
      </c>
      <c r="E176">
        <v>0</v>
      </c>
      <c r="F176">
        <f t="shared" si="8"/>
        <v>21</v>
      </c>
      <c r="G176" s="4">
        <v>239.12698412698413</v>
      </c>
      <c r="H176">
        <f t="shared" si="9"/>
        <v>5021.666666666667</v>
      </c>
      <c r="I176">
        <v>0</v>
      </c>
      <c r="J176">
        <f t="shared" si="10"/>
        <v>5021.666666666667</v>
      </c>
      <c r="K176" s="13">
        <f t="shared" si="11"/>
        <v>1</v>
      </c>
      <c r="L176" t="s">
        <v>2624</v>
      </c>
    </row>
    <row r="177" spans="1:12" x14ac:dyDescent="0.25">
      <c r="A177" t="s">
        <v>2802</v>
      </c>
      <c r="B177" t="s">
        <v>77</v>
      </c>
      <c r="C177" t="s">
        <v>867</v>
      </c>
      <c r="D177">
        <v>22</v>
      </c>
      <c r="E177">
        <v>10</v>
      </c>
      <c r="F177">
        <f t="shared" si="8"/>
        <v>12</v>
      </c>
      <c r="G177" s="4">
        <v>334.48506694129765</v>
      </c>
      <c r="H177">
        <f t="shared" si="9"/>
        <v>4013.8208032955717</v>
      </c>
      <c r="I177">
        <v>4950</v>
      </c>
      <c r="J177">
        <f t="shared" si="10"/>
        <v>8963.8208032955717</v>
      </c>
      <c r="K177" s="13">
        <f t="shared" si="11"/>
        <v>0.54545454545454541</v>
      </c>
      <c r="L177" t="s">
        <v>2622</v>
      </c>
    </row>
    <row r="178" spans="1:12" x14ac:dyDescent="0.25">
      <c r="A178" t="s">
        <v>2803</v>
      </c>
      <c r="B178" t="s">
        <v>77</v>
      </c>
      <c r="C178" t="s">
        <v>867</v>
      </c>
      <c r="D178">
        <v>9</v>
      </c>
      <c r="E178">
        <v>2</v>
      </c>
      <c r="F178">
        <f t="shared" si="8"/>
        <v>7</v>
      </c>
      <c r="G178" s="4">
        <v>220.39302325581394</v>
      </c>
      <c r="H178">
        <f t="shared" si="9"/>
        <v>1542.7511627906977</v>
      </c>
      <c r="I178">
        <v>495</v>
      </c>
      <c r="J178">
        <f t="shared" si="10"/>
        <v>2037.7511627906977</v>
      </c>
      <c r="K178" s="13">
        <f t="shared" si="11"/>
        <v>0.77777777777777779</v>
      </c>
      <c r="L178" t="s">
        <v>2624</v>
      </c>
    </row>
    <row r="179" spans="1:12" x14ac:dyDescent="0.25">
      <c r="A179" t="s">
        <v>2804</v>
      </c>
      <c r="B179" t="s">
        <v>98</v>
      </c>
      <c r="C179" t="s">
        <v>2805</v>
      </c>
      <c r="D179">
        <v>13</v>
      </c>
      <c r="E179">
        <v>5</v>
      </c>
      <c r="F179">
        <f t="shared" si="8"/>
        <v>8</v>
      </c>
      <c r="G179" s="4">
        <v>221.84615384615384</v>
      </c>
      <c r="H179">
        <f t="shared" si="9"/>
        <v>1774.7692307692307</v>
      </c>
      <c r="I179">
        <v>642</v>
      </c>
      <c r="J179">
        <f t="shared" si="10"/>
        <v>2416.7692307692305</v>
      </c>
      <c r="K179" s="13">
        <f t="shared" si="11"/>
        <v>0.61538461538461542</v>
      </c>
      <c r="L179" t="s">
        <v>2622</v>
      </c>
    </row>
    <row r="180" spans="1:12" x14ac:dyDescent="0.25">
      <c r="A180" t="s">
        <v>2200</v>
      </c>
      <c r="B180" t="s">
        <v>98</v>
      </c>
      <c r="C180" t="s">
        <v>2805</v>
      </c>
      <c r="G180" s="4"/>
      <c r="J180">
        <v>12080</v>
      </c>
      <c r="K180" s="13"/>
      <c r="L180" t="s">
        <v>2622</v>
      </c>
    </row>
    <row r="181" spans="1:12" x14ac:dyDescent="0.25">
      <c r="A181" t="s">
        <v>2806</v>
      </c>
      <c r="B181" t="s">
        <v>98</v>
      </c>
      <c r="C181" t="s">
        <v>2805</v>
      </c>
      <c r="D181">
        <v>28</v>
      </c>
      <c r="E181">
        <v>12</v>
      </c>
      <c r="F181">
        <f t="shared" si="8"/>
        <v>16</v>
      </c>
      <c r="G181" s="4">
        <v>239.12698412698413</v>
      </c>
      <c r="H181">
        <f t="shared" si="9"/>
        <v>3826.031746031746</v>
      </c>
      <c r="I181">
        <v>1795</v>
      </c>
      <c r="J181">
        <f t="shared" si="10"/>
        <v>5621.0317460317456</v>
      </c>
      <c r="K181" s="13">
        <f t="shared" si="11"/>
        <v>0.5714285714285714</v>
      </c>
      <c r="L181" t="s">
        <v>2624</v>
      </c>
    </row>
    <row r="182" spans="1:12" x14ac:dyDescent="0.25">
      <c r="A182" t="s">
        <v>2807</v>
      </c>
      <c r="B182" t="s">
        <v>56</v>
      </c>
      <c r="C182" t="s">
        <v>2808</v>
      </c>
      <c r="D182">
        <v>26</v>
      </c>
      <c r="E182">
        <v>18</v>
      </c>
      <c r="F182">
        <f t="shared" si="8"/>
        <v>8</v>
      </c>
      <c r="G182" s="4">
        <v>293.0946502057613</v>
      </c>
      <c r="H182">
        <f t="shared" si="9"/>
        <v>2344.7572016460904</v>
      </c>
      <c r="I182">
        <v>6318</v>
      </c>
      <c r="J182">
        <f t="shared" si="10"/>
        <v>8662.7572016460908</v>
      </c>
      <c r="K182" s="13">
        <f t="shared" si="11"/>
        <v>0.30769230769230771</v>
      </c>
      <c r="L182" t="s">
        <v>2622</v>
      </c>
    </row>
    <row r="183" spans="1:12" x14ac:dyDescent="0.25">
      <c r="A183" t="s">
        <v>2809</v>
      </c>
      <c r="B183" t="s">
        <v>56</v>
      </c>
      <c r="C183" t="s">
        <v>2808</v>
      </c>
      <c r="D183">
        <v>5</v>
      </c>
      <c r="E183">
        <v>2</v>
      </c>
      <c r="F183">
        <f t="shared" si="8"/>
        <v>3</v>
      </c>
      <c r="G183" s="4">
        <v>278.72463768115944</v>
      </c>
      <c r="H183">
        <f t="shared" si="9"/>
        <v>836.17391304347825</v>
      </c>
      <c r="I183">
        <v>1448</v>
      </c>
      <c r="J183">
        <f t="shared" si="10"/>
        <v>2284.173913043478</v>
      </c>
      <c r="K183" s="13">
        <f t="shared" si="11"/>
        <v>0.6</v>
      </c>
      <c r="L183" t="s">
        <v>2624</v>
      </c>
    </row>
    <row r="184" spans="1:12" x14ac:dyDescent="0.25">
      <c r="A184" t="s">
        <v>2810</v>
      </c>
      <c r="B184" t="s">
        <v>77</v>
      </c>
      <c r="C184" t="s">
        <v>540</v>
      </c>
      <c r="D184">
        <v>23</v>
      </c>
      <c r="E184">
        <v>10</v>
      </c>
      <c r="F184">
        <f t="shared" si="8"/>
        <v>13</v>
      </c>
      <c r="G184" s="4">
        <v>334.48506694129765</v>
      </c>
      <c r="H184">
        <f t="shared" si="9"/>
        <v>4348.3058702368689</v>
      </c>
      <c r="I184">
        <v>4383</v>
      </c>
      <c r="J184">
        <f t="shared" si="10"/>
        <v>8731.3058702368689</v>
      </c>
      <c r="K184" s="13">
        <f t="shared" si="11"/>
        <v>0.56521739130434778</v>
      </c>
      <c r="L184" t="s">
        <v>2622</v>
      </c>
    </row>
    <row r="185" spans="1:12" x14ac:dyDescent="0.25">
      <c r="A185" t="s">
        <v>2811</v>
      </c>
      <c r="B185" t="s">
        <v>77</v>
      </c>
      <c r="C185" t="s">
        <v>540</v>
      </c>
      <c r="D185">
        <v>14</v>
      </c>
      <c r="E185">
        <v>2</v>
      </c>
      <c r="F185">
        <f t="shared" si="8"/>
        <v>12</v>
      </c>
      <c r="G185" s="4">
        <v>220.39302325581394</v>
      </c>
      <c r="H185">
        <f t="shared" si="9"/>
        <v>2644.7162790697676</v>
      </c>
      <c r="I185">
        <v>316</v>
      </c>
      <c r="J185">
        <f t="shared" si="10"/>
        <v>2960.7162790697676</v>
      </c>
      <c r="K185" s="13">
        <f t="shared" si="11"/>
        <v>0.8571428571428571</v>
      </c>
      <c r="L185" t="s">
        <v>2624</v>
      </c>
    </row>
    <row r="186" spans="1:12" x14ac:dyDescent="0.25">
      <c r="A186" t="s">
        <v>2812</v>
      </c>
      <c r="B186" t="s">
        <v>56</v>
      </c>
      <c r="C186" t="s">
        <v>512</v>
      </c>
      <c r="D186">
        <v>51</v>
      </c>
      <c r="E186">
        <v>15</v>
      </c>
      <c r="F186">
        <f t="shared" si="8"/>
        <v>36</v>
      </c>
      <c r="G186" s="4">
        <v>293.0946502057613</v>
      </c>
      <c r="H186">
        <f t="shared" si="9"/>
        <v>10551.407407407407</v>
      </c>
      <c r="I186">
        <v>2100</v>
      </c>
      <c r="J186">
        <f t="shared" si="10"/>
        <v>12651.407407407407</v>
      </c>
      <c r="K186" s="13">
        <f t="shared" si="11"/>
        <v>0.70588235294117652</v>
      </c>
      <c r="L186" t="s">
        <v>2622</v>
      </c>
    </row>
    <row r="187" spans="1:12" x14ac:dyDescent="0.25">
      <c r="A187" t="s">
        <v>2813</v>
      </c>
      <c r="B187" t="s">
        <v>56</v>
      </c>
      <c r="C187" t="s">
        <v>512</v>
      </c>
      <c r="D187">
        <v>12</v>
      </c>
      <c r="E187">
        <v>5</v>
      </c>
      <c r="F187">
        <f t="shared" si="8"/>
        <v>7</v>
      </c>
      <c r="G187" s="4">
        <v>278.72463768115944</v>
      </c>
      <c r="H187">
        <f t="shared" si="9"/>
        <v>1951.072463768116</v>
      </c>
      <c r="I187">
        <v>1031</v>
      </c>
      <c r="J187">
        <f t="shared" si="10"/>
        <v>2982.072463768116</v>
      </c>
      <c r="K187" s="13">
        <f t="shared" si="11"/>
        <v>0.58333333333333337</v>
      </c>
      <c r="L187" t="s">
        <v>2624</v>
      </c>
    </row>
    <row r="188" spans="1:12" x14ac:dyDescent="0.25">
      <c r="A188" t="s">
        <v>2814</v>
      </c>
      <c r="B188" t="s">
        <v>77</v>
      </c>
      <c r="C188" t="s">
        <v>394</v>
      </c>
      <c r="D188">
        <v>19</v>
      </c>
      <c r="E188">
        <v>0</v>
      </c>
      <c r="F188">
        <f t="shared" si="8"/>
        <v>19</v>
      </c>
      <c r="G188" s="4">
        <v>334.48506694129765</v>
      </c>
      <c r="H188">
        <f t="shared" si="9"/>
        <v>6355.2162718846557</v>
      </c>
      <c r="I188">
        <v>0</v>
      </c>
      <c r="J188">
        <f t="shared" si="10"/>
        <v>6355.2162718846557</v>
      </c>
      <c r="K188" s="13">
        <f t="shared" si="11"/>
        <v>1</v>
      </c>
      <c r="L188" t="s">
        <v>2622</v>
      </c>
    </row>
    <row r="189" spans="1:12" x14ac:dyDescent="0.25">
      <c r="A189" t="s">
        <v>2815</v>
      </c>
      <c r="B189" t="s">
        <v>77</v>
      </c>
      <c r="C189" t="s">
        <v>394</v>
      </c>
      <c r="D189">
        <v>10</v>
      </c>
      <c r="E189">
        <v>0</v>
      </c>
      <c r="F189">
        <f t="shared" si="8"/>
        <v>10</v>
      </c>
      <c r="G189" s="4">
        <v>220.39302325581394</v>
      </c>
      <c r="H189">
        <f t="shared" si="9"/>
        <v>2203.9302325581393</v>
      </c>
      <c r="I189">
        <v>0</v>
      </c>
      <c r="J189">
        <f t="shared" si="10"/>
        <v>2203.9302325581393</v>
      </c>
      <c r="K189" s="13">
        <f t="shared" si="11"/>
        <v>1</v>
      </c>
      <c r="L189" t="s">
        <v>2624</v>
      </c>
    </row>
    <row r="190" spans="1:12" x14ac:dyDescent="0.25">
      <c r="A190" t="s">
        <v>2816</v>
      </c>
      <c r="B190" t="s">
        <v>77</v>
      </c>
      <c r="C190" t="s">
        <v>322</v>
      </c>
      <c r="D190">
        <v>38</v>
      </c>
      <c r="E190">
        <v>8</v>
      </c>
      <c r="F190">
        <f t="shared" si="8"/>
        <v>30</v>
      </c>
      <c r="G190" s="4">
        <v>334.48506694129765</v>
      </c>
      <c r="H190">
        <f t="shared" si="9"/>
        <v>10034.55200823893</v>
      </c>
      <c r="I190">
        <v>2207</v>
      </c>
      <c r="J190">
        <f t="shared" si="10"/>
        <v>12241.55200823893</v>
      </c>
      <c r="K190" s="13">
        <f t="shared" si="11"/>
        <v>0.78947368421052633</v>
      </c>
      <c r="L190" t="s">
        <v>2622</v>
      </c>
    </row>
    <row r="191" spans="1:12" x14ac:dyDescent="0.25">
      <c r="A191" t="s">
        <v>2817</v>
      </c>
      <c r="B191" t="s">
        <v>77</v>
      </c>
      <c r="C191" t="s">
        <v>322</v>
      </c>
      <c r="D191">
        <v>9</v>
      </c>
      <c r="E191">
        <v>4</v>
      </c>
      <c r="F191">
        <f t="shared" si="8"/>
        <v>5</v>
      </c>
      <c r="G191" s="4">
        <v>220.39302325581394</v>
      </c>
      <c r="H191">
        <f t="shared" si="9"/>
        <v>1101.9651162790697</v>
      </c>
      <c r="I191">
        <v>774</v>
      </c>
      <c r="J191">
        <f t="shared" si="10"/>
        <v>1875.9651162790697</v>
      </c>
      <c r="K191" s="13">
        <f t="shared" si="11"/>
        <v>0.55555555555555558</v>
      </c>
      <c r="L191" t="s">
        <v>2624</v>
      </c>
    </row>
    <row r="192" spans="1:12" x14ac:dyDescent="0.25">
      <c r="A192" t="s">
        <v>2818</v>
      </c>
      <c r="B192" t="s">
        <v>77</v>
      </c>
      <c r="C192" t="s">
        <v>939</v>
      </c>
      <c r="D192">
        <v>42</v>
      </c>
      <c r="E192">
        <v>7</v>
      </c>
      <c r="F192">
        <f t="shared" si="8"/>
        <v>35</v>
      </c>
      <c r="G192" s="4">
        <v>334.48506694129765</v>
      </c>
      <c r="H192">
        <f t="shared" si="9"/>
        <v>11706.977342945418</v>
      </c>
      <c r="I192">
        <v>2373</v>
      </c>
      <c r="J192">
        <f t="shared" si="10"/>
        <v>14079.977342945418</v>
      </c>
      <c r="K192" s="13">
        <f t="shared" si="11"/>
        <v>0.83333333333333337</v>
      </c>
      <c r="L192" t="s">
        <v>2622</v>
      </c>
    </row>
    <row r="193" spans="1:12" x14ac:dyDescent="0.25">
      <c r="A193" t="s">
        <v>2819</v>
      </c>
      <c r="B193" t="s">
        <v>77</v>
      </c>
      <c r="C193" t="s">
        <v>939</v>
      </c>
      <c r="D193">
        <v>9</v>
      </c>
      <c r="E193">
        <v>2</v>
      </c>
      <c r="F193">
        <f t="shared" si="8"/>
        <v>7</v>
      </c>
      <c r="G193" s="4">
        <v>220.39302325581394</v>
      </c>
      <c r="H193">
        <f t="shared" si="9"/>
        <v>1542.7511627906977</v>
      </c>
      <c r="I193">
        <v>1013</v>
      </c>
      <c r="J193">
        <f t="shared" si="10"/>
        <v>2555.7511627906979</v>
      </c>
      <c r="K193" s="13">
        <f t="shared" si="11"/>
        <v>0.77777777777777779</v>
      </c>
      <c r="L193" t="s">
        <v>2624</v>
      </c>
    </row>
    <row r="194" spans="1:12" x14ac:dyDescent="0.25">
      <c r="A194" t="s">
        <v>2820</v>
      </c>
      <c r="B194" t="s">
        <v>77</v>
      </c>
      <c r="C194" t="s">
        <v>422</v>
      </c>
      <c r="D194">
        <v>23</v>
      </c>
      <c r="E194">
        <v>11</v>
      </c>
      <c r="F194">
        <f t="shared" si="8"/>
        <v>12</v>
      </c>
      <c r="G194" s="4">
        <v>334.48506694129765</v>
      </c>
      <c r="H194">
        <f t="shared" si="9"/>
        <v>4013.8208032955717</v>
      </c>
      <c r="I194">
        <v>8124</v>
      </c>
      <c r="J194">
        <f t="shared" si="10"/>
        <v>12137.820803295572</v>
      </c>
      <c r="K194" s="13">
        <f t="shared" si="11"/>
        <v>0.52173913043478259</v>
      </c>
      <c r="L194" t="s">
        <v>2622</v>
      </c>
    </row>
    <row r="195" spans="1:12" x14ac:dyDescent="0.25">
      <c r="A195" t="s">
        <v>2821</v>
      </c>
      <c r="B195" t="s">
        <v>77</v>
      </c>
      <c r="C195" t="s">
        <v>422</v>
      </c>
      <c r="D195">
        <v>8</v>
      </c>
      <c r="E195">
        <v>3</v>
      </c>
      <c r="F195">
        <f t="shared" ref="F195:F199" si="12">D195-E195</f>
        <v>5</v>
      </c>
      <c r="G195" s="4">
        <v>220.39302325581394</v>
      </c>
      <c r="H195">
        <f t="shared" si="9"/>
        <v>1101.9651162790697</v>
      </c>
      <c r="I195">
        <v>379</v>
      </c>
      <c r="J195">
        <f t="shared" si="10"/>
        <v>1480.9651162790697</v>
      </c>
      <c r="K195" s="13">
        <f t="shared" si="11"/>
        <v>0.625</v>
      </c>
      <c r="L195" t="s">
        <v>2624</v>
      </c>
    </row>
    <row r="196" spans="1:12" x14ac:dyDescent="0.25">
      <c r="A196" t="s">
        <v>2822</v>
      </c>
      <c r="B196" t="s">
        <v>56</v>
      </c>
      <c r="C196" t="s">
        <v>2823</v>
      </c>
      <c r="D196">
        <v>28</v>
      </c>
      <c r="E196">
        <v>19</v>
      </c>
      <c r="F196">
        <f t="shared" si="12"/>
        <v>9</v>
      </c>
      <c r="G196" s="4">
        <v>293.0946502057613</v>
      </c>
      <c r="H196">
        <f t="shared" ref="H196:H259" si="13">F196*G196</f>
        <v>2637.8518518518517</v>
      </c>
      <c r="I196">
        <v>5604</v>
      </c>
      <c r="J196">
        <f t="shared" ref="J196:J259" si="14">H196+I196</f>
        <v>8241.8518518518522</v>
      </c>
      <c r="K196" s="13">
        <f t="shared" si="11"/>
        <v>0.32142857142857145</v>
      </c>
      <c r="L196" t="s">
        <v>2622</v>
      </c>
    </row>
    <row r="197" spans="1:12" x14ac:dyDescent="0.25">
      <c r="A197" t="s">
        <v>2824</v>
      </c>
      <c r="B197" t="s">
        <v>56</v>
      </c>
      <c r="C197" t="s">
        <v>2823</v>
      </c>
      <c r="D197">
        <v>7</v>
      </c>
      <c r="E197">
        <v>2</v>
      </c>
      <c r="F197">
        <f t="shared" si="12"/>
        <v>5</v>
      </c>
      <c r="G197" s="4">
        <v>278.72463768115944</v>
      </c>
      <c r="H197">
        <f t="shared" si="13"/>
        <v>1393.6231884057972</v>
      </c>
      <c r="I197">
        <v>300</v>
      </c>
      <c r="J197">
        <f t="shared" si="14"/>
        <v>1693.6231884057972</v>
      </c>
      <c r="K197" s="13">
        <f t="shared" si="11"/>
        <v>0.7142857142857143</v>
      </c>
      <c r="L197" t="s">
        <v>2624</v>
      </c>
    </row>
    <row r="198" spans="1:12" x14ac:dyDescent="0.25">
      <c r="A198" t="s">
        <v>2825</v>
      </c>
      <c r="B198" t="s">
        <v>77</v>
      </c>
      <c r="C198" t="s">
        <v>2826</v>
      </c>
      <c r="D198">
        <v>22</v>
      </c>
      <c r="E198">
        <v>4</v>
      </c>
      <c r="F198">
        <f t="shared" si="12"/>
        <v>18</v>
      </c>
      <c r="G198" s="4">
        <v>334.48506694129765</v>
      </c>
      <c r="H198">
        <f t="shared" si="13"/>
        <v>6020.7312049433576</v>
      </c>
      <c r="I198">
        <v>2009</v>
      </c>
      <c r="J198">
        <f t="shared" si="14"/>
        <v>8029.7312049433576</v>
      </c>
      <c r="K198" s="13">
        <f t="shared" si="11"/>
        <v>0.81818181818181823</v>
      </c>
      <c r="L198" t="s">
        <v>2622</v>
      </c>
    </row>
    <row r="199" spans="1:12" x14ac:dyDescent="0.25">
      <c r="A199" t="s">
        <v>2827</v>
      </c>
      <c r="B199" t="s">
        <v>77</v>
      </c>
      <c r="C199" t="s">
        <v>2826</v>
      </c>
      <c r="D199">
        <v>9</v>
      </c>
      <c r="E199">
        <v>0</v>
      </c>
      <c r="F199">
        <f t="shared" si="12"/>
        <v>9</v>
      </c>
      <c r="G199" s="4">
        <v>220.39302325581394</v>
      </c>
      <c r="H199">
        <f t="shared" si="13"/>
        <v>1983.5372093023254</v>
      </c>
      <c r="I199">
        <v>0</v>
      </c>
      <c r="J199">
        <f t="shared" si="14"/>
        <v>1983.5372093023254</v>
      </c>
      <c r="K199" s="13">
        <f t="shared" si="11"/>
        <v>1</v>
      </c>
      <c r="L199" t="s">
        <v>2624</v>
      </c>
    </row>
    <row r="200" spans="1:12" x14ac:dyDescent="0.25">
      <c r="A200" t="s">
        <v>2201</v>
      </c>
      <c r="B200" t="s">
        <v>98</v>
      </c>
      <c r="C200" t="s">
        <v>2828</v>
      </c>
      <c r="G200" s="4"/>
      <c r="J200">
        <v>17340</v>
      </c>
      <c r="K200" s="13"/>
      <c r="L200" t="s">
        <v>2622</v>
      </c>
    </row>
    <row r="201" spans="1:12" x14ac:dyDescent="0.25">
      <c r="A201" t="s">
        <v>2829</v>
      </c>
      <c r="B201" t="s">
        <v>98</v>
      </c>
      <c r="C201" t="s">
        <v>2828</v>
      </c>
      <c r="D201">
        <v>14</v>
      </c>
      <c r="E201">
        <v>1</v>
      </c>
      <c r="F201">
        <f t="shared" ref="F201:F264" si="15">D201-E201</f>
        <v>13</v>
      </c>
      <c r="G201" s="4">
        <v>239.12698412698413</v>
      </c>
      <c r="H201">
        <f t="shared" si="13"/>
        <v>3108.6507936507937</v>
      </c>
      <c r="I201">
        <v>227</v>
      </c>
      <c r="J201">
        <f t="shared" si="14"/>
        <v>3335.6507936507937</v>
      </c>
      <c r="K201" s="13">
        <f t="shared" si="11"/>
        <v>0.9285714285714286</v>
      </c>
      <c r="L201" t="s">
        <v>2624</v>
      </c>
    </row>
    <row r="202" spans="1:12" x14ac:dyDescent="0.25">
      <c r="A202" t="s">
        <v>2203</v>
      </c>
      <c r="B202" t="s">
        <v>98</v>
      </c>
      <c r="C202" t="s">
        <v>2830</v>
      </c>
      <c r="G202" s="4"/>
      <c r="J202">
        <v>15200</v>
      </c>
      <c r="K202" s="13"/>
      <c r="L202" t="s">
        <v>2622</v>
      </c>
    </row>
    <row r="203" spans="1:12" x14ac:dyDescent="0.25">
      <c r="A203" t="s">
        <v>2831</v>
      </c>
      <c r="B203" t="s">
        <v>98</v>
      </c>
      <c r="C203" t="s">
        <v>2830</v>
      </c>
      <c r="D203">
        <v>14</v>
      </c>
      <c r="E203">
        <v>0</v>
      </c>
      <c r="F203">
        <f t="shared" si="15"/>
        <v>14</v>
      </c>
      <c r="G203" s="4">
        <v>239.12698412698413</v>
      </c>
      <c r="H203">
        <f t="shared" si="13"/>
        <v>3347.7777777777778</v>
      </c>
      <c r="I203">
        <v>0</v>
      </c>
      <c r="J203">
        <f t="shared" si="14"/>
        <v>3347.7777777777778</v>
      </c>
      <c r="K203" s="13">
        <f t="shared" si="11"/>
        <v>1</v>
      </c>
      <c r="L203" t="s">
        <v>2624</v>
      </c>
    </row>
    <row r="204" spans="1:12" x14ac:dyDescent="0.25">
      <c r="A204" t="s">
        <v>2832</v>
      </c>
      <c r="B204" t="s">
        <v>77</v>
      </c>
      <c r="C204" t="s">
        <v>932</v>
      </c>
      <c r="D204">
        <v>19</v>
      </c>
      <c r="E204">
        <v>16</v>
      </c>
      <c r="F204">
        <f t="shared" si="15"/>
        <v>3</v>
      </c>
      <c r="G204" s="4">
        <v>334.48506694129765</v>
      </c>
      <c r="H204">
        <f t="shared" si="13"/>
        <v>1003.4552008238929</v>
      </c>
      <c r="I204">
        <v>4321</v>
      </c>
      <c r="J204">
        <f t="shared" si="14"/>
        <v>5324.4552008238934</v>
      </c>
      <c r="K204" s="13">
        <f t="shared" si="11"/>
        <v>0.15789473684210525</v>
      </c>
      <c r="L204" t="s">
        <v>2622</v>
      </c>
    </row>
    <row r="205" spans="1:12" x14ac:dyDescent="0.25">
      <c r="A205" t="s">
        <v>2833</v>
      </c>
      <c r="B205" t="s">
        <v>77</v>
      </c>
      <c r="C205" t="s">
        <v>932</v>
      </c>
      <c r="D205">
        <v>11</v>
      </c>
      <c r="E205">
        <v>3</v>
      </c>
      <c r="F205">
        <f t="shared" si="15"/>
        <v>8</v>
      </c>
      <c r="G205" s="4">
        <v>220.39302325581394</v>
      </c>
      <c r="H205">
        <f t="shared" si="13"/>
        <v>1763.1441860465115</v>
      </c>
      <c r="I205">
        <v>614</v>
      </c>
      <c r="J205">
        <f t="shared" si="14"/>
        <v>2377.1441860465115</v>
      </c>
      <c r="K205" s="13">
        <f t="shared" si="11"/>
        <v>0.72727272727272729</v>
      </c>
      <c r="L205" t="s">
        <v>2624</v>
      </c>
    </row>
    <row r="206" spans="1:12" x14ac:dyDescent="0.25">
      <c r="A206" t="s">
        <v>2834</v>
      </c>
      <c r="B206" t="s">
        <v>77</v>
      </c>
      <c r="C206" t="s">
        <v>2835</v>
      </c>
      <c r="D206">
        <v>21</v>
      </c>
      <c r="E206">
        <v>15</v>
      </c>
      <c r="F206">
        <f t="shared" si="15"/>
        <v>6</v>
      </c>
      <c r="G206" s="4">
        <v>334.48506694129765</v>
      </c>
      <c r="H206">
        <f t="shared" si="13"/>
        <v>2006.9104016477859</v>
      </c>
      <c r="I206">
        <v>5738</v>
      </c>
      <c r="J206">
        <f t="shared" si="14"/>
        <v>7744.9104016477859</v>
      </c>
      <c r="K206" s="13">
        <f t="shared" si="11"/>
        <v>0.2857142857142857</v>
      </c>
      <c r="L206" t="s">
        <v>2622</v>
      </c>
    </row>
    <row r="207" spans="1:12" x14ac:dyDescent="0.25">
      <c r="A207" t="s">
        <v>2836</v>
      </c>
      <c r="B207" t="s">
        <v>77</v>
      </c>
      <c r="C207" t="s">
        <v>2835</v>
      </c>
      <c r="D207">
        <v>8</v>
      </c>
      <c r="E207">
        <v>6</v>
      </c>
      <c r="F207">
        <f t="shared" si="15"/>
        <v>2</v>
      </c>
      <c r="G207" s="4">
        <v>220.39302325581394</v>
      </c>
      <c r="H207">
        <f t="shared" si="13"/>
        <v>440.78604651162789</v>
      </c>
      <c r="I207">
        <v>1643</v>
      </c>
      <c r="J207">
        <f t="shared" si="14"/>
        <v>2083.7860465116278</v>
      </c>
      <c r="K207" s="13">
        <f t="shared" si="11"/>
        <v>0.25</v>
      </c>
      <c r="L207" t="s">
        <v>2624</v>
      </c>
    </row>
    <row r="208" spans="1:12" x14ac:dyDescent="0.25">
      <c r="A208" t="s">
        <v>2837</v>
      </c>
      <c r="B208" t="s">
        <v>56</v>
      </c>
      <c r="C208" t="s">
        <v>2838</v>
      </c>
      <c r="D208">
        <v>37</v>
      </c>
      <c r="E208">
        <v>0</v>
      </c>
      <c r="F208">
        <f t="shared" si="15"/>
        <v>37</v>
      </c>
      <c r="G208" s="4">
        <v>293.0946502057613</v>
      </c>
      <c r="H208">
        <f t="shared" si="13"/>
        <v>10844.502057613168</v>
      </c>
      <c r="I208">
        <v>0</v>
      </c>
      <c r="J208">
        <f t="shared" si="14"/>
        <v>10844.502057613168</v>
      </c>
      <c r="K208" s="13">
        <f t="shared" ref="K208:K276" si="16">F208/D208</f>
        <v>1</v>
      </c>
      <c r="L208" t="s">
        <v>2622</v>
      </c>
    </row>
    <row r="209" spans="1:12" x14ac:dyDescent="0.25">
      <c r="A209" t="s">
        <v>2839</v>
      </c>
      <c r="B209" t="s">
        <v>56</v>
      </c>
      <c r="C209" t="s">
        <v>2838</v>
      </c>
      <c r="D209">
        <v>14</v>
      </c>
      <c r="E209">
        <v>1</v>
      </c>
      <c r="F209">
        <f t="shared" si="15"/>
        <v>13</v>
      </c>
      <c r="G209" s="4">
        <v>278.72463768115944</v>
      </c>
      <c r="H209">
        <f t="shared" si="13"/>
        <v>3623.4202898550725</v>
      </c>
      <c r="I209">
        <v>86</v>
      </c>
      <c r="J209">
        <f t="shared" si="14"/>
        <v>3709.4202898550725</v>
      </c>
      <c r="K209" s="13">
        <f t="shared" si="16"/>
        <v>0.9285714285714286</v>
      </c>
      <c r="L209" t="s">
        <v>2624</v>
      </c>
    </row>
    <row r="210" spans="1:12" x14ac:dyDescent="0.25">
      <c r="A210" t="s">
        <v>2840</v>
      </c>
      <c r="B210" t="s">
        <v>175</v>
      </c>
      <c r="C210" t="s">
        <v>528</v>
      </c>
      <c r="D210">
        <v>13</v>
      </c>
      <c r="E210">
        <v>12</v>
      </c>
      <c r="F210">
        <f t="shared" si="15"/>
        <v>1</v>
      </c>
      <c r="G210" s="4">
        <v>175.58762886597938</v>
      </c>
      <c r="H210">
        <f t="shared" si="13"/>
        <v>175.58762886597938</v>
      </c>
      <c r="I210">
        <v>1922</v>
      </c>
      <c r="J210">
        <f t="shared" si="14"/>
        <v>2097.5876288659792</v>
      </c>
      <c r="K210" s="13">
        <f t="shared" si="16"/>
        <v>7.6923076923076927E-2</v>
      </c>
      <c r="L210" t="s">
        <v>2622</v>
      </c>
    </row>
    <row r="211" spans="1:12" x14ac:dyDescent="0.25">
      <c r="A211" t="s">
        <v>2841</v>
      </c>
      <c r="B211" t="s">
        <v>175</v>
      </c>
      <c r="C211" t="s">
        <v>528</v>
      </c>
      <c r="D211">
        <v>8</v>
      </c>
      <c r="E211">
        <v>1</v>
      </c>
      <c r="F211">
        <f t="shared" si="15"/>
        <v>7</v>
      </c>
      <c r="G211" s="4">
        <v>180.41176470588235</v>
      </c>
      <c r="H211">
        <f t="shared" si="13"/>
        <v>1262.8823529411764</v>
      </c>
      <c r="I211">
        <v>91</v>
      </c>
      <c r="J211">
        <f t="shared" si="14"/>
        <v>1353.8823529411764</v>
      </c>
      <c r="K211" s="13">
        <f t="shared" si="16"/>
        <v>0.875</v>
      </c>
      <c r="L211" t="s">
        <v>2624</v>
      </c>
    </row>
    <row r="212" spans="1:12" x14ac:dyDescent="0.25">
      <c r="A212" t="s">
        <v>2842</v>
      </c>
      <c r="B212" t="s">
        <v>56</v>
      </c>
      <c r="C212" t="s">
        <v>2843</v>
      </c>
      <c r="D212">
        <v>36</v>
      </c>
      <c r="E212">
        <v>25</v>
      </c>
      <c r="F212">
        <f t="shared" si="15"/>
        <v>11</v>
      </c>
      <c r="G212" s="4">
        <v>293.0946502057613</v>
      </c>
      <c r="H212">
        <f t="shared" si="13"/>
        <v>3224.0411522633744</v>
      </c>
      <c r="I212">
        <v>4534</v>
      </c>
      <c r="J212">
        <f t="shared" si="14"/>
        <v>7758.0411522633749</v>
      </c>
      <c r="K212" s="13">
        <f t="shared" si="16"/>
        <v>0.30555555555555558</v>
      </c>
      <c r="L212" t="s">
        <v>2622</v>
      </c>
    </row>
    <row r="213" spans="1:12" x14ac:dyDescent="0.25">
      <c r="A213" t="s">
        <v>2844</v>
      </c>
      <c r="B213" t="s">
        <v>56</v>
      </c>
      <c r="C213" t="s">
        <v>2843</v>
      </c>
      <c r="D213">
        <v>8</v>
      </c>
      <c r="E213">
        <v>8</v>
      </c>
      <c r="F213">
        <f t="shared" si="15"/>
        <v>0</v>
      </c>
      <c r="G213" s="4">
        <v>278.72463768115944</v>
      </c>
      <c r="H213">
        <f t="shared" si="13"/>
        <v>0</v>
      </c>
      <c r="I213">
        <v>1460</v>
      </c>
      <c r="J213">
        <f t="shared" si="14"/>
        <v>1460</v>
      </c>
      <c r="K213" s="13">
        <f t="shared" si="16"/>
        <v>0</v>
      </c>
      <c r="L213" t="s">
        <v>2624</v>
      </c>
    </row>
    <row r="214" spans="1:12" x14ac:dyDescent="0.25">
      <c r="A214" t="s">
        <v>2845</v>
      </c>
      <c r="B214" t="s">
        <v>77</v>
      </c>
      <c r="C214" t="s">
        <v>1025</v>
      </c>
      <c r="D214">
        <v>14</v>
      </c>
      <c r="E214">
        <v>10</v>
      </c>
      <c r="F214">
        <f t="shared" si="15"/>
        <v>4</v>
      </c>
      <c r="G214" s="4">
        <v>334.48506694129765</v>
      </c>
      <c r="H214">
        <f t="shared" si="13"/>
        <v>1337.9402677651906</v>
      </c>
      <c r="I214">
        <v>2317</v>
      </c>
      <c r="J214">
        <f t="shared" si="14"/>
        <v>3654.9402677651906</v>
      </c>
      <c r="K214" s="13">
        <f t="shared" si="16"/>
        <v>0.2857142857142857</v>
      </c>
      <c r="L214" t="s">
        <v>2622</v>
      </c>
    </row>
    <row r="215" spans="1:12" x14ac:dyDescent="0.25">
      <c r="A215" t="s">
        <v>2846</v>
      </c>
      <c r="B215" t="s">
        <v>77</v>
      </c>
      <c r="C215" t="s">
        <v>1025</v>
      </c>
      <c r="D215">
        <v>8</v>
      </c>
      <c r="E215">
        <v>3</v>
      </c>
      <c r="F215">
        <f t="shared" si="15"/>
        <v>5</v>
      </c>
      <c r="G215" s="4">
        <v>220.39302325581394</v>
      </c>
      <c r="H215">
        <f t="shared" si="13"/>
        <v>1101.9651162790697</v>
      </c>
      <c r="I215">
        <v>603</v>
      </c>
      <c r="J215">
        <f t="shared" si="14"/>
        <v>1704.9651162790697</v>
      </c>
      <c r="K215" s="13">
        <f t="shared" si="16"/>
        <v>0.625</v>
      </c>
      <c r="L215" t="s">
        <v>2624</v>
      </c>
    </row>
    <row r="216" spans="1:12" x14ac:dyDescent="0.25">
      <c r="A216" t="s">
        <v>2847</v>
      </c>
      <c r="B216" t="s">
        <v>77</v>
      </c>
      <c r="C216" t="s">
        <v>1017</v>
      </c>
      <c r="D216">
        <v>19</v>
      </c>
      <c r="E216">
        <v>15</v>
      </c>
      <c r="F216">
        <f t="shared" si="15"/>
        <v>4</v>
      </c>
      <c r="G216" s="4">
        <v>334.48506694129765</v>
      </c>
      <c r="H216">
        <f t="shared" si="13"/>
        <v>1337.9402677651906</v>
      </c>
      <c r="I216">
        <v>5678</v>
      </c>
      <c r="J216">
        <f t="shared" si="14"/>
        <v>7015.9402677651906</v>
      </c>
      <c r="K216" s="13">
        <f t="shared" si="16"/>
        <v>0.21052631578947367</v>
      </c>
      <c r="L216" t="s">
        <v>2622</v>
      </c>
    </row>
    <row r="217" spans="1:12" x14ac:dyDescent="0.25">
      <c r="A217" t="s">
        <v>2848</v>
      </c>
      <c r="B217" t="s">
        <v>77</v>
      </c>
      <c r="C217" t="s">
        <v>1017</v>
      </c>
      <c r="D217">
        <v>8</v>
      </c>
      <c r="E217">
        <v>3</v>
      </c>
      <c r="F217">
        <f t="shared" si="15"/>
        <v>5</v>
      </c>
      <c r="G217" s="4">
        <v>220.39302325581394</v>
      </c>
      <c r="H217">
        <f t="shared" si="13"/>
        <v>1101.9651162790697</v>
      </c>
      <c r="I217">
        <v>727</v>
      </c>
      <c r="J217">
        <f t="shared" si="14"/>
        <v>1828.9651162790697</v>
      </c>
      <c r="K217" s="13">
        <f t="shared" si="16"/>
        <v>0.625</v>
      </c>
      <c r="L217" t="s">
        <v>2624</v>
      </c>
    </row>
    <row r="218" spans="1:12" x14ac:dyDescent="0.25">
      <c r="A218" t="s">
        <v>2849</v>
      </c>
      <c r="B218" t="s">
        <v>77</v>
      </c>
      <c r="C218" t="s">
        <v>830</v>
      </c>
      <c r="D218">
        <v>22</v>
      </c>
      <c r="E218">
        <v>9</v>
      </c>
      <c r="F218">
        <f t="shared" si="15"/>
        <v>13</v>
      </c>
      <c r="G218" s="4">
        <v>334.48506694129765</v>
      </c>
      <c r="H218">
        <f t="shared" si="13"/>
        <v>4348.3058702368689</v>
      </c>
      <c r="I218">
        <v>2564</v>
      </c>
      <c r="J218">
        <f t="shared" si="14"/>
        <v>6912.3058702368689</v>
      </c>
      <c r="K218" s="13">
        <f t="shared" si="16"/>
        <v>0.59090909090909094</v>
      </c>
      <c r="L218" t="s">
        <v>2622</v>
      </c>
    </row>
    <row r="219" spans="1:12" x14ac:dyDescent="0.25">
      <c r="A219" t="s">
        <v>2850</v>
      </c>
      <c r="B219" t="s">
        <v>77</v>
      </c>
      <c r="C219" t="s">
        <v>830</v>
      </c>
      <c r="D219">
        <v>13</v>
      </c>
      <c r="E219">
        <v>9</v>
      </c>
      <c r="F219">
        <f t="shared" si="15"/>
        <v>4</v>
      </c>
      <c r="G219" s="4">
        <v>220.39302325581394</v>
      </c>
      <c r="H219">
        <f t="shared" si="13"/>
        <v>881.57209302325577</v>
      </c>
      <c r="I219">
        <v>1575</v>
      </c>
      <c r="J219">
        <f t="shared" si="14"/>
        <v>2456.5720930232555</v>
      </c>
      <c r="K219" s="13">
        <f t="shared" si="16"/>
        <v>0.30769230769230771</v>
      </c>
      <c r="L219" t="s">
        <v>2624</v>
      </c>
    </row>
    <row r="220" spans="1:12" x14ac:dyDescent="0.25">
      <c r="A220" t="s">
        <v>2851</v>
      </c>
      <c r="B220" t="s">
        <v>98</v>
      </c>
      <c r="C220" t="s">
        <v>948</v>
      </c>
      <c r="D220">
        <v>19</v>
      </c>
      <c r="E220">
        <v>3</v>
      </c>
      <c r="F220">
        <f t="shared" si="15"/>
        <v>16</v>
      </c>
      <c r="G220" s="4">
        <v>221.84615384615384</v>
      </c>
      <c r="H220">
        <f t="shared" si="13"/>
        <v>3549.5384615384614</v>
      </c>
      <c r="I220">
        <v>203</v>
      </c>
      <c r="J220">
        <f t="shared" si="14"/>
        <v>3752.5384615384614</v>
      </c>
      <c r="K220" s="13">
        <f t="shared" si="16"/>
        <v>0.84210526315789469</v>
      </c>
      <c r="L220" t="s">
        <v>2622</v>
      </c>
    </row>
    <row r="221" spans="1:12" x14ac:dyDescent="0.25">
      <c r="A221" t="s">
        <v>2204</v>
      </c>
      <c r="B221" t="s">
        <v>98</v>
      </c>
      <c r="C221" t="s">
        <v>948</v>
      </c>
      <c r="G221" s="4"/>
      <c r="J221">
        <v>38320</v>
      </c>
      <c r="K221" s="13"/>
      <c r="L221" t="s">
        <v>2622</v>
      </c>
    </row>
    <row r="222" spans="1:12" x14ac:dyDescent="0.25">
      <c r="A222" t="s">
        <v>2852</v>
      </c>
      <c r="B222" t="s">
        <v>98</v>
      </c>
      <c r="C222" t="s">
        <v>948</v>
      </c>
      <c r="D222">
        <v>40</v>
      </c>
      <c r="E222">
        <v>6</v>
      </c>
      <c r="F222">
        <f t="shared" si="15"/>
        <v>34</v>
      </c>
      <c r="G222" s="4">
        <v>239.12698412698413</v>
      </c>
      <c r="H222">
        <f t="shared" si="13"/>
        <v>8130.3174603174602</v>
      </c>
      <c r="I222">
        <v>1382</v>
      </c>
      <c r="J222">
        <f t="shared" si="14"/>
        <v>9512.3174603174593</v>
      </c>
      <c r="K222" s="13">
        <f t="shared" si="16"/>
        <v>0.85</v>
      </c>
      <c r="L222" t="s">
        <v>2624</v>
      </c>
    </row>
    <row r="223" spans="1:12" x14ac:dyDescent="0.25">
      <c r="A223" t="s">
        <v>2853</v>
      </c>
      <c r="B223" t="s">
        <v>77</v>
      </c>
      <c r="C223" t="s">
        <v>682</v>
      </c>
      <c r="D223">
        <v>22</v>
      </c>
      <c r="E223">
        <v>3</v>
      </c>
      <c r="F223">
        <f t="shared" si="15"/>
        <v>19</v>
      </c>
      <c r="G223" s="4">
        <v>334.48506694129765</v>
      </c>
      <c r="H223">
        <f t="shared" si="13"/>
        <v>6355.2162718846557</v>
      </c>
      <c r="I223">
        <v>1135</v>
      </c>
      <c r="J223">
        <f t="shared" si="14"/>
        <v>7490.2162718846557</v>
      </c>
      <c r="K223" s="13">
        <f t="shared" si="16"/>
        <v>0.86363636363636365</v>
      </c>
      <c r="L223" t="s">
        <v>2622</v>
      </c>
    </row>
    <row r="224" spans="1:12" x14ac:dyDescent="0.25">
      <c r="A224" t="s">
        <v>2854</v>
      </c>
      <c r="B224" t="s">
        <v>77</v>
      </c>
      <c r="C224" t="s">
        <v>682</v>
      </c>
      <c r="D224">
        <v>10</v>
      </c>
      <c r="E224">
        <v>0</v>
      </c>
      <c r="F224">
        <f>8-0</f>
        <v>8</v>
      </c>
      <c r="G224" s="4">
        <v>220.39302325581394</v>
      </c>
      <c r="H224">
        <f t="shared" si="13"/>
        <v>1763.1441860465115</v>
      </c>
      <c r="I224">
        <v>0</v>
      </c>
      <c r="J224">
        <f t="shared" si="14"/>
        <v>1763.1441860465115</v>
      </c>
      <c r="K224" s="13">
        <f t="shared" si="16"/>
        <v>0.8</v>
      </c>
      <c r="L224" t="s">
        <v>2624</v>
      </c>
    </row>
    <row r="225" spans="1:12" x14ac:dyDescent="0.25">
      <c r="A225" t="s">
        <v>2205</v>
      </c>
      <c r="B225" t="s">
        <v>98</v>
      </c>
      <c r="C225" t="s">
        <v>2206</v>
      </c>
      <c r="G225" s="4"/>
      <c r="J225">
        <v>12180</v>
      </c>
      <c r="K225" s="13"/>
      <c r="L225" t="s">
        <v>2622</v>
      </c>
    </row>
    <row r="226" spans="1:12" x14ac:dyDescent="0.25">
      <c r="A226" t="s">
        <v>2855</v>
      </c>
      <c r="B226" t="s">
        <v>98</v>
      </c>
      <c r="C226" t="s">
        <v>2206</v>
      </c>
      <c r="D226">
        <v>13</v>
      </c>
      <c r="E226">
        <v>0</v>
      </c>
      <c r="F226">
        <f t="shared" si="15"/>
        <v>13</v>
      </c>
      <c r="G226" s="4">
        <v>239.12698412698413</v>
      </c>
      <c r="H226">
        <f t="shared" si="13"/>
        <v>3108.6507936507937</v>
      </c>
      <c r="I226">
        <v>0</v>
      </c>
      <c r="J226">
        <f t="shared" si="14"/>
        <v>3108.6507936507937</v>
      </c>
      <c r="K226" s="13">
        <f t="shared" si="16"/>
        <v>1</v>
      </c>
      <c r="L226" t="s">
        <v>2624</v>
      </c>
    </row>
    <row r="227" spans="1:12" x14ac:dyDescent="0.25">
      <c r="A227" t="s">
        <v>2856</v>
      </c>
      <c r="B227" t="s">
        <v>56</v>
      </c>
      <c r="C227" t="s">
        <v>2857</v>
      </c>
      <c r="D227">
        <v>28</v>
      </c>
      <c r="E227">
        <v>10</v>
      </c>
      <c r="F227">
        <f t="shared" si="15"/>
        <v>18</v>
      </c>
      <c r="G227" s="4">
        <v>293.0946502057613</v>
      </c>
      <c r="H227">
        <f t="shared" si="13"/>
        <v>5275.7037037037035</v>
      </c>
      <c r="I227">
        <v>2375</v>
      </c>
      <c r="J227">
        <f t="shared" si="14"/>
        <v>7650.7037037037035</v>
      </c>
      <c r="K227" s="13">
        <f t="shared" si="16"/>
        <v>0.6428571428571429</v>
      </c>
      <c r="L227" t="s">
        <v>2622</v>
      </c>
    </row>
    <row r="228" spans="1:12" x14ac:dyDescent="0.25">
      <c r="A228" t="s">
        <v>2858</v>
      </c>
      <c r="B228" t="s">
        <v>56</v>
      </c>
      <c r="C228" t="s">
        <v>2857</v>
      </c>
      <c r="D228">
        <v>9</v>
      </c>
      <c r="E228">
        <v>5</v>
      </c>
      <c r="F228">
        <f t="shared" si="15"/>
        <v>4</v>
      </c>
      <c r="G228" s="4">
        <v>278.72463768115944</v>
      </c>
      <c r="H228">
        <f t="shared" si="13"/>
        <v>1114.8985507246377</v>
      </c>
      <c r="I228">
        <v>1874</v>
      </c>
      <c r="J228">
        <f t="shared" si="14"/>
        <v>2988.898550724638</v>
      </c>
      <c r="K228" s="13">
        <f t="shared" si="16"/>
        <v>0.44444444444444442</v>
      </c>
      <c r="L228" t="s">
        <v>2624</v>
      </c>
    </row>
    <row r="229" spans="1:12" x14ac:dyDescent="0.25">
      <c r="A229" t="s">
        <v>2859</v>
      </c>
      <c r="B229" t="s">
        <v>56</v>
      </c>
      <c r="C229" t="s">
        <v>2860</v>
      </c>
      <c r="D229">
        <v>23</v>
      </c>
      <c r="E229">
        <v>12</v>
      </c>
      <c r="F229">
        <f t="shared" si="15"/>
        <v>11</v>
      </c>
      <c r="G229" s="4">
        <v>293.0946502057613</v>
      </c>
      <c r="H229">
        <f t="shared" si="13"/>
        <v>3224.0411522633744</v>
      </c>
      <c r="I229">
        <v>3493</v>
      </c>
      <c r="J229">
        <f t="shared" si="14"/>
        <v>6717.0411522633749</v>
      </c>
      <c r="K229" s="13">
        <f t="shared" si="16"/>
        <v>0.47826086956521741</v>
      </c>
      <c r="L229" t="s">
        <v>2622</v>
      </c>
    </row>
    <row r="230" spans="1:12" x14ac:dyDescent="0.25">
      <c r="A230" t="s">
        <v>2861</v>
      </c>
      <c r="B230" t="s">
        <v>56</v>
      </c>
      <c r="C230" t="s">
        <v>2860</v>
      </c>
      <c r="D230">
        <v>12</v>
      </c>
      <c r="E230">
        <v>5</v>
      </c>
      <c r="F230">
        <f t="shared" si="15"/>
        <v>7</v>
      </c>
      <c r="G230" s="4">
        <v>278.72463768115944</v>
      </c>
      <c r="H230">
        <f t="shared" si="13"/>
        <v>1951.072463768116</v>
      </c>
      <c r="I230">
        <v>1569</v>
      </c>
      <c r="J230">
        <f t="shared" si="14"/>
        <v>3520.072463768116</v>
      </c>
      <c r="K230" s="13">
        <f t="shared" si="16"/>
        <v>0.58333333333333337</v>
      </c>
      <c r="L230" t="s">
        <v>2624</v>
      </c>
    </row>
    <row r="231" spans="1:12" x14ac:dyDescent="0.25">
      <c r="A231" t="s">
        <v>2862</v>
      </c>
      <c r="B231" t="s">
        <v>77</v>
      </c>
      <c r="C231" t="s">
        <v>248</v>
      </c>
      <c r="D231">
        <v>22</v>
      </c>
      <c r="E231">
        <v>1</v>
      </c>
      <c r="F231">
        <f t="shared" si="15"/>
        <v>21</v>
      </c>
      <c r="G231" s="4">
        <v>334.48506694129765</v>
      </c>
      <c r="H231">
        <f t="shared" si="13"/>
        <v>7024.1864057672501</v>
      </c>
      <c r="I231">
        <v>460</v>
      </c>
      <c r="J231">
        <f t="shared" si="14"/>
        <v>7484.1864057672501</v>
      </c>
      <c r="K231" s="13">
        <f t="shared" si="16"/>
        <v>0.95454545454545459</v>
      </c>
      <c r="L231" t="s">
        <v>2622</v>
      </c>
    </row>
    <row r="232" spans="1:12" x14ac:dyDescent="0.25">
      <c r="A232" t="s">
        <v>2863</v>
      </c>
      <c r="B232" t="s">
        <v>77</v>
      </c>
      <c r="C232" t="s">
        <v>248</v>
      </c>
      <c r="D232">
        <v>14</v>
      </c>
      <c r="E232">
        <v>1</v>
      </c>
      <c r="F232">
        <f t="shared" si="15"/>
        <v>13</v>
      </c>
      <c r="G232" s="4">
        <v>220.39302325581394</v>
      </c>
      <c r="H232">
        <f t="shared" si="13"/>
        <v>2865.1093023255812</v>
      </c>
      <c r="I232">
        <v>229</v>
      </c>
      <c r="J232">
        <f t="shared" si="14"/>
        <v>3094.1093023255812</v>
      </c>
      <c r="K232" s="13">
        <f t="shared" si="16"/>
        <v>0.9285714285714286</v>
      </c>
      <c r="L232" t="s">
        <v>2624</v>
      </c>
    </row>
    <row r="233" spans="1:12" x14ac:dyDescent="0.25">
      <c r="A233" t="s">
        <v>2864</v>
      </c>
      <c r="B233" t="s">
        <v>77</v>
      </c>
      <c r="C233" t="s">
        <v>1006</v>
      </c>
      <c r="D233">
        <v>19</v>
      </c>
      <c r="E233">
        <v>13</v>
      </c>
      <c r="F233">
        <f t="shared" si="15"/>
        <v>6</v>
      </c>
      <c r="G233" s="4">
        <v>334.48506694129765</v>
      </c>
      <c r="H233">
        <f t="shared" si="13"/>
        <v>2006.9104016477859</v>
      </c>
      <c r="I233">
        <v>4534</v>
      </c>
      <c r="J233">
        <f t="shared" si="14"/>
        <v>6540.9104016477859</v>
      </c>
      <c r="K233" s="13">
        <f t="shared" si="16"/>
        <v>0.31578947368421051</v>
      </c>
      <c r="L233" t="s">
        <v>2622</v>
      </c>
    </row>
    <row r="234" spans="1:12" x14ac:dyDescent="0.25">
      <c r="A234" t="s">
        <v>2865</v>
      </c>
      <c r="B234" t="s">
        <v>77</v>
      </c>
      <c r="C234" t="s">
        <v>1006</v>
      </c>
      <c r="D234">
        <v>8</v>
      </c>
      <c r="E234">
        <v>2</v>
      </c>
      <c r="F234">
        <f t="shared" si="15"/>
        <v>6</v>
      </c>
      <c r="G234" s="4">
        <v>220.39302325581394</v>
      </c>
      <c r="H234">
        <f t="shared" si="13"/>
        <v>1322.3581395348838</v>
      </c>
      <c r="I234">
        <v>629</v>
      </c>
      <c r="J234">
        <f t="shared" si="14"/>
        <v>1951.3581395348838</v>
      </c>
      <c r="K234" s="13">
        <f t="shared" si="16"/>
        <v>0.75</v>
      </c>
      <c r="L234" t="s">
        <v>2624</v>
      </c>
    </row>
    <row r="235" spans="1:12" x14ac:dyDescent="0.25">
      <c r="A235" t="s">
        <v>2866</v>
      </c>
      <c r="B235" t="s">
        <v>77</v>
      </c>
      <c r="C235" t="s">
        <v>1730</v>
      </c>
      <c r="D235">
        <v>14</v>
      </c>
      <c r="E235">
        <v>1</v>
      </c>
      <c r="F235">
        <f t="shared" si="15"/>
        <v>13</v>
      </c>
      <c r="G235" s="4">
        <v>334.48506694129765</v>
      </c>
      <c r="H235">
        <f t="shared" si="13"/>
        <v>4348.3058702368689</v>
      </c>
      <c r="I235">
        <v>518</v>
      </c>
      <c r="J235">
        <f t="shared" si="14"/>
        <v>4866.3058702368689</v>
      </c>
      <c r="K235" s="13">
        <f t="shared" si="16"/>
        <v>0.9285714285714286</v>
      </c>
      <c r="L235" t="s">
        <v>2622</v>
      </c>
    </row>
    <row r="236" spans="1:12" x14ac:dyDescent="0.25">
      <c r="A236" t="s">
        <v>2867</v>
      </c>
      <c r="B236" t="s">
        <v>77</v>
      </c>
      <c r="C236" t="s">
        <v>1730</v>
      </c>
      <c r="D236">
        <v>14</v>
      </c>
      <c r="E236">
        <v>0</v>
      </c>
      <c r="F236">
        <f t="shared" si="15"/>
        <v>14</v>
      </c>
      <c r="G236" s="4">
        <v>220.39302325581394</v>
      </c>
      <c r="H236">
        <f t="shared" si="13"/>
        <v>3085.5023255813953</v>
      </c>
      <c r="I236">
        <v>0</v>
      </c>
      <c r="J236">
        <f t="shared" si="14"/>
        <v>3085.5023255813953</v>
      </c>
      <c r="K236" s="13">
        <f t="shared" si="16"/>
        <v>1</v>
      </c>
      <c r="L236" t="s">
        <v>2624</v>
      </c>
    </row>
    <row r="237" spans="1:12" x14ac:dyDescent="0.25">
      <c r="A237" t="s">
        <v>2868</v>
      </c>
      <c r="B237" t="s">
        <v>77</v>
      </c>
      <c r="C237" t="s">
        <v>999</v>
      </c>
      <c r="D237">
        <v>23</v>
      </c>
      <c r="E237">
        <v>10</v>
      </c>
      <c r="F237">
        <f t="shared" si="15"/>
        <v>13</v>
      </c>
      <c r="G237" s="4">
        <v>334.48506694129765</v>
      </c>
      <c r="H237">
        <f t="shared" si="13"/>
        <v>4348.3058702368689</v>
      </c>
      <c r="I237">
        <v>3314</v>
      </c>
      <c r="J237">
        <f t="shared" si="14"/>
        <v>7662.3058702368689</v>
      </c>
      <c r="K237" s="13">
        <f t="shared" si="16"/>
        <v>0.56521739130434778</v>
      </c>
      <c r="L237" t="s">
        <v>2622</v>
      </c>
    </row>
    <row r="238" spans="1:12" x14ac:dyDescent="0.25">
      <c r="A238" t="s">
        <v>2869</v>
      </c>
      <c r="B238" t="s">
        <v>77</v>
      </c>
      <c r="C238" t="s">
        <v>999</v>
      </c>
      <c r="D238">
        <v>9</v>
      </c>
      <c r="E238">
        <v>6</v>
      </c>
      <c r="F238">
        <f t="shared" si="15"/>
        <v>3</v>
      </c>
      <c r="G238" s="4">
        <v>220.39302325581394</v>
      </c>
      <c r="H238">
        <f t="shared" si="13"/>
        <v>661.17906976744189</v>
      </c>
      <c r="I238">
        <v>1457</v>
      </c>
      <c r="J238">
        <f t="shared" si="14"/>
        <v>2118.1790697674419</v>
      </c>
      <c r="K238" s="13">
        <f t="shared" si="16"/>
        <v>0.33333333333333331</v>
      </c>
      <c r="L238" t="s">
        <v>2624</v>
      </c>
    </row>
    <row r="239" spans="1:12" x14ac:dyDescent="0.25">
      <c r="A239" t="s">
        <v>2870</v>
      </c>
      <c r="B239" t="s">
        <v>56</v>
      </c>
      <c r="C239" t="s">
        <v>2871</v>
      </c>
      <c r="D239">
        <v>21</v>
      </c>
      <c r="E239">
        <v>2</v>
      </c>
      <c r="F239">
        <f t="shared" si="15"/>
        <v>19</v>
      </c>
      <c r="G239" s="4">
        <v>293.0946502057613</v>
      </c>
      <c r="H239">
        <f t="shared" si="13"/>
        <v>5568.7983539094648</v>
      </c>
      <c r="I239">
        <v>744</v>
      </c>
      <c r="J239">
        <f t="shared" si="14"/>
        <v>6312.7983539094648</v>
      </c>
      <c r="K239" s="13">
        <f t="shared" si="16"/>
        <v>0.90476190476190477</v>
      </c>
      <c r="L239" t="s">
        <v>2622</v>
      </c>
    </row>
    <row r="240" spans="1:12" x14ac:dyDescent="0.25">
      <c r="A240" t="s">
        <v>2872</v>
      </c>
      <c r="B240" t="s">
        <v>56</v>
      </c>
      <c r="C240" t="s">
        <v>2871</v>
      </c>
      <c r="D240">
        <v>14</v>
      </c>
      <c r="E240">
        <v>1</v>
      </c>
      <c r="F240">
        <f t="shared" si="15"/>
        <v>13</v>
      </c>
      <c r="G240" s="4">
        <v>278.72463768115944</v>
      </c>
      <c r="H240">
        <f t="shared" si="13"/>
        <v>3623.4202898550725</v>
      </c>
      <c r="I240">
        <v>24</v>
      </c>
      <c r="J240">
        <f t="shared" si="14"/>
        <v>3647.4202898550725</v>
      </c>
      <c r="K240" s="13">
        <f t="shared" si="16"/>
        <v>0.9285714285714286</v>
      </c>
      <c r="L240" t="s">
        <v>2624</v>
      </c>
    </row>
    <row r="241" spans="1:12" x14ac:dyDescent="0.25">
      <c r="A241" t="s">
        <v>2873</v>
      </c>
      <c r="B241" t="s">
        <v>77</v>
      </c>
      <c r="C241" t="s">
        <v>1184</v>
      </c>
      <c r="D241">
        <v>13</v>
      </c>
      <c r="E241">
        <v>8</v>
      </c>
      <c r="F241">
        <f t="shared" si="15"/>
        <v>5</v>
      </c>
      <c r="G241" s="4">
        <v>334.48506694129765</v>
      </c>
      <c r="H241">
        <f t="shared" si="13"/>
        <v>1672.4253347064882</v>
      </c>
      <c r="I241">
        <v>1714</v>
      </c>
      <c r="J241">
        <f t="shared" si="14"/>
        <v>3386.4253347064882</v>
      </c>
      <c r="K241" s="13">
        <f t="shared" si="16"/>
        <v>0.38461538461538464</v>
      </c>
      <c r="L241" t="s">
        <v>2622</v>
      </c>
    </row>
    <row r="242" spans="1:12" x14ac:dyDescent="0.25">
      <c r="A242" t="s">
        <v>2874</v>
      </c>
      <c r="B242" t="s">
        <v>77</v>
      </c>
      <c r="C242" t="s">
        <v>1184</v>
      </c>
      <c r="D242">
        <v>8</v>
      </c>
      <c r="E242">
        <v>4</v>
      </c>
      <c r="F242">
        <f t="shared" si="15"/>
        <v>4</v>
      </c>
      <c r="G242" s="4">
        <v>220.39302325581394</v>
      </c>
      <c r="H242">
        <f t="shared" si="13"/>
        <v>881.57209302325577</v>
      </c>
      <c r="I242">
        <v>510</v>
      </c>
      <c r="J242">
        <f t="shared" si="14"/>
        <v>1391.5720930232558</v>
      </c>
      <c r="K242" s="13">
        <f t="shared" si="16"/>
        <v>0.5</v>
      </c>
      <c r="L242" t="s">
        <v>2624</v>
      </c>
    </row>
    <row r="243" spans="1:12" x14ac:dyDescent="0.25">
      <c r="A243" t="s">
        <v>2875</v>
      </c>
      <c r="B243" t="s">
        <v>77</v>
      </c>
      <c r="C243" t="s">
        <v>437</v>
      </c>
      <c r="D243">
        <v>22</v>
      </c>
      <c r="E243">
        <v>0</v>
      </c>
      <c r="F243">
        <f t="shared" si="15"/>
        <v>22</v>
      </c>
      <c r="G243" s="4">
        <v>334.48506694129765</v>
      </c>
      <c r="H243">
        <f t="shared" si="13"/>
        <v>7358.6714727085482</v>
      </c>
      <c r="I243">
        <v>0</v>
      </c>
      <c r="J243">
        <f t="shared" si="14"/>
        <v>7358.6714727085482</v>
      </c>
      <c r="K243" s="13">
        <f t="shared" si="16"/>
        <v>1</v>
      </c>
      <c r="L243" t="s">
        <v>2622</v>
      </c>
    </row>
    <row r="244" spans="1:12" x14ac:dyDescent="0.25">
      <c r="A244" t="s">
        <v>2876</v>
      </c>
      <c r="B244" t="s">
        <v>77</v>
      </c>
      <c r="C244" t="s">
        <v>437</v>
      </c>
      <c r="D244">
        <v>8</v>
      </c>
      <c r="E244">
        <v>1</v>
      </c>
      <c r="F244">
        <f t="shared" si="15"/>
        <v>7</v>
      </c>
      <c r="G244" s="4">
        <v>220.39302325581394</v>
      </c>
      <c r="H244">
        <f t="shared" si="13"/>
        <v>1542.7511627906977</v>
      </c>
      <c r="I244">
        <v>7</v>
      </c>
      <c r="J244">
        <f t="shared" si="14"/>
        <v>1549.7511627906977</v>
      </c>
      <c r="K244" s="13">
        <f t="shared" si="16"/>
        <v>0.875</v>
      </c>
      <c r="L244" t="s">
        <v>2624</v>
      </c>
    </row>
    <row r="245" spans="1:12" x14ac:dyDescent="0.25">
      <c r="A245" t="s">
        <v>2877</v>
      </c>
      <c r="B245" t="s">
        <v>56</v>
      </c>
      <c r="C245" t="s">
        <v>2878</v>
      </c>
      <c r="D245">
        <v>22</v>
      </c>
      <c r="E245">
        <v>15</v>
      </c>
      <c r="F245">
        <f t="shared" si="15"/>
        <v>7</v>
      </c>
      <c r="G245" s="4">
        <v>293.0946502057613</v>
      </c>
      <c r="H245">
        <f t="shared" si="13"/>
        <v>2051.662551440329</v>
      </c>
      <c r="I245">
        <v>6221</v>
      </c>
      <c r="J245">
        <f t="shared" si="14"/>
        <v>8272.6625514403295</v>
      </c>
      <c r="K245" s="13">
        <f t="shared" si="16"/>
        <v>0.31818181818181818</v>
      </c>
      <c r="L245" t="s">
        <v>2622</v>
      </c>
    </row>
    <row r="246" spans="1:12" x14ac:dyDescent="0.25">
      <c r="A246" t="s">
        <v>2879</v>
      </c>
      <c r="B246" t="s">
        <v>56</v>
      </c>
      <c r="C246" t="s">
        <v>2878</v>
      </c>
      <c r="D246">
        <v>9</v>
      </c>
      <c r="E246">
        <v>7</v>
      </c>
      <c r="F246">
        <f t="shared" si="15"/>
        <v>2</v>
      </c>
      <c r="G246" s="4">
        <v>278.72463768115944</v>
      </c>
      <c r="H246">
        <f t="shared" si="13"/>
        <v>557.44927536231887</v>
      </c>
      <c r="I246">
        <v>2566</v>
      </c>
      <c r="J246">
        <f t="shared" si="14"/>
        <v>3123.449275362319</v>
      </c>
      <c r="K246" s="13">
        <f t="shared" si="16"/>
        <v>0.22222222222222221</v>
      </c>
      <c r="L246" t="s">
        <v>2624</v>
      </c>
    </row>
    <row r="247" spans="1:12" x14ac:dyDescent="0.25">
      <c r="A247" t="s">
        <v>2880</v>
      </c>
      <c r="B247" t="s">
        <v>175</v>
      </c>
      <c r="C247" t="s">
        <v>2610</v>
      </c>
      <c r="D247">
        <v>14</v>
      </c>
      <c r="E247">
        <v>0</v>
      </c>
      <c r="F247">
        <f t="shared" si="15"/>
        <v>14</v>
      </c>
      <c r="G247" s="4">
        <v>175.58762886597938</v>
      </c>
      <c r="H247">
        <f t="shared" si="13"/>
        <v>2458.2268041237112</v>
      </c>
      <c r="I247">
        <v>0</v>
      </c>
      <c r="J247">
        <f t="shared" si="14"/>
        <v>2458.2268041237112</v>
      </c>
      <c r="K247" s="13">
        <f t="shared" si="16"/>
        <v>1</v>
      </c>
      <c r="L247" t="s">
        <v>2622</v>
      </c>
    </row>
    <row r="248" spans="1:12" x14ac:dyDescent="0.25">
      <c r="A248" t="s">
        <v>2881</v>
      </c>
      <c r="B248" t="s">
        <v>175</v>
      </c>
      <c r="C248" t="s">
        <v>2610</v>
      </c>
      <c r="D248">
        <v>5</v>
      </c>
      <c r="E248">
        <v>0</v>
      </c>
      <c r="F248">
        <f t="shared" si="15"/>
        <v>5</v>
      </c>
      <c r="G248" s="4">
        <v>180.41176470588235</v>
      </c>
      <c r="H248">
        <f t="shared" si="13"/>
        <v>902.05882352941171</v>
      </c>
      <c r="I248">
        <v>0</v>
      </c>
      <c r="J248">
        <f t="shared" si="14"/>
        <v>902.05882352941171</v>
      </c>
      <c r="K248" s="13">
        <f t="shared" si="16"/>
        <v>1</v>
      </c>
      <c r="L248" t="s">
        <v>2624</v>
      </c>
    </row>
    <row r="249" spans="1:12" x14ac:dyDescent="0.25">
      <c r="A249" t="s">
        <v>2882</v>
      </c>
      <c r="B249" t="s">
        <v>77</v>
      </c>
      <c r="C249" t="s">
        <v>2883</v>
      </c>
      <c r="D249">
        <v>22</v>
      </c>
      <c r="E249">
        <v>2</v>
      </c>
      <c r="F249">
        <f t="shared" si="15"/>
        <v>20</v>
      </c>
      <c r="G249" s="4">
        <v>334.48506694129765</v>
      </c>
      <c r="H249">
        <f t="shared" si="13"/>
        <v>6689.7013388259529</v>
      </c>
      <c r="I249">
        <v>556</v>
      </c>
      <c r="J249">
        <f t="shared" si="14"/>
        <v>7245.7013388259529</v>
      </c>
      <c r="K249" s="13">
        <f t="shared" si="16"/>
        <v>0.90909090909090906</v>
      </c>
      <c r="L249" t="s">
        <v>2622</v>
      </c>
    </row>
    <row r="250" spans="1:12" x14ac:dyDescent="0.25">
      <c r="A250" t="s">
        <v>2884</v>
      </c>
      <c r="B250" t="s">
        <v>77</v>
      </c>
      <c r="C250" t="s">
        <v>2883</v>
      </c>
      <c r="D250">
        <v>21</v>
      </c>
      <c r="E250">
        <v>0</v>
      </c>
      <c r="F250">
        <f t="shared" si="15"/>
        <v>21</v>
      </c>
      <c r="G250" s="4">
        <v>220.39302325581394</v>
      </c>
      <c r="H250">
        <f t="shared" si="13"/>
        <v>4628.2534883720928</v>
      </c>
      <c r="I250">
        <v>0</v>
      </c>
      <c r="J250">
        <f t="shared" si="14"/>
        <v>4628.2534883720928</v>
      </c>
      <c r="K250" s="13">
        <f t="shared" si="16"/>
        <v>1</v>
      </c>
      <c r="L250" t="s">
        <v>2624</v>
      </c>
    </row>
    <row r="251" spans="1:12" x14ac:dyDescent="0.25">
      <c r="A251" t="s">
        <v>2885</v>
      </c>
      <c r="B251" t="s">
        <v>77</v>
      </c>
      <c r="C251" t="s">
        <v>1152</v>
      </c>
      <c r="D251">
        <v>14</v>
      </c>
      <c r="E251">
        <v>11</v>
      </c>
      <c r="F251">
        <f t="shared" si="15"/>
        <v>3</v>
      </c>
      <c r="G251" s="4">
        <v>334.48506694129765</v>
      </c>
      <c r="H251">
        <f t="shared" si="13"/>
        <v>1003.4552008238929</v>
      </c>
      <c r="I251">
        <v>3769</v>
      </c>
      <c r="J251">
        <f t="shared" si="14"/>
        <v>4772.4552008238934</v>
      </c>
      <c r="K251" s="13">
        <f t="shared" si="16"/>
        <v>0.21428571428571427</v>
      </c>
      <c r="L251" t="s">
        <v>2622</v>
      </c>
    </row>
    <row r="252" spans="1:12" x14ac:dyDescent="0.25">
      <c r="A252" t="s">
        <v>2886</v>
      </c>
      <c r="B252" t="s">
        <v>77</v>
      </c>
      <c r="C252" t="s">
        <v>1152</v>
      </c>
      <c r="D252">
        <v>17</v>
      </c>
      <c r="E252">
        <v>11</v>
      </c>
      <c r="F252">
        <f t="shared" si="15"/>
        <v>6</v>
      </c>
      <c r="G252" s="4">
        <v>220.39302325581394</v>
      </c>
      <c r="H252">
        <f t="shared" si="13"/>
        <v>1322.3581395348838</v>
      </c>
      <c r="I252">
        <v>1856</v>
      </c>
      <c r="J252">
        <f t="shared" si="14"/>
        <v>3178.3581395348838</v>
      </c>
      <c r="K252" s="13">
        <f t="shared" si="16"/>
        <v>0.35294117647058826</v>
      </c>
      <c r="L252" t="s">
        <v>2624</v>
      </c>
    </row>
    <row r="253" spans="1:12" x14ac:dyDescent="0.25">
      <c r="A253" t="s">
        <v>2887</v>
      </c>
      <c r="B253" t="s">
        <v>56</v>
      </c>
      <c r="C253" t="s">
        <v>2888</v>
      </c>
      <c r="D253">
        <v>44</v>
      </c>
      <c r="E253">
        <v>29</v>
      </c>
      <c r="F253">
        <f t="shared" si="15"/>
        <v>15</v>
      </c>
      <c r="G253" s="4">
        <v>293.0946502057613</v>
      </c>
      <c r="H253">
        <f t="shared" si="13"/>
        <v>4396.4197530864194</v>
      </c>
      <c r="I253">
        <v>8365</v>
      </c>
      <c r="J253">
        <f t="shared" si="14"/>
        <v>12761.419753086418</v>
      </c>
      <c r="K253" s="13">
        <f t="shared" si="16"/>
        <v>0.34090909090909088</v>
      </c>
      <c r="L253" t="s">
        <v>2622</v>
      </c>
    </row>
    <row r="254" spans="1:12" x14ac:dyDescent="0.25">
      <c r="A254" t="s">
        <v>2889</v>
      </c>
      <c r="B254" t="s">
        <v>56</v>
      </c>
      <c r="C254" t="s">
        <v>2888</v>
      </c>
      <c r="D254">
        <v>9</v>
      </c>
      <c r="E254">
        <v>6</v>
      </c>
      <c r="F254">
        <f t="shared" si="15"/>
        <v>3</v>
      </c>
      <c r="G254" s="4">
        <v>278.72463768115944</v>
      </c>
      <c r="H254">
        <f t="shared" si="13"/>
        <v>836.17391304347825</v>
      </c>
      <c r="I254">
        <v>1919</v>
      </c>
      <c r="J254">
        <f t="shared" si="14"/>
        <v>2755.173913043478</v>
      </c>
      <c r="K254" s="13">
        <f t="shared" si="16"/>
        <v>0.33333333333333331</v>
      </c>
      <c r="L254" t="s">
        <v>2624</v>
      </c>
    </row>
    <row r="255" spans="1:12" x14ac:dyDescent="0.25">
      <c r="A255" t="s">
        <v>2890</v>
      </c>
      <c r="B255" t="s">
        <v>77</v>
      </c>
      <c r="C255" t="s">
        <v>1128</v>
      </c>
      <c r="D255">
        <v>23</v>
      </c>
      <c r="E255">
        <v>11</v>
      </c>
      <c r="F255">
        <f t="shared" si="15"/>
        <v>12</v>
      </c>
      <c r="G255" s="4">
        <v>334.48506694129765</v>
      </c>
      <c r="H255">
        <f t="shared" si="13"/>
        <v>4013.8208032955717</v>
      </c>
      <c r="I255">
        <v>6697</v>
      </c>
      <c r="J255">
        <f t="shared" si="14"/>
        <v>10710.820803295572</v>
      </c>
      <c r="K255" s="13">
        <f t="shared" si="16"/>
        <v>0.52173913043478259</v>
      </c>
      <c r="L255" t="s">
        <v>2622</v>
      </c>
    </row>
    <row r="256" spans="1:12" x14ac:dyDescent="0.25">
      <c r="A256" t="s">
        <v>2891</v>
      </c>
      <c r="B256" t="s">
        <v>77</v>
      </c>
      <c r="C256" t="s">
        <v>1128</v>
      </c>
      <c r="D256">
        <v>9</v>
      </c>
      <c r="E256">
        <v>2</v>
      </c>
      <c r="F256">
        <f t="shared" si="15"/>
        <v>7</v>
      </c>
      <c r="G256" s="4">
        <v>220.39302325581394</v>
      </c>
      <c r="H256">
        <f t="shared" si="13"/>
        <v>1542.7511627906977</v>
      </c>
      <c r="I256">
        <v>341</v>
      </c>
      <c r="J256">
        <f t="shared" si="14"/>
        <v>1883.7511627906977</v>
      </c>
      <c r="K256" s="13">
        <f t="shared" si="16"/>
        <v>0.77777777777777779</v>
      </c>
      <c r="L256" t="s">
        <v>2624</v>
      </c>
    </row>
    <row r="257" spans="1:12" x14ac:dyDescent="0.25">
      <c r="A257" t="s">
        <v>2207</v>
      </c>
      <c r="B257" t="s">
        <v>98</v>
      </c>
      <c r="C257" t="s">
        <v>2892</v>
      </c>
      <c r="G257" s="4"/>
      <c r="J257">
        <v>13460</v>
      </c>
      <c r="K257" s="13"/>
      <c r="L257" t="s">
        <v>2622</v>
      </c>
    </row>
    <row r="258" spans="1:12" x14ac:dyDescent="0.25">
      <c r="A258" t="s">
        <v>2893</v>
      </c>
      <c r="B258" t="s">
        <v>98</v>
      </c>
      <c r="C258" t="s">
        <v>2892</v>
      </c>
      <c r="D258">
        <v>14</v>
      </c>
      <c r="E258">
        <v>1</v>
      </c>
      <c r="F258">
        <f t="shared" si="15"/>
        <v>13</v>
      </c>
      <c r="G258" s="4">
        <v>239.12698412698413</v>
      </c>
      <c r="H258">
        <f t="shared" si="13"/>
        <v>3108.6507936507937</v>
      </c>
      <c r="I258">
        <v>185</v>
      </c>
      <c r="J258">
        <f t="shared" si="14"/>
        <v>3293.6507936507937</v>
      </c>
      <c r="K258" s="13">
        <f t="shared" si="16"/>
        <v>0.9285714285714286</v>
      </c>
      <c r="L258" t="s">
        <v>2624</v>
      </c>
    </row>
    <row r="259" spans="1:12" x14ac:dyDescent="0.25">
      <c r="A259" t="s">
        <v>2894</v>
      </c>
      <c r="B259" t="s">
        <v>77</v>
      </c>
      <c r="C259" t="s">
        <v>955</v>
      </c>
      <c r="D259">
        <v>21</v>
      </c>
      <c r="E259">
        <v>10</v>
      </c>
      <c r="F259">
        <f t="shared" si="15"/>
        <v>11</v>
      </c>
      <c r="G259" s="4">
        <v>334.48506694129765</v>
      </c>
      <c r="H259">
        <f t="shared" si="13"/>
        <v>3679.3357363542741</v>
      </c>
      <c r="I259">
        <v>3083</v>
      </c>
      <c r="J259">
        <f t="shared" si="14"/>
        <v>6762.3357363542746</v>
      </c>
      <c r="K259" s="13">
        <f t="shared" si="16"/>
        <v>0.52380952380952384</v>
      </c>
      <c r="L259" t="s">
        <v>2622</v>
      </c>
    </row>
    <row r="260" spans="1:12" x14ac:dyDescent="0.25">
      <c r="A260" t="s">
        <v>2895</v>
      </c>
      <c r="B260" t="s">
        <v>77</v>
      </c>
      <c r="C260" t="s">
        <v>955</v>
      </c>
      <c r="D260">
        <v>12</v>
      </c>
      <c r="E260">
        <v>7</v>
      </c>
      <c r="F260">
        <f t="shared" si="15"/>
        <v>5</v>
      </c>
      <c r="G260" s="4">
        <v>220.39302325581394</v>
      </c>
      <c r="H260">
        <f t="shared" ref="H260:H323" si="17">F260*G260</f>
        <v>1101.9651162790697</v>
      </c>
      <c r="I260">
        <v>1949</v>
      </c>
      <c r="J260">
        <f t="shared" ref="J260:J323" si="18">H260+I260</f>
        <v>3050.9651162790697</v>
      </c>
      <c r="K260" s="13">
        <f t="shared" si="16"/>
        <v>0.41666666666666669</v>
      </c>
      <c r="L260" t="s">
        <v>2624</v>
      </c>
    </row>
    <row r="261" spans="1:12" x14ac:dyDescent="0.25">
      <c r="A261" t="s">
        <v>2896</v>
      </c>
      <c r="B261" t="s">
        <v>56</v>
      </c>
      <c r="C261" t="s">
        <v>1289</v>
      </c>
      <c r="D261">
        <v>23</v>
      </c>
      <c r="E261">
        <v>0</v>
      </c>
      <c r="F261">
        <f t="shared" si="15"/>
        <v>23</v>
      </c>
      <c r="G261" s="4">
        <v>293.0946502057613</v>
      </c>
      <c r="H261">
        <f t="shared" si="17"/>
        <v>6741.1769547325102</v>
      </c>
      <c r="I261">
        <v>0</v>
      </c>
      <c r="J261">
        <f t="shared" si="18"/>
        <v>6741.1769547325102</v>
      </c>
      <c r="K261" s="13">
        <f t="shared" si="16"/>
        <v>1</v>
      </c>
      <c r="L261" t="s">
        <v>2622</v>
      </c>
    </row>
    <row r="262" spans="1:12" x14ac:dyDescent="0.25">
      <c r="A262" t="s">
        <v>2897</v>
      </c>
      <c r="B262" t="s">
        <v>56</v>
      </c>
      <c r="C262" t="s">
        <v>1289</v>
      </c>
      <c r="D262">
        <v>8</v>
      </c>
      <c r="E262">
        <v>2</v>
      </c>
      <c r="F262">
        <f t="shared" si="15"/>
        <v>6</v>
      </c>
      <c r="G262" s="4">
        <v>278.72463768115944</v>
      </c>
      <c r="H262">
        <f t="shared" si="17"/>
        <v>1672.3478260869565</v>
      </c>
      <c r="I262">
        <v>353</v>
      </c>
      <c r="J262">
        <f t="shared" si="18"/>
        <v>2025.3478260869565</v>
      </c>
      <c r="K262" s="13">
        <f t="shared" si="16"/>
        <v>0.75</v>
      </c>
      <c r="L262" t="s">
        <v>2624</v>
      </c>
    </row>
    <row r="263" spans="1:12" x14ac:dyDescent="0.25">
      <c r="A263" t="s">
        <v>2208</v>
      </c>
      <c r="B263" t="s">
        <v>98</v>
      </c>
      <c r="C263" t="s">
        <v>2898</v>
      </c>
      <c r="G263" s="4"/>
      <c r="J263">
        <v>16240</v>
      </c>
      <c r="K263" s="13"/>
      <c r="L263" t="s">
        <v>2622</v>
      </c>
    </row>
    <row r="264" spans="1:12" x14ac:dyDescent="0.25">
      <c r="A264" t="s">
        <v>2899</v>
      </c>
      <c r="B264" t="s">
        <v>98</v>
      </c>
      <c r="C264" t="s">
        <v>2898</v>
      </c>
      <c r="D264">
        <v>44</v>
      </c>
      <c r="E264">
        <v>0</v>
      </c>
      <c r="F264">
        <f t="shared" si="15"/>
        <v>44</v>
      </c>
      <c r="G264" s="4">
        <v>239.12698412698413</v>
      </c>
      <c r="H264">
        <f t="shared" si="17"/>
        <v>10521.587301587302</v>
      </c>
      <c r="I264">
        <v>0</v>
      </c>
      <c r="J264">
        <f t="shared" si="18"/>
        <v>10521.587301587302</v>
      </c>
      <c r="K264" s="13">
        <f t="shared" si="16"/>
        <v>1</v>
      </c>
      <c r="L264" t="s">
        <v>2624</v>
      </c>
    </row>
    <row r="265" spans="1:12" x14ac:dyDescent="0.25">
      <c r="A265" t="s">
        <v>2900</v>
      </c>
      <c r="B265" t="s">
        <v>77</v>
      </c>
      <c r="C265" t="s">
        <v>118</v>
      </c>
      <c r="D265">
        <v>22</v>
      </c>
      <c r="E265">
        <v>19</v>
      </c>
      <c r="F265">
        <f t="shared" ref="F265:F328" si="19">D265-E265</f>
        <v>3</v>
      </c>
      <c r="G265" s="4">
        <v>334.48506694129765</v>
      </c>
      <c r="H265">
        <f t="shared" si="17"/>
        <v>1003.4552008238929</v>
      </c>
      <c r="I265">
        <v>6020</v>
      </c>
      <c r="J265">
        <f t="shared" si="18"/>
        <v>7023.4552008238934</v>
      </c>
      <c r="K265" s="13">
        <f t="shared" si="16"/>
        <v>0.13636363636363635</v>
      </c>
      <c r="L265" t="s">
        <v>2622</v>
      </c>
    </row>
    <row r="266" spans="1:12" x14ac:dyDescent="0.25">
      <c r="A266" t="s">
        <v>2901</v>
      </c>
      <c r="B266" t="s">
        <v>77</v>
      </c>
      <c r="C266" t="s">
        <v>118</v>
      </c>
      <c r="D266">
        <v>9</v>
      </c>
      <c r="E266">
        <v>7</v>
      </c>
      <c r="F266">
        <f t="shared" si="19"/>
        <v>2</v>
      </c>
      <c r="G266" s="4">
        <v>220.39302325581394</v>
      </c>
      <c r="H266">
        <f t="shared" si="17"/>
        <v>440.78604651162789</v>
      </c>
      <c r="I266">
        <v>1869</v>
      </c>
      <c r="J266">
        <f t="shared" si="18"/>
        <v>2309.7860465116278</v>
      </c>
      <c r="K266" s="13">
        <f t="shared" si="16"/>
        <v>0.22222222222222221</v>
      </c>
      <c r="L266" t="s">
        <v>2624</v>
      </c>
    </row>
    <row r="267" spans="1:12" x14ac:dyDescent="0.25">
      <c r="A267" t="s">
        <v>2902</v>
      </c>
      <c r="B267" t="s">
        <v>77</v>
      </c>
      <c r="C267" t="s">
        <v>1247</v>
      </c>
      <c r="D267">
        <v>13</v>
      </c>
      <c r="E267">
        <v>2</v>
      </c>
      <c r="F267">
        <f t="shared" si="19"/>
        <v>11</v>
      </c>
      <c r="G267" s="4">
        <v>334.48506694129765</v>
      </c>
      <c r="H267">
        <f t="shared" si="17"/>
        <v>3679.3357363542741</v>
      </c>
      <c r="I267">
        <v>611</v>
      </c>
      <c r="J267">
        <f t="shared" si="18"/>
        <v>4290.3357363542746</v>
      </c>
      <c r="K267" s="13">
        <f t="shared" si="16"/>
        <v>0.84615384615384615</v>
      </c>
      <c r="L267" t="s">
        <v>2622</v>
      </c>
    </row>
    <row r="268" spans="1:12" x14ac:dyDescent="0.25">
      <c r="A268" t="s">
        <v>2903</v>
      </c>
      <c r="B268" t="s">
        <v>77</v>
      </c>
      <c r="C268" t="s">
        <v>1247</v>
      </c>
      <c r="D268">
        <v>8</v>
      </c>
      <c r="E268">
        <v>4</v>
      </c>
      <c r="F268">
        <f t="shared" si="19"/>
        <v>4</v>
      </c>
      <c r="G268" s="4">
        <v>220.39302325581394</v>
      </c>
      <c r="H268">
        <f t="shared" si="17"/>
        <v>881.57209302325577</v>
      </c>
      <c r="I268">
        <v>664</v>
      </c>
      <c r="J268">
        <f t="shared" si="18"/>
        <v>1545.5720930232558</v>
      </c>
      <c r="K268" s="13">
        <f t="shared" si="16"/>
        <v>0.5</v>
      </c>
      <c r="L268" t="s">
        <v>2624</v>
      </c>
    </row>
    <row r="269" spans="1:12" x14ac:dyDescent="0.25">
      <c r="A269" t="s">
        <v>2209</v>
      </c>
      <c r="B269" t="s">
        <v>98</v>
      </c>
      <c r="C269" t="s">
        <v>2904</v>
      </c>
      <c r="G269" s="4"/>
      <c r="J269">
        <v>12420</v>
      </c>
      <c r="K269" s="13"/>
      <c r="L269" t="s">
        <v>2622</v>
      </c>
    </row>
    <row r="270" spans="1:12" x14ac:dyDescent="0.25">
      <c r="A270" t="s">
        <v>2905</v>
      </c>
      <c r="B270" t="s">
        <v>98</v>
      </c>
      <c r="C270" t="s">
        <v>2904</v>
      </c>
      <c r="D270">
        <v>39</v>
      </c>
      <c r="E270">
        <v>0</v>
      </c>
      <c r="F270">
        <f t="shared" si="19"/>
        <v>39</v>
      </c>
      <c r="G270" s="4">
        <v>239.12698412698413</v>
      </c>
      <c r="H270">
        <f t="shared" si="17"/>
        <v>9325.9523809523816</v>
      </c>
      <c r="I270">
        <v>0</v>
      </c>
      <c r="J270">
        <f t="shared" si="18"/>
        <v>9325.9523809523816</v>
      </c>
      <c r="K270" s="13">
        <f t="shared" si="16"/>
        <v>1</v>
      </c>
      <c r="L270" t="s">
        <v>2624</v>
      </c>
    </row>
    <row r="271" spans="1:12" x14ac:dyDescent="0.25">
      <c r="A271" t="s">
        <v>2906</v>
      </c>
      <c r="B271" t="s">
        <v>77</v>
      </c>
      <c r="C271" t="s">
        <v>2907</v>
      </c>
      <c r="D271">
        <v>46</v>
      </c>
      <c r="E271">
        <v>22</v>
      </c>
      <c r="F271">
        <f t="shared" si="19"/>
        <v>24</v>
      </c>
      <c r="G271" s="4">
        <v>334.48506694129765</v>
      </c>
      <c r="H271">
        <f t="shared" si="17"/>
        <v>8027.6416065911435</v>
      </c>
      <c r="I271">
        <v>3005</v>
      </c>
      <c r="J271">
        <f t="shared" si="18"/>
        <v>11032.641606591143</v>
      </c>
      <c r="K271" s="13">
        <f t="shared" si="16"/>
        <v>0.52173913043478259</v>
      </c>
      <c r="L271" t="s">
        <v>2622</v>
      </c>
    </row>
    <row r="272" spans="1:12" x14ac:dyDescent="0.25">
      <c r="A272" t="s">
        <v>2908</v>
      </c>
      <c r="B272" t="s">
        <v>77</v>
      </c>
      <c r="C272" t="s">
        <v>2907</v>
      </c>
      <c r="D272">
        <v>9</v>
      </c>
      <c r="E272">
        <v>0</v>
      </c>
      <c r="F272">
        <f t="shared" si="19"/>
        <v>9</v>
      </c>
      <c r="G272" s="4">
        <v>220.39302325581394</v>
      </c>
      <c r="H272">
        <f t="shared" si="17"/>
        <v>1983.5372093023254</v>
      </c>
      <c r="I272">
        <v>0</v>
      </c>
      <c r="J272">
        <f t="shared" si="18"/>
        <v>1983.5372093023254</v>
      </c>
      <c r="K272" s="13">
        <f t="shared" si="16"/>
        <v>1</v>
      </c>
      <c r="L272" t="s">
        <v>2624</v>
      </c>
    </row>
    <row r="273" spans="1:12" x14ac:dyDescent="0.25">
      <c r="A273" t="s">
        <v>2909</v>
      </c>
      <c r="B273" t="s">
        <v>77</v>
      </c>
      <c r="C273" t="s">
        <v>534</v>
      </c>
      <c r="D273">
        <v>23</v>
      </c>
      <c r="E273">
        <v>11</v>
      </c>
      <c r="F273">
        <f t="shared" si="19"/>
        <v>12</v>
      </c>
      <c r="G273" s="4">
        <v>334.48506694129765</v>
      </c>
      <c r="H273">
        <f t="shared" si="17"/>
        <v>4013.8208032955717</v>
      </c>
      <c r="I273">
        <v>2295</v>
      </c>
      <c r="J273">
        <f t="shared" si="18"/>
        <v>6308.8208032955717</v>
      </c>
      <c r="K273" s="13">
        <f t="shared" si="16"/>
        <v>0.52173913043478259</v>
      </c>
      <c r="L273" t="s">
        <v>2622</v>
      </c>
    </row>
    <row r="274" spans="1:12" x14ac:dyDescent="0.25">
      <c r="A274" t="s">
        <v>2910</v>
      </c>
      <c r="B274" t="s">
        <v>77</v>
      </c>
      <c r="C274" t="s">
        <v>534</v>
      </c>
      <c r="D274">
        <v>9</v>
      </c>
      <c r="E274">
        <v>0</v>
      </c>
      <c r="F274">
        <f t="shared" si="19"/>
        <v>9</v>
      </c>
      <c r="G274" s="4">
        <v>220.39302325581394</v>
      </c>
      <c r="H274">
        <f t="shared" si="17"/>
        <v>1983.5372093023254</v>
      </c>
      <c r="I274">
        <v>0</v>
      </c>
      <c r="J274">
        <f t="shared" si="18"/>
        <v>1983.5372093023254</v>
      </c>
      <c r="K274" s="13">
        <f t="shared" si="16"/>
        <v>1</v>
      </c>
      <c r="L274" t="s">
        <v>2624</v>
      </c>
    </row>
    <row r="275" spans="1:12" x14ac:dyDescent="0.25">
      <c r="A275" t="s">
        <v>2911</v>
      </c>
      <c r="B275" t="s">
        <v>175</v>
      </c>
      <c r="C275" t="s">
        <v>182</v>
      </c>
      <c r="D275">
        <v>13</v>
      </c>
      <c r="E275">
        <v>12</v>
      </c>
      <c r="F275">
        <f t="shared" si="19"/>
        <v>1</v>
      </c>
      <c r="G275" s="4">
        <v>175.58762886597938</v>
      </c>
      <c r="H275">
        <f t="shared" si="17"/>
        <v>175.58762886597938</v>
      </c>
      <c r="I275">
        <v>915</v>
      </c>
      <c r="J275">
        <f t="shared" si="18"/>
        <v>1090.5876288659795</v>
      </c>
      <c r="K275" s="13">
        <f t="shared" si="16"/>
        <v>7.6923076923076927E-2</v>
      </c>
      <c r="L275" t="s">
        <v>2622</v>
      </c>
    </row>
    <row r="276" spans="1:12" x14ac:dyDescent="0.25">
      <c r="A276" t="s">
        <v>2912</v>
      </c>
      <c r="B276" t="s">
        <v>175</v>
      </c>
      <c r="C276" t="s">
        <v>182</v>
      </c>
      <c r="D276">
        <v>14</v>
      </c>
      <c r="E276">
        <v>9</v>
      </c>
      <c r="F276">
        <f t="shared" si="19"/>
        <v>5</v>
      </c>
      <c r="G276" s="4">
        <v>180.41176470588235</v>
      </c>
      <c r="H276">
        <f t="shared" si="17"/>
        <v>902.05882352941171</v>
      </c>
      <c r="I276">
        <v>929</v>
      </c>
      <c r="J276">
        <f t="shared" si="18"/>
        <v>1831.0588235294117</v>
      </c>
      <c r="K276" s="13">
        <f t="shared" si="16"/>
        <v>0.35714285714285715</v>
      </c>
      <c r="L276" t="s">
        <v>2624</v>
      </c>
    </row>
    <row r="277" spans="1:12" x14ac:dyDescent="0.25">
      <c r="A277" t="s">
        <v>2913</v>
      </c>
      <c r="B277" t="s">
        <v>77</v>
      </c>
      <c r="C277" t="s">
        <v>2914</v>
      </c>
      <c r="D277">
        <v>23</v>
      </c>
      <c r="E277">
        <v>19</v>
      </c>
      <c r="F277">
        <f t="shared" si="19"/>
        <v>4</v>
      </c>
      <c r="G277" s="4">
        <v>334.48506694129765</v>
      </c>
      <c r="H277">
        <f t="shared" si="17"/>
        <v>1337.9402677651906</v>
      </c>
      <c r="I277">
        <v>5507</v>
      </c>
      <c r="J277">
        <f t="shared" si="18"/>
        <v>6844.9402677651906</v>
      </c>
      <c r="K277" s="13">
        <f t="shared" ref="K277:K343" si="20">F277/D277</f>
        <v>0.17391304347826086</v>
      </c>
      <c r="L277" t="s">
        <v>2622</v>
      </c>
    </row>
    <row r="278" spans="1:12" x14ac:dyDescent="0.25">
      <c r="A278" t="s">
        <v>2915</v>
      </c>
      <c r="B278" t="s">
        <v>77</v>
      </c>
      <c r="C278" t="s">
        <v>2914</v>
      </c>
      <c r="D278">
        <v>8</v>
      </c>
      <c r="E278">
        <v>4</v>
      </c>
      <c r="F278">
        <f t="shared" si="19"/>
        <v>4</v>
      </c>
      <c r="G278" s="4">
        <v>220.39302325581394</v>
      </c>
      <c r="H278">
        <f t="shared" si="17"/>
        <v>881.57209302325577</v>
      </c>
      <c r="I278">
        <v>619</v>
      </c>
      <c r="J278">
        <f t="shared" si="18"/>
        <v>1500.5720930232558</v>
      </c>
      <c r="K278" s="13">
        <f t="shared" si="20"/>
        <v>0.5</v>
      </c>
      <c r="L278" t="s">
        <v>2624</v>
      </c>
    </row>
    <row r="279" spans="1:12" x14ac:dyDescent="0.25">
      <c r="A279" t="s">
        <v>2916</v>
      </c>
      <c r="B279" t="s">
        <v>77</v>
      </c>
      <c r="C279" t="s">
        <v>107</v>
      </c>
      <c r="D279">
        <v>14</v>
      </c>
      <c r="E279">
        <v>9</v>
      </c>
      <c r="F279">
        <f t="shared" si="19"/>
        <v>5</v>
      </c>
      <c r="G279" s="4">
        <v>334.48506694129765</v>
      </c>
      <c r="H279">
        <f t="shared" si="17"/>
        <v>1672.4253347064882</v>
      </c>
      <c r="I279">
        <v>3713</v>
      </c>
      <c r="J279">
        <f t="shared" si="18"/>
        <v>5385.4253347064878</v>
      </c>
      <c r="K279" s="13">
        <f t="shared" si="20"/>
        <v>0.35714285714285715</v>
      </c>
      <c r="L279" t="s">
        <v>2622</v>
      </c>
    </row>
    <row r="280" spans="1:12" x14ac:dyDescent="0.25">
      <c r="A280" t="s">
        <v>2917</v>
      </c>
      <c r="B280" t="s">
        <v>77</v>
      </c>
      <c r="C280" t="s">
        <v>107</v>
      </c>
      <c r="D280">
        <v>9</v>
      </c>
      <c r="E280">
        <v>2</v>
      </c>
      <c r="F280">
        <f t="shared" si="19"/>
        <v>7</v>
      </c>
      <c r="G280" s="4">
        <v>220.39302325581394</v>
      </c>
      <c r="H280">
        <f t="shared" si="17"/>
        <v>1542.7511627906977</v>
      </c>
      <c r="I280">
        <v>273</v>
      </c>
      <c r="J280">
        <f t="shared" si="18"/>
        <v>1815.7511627906977</v>
      </c>
      <c r="K280" s="13">
        <f t="shared" si="20"/>
        <v>0.77777777777777779</v>
      </c>
      <c r="L280" t="s">
        <v>2624</v>
      </c>
    </row>
    <row r="281" spans="1:12" x14ac:dyDescent="0.25">
      <c r="A281" t="s">
        <v>2918</v>
      </c>
      <c r="B281" t="s">
        <v>77</v>
      </c>
      <c r="C281" t="s">
        <v>799</v>
      </c>
      <c r="D281">
        <v>23</v>
      </c>
      <c r="E281">
        <v>12</v>
      </c>
      <c r="F281">
        <f t="shared" si="19"/>
        <v>11</v>
      </c>
      <c r="G281" s="4">
        <v>334.48506694129765</v>
      </c>
      <c r="H281">
        <f t="shared" si="17"/>
        <v>3679.3357363542741</v>
      </c>
      <c r="I281">
        <v>5000</v>
      </c>
      <c r="J281">
        <f t="shared" si="18"/>
        <v>8679.3357363542746</v>
      </c>
      <c r="K281" s="13">
        <f t="shared" si="20"/>
        <v>0.47826086956521741</v>
      </c>
      <c r="L281" t="s">
        <v>2622</v>
      </c>
    </row>
    <row r="282" spans="1:12" x14ac:dyDescent="0.25">
      <c r="A282" t="s">
        <v>2919</v>
      </c>
      <c r="B282" t="s">
        <v>77</v>
      </c>
      <c r="C282" t="s">
        <v>799</v>
      </c>
      <c r="D282">
        <v>14</v>
      </c>
      <c r="E282">
        <v>1</v>
      </c>
      <c r="F282">
        <f t="shared" si="19"/>
        <v>13</v>
      </c>
      <c r="G282" s="4">
        <v>220.39302325581394</v>
      </c>
      <c r="H282">
        <f t="shared" si="17"/>
        <v>2865.1093023255812</v>
      </c>
      <c r="I282">
        <v>115</v>
      </c>
      <c r="J282">
        <f t="shared" si="18"/>
        <v>2980.1093023255812</v>
      </c>
      <c r="K282" s="13">
        <f t="shared" si="20"/>
        <v>0.9285714285714286</v>
      </c>
      <c r="L282" t="s">
        <v>2624</v>
      </c>
    </row>
    <row r="283" spans="1:12" x14ac:dyDescent="0.25">
      <c r="A283" t="s">
        <v>2920</v>
      </c>
      <c r="B283" t="s">
        <v>98</v>
      </c>
      <c r="C283" t="s">
        <v>189</v>
      </c>
      <c r="D283">
        <v>18</v>
      </c>
      <c r="E283">
        <v>0</v>
      </c>
      <c r="F283">
        <f t="shared" si="19"/>
        <v>18</v>
      </c>
      <c r="G283" s="4">
        <v>221.84615384615384</v>
      </c>
      <c r="H283">
        <f t="shared" si="17"/>
        <v>3993.2307692307691</v>
      </c>
      <c r="I283">
        <v>0</v>
      </c>
      <c r="J283">
        <f t="shared" si="18"/>
        <v>3993.2307692307691</v>
      </c>
      <c r="K283" s="13">
        <f t="shared" si="20"/>
        <v>1</v>
      </c>
      <c r="L283" t="s">
        <v>2622</v>
      </c>
    </row>
    <row r="284" spans="1:12" x14ac:dyDescent="0.25">
      <c r="A284" t="s">
        <v>2921</v>
      </c>
      <c r="B284" t="s">
        <v>98</v>
      </c>
      <c r="C284" t="s">
        <v>189</v>
      </c>
      <c r="D284">
        <v>9</v>
      </c>
      <c r="E284">
        <v>0</v>
      </c>
      <c r="F284">
        <f t="shared" si="19"/>
        <v>9</v>
      </c>
      <c r="G284" s="4">
        <v>239.12698412698413</v>
      </c>
      <c r="H284">
        <f t="shared" si="17"/>
        <v>2152.1428571428573</v>
      </c>
      <c r="I284">
        <v>0</v>
      </c>
      <c r="J284">
        <f t="shared" si="18"/>
        <v>2152.1428571428573</v>
      </c>
      <c r="K284" s="13">
        <f t="shared" si="20"/>
        <v>1</v>
      </c>
      <c r="L284" t="s">
        <v>2624</v>
      </c>
    </row>
    <row r="285" spans="1:12" x14ac:dyDescent="0.25">
      <c r="A285" t="s">
        <v>2211</v>
      </c>
      <c r="B285" t="s">
        <v>98</v>
      </c>
      <c r="C285" t="s">
        <v>2922</v>
      </c>
      <c r="G285" s="4"/>
      <c r="J285">
        <v>14160</v>
      </c>
      <c r="K285" s="13"/>
      <c r="L285" t="s">
        <v>2622</v>
      </c>
    </row>
    <row r="286" spans="1:12" x14ac:dyDescent="0.25">
      <c r="A286" t="s">
        <v>2923</v>
      </c>
      <c r="B286" t="s">
        <v>98</v>
      </c>
      <c r="C286" t="s">
        <v>2922</v>
      </c>
      <c r="D286">
        <v>23</v>
      </c>
      <c r="E286">
        <v>0</v>
      </c>
      <c r="F286">
        <f t="shared" si="19"/>
        <v>23</v>
      </c>
      <c r="G286" s="4">
        <v>239.12698412698413</v>
      </c>
      <c r="H286">
        <f t="shared" si="17"/>
        <v>5499.9206349206352</v>
      </c>
      <c r="I286">
        <v>0</v>
      </c>
      <c r="J286">
        <f t="shared" si="18"/>
        <v>5499.9206349206352</v>
      </c>
      <c r="K286" s="13">
        <f t="shared" si="20"/>
        <v>1</v>
      </c>
      <c r="L286" t="s">
        <v>2624</v>
      </c>
    </row>
    <row r="287" spans="1:12" x14ac:dyDescent="0.25">
      <c r="A287" t="s">
        <v>2924</v>
      </c>
      <c r="B287" t="s">
        <v>175</v>
      </c>
      <c r="C287" t="s">
        <v>1220</v>
      </c>
      <c r="D287">
        <v>9</v>
      </c>
      <c r="E287">
        <v>3</v>
      </c>
      <c r="F287">
        <f t="shared" si="19"/>
        <v>6</v>
      </c>
      <c r="G287" s="4">
        <v>175.58762886597938</v>
      </c>
      <c r="H287">
        <f t="shared" si="17"/>
        <v>1053.5257731958764</v>
      </c>
      <c r="I287">
        <v>128</v>
      </c>
      <c r="J287">
        <f t="shared" si="18"/>
        <v>1181.5257731958764</v>
      </c>
      <c r="K287" s="13">
        <f t="shared" si="20"/>
        <v>0.66666666666666663</v>
      </c>
      <c r="L287" t="s">
        <v>2622</v>
      </c>
    </row>
    <row r="288" spans="1:12" x14ac:dyDescent="0.25">
      <c r="A288" t="s">
        <v>2925</v>
      </c>
      <c r="B288" t="s">
        <v>175</v>
      </c>
      <c r="C288" t="s">
        <v>1220</v>
      </c>
      <c r="D288">
        <v>12</v>
      </c>
      <c r="E288">
        <v>4</v>
      </c>
      <c r="F288">
        <f t="shared" si="19"/>
        <v>8</v>
      </c>
      <c r="G288" s="4">
        <v>180.41176470588235</v>
      </c>
      <c r="H288">
        <f t="shared" si="17"/>
        <v>1443.2941176470588</v>
      </c>
      <c r="I288">
        <v>530</v>
      </c>
      <c r="J288">
        <f t="shared" si="18"/>
        <v>1973.2941176470588</v>
      </c>
      <c r="K288" s="13">
        <f t="shared" si="20"/>
        <v>0.66666666666666663</v>
      </c>
      <c r="L288" t="s">
        <v>2624</v>
      </c>
    </row>
    <row r="289" spans="1:12" x14ac:dyDescent="0.25">
      <c r="A289" t="s">
        <v>2926</v>
      </c>
      <c r="B289" t="s">
        <v>77</v>
      </c>
      <c r="C289" t="s">
        <v>262</v>
      </c>
      <c r="D289">
        <v>19</v>
      </c>
      <c r="E289">
        <v>9</v>
      </c>
      <c r="F289">
        <f t="shared" si="19"/>
        <v>10</v>
      </c>
      <c r="G289" s="4">
        <v>334.48506694129765</v>
      </c>
      <c r="H289">
        <f t="shared" si="17"/>
        <v>3344.8506694129765</v>
      </c>
      <c r="I289">
        <v>2548</v>
      </c>
      <c r="J289">
        <f t="shared" si="18"/>
        <v>5892.8506694129765</v>
      </c>
      <c r="K289" s="13">
        <f t="shared" si="20"/>
        <v>0.52631578947368418</v>
      </c>
      <c r="L289" t="s">
        <v>2622</v>
      </c>
    </row>
    <row r="290" spans="1:12" x14ac:dyDescent="0.25">
      <c r="A290" t="s">
        <v>2927</v>
      </c>
      <c r="B290" t="s">
        <v>77</v>
      </c>
      <c r="C290" t="s">
        <v>262</v>
      </c>
      <c r="D290">
        <v>9</v>
      </c>
      <c r="E290">
        <v>0</v>
      </c>
      <c r="F290">
        <f t="shared" si="19"/>
        <v>9</v>
      </c>
      <c r="G290" s="4">
        <v>220.39302325581394</v>
      </c>
      <c r="H290">
        <f t="shared" si="17"/>
        <v>1983.5372093023254</v>
      </c>
      <c r="I290">
        <v>0</v>
      </c>
      <c r="J290">
        <f t="shared" si="18"/>
        <v>1983.5372093023254</v>
      </c>
      <c r="K290" s="13">
        <f t="shared" si="20"/>
        <v>1</v>
      </c>
      <c r="L290" t="s">
        <v>2624</v>
      </c>
    </row>
    <row r="291" spans="1:12" x14ac:dyDescent="0.25">
      <c r="A291" t="s">
        <v>2928</v>
      </c>
      <c r="B291" t="s">
        <v>77</v>
      </c>
      <c r="C291" t="s">
        <v>2434</v>
      </c>
      <c r="D291">
        <v>14</v>
      </c>
      <c r="E291">
        <v>0</v>
      </c>
      <c r="F291">
        <f>13-0</f>
        <v>13</v>
      </c>
      <c r="G291" s="4">
        <v>334.48506694129765</v>
      </c>
      <c r="H291">
        <f t="shared" si="17"/>
        <v>4348.3058702368689</v>
      </c>
      <c r="I291">
        <v>0</v>
      </c>
      <c r="J291">
        <f t="shared" si="18"/>
        <v>4348.3058702368689</v>
      </c>
      <c r="K291" s="13">
        <f t="shared" si="20"/>
        <v>0.9285714285714286</v>
      </c>
      <c r="L291" t="s">
        <v>2622</v>
      </c>
    </row>
    <row r="292" spans="1:12" x14ac:dyDescent="0.25">
      <c r="A292" t="s">
        <v>2929</v>
      </c>
      <c r="B292" t="s">
        <v>77</v>
      </c>
      <c r="C292" t="s">
        <v>2434</v>
      </c>
      <c r="D292">
        <v>9</v>
      </c>
      <c r="E292">
        <v>0</v>
      </c>
      <c r="F292">
        <f t="shared" si="19"/>
        <v>9</v>
      </c>
      <c r="G292" s="4">
        <v>220.39302325581394</v>
      </c>
      <c r="H292">
        <f t="shared" si="17"/>
        <v>1983.5372093023254</v>
      </c>
      <c r="I292">
        <v>0</v>
      </c>
      <c r="J292">
        <f t="shared" si="18"/>
        <v>1983.5372093023254</v>
      </c>
      <c r="K292" s="13">
        <f t="shared" si="20"/>
        <v>1</v>
      </c>
      <c r="L292" t="s">
        <v>2624</v>
      </c>
    </row>
    <row r="293" spans="1:12" x14ac:dyDescent="0.25">
      <c r="A293" t="s">
        <v>2930</v>
      </c>
      <c r="B293" t="s">
        <v>77</v>
      </c>
      <c r="C293" t="s">
        <v>1140</v>
      </c>
      <c r="D293">
        <v>23</v>
      </c>
      <c r="E293">
        <v>15</v>
      </c>
      <c r="F293">
        <f t="shared" si="19"/>
        <v>8</v>
      </c>
      <c r="G293" s="4">
        <v>334.48506694129765</v>
      </c>
      <c r="H293">
        <f t="shared" si="17"/>
        <v>2675.8805355303812</v>
      </c>
      <c r="I293">
        <v>5628</v>
      </c>
      <c r="J293">
        <f t="shared" si="18"/>
        <v>8303.8805355303812</v>
      </c>
      <c r="K293" s="13">
        <f t="shared" si="20"/>
        <v>0.34782608695652173</v>
      </c>
      <c r="L293" t="s">
        <v>2622</v>
      </c>
    </row>
    <row r="294" spans="1:12" x14ac:dyDescent="0.25">
      <c r="A294" t="s">
        <v>2931</v>
      </c>
      <c r="B294" t="s">
        <v>77</v>
      </c>
      <c r="C294" t="s">
        <v>1140</v>
      </c>
      <c r="D294">
        <v>12</v>
      </c>
      <c r="E294">
        <v>6</v>
      </c>
      <c r="F294">
        <f t="shared" si="19"/>
        <v>6</v>
      </c>
      <c r="G294" s="4">
        <v>220.39302325581394</v>
      </c>
      <c r="H294">
        <f t="shared" si="17"/>
        <v>1322.3581395348838</v>
      </c>
      <c r="I294">
        <v>915</v>
      </c>
      <c r="J294">
        <f t="shared" si="18"/>
        <v>2237.3581395348838</v>
      </c>
      <c r="K294" s="13">
        <f t="shared" si="20"/>
        <v>0.5</v>
      </c>
      <c r="L294" t="s">
        <v>2624</v>
      </c>
    </row>
    <row r="295" spans="1:12" x14ac:dyDescent="0.25">
      <c r="A295" t="s">
        <v>2932</v>
      </c>
      <c r="B295" t="s">
        <v>77</v>
      </c>
      <c r="C295" t="s">
        <v>659</v>
      </c>
      <c r="D295">
        <v>14</v>
      </c>
      <c r="E295">
        <v>5</v>
      </c>
      <c r="F295">
        <f t="shared" si="19"/>
        <v>9</v>
      </c>
      <c r="G295" s="4">
        <v>334.48506694129765</v>
      </c>
      <c r="H295">
        <f t="shared" si="17"/>
        <v>3010.3656024716788</v>
      </c>
      <c r="I295">
        <v>2277</v>
      </c>
      <c r="J295">
        <f t="shared" si="18"/>
        <v>5287.3656024716784</v>
      </c>
      <c r="K295" s="13">
        <f t="shared" si="20"/>
        <v>0.6428571428571429</v>
      </c>
      <c r="L295" t="s">
        <v>2622</v>
      </c>
    </row>
    <row r="296" spans="1:12" x14ac:dyDescent="0.25">
      <c r="A296" t="s">
        <v>2933</v>
      </c>
      <c r="B296" t="s">
        <v>77</v>
      </c>
      <c r="C296" t="s">
        <v>659</v>
      </c>
      <c r="D296">
        <v>9</v>
      </c>
      <c r="E296">
        <v>0</v>
      </c>
      <c r="F296">
        <f t="shared" si="19"/>
        <v>9</v>
      </c>
      <c r="G296" s="4">
        <v>220.39302325581394</v>
      </c>
      <c r="H296">
        <f t="shared" si="17"/>
        <v>1983.5372093023254</v>
      </c>
      <c r="I296">
        <v>0</v>
      </c>
      <c r="J296">
        <f t="shared" si="18"/>
        <v>1983.5372093023254</v>
      </c>
      <c r="K296" s="13">
        <f t="shared" si="20"/>
        <v>1</v>
      </c>
      <c r="L296" t="s">
        <v>2624</v>
      </c>
    </row>
    <row r="297" spans="1:12" x14ac:dyDescent="0.25">
      <c r="A297" t="s">
        <v>2934</v>
      </c>
      <c r="B297" t="s">
        <v>77</v>
      </c>
      <c r="C297" t="s">
        <v>223</v>
      </c>
      <c r="D297">
        <v>23</v>
      </c>
      <c r="E297">
        <v>14</v>
      </c>
      <c r="F297">
        <f t="shared" si="19"/>
        <v>9</v>
      </c>
      <c r="G297" s="4">
        <v>334.48506694129765</v>
      </c>
      <c r="H297">
        <f t="shared" si="17"/>
        <v>3010.3656024716788</v>
      </c>
      <c r="I297">
        <v>3648</v>
      </c>
      <c r="J297">
        <f t="shared" si="18"/>
        <v>6658.3656024716784</v>
      </c>
      <c r="K297" s="13">
        <f t="shared" si="20"/>
        <v>0.39130434782608697</v>
      </c>
      <c r="L297" t="s">
        <v>2622</v>
      </c>
    </row>
    <row r="298" spans="1:12" x14ac:dyDescent="0.25">
      <c r="A298" t="s">
        <v>2935</v>
      </c>
      <c r="B298" t="s">
        <v>77</v>
      </c>
      <c r="C298" t="s">
        <v>223</v>
      </c>
      <c r="D298">
        <v>9</v>
      </c>
      <c r="E298">
        <v>5</v>
      </c>
      <c r="F298">
        <f t="shared" si="19"/>
        <v>4</v>
      </c>
      <c r="G298" s="4">
        <v>220.39302325581394</v>
      </c>
      <c r="H298">
        <f t="shared" si="17"/>
        <v>881.57209302325577</v>
      </c>
      <c r="I298">
        <v>1026</v>
      </c>
      <c r="J298">
        <f t="shared" si="18"/>
        <v>1907.5720930232558</v>
      </c>
      <c r="K298" s="13">
        <f t="shared" si="20"/>
        <v>0.44444444444444442</v>
      </c>
      <c r="L298" t="s">
        <v>2624</v>
      </c>
    </row>
    <row r="299" spans="1:12" x14ac:dyDescent="0.25">
      <c r="A299" t="s">
        <v>2936</v>
      </c>
      <c r="B299" t="s">
        <v>77</v>
      </c>
      <c r="C299" t="s">
        <v>1113</v>
      </c>
      <c r="D299">
        <v>22</v>
      </c>
      <c r="E299">
        <v>17</v>
      </c>
      <c r="F299">
        <f t="shared" si="19"/>
        <v>5</v>
      </c>
      <c r="G299" s="4">
        <v>334.48506694129765</v>
      </c>
      <c r="H299">
        <f t="shared" si="17"/>
        <v>1672.4253347064882</v>
      </c>
      <c r="I299">
        <v>4939</v>
      </c>
      <c r="J299">
        <f t="shared" si="18"/>
        <v>6611.4253347064878</v>
      </c>
      <c r="K299" s="13">
        <f t="shared" si="20"/>
        <v>0.22727272727272727</v>
      </c>
      <c r="L299" t="s">
        <v>2622</v>
      </c>
    </row>
    <row r="300" spans="1:12" x14ac:dyDescent="0.25">
      <c r="A300" t="s">
        <v>2937</v>
      </c>
      <c r="B300" t="s">
        <v>77</v>
      </c>
      <c r="C300" t="s">
        <v>1113</v>
      </c>
      <c r="D300">
        <v>9</v>
      </c>
      <c r="E300">
        <v>6</v>
      </c>
      <c r="F300">
        <f t="shared" si="19"/>
        <v>3</v>
      </c>
      <c r="G300" s="4">
        <v>220.39302325581394</v>
      </c>
      <c r="H300">
        <f t="shared" si="17"/>
        <v>661.17906976744189</v>
      </c>
      <c r="I300">
        <v>798</v>
      </c>
      <c r="J300">
        <f t="shared" si="18"/>
        <v>1459.1790697674419</v>
      </c>
      <c r="K300" s="13">
        <f t="shared" si="20"/>
        <v>0.33333333333333331</v>
      </c>
      <c r="L300" t="s">
        <v>2624</v>
      </c>
    </row>
    <row r="301" spans="1:12" x14ac:dyDescent="0.25">
      <c r="A301" t="s">
        <v>2938</v>
      </c>
      <c r="B301" t="s">
        <v>98</v>
      </c>
      <c r="C301" t="s">
        <v>2939</v>
      </c>
      <c r="D301">
        <v>22</v>
      </c>
      <c r="E301">
        <v>17</v>
      </c>
      <c r="F301">
        <f t="shared" si="19"/>
        <v>5</v>
      </c>
      <c r="G301" s="4">
        <v>221.84615384615384</v>
      </c>
      <c r="H301">
        <f t="shared" si="17"/>
        <v>1109.2307692307693</v>
      </c>
      <c r="I301">
        <v>5965</v>
      </c>
      <c r="J301">
        <f t="shared" si="18"/>
        <v>7074.2307692307695</v>
      </c>
      <c r="K301" s="13">
        <f t="shared" si="20"/>
        <v>0.22727272727272727</v>
      </c>
      <c r="L301" t="s">
        <v>2622</v>
      </c>
    </row>
    <row r="302" spans="1:12" x14ac:dyDescent="0.25">
      <c r="A302" t="s">
        <v>2213</v>
      </c>
      <c r="B302" t="s">
        <v>98</v>
      </c>
      <c r="C302" t="s">
        <v>2939</v>
      </c>
      <c r="G302" s="4"/>
      <c r="J302">
        <v>0</v>
      </c>
      <c r="K302" s="13"/>
      <c r="L302" t="s">
        <v>2622</v>
      </c>
    </row>
    <row r="303" spans="1:12" x14ac:dyDescent="0.25">
      <c r="A303" t="s">
        <v>2940</v>
      </c>
      <c r="B303" t="s">
        <v>98</v>
      </c>
      <c r="C303" t="s">
        <v>2939</v>
      </c>
      <c r="D303">
        <v>23</v>
      </c>
      <c r="E303">
        <v>16</v>
      </c>
      <c r="F303">
        <f t="shared" si="19"/>
        <v>7</v>
      </c>
      <c r="G303" s="4">
        <v>239.12698412698413</v>
      </c>
      <c r="H303">
        <f t="shared" si="17"/>
        <v>1673.8888888888889</v>
      </c>
      <c r="I303">
        <v>4763</v>
      </c>
      <c r="J303">
        <f t="shared" si="18"/>
        <v>6436.8888888888887</v>
      </c>
      <c r="K303" s="13">
        <f t="shared" si="20"/>
        <v>0.30434782608695654</v>
      </c>
      <c r="L303" t="s">
        <v>2624</v>
      </c>
    </row>
    <row r="304" spans="1:12" x14ac:dyDescent="0.25">
      <c r="A304" t="s">
        <v>2941</v>
      </c>
      <c r="B304" t="s">
        <v>77</v>
      </c>
      <c r="C304" t="s">
        <v>971</v>
      </c>
      <c r="D304">
        <v>17</v>
      </c>
      <c r="E304">
        <v>11</v>
      </c>
      <c r="F304">
        <f t="shared" si="19"/>
        <v>6</v>
      </c>
      <c r="G304" s="4">
        <v>334.48506694129765</v>
      </c>
      <c r="H304">
        <f t="shared" si="17"/>
        <v>2006.9104016477859</v>
      </c>
      <c r="I304">
        <v>2568</v>
      </c>
      <c r="J304">
        <f t="shared" si="18"/>
        <v>4574.9104016477859</v>
      </c>
      <c r="K304" s="13">
        <f t="shared" si="20"/>
        <v>0.35294117647058826</v>
      </c>
      <c r="L304" t="s">
        <v>2622</v>
      </c>
    </row>
    <row r="305" spans="1:12" x14ac:dyDescent="0.25">
      <c r="A305" t="s">
        <v>2942</v>
      </c>
      <c r="B305" t="s">
        <v>77</v>
      </c>
      <c r="C305" t="s">
        <v>971</v>
      </c>
      <c r="D305">
        <v>9</v>
      </c>
      <c r="E305">
        <v>4</v>
      </c>
      <c r="F305">
        <f t="shared" si="19"/>
        <v>5</v>
      </c>
      <c r="G305" s="4">
        <v>220.39302325581394</v>
      </c>
      <c r="H305">
        <f t="shared" si="17"/>
        <v>1101.9651162790697</v>
      </c>
      <c r="I305">
        <v>1048</v>
      </c>
      <c r="J305">
        <f t="shared" si="18"/>
        <v>2149.9651162790697</v>
      </c>
      <c r="K305" s="13">
        <f t="shared" si="20"/>
        <v>0.55555555555555558</v>
      </c>
      <c r="L305" t="s">
        <v>2624</v>
      </c>
    </row>
    <row r="306" spans="1:12" x14ac:dyDescent="0.25">
      <c r="A306" t="s">
        <v>2943</v>
      </c>
      <c r="B306" t="s">
        <v>77</v>
      </c>
      <c r="C306" t="s">
        <v>1434</v>
      </c>
      <c r="D306">
        <v>23</v>
      </c>
      <c r="E306">
        <v>2</v>
      </c>
      <c r="F306">
        <f t="shared" si="19"/>
        <v>21</v>
      </c>
      <c r="G306" s="4">
        <v>334.48506694129765</v>
      </c>
      <c r="H306">
        <f t="shared" si="17"/>
        <v>7024.1864057672501</v>
      </c>
      <c r="I306">
        <v>699</v>
      </c>
      <c r="J306">
        <f t="shared" si="18"/>
        <v>7723.1864057672501</v>
      </c>
      <c r="K306" s="13">
        <f t="shared" si="20"/>
        <v>0.91304347826086951</v>
      </c>
      <c r="L306" t="s">
        <v>2622</v>
      </c>
    </row>
    <row r="307" spans="1:12" x14ac:dyDescent="0.25">
      <c r="A307" t="s">
        <v>2944</v>
      </c>
      <c r="B307" t="s">
        <v>77</v>
      </c>
      <c r="C307" t="s">
        <v>1434</v>
      </c>
      <c r="D307">
        <v>10</v>
      </c>
      <c r="E307">
        <v>0</v>
      </c>
      <c r="F307">
        <f t="shared" si="19"/>
        <v>10</v>
      </c>
      <c r="G307" s="4">
        <v>220.39302325581394</v>
      </c>
      <c r="H307">
        <f t="shared" si="17"/>
        <v>2203.9302325581393</v>
      </c>
      <c r="I307">
        <v>0</v>
      </c>
      <c r="J307">
        <f t="shared" si="18"/>
        <v>2203.9302325581393</v>
      </c>
      <c r="K307" s="13">
        <f t="shared" si="20"/>
        <v>1</v>
      </c>
      <c r="L307" t="s">
        <v>2624</v>
      </c>
    </row>
    <row r="308" spans="1:12" x14ac:dyDescent="0.25">
      <c r="A308" t="s">
        <v>2945</v>
      </c>
      <c r="B308" t="s">
        <v>77</v>
      </c>
      <c r="C308" t="s">
        <v>1082</v>
      </c>
      <c r="D308">
        <v>23</v>
      </c>
      <c r="E308">
        <v>5</v>
      </c>
      <c r="F308">
        <f t="shared" si="19"/>
        <v>18</v>
      </c>
      <c r="G308" s="4">
        <v>334.48506694129765</v>
      </c>
      <c r="H308">
        <f t="shared" si="17"/>
        <v>6020.7312049433576</v>
      </c>
      <c r="I308">
        <v>1478</v>
      </c>
      <c r="J308">
        <f t="shared" si="18"/>
        <v>7498.7312049433576</v>
      </c>
      <c r="K308" s="13">
        <f t="shared" si="20"/>
        <v>0.78260869565217395</v>
      </c>
      <c r="L308" t="s">
        <v>2622</v>
      </c>
    </row>
    <row r="309" spans="1:12" x14ac:dyDescent="0.25">
      <c r="A309" t="s">
        <v>2946</v>
      </c>
      <c r="B309" t="s">
        <v>77</v>
      </c>
      <c r="C309" t="s">
        <v>1082</v>
      </c>
      <c r="D309">
        <v>14</v>
      </c>
      <c r="E309">
        <v>2</v>
      </c>
      <c r="F309">
        <f t="shared" si="19"/>
        <v>12</v>
      </c>
      <c r="G309" s="4">
        <v>220.39302325581394</v>
      </c>
      <c r="H309">
        <f t="shared" si="17"/>
        <v>2644.7162790697676</v>
      </c>
      <c r="I309">
        <v>304</v>
      </c>
      <c r="J309">
        <f t="shared" si="18"/>
        <v>2948.7162790697676</v>
      </c>
      <c r="K309" s="13">
        <f t="shared" si="20"/>
        <v>0.8571428571428571</v>
      </c>
      <c r="L309" t="s">
        <v>2624</v>
      </c>
    </row>
    <row r="310" spans="1:12" x14ac:dyDescent="0.25">
      <c r="A310" t="s">
        <v>2947</v>
      </c>
      <c r="B310" t="s">
        <v>175</v>
      </c>
      <c r="C310" t="s">
        <v>1197</v>
      </c>
      <c r="D310">
        <v>4</v>
      </c>
      <c r="E310">
        <v>4</v>
      </c>
      <c r="F310">
        <f t="shared" si="19"/>
        <v>0</v>
      </c>
      <c r="G310" s="4">
        <v>175.58762886597938</v>
      </c>
      <c r="H310">
        <f t="shared" si="17"/>
        <v>0</v>
      </c>
      <c r="I310">
        <v>327</v>
      </c>
      <c r="J310">
        <f t="shared" si="18"/>
        <v>327</v>
      </c>
      <c r="K310" s="13">
        <f t="shared" si="20"/>
        <v>0</v>
      </c>
      <c r="L310" t="s">
        <v>2622</v>
      </c>
    </row>
    <row r="311" spans="1:12" x14ac:dyDescent="0.25">
      <c r="A311" t="s">
        <v>2948</v>
      </c>
      <c r="B311" t="s">
        <v>175</v>
      </c>
      <c r="C311" t="s">
        <v>1197</v>
      </c>
      <c r="D311">
        <v>4</v>
      </c>
      <c r="E311">
        <v>0</v>
      </c>
      <c r="F311">
        <f t="shared" si="19"/>
        <v>4</v>
      </c>
      <c r="G311" s="4">
        <v>180.41176470588235</v>
      </c>
      <c r="H311">
        <f t="shared" si="17"/>
        <v>721.64705882352939</v>
      </c>
      <c r="I311">
        <v>0</v>
      </c>
      <c r="J311">
        <f t="shared" si="18"/>
        <v>721.64705882352939</v>
      </c>
      <c r="K311" s="13">
        <f t="shared" si="20"/>
        <v>1</v>
      </c>
      <c r="L311" t="s">
        <v>2624</v>
      </c>
    </row>
    <row r="312" spans="1:12" x14ac:dyDescent="0.25">
      <c r="A312" t="s">
        <v>2949</v>
      </c>
      <c r="B312" t="s">
        <v>175</v>
      </c>
      <c r="C312" t="s">
        <v>1557</v>
      </c>
      <c r="D312">
        <v>14</v>
      </c>
      <c r="E312">
        <v>8</v>
      </c>
      <c r="F312">
        <f t="shared" si="19"/>
        <v>6</v>
      </c>
      <c r="G312" s="4">
        <v>175.58762886597938</v>
      </c>
      <c r="H312">
        <f t="shared" si="17"/>
        <v>1053.5257731958764</v>
      </c>
      <c r="I312">
        <v>1172</v>
      </c>
      <c r="J312">
        <f t="shared" si="18"/>
        <v>2225.5257731958764</v>
      </c>
      <c r="K312" s="13">
        <f t="shared" si="20"/>
        <v>0.42857142857142855</v>
      </c>
      <c r="L312" t="s">
        <v>2622</v>
      </c>
    </row>
    <row r="313" spans="1:12" x14ac:dyDescent="0.25">
      <c r="A313" t="s">
        <v>2950</v>
      </c>
      <c r="B313" t="s">
        <v>175</v>
      </c>
      <c r="C313" t="s">
        <v>1557</v>
      </c>
      <c r="D313">
        <v>4</v>
      </c>
      <c r="E313">
        <v>3</v>
      </c>
      <c r="F313">
        <f t="shared" si="19"/>
        <v>1</v>
      </c>
      <c r="G313" s="4">
        <v>180.41176470588235</v>
      </c>
      <c r="H313">
        <f t="shared" si="17"/>
        <v>180.41176470588235</v>
      </c>
      <c r="I313">
        <v>800</v>
      </c>
      <c r="J313">
        <f t="shared" si="18"/>
        <v>980.41176470588232</v>
      </c>
      <c r="K313" s="13">
        <f t="shared" si="20"/>
        <v>0.25</v>
      </c>
      <c r="L313" t="s">
        <v>2624</v>
      </c>
    </row>
    <row r="314" spans="1:12" x14ac:dyDescent="0.25">
      <c r="A314" t="s">
        <v>2951</v>
      </c>
      <c r="B314" t="s">
        <v>77</v>
      </c>
      <c r="C314" t="s">
        <v>199</v>
      </c>
      <c r="D314">
        <v>23</v>
      </c>
      <c r="E314">
        <v>0</v>
      </c>
      <c r="F314">
        <f t="shared" si="19"/>
        <v>23</v>
      </c>
      <c r="G314" s="4">
        <v>334.48506694129765</v>
      </c>
      <c r="H314">
        <f t="shared" si="17"/>
        <v>7693.1565396498463</v>
      </c>
      <c r="I314">
        <v>0</v>
      </c>
      <c r="J314">
        <f t="shared" si="18"/>
        <v>7693.1565396498463</v>
      </c>
      <c r="K314" s="13">
        <f t="shared" si="20"/>
        <v>1</v>
      </c>
      <c r="L314" t="s">
        <v>2622</v>
      </c>
    </row>
    <row r="315" spans="1:12" x14ac:dyDescent="0.25">
      <c r="A315" t="s">
        <v>2952</v>
      </c>
      <c r="B315" t="s">
        <v>77</v>
      </c>
      <c r="C315" t="s">
        <v>199</v>
      </c>
      <c r="D315">
        <v>13</v>
      </c>
      <c r="E315">
        <v>8</v>
      </c>
      <c r="F315">
        <f t="shared" si="19"/>
        <v>5</v>
      </c>
      <c r="G315" s="4">
        <v>220.39302325581394</v>
      </c>
      <c r="H315">
        <f t="shared" si="17"/>
        <v>1101.9651162790697</v>
      </c>
      <c r="I315">
        <v>2864</v>
      </c>
      <c r="J315">
        <f t="shared" si="18"/>
        <v>3965.9651162790697</v>
      </c>
      <c r="K315" s="13">
        <f t="shared" si="20"/>
        <v>0.38461538461538464</v>
      </c>
      <c r="L315" t="s">
        <v>2624</v>
      </c>
    </row>
    <row r="316" spans="1:12" x14ac:dyDescent="0.25">
      <c r="A316" t="s">
        <v>2953</v>
      </c>
      <c r="B316" t="s">
        <v>175</v>
      </c>
      <c r="C316" t="s">
        <v>1255</v>
      </c>
      <c r="D316">
        <v>7</v>
      </c>
      <c r="E316">
        <v>1</v>
      </c>
      <c r="F316">
        <f t="shared" si="19"/>
        <v>6</v>
      </c>
      <c r="G316" s="4">
        <v>175.58762886597938</v>
      </c>
      <c r="H316">
        <f t="shared" si="17"/>
        <v>1053.5257731958764</v>
      </c>
      <c r="I316">
        <v>40</v>
      </c>
      <c r="J316">
        <f t="shared" si="18"/>
        <v>1093.5257731958764</v>
      </c>
      <c r="K316" s="13">
        <f t="shared" si="20"/>
        <v>0.8571428571428571</v>
      </c>
      <c r="L316" t="s">
        <v>2622</v>
      </c>
    </row>
    <row r="317" spans="1:12" x14ac:dyDescent="0.25">
      <c r="A317" t="s">
        <v>2954</v>
      </c>
      <c r="B317" t="s">
        <v>175</v>
      </c>
      <c r="C317" t="s">
        <v>1255</v>
      </c>
      <c r="D317">
        <v>4</v>
      </c>
      <c r="E317">
        <v>0</v>
      </c>
      <c r="F317">
        <f t="shared" si="19"/>
        <v>4</v>
      </c>
      <c r="G317" s="4">
        <v>180.41176470588235</v>
      </c>
      <c r="H317">
        <f t="shared" si="17"/>
        <v>721.64705882352939</v>
      </c>
      <c r="I317">
        <v>0</v>
      </c>
      <c r="J317">
        <f t="shared" si="18"/>
        <v>721.64705882352939</v>
      </c>
      <c r="K317" s="13">
        <f t="shared" si="20"/>
        <v>1</v>
      </c>
      <c r="L317" t="s">
        <v>2624</v>
      </c>
    </row>
    <row r="318" spans="1:12" x14ac:dyDescent="0.25">
      <c r="A318" t="s">
        <v>2955</v>
      </c>
      <c r="B318" t="s">
        <v>56</v>
      </c>
      <c r="C318" t="s">
        <v>2956</v>
      </c>
      <c r="D318">
        <v>23</v>
      </c>
      <c r="E318">
        <v>4</v>
      </c>
      <c r="F318">
        <f t="shared" si="19"/>
        <v>19</v>
      </c>
      <c r="G318" s="4">
        <v>293.0946502057613</v>
      </c>
      <c r="H318">
        <f t="shared" si="17"/>
        <v>5568.7983539094648</v>
      </c>
      <c r="I318">
        <v>1685</v>
      </c>
      <c r="J318">
        <f t="shared" si="18"/>
        <v>7253.7983539094648</v>
      </c>
      <c r="K318" s="13">
        <f t="shared" si="20"/>
        <v>0.82608695652173914</v>
      </c>
      <c r="L318" t="s">
        <v>2622</v>
      </c>
    </row>
    <row r="319" spans="1:12" x14ac:dyDescent="0.25">
      <c r="A319" t="s">
        <v>2957</v>
      </c>
      <c r="B319" t="s">
        <v>56</v>
      </c>
      <c r="C319" t="s">
        <v>2956</v>
      </c>
      <c r="D319">
        <v>8</v>
      </c>
      <c r="E319">
        <v>3</v>
      </c>
      <c r="F319">
        <f t="shared" si="19"/>
        <v>5</v>
      </c>
      <c r="G319" s="4">
        <v>278.72463768115944</v>
      </c>
      <c r="H319">
        <f t="shared" si="17"/>
        <v>1393.6231884057972</v>
      </c>
      <c r="I319">
        <v>773</v>
      </c>
      <c r="J319">
        <f t="shared" si="18"/>
        <v>2166.623188405797</v>
      </c>
      <c r="K319" s="13">
        <f t="shared" si="20"/>
        <v>0.625</v>
      </c>
      <c r="L319" t="s">
        <v>2624</v>
      </c>
    </row>
    <row r="320" spans="1:12" x14ac:dyDescent="0.25">
      <c r="A320" t="s">
        <v>2958</v>
      </c>
      <c r="B320" t="s">
        <v>77</v>
      </c>
      <c r="C320" t="s">
        <v>1195</v>
      </c>
      <c r="D320">
        <v>13</v>
      </c>
      <c r="E320">
        <v>0</v>
      </c>
      <c r="F320">
        <f t="shared" si="19"/>
        <v>13</v>
      </c>
      <c r="G320" s="4">
        <v>334.48506694129765</v>
      </c>
      <c r="H320">
        <f t="shared" si="17"/>
        <v>4348.3058702368689</v>
      </c>
      <c r="I320">
        <v>0</v>
      </c>
      <c r="J320">
        <f t="shared" si="18"/>
        <v>4348.3058702368689</v>
      </c>
      <c r="K320" s="13">
        <f t="shared" si="20"/>
        <v>1</v>
      </c>
      <c r="L320" t="s">
        <v>2622</v>
      </c>
    </row>
    <row r="321" spans="1:12" x14ac:dyDescent="0.25">
      <c r="A321" t="s">
        <v>2959</v>
      </c>
      <c r="B321" t="s">
        <v>77</v>
      </c>
      <c r="C321" t="s">
        <v>1195</v>
      </c>
      <c r="D321">
        <v>9</v>
      </c>
      <c r="E321">
        <v>0</v>
      </c>
      <c r="F321">
        <f t="shared" si="19"/>
        <v>9</v>
      </c>
      <c r="G321" s="4">
        <v>220.39302325581394</v>
      </c>
      <c r="H321">
        <f t="shared" si="17"/>
        <v>1983.5372093023254</v>
      </c>
      <c r="I321">
        <v>0</v>
      </c>
      <c r="J321">
        <f t="shared" si="18"/>
        <v>1983.5372093023254</v>
      </c>
      <c r="K321" s="13">
        <f t="shared" si="20"/>
        <v>1</v>
      </c>
      <c r="L321" t="s">
        <v>2624</v>
      </c>
    </row>
    <row r="322" spans="1:12" x14ac:dyDescent="0.25">
      <c r="A322" t="s">
        <v>2960</v>
      </c>
      <c r="B322" t="s">
        <v>77</v>
      </c>
      <c r="C322" t="s">
        <v>786</v>
      </c>
      <c r="D322">
        <v>23</v>
      </c>
      <c r="E322">
        <v>13</v>
      </c>
      <c r="F322">
        <f t="shared" si="19"/>
        <v>10</v>
      </c>
      <c r="G322" s="4">
        <v>334.48506694129765</v>
      </c>
      <c r="H322">
        <f t="shared" si="17"/>
        <v>3344.8506694129765</v>
      </c>
      <c r="I322">
        <v>4554</v>
      </c>
      <c r="J322">
        <f t="shared" si="18"/>
        <v>7898.8506694129765</v>
      </c>
      <c r="K322" s="13">
        <f t="shared" si="20"/>
        <v>0.43478260869565216</v>
      </c>
      <c r="L322" t="s">
        <v>2622</v>
      </c>
    </row>
    <row r="323" spans="1:12" x14ac:dyDescent="0.25">
      <c r="A323" t="s">
        <v>2961</v>
      </c>
      <c r="B323" t="s">
        <v>77</v>
      </c>
      <c r="C323" t="s">
        <v>786</v>
      </c>
      <c r="D323">
        <v>10</v>
      </c>
      <c r="E323">
        <v>4</v>
      </c>
      <c r="F323">
        <f t="shared" si="19"/>
        <v>6</v>
      </c>
      <c r="G323" s="4">
        <v>220.39302325581394</v>
      </c>
      <c r="H323">
        <f t="shared" si="17"/>
        <v>1322.3581395348838</v>
      </c>
      <c r="I323">
        <v>786</v>
      </c>
      <c r="J323">
        <f t="shared" si="18"/>
        <v>2108.3581395348838</v>
      </c>
      <c r="K323" s="13">
        <f t="shared" si="20"/>
        <v>0.6</v>
      </c>
      <c r="L323" t="s">
        <v>2624</v>
      </c>
    </row>
    <row r="324" spans="1:12" x14ac:dyDescent="0.25">
      <c r="A324" t="s">
        <v>2962</v>
      </c>
      <c r="B324" t="s">
        <v>175</v>
      </c>
      <c r="C324" t="s">
        <v>174</v>
      </c>
      <c r="D324">
        <v>14</v>
      </c>
      <c r="E324">
        <v>7</v>
      </c>
      <c r="F324">
        <f t="shared" si="19"/>
        <v>7</v>
      </c>
      <c r="G324" s="4">
        <v>175.58762886597938</v>
      </c>
      <c r="H324">
        <f t="shared" ref="H324:H387" si="21">F324*G324</f>
        <v>1229.1134020618556</v>
      </c>
      <c r="I324">
        <v>699</v>
      </c>
      <c r="J324">
        <f t="shared" ref="J324:J387" si="22">H324+I324</f>
        <v>1928.1134020618556</v>
      </c>
      <c r="K324" s="13">
        <f t="shared" si="20"/>
        <v>0.5</v>
      </c>
      <c r="L324" t="s">
        <v>2622</v>
      </c>
    </row>
    <row r="325" spans="1:12" x14ac:dyDescent="0.25">
      <c r="A325" t="s">
        <v>2963</v>
      </c>
      <c r="B325" t="s">
        <v>175</v>
      </c>
      <c r="C325" t="s">
        <v>174</v>
      </c>
      <c r="D325">
        <v>9</v>
      </c>
      <c r="E325">
        <v>1</v>
      </c>
      <c r="F325">
        <f t="shared" si="19"/>
        <v>8</v>
      </c>
      <c r="G325" s="4">
        <v>180.41176470588235</v>
      </c>
      <c r="H325">
        <f t="shared" si="21"/>
        <v>1443.2941176470588</v>
      </c>
      <c r="I325">
        <v>189</v>
      </c>
      <c r="J325">
        <f t="shared" si="22"/>
        <v>1632.2941176470588</v>
      </c>
      <c r="K325" s="13">
        <f t="shared" si="20"/>
        <v>0.88888888888888884</v>
      </c>
      <c r="L325" t="s">
        <v>2624</v>
      </c>
    </row>
    <row r="326" spans="1:12" x14ac:dyDescent="0.25">
      <c r="A326" t="s">
        <v>2964</v>
      </c>
      <c r="B326" t="s">
        <v>77</v>
      </c>
      <c r="C326" t="s">
        <v>446</v>
      </c>
      <c r="D326">
        <v>18</v>
      </c>
      <c r="E326">
        <v>12</v>
      </c>
      <c r="F326">
        <f t="shared" si="19"/>
        <v>6</v>
      </c>
      <c r="G326" s="4">
        <v>334.48506694129765</v>
      </c>
      <c r="H326">
        <f t="shared" si="21"/>
        <v>2006.9104016477859</v>
      </c>
      <c r="I326">
        <v>2848</v>
      </c>
      <c r="J326">
        <f t="shared" si="22"/>
        <v>4854.9104016477859</v>
      </c>
      <c r="K326" s="13">
        <f t="shared" si="20"/>
        <v>0.33333333333333331</v>
      </c>
      <c r="L326" t="s">
        <v>2622</v>
      </c>
    </row>
    <row r="327" spans="1:12" x14ac:dyDescent="0.25">
      <c r="A327" t="s">
        <v>2965</v>
      </c>
      <c r="B327" t="s">
        <v>77</v>
      </c>
      <c r="C327" t="s">
        <v>446</v>
      </c>
      <c r="D327">
        <v>9</v>
      </c>
      <c r="E327">
        <v>5</v>
      </c>
      <c r="F327">
        <f t="shared" si="19"/>
        <v>4</v>
      </c>
      <c r="G327" s="4">
        <v>220.39302325581394</v>
      </c>
      <c r="H327">
        <f t="shared" si="21"/>
        <v>881.57209302325577</v>
      </c>
      <c r="I327">
        <v>904</v>
      </c>
      <c r="J327">
        <f t="shared" si="22"/>
        <v>1785.5720930232558</v>
      </c>
      <c r="K327" s="13">
        <f t="shared" si="20"/>
        <v>0.44444444444444442</v>
      </c>
      <c r="L327" t="s">
        <v>2624</v>
      </c>
    </row>
    <row r="328" spans="1:12" x14ac:dyDescent="0.25">
      <c r="A328" t="s">
        <v>2966</v>
      </c>
      <c r="B328" t="s">
        <v>77</v>
      </c>
      <c r="C328" t="s">
        <v>242</v>
      </c>
      <c r="D328">
        <v>26</v>
      </c>
      <c r="E328">
        <v>6</v>
      </c>
      <c r="F328">
        <f t="shared" si="19"/>
        <v>20</v>
      </c>
      <c r="G328" s="4">
        <v>334.48506694129765</v>
      </c>
      <c r="H328">
        <f t="shared" si="21"/>
        <v>6689.7013388259529</v>
      </c>
      <c r="I328">
        <v>2684</v>
      </c>
      <c r="J328">
        <f t="shared" si="22"/>
        <v>9373.7013388259529</v>
      </c>
      <c r="K328" s="13">
        <f t="shared" si="20"/>
        <v>0.76923076923076927</v>
      </c>
      <c r="L328" t="s">
        <v>2622</v>
      </c>
    </row>
    <row r="329" spans="1:12" x14ac:dyDescent="0.25">
      <c r="A329" t="s">
        <v>2967</v>
      </c>
      <c r="B329" t="s">
        <v>77</v>
      </c>
      <c r="C329" t="s">
        <v>242</v>
      </c>
      <c r="D329">
        <v>12</v>
      </c>
      <c r="E329">
        <v>2</v>
      </c>
      <c r="F329">
        <f t="shared" ref="F329:F392" si="23">D329-E329</f>
        <v>10</v>
      </c>
      <c r="G329" s="4">
        <v>220.39302325581394</v>
      </c>
      <c r="H329">
        <f t="shared" si="21"/>
        <v>2203.9302325581393</v>
      </c>
      <c r="I329">
        <v>471</v>
      </c>
      <c r="J329">
        <f t="shared" si="22"/>
        <v>2674.9302325581393</v>
      </c>
      <c r="K329" s="13">
        <f t="shared" si="20"/>
        <v>0.83333333333333337</v>
      </c>
      <c r="L329" t="s">
        <v>2624</v>
      </c>
    </row>
    <row r="330" spans="1:12" x14ac:dyDescent="0.25">
      <c r="A330" t="s">
        <v>2968</v>
      </c>
      <c r="B330" t="s">
        <v>56</v>
      </c>
      <c r="C330" t="s">
        <v>2969</v>
      </c>
      <c r="D330">
        <v>42</v>
      </c>
      <c r="E330">
        <v>28</v>
      </c>
      <c r="F330">
        <f t="shared" si="23"/>
        <v>14</v>
      </c>
      <c r="G330" s="4">
        <v>293.0946502057613</v>
      </c>
      <c r="H330">
        <f t="shared" si="21"/>
        <v>4103.3251028806581</v>
      </c>
      <c r="I330">
        <v>6123</v>
      </c>
      <c r="J330">
        <f t="shared" si="22"/>
        <v>10226.325102880659</v>
      </c>
      <c r="K330" s="13">
        <f t="shared" si="20"/>
        <v>0.33333333333333331</v>
      </c>
      <c r="L330" t="s">
        <v>2622</v>
      </c>
    </row>
    <row r="331" spans="1:12" x14ac:dyDescent="0.25">
      <c r="A331" t="s">
        <v>2970</v>
      </c>
      <c r="B331" t="s">
        <v>56</v>
      </c>
      <c r="C331" t="s">
        <v>2969</v>
      </c>
      <c r="D331">
        <v>9</v>
      </c>
      <c r="E331">
        <v>4</v>
      </c>
      <c r="F331">
        <f t="shared" si="23"/>
        <v>5</v>
      </c>
      <c r="G331" s="4">
        <v>278.72463768115944</v>
      </c>
      <c r="H331">
        <f t="shared" si="21"/>
        <v>1393.6231884057972</v>
      </c>
      <c r="I331">
        <v>760</v>
      </c>
      <c r="J331">
        <f t="shared" si="22"/>
        <v>2153.623188405797</v>
      </c>
      <c r="K331" s="13">
        <f t="shared" si="20"/>
        <v>0.55555555555555558</v>
      </c>
      <c r="L331" t="s">
        <v>2624</v>
      </c>
    </row>
    <row r="332" spans="1:12" x14ac:dyDescent="0.25">
      <c r="A332" t="s">
        <v>2971</v>
      </c>
      <c r="B332" t="s">
        <v>98</v>
      </c>
      <c r="C332" t="s">
        <v>2972</v>
      </c>
      <c r="G332" s="4"/>
      <c r="J332">
        <v>14880</v>
      </c>
      <c r="K332" s="13"/>
      <c r="L332" t="s">
        <v>2622</v>
      </c>
    </row>
    <row r="333" spans="1:12" x14ac:dyDescent="0.25">
      <c r="A333" t="s">
        <v>2973</v>
      </c>
      <c r="B333" t="s">
        <v>98</v>
      </c>
      <c r="C333" t="s">
        <v>2972</v>
      </c>
      <c r="D333">
        <v>44</v>
      </c>
      <c r="E333">
        <v>0</v>
      </c>
      <c r="F333">
        <f t="shared" si="23"/>
        <v>44</v>
      </c>
      <c r="G333" s="4">
        <v>239.12698412698413</v>
      </c>
      <c r="H333">
        <f t="shared" si="21"/>
        <v>10521.587301587302</v>
      </c>
      <c r="I333">
        <v>0</v>
      </c>
      <c r="J333">
        <f t="shared" si="22"/>
        <v>10521.587301587302</v>
      </c>
      <c r="K333" s="13">
        <f t="shared" si="20"/>
        <v>1</v>
      </c>
      <c r="L333" t="s">
        <v>2624</v>
      </c>
    </row>
    <row r="334" spans="1:12" x14ac:dyDescent="0.25">
      <c r="A334" t="s">
        <v>2974</v>
      </c>
      <c r="B334" t="s">
        <v>56</v>
      </c>
      <c r="C334" t="s">
        <v>2975</v>
      </c>
      <c r="D334">
        <v>23</v>
      </c>
      <c r="E334">
        <v>2</v>
      </c>
      <c r="F334">
        <f t="shared" si="23"/>
        <v>21</v>
      </c>
      <c r="G334" s="4">
        <v>293.0946502057613</v>
      </c>
      <c r="H334">
        <f t="shared" si="21"/>
        <v>6154.9876543209875</v>
      </c>
      <c r="I334">
        <v>511</v>
      </c>
      <c r="J334">
        <f t="shared" si="22"/>
        <v>6665.9876543209875</v>
      </c>
      <c r="K334" s="13">
        <f t="shared" si="20"/>
        <v>0.91304347826086951</v>
      </c>
      <c r="L334" t="s">
        <v>2622</v>
      </c>
    </row>
    <row r="335" spans="1:12" x14ac:dyDescent="0.25">
      <c r="A335" t="s">
        <v>2976</v>
      </c>
      <c r="B335" t="s">
        <v>56</v>
      </c>
      <c r="C335" t="s">
        <v>2975</v>
      </c>
      <c r="D335">
        <v>9</v>
      </c>
      <c r="E335">
        <v>0</v>
      </c>
      <c r="F335">
        <f t="shared" si="23"/>
        <v>9</v>
      </c>
      <c r="G335" s="4">
        <v>278.72463768115944</v>
      </c>
      <c r="H335">
        <f t="shared" si="21"/>
        <v>2508.521739130435</v>
      </c>
      <c r="I335">
        <v>0</v>
      </c>
      <c r="J335">
        <f t="shared" si="22"/>
        <v>2508.521739130435</v>
      </c>
      <c r="K335" s="13">
        <f t="shared" si="20"/>
        <v>1</v>
      </c>
      <c r="L335" t="s">
        <v>2624</v>
      </c>
    </row>
    <row r="336" spans="1:12" x14ac:dyDescent="0.25">
      <c r="A336" t="s">
        <v>2977</v>
      </c>
      <c r="B336" t="s">
        <v>77</v>
      </c>
      <c r="C336" t="s">
        <v>1541</v>
      </c>
      <c r="D336">
        <v>23</v>
      </c>
      <c r="E336">
        <v>12</v>
      </c>
      <c r="F336">
        <f t="shared" si="23"/>
        <v>11</v>
      </c>
      <c r="G336" s="4">
        <v>334.48506694129765</v>
      </c>
      <c r="H336">
        <f t="shared" si="21"/>
        <v>3679.3357363542741</v>
      </c>
      <c r="I336">
        <v>2798</v>
      </c>
      <c r="J336">
        <f t="shared" si="22"/>
        <v>6477.3357363542746</v>
      </c>
      <c r="K336" s="13">
        <f t="shared" si="20"/>
        <v>0.47826086956521741</v>
      </c>
      <c r="L336" t="s">
        <v>2622</v>
      </c>
    </row>
    <row r="337" spans="1:12" x14ac:dyDescent="0.25">
      <c r="A337" t="s">
        <v>2978</v>
      </c>
      <c r="B337" t="s">
        <v>77</v>
      </c>
      <c r="C337" t="s">
        <v>1541</v>
      </c>
      <c r="D337">
        <v>9</v>
      </c>
      <c r="E337">
        <v>0</v>
      </c>
      <c r="F337">
        <f t="shared" si="23"/>
        <v>9</v>
      </c>
      <c r="G337" s="4">
        <v>220.39302325581394</v>
      </c>
      <c r="H337">
        <f t="shared" si="21"/>
        <v>1983.5372093023254</v>
      </c>
      <c r="I337">
        <v>0</v>
      </c>
      <c r="J337">
        <f t="shared" si="22"/>
        <v>1983.5372093023254</v>
      </c>
      <c r="K337" s="13">
        <f t="shared" si="20"/>
        <v>1</v>
      </c>
      <c r="L337" t="s">
        <v>2624</v>
      </c>
    </row>
    <row r="338" spans="1:12" x14ac:dyDescent="0.25">
      <c r="A338" t="s">
        <v>2979</v>
      </c>
      <c r="B338" t="s">
        <v>77</v>
      </c>
      <c r="C338" t="s">
        <v>1282</v>
      </c>
      <c r="D338">
        <v>23</v>
      </c>
      <c r="E338">
        <v>0</v>
      </c>
      <c r="F338">
        <f t="shared" si="23"/>
        <v>23</v>
      </c>
      <c r="G338" s="4">
        <v>334.48506694129765</v>
      </c>
      <c r="H338">
        <f t="shared" si="21"/>
        <v>7693.1565396498463</v>
      </c>
      <c r="I338">
        <v>0</v>
      </c>
      <c r="J338">
        <f t="shared" si="22"/>
        <v>7693.1565396498463</v>
      </c>
      <c r="K338" s="13">
        <f t="shared" si="20"/>
        <v>1</v>
      </c>
      <c r="L338" t="s">
        <v>2622</v>
      </c>
    </row>
    <row r="339" spans="1:12" x14ac:dyDescent="0.25">
      <c r="A339" t="s">
        <v>2980</v>
      </c>
      <c r="B339" t="s">
        <v>77</v>
      </c>
      <c r="C339" t="s">
        <v>1282</v>
      </c>
      <c r="D339">
        <v>9</v>
      </c>
      <c r="E339">
        <v>3</v>
      </c>
      <c r="F339">
        <f t="shared" si="23"/>
        <v>6</v>
      </c>
      <c r="G339" s="4">
        <v>220.39302325581394</v>
      </c>
      <c r="H339">
        <f t="shared" si="21"/>
        <v>1322.3581395348838</v>
      </c>
      <c r="I339">
        <v>559</v>
      </c>
      <c r="J339">
        <f t="shared" si="22"/>
        <v>1881.3581395348838</v>
      </c>
      <c r="K339" s="13">
        <f t="shared" si="20"/>
        <v>0.66666666666666663</v>
      </c>
      <c r="L339" t="s">
        <v>2624</v>
      </c>
    </row>
    <row r="340" spans="1:12" x14ac:dyDescent="0.25">
      <c r="A340" t="s">
        <v>2981</v>
      </c>
      <c r="B340" t="s">
        <v>77</v>
      </c>
      <c r="C340" t="s">
        <v>1966</v>
      </c>
      <c r="D340">
        <v>14</v>
      </c>
      <c r="E340">
        <v>1</v>
      </c>
      <c r="F340">
        <f t="shared" si="23"/>
        <v>13</v>
      </c>
      <c r="G340" s="4">
        <v>334.48506694129765</v>
      </c>
      <c r="H340">
        <f t="shared" si="21"/>
        <v>4348.3058702368689</v>
      </c>
      <c r="I340">
        <v>32</v>
      </c>
      <c r="J340">
        <f t="shared" si="22"/>
        <v>4380.3058702368689</v>
      </c>
      <c r="K340" s="13">
        <f t="shared" si="20"/>
        <v>0.9285714285714286</v>
      </c>
      <c r="L340" t="s">
        <v>2622</v>
      </c>
    </row>
    <row r="341" spans="1:12" x14ac:dyDescent="0.25">
      <c r="A341" t="s">
        <v>2982</v>
      </c>
      <c r="B341" t="s">
        <v>77</v>
      </c>
      <c r="C341" t="s">
        <v>1966</v>
      </c>
      <c r="D341">
        <v>9</v>
      </c>
      <c r="E341">
        <v>0</v>
      </c>
      <c r="F341">
        <f t="shared" si="23"/>
        <v>9</v>
      </c>
      <c r="G341" s="4">
        <v>220.39302325581394</v>
      </c>
      <c r="H341">
        <f t="shared" si="21"/>
        <v>1983.5372093023254</v>
      </c>
      <c r="I341">
        <v>0</v>
      </c>
      <c r="J341">
        <f t="shared" si="22"/>
        <v>1983.5372093023254</v>
      </c>
      <c r="K341" s="13">
        <f t="shared" si="20"/>
        <v>1</v>
      </c>
      <c r="L341" t="s">
        <v>2624</v>
      </c>
    </row>
    <row r="342" spans="1:12" x14ac:dyDescent="0.25">
      <c r="A342" t="s">
        <v>2983</v>
      </c>
      <c r="B342" t="s">
        <v>77</v>
      </c>
      <c r="C342" t="s">
        <v>386</v>
      </c>
      <c r="D342">
        <v>22</v>
      </c>
      <c r="E342">
        <v>1</v>
      </c>
      <c r="F342">
        <f t="shared" si="23"/>
        <v>21</v>
      </c>
      <c r="G342" s="4">
        <v>334.48506694129765</v>
      </c>
      <c r="H342">
        <f t="shared" si="21"/>
        <v>7024.1864057672501</v>
      </c>
      <c r="I342">
        <v>89</v>
      </c>
      <c r="J342">
        <f t="shared" si="22"/>
        <v>7113.1864057672501</v>
      </c>
      <c r="K342" s="13">
        <f t="shared" si="20"/>
        <v>0.95454545454545459</v>
      </c>
      <c r="L342" t="s">
        <v>2622</v>
      </c>
    </row>
    <row r="343" spans="1:12" x14ac:dyDescent="0.25">
      <c r="A343" t="s">
        <v>2984</v>
      </c>
      <c r="B343" t="s">
        <v>77</v>
      </c>
      <c r="C343" t="s">
        <v>386</v>
      </c>
      <c r="D343">
        <v>10</v>
      </c>
      <c r="E343">
        <v>1</v>
      </c>
      <c r="F343">
        <f t="shared" si="23"/>
        <v>9</v>
      </c>
      <c r="G343" s="4">
        <v>220.39302325581394</v>
      </c>
      <c r="H343">
        <f t="shared" si="21"/>
        <v>1983.5372093023254</v>
      </c>
      <c r="I343">
        <v>172</v>
      </c>
      <c r="J343">
        <f t="shared" si="22"/>
        <v>2155.5372093023252</v>
      </c>
      <c r="K343" s="13">
        <f t="shared" si="20"/>
        <v>0.9</v>
      </c>
      <c r="L343" t="s">
        <v>2624</v>
      </c>
    </row>
    <row r="344" spans="1:12" x14ac:dyDescent="0.25">
      <c r="A344" t="s">
        <v>2985</v>
      </c>
      <c r="B344" t="s">
        <v>77</v>
      </c>
      <c r="C344" t="s">
        <v>255</v>
      </c>
      <c r="D344">
        <v>20</v>
      </c>
      <c r="E344">
        <v>0</v>
      </c>
      <c r="F344">
        <f t="shared" si="23"/>
        <v>20</v>
      </c>
      <c r="G344" s="4">
        <v>334.48506694129765</v>
      </c>
      <c r="H344">
        <f t="shared" si="21"/>
        <v>6689.7013388259529</v>
      </c>
      <c r="I344">
        <v>0</v>
      </c>
      <c r="J344">
        <f t="shared" si="22"/>
        <v>6689.7013388259529</v>
      </c>
      <c r="K344" s="13">
        <f t="shared" ref="K344:K414" si="24">F344/D344</f>
        <v>1</v>
      </c>
      <c r="L344" t="s">
        <v>2622</v>
      </c>
    </row>
    <row r="345" spans="1:12" x14ac:dyDescent="0.25">
      <c r="A345" t="s">
        <v>2986</v>
      </c>
      <c r="B345" t="s">
        <v>77</v>
      </c>
      <c r="C345" t="s">
        <v>255</v>
      </c>
      <c r="D345">
        <v>8</v>
      </c>
      <c r="E345">
        <v>7</v>
      </c>
      <c r="F345">
        <f t="shared" si="23"/>
        <v>1</v>
      </c>
      <c r="G345" s="4">
        <v>220.39302325581394</v>
      </c>
      <c r="H345">
        <f t="shared" si="21"/>
        <v>220.39302325581394</v>
      </c>
      <c r="I345">
        <v>2423</v>
      </c>
      <c r="J345">
        <f t="shared" si="22"/>
        <v>2643.3930232558141</v>
      </c>
      <c r="K345" s="13">
        <f t="shared" si="24"/>
        <v>0.125</v>
      </c>
      <c r="L345" t="s">
        <v>2624</v>
      </c>
    </row>
    <row r="346" spans="1:12" x14ac:dyDescent="0.25">
      <c r="A346" t="s">
        <v>2987</v>
      </c>
      <c r="B346" t="s">
        <v>175</v>
      </c>
      <c r="C346" t="s">
        <v>1411</v>
      </c>
      <c r="D346">
        <v>16</v>
      </c>
      <c r="E346">
        <v>6</v>
      </c>
      <c r="F346">
        <f t="shared" si="23"/>
        <v>10</v>
      </c>
      <c r="G346" s="4">
        <v>175.58762886597938</v>
      </c>
      <c r="H346">
        <f t="shared" si="21"/>
        <v>1755.8762886597938</v>
      </c>
      <c r="I346">
        <v>1387</v>
      </c>
      <c r="J346">
        <f t="shared" si="22"/>
        <v>3142.8762886597938</v>
      </c>
      <c r="K346" s="13">
        <f t="shared" si="24"/>
        <v>0.625</v>
      </c>
      <c r="L346" t="s">
        <v>2622</v>
      </c>
    </row>
    <row r="347" spans="1:12" x14ac:dyDescent="0.25">
      <c r="A347" t="s">
        <v>2988</v>
      </c>
      <c r="B347" t="s">
        <v>175</v>
      </c>
      <c r="C347" t="s">
        <v>1411</v>
      </c>
      <c r="D347">
        <v>9</v>
      </c>
      <c r="E347">
        <v>4</v>
      </c>
      <c r="F347">
        <f t="shared" si="23"/>
        <v>5</v>
      </c>
      <c r="G347" s="4">
        <v>180.41176470588235</v>
      </c>
      <c r="H347">
        <f t="shared" si="21"/>
        <v>902.05882352941171</v>
      </c>
      <c r="I347">
        <v>915</v>
      </c>
      <c r="J347">
        <f t="shared" si="22"/>
        <v>1817.0588235294117</v>
      </c>
      <c r="K347" s="13">
        <f t="shared" si="24"/>
        <v>0.55555555555555558</v>
      </c>
      <c r="L347" t="s">
        <v>2624</v>
      </c>
    </row>
    <row r="348" spans="1:12" x14ac:dyDescent="0.25">
      <c r="A348" t="s">
        <v>2989</v>
      </c>
      <c r="B348" t="s">
        <v>77</v>
      </c>
      <c r="C348" t="s">
        <v>1418</v>
      </c>
      <c r="D348">
        <v>22</v>
      </c>
      <c r="E348">
        <v>1</v>
      </c>
      <c r="F348">
        <f t="shared" si="23"/>
        <v>21</v>
      </c>
      <c r="G348" s="4">
        <v>334.48506694129765</v>
      </c>
      <c r="H348">
        <f t="shared" si="21"/>
        <v>7024.1864057672501</v>
      </c>
      <c r="I348">
        <v>419</v>
      </c>
      <c r="J348">
        <f t="shared" si="22"/>
        <v>7443.1864057672501</v>
      </c>
      <c r="K348" s="13">
        <f t="shared" si="24"/>
        <v>0.95454545454545459</v>
      </c>
      <c r="L348" t="s">
        <v>2622</v>
      </c>
    </row>
    <row r="349" spans="1:12" x14ac:dyDescent="0.25">
      <c r="A349" t="s">
        <v>2990</v>
      </c>
      <c r="B349" t="s">
        <v>77</v>
      </c>
      <c r="C349" t="s">
        <v>1418</v>
      </c>
      <c r="D349">
        <v>9</v>
      </c>
      <c r="E349">
        <v>0</v>
      </c>
      <c r="F349">
        <f>8-0</f>
        <v>8</v>
      </c>
      <c r="G349" s="4">
        <v>220.39302325581394</v>
      </c>
      <c r="H349">
        <f t="shared" si="21"/>
        <v>1763.1441860465115</v>
      </c>
      <c r="I349">
        <v>0</v>
      </c>
      <c r="J349">
        <f t="shared" si="22"/>
        <v>1763.1441860465115</v>
      </c>
      <c r="K349" s="13">
        <f t="shared" si="24"/>
        <v>0.88888888888888884</v>
      </c>
      <c r="L349" t="s">
        <v>2624</v>
      </c>
    </row>
    <row r="350" spans="1:12" x14ac:dyDescent="0.25">
      <c r="A350" t="s">
        <v>2991</v>
      </c>
      <c r="B350" t="s">
        <v>77</v>
      </c>
      <c r="C350" t="s">
        <v>1952</v>
      </c>
      <c r="D350">
        <v>14</v>
      </c>
      <c r="E350">
        <v>0</v>
      </c>
      <c r="F350">
        <f t="shared" si="23"/>
        <v>14</v>
      </c>
      <c r="G350" s="4">
        <v>334.48506694129765</v>
      </c>
      <c r="H350">
        <f t="shared" si="21"/>
        <v>4682.790937178167</v>
      </c>
      <c r="I350">
        <v>0</v>
      </c>
      <c r="J350">
        <f t="shared" si="22"/>
        <v>4682.790937178167</v>
      </c>
      <c r="K350" s="13">
        <f t="shared" si="24"/>
        <v>1</v>
      </c>
      <c r="L350" t="s">
        <v>2622</v>
      </c>
    </row>
    <row r="351" spans="1:12" x14ac:dyDescent="0.25">
      <c r="A351" t="s">
        <v>2992</v>
      </c>
      <c r="B351" t="s">
        <v>77</v>
      </c>
      <c r="C351" t="s">
        <v>1952</v>
      </c>
      <c r="D351">
        <v>4</v>
      </c>
      <c r="E351">
        <v>0</v>
      </c>
      <c r="F351">
        <f t="shared" si="23"/>
        <v>4</v>
      </c>
      <c r="G351" s="4">
        <v>220.39302325581394</v>
      </c>
      <c r="H351">
        <f t="shared" si="21"/>
        <v>881.57209302325577</v>
      </c>
      <c r="I351">
        <v>0</v>
      </c>
      <c r="J351">
        <f t="shared" si="22"/>
        <v>881.57209302325577</v>
      </c>
      <c r="K351" s="13">
        <f t="shared" si="24"/>
        <v>1</v>
      </c>
      <c r="L351" t="s">
        <v>2624</v>
      </c>
    </row>
    <row r="352" spans="1:12" x14ac:dyDescent="0.25">
      <c r="A352" t="s">
        <v>2215</v>
      </c>
      <c r="B352" t="s">
        <v>98</v>
      </c>
      <c r="C352" t="s">
        <v>2993</v>
      </c>
      <c r="G352" s="4"/>
      <c r="J352">
        <v>16700</v>
      </c>
      <c r="K352" s="13"/>
      <c r="L352" t="s">
        <v>2622</v>
      </c>
    </row>
    <row r="353" spans="1:12" x14ac:dyDescent="0.25">
      <c r="A353" t="s">
        <v>2994</v>
      </c>
      <c r="B353" t="s">
        <v>98</v>
      </c>
      <c r="C353" t="s">
        <v>2993</v>
      </c>
      <c r="D353">
        <v>27</v>
      </c>
      <c r="E353">
        <v>0</v>
      </c>
      <c r="F353">
        <f t="shared" si="23"/>
        <v>27</v>
      </c>
      <c r="G353" s="4">
        <v>239.12698412698413</v>
      </c>
      <c r="H353">
        <f t="shared" si="21"/>
        <v>6456.4285714285716</v>
      </c>
      <c r="I353">
        <v>0</v>
      </c>
      <c r="J353">
        <f t="shared" si="22"/>
        <v>6456.4285714285716</v>
      </c>
      <c r="K353" s="13">
        <f t="shared" si="24"/>
        <v>1</v>
      </c>
      <c r="L353" t="s">
        <v>2624</v>
      </c>
    </row>
    <row r="354" spans="1:12" x14ac:dyDescent="0.25">
      <c r="A354" t="s">
        <v>2995</v>
      </c>
      <c r="B354" t="s">
        <v>56</v>
      </c>
      <c r="C354" t="s">
        <v>2996</v>
      </c>
      <c r="D354">
        <v>23</v>
      </c>
      <c r="E354">
        <v>1</v>
      </c>
      <c r="F354">
        <f t="shared" si="23"/>
        <v>22</v>
      </c>
      <c r="G354" s="4">
        <v>293.0946502057613</v>
      </c>
      <c r="H354">
        <f t="shared" si="21"/>
        <v>6448.0823045267489</v>
      </c>
      <c r="I354">
        <v>365</v>
      </c>
      <c r="J354">
        <f t="shared" si="22"/>
        <v>6813.0823045267489</v>
      </c>
      <c r="K354" s="13">
        <f t="shared" si="24"/>
        <v>0.95652173913043481</v>
      </c>
      <c r="L354" t="s">
        <v>2622</v>
      </c>
    </row>
    <row r="355" spans="1:12" x14ac:dyDescent="0.25">
      <c r="A355" t="s">
        <v>2997</v>
      </c>
      <c r="B355" t="s">
        <v>56</v>
      </c>
      <c r="C355" t="s">
        <v>2996</v>
      </c>
      <c r="D355">
        <v>14</v>
      </c>
      <c r="E355">
        <v>0</v>
      </c>
      <c r="F355">
        <f t="shared" si="23"/>
        <v>14</v>
      </c>
      <c r="G355" s="4">
        <v>278.72463768115944</v>
      </c>
      <c r="H355">
        <f t="shared" si="21"/>
        <v>3902.144927536232</v>
      </c>
      <c r="I355">
        <v>0</v>
      </c>
      <c r="J355">
        <f t="shared" si="22"/>
        <v>3902.144927536232</v>
      </c>
      <c r="K355" s="13">
        <f t="shared" si="24"/>
        <v>1</v>
      </c>
      <c r="L355" t="s">
        <v>2624</v>
      </c>
    </row>
    <row r="356" spans="1:12" x14ac:dyDescent="0.25">
      <c r="A356" t="s">
        <v>2217</v>
      </c>
      <c r="B356" t="s">
        <v>98</v>
      </c>
      <c r="C356" t="s">
        <v>2218</v>
      </c>
      <c r="G356" s="4"/>
      <c r="J356">
        <v>15940</v>
      </c>
      <c r="K356" s="13"/>
      <c r="L356" t="s">
        <v>2622</v>
      </c>
    </row>
    <row r="357" spans="1:12" x14ac:dyDescent="0.25">
      <c r="A357" t="s">
        <v>2998</v>
      </c>
      <c r="B357" t="s">
        <v>98</v>
      </c>
      <c r="C357" t="s">
        <v>2218</v>
      </c>
      <c r="D357">
        <v>22</v>
      </c>
      <c r="E357">
        <v>0</v>
      </c>
      <c r="F357">
        <f t="shared" si="23"/>
        <v>22</v>
      </c>
      <c r="G357" s="4">
        <v>239.12698412698413</v>
      </c>
      <c r="H357">
        <f t="shared" si="21"/>
        <v>5260.7936507936511</v>
      </c>
      <c r="I357">
        <v>0</v>
      </c>
      <c r="J357">
        <f t="shared" si="22"/>
        <v>5260.7936507936511</v>
      </c>
      <c r="K357" s="13">
        <f t="shared" si="24"/>
        <v>1</v>
      </c>
      <c r="L357" t="s">
        <v>2624</v>
      </c>
    </row>
    <row r="358" spans="1:12" x14ac:dyDescent="0.25">
      <c r="A358" t="s">
        <v>2999</v>
      </c>
      <c r="B358" t="s">
        <v>77</v>
      </c>
      <c r="C358" t="s">
        <v>962</v>
      </c>
      <c r="D358">
        <v>14</v>
      </c>
      <c r="E358">
        <v>14</v>
      </c>
      <c r="F358">
        <v>0</v>
      </c>
      <c r="G358" s="4">
        <v>334.48506694129765</v>
      </c>
      <c r="H358">
        <f t="shared" si="21"/>
        <v>0</v>
      </c>
      <c r="I358">
        <v>6036</v>
      </c>
      <c r="J358">
        <f t="shared" si="22"/>
        <v>6036</v>
      </c>
      <c r="K358" s="13">
        <f t="shared" si="24"/>
        <v>0</v>
      </c>
      <c r="L358" t="s">
        <v>2622</v>
      </c>
    </row>
    <row r="359" spans="1:12" x14ac:dyDescent="0.25">
      <c r="A359" t="s">
        <v>3000</v>
      </c>
      <c r="B359" t="s">
        <v>77</v>
      </c>
      <c r="C359" t="s">
        <v>962</v>
      </c>
      <c r="D359">
        <v>9</v>
      </c>
      <c r="E359">
        <v>4</v>
      </c>
      <c r="F359">
        <f t="shared" si="23"/>
        <v>5</v>
      </c>
      <c r="G359" s="4">
        <v>220.39302325581394</v>
      </c>
      <c r="H359">
        <f t="shared" si="21"/>
        <v>1101.9651162790697</v>
      </c>
      <c r="I359">
        <v>683</v>
      </c>
      <c r="J359">
        <f t="shared" si="22"/>
        <v>1784.9651162790697</v>
      </c>
      <c r="K359" s="13">
        <f t="shared" si="24"/>
        <v>0.55555555555555558</v>
      </c>
      <c r="L359" t="s">
        <v>2624</v>
      </c>
    </row>
    <row r="360" spans="1:12" x14ac:dyDescent="0.25">
      <c r="A360" t="s">
        <v>3001</v>
      </c>
      <c r="B360" t="s">
        <v>77</v>
      </c>
      <c r="C360" t="s">
        <v>666</v>
      </c>
      <c r="D360">
        <v>23</v>
      </c>
      <c r="E360">
        <v>0</v>
      </c>
      <c r="F360">
        <f t="shared" si="23"/>
        <v>23</v>
      </c>
      <c r="G360" s="4">
        <v>334.48506694129765</v>
      </c>
      <c r="H360">
        <f t="shared" si="21"/>
        <v>7693.1565396498463</v>
      </c>
      <c r="I360">
        <v>0</v>
      </c>
      <c r="J360">
        <f t="shared" si="22"/>
        <v>7693.1565396498463</v>
      </c>
      <c r="K360" s="13">
        <f t="shared" si="24"/>
        <v>1</v>
      </c>
      <c r="L360" t="s">
        <v>2622</v>
      </c>
    </row>
    <row r="361" spans="1:12" x14ac:dyDescent="0.25">
      <c r="A361" t="s">
        <v>3002</v>
      </c>
      <c r="B361" t="s">
        <v>77</v>
      </c>
      <c r="C361" t="s">
        <v>666</v>
      </c>
      <c r="D361">
        <v>9</v>
      </c>
      <c r="E361">
        <v>2</v>
      </c>
      <c r="F361">
        <f t="shared" si="23"/>
        <v>7</v>
      </c>
      <c r="G361" s="4">
        <v>220.39302325581394</v>
      </c>
      <c r="H361">
        <f t="shared" si="21"/>
        <v>1542.7511627906977</v>
      </c>
      <c r="I361">
        <v>350</v>
      </c>
      <c r="J361">
        <f t="shared" si="22"/>
        <v>1892.7511627906977</v>
      </c>
      <c r="K361" s="13">
        <f t="shared" si="24"/>
        <v>0.77777777777777779</v>
      </c>
      <c r="L361" t="s">
        <v>2624</v>
      </c>
    </row>
    <row r="362" spans="1:12" x14ac:dyDescent="0.25">
      <c r="A362" t="s">
        <v>3003</v>
      </c>
      <c r="B362" t="s">
        <v>77</v>
      </c>
      <c r="C362" t="s">
        <v>453</v>
      </c>
      <c r="D362">
        <v>18</v>
      </c>
      <c r="E362">
        <v>13</v>
      </c>
      <c r="F362">
        <f t="shared" si="23"/>
        <v>5</v>
      </c>
      <c r="G362" s="4">
        <v>334.48506694129765</v>
      </c>
      <c r="H362">
        <f t="shared" si="21"/>
        <v>1672.4253347064882</v>
      </c>
      <c r="I362">
        <v>2352</v>
      </c>
      <c r="J362">
        <f t="shared" si="22"/>
        <v>4024.4253347064882</v>
      </c>
      <c r="K362" s="13">
        <f t="shared" si="24"/>
        <v>0.27777777777777779</v>
      </c>
      <c r="L362" t="s">
        <v>2622</v>
      </c>
    </row>
    <row r="363" spans="1:12" x14ac:dyDescent="0.25">
      <c r="A363" t="s">
        <v>3004</v>
      </c>
      <c r="B363" t="s">
        <v>77</v>
      </c>
      <c r="C363" t="s">
        <v>453</v>
      </c>
      <c r="D363">
        <v>14</v>
      </c>
      <c r="E363">
        <v>9</v>
      </c>
      <c r="F363">
        <f t="shared" si="23"/>
        <v>5</v>
      </c>
      <c r="G363" s="4">
        <v>220.39302325581394</v>
      </c>
      <c r="H363">
        <f t="shared" si="21"/>
        <v>1101.9651162790697</v>
      </c>
      <c r="I363">
        <v>1270</v>
      </c>
      <c r="J363">
        <f t="shared" si="22"/>
        <v>2371.9651162790697</v>
      </c>
      <c r="K363" s="13">
        <f t="shared" si="24"/>
        <v>0.35714285714285715</v>
      </c>
      <c r="L363" t="s">
        <v>2624</v>
      </c>
    </row>
    <row r="364" spans="1:12" x14ac:dyDescent="0.25">
      <c r="A364" t="s">
        <v>3005</v>
      </c>
      <c r="B364" t="s">
        <v>56</v>
      </c>
      <c r="C364" t="s">
        <v>3006</v>
      </c>
      <c r="D364">
        <v>23</v>
      </c>
      <c r="E364">
        <v>0</v>
      </c>
      <c r="F364">
        <f t="shared" si="23"/>
        <v>23</v>
      </c>
      <c r="G364" s="4">
        <v>293.0946502057613</v>
      </c>
      <c r="H364">
        <f t="shared" si="21"/>
        <v>6741.1769547325102</v>
      </c>
      <c r="I364">
        <v>0</v>
      </c>
      <c r="J364">
        <f t="shared" si="22"/>
        <v>6741.1769547325102</v>
      </c>
      <c r="K364" s="13">
        <f t="shared" si="24"/>
        <v>1</v>
      </c>
      <c r="L364" t="s">
        <v>2622</v>
      </c>
    </row>
    <row r="365" spans="1:12" x14ac:dyDescent="0.25">
      <c r="A365" t="s">
        <v>3007</v>
      </c>
      <c r="B365" t="s">
        <v>56</v>
      </c>
      <c r="C365" t="s">
        <v>3006</v>
      </c>
      <c r="D365">
        <v>14</v>
      </c>
      <c r="E365">
        <v>0</v>
      </c>
      <c r="F365">
        <f t="shared" si="23"/>
        <v>14</v>
      </c>
      <c r="G365" s="4">
        <v>278.72463768115944</v>
      </c>
      <c r="H365">
        <f t="shared" si="21"/>
        <v>3902.144927536232</v>
      </c>
      <c r="I365">
        <v>0</v>
      </c>
      <c r="J365">
        <f t="shared" si="22"/>
        <v>3902.144927536232</v>
      </c>
      <c r="K365" s="13">
        <f t="shared" si="24"/>
        <v>1</v>
      </c>
      <c r="L365" t="s">
        <v>2624</v>
      </c>
    </row>
    <row r="366" spans="1:12" x14ac:dyDescent="0.25">
      <c r="A366" t="s">
        <v>3008</v>
      </c>
      <c r="B366" t="s">
        <v>175</v>
      </c>
      <c r="C366" t="s">
        <v>3009</v>
      </c>
      <c r="D366">
        <v>9</v>
      </c>
      <c r="E366">
        <v>2</v>
      </c>
      <c r="F366">
        <f t="shared" si="23"/>
        <v>7</v>
      </c>
      <c r="G366" s="4">
        <v>175.58762886597938</v>
      </c>
      <c r="H366">
        <f t="shared" si="21"/>
        <v>1229.1134020618556</v>
      </c>
      <c r="I366">
        <v>294</v>
      </c>
      <c r="J366">
        <f t="shared" si="22"/>
        <v>1523.1134020618556</v>
      </c>
      <c r="K366" s="13">
        <f t="shared" si="24"/>
        <v>0.77777777777777779</v>
      </c>
      <c r="L366" t="s">
        <v>2622</v>
      </c>
    </row>
    <row r="367" spans="1:12" x14ac:dyDescent="0.25">
      <c r="A367" t="s">
        <v>3010</v>
      </c>
      <c r="B367" t="s">
        <v>175</v>
      </c>
      <c r="C367" t="s">
        <v>3009</v>
      </c>
      <c r="D367">
        <v>5</v>
      </c>
      <c r="E367">
        <v>0</v>
      </c>
      <c r="F367">
        <f t="shared" si="23"/>
        <v>5</v>
      </c>
      <c r="G367" s="4">
        <v>180.41176470588235</v>
      </c>
      <c r="H367">
        <f t="shared" si="21"/>
        <v>902.05882352941171</v>
      </c>
      <c r="I367">
        <v>0</v>
      </c>
      <c r="J367">
        <f t="shared" si="22"/>
        <v>902.05882352941171</v>
      </c>
      <c r="K367" s="13">
        <f t="shared" si="24"/>
        <v>1</v>
      </c>
      <c r="L367" t="s">
        <v>2624</v>
      </c>
    </row>
    <row r="368" spans="1:12" x14ac:dyDescent="0.25">
      <c r="A368" t="s">
        <v>3011</v>
      </c>
      <c r="B368" t="s">
        <v>77</v>
      </c>
      <c r="C368" t="s">
        <v>278</v>
      </c>
      <c r="D368">
        <v>23</v>
      </c>
      <c r="E368">
        <v>6</v>
      </c>
      <c r="F368">
        <f t="shared" si="23"/>
        <v>17</v>
      </c>
      <c r="G368" s="4">
        <v>334.48506694129765</v>
      </c>
      <c r="H368">
        <f t="shared" si="21"/>
        <v>5686.2461380020595</v>
      </c>
      <c r="I368">
        <v>2381</v>
      </c>
      <c r="J368">
        <f t="shared" si="22"/>
        <v>8067.2461380020595</v>
      </c>
      <c r="K368" s="13">
        <f t="shared" si="24"/>
        <v>0.73913043478260865</v>
      </c>
      <c r="L368" t="s">
        <v>2622</v>
      </c>
    </row>
    <row r="369" spans="1:12" x14ac:dyDescent="0.25">
      <c r="A369" t="s">
        <v>3012</v>
      </c>
      <c r="B369" t="s">
        <v>77</v>
      </c>
      <c r="C369" t="s">
        <v>278</v>
      </c>
      <c r="D369">
        <v>4</v>
      </c>
      <c r="E369">
        <v>2</v>
      </c>
      <c r="F369">
        <f t="shared" si="23"/>
        <v>2</v>
      </c>
      <c r="G369" s="4">
        <v>220.39302325581394</v>
      </c>
      <c r="H369">
        <f t="shared" si="21"/>
        <v>440.78604651162789</v>
      </c>
      <c r="I369">
        <v>254</v>
      </c>
      <c r="J369">
        <f t="shared" si="22"/>
        <v>694.78604651162789</v>
      </c>
      <c r="K369" s="13">
        <f t="shared" si="24"/>
        <v>0.5</v>
      </c>
      <c r="L369" t="s">
        <v>2624</v>
      </c>
    </row>
    <row r="370" spans="1:12" x14ac:dyDescent="0.25">
      <c r="A370" t="s">
        <v>3013</v>
      </c>
      <c r="B370" t="s">
        <v>77</v>
      </c>
      <c r="C370" t="s">
        <v>379</v>
      </c>
      <c r="D370">
        <v>14</v>
      </c>
      <c r="E370">
        <v>5</v>
      </c>
      <c r="F370">
        <f t="shared" si="23"/>
        <v>9</v>
      </c>
      <c r="G370" s="4">
        <v>334.48506694129765</v>
      </c>
      <c r="H370">
        <f t="shared" si="21"/>
        <v>3010.3656024716788</v>
      </c>
      <c r="I370">
        <v>1502</v>
      </c>
      <c r="J370">
        <f t="shared" si="22"/>
        <v>4512.3656024716784</v>
      </c>
      <c r="K370" s="13">
        <f t="shared" si="24"/>
        <v>0.6428571428571429</v>
      </c>
      <c r="L370" t="s">
        <v>2622</v>
      </c>
    </row>
    <row r="371" spans="1:12" x14ac:dyDescent="0.25">
      <c r="A371" t="s">
        <v>3014</v>
      </c>
      <c r="B371" t="s">
        <v>77</v>
      </c>
      <c r="C371" t="s">
        <v>379</v>
      </c>
      <c r="D371">
        <v>13</v>
      </c>
      <c r="E371">
        <v>8</v>
      </c>
      <c r="F371">
        <f t="shared" si="23"/>
        <v>5</v>
      </c>
      <c r="G371" s="4">
        <v>220.39302325581394</v>
      </c>
      <c r="H371">
        <f t="shared" si="21"/>
        <v>1101.9651162790697</v>
      </c>
      <c r="I371">
        <v>1131</v>
      </c>
      <c r="J371">
        <f t="shared" si="22"/>
        <v>2232.9651162790697</v>
      </c>
      <c r="K371" s="13">
        <f t="shared" si="24"/>
        <v>0.38461538461538464</v>
      </c>
      <c r="L371" t="s">
        <v>2624</v>
      </c>
    </row>
    <row r="372" spans="1:12" x14ac:dyDescent="0.25">
      <c r="A372" t="s">
        <v>3015</v>
      </c>
      <c r="B372" t="s">
        <v>77</v>
      </c>
      <c r="C372" t="s">
        <v>906</v>
      </c>
      <c r="D372">
        <v>23</v>
      </c>
      <c r="E372">
        <v>2</v>
      </c>
      <c r="F372">
        <f t="shared" si="23"/>
        <v>21</v>
      </c>
      <c r="G372" s="4">
        <v>334.48506694129765</v>
      </c>
      <c r="H372">
        <f t="shared" si="21"/>
        <v>7024.1864057672501</v>
      </c>
      <c r="I372">
        <v>554</v>
      </c>
      <c r="J372">
        <f t="shared" si="22"/>
        <v>7578.1864057672501</v>
      </c>
      <c r="K372" s="13">
        <f t="shared" si="24"/>
        <v>0.91304347826086951</v>
      </c>
      <c r="L372" t="s">
        <v>2622</v>
      </c>
    </row>
    <row r="373" spans="1:12" x14ac:dyDescent="0.25">
      <c r="A373" t="s">
        <v>3016</v>
      </c>
      <c r="B373" t="s">
        <v>77</v>
      </c>
      <c r="C373" t="s">
        <v>906</v>
      </c>
      <c r="D373">
        <v>9</v>
      </c>
      <c r="E373">
        <v>2</v>
      </c>
      <c r="F373">
        <f t="shared" si="23"/>
        <v>7</v>
      </c>
      <c r="G373" s="4">
        <v>220.39302325581394</v>
      </c>
      <c r="H373">
        <f t="shared" si="21"/>
        <v>1542.7511627906977</v>
      </c>
      <c r="I373">
        <v>538</v>
      </c>
      <c r="J373">
        <f t="shared" si="22"/>
        <v>2080.7511627906979</v>
      </c>
      <c r="K373" s="13">
        <f t="shared" si="24"/>
        <v>0.77777777777777779</v>
      </c>
      <c r="L373" t="s">
        <v>2624</v>
      </c>
    </row>
    <row r="374" spans="1:12" x14ac:dyDescent="0.25">
      <c r="A374" t="s">
        <v>3017</v>
      </c>
      <c r="B374" t="s">
        <v>77</v>
      </c>
      <c r="C374" t="s">
        <v>336</v>
      </c>
      <c r="D374">
        <v>23</v>
      </c>
      <c r="E374">
        <v>7</v>
      </c>
      <c r="F374">
        <f t="shared" si="23"/>
        <v>16</v>
      </c>
      <c r="G374" s="4">
        <v>334.48506694129765</v>
      </c>
      <c r="H374">
        <f t="shared" si="21"/>
        <v>5351.7610710607623</v>
      </c>
      <c r="I374">
        <v>1718</v>
      </c>
      <c r="J374">
        <f t="shared" si="22"/>
        <v>7069.7610710607623</v>
      </c>
      <c r="K374" s="13">
        <f t="shared" si="24"/>
        <v>0.69565217391304346</v>
      </c>
      <c r="L374" t="s">
        <v>2622</v>
      </c>
    </row>
    <row r="375" spans="1:12" x14ac:dyDescent="0.25">
      <c r="A375" t="s">
        <v>3018</v>
      </c>
      <c r="B375" t="s">
        <v>77</v>
      </c>
      <c r="C375" t="s">
        <v>336</v>
      </c>
      <c r="D375">
        <v>9</v>
      </c>
      <c r="E375">
        <v>6</v>
      </c>
      <c r="F375">
        <f t="shared" si="23"/>
        <v>3</v>
      </c>
      <c r="G375" s="4">
        <v>220.39302325581394</v>
      </c>
      <c r="H375">
        <f t="shared" si="21"/>
        <v>661.17906976744189</v>
      </c>
      <c r="I375">
        <v>1102</v>
      </c>
      <c r="J375">
        <f t="shared" si="22"/>
        <v>1763.1790697674419</v>
      </c>
      <c r="K375" s="13">
        <f t="shared" si="24"/>
        <v>0.33333333333333331</v>
      </c>
      <c r="L375" t="s">
        <v>2624</v>
      </c>
    </row>
    <row r="376" spans="1:12" x14ac:dyDescent="0.25">
      <c r="A376" t="s">
        <v>3019</v>
      </c>
      <c r="B376" t="s">
        <v>98</v>
      </c>
      <c r="C376" t="s">
        <v>3020</v>
      </c>
      <c r="D376">
        <v>14</v>
      </c>
      <c r="E376">
        <v>1</v>
      </c>
      <c r="F376">
        <f t="shared" si="23"/>
        <v>13</v>
      </c>
      <c r="G376" s="4">
        <v>111</v>
      </c>
      <c r="H376">
        <f t="shared" si="21"/>
        <v>1443</v>
      </c>
      <c r="I376">
        <v>111</v>
      </c>
      <c r="J376">
        <f t="shared" si="22"/>
        <v>1554</v>
      </c>
      <c r="K376" s="13">
        <f t="shared" si="24"/>
        <v>0.9285714285714286</v>
      </c>
      <c r="L376" t="s">
        <v>2622</v>
      </c>
    </row>
    <row r="377" spans="1:12" x14ac:dyDescent="0.25">
      <c r="A377" t="s">
        <v>2219</v>
      </c>
      <c r="B377" t="s">
        <v>98</v>
      </c>
      <c r="C377" t="s">
        <v>3020</v>
      </c>
      <c r="G377" s="4"/>
      <c r="J377">
        <v>8120</v>
      </c>
      <c r="K377" s="13"/>
      <c r="L377" t="s">
        <v>2622</v>
      </c>
    </row>
    <row r="378" spans="1:12" x14ac:dyDescent="0.25">
      <c r="A378" t="s">
        <v>3021</v>
      </c>
      <c r="B378" t="s">
        <v>98</v>
      </c>
      <c r="C378" t="s">
        <v>3020</v>
      </c>
      <c r="D378">
        <v>13</v>
      </c>
      <c r="E378">
        <v>9</v>
      </c>
      <c r="F378">
        <f t="shared" si="23"/>
        <v>4</v>
      </c>
      <c r="G378" s="4">
        <v>239.12698412698413</v>
      </c>
      <c r="H378">
        <f t="shared" si="21"/>
        <v>956.50793650793651</v>
      </c>
      <c r="I378">
        <v>1793</v>
      </c>
      <c r="J378">
        <f t="shared" si="22"/>
        <v>2749.5079365079364</v>
      </c>
      <c r="K378" s="13">
        <f t="shared" si="24"/>
        <v>0.30769230769230771</v>
      </c>
      <c r="L378" t="s">
        <v>2624</v>
      </c>
    </row>
    <row r="379" spans="1:12" x14ac:dyDescent="0.25">
      <c r="A379" t="s">
        <v>3022</v>
      </c>
      <c r="B379" t="s">
        <v>56</v>
      </c>
      <c r="C379" t="s">
        <v>3023</v>
      </c>
      <c r="D379">
        <v>22</v>
      </c>
      <c r="E379">
        <v>14</v>
      </c>
      <c r="F379">
        <f t="shared" si="23"/>
        <v>8</v>
      </c>
      <c r="G379" s="4">
        <v>293.0946502057613</v>
      </c>
      <c r="H379">
        <f t="shared" si="21"/>
        <v>2344.7572016460904</v>
      </c>
      <c r="I379">
        <v>5322</v>
      </c>
      <c r="J379">
        <f t="shared" si="22"/>
        <v>7666.7572016460908</v>
      </c>
      <c r="K379" s="13">
        <f t="shared" si="24"/>
        <v>0.36363636363636365</v>
      </c>
      <c r="L379" t="s">
        <v>2622</v>
      </c>
    </row>
    <row r="380" spans="1:12" x14ac:dyDescent="0.25">
      <c r="A380" t="s">
        <v>3024</v>
      </c>
      <c r="B380" t="s">
        <v>56</v>
      </c>
      <c r="C380" t="s">
        <v>3023</v>
      </c>
      <c r="D380">
        <v>9</v>
      </c>
      <c r="E380">
        <v>5</v>
      </c>
      <c r="F380">
        <f t="shared" si="23"/>
        <v>4</v>
      </c>
      <c r="G380" s="4">
        <v>278.72463768115944</v>
      </c>
      <c r="H380">
        <f t="shared" si="21"/>
        <v>1114.8985507246377</v>
      </c>
      <c r="I380">
        <v>1007</v>
      </c>
      <c r="J380">
        <f t="shared" si="22"/>
        <v>2121.898550724638</v>
      </c>
      <c r="K380" s="13">
        <f t="shared" si="24"/>
        <v>0.44444444444444442</v>
      </c>
      <c r="L380" t="s">
        <v>2624</v>
      </c>
    </row>
    <row r="381" spans="1:12" x14ac:dyDescent="0.25">
      <c r="A381" t="s">
        <v>3025</v>
      </c>
      <c r="B381" t="s">
        <v>77</v>
      </c>
      <c r="C381" t="s">
        <v>165</v>
      </c>
      <c r="D381">
        <v>13</v>
      </c>
      <c r="E381">
        <v>0</v>
      </c>
      <c r="F381">
        <f t="shared" si="23"/>
        <v>13</v>
      </c>
      <c r="G381" s="4">
        <v>334.48506694129765</v>
      </c>
      <c r="H381">
        <f t="shared" si="21"/>
        <v>4348.3058702368689</v>
      </c>
      <c r="I381">
        <v>0</v>
      </c>
      <c r="J381">
        <f t="shared" si="22"/>
        <v>4348.3058702368689</v>
      </c>
      <c r="K381" s="13">
        <f t="shared" si="24"/>
        <v>1</v>
      </c>
      <c r="L381" t="s">
        <v>2622</v>
      </c>
    </row>
    <row r="382" spans="1:12" x14ac:dyDescent="0.25">
      <c r="A382" t="s">
        <v>3026</v>
      </c>
      <c r="B382" t="s">
        <v>77</v>
      </c>
      <c r="C382" t="s">
        <v>165</v>
      </c>
      <c r="D382">
        <v>13</v>
      </c>
      <c r="E382">
        <v>8</v>
      </c>
      <c r="F382">
        <f t="shared" si="23"/>
        <v>5</v>
      </c>
      <c r="G382" s="4">
        <v>220.39302325581394</v>
      </c>
      <c r="H382">
        <f t="shared" si="21"/>
        <v>1101.9651162790697</v>
      </c>
      <c r="I382">
        <v>3639</v>
      </c>
      <c r="J382">
        <f t="shared" si="22"/>
        <v>4740.9651162790697</v>
      </c>
      <c r="K382" s="13">
        <f t="shared" si="24"/>
        <v>0.38461538461538464</v>
      </c>
      <c r="L382" t="s">
        <v>2624</v>
      </c>
    </row>
    <row r="383" spans="1:12" x14ac:dyDescent="0.25">
      <c r="A383" t="s">
        <v>3027</v>
      </c>
      <c r="B383" t="s">
        <v>77</v>
      </c>
      <c r="C383" t="s">
        <v>127</v>
      </c>
      <c r="D383">
        <v>21</v>
      </c>
      <c r="E383">
        <v>3</v>
      </c>
      <c r="F383">
        <f t="shared" si="23"/>
        <v>18</v>
      </c>
      <c r="G383" s="4">
        <v>334.48506694129765</v>
      </c>
      <c r="H383">
        <f t="shared" si="21"/>
        <v>6020.7312049433576</v>
      </c>
      <c r="I383">
        <v>1340</v>
      </c>
      <c r="J383">
        <f t="shared" si="22"/>
        <v>7360.7312049433576</v>
      </c>
      <c r="K383" s="13">
        <f t="shared" si="24"/>
        <v>0.8571428571428571</v>
      </c>
      <c r="L383" t="s">
        <v>2622</v>
      </c>
    </row>
    <row r="384" spans="1:12" x14ac:dyDescent="0.25">
      <c r="A384" t="s">
        <v>3028</v>
      </c>
      <c r="B384" t="s">
        <v>77</v>
      </c>
      <c r="C384" t="s">
        <v>127</v>
      </c>
      <c r="D384">
        <v>9</v>
      </c>
      <c r="E384">
        <v>2</v>
      </c>
      <c r="F384">
        <f t="shared" si="23"/>
        <v>7</v>
      </c>
      <c r="G384" s="4">
        <v>220.39302325581394</v>
      </c>
      <c r="H384">
        <f t="shared" si="21"/>
        <v>1542.7511627906977</v>
      </c>
      <c r="I384">
        <v>114</v>
      </c>
      <c r="J384">
        <f t="shared" si="22"/>
        <v>1656.7511627906977</v>
      </c>
      <c r="K384" s="13">
        <f t="shared" si="24"/>
        <v>0.77777777777777779</v>
      </c>
      <c r="L384" t="s">
        <v>2624</v>
      </c>
    </row>
    <row r="385" spans="1:12" x14ac:dyDescent="0.25">
      <c r="A385" t="s">
        <v>3029</v>
      </c>
      <c r="B385" t="s">
        <v>77</v>
      </c>
      <c r="C385" t="s">
        <v>755</v>
      </c>
      <c r="D385">
        <v>12</v>
      </c>
      <c r="E385">
        <v>9</v>
      </c>
      <c r="F385">
        <f t="shared" si="23"/>
        <v>3</v>
      </c>
      <c r="G385" s="4">
        <v>334.48506694129765</v>
      </c>
      <c r="H385">
        <f t="shared" si="21"/>
        <v>1003.4552008238929</v>
      </c>
      <c r="I385">
        <v>2209</v>
      </c>
      <c r="J385">
        <f t="shared" si="22"/>
        <v>3212.4552008238929</v>
      </c>
      <c r="K385" s="13">
        <f t="shared" si="24"/>
        <v>0.25</v>
      </c>
      <c r="L385" t="s">
        <v>2622</v>
      </c>
    </row>
    <row r="386" spans="1:12" x14ac:dyDescent="0.25">
      <c r="A386" t="s">
        <v>3030</v>
      </c>
      <c r="B386" t="s">
        <v>77</v>
      </c>
      <c r="C386" t="s">
        <v>755</v>
      </c>
      <c r="D386">
        <v>9</v>
      </c>
      <c r="E386">
        <v>7</v>
      </c>
      <c r="F386">
        <f t="shared" si="23"/>
        <v>2</v>
      </c>
      <c r="G386" s="4">
        <v>220.39302325581394</v>
      </c>
      <c r="H386">
        <f t="shared" si="21"/>
        <v>440.78604651162789</v>
      </c>
      <c r="I386">
        <v>1477</v>
      </c>
      <c r="J386">
        <f t="shared" si="22"/>
        <v>1917.7860465116278</v>
      </c>
      <c r="K386" s="13">
        <f t="shared" si="24"/>
        <v>0.22222222222222221</v>
      </c>
      <c r="L386" t="s">
        <v>2624</v>
      </c>
    </row>
    <row r="387" spans="1:12" x14ac:dyDescent="0.25">
      <c r="A387" t="s">
        <v>3031</v>
      </c>
      <c r="B387" t="s">
        <v>175</v>
      </c>
      <c r="C387" t="s">
        <v>1630</v>
      </c>
      <c r="D387">
        <v>9</v>
      </c>
      <c r="E387">
        <v>2</v>
      </c>
      <c r="F387">
        <f t="shared" si="23"/>
        <v>7</v>
      </c>
      <c r="G387" s="4">
        <v>175.58762886597938</v>
      </c>
      <c r="H387">
        <f t="shared" si="21"/>
        <v>1229.1134020618556</v>
      </c>
      <c r="I387">
        <v>31</v>
      </c>
      <c r="J387">
        <f t="shared" si="22"/>
        <v>1260.1134020618556</v>
      </c>
      <c r="K387" s="13">
        <f t="shared" si="24"/>
        <v>0.77777777777777779</v>
      </c>
      <c r="L387" t="s">
        <v>2622</v>
      </c>
    </row>
    <row r="388" spans="1:12" x14ac:dyDescent="0.25">
      <c r="A388" t="s">
        <v>3032</v>
      </c>
      <c r="B388" t="s">
        <v>175</v>
      </c>
      <c r="C388" t="s">
        <v>1630</v>
      </c>
      <c r="D388">
        <v>8</v>
      </c>
      <c r="E388">
        <v>0</v>
      </c>
      <c r="F388">
        <f t="shared" si="23"/>
        <v>8</v>
      </c>
      <c r="G388" s="4">
        <v>180.41176470588235</v>
      </c>
      <c r="H388">
        <f t="shared" ref="H388:H438" si="25">F388*G388</f>
        <v>1443.2941176470588</v>
      </c>
      <c r="I388">
        <v>0</v>
      </c>
      <c r="J388">
        <f t="shared" ref="J388:J438" si="26">H388+I388</f>
        <v>1443.2941176470588</v>
      </c>
      <c r="K388" s="13">
        <f t="shared" si="24"/>
        <v>1</v>
      </c>
      <c r="L388" t="s">
        <v>2624</v>
      </c>
    </row>
    <row r="389" spans="1:12" x14ac:dyDescent="0.25">
      <c r="A389" t="s">
        <v>3033</v>
      </c>
      <c r="B389" t="s">
        <v>77</v>
      </c>
      <c r="C389" t="s">
        <v>882</v>
      </c>
      <c r="D389">
        <v>22</v>
      </c>
      <c r="E389">
        <v>0</v>
      </c>
      <c r="F389">
        <f t="shared" si="23"/>
        <v>22</v>
      </c>
      <c r="G389" s="4">
        <v>334.48506694129765</v>
      </c>
      <c r="H389">
        <f t="shared" si="25"/>
        <v>7358.6714727085482</v>
      </c>
      <c r="I389">
        <v>0</v>
      </c>
      <c r="J389">
        <f t="shared" si="26"/>
        <v>7358.6714727085482</v>
      </c>
      <c r="K389" s="13">
        <f t="shared" si="24"/>
        <v>1</v>
      </c>
      <c r="L389" t="s">
        <v>2622</v>
      </c>
    </row>
    <row r="390" spans="1:12" x14ac:dyDescent="0.25">
      <c r="A390" t="s">
        <v>3034</v>
      </c>
      <c r="B390" t="s">
        <v>77</v>
      </c>
      <c r="C390" t="s">
        <v>882</v>
      </c>
      <c r="D390">
        <v>9</v>
      </c>
      <c r="E390">
        <v>2</v>
      </c>
      <c r="F390">
        <f t="shared" si="23"/>
        <v>7</v>
      </c>
      <c r="G390" s="4">
        <v>220.39302325581394</v>
      </c>
      <c r="H390">
        <f t="shared" si="25"/>
        <v>1542.7511627906977</v>
      </c>
      <c r="I390">
        <v>187</v>
      </c>
      <c r="J390">
        <f t="shared" si="26"/>
        <v>1729.7511627906977</v>
      </c>
      <c r="K390" s="13">
        <f t="shared" si="24"/>
        <v>0.77777777777777779</v>
      </c>
      <c r="L390" t="s">
        <v>2624</v>
      </c>
    </row>
    <row r="391" spans="1:12" x14ac:dyDescent="0.25">
      <c r="A391" t="s">
        <v>3035</v>
      </c>
      <c r="B391" t="s">
        <v>77</v>
      </c>
      <c r="C391" t="s">
        <v>1239</v>
      </c>
      <c r="D391">
        <v>12</v>
      </c>
      <c r="E391">
        <v>7</v>
      </c>
      <c r="F391">
        <f t="shared" si="23"/>
        <v>5</v>
      </c>
      <c r="G391" s="4">
        <v>334.48506694129765</v>
      </c>
      <c r="H391">
        <f t="shared" si="25"/>
        <v>1672.4253347064882</v>
      </c>
      <c r="I391">
        <v>2460</v>
      </c>
      <c r="J391">
        <f t="shared" si="26"/>
        <v>4132.4253347064878</v>
      </c>
      <c r="K391" s="13">
        <f t="shared" si="24"/>
        <v>0.41666666666666669</v>
      </c>
      <c r="L391" t="s">
        <v>2622</v>
      </c>
    </row>
    <row r="392" spans="1:12" x14ac:dyDescent="0.25">
      <c r="A392" t="s">
        <v>3036</v>
      </c>
      <c r="B392" t="s">
        <v>77</v>
      </c>
      <c r="C392" t="s">
        <v>1239</v>
      </c>
      <c r="D392">
        <v>4</v>
      </c>
      <c r="E392">
        <v>2</v>
      </c>
      <c r="F392">
        <f t="shared" si="23"/>
        <v>2</v>
      </c>
      <c r="G392" s="4">
        <v>220.39302325581394</v>
      </c>
      <c r="H392">
        <f t="shared" si="25"/>
        <v>440.78604651162789</v>
      </c>
      <c r="I392">
        <v>579</v>
      </c>
      <c r="J392">
        <f t="shared" si="26"/>
        <v>1019.7860465116279</v>
      </c>
      <c r="K392" s="13">
        <f t="shared" si="24"/>
        <v>0.5</v>
      </c>
      <c r="L392" t="s">
        <v>2624</v>
      </c>
    </row>
    <row r="393" spans="1:12" x14ac:dyDescent="0.25">
      <c r="A393" t="s">
        <v>3037</v>
      </c>
      <c r="B393" t="s">
        <v>77</v>
      </c>
      <c r="C393" t="s">
        <v>232</v>
      </c>
      <c r="D393">
        <v>23</v>
      </c>
      <c r="E393">
        <v>7</v>
      </c>
      <c r="F393">
        <f t="shared" ref="F393:F438" si="27">D393-E393</f>
        <v>16</v>
      </c>
      <c r="G393" s="4">
        <v>334.48506694129765</v>
      </c>
      <c r="H393">
        <f t="shared" si="25"/>
        <v>5351.7610710607623</v>
      </c>
      <c r="I393">
        <v>1602</v>
      </c>
      <c r="J393">
        <f t="shared" si="26"/>
        <v>6953.7610710607623</v>
      </c>
      <c r="K393" s="13">
        <f t="shared" si="24"/>
        <v>0.69565217391304346</v>
      </c>
      <c r="L393" t="s">
        <v>2622</v>
      </c>
    </row>
    <row r="394" spans="1:12" x14ac:dyDescent="0.25">
      <c r="A394" t="s">
        <v>3038</v>
      </c>
      <c r="B394" t="s">
        <v>77</v>
      </c>
      <c r="C394" t="s">
        <v>232</v>
      </c>
      <c r="D394">
        <v>9</v>
      </c>
      <c r="E394">
        <v>7</v>
      </c>
      <c r="F394">
        <f t="shared" si="27"/>
        <v>2</v>
      </c>
      <c r="G394" s="4">
        <v>220.39302325581394</v>
      </c>
      <c r="H394">
        <f t="shared" si="25"/>
        <v>440.78604651162789</v>
      </c>
      <c r="I394">
        <v>1245</v>
      </c>
      <c r="J394">
        <f t="shared" si="26"/>
        <v>1685.7860465116278</v>
      </c>
      <c r="K394" s="13">
        <f t="shared" si="24"/>
        <v>0.22222222222222221</v>
      </c>
      <c r="L394" t="s">
        <v>2624</v>
      </c>
    </row>
    <row r="395" spans="1:12" x14ac:dyDescent="0.25">
      <c r="A395" t="s">
        <v>3039</v>
      </c>
      <c r="B395" t="s">
        <v>77</v>
      </c>
      <c r="C395" t="s">
        <v>191</v>
      </c>
      <c r="D395">
        <v>23</v>
      </c>
      <c r="E395">
        <v>6</v>
      </c>
      <c r="F395">
        <f t="shared" si="27"/>
        <v>17</v>
      </c>
      <c r="G395" s="4">
        <v>334.48506694129765</v>
      </c>
      <c r="H395">
        <f t="shared" si="25"/>
        <v>5686.2461380020595</v>
      </c>
      <c r="I395">
        <v>2708</v>
      </c>
      <c r="J395">
        <f t="shared" si="26"/>
        <v>8394.2461380020595</v>
      </c>
      <c r="K395" s="13">
        <f t="shared" si="24"/>
        <v>0.73913043478260865</v>
      </c>
      <c r="L395" t="s">
        <v>2622</v>
      </c>
    </row>
    <row r="396" spans="1:12" x14ac:dyDescent="0.25">
      <c r="A396" t="s">
        <v>3040</v>
      </c>
      <c r="B396" t="s">
        <v>77</v>
      </c>
      <c r="C396" t="s">
        <v>191</v>
      </c>
      <c r="D396">
        <v>9</v>
      </c>
      <c r="E396">
        <v>2</v>
      </c>
      <c r="F396">
        <f t="shared" si="27"/>
        <v>7</v>
      </c>
      <c r="G396" s="4">
        <v>220.39302325581394</v>
      </c>
      <c r="H396">
        <f t="shared" si="25"/>
        <v>1542.7511627906977</v>
      </c>
      <c r="I396">
        <v>283</v>
      </c>
      <c r="J396">
        <f t="shared" si="26"/>
        <v>1825.7511627906977</v>
      </c>
      <c r="K396" s="13">
        <f t="shared" si="24"/>
        <v>0.77777777777777779</v>
      </c>
      <c r="L396" t="s">
        <v>2624</v>
      </c>
    </row>
    <row r="397" spans="1:12" x14ac:dyDescent="0.25">
      <c r="A397" t="s">
        <v>3041</v>
      </c>
      <c r="B397" t="s">
        <v>77</v>
      </c>
      <c r="C397" t="s">
        <v>330</v>
      </c>
      <c r="D397">
        <v>14</v>
      </c>
      <c r="E397">
        <v>2</v>
      </c>
      <c r="F397">
        <f t="shared" si="27"/>
        <v>12</v>
      </c>
      <c r="G397" s="4">
        <v>334.48506694129765</v>
      </c>
      <c r="H397">
        <f t="shared" si="25"/>
        <v>4013.8208032955717</v>
      </c>
      <c r="I397">
        <v>1003</v>
      </c>
      <c r="J397">
        <f t="shared" si="26"/>
        <v>5016.8208032955717</v>
      </c>
      <c r="K397" s="13">
        <f t="shared" si="24"/>
        <v>0.8571428571428571</v>
      </c>
      <c r="L397" t="s">
        <v>2622</v>
      </c>
    </row>
    <row r="398" spans="1:12" x14ac:dyDescent="0.25">
      <c r="A398" t="s">
        <v>3042</v>
      </c>
      <c r="B398" t="s">
        <v>77</v>
      </c>
      <c r="C398" t="s">
        <v>330</v>
      </c>
      <c r="D398">
        <v>14</v>
      </c>
      <c r="E398">
        <v>1</v>
      </c>
      <c r="F398">
        <f t="shared" si="27"/>
        <v>13</v>
      </c>
      <c r="G398" s="4">
        <v>220.39302325581394</v>
      </c>
      <c r="H398">
        <f t="shared" si="25"/>
        <v>2865.1093023255812</v>
      </c>
      <c r="I398">
        <v>51</v>
      </c>
      <c r="J398">
        <f t="shared" si="26"/>
        <v>2916.1093023255812</v>
      </c>
      <c r="K398" s="13">
        <f t="shared" si="24"/>
        <v>0.9285714285714286</v>
      </c>
      <c r="L398" t="s">
        <v>2624</v>
      </c>
    </row>
    <row r="399" spans="1:12" x14ac:dyDescent="0.25">
      <c r="A399" t="s">
        <v>3043</v>
      </c>
      <c r="B399" t="s">
        <v>98</v>
      </c>
      <c r="C399" t="s">
        <v>3044</v>
      </c>
      <c r="D399">
        <v>50</v>
      </c>
      <c r="E399">
        <v>10</v>
      </c>
      <c r="F399">
        <f t="shared" si="27"/>
        <v>40</v>
      </c>
      <c r="G399" s="4">
        <v>221.84615384615384</v>
      </c>
      <c r="H399">
        <f t="shared" si="25"/>
        <v>8873.8461538461543</v>
      </c>
      <c r="I399">
        <v>2557</v>
      </c>
      <c r="J399">
        <f t="shared" si="26"/>
        <v>11430.846153846154</v>
      </c>
      <c r="K399" s="13">
        <f t="shared" si="24"/>
        <v>0.8</v>
      </c>
      <c r="L399" t="s">
        <v>2622</v>
      </c>
    </row>
    <row r="400" spans="1:12" x14ac:dyDescent="0.25">
      <c r="A400" t="s">
        <v>2220</v>
      </c>
      <c r="B400" t="s">
        <v>98</v>
      </c>
      <c r="C400" t="s">
        <v>3044</v>
      </c>
      <c r="G400" s="4"/>
      <c r="J400">
        <v>14280</v>
      </c>
      <c r="K400" s="13"/>
      <c r="L400" t="s">
        <v>2622</v>
      </c>
    </row>
    <row r="401" spans="1:12" x14ac:dyDescent="0.25">
      <c r="A401" t="s">
        <v>3045</v>
      </c>
      <c r="B401" t="s">
        <v>98</v>
      </c>
      <c r="C401" t="s">
        <v>3044</v>
      </c>
      <c r="D401">
        <v>38</v>
      </c>
      <c r="E401">
        <v>2</v>
      </c>
      <c r="F401">
        <f t="shared" si="27"/>
        <v>36</v>
      </c>
      <c r="G401" s="4">
        <v>239.12698412698413</v>
      </c>
      <c r="H401">
        <f t="shared" si="25"/>
        <v>8608.5714285714294</v>
      </c>
      <c r="I401">
        <v>192</v>
      </c>
      <c r="J401">
        <f t="shared" si="26"/>
        <v>8800.5714285714294</v>
      </c>
      <c r="K401" s="13">
        <f t="shared" si="24"/>
        <v>0.94736842105263153</v>
      </c>
      <c r="L401" t="s">
        <v>2624</v>
      </c>
    </row>
    <row r="402" spans="1:12" x14ac:dyDescent="0.25">
      <c r="A402" t="s">
        <v>3046</v>
      </c>
      <c r="B402" t="s">
        <v>77</v>
      </c>
      <c r="C402" t="s">
        <v>1534</v>
      </c>
      <c r="D402">
        <v>9</v>
      </c>
      <c r="E402">
        <v>4</v>
      </c>
      <c r="F402">
        <f t="shared" si="27"/>
        <v>5</v>
      </c>
      <c r="G402" s="4">
        <v>334.48506694129765</v>
      </c>
      <c r="H402">
        <f t="shared" si="25"/>
        <v>1672.4253347064882</v>
      </c>
      <c r="I402">
        <v>3136</v>
      </c>
      <c r="J402">
        <f t="shared" si="26"/>
        <v>4808.4253347064878</v>
      </c>
      <c r="K402" s="13">
        <f t="shared" si="24"/>
        <v>0.55555555555555558</v>
      </c>
      <c r="L402" t="s">
        <v>2622</v>
      </c>
    </row>
    <row r="403" spans="1:12" x14ac:dyDescent="0.25">
      <c r="A403" t="s">
        <v>3047</v>
      </c>
      <c r="B403" t="s">
        <v>77</v>
      </c>
      <c r="C403" t="s">
        <v>1534</v>
      </c>
      <c r="D403">
        <v>5</v>
      </c>
      <c r="E403">
        <v>2</v>
      </c>
      <c r="F403">
        <f t="shared" si="27"/>
        <v>3</v>
      </c>
      <c r="G403" s="4">
        <v>220.39302325581394</v>
      </c>
      <c r="H403">
        <f t="shared" si="25"/>
        <v>661.17906976744189</v>
      </c>
      <c r="I403">
        <v>910</v>
      </c>
      <c r="J403">
        <f t="shared" si="26"/>
        <v>1571.1790697674419</v>
      </c>
      <c r="K403" s="13">
        <f t="shared" si="24"/>
        <v>0.6</v>
      </c>
      <c r="L403" t="s">
        <v>2624</v>
      </c>
    </row>
    <row r="404" spans="1:12" x14ac:dyDescent="0.25">
      <c r="A404" t="s">
        <v>3048</v>
      </c>
      <c r="B404" t="s">
        <v>98</v>
      </c>
      <c r="C404" t="s">
        <v>1999</v>
      </c>
      <c r="D404">
        <v>4</v>
      </c>
      <c r="E404">
        <v>2</v>
      </c>
      <c r="F404">
        <f t="shared" si="27"/>
        <v>2</v>
      </c>
      <c r="G404" s="4">
        <v>221.84615384615384</v>
      </c>
      <c r="H404">
        <f t="shared" si="25"/>
        <v>443.69230769230768</v>
      </c>
      <c r="I404">
        <v>569</v>
      </c>
      <c r="J404">
        <f t="shared" si="26"/>
        <v>1012.6923076923076</v>
      </c>
      <c r="K404" s="14">
        <f t="shared" si="24"/>
        <v>0.5</v>
      </c>
      <c r="L404" t="s">
        <v>2622</v>
      </c>
    </row>
    <row r="405" spans="1:12" x14ac:dyDescent="0.25">
      <c r="A405" t="s">
        <v>3049</v>
      </c>
      <c r="B405" t="s">
        <v>98</v>
      </c>
      <c r="C405" t="s">
        <v>1999</v>
      </c>
      <c r="G405" s="4"/>
      <c r="J405">
        <v>20000</v>
      </c>
      <c r="K405" s="14"/>
      <c r="L405" t="s">
        <v>2622</v>
      </c>
    </row>
    <row r="406" spans="1:12" x14ac:dyDescent="0.25">
      <c r="A406" t="s">
        <v>3050</v>
      </c>
      <c r="B406" t="s">
        <v>98</v>
      </c>
      <c r="C406" t="s">
        <v>1999</v>
      </c>
      <c r="D406">
        <v>14</v>
      </c>
      <c r="E406">
        <v>0</v>
      </c>
      <c r="F406">
        <f t="shared" si="27"/>
        <v>14</v>
      </c>
      <c r="G406" s="4">
        <v>239.12698412698413</v>
      </c>
      <c r="H406">
        <f t="shared" si="25"/>
        <v>3347.7777777777778</v>
      </c>
      <c r="I406">
        <v>0</v>
      </c>
      <c r="J406">
        <f t="shared" si="26"/>
        <v>3347.7777777777778</v>
      </c>
      <c r="K406" s="13">
        <f t="shared" si="24"/>
        <v>1</v>
      </c>
      <c r="L406" t="s">
        <v>2624</v>
      </c>
    </row>
    <row r="407" spans="1:12" x14ac:dyDescent="0.25">
      <c r="A407" t="s">
        <v>3051</v>
      </c>
      <c r="B407" t="s">
        <v>77</v>
      </c>
      <c r="C407" t="s">
        <v>978</v>
      </c>
      <c r="D407">
        <v>14</v>
      </c>
      <c r="E407">
        <v>11</v>
      </c>
      <c r="F407">
        <f t="shared" si="27"/>
        <v>3</v>
      </c>
      <c r="G407" s="4">
        <v>334.48506694129765</v>
      </c>
      <c r="H407">
        <f t="shared" si="25"/>
        <v>1003.4552008238929</v>
      </c>
      <c r="I407">
        <v>5825</v>
      </c>
      <c r="J407">
        <f t="shared" si="26"/>
        <v>6828.4552008238934</v>
      </c>
      <c r="K407" s="13">
        <f t="shared" si="24"/>
        <v>0.21428571428571427</v>
      </c>
      <c r="L407" t="s">
        <v>2622</v>
      </c>
    </row>
    <row r="408" spans="1:12" x14ac:dyDescent="0.25">
      <c r="A408" t="s">
        <v>3052</v>
      </c>
      <c r="B408" t="s">
        <v>77</v>
      </c>
      <c r="C408" t="s">
        <v>978</v>
      </c>
      <c r="D408">
        <v>14</v>
      </c>
      <c r="E408">
        <v>9</v>
      </c>
      <c r="F408">
        <f t="shared" si="27"/>
        <v>5</v>
      </c>
      <c r="G408" s="4">
        <v>220.39302325581394</v>
      </c>
      <c r="H408">
        <f t="shared" si="25"/>
        <v>1101.9651162790697</v>
      </c>
      <c r="I408">
        <v>2579</v>
      </c>
      <c r="J408">
        <f t="shared" si="26"/>
        <v>3680.9651162790697</v>
      </c>
      <c r="K408" s="13">
        <f t="shared" si="24"/>
        <v>0.35714285714285715</v>
      </c>
      <c r="L408" t="s">
        <v>2624</v>
      </c>
    </row>
    <row r="409" spans="1:12" x14ac:dyDescent="0.25">
      <c r="A409" t="s">
        <v>2222</v>
      </c>
      <c r="B409" t="s">
        <v>98</v>
      </c>
      <c r="C409" t="s">
        <v>3053</v>
      </c>
      <c r="G409" s="4"/>
      <c r="J409">
        <v>18840</v>
      </c>
      <c r="K409" s="13"/>
      <c r="L409" t="s">
        <v>2622</v>
      </c>
    </row>
    <row r="410" spans="1:12" x14ac:dyDescent="0.25">
      <c r="A410" t="s">
        <v>3054</v>
      </c>
      <c r="B410" t="s">
        <v>98</v>
      </c>
      <c r="C410" t="s">
        <v>3053</v>
      </c>
      <c r="D410">
        <v>14</v>
      </c>
      <c r="E410">
        <v>0</v>
      </c>
      <c r="F410">
        <f t="shared" si="27"/>
        <v>14</v>
      </c>
      <c r="G410" s="4">
        <v>239.12698412698413</v>
      </c>
      <c r="H410">
        <f t="shared" si="25"/>
        <v>3347.7777777777778</v>
      </c>
      <c r="I410">
        <v>0</v>
      </c>
      <c r="J410">
        <f t="shared" si="26"/>
        <v>3347.7777777777778</v>
      </c>
      <c r="K410" s="13">
        <f t="shared" si="24"/>
        <v>1</v>
      </c>
      <c r="L410" t="s">
        <v>2624</v>
      </c>
    </row>
    <row r="411" spans="1:12" x14ac:dyDescent="0.25">
      <c r="A411" t="s">
        <v>3055</v>
      </c>
      <c r="B411" t="s">
        <v>77</v>
      </c>
      <c r="C411" t="s">
        <v>298</v>
      </c>
      <c r="D411">
        <v>14</v>
      </c>
      <c r="E411">
        <v>10</v>
      </c>
      <c r="F411">
        <f t="shared" si="27"/>
        <v>4</v>
      </c>
      <c r="G411" s="4">
        <v>334.48506694129765</v>
      </c>
      <c r="H411">
        <f t="shared" si="25"/>
        <v>1337.9402677651906</v>
      </c>
      <c r="I411">
        <v>4794</v>
      </c>
      <c r="J411">
        <f t="shared" si="26"/>
        <v>6131.9402677651906</v>
      </c>
      <c r="K411" s="13">
        <f t="shared" si="24"/>
        <v>0.2857142857142857</v>
      </c>
      <c r="L411" t="s">
        <v>2622</v>
      </c>
    </row>
    <row r="412" spans="1:12" x14ac:dyDescent="0.25">
      <c r="A412" t="s">
        <v>3056</v>
      </c>
      <c r="B412" t="s">
        <v>77</v>
      </c>
      <c r="C412" t="s">
        <v>298</v>
      </c>
      <c r="D412">
        <v>8</v>
      </c>
      <c r="E412">
        <v>8</v>
      </c>
      <c r="F412">
        <f t="shared" si="27"/>
        <v>0</v>
      </c>
      <c r="G412" s="4">
        <v>220.39302325581394</v>
      </c>
      <c r="H412">
        <f t="shared" si="25"/>
        <v>0</v>
      </c>
      <c r="I412">
        <v>2707</v>
      </c>
      <c r="J412">
        <f t="shared" si="26"/>
        <v>2707</v>
      </c>
      <c r="K412" s="13">
        <f t="shared" si="24"/>
        <v>0</v>
      </c>
      <c r="L412" t="s">
        <v>2624</v>
      </c>
    </row>
    <row r="413" spans="1:12" x14ac:dyDescent="0.25">
      <c r="A413" t="s">
        <v>3057</v>
      </c>
      <c r="B413" t="s">
        <v>77</v>
      </c>
      <c r="C413" t="s">
        <v>1320</v>
      </c>
      <c r="D413">
        <v>22</v>
      </c>
      <c r="E413">
        <v>2</v>
      </c>
      <c r="F413">
        <f t="shared" si="27"/>
        <v>20</v>
      </c>
      <c r="G413" s="4">
        <v>334.48506694129765</v>
      </c>
      <c r="H413">
        <f t="shared" si="25"/>
        <v>6689.7013388259529</v>
      </c>
      <c r="I413">
        <v>461</v>
      </c>
      <c r="J413">
        <f t="shared" si="26"/>
        <v>7150.7013388259529</v>
      </c>
      <c r="K413" s="13">
        <f t="shared" si="24"/>
        <v>0.90909090909090906</v>
      </c>
      <c r="L413" t="s">
        <v>2622</v>
      </c>
    </row>
    <row r="414" spans="1:12" x14ac:dyDescent="0.25">
      <c r="A414" t="s">
        <v>3058</v>
      </c>
      <c r="B414" t="s">
        <v>77</v>
      </c>
      <c r="C414" t="s">
        <v>1320</v>
      </c>
      <c r="D414">
        <v>9</v>
      </c>
      <c r="E414">
        <v>1</v>
      </c>
      <c r="F414">
        <f t="shared" si="27"/>
        <v>8</v>
      </c>
      <c r="G414" s="4">
        <v>220.39302325581394</v>
      </c>
      <c r="H414">
        <f t="shared" si="25"/>
        <v>1763.1441860465115</v>
      </c>
      <c r="I414">
        <v>103</v>
      </c>
      <c r="J414">
        <f t="shared" si="26"/>
        <v>1866.1441860465115</v>
      </c>
      <c r="K414" s="13">
        <f t="shared" si="24"/>
        <v>0.88888888888888884</v>
      </c>
      <c r="L414" t="s">
        <v>2624</v>
      </c>
    </row>
    <row r="415" spans="1:12" x14ac:dyDescent="0.25">
      <c r="A415" t="s">
        <v>3059</v>
      </c>
      <c r="B415" t="s">
        <v>77</v>
      </c>
      <c r="C415" t="s">
        <v>489</v>
      </c>
      <c r="D415">
        <v>23</v>
      </c>
      <c r="E415">
        <v>7</v>
      </c>
      <c r="F415">
        <f t="shared" si="27"/>
        <v>16</v>
      </c>
      <c r="G415" s="4">
        <v>334.48506694129765</v>
      </c>
      <c r="H415">
        <f t="shared" si="25"/>
        <v>5351.7610710607623</v>
      </c>
      <c r="I415">
        <v>2110</v>
      </c>
      <c r="J415">
        <f t="shared" si="26"/>
        <v>7461.7610710607623</v>
      </c>
      <c r="K415" s="13">
        <f t="shared" ref="K415:K438" si="28">F415/D415</f>
        <v>0.69565217391304346</v>
      </c>
      <c r="L415" t="s">
        <v>2622</v>
      </c>
    </row>
    <row r="416" spans="1:12" x14ac:dyDescent="0.25">
      <c r="A416" t="s">
        <v>3060</v>
      </c>
      <c r="B416" t="s">
        <v>77</v>
      </c>
      <c r="C416" t="s">
        <v>489</v>
      </c>
      <c r="D416">
        <v>13</v>
      </c>
      <c r="E416">
        <v>7</v>
      </c>
      <c r="F416">
        <f t="shared" si="27"/>
        <v>6</v>
      </c>
      <c r="G416" s="4">
        <v>220.39302325581394</v>
      </c>
      <c r="H416">
        <f t="shared" si="25"/>
        <v>1322.3581395348838</v>
      </c>
      <c r="I416">
        <v>1296</v>
      </c>
      <c r="J416">
        <f t="shared" si="26"/>
        <v>2618.3581395348838</v>
      </c>
      <c r="K416" s="13">
        <f t="shared" si="28"/>
        <v>0.46153846153846156</v>
      </c>
      <c r="L416" t="s">
        <v>2624</v>
      </c>
    </row>
    <row r="417" spans="1:12" x14ac:dyDescent="0.25">
      <c r="A417" t="s">
        <v>3061</v>
      </c>
      <c r="B417" t="s">
        <v>77</v>
      </c>
      <c r="C417" t="s">
        <v>924</v>
      </c>
      <c r="D417">
        <v>22</v>
      </c>
      <c r="E417">
        <v>4</v>
      </c>
      <c r="F417">
        <f t="shared" si="27"/>
        <v>18</v>
      </c>
      <c r="G417" s="4">
        <v>334.48506694129765</v>
      </c>
      <c r="H417">
        <f t="shared" si="25"/>
        <v>6020.7312049433576</v>
      </c>
      <c r="I417">
        <v>948</v>
      </c>
      <c r="J417">
        <f t="shared" si="26"/>
        <v>6968.7312049433576</v>
      </c>
      <c r="K417" s="13">
        <f t="shared" si="28"/>
        <v>0.81818181818181823</v>
      </c>
      <c r="L417" t="s">
        <v>2622</v>
      </c>
    </row>
    <row r="418" spans="1:12" x14ac:dyDescent="0.25">
      <c r="A418" t="s">
        <v>3062</v>
      </c>
      <c r="B418" t="s">
        <v>77</v>
      </c>
      <c r="C418" t="s">
        <v>924</v>
      </c>
      <c r="D418">
        <v>12</v>
      </c>
      <c r="E418">
        <v>3</v>
      </c>
      <c r="F418">
        <f t="shared" si="27"/>
        <v>9</v>
      </c>
      <c r="G418" s="4">
        <v>220.39302325581394</v>
      </c>
      <c r="H418">
        <f t="shared" si="25"/>
        <v>1983.5372093023254</v>
      </c>
      <c r="I418">
        <v>887</v>
      </c>
      <c r="J418">
        <f t="shared" si="26"/>
        <v>2870.5372093023252</v>
      </c>
      <c r="K418" s="13">
        <f t="shared" si="28"/>
        <v>0.75</v>
      </c>
      <c r="L418" t="s">
        <v>2624</v>
      </c>
    </row>
    <row r="419" spans="1:12" x14ac:dyDescent="0.25">
      <c r="A419" t="s">
        <v>3063</v>
      </c>
      <c r="B419" t="s">
        <v>56</v>
      </c>
      <c r="C419" t="s">
        <v>3064</v>
      </c>
      <c r="D419">
        <v>27</v>
      </c>
      <c r="E419">
        <v>15</v>
      </c>
      <c r="F419">
        <f t="shared" si="27"/>
        <v>12</v>
      </c>
      <c r="G419" s="4">
        <v>293.0946502057613</v>
      </c>
      <c r="H419">
        <f t="shared" si="25"/>
        <v>3517.1358024691353</v>
      </c>
      <c r="I419">
        <v>5612</v>
      </c>
      <c r="J419">
        <f t="shared" si="26"/>
        <v>9129.1358024691363</v>
      </c>
      <c r="K419" s="13">
        <f t="shared" si="28"/>
        <v>0.44444444444444442</v>
      </c>
      <c r="L419" t="s">
        <v>2622</v>
      </c>
    </row>
    <row r="420" spans="1:12" x14ac:dyDescent="0.25">
      <c r="A420" t="s">
        <v>3065</v>
      </c>
      <c r="B420" t="s">
        <v>56</v>
      </c>
      <c r="C420" t="s">
        <v>3064</v>
      </c>
      <c r="D420">
        <v>13</v>
      </c>
      <c r="E420">
        <v>2</v>
      </c>
      <c r="F420">
        <f t="shared" si="27"/>
        <v>11</v>
      </c>
      <c r="G420" s="4">
        <v>278.72463768115944</v>
      </c>
      <c r="H420">
        <f t="shared" si="25"/>
        <v>3065.971014492754</v>
      </c>
      <c r="I420">
        <v>589</v>
      </c>
      <c r="J420">
        <f t="shared" si="26"/>
        <v>3654.971014492754</v>
      </c>
      <c r="K420" s="13">
        <f t="shared" si="28"/>
        <v>0.84615384615384615</v>
      </c>
      <c r="L420" t="s">
        <v>2624</v>
      </c>
    </row>
    <row r="421" spans="1:12" x14ac:dyDescent="0.25">
      <c r="A421" t="s">
        <v>3066</v>
      </c>
      <c r="B421" t="s">
        <v>77</v>
      </c>
      <c r="C421" t="s">
        <v>3067</v>
      </c>
      <c r="D421">
        <v>22</v>
      </c>
      <c r="E421">
        <v>1</v>
      </c>
      <c r="F421">
        <f t="shared" si="27"/>
        <v>21</v>
      </c>
      <c r="G421" s="4">
        <v>334.48506694129765</v>
      </c>
      <c r="H421">
        <f t="shared" si="25"/>
        <v>7024.1864057672501</v>
      </c>
      <c r="I421">
        <v>441</v>
      </c>
      <c r="J421">
        <f t="shared" si="26"/>
        <v>7465.1864057672501</v>
      </c>
      <c r="K421" s="13">
        <f t="shared" si="28"/>
        <v>0.95454545454545459</v>
      </c>
      <c r="L421" t="s">
        <v>2622</v>
      </c>
    </row>
    <row r="422" spans="1:12" x14ac:dyDescent="0.25">
      <c r="A422" t="s">
        <v>3068</v>
      </c>
      <c r="B422" t="s">
        <v>77</v>
      </c>
      <c r="C422" t="s">
        <v>3067</v>
      </c>
      <c r="D422">
        <v>9</v>
      </c>
      <c r="E422">
        <v>0</v>
      </c>
      <c r="F422">
        <f t="shared" si="27"/>
        <v>9</v>
      </c>
      <c r="G422" s="4">
        <v>220.39302325581394</v>
      </c>
      <c r="H422">
        <f t="shared" si="25"/>
        <v>1983.5372093023254</v>
      </c>
      <c r="I422">
        <v>0</v>
      </c>
      <c r="J422">
        <f t="shared" si="26"/>
        <v>1983.5372093023254</v>
      </c>
      <c r="K422" s="13">
        <f t="shared" si="28"/>
        <v>1</v>
      </c>
      <c r="L422" t="s">
        <v>2624</v>
      </c>
    </row>
    <row r="423" spans="1:12" x14ac:dyDescent="0.25">
      <c r="A423" t="s">
        <v>3069</v>
      </c>
      <c r="B423" t="s">
        <v>77</v>
      </c>
      <c r="C423" t="s">
        <v>89</v>
      </c>
      <c r="D423">
        <v>20</v>
      </c>
      <c r="E423">
        <v>4</v>
      </c>
      <c r="F423">
        <f t="shared" si="27"/>
        <v>16</v>
      </c>
      <c r="G423" s="4">
        <v>334.48506694129765</v>
      </c>
      <c r="H423">
        <f t="shared" si="25"/>
        <v>5351.7610710607623</v>
      </c>
      <c r="I423">
        <v>780</v>
      </c>
      <c r="J423">
        <f t="shared" si="26"/>
        <v>6131.7610710607623</v>
      </c>
      <c r="K423" s="13">
        <f t="shared" si="28"/>
        <v>0.8</v>
      </c>
      <c r="L423" t="s">
        <v>2622</v>
      </c>
    </row>
    <row r="424" spans="1:12" x14ac:dyDescent="0.25">
      <c r="A424" t="s">
        <v>3070</v>
      </c>
      <c r="B424" t="s">
        <v>77</v>
      </c>
      <c r="C424" t="s">
        <v>89</v>
      </c>
      <c r="D424">
        <v>8</v>
      </c>
      <c r="E424">
        <v>0</v>
      </c>
      <c r="F424">
        <f t="shared" si="27"/>
        <v>8</v>
      </c>
      <c r="G424" s="4">
        <v>220.39302325581394</v>
      </c>
      <c r="H424">
        <f t="shared" si="25"/>
        <v>1763.1441860465115</v>
      </c>
      <c r="I424">
        <v>0</v>
      </c>
      <c r="J424">
        <f t="shared" si="26"/>
        <v>1763.1441860465115</v>
      </c>
      <c r="K424" s="13">
        <f t="shared" si="28"/>
        <v>1</v>
      </c>
      <c r="L424" t="s">
        <v>2624</v>
      </c>
    </row>
    <row r="425" spans="1:12" x14ac:dyDescent="0.25">
      <c r="A425" t="s">
        <v>3071</v>
      </c>
      <c r="B425" t="s">
        <v>175</v>
      </c>
      <c r="C425" t="s">
        <v>1312</v>
      </c>
      <c r="D425">
        <v>18</v>
      </c>
      <c r="E425">
        <v>0</v>
      </c>
      <c r="F425">
        <f t="shared" si="27"/>
        <v>18</v>
      </c>
      <c r="G425" s="4">
        <v>175.58762886597938</v>
      </c>
      <c r="H425">
        <f t="shared" si="25"/>
        <v>3160.5773195876291</v>
      </c>
      <c r="I425">
        <v>0</v>
      </c>
      <c r="J425">
        <f t="shared" si="26"/>
        <v>3160.5773195876291</v>
      </c>
      <c r="K425" s="13">
        <f t="shared" si="28"/>
        <v>1</v>
      </c>
      <c r="L425" t="s">
        <v>2622</v>
      </c>
    </row>
    <row r="426" spans="1:12" x14ac:dyDescent="0.25">
      <c r="A426" t="s">
        <v>3072</v>
      </c>
      <c r="B426" t="s">
        <v>175</v>
      </c>
      <c r="C426" t="s">
        <v>1312</v>
      </c>
      <c r="D426">
        <v>92</v>
      </c>
      <c r="E426">
        <v>1</v>
      </c>
      <c r="F426">
        <f t="shared" si="27"/>
        <v>91</v>
      </c>
      <c r="G426" s="4">
        <v>177</v>
      </c>
      <c r="H426">
        <f t="shared" si="25"/>
        <v>16107</v>
      </c>
      <c r="I426">
        <v>177</v>
      </c>
      <c r="J426">
        <f t="shared" si="26"/>
        <v>16284</v>
      </c>
      <c r="K426" s="13">
        <f t="shared" si="28"/>
        <v>0.98913043478260865</v>
      </c>
      <c r="L426" t="s">
        <v>2624</v>
      </c>
    </row>
    <row r="427" spans="1:12" x14ac:dyDescent="0.25">
      <c r="A427" t="s">
        <v>3073</v>
      </c>
      <c r="B427" t="s">
        <v>77</v>
      </c>
      <c r="C427" t="s">
        <v>726</v>
      </c>
      <c r="D427">
        <v>14</v>
      </c>
      <c r="E427">
        <v>11</v>
      </c>
      <c r="F427">
        <f t="shared" si="27"/>
        <v>3</v>
      </c>
      <c r="G427" s="4">
        <v>334.48506694129765</v>
      </c>
      <c r="H427">
        <f t="shared" si="25"/>
        <v>1003.4552008238929</v>
      </c>
      <c r="I427">
        <v>3811</v>
      </c>
      <c r="J427">
        <f t="shared" si="26"/>
        <v>4814.4552008238934</v>
      </c>
      <c r="K427" s="13">
        <f t="shared" si="28"/>
        <v>0.21428571428571427</v>
      </c>
      <c r="L427" t="s">
        <v>2622</v>
      </c>
    </row>
    <row r="428" spans="1:12" x14ac:dyDescent="0.25">
      <c r="A428" t="s">
        <v>3074</v>
      </c>
      <c r="B428" t="s">
        <v>77</v>
      </c>
      <c r="C428" t="s">
        <v>726</v>
      </c>
      <c r="D428">
        <v>8</v>
      </c>
      <c r="E428">
        <v>4</v>
      </c>
      <c r="F428">
        <f t="shared" si="27"/>
        <v>4</v>
      </c>
      <c r="G428" s="4">
        <v>220.39302325581394</v>
      </c>
      <c r="H428">
        <f t="shared" si="25"/>
        <v>881.57209302325577</v>
      </c>
      <c r="I428">
        <v>632</v>
      </c>
      <c r="J428">
        <f t="shared" si="26"/>
        <v>1513.5720930232558</v>
      </c>
      <c r="K428" s="13">
        <f t="shared" si="28"/>
        <v>0.5</v>
      </c>
      <c r="L428" t="s">
        <v>2624</v>
      </c>
    </row>
    <row r="429" spans="1:12" x14ac:dyDescent="0.25">
      <c r="A429" t="s">
        <v>3075</v>
      </c>
      <c r="B429" t="s">
        <v>77</v>
      </c>
      <c r="C429" t="s">
        <v>1360</v>
      </c>
      <c r="D429">
        <v>12</v>
      </c>
      <c r="E429">
        <v>4</v>
      </c>
      <c r="F429">
        <f t="shared" si="27"/>
        <v>8</v>
      </c>
      <c r="G429" s="4">
        <v>334.48506694129765</v>
      </c>
      <c r="H429">
        <f t="shared" si="25"/>
        <v>2675.8805355303812</v>
      </c>
      <c r="I429">
        <v>1859</v>
      </c>
      <c r="J429">
        <f t="shared" si="26"/>
        <v>4534.8805355303812</v>
      </c>
      <c r="K429" s="13">
        <f t="shared" si="28"/>
        <v>0.66666666666666663</v>
      </c>
      <c r="L429" t="s">
        <v>2622</v>
      </c>
    </row>
    <row r="430" spans="1:12" x14ac:dyDescent="0.25">
      <c r="A430" t="s">
        <v>3076</v>
      </c>
      <c r="B430" t="s">
        <v>77</v>
      </c>
      <c r="C430" t="s">
        <v>1360</v>
      </c>
      <c r="D430">
        <v>8</v>
      </c>
      <c r="E430">
        <v>4</v>
      </c>
      <c r="F430">
        <f t="shared" si="27"/>
        <v>4</v>
      </c>
      <c r="G430" s="4">
        <v>220.39302325581394</v>
      </c>
      <c r="H430">
        <f t="shared" si="25"/>
        <v>881.57209302325577</v>
      </c>
      <c r="I430">
        <v>722</v>
      </c>
      <c r="J430">
        <f t="shared" si="26"/>
        <v>1603.5720930232558</v>
      </c>
      <c r="K430" s="13">
        <f t="shared" si="28"/>
        <v>0.5</v>
      </c>
      <c r="L430" t="s">
        <v>2624</v>
      </c>
    </row>
    <row r="431" spans="1:12" x14ac:dyDescent="0.25">
      <c r="A431" t="s">
        <v>3077</v>
      </c>
      <c r="B431" t="s">
        <v>77</v>
      </c>
      <c r="C431" t="s">
        <v>415</v>
      </c>
      <c r="D431">
        <v>22</v>
      </c>
      <c r="E431">
        <v>6</v>
      </c>
      <c r="F431">
        <f t="shared" si="27"/>
        <v>16</v>
      </c>
      <c r="G431" s="4">
        <v>334.48506694129765</v>
      </c>
      <c r="H431">
        <f t="shared" si="25"/>
        <v>5351.7610710607623</v>
      </c>
      <c r="I431">
        <v>2099</v>
      </c>
      <c r="J431">
        <f t="shared" si="26"/>
        <v>7450.7610710607623</v>
      </c>
      <c r="K431" s="13">
        <f t="shared" si="28"/>
        <v>0.72727272727272729</v>
      </c>
      <c r="L431" t="s">
        <v>2622</v>
      </c>
    </row>
    <row r="432" spans="1:12" x14ac:dyDescent="0.25">
      <c r="A432" t="s">
        <v>3078</v>
      </c>
      <c r="B432" t="s">
        <v>77</v>
      </c>
      <c r="C432" t="s">
        <v>415</v>
      </c>
      <c r="D432">
        <v>9</v>
      </c>
      <c r="E432">
        <v>2</v>
      </c>
      <c r="F432">
        <f t="shared" si="27"/>
        <v>7</v>
      </c>
      <c r="G432" s="4">
        <v>220.39302325581394</v>
      </c>
      <c r="H432">
        <f t="shared" si="25"/>
        <v>1542.7511627906977</v>
      </c>
      <c r="I432">
        <v>515</v>
      </c>
      <c r="J432">
        <f t="shared" si="26"/>
        <v>2057.7511627906979</v>
      </c>
      <c r="K432" s="13">
        <f t="shared" si="28"/>
        <v>0.77777777777777779</v>
      </c>
      <c r="L432" t="s">
        <v>2624</v>
      </c>
    </row>
    <row r="433" spans="1:12" x14ac:dyDescent="0.25">
      <c r="A433" t="s">
        <v>3079</v>
      </c>
      <c r="B433" t="s">
        <v>77</v>
      </c>
      <c r="C433" t="s">
        <v>215</v>
      </c>
      <c r="D433">
        <v>36</v>
      </c>
      <c r="E433">
        <v>6</v>
      </c>
      <c r="F433">
        <f t="shared" si="27"/>
        <v>30</v>
      </c>
      <c r="G433" s="4">
        <v>334.48506694129765</v>
      </c>
      <c r="H433">
        <f t="shared" si="25"/>
        <v>10034.55200823893</v>
      </c>
      <c r="I433">
        <v>1545</v>
      </c>
      <c r="J433">
        <f t="shared" si="26"/>
        <v>11579.55200823893</v>
      </c>
      <c r="K433" s="13">
        <f t="shared" si="28"/>
        <v>0.83333333333333337</v>
      </c>
      <c r="L433" t="s">
        <v>2622</v>
      </c>
    </row>
    <row r="434" spans="1:12" x14ac:dyDescent="0.25">
      <c r="A434" t="s">
        <v>3080</v>
      </c>
      <c r="B434" t="s">
        <v>77</v>
      </c>
      <c r="C434" t="s">
        <v>215</v>
      </c>
      <c r="D434">
        <v>14</v>
      </c>
      <c r="E434">
        <v>1</v>
      </c>
      <c r="F434">
        <f t="shared" si="27"/>
        <v>13</v>
      </c>
      <c r="G434" s="4">
        <v>220.39302325581394</v>
      </c>
      <c r="H434">
        <f t="shared" si="25"/>
        <v>2865.1093023255812</v>
      </c>
      <c r="I434">
        <v>210</v>
      </c>
      <c r="J434">
        <f t="shared" si="26"/>
        <v>3075.1093023255812</v>
      </c>
      <c r="K434" s="13">
        <f t="shared" si="28"/>
        <v>0.9285714285714286</v>
      </c>
      <c r="L434" t="s">
        <v>2624</v>
      </c>
    </row>
    <row r="435" spans="1:12" x14ac:dyDescent="0.25">
      <c r="A435" t="s">
        <v>3081</v>
      </c>
      <c r="B435" t="s">
        <v>175</v>
      </c>
      <c r="C435" t="s">
        <v>1269</v>
      </c>
      <c r="D435">
        <v>8</v>
      </c>
      <c r="E435">
        <v>4</v>
      </c>
      <c r="F435">
        <f t="shared" si="27"/>
        <v>4</v>
      </c>
      <c r="G435" s="4">
        <v>175.58762886597938</v>
      </c>
      <c r="H435">
        <f t="shared" si="25"/>
        <v>702.35051546391753</v>
      </c>
      <c r="I435">
        <v>1070</v>
      </c>
      <c r="J435">
        <f t="shared" si="26"/>
        <v>1772.3505154639174</v>
      </c>
      <c r="K435" s="13">
        <f t="shared" si="28"/>
        <v>0.5</v>
      </c>
      <c r="L435" t="s">
        <v>2622</v>
      </c>
    </row>
    <row r="436" spans="1:12" x14ac:dyDescent="0.25">
      <c r="A436" t="s">
        <v>3082</v>
      </c>
      <c r="B436" t="s">
        <v>175</v>
      </c>
      <c r="C436" t="s">
        <v>1269</v>
      </c>
      <c r="D436">
        <v>5</v>
      </c>
      <c r="E436">
        <v>3</v>
      </c>
      <c r="F436">
        <v>0</v>
      </c>
      <c r="G436" s="4">
        <v>180.41176470588235</v>
      </c>
      <c r="H436">
        <f t="shared" si="25"/>
        <v>0</v>
      </c>
      <c r="I436">
        <v>580</v>
      </c>
      <c r="J436">
        <f t="shared" si="26"/>
        <v>580</v>
      </c>
      <c r="K436" s="13">
        <f t="shared" si="28"/>
        <v>0</v>
      </c>
      <c r="L436" t="s">
        <v>2624</v>
      </c>
    </row>
    <row r="437" spans="1:12" x14ac:dyDescent="0.25">
      <c r="A437" t="s">
        <v>2224</v>
      </c>
      <c r="B437" t="s">
        <v>98</v>
      </c>
      <c r="C437" t="s">
        <v>3083</v>
      </c>
      <c r="G437" s="4"/>
      <c r="J437">
        <v>9240</v>
      </c>
      <c r="K437" s="13"/>
      <c r="L437" t="s">
        <v>2622</v>
      </c>
    </row>
    <row r="438" spans="1:12" x14ac:dyDescent="0.25">
      <c r="A438" t="s">
        <v>3084</v>
      </c>
      <c r="B438" t="s">
        <v>98</v>
      </c>
      <c r="C438" t="s">
        <v>3083</v>
      </c>
      <c r="D438">
        <v>27</v>
      </c>
      <c r="E438">
        <v>0</v>
      </c>
      <c r="F438">
        <f t="shared" si="27"/>
        <v>27</v>
      </c>
      <c r="G438" s="4">
        <v>239.12698412698413</v>
      </c>
      <c r="H438">
        <f t="shared" si="25"/>
        <v>6456.4285714285716</v>
      </c>
      <c r="I438">
        <v>0</v>
      </c>
      <c r="J438">
        <f t="shared" si="26"/>
        <v>6456.4285714285716</v>
      </c>
      <c r="K438" s="13">
        <f t="shared" si="28"/>
        <v>1</v>
      </c>
      <c r="L438" t="s">
        <v>2624</v>
      </c>
    </row>
  </sheetData>
  <autoFilter ref="A1:L438" xr:uid="{43406E66-7E82-445E-A679-4F289984841B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32CEA-0B00-467B-AF5A-53F8EEC9B0EA}">
  <dimension ref="A1:T73"/>
  <sheetViews>
    <sheetView workbookViewId="0">
      <selection activeCell="O9" sqref="O9"/>
    </sheetView>
  </sheetViews>
  <sheetFormatPr defaultColWidth="8.7109375" defaultRowHeight="15" x14ac:dyDescent="0.25"/>
  <cols>
    <col min="1" max="1" width="10.140625" style="17" customWidth="1"/>
    <col min="2" max="3" width="8.7109375" style="17"/>
    <col min="4" max="4" width="8.85546875" style="17" bestFit="1" customWidth="1"/>
    <col min="5" max="5" width="8.7109375" style="17"/>
    <col min="6" max="6" width="9.5703125" style="17" bestFit="1" customWidth="1"/>
    <col min="7" max="8" width="8.85546875" style="17" bestFit="1" customWidth="1"/>
    <col min="9" max="13" width="8.7109375" style="17"/>
    <col min="14" max="14" width="8.85546875" style="17" bestFit="1" customWidth="1"/>
    <col min="15" max="15" width="8.7109375" style="17"/>
    <col min="16" max="18" width="8.85546875" style="17" bestFit="1" customWidth="1"/>
    <col min="19" max="16384" width="8.7109375" style="17"/>
  </cols>
  <sheetData>
    <row r="1" spans="1:20" x14ac:dyDescent="0.25">
      <c r="A1" s="16" t="s">
        <v>5549</v>
      </c>
      <c r="B1" s="16" t="s">
        <v>6</v>
      </c>
      <c r="C1" s="16" t="s">
        <v>5550</v>
      </c>
      <c r="D1" s="16" t="s">
        <v>5551</v>
      </c>
      <c r="E1" s="16" t="s">
        <v>5552</v>
      </c>
      <c r="F1" s="16" t="s">
        <v>5553</v>
      </c>
      <c r="G1" s="16" t="s">
        <v>5554</v>
      </c>
      <c r="H1" s="16" t="s">
        <v>2184</v>
      </c>
      <c r="I1" s="16" t="s">
        <v>5555</v>
      </c>
      <c r="J1" s="16" t="s">
        <v>5556</v>
      </c>
      <c r="K1" s="16" t="s">
        <v>5557</v>
      </c>
      <c r="L1" s="16" t="s">
        <v>5558</v>
      </c>
      <c r="M1" s="16" t="s">
        <v>5559</v>
      </c>
      <c r="N1" s="16" t="s">
        <v>5560</v>
      </c>
      <c r="O1" s="16" t="s">
        <v>5561</v>
      </c>
      <c r="P1" s="16" t="s">
        <v>5562</v>
      </c>
      <c r="Q1" s="16" t="s">
        <v>5563</v>
      </c>
      <c r="R1" s="16" t="s">
        <v>5564</v>
      </c>
      <c r="S1" s="16" t="s">
        <v>5565</v>
      </c>
      <c r="T1" s="16" t="s">
        <v>5565</v>
      </c>
    </row>
    <row r="2" spans="1:20" x14ac:dyDescent="0.25">
      <c r="A2" s="18">
        <v>8.0300510760000096E+16</v>
      </c>
      <c r="B2" s="19" t="s">
        <v>712</v>
      </c>
      <c r="C2" s="18" t="s">
        <v>5566</v>
      </c>
      <c r="D2" s="18">
        <v>1</v>
      </c>
      <c r="E2" s="18" t="s">
        <v>5567</v>
      </c>
      <c r="F2" s="20">
        <v>45672</v>
      </c>
      <c r="G2" s="21">
        <v>0.57638888888888895</v>
      </c>
      <c r="H2" s="18">
        <v>30</v>
      </c>
      <c r="I2" s="18" t="s">
        <v>2186</v>
      </c>
      <c r="J2" s="18" t="s">
        <v>5568</v>
      </c>
      <c r="K2" s="18" t="s">
        <v>5569</v>
      </c>
      <c r="L2" s="18" t="s">
        <v>5570</v>
      </c>
      <c r="M2" s="18" t="s">
        <v>5571</v>
      </c>
      <c r="N2" s="18">
        <v>4.22</v>
      </c>
      <c r="O2" s="18" t="s">
        <v>5572</v>
      </c>
      <c r="P2" s="18">
        <f>N2*2000</f>
        <v>8440</v>
      </c>
      <c r="Q2" s="18" t="s">
        <v>5573</v>
      </c>
      <c r="R2" s="18">
        <v>7080582</v>
      </c>
      <c r="S2" s="18"/>
      <c r="T2" s="18"/>
    </row>
    <row r="3" spans="1:20" x14ac:dyDescent="0.25">
      <c r="A3" s="18">
        <v>8.0300510760000096E+16</v>
      </c>
      <c r="B3" s="19" t="s">
        <v>712</v>
      </c>
      <c r="C3" s="18" t="s">
        <v>5566</v>
      </c>
      <c r="D3" s="18">
        <v>1</v>
      </c>
      <c r="E3" s="18" t="s">
        <v>5567</v>
      </c>
      <c r="F3" s="20">
        <v>45686</v>
      </c>
      <c r="G3" s="21">
        <v>0.58680555555555558</v>
      </c>
      <c r="H3" s="18">
        <v>30</v>
      </c>
      <c r="I3" s="18" t="s">
        <v>2186</v>
      </c>
      <c r="J3" s="18" t="s">
        <v>5568</v>
      </c>
      <c r="K3" s="18" t="s">
        <v>5569</v>
      </c>
      <c r="L3" s="18" t="s">
        <v>5570</v>
      </c>
      <c r="M3" s="18" t="s">
        <v>5571</v>
      </c>
      <c r="N3" s="18">
        <v>4.26</v>
      </c>
      <c r="O3" s="18" t="s">
        <v>5572</v>
      </c>
      <c r="P3" s="18">
        <f t="shared" ref="P3:P66" si="0">N3*2000</f>
        <v>8520</v>
      </c>
      <c r="Q3" s="18" t="s">
        <v>5573</v>
      </c>
      <c r="R3" s="18">
        <v>7089124</v>
      </c>
      <c r="S3" s="18"/>
      <c r="T3" s="18"/>
    </row>
    <row r="4" spans="1:20" x14ac:dyDescent="0.25">
      <c r="A4" s="18">
        <v>8.0300513590000096E+16</v>
      </c>
      <c r="B4" s="19" t="s">
        <v>2188</v>
      </c>
      <c r="C4" s="18" t="s">
        <v>5574</v>
      </c>
      <c r="D4" s="18">
        <v>1</v>
      </c>
      <c r="E4" s="18" t="s">
        <v>5567</v>
      </c>
      <c r="F4" s="20">
        <v>45671</v>
      </c>
      <c r="G4" s="21">
        <v>0.32500000000000001</v>
      </c>
      <c r="H4" s="18">
        <v>30</v>
      </c>
      <c r="I4" s="18" t="s">
        <v>2186</v>
      </c>
      <c r="J4" s="18" t="s">
        <v>5568</v>
      </c>
      <c r="K4" s="18" t="s">
        <v>5569</v>
      </c>
      <c r="L4" s="18" t="s">
        <v>5570</v>
      </c>
      <c r="M4" s="18" t="s">
        <v>5571</v>
      </c>
      <c r="N4" s="18">
        <v>1.28</v>
      </c>
      <c r="O4" s="18" t="s">
        <v>5572</v>
      </c>
      <c r="P4" s="18">
        <f t="shared" si="0"/>
        <v>2560</v>
      </c>
      <c r="Q4" s="18" t="s">
        <v>5573</v>
      </c>
      <c r="R4" s="18">
        <v>7079457</v>
      </c>
      <c r="S4" s="18"/>
      <c r="T4" s="18"/>
    </row>
    <row r="5" spans="1:20" x14ac:dyDescent="0.25">
      <c r="A5" s="18">
        <v>8.0300513590000096E+16</v>
      </c>
      <c r="B5" s="19" t="s">
        <v>2188</v>
      </c>
      <c r="C5" s="18" t="s">
        <v>5574</v>
      </c>
      <c r="D5" s="18">
        <v>1</v>
      </c>
      <c r="E5" s="18" t="s">
        <v>5567</v>
      </c>
      <c r="F5" s="20">
        <v>45678</v>
      </c>
      <c r="G5" s="21">
        <v>0.60069444444444442</v>
      </c>
      <c r="H5" s="18">
        <v>30</v>
      </c>
      <c r="I5" s="18" t="s">
        <v>2186</v>
      </c>
      <c r="J5" s="18" t="s">
        <v>5568</v>
      </c>
      <c r="K5" s="18" t="s">
        <v>5569</v>
      </c>
      <c r="L5" s="18" t="s">
        <v>5570</v>
      </c>
      <c r="M5" s="18" t="s">
        <v>5571</v>
      </c>
      <c r="N5" s="18">
        <v>1.19</v>
      </c>
      <c r="O5" s="18" t="s">
        <v>5572</v>
      </c>
      <c r="P5" s="18">
        <f t="shared" si="0"/>
        <v>2380</v>
      </c>
      <c r="Q5" s="18" t="s">
        <v>5573</v>
      </c>
      <c r="R5" s="18">
        <v>7084125</v>
      </c>
      <c r="S5" s="18"/>
      <c r="T5" s="18"/>
    </row>
    <row r="6" spans="1:20" x14ac:dyDescent="0.25">
      <c r="A6" s="18">
        <v>8.0300513590000096E+16</v>
      </c>
      <c r="B6" s="19" t="s">
        <v>2188</v>
      </c>
      <c r="C6" s="18" t="s">
        <v>5574</v>
      </c>
      <c r="D6" s="18">
        <v>1</v>
      </c>
      <c r="E6" s="18" t="s">
        <v>5567</v>
      </c>
      <c r="F6" s="20">
        <v>45685</v>
      </c>
      <c r="G6" s="21">
        <v>0.29652777777777778</v>
      </c>
      <c r="H6" s="18">
        <v>30</v>
      </c>
      <c r="I6" s="18" t="s">
        <v>2186</v>
      </c>
      <c r="J6" s="18" t="s">
        <v>5568</v>
      </c>
      <c r="K6" s="18" t="s">
        <v>5569</v>
      </c>
      <c r="L6" s="18" t="s">
        <v>5570</v>
      </c>
      <c r="M6" s="18" t="s">
        <v>5571</v>
      </c>
      <c r="N6" s="18">
        <v>2.11</v>
      </c>
      <c r="O6" s="18" t="s">
        <v>5572</v>
      </c>
      <c r="P6" s="18">
        <f t="shared" si="0"/>
        <v>4220</v>
      </c>
      <c r="Q6" s="18" t="s">
        <v>5573</v>
      </c>
      <c r="R6" s="18">
        <v>7087968</v>
      </c>
      <c r="S6" s="18"/>
      <c r="T6" s="18"/>
    </row>
    <row r="7" spans="1:20" x14ac:dyDescent="0.25">
      <c r="A7" s="18">
        <v>8.0300513610000096E+16</v>
      </c>
      <c r="B7" s="19" t="s">
        <v>2190</v>
      </c>
      <c r="C7" s="18" t="s">
        <v>5575</v>
      </c>
      <c r="D7" s="18">
        <v>1</v>
      </c>
      <c r="E7" s="18" t="s">
        <v>5567</v>
      </c>
      <c r="F7" s="20">
        <v>45671</v>
      </c>
      <c r="G7" s="21">
        <v>0.24861111111111112</v>
      </c>
      <c r="H7" s="18">
        <v>30</v>
      </c>
      <c r="I7" s="18" t="s">
        <v>2186</v>
      </c>
      <c r="J7" s="18" t="s">
        <v>5568</v>
      </c>
      <c r="K7" s="18" t="s">
        <v>5569</v>
      </c>
      <c r="L7" s="18" t="s">
        <v>5570</v>
      </c>
      <c r="M7" s="18" t="s">
        <v>5571</v>
      </c>
      <c r="N7" s="18">
        <v>1.77</v>
      </c>
      <c r="O7" s="18" t="s">
        <v>5572</v>
      </c>
      <c r="P7" s="18">
        <f t="shared" si="0"/>
        <v>3540</v>
      </c>
      <c r="Q7" s="18" t="s">
        <v>5573</v>
      </c>
      <c r="R7" s="18">
        <v>7079400</v>
      </c>
      <c r="S7" s="18"/>
      <c r="T7" s="18"/>
    </row>
    <row r="8" spans="1:20" x14ac:dyDescent="0.25">
      <c r="A8" s="18">
        <v>8.0300513610000096E+16</v>
      </c>
      <c r="B8" s="19" t="s">
        <v>2190</v>
      </c>
      <c r="C8" s="18" t="s">
        <v>5575</v>
      </c>
      <c r="D8" s="18">
        <v>1</v>
      </c>
      <c r="E8" s="18" t="s">
        <v>5567</v>
      </c>
      <c r="F8" s="20">
        <v>45685</v>
      </c>
      <c r="G8" s="21">
        <v>0.22500000000000001</v>
      </c>
      <c r="H8" s="18">
        <v>30</v>
      </c>
      <c r="I8" s="18" t="s">
        <v>2186</v>
      </c>
      <c r="J8" s="18" t="s">
        <v>5568</v>
      </c>
      <c r="K8" s="18" t="s">
        <v>5569</v>
      </c>
      <c r="L8" s="18" t="s">
        <v>5570</v>
      </c>
      <c r="M8" s="18" t="s">
        <v>5571</v>
      </c>
      <c r="N8" s="18">
        <v>4.57</v>
      </c>
      <c r="O8" s="18" t="s">
        <v>5572</v>
      </c>
      <c r="P8" s="18">
        <f t="shared" si="0"/>
        <v>9140</v>
      </c>
      <c r="Q8" s="18" t="s">
        <v>5573</v>
      </c>
      <c r="R8" s="18">
        <v>7087921</v>
      </c>
      <c r="S8" s="18"/>
      <c r="T8" s="18"/>
    </row>
    <row r="9" spans="1:20" x14ac:dyDescent="0.25">
      <c r="A9" s="18">
        <v>8.0300513660000096E+16</v>
      </c>
      <c r="B9" s="22" t="s">
        <v>2108</v>
      </c>
      <c r="C9" s="18" t="s">
        <v>5576</v>
      </c>
      <c r="D9" s="18">
        <v>1</v>
      </c>
      <c r="E9" s="18" t="s">
        <v>5567</v>
      </c>
      <c r="F9" s="20">
        <v>45666</v>
      </c>
      <c r="G9" s="21">
        <v>0.45277777777777778</v>
      </c>
      <c r="H9" s="18">
        <v>30</v>
      </c>
      <c r="I9" s="18" t="s">
        <v>2186</v>
      </c>
      <c r="J9" s="18" t="s">
        <v>5568</v>
      </c>
      <c r="K9" s="18" t="s">
        <v>5569</v>
      </c>
      <c r="L9" s="18" t="s">
        <v>5570</v>
      </c>
      <c r="M9" s="18" t="s">
        <v>5571</v>
      </c>
      <c r="N9" s="18">
        <v>3.14</v>
      </c>
      <c r="O9" s="18" t="s">
        <v>5572</v>
      </c>
      <c r="P9" s="18">
        <f t="shared" si="0"/>
        <v>6280</v>
      </c>
      <c r="Q9" s="18" t="s">
        <v>5577</v>
      </c>
      <c r="R9" s="18">
        <v>958192</v>
      </c>
      <c r="S9" s="18"/>
      <c r="T9" s="18"/>
    </row>
    <row r="10" spans="1:20" x14ac:dyDescent="0.25">
      <c r="A10" s="18">
        <v>8.0300513660000096E+16</v>
      </c>
      <c r="B10" s="22" t="s">
        <v>2108</v>
      </c>
      <c r="C10" s="18" t="s">
        <v>5576</v>
      </c>
      <c r="D10" s="18">
        <v>1</v>
      </c>
      <c r="E10" s="18" t="s">
        <v>5567</v>
      </c>
      <c r="F10" s="20">
        <v>45673</v>
      </c>
      <c r="G10" s="21">
        <v>0.31388888888888888</v>
      </c>
      <c r="H10" s="18">
        <v>30</v>
      </c>
      <c r="I10" s="18" t="s">
        <v>2186</v>
      </c>
      <c r="J10" s="18" t="s">
        <v>5568</v>
      </c>
      <c r="K10" s="18" t="s">
        <v>5569</v>
      </c>
      <c r="L10" s="18" t="s">
        <v>5570</v>
      </c>
      <c r="M10" s="18" t="s">
        <v>5571</v>
      </c>
      <c r="N10" s="18">
        <v>3.1</v>
      </c>
      <c r="O10" s="18" t="s">
        <v>5572</v>
      </c>
      <c r="P10" s="18">
        <f t="shared" si="0"/>
        <v>6200</v>
      </c>
      <c r="Q10" s="18" t="s">
        <v>5577</v>
      </c>
      <c r="R10" s="18">
        <v>959448</v>
      </c>
      <c r="S10" s="18"/>
      <c r="T10" s="18"/>
    </row>
    <row r="11" spans="1:20" x14ac:dyDescent="0.25">
      <c r="A11" s="18">
        <v>8.0300513660000096E+16</v>
      </c>
      <c r="B11" s="22" t="s">
        <v>2108</v>
      </c>
      <c r="C11" s="18" t="s">
        <v>5576</v>
      </c>
      <c r="D11" s="18">
        <v>1</v>
      </c>
      <c r="E11" s="18" t="s">
        <v>5567</v>
      </c>
      <c r="F11" s="20">
        <v>45687</v>
      </c>
      <c r="G11" s="21">
        <v>0.49513888888888885</v>
      </c>
      <c r="H11" s="18">
        <v>30</v>
      </c>
      <c r="I11" s="18" t="s">
        <v>2186</v>
      </c>
      <c r="J11" s="18" t="s">
        <v>5568</v>
      </c>
      <c r="K11" s="18" t="s">
        <v>5569</v>
      </c>
      <c r="L11" s="18" t="s">
        <v>5570</v>
      </c>
      <c r="M11" s="18" t="s">
        <v>5571</v>
      </c>
      <c r="N11" s="18">
        <v>4.55</v>
      </c>
      <c r="O11" s="18" t="s">
        <v>5572</v>
      </c>
      <c r="P11" s="18">
        <f t="shared" si="0"/>
        <v>9100</v>
      </c>
      <c r="Q11" s="18" t="s">
        <v>5577</v>
      </c>
      <c r="R11" s="18">
        <v>961887</v>
      </c>
      <c r="S11" s="18"/>
      <c r="T11" s="18"/>
    </row>
    <row r="12" spans="1:20" x14ac:dyDescent="0.25">
      <c r="A12" s="18">
        <v>8.0300513540000096E+16</v>
      </c>
      <c r="B12" s="22" t="s">
        <v>986</v>
      </c>
      <c r="C12" s="18" t="s">
        <v>5578</v>
      </c>
      <c r="D12" s="18">
        <v>1</v>
      </c>
      <c r="E12" s="18" t="s">
        <v>5567</v>
      </c>
      <c r="F12" s="20">
        <v>45672</v>
      </c>
      <c r="G12" s="21">
        <v>0.52430555555555558</v>
      </c>
      <c r="H12" s="18">
        <v>30</v>
      </c>
      <c r="I12" s="18" t="s">
        <v>2186</v>
      </c>
      <c r="J12" s="18" t="s">
        <v>5568</v>
      </c>
      <c r="K12" s="18" t="s">
        <v>5569</v>
      </c>
      <c r="L12" s="18" t="s">
        <v>5570</v>
      </c>
      <c r="M12" s="18" t="s">
        <v>5571</v>
      </c>
      <c r="N12" s="18">
        <v>3.39</v>
      </c>
      <c r="O12" s="18" t="s">
        <v>5572</v>
      </c>
      <c r="P12" s="18">
        <f t="shared" si="0"/>
        <v>6780</v>
      </c>
      <c r="Q12" s="18" t="s">
        <v>5573</v>
      </c>
      <c r="R12" s="18">
        <v>7080478</v>
      </c>
      <c r="S12" s="18"/>
      <c r="T12" s="18"/>
    </row>
    <row r="13" spans="1:20" x14ac:dyDescent="0.25">
      <c r="A13" s="18">
        <v>8.0300513540000096E+16</v>
      </c>
      <c r="B13" s="22" t="s">
        <v>986</v>
      </c>
      <c r="C13" s="18" t="s">
        <v>5578</v>
      </c>
      <c r="D13" s="18">
        <v>1</v>
      </c>
      <c r="E13" s="18" t="s">
        <v>5567</v>
      </c>
      <c r="F13" s="20">
        <v>45680</v>
      </c>
      <c r="G13" s="21">
        <v>0.3743055555555555</v>
      </c>
      <c r="H13" s="18">
        <v>30</v>
      </c>
      <c r="I13" s="18" t="s">
        <v>2186</v>
      </c>
      <c r="J13" s="18" t="s">
        <v>5568</v>
      </c>
      <c r="K13" s="18" t="s">
        <v>5569</v>
      </c>
      <c r="L13" s="18" t="s">
        <v>5570</v>
      </c>
      <c r="M13" s="18" t="s">
        <v>5571</v>
      </c>
      <c r="N13" s="18">
        <v>2.15</v>
      </c>
      <c r="O13" s="18" t="s">
        <v>5572</v>
      </c>
      <c r="P13" s="18">
        <f t="shared" si="0"/>
        <v>4300</v>
      </c>
      <c r="Q13" s="18" t="s">
        <v>5573</v>
      </c>
      <c r="R13" s="18">
        <v>7084915</v>
      </c>
      <c r="S13" s="18"/>
      <c r="T13" s="18"/>
    </row>
    <row r="14" spans="1:20" x14ac:dyDescent="0.25">
      <c r="A14" s="18">
        <v>8.0300513540000096E+16</v>
      </c>
      <c r="B14" s="22" t="s">
        <v>986</v>
      </c>
      <c r="C14" s="18" t="s">
        <v>5578</v>
      </c>
      <c r="D14" s="18">
        <v>1</v>
      </c>
      <c r="E14" s="18" t="s">
        <v>5567</v>
      </c>
      <c r="F14" s="20">
        <v>45686</v>
      </c>
      <c r="G14" s="21">
        <v>0.66180555555555554</v>
      </c>
      <c r="H14" s="18">
        <v>30</v>
      </c>
      <c r="I14" s="18" t="s">
        <v>2186</v>
      </c>
      <c r="J14" s="18" t="s">
        <v>5568</v>
      </c>
      <c r="K14" s="18" t="s">
        <v>5569</v>
      </c>
      <c r="L14" s="18" t="s">
        <v>5570</v>
      </c>
      <c r="M14" s="18" t="s">
        <v>5571</v>
      </c>
      <c r="N14" s="18">
        <v>2.5099999999999998</v>
      </c>
      <c r="O14" s="18" t="s">
        <v>5572</v>
      </c>
      <c r="P14" s="18">
        <f t="shared" si="0"/>
        <v>5020</v>
      </c>
      <c r="Q14" s="18" t="s">
        <v>5573</v>
      </c>
      <c r="R14" s="18">
        <v>7089263</v>
      </c>
      <c r="S14" s="18"/>
      <c r="T14" s="18"/>
    </row>
    <row r="15" spans="1:20" x14ac:dyDescent="0.25">
      <c r="A15" s="18">
        <v>8.0300511160000096E+16</v>
      </c>
      <c r="B15" s="22" t="s">
        <v>1261</v>
      </c>
      <c r="C15" s="18" t="s">
        <v>5579</v>
      </c>
      <c r="D15" s="18">
        <v>1</v>
      </c>
      <c r="E15" s="18" t="s">
        <v>5567</v>
      </c>
      <c r="F15" s="20">
        <v>45671</v>
      </c>
      <c r="G15" s="21">
        <v>0.53472222222222221</v>
      </c>
      <c r="H15" s="18">
        <v>30</v>
      </c>
      <c r="I15" s="18" t="s">
        <v>2186</v>
      </c>
      <c r="J15" s="18" t="s">
        <v>5568</v>
      </c>
      <c r="K15" s="18" t="s">
        <v>5569</v>
      </c>
      <c r="L15" s="18" t="s">
        <v>5570</v>
      </c>
      <c r="M15" s="18" t="s">
        <v>5571</v>
      </c>
      <c r="N15" s="18">
        <v>0.6</v>
      </c>
      <c r="O15" s="18" t="s">
        <v>5572</v>
      </c>
      <c r="P15" s="18">
        <f t="shared" si="0"/>
        <v>1200</v>
      </c>
      <c r="Q15" s="18" t="s">
        <v>5573</v>
      </c>
      <c r="R15" s="18">
        <v>7079711</v>
      </c>
      <c r="S15" s="18"/>
      <c r="T15" s="18"/>
    </row>
    <row r="16" spans="1:20" x14ac:dyDescent="0.25">
      <c r="A16" s="18">
        <v>8.0300511160000096E+16</v>
      </c>
      <c r="B16" s="22" t="s">
        <v>1261</v>
      </c>
      <c r="C16" s="18" t="s">
        <v>5579</v>
      </c>
      <c r="D16" s="18">
        <v>1</v>
      </c>
      <c r="E16" s="18" t="s">
        <v>5567</v>
      </c>
      <c r="F16" s="20">
        <v>45678</v>
      </c>
      <c r="G16" s="21">
        <v>0.5180555555555556</v>
      </c>
      <c r="H16" s="18">
        <v>30</v>
      </c>
      <c r="I16" s="18" t="s">
        <v>2186</v>
      </c>
      <c r="J16" s="18" t="s">
        <v>5568</v>
      </c>
      <c r="K16" s="18" t="s">
        <v>5569</v>
      </c>
      <c r="L16" s="18" t="s">
        <v>5570</v>
      </c>
      <c r="M16" s="18" t="s">
        <v>5571</v>
      </c>
      <c r="N16" s="18">
        <v>1.1299999999999999</v>
      </c>
      <c r="O16" s="18" t="s">
        <v>5572</v>
      </c>
      <c r="P16" s="18">
        <f t="shared" si="0"/>
        <v>2260</v>
      </c>
      <c r="Q16" s="18" t="s">
        <v>5573</v>
      </c>
      <c r="R16" s="18">
        <v>7083969</v>
      </c>
      <c r="S16" s="18"/>
      <c r="T16" s="18"/>
    </row>
    <row r="17" spans="1:20" x14ac:dyDescent="0.25">
      <c r="A17" s="18">
        <v>8.0300511160000096E+16</v>
      </c>
      <c r="B17" s="22" t="s">
        <v>1261</v>
      </c>
      <c r="C17" s="18" t="s">
        <v>5579</v>
      </c>
      <c r="D17" s="18">
        <v>1</v>
      </c>
      <c r="E17" s="18" t="s">
        <v>5567</v>
      </c>
      <c r="F17" s="20">
        <v>45685</v>
      </c>
      <c r="G17" s="21">
        <v>0.23958333333333334</v>
      </c>
      <c r="H17" s="18">
        <v>30</v>
      </c>
      <c r="I17" s="18" t="s">
        <v>2186</v>
      </c>
      <c r="J17" s="18" t="s">
        <v>5568</v>
      </c>
      <c r="K17" s="18" t="s">
        <v>5569</v>
      </c>
      <c r="L17" s="18" t="s">
        <v>5570</v>
      </c>
      <c r="M17" s="18" t="s">
        <v>5571</v>
      </c>
      <c r="N17" s="18">
        <v>1.31</v>
      </c>
      <c r="O17" s="18" t="s">
        <v>5572</v>
      </c>
      <c r="P17" s="18">
        <f t="shared" si="0"/>
        <v>2620</v>
      </c>
      <c r="Q17" s="18" t="s">
        <v>5573</v>
      </c>
      <c r="R17" s="18">
        <v>7087925</v>
      </c>
      <c r="S17" s="18"/>
      <c r="T17" s="18"/>
    </row>
    <row r="18" spans="1:20" x14ac:dyDescent="0.25">
      <c r="A18" s="18">
        <v>8.0300511370000096E+16</v>
      </c>
      <c r="B18" s="22" t="s">
        <v>2196</v>
      </c>
      <c r="C18" s="18" t="s">
        <v>5580</v>
      </c>
      <c r="D18" s="18">
        <v>1</v>
      </c>
      <c r="E18" s="18" t="s">
        <v>5567</v>
      </c>
      <c r="F18" s="20">
        <v>45660</v>
      </c>
      <c r="G18" s="21">
        <v>0.29305555555555557</v>
      </c>
      <c r="H18" s="18">
        <v>30</v>
      </c>
      <c r="I18" s="18" t="s">
        <v>2186</v>
      </c>
      <c r="J18" s="18" t="s">
        <v>5568</v>
      </c>
      <c r="K18" s="18" t="s">
        <v>5569</v>
      </c>
      <c r="L18" s="18" t="s">
        <v>5570</v>
      </c>
      <c r="M18" s="18" t="s">
        <v>5571</v>
      </c>
      <c r="N18" s="18">
        <v>0.97</v>
      </c>
      <c r="O18" s="18" t="s">
        <v>5572</v>
      </c>
      <c r="P18" s="18">
        <f t="shared" si="0"/>
        <v>1940</v>
      </c>
      <c r="Q18" s="18" t="s">
        <v>5581</v>
      </c>
      <c r="R18" s="18">
        <v>843376</v>
      </c>
      <c r="S18" s="18"/>
      <c r="T18" s="18"/>
    </row>
    <row r="19" spans="1:20" x14ac:dyDescent="0.25">
      <c r="A19" s="18">
        <v>8.0300511370000096E+16</v>
      </c>
      <c r="B19" s="22" t="s">
        <v>2196</v>
      </c>
      <c r="C19" s="18" t="s">
        <v>5580</v>
      </c>
      <c r="D19" s="18">
        <v>1</v>
      </c>
      <c r="E19" s="18" t="s">
        <v>5567</v>
      </c>
      <c r="F19" s="20">
        <v>45674</v>
      </c>
      <c r="G19" s="21">
        <v>0.40277777777777773</v>
      </c>
      <c r="H19" s="18">
        <v>30</v>
      </c>
      <c r="I19" s="18" t="s">
        <v>2186</v>
      </c>
      <c r="J19" s="18" t="s">
        <v>5568</v>
      </c>
      <c r="K19" s="18" t="s">
        <v>5569</v>
      </c>
      <c r="L19" s="18" t="s">
        <v>5570</v>
      </c>
      <c r="M19" s="18" t="s">
        <v>5571</v>
      </c>
      <c r="N19" s="18">
        <v>1.0900000000000001</v>
      </c>
      <c r="O19" s="18" t="s">
        <v>5572</v>
      </c>
      <c r="P19" s="18">
        <f t="shared" si="0"/>
        <v>2180</v>
      </c>
      <c r="Q19" s="18" t="s">
        <v>5573</v>
      </c>
      <c r="R19" s="18">
        <v>7081614</v>
      </c>
      <c r="S19" s="18"/>
      <c r="T19" s="18"/>
    </row>
    <row r="20" spans="1:20" x14ac:dyDescent="0.25">
      <c r="A20" s="18">
        <v>8.0300511370000096E+16</v>
      </c>
      <c r="B20" s="22" t="s">
        <v>2196</v>
      </c>
      <c r="C20" s="18" t="s">
        <v>5580</v>
      </c>
      <c r="D20" s="18">
        <v>1</v>
      </c>
      <c r="E20" s="18" t="s">
        <v>5567</v>
      </c>
      <c r="F20" s="20">
        <v>45688</v>
      </c>
      <c r="G20" s="21">
        <v>0.25486111111111109</v>
      </c>
      <c r="H20" s="18">
        <v>30</v>
      </c>
      <c r="I20" s="18" t="s">
        <v>2186</v>
      </c>
      <c r="J20" s="18" t="s">
        <v>5568</v>
      </c>
      <c r="K20" s="18" t="s">
        <v>5569</v>
      </c>
      <c r="L20" s="18" t="s">
        <v>5570</v>
      </c>
      <c r="M20" s="18" t="s">
        <v>5571</v>
      </c>
      <c r="N20" s="18">
        <v>2.75</v>
      </c>
      <c r="O20" s="18" t="s">
        <v>5572</v>
      </c>
      <c r="P20" s="18">
        <f t="shared" si="0"/>
        <v>5500</v>
      </c>
      <c r="Q20" s="18" t="s">
        <v>5577</v>
      </c>
      <c r="R20" s="18">
        <v>961981</v>
      </c>
      <c r="S20" s="18"/>
      <c r="T20" s="18"/>
    </row>
    <row r="21" spans="1:20" x14ac:dyDescent="0.25">
      <c r="A21" s="18">
        <v>8.0300513800000096E+16</v>
      </c>
      <c r="B21" s="22" t="s">
        <v>2198</v>
      </c>
      <c r="C21" s="22" t="s">
        <v>5582</v>
      </c>
      <c r="D21" s="18">
        <v>1</v>
      </c>
      <c r="E21" s="18" t="s">
        <v>5567</v>
      </c>
      <c r="F21" s="20">
        <v>45671</v>
      </c>
      <c r="G21" s="21">
        <v>0.60069444444444442</v>
      </c>
      <c r="H21" s="18">
        <v>30</v>
      </c>
      <c r="I21" s="18" t="s">
        <v>2186</v>
      </c>
      <c r="J21" s="18" t="s">
        <v>5568</v>
      </c>
      <c r="K21" s="18" t="s">
        <v>5569</v>
      </c>
      <c r="L21" s="18" t="s">
        <v>5570</v>
      </c>
      <c r="M21" s="18" t="s">
        <v>5571</v>
      </c>
      <c r="N21" s="18">
        <v>2.5</v>
      </c>
      <c r="O21" s="18" t="s">
        <v>5572</v>
      </c>
      <c r="P21" s="18">
        <f t="shared" si="0"/>
        <v>5000</v>
      </c>
      <c r="Q21" s="18" t="s">
        <v>5573</v>
      </c>
      <c r="R21" s="18">
        <v>7079937</v>
      </c>
      <c r="S21" s="18"/>
      <c r="T21" s="18"/>
    </row>
    <row r="22" spans="1:20" x14ac:dyDescent="0.25">
      <c r="A22" s="22" t="s">
        <v>5583</v>
      </c>
      <c r="B22" s="22" t="s">
        <v>2087</v>
      </c>
      <c r="C22" s="22" t="s">
        <v>5584</v>
      </c>
      <c r="D22" s="22" t="s">
        <v>2191</v>
      </c>
      <c r="E22" s="22" t="s">
        <v>5567</v>
      </c>
      <c r="F22" s="22" t="s">
        <v>5585</v>
      </c>
      <c r="G22" s="23" t="s">
        <v>5586</v>
      </c>
      <c r="H22" s="24">
        <v>30</v>
      </c>
      <c r="I22" s="23" t="s">
        <v>2186</v>
      </c>
      <c r="J22" s="23" t="s">
        <v>5568</v>
      </c>
      <c r="K22" s="23" t="s">
        <v>5569</v>
      </c>
      <c r="L22" s="23" t="s">
        <v>5570</v>
      </c>
      <c r="M22" s="23" t="s">
        <v>5571</v>
      </c>
      <c r="N22" s="24">
        <v>2.2999999999999998</v>
      </c>
      <c r="O22" s="23" t="s">
        <v>5572</v>
      </c>
      <c r="P22" s="18">
        <f t="shared" si="0"/>
        <v>4600</v>
      </c>
      <c r="Q22" s="22" t="s">
        <v>5577</v>
      </c>
      <c r="R22" s="22" t="s">
        <v>5587</v>
      </c>
      <c r="S22" s="22" t="s">
        <v>5588</v>
      </c>
      <c r="T22" s="18"/>
    </row>
    <row r="23" spans="1:20" x14ac:dyDescent="0.25">
      <c r="A23" s="22" t="s">
        <v>5583</v>
      </c>
      <c r="B23" s="22" t="s">
        <v>2087</v>
      </c>
      <c r="C23" s="22" t="s">
        <v>5584</v>
      </c>
      <c r="D23" s="22" t="s">
        <v>2191</v>
      </c>
      <c r="E23" s="22" t="s">
        <v>5567</v>
      </c>
      <c r="F23" s="22" t="s">
        <v>5589</v>
      </c>
      <c r="G23" s="23" t="s">
        <v>5590</v>
      </c>
      <c r="H23" s="24">
        <v>30</v>
      </c>
      <c r="I23" s="23" t="s">
        <v>2186</v>
      </c>
      <c r="J23" s="23" t="s">
        <v>5568</v>
      </c>
      <c r="K23" s="23" t="s">
        <v>5569</v>
      </c>
      <c r="L23" s="23" t="s">
        <v>5570</v>
      </c>
      <c r="M23" s="23" t="s">
        <v>5571</v>
      </c>
      <c r="N23" s="24">
        <v>3.32</v>
      </c>
      <c r="O23" s="23" t="s">
        <v>5572</v>
      </c>
      <c r="P23" s="18">
        <f t="shared" si="0"/>
        <v>6640</v>
      </c>
      <c r="Q23" s="22" t="s">
        <v>5577</v>
      </c>
      <c r="R23" s="22" t="s">
        <v>5591</v>
      </c>
      <c r="S23" s="22" t="s">
        <v>5588</v>
      </c>
      <c r="T23" s="22" t="s">
        <v>5588</v>
      </c>
    </row>
    <row r="24" spans="1:20" x14ac:dyDescent="0.25">
      <c r="A24" s="22" t="s">
        <v>5583</v>
      </c>
      <c r="B24" s="22" t="s">
        <v>2087</v>
      </c>
      <c r="C24" s="22" t="s">
        <v>5584</v>
      </c>
      <c r="D24" s="22" t="s">
        <v>2191</v>
      </c>
      <c r="E24" s="22" t="s">
        <v>5567</v>
      </c>
      <c r="F24" s="22" t="s">
        <v>5592</v>
      </c>
      <c r="G24" s="23" t="s">
        <v>5593</v>
      </c>
      <c r="H24" s="24">
        <v>30</v>
      </c>
      <c r="I24" s="23" t="s">
        <v>2186</v>
      </c>
      <c r="J24" s="23" t="s">
        <v>5568</v>
      </c>
      <c r="K24" s="23" t="s">
        <v>5569</v>
      </c>
      <c r="L24" s="23" t="s">
        <v>5570</v>
      </c>
      <c r="M24" s="23" t="s">
        <v>5571</v>
      </c>
      <c r="N24" s="24">
        <v>2.88</v>
      </c>
      <c r="O24" s="23" t="s">
        <v>5572</v>
      </c>
      <c r="P24" s="18">
        <f t="shared" si="0"/>
        <v>5760</v>
      </c>
      <c r="Q24" s="22" t="s">
        <v>5577</v>
      </c>
      <c r="R24" s="22" t="s">
        <v>5594</v>
      </c>
      <c r="S24" s="22" t="s">
        <v>5595</v>
      </c>
      <c r="T24" s="22" t="s">
        <v>5588</v>
      </c>
    </row>
    <row r="25" spans="1:20" x14ac:dyDescent="0.25">
      <c r="A25" s="22" t="s">
        <v>5583</v>
      </c>
      <c r="B25" s="22" t="s">
        <v>2087</v>
      </c>
      <c r="C25" s="22" t="s">
        <v>5584</v>
      </c>
      <c r="D25" s="22" t="s">
        <v>2191</v>
      </c>
      <c r="E25" s="22" t="s">
        <v>5567</v>
      </c>
      <c r="F25" s="22" t="s">
        <v>5596</v>
      </c>
      <c r="G25" s="23" t="s">
        <v>5597</v>
      </c>
      <c r="H25" s="24">
        <v>30</v>
      </c>
      <c r="I25" s="23" t="s">
        <v>2186</v>
      </c>
      <c r="J25" s="23" t="s">
        <v>5568</v>
      </c>
      <c r="K25" s="23" t="s">
        <v>5569</v>
      </c>
      <c r="L25" s="23" t="s">
        <v>5570</v>
      </c>
      <c r="M25" s="23" t="s">
        <v>5571</v>
      </c>
      <c r="N25" s="24">
        <v>3.19</v>
      </c>
      <c r="O25" s="23" t="s">
        <v>5572</v>
      </c>
      <c r="P25" s="18">
        <f t="shared" si="0"/>
        <v>6380</v>
      </c>
      <c r="Q25" s="22" t="s">
        <v>5577</v>
      </c>
      <c r="R25" s="22" t="s">
        <v>5598</v>
      </c>
      <c r="S25" s="22" t="s">
        <v>5588</v>
      </c>
      <c r="T25" s="22" t="s">
        <v>5588</v>
      </c>
    </row>
    <row r="26" spans="1:20" x14ac:dyDescent="0.25">
      <c r="A26" s="22" t="s">
        <v>5599</v>
      </c>
      <c r="B26" s="22" t="s">
        <v>473</v>
      </c>
      <c r="C26" s="22" t="s">
        <v>5600</v>
      </c>
      <c r="D26" s="22" t="s">
        <v>2191</v>
      </c>
      <c r="E26" s="22" t="s">
        <v>5567</v>
      </c>
      <c r="F26" s="22" t="s">
        <v>5601</v>
      </c>
      <c r="G26" s="23" t="s">
        <v>5602</v>
      </c>
      <c r="H26" s="24">
        <v>30</v>
      </c>
      <c r="I26" s="23" t="s">
        <v>2186</v>
      </c>
      <c r="J26" s="23" t="s">
        <v>5568</v>
      </c>
      <c r="K26" s="23" t="s">
        <v>5569</v>
      </c>
      <c r="L26" s="23" t="s">
        <v>5570</v>
      </c>
      <c r="M26" s="23" t="s">
        <v>5571</v>
      </c>
      <c r="N26" s="24">
        <v>3.31</v>
      </c>
      <c r="O26" s="23" t="s">
        <v>5572</v>
      </c>
      <c r="P26" s="18">
        <f t="shared" si="0"/>
        <v>6620</v>
      </c>
      <c r="Q26" s="22" t="s">
        <v>5573</v>
      </c>
      <c r="R26" s="22" t="s">
        <v>5603</v>
      </c>
      <c r="S26" s="22" t="s">
        <v>5588</v>
      </c>
      <c r="T26" s="22" t="s">
        <v>5588</v>
      </c>
    </row>
    <row r="27" spans="1:20" x14ac:dyDescent="0.25">
      <c r="A27" s="22" t="s">
        <v>5599</v>
      </c>
      <c r="B27" s="22" t="s">
        <v>473</v>
      </c>
      <c r="C27" s="22" t="s">
        <v>5600</v>
      </c>
      <c r="D27" s="22" t="s">
        <v>2191</v>
      </c>
      <c r="E27" s="22" t="s">
        <v>5567</v>
      </c>
      <c r="F27" s="22" t="s">
        <v>5604</v>
      </c>
      <c r="G27" s="23" t="s">
        <v>5605</v>
      </c>
      <c r="H27" s="24">
        <v>30</v>
      </c>
      <c r="I27" s="23" t="s">
        <v>2186</v>
      </c>
      <c r="J27" s="23" t="s">
        <v>5568</v>
      </c>
      <c r="K27" s="23" t="s">
        <v>5569</v>
      </c>
      <c r="L27" s="23" t="s">
        <v>5570</v>
      </c>
      <c r="M27" s="23" t="s">
        <v>5571</v>
      </c>
      <c r="N27" s="24">
        <v>2.73</v>
      </c>
      <c r="O27" s="23" t="s">
        <v>5572</v>
      </c>
      <c r="P27" s="18">
        <f t="shared" si="0"/>
        <v>5460</v>
      </c>
      <c r="Q27" s="22" t="s">
        <v>5573</v>
      </c>
      <c r="R27" s="22" t="s">
        <v>5606</v>
      </c>
      <c r="S27" s="22" t="s">
        <v>5588</v>
      </c>
      <c r="T27" s="22" t="s">
        <v>5588</v>
      </c>
    </row>
    <row r="28" spans="1:20" x14ac:dyDescent="0.25">
      <c r="A28" s="22" t="s">
        <v>5607</v>
      </c>
      <c r="B28" s="22" t="s">
        <v>2202</v>
      </c>
      <c r="C28" s="22" t="s">
        <v>5608</v>
      </c>
      <c r="D28" s="22" t="s">
        <v>2191</v>
      </c>
      <c r="E28" s="22" t="s">
        <v>5567</v>
      </c>
      <c r="F28" s="22" t="s">
        <v>5601</v>
      </c>
      <c r="G28" s="23" t="s">
        <v>5609</v>
      </c>
      <c r="H28" s="24">
        <v>30</v>
      </c>
      <c r="I28" s="23" t="s">
        <v>2186</v>
      </c>
      <c r="J28" s="23" t="s">
        <v>5568</v>
      </c>
      <c r="K28" s="23" t="s">
        <v>5569</v>
      </c>
      <c r="L28" s="23" t="s">
        <v>5570</v>
      </c>
      <c r="M28" s="23" t="s">
        <v>5571</v>
      </c>
      <c r="N28" s="24">
        <v>6.03</v>
      </c>
      <c r="O28" s="23" t="s">
        <v>5572</v>
      </c>
      <c r="P28" s="18">
        <f t="shared" si="0"/>
        <v>12060</v>
      </c>
      <c r="Q28" s="22" t="s">
        <v>5577</v>
      </c>
      <c r="R28" s="22" t="s">
        <v>5610</v>
      </c>
      <c r="S28" s="22" t="s">
        <v>5588</v>
      </c>
      <c r="T28" s="22" t="s">
        <v>5588</v>
      </c>
    </row>
    <row r="29" spans="1:20" x14ac:dyDescent="0.25">
      <c r="A29" s="22" t="s">
        <v>5607</v>
      </c>
      <c r="B29" s="22" t="s">
        <v>2202</v>
      </c>
      <c r="C29" s="22" t="s">
        <v>5608</v>
      </c>
      <c r="D29" s="22" t="s">
        <v>2191</v>
      </c>
      <c r="E29" s="22" t="s">
        <v>5567</v>
      </c>
      <c r="F29" s="22" t="s">
        <v>5604</v>
      </c>
      <c r="G29" s="23" t="s">
        <v>5611</v>
      </c>
      <c r="H29" s="24">
        <v>30</v>
      </c>
      <c r="I29" s="23" t="s">
        <v>2186</v>
      </c>
      <c r="J29" s="23" t="s">
        <v>5568</v>
      </c>
      <c r="K29" s="23" t="s">
        <v>5569</v>
      </c>
      <c r="L29" s="23" t="s">
        <v>5570</v>
      </c>
      <c r="M29" s="23" t="s">
        <v>5571</v>
      </c>
      <c r="N29" s="24">
        <v>2.64</v>
      </c>
      <c r="O29" s="23" t="s">
        <v>5572</v>
      </c>
      <c r="P29" s="18">
        <f t="shared" si="0"/>
        <v>5280</v>
      </c>
      <c r="Q29" s="22" t="s">
        <v>5577</v>
      </c>
      <c r="R29" s="22" t="s">
        <v>5612</v>
      </c>
      <c r="S29" s="22" t="s">
        <v>5588</v>
      </c>
      <c r="T29" s="22" t="s">
        <v>5588</v>
      </c>
    </row>
    <row r="30" spans="1:20" x14ac:dyDescent="0.25">
      <c r="A30" s="22" t="s">
        <v>5613</v>
      </c>
      <c r="B30" s="22" t="s">
        <v>2073</v>
      </c>
      <c r="C30" s="22" t="s">
        <v>5614</v>
      </c>
      <c r="D30" s="22" t="s">
        <v>2191</v>
      </c>
      <c r="E30" s="22" t="s">
        <v>5567</v>
      </c>
      <c r="F30" s="22" t="s">
        <v>5615</v>
      </c>
      <c r="G30" s="23" t="s">
        <v>5616</v>
      </c>
      <c r="H30" s="24">
        <v>30</v>
      </c>
      <c r="I30" s="23" t="s">
        <v>2186</v>
      </c>
      <c r="J30" s="23" t="s">
        <v>5568</v>
      </c>
      <c r="K30" s="23" t="s">
        <v>5569</v>
      </c>
      <c r="L30" s="23" t="s">
        <v>5570</v>
      </c>
      <c r="M30" s="23" t="s">
        <v>5571</v>
      </c>
      <c r="N30" s="24">
        <v>1.94</v>
      </c>
      <c r="O30" s="23" t="s">
        <v>5572</v>
      </c>
      <c r="P30" s="18">
        <f t="shared" si="0"/>
        <v>3880</v>
      </c>
      <c r="Q30" s="22" t="s">
        <v>5577</v>
      </c>
      <c r="R30" s="22" t="s">
        <v>5617</v>
      </c>
      <c r="S30" s="22" t="s">
        <v>5588</v>
      </c>
      <c r="T30" s="22" t="s">
        <v>5588</v>
      </c>
    </row>
    <row r="31" spans="1:20" x14ac:dyDescent="0.25">
      <c r="A31" s="22" t="s">
        <v>5613</v>
      </c>
      <c r="B31" s="22" t="s">
        <v>2073</v>
      </c>
      <c r="C31" s="22" t="s">
        <v>5614</v>
      </c>
      <c r="D31" s="22" t="s">
        <v>2191</v>
      </c>
      <c r="E31" s="22" t="s">
        <v>5567</v>
      </c>
      <c r="F31" s="22" t="s">
        <v>5618</v>
      </c>
      <c r="G31" s="23" t="s">
        <v>5619</v>
      </c>
      <c r="H31" s="24">
        <v>30</v>
      </c>
      <c r="I31" s="23" t="s">
        <v>2186</v>
      </c>
      <c r="J31" s="23" t="s">
        <v>5568</v>
      </c>
      <c r="K31" s="23" t="s">
        <v>5569</v>
      </c>
      <c r="L31" s="23" t="s">
        <v>5570</v>
      </c>
      <c r="M31" s="23" t="s">
        <v>5571</v>
      </c>
      <c r="N31" s="24">
        <v>2.79</v>
      </c>
      <c r="O31" s="23" t="s">
        <v>5572</v>
      </c>
      <c r="P31" s="18">
        <f t="shared" si="0"/>
        <v>5580</v>
      </c>
      <c r="Q31" s="22" t="s">
        <v>5577</v>
      </c>
      <c r="R31" s="22" t="s">
        <v>5620</v>
      </c>
      <c r="S31" s="22" t="s">
        <v>5588</v>
      </c>
      <c r="T31" s="22" t="s">
        <v>5588</v>
      </c>
    </row>
    <row r="32" spans="1:20" x14ac:dyDescent="0.25">
      <c r="A32" s="22" t="s">
        <v>5613</v>
      </c>
      <c r="B32" s="22" t="s">
        <v>2073</v>
      </c>
      <c r="C32" s="22" t="s">
        <v>5614</v>
      </c>
      <c r="D32" s="22" t="s">
        <v>2191</v>
      </c>
      <c r="E32" s="22" t="s">
        <v>5567</v>
      </c>
      <c r="F32" s="22" t="s">
        <v>5621</v>
      </c>
      <c r="G32" s="23" t="s">
        <v>5622</v>
      </c>
      <c r="H32" s="24">
        <v>30</v>
      </c>
      <c r="I32" s="23" t="s">
        <v>2186</v>
      </c>
      <c r="J32" s="23" t="s">
        <v>5568</v>
      </c>
      <c r="K32" s="23" t="s">
        <v>5569</v>
      </c>
      <c r="L32" s="23" t="s">
        <v>5570</v>
      </c>
      <c r="M32" s="23" t="s">
        <v>5571</v>
      </c>
      <c r="N32" s="24">
        <v>2.87</v>
      </c>
      <c r="O32" s="23" t="s">
        <v>5572</v>
      </c>
      <c r="P32" s="18">
        <f t="shared" si="0"/>
        <v>5740</v>
      </c>
      <c r="Q32" s="22" t="s">
        <v>5577</v>
      </c>
      <c r="R32" s="22" t="s">
        <v>5623</v>
      </c>
      <c r="S32" s="22" t="s">
        <v>5588</v>
      </c>
      <c r="T32" s="22" t="s">
        <v>5588</v>
      </c>
    </row>
    <row r="33" spans="1:20" x14ac:dyDescent="0.25">
      <c r="A33" s="22" t="s">
        <v>5624</v>
      </c>
      <c r="B33" s="22" t="s">
        <v>948</v>
      </c>
      <c r="C33" s="22" t="s">
        <v>5625</v>
      </c>
      <c r="D33" s="22" t="s">
        <v>2191</v>
      </c>
      <c r="E33" s="22" t="s">
        <v>5567</v>
      </c>
      <c r="F33" s="22" t="s">
        <v>5615</v>
      </c>
      <c r="G33" s="23" t="s">
        <v>5626</v>
      </c>
      <c r="H33" s="24">
        <v>30</v>
      </c>
      <c r="I33" s="23" t="s">
        <v>2186</v>
      </c>
      <c r="J33" s="23" t="s">
        <v>5568</v>
      </c>
      <c r="K33" s="23" t="s">
        <v>5569</v>
      </c>
      <c r="L33" s="23" t="s">
        <v>5570</v>
      </c>
      <c r="M33" s="23" t="s">
        <v>5571</v>
      </c>
      <c r="N33" s="24">
        <v>10.1</v>
      </c>
      <c r="O33" s="23" t="s">
        <v>5572</v>
      </c>
      <c r="P33" s="18">
        <f t="shared" si="0"/>
        <v>20200</v>
      </c>
      <c r="Q33" s="22" t="s">
        <v>5573</v>
      </c>
      <c r="R33" s="22" t="s">
        <v>5627</v>
      </c>
      <c r="S33" s="22" t="s">
        <v>5595</v>
      </c>
      <c r="T33" s="22" t="s">
        <v>5595</v>
      </c>
    </row>
    <row r="34" spans="1:20" x14ac:dyDescent="0.25">
      <c r="A34" s="22" t="s">
        <v>5624</v>
      </c>
      <c r="B34" s="22" t="s">
        <v>948</v>
      </c>
      <c r="C34" s="22" t="s">
        <v>5625</v>
      </c>
      <c r="D34" s="22" t="s">
        <v>2191</v>
      </c>
      <c r="E34" s="22" t="s">
        <v>5567</v>
      </c>
      <c r="F34" s="22" t="s">
        <v>5628</v>
      </c>
      <c r="G34" s="23" t="s">
        <v>5629</v>
      </c>
      <c r="H34" s="24">
        <v>30</v>
      </c>
      <c r="I34" s="23" t="s">
        <v>2186</v>
      </c>
      <c r="J34" s="23" t="s">
        <v>5568</v>
      </c>
      <c r="K34" s="23" t="s">
        <v>5569</v>
      </c>
      <c r="L34" s="23" t="s">
        <v>5570</v>
      </c>
      <c r="M34" s="23" t="s">
        <v>5571</v>
      </c>
      <c r="N34" s="24">
        <v>1.2</v>
      </c>
      <c r="O34" s="23" t="s">
        <v>5572</v>
      </c>
      <c r="P34" s="18">
        <f t="shared" si="0"/>
        <v>2400</v>
      </c>
      <c r="Q34" s="22" t="s">
        <v>5573</v>
      </c>
      <c r="R34" s="22" t="s">
        <v>5630</v>
      </c>
      <c r="S34" s="22" t="s">
        <v>5588</v>
      </c>
      <c r="T34" s="22" t="s">
        <v>5588</v>
      </c>
    </row>
    <row r="35" spans="1:20" x14ac:dyDescent="0.25">
      <c r="A35" s="22" t="s">
        <v>5624</v>
      </c>
      <c r="B35" s="22" t="s">
        <v>948</v>
      </c>
      <c r="C35" s="22" t="s">
        <v>5625</v>
      </c>
      <c r="D35" s="22" t="s">
        <v>2191</v>
      </c>
      <c r="E35" s="22" t="s">
        <v>5567</v>
      </c>
      <c r="F35" s="22" t="s">
        <v>5631</v>
      </c>
      <c r="G35" s="23" t="s">
        <v>5632</v>
      </c>
      <c r="H35" s="24">
        <v>30</v>
      </c>
      <c r="I35" s="23" t="s">
        <v>2186</v>
      </c>
      <c r="J35" s="23" t="s">
        <v>5568</v>
      </c>
      <c r="K35" s="23" t="s">
        <v>5569</v>
      </c>
      <c r="L35" s="23" t="s">
        <v>5570</v>
      </c>
      <c r="M35" s="23" t="s">
        <v>5571</v>
      </c>
      <c r="N35" s="24">
        <v>3.11</v>
      </c>
      <c r="O35" s="23" t="s">
        <v>5572</v>
      </c>
      <c r="P35" s="18">
        <f t="shared" si="0"/>
        <v>6220</v>
      </c>
      <c r="Q35" s="22" t="s">
        <v>5573</v>
      </c>
      <c r="R35" s="22" t="s">
        <v>5633</v>
      </c>
      <c r="S35" s="22" t="s">
        <v>5588</v>
      </c>
      <c r="T35" s="22" t="s">
        <v>5588</v>
      </c>
    </row>
    <row r="36" spans="1:20" x14ac:dyDescent="0.25">
      <c r="A36" s="22" t="s">
        <v>5624</v>
      </c>
      <c r="B36" s="22" t="s">
        <v>948</v>
      </c>
      <c r="C36" s="22" t="s">
        <v>5625</v>
      </c>
      <c r="D36" s="22" t="s">
        <v>2191</v>
      </c>
      <c r="E36" s="22" t="s">
        <v>5567</v>
      </c>
      <c r="F36" s="22" t="s">
        <v>5596</v>
      </c>
      <c r="G36" s="23" t="s">
        <v>5634</v>
      </c>
      <c r="H36" s="24">
        <v>30</v>
      </c>
      <c r="I36" s="23" t="s">
        <v>2186</v>
      </c>
      <c r="J36" s="23" t="s">
        <v>5568</v>
      </c>
      <c r="K36" s="23" t="s">
        <v>5569</v>
      </c>
      <c r="L36" s="23" t="s">
        <v>5570</v>
      </c>
      <c r="M36" s="23" t="s">
        <v>5571</v>
      </c>
      <c r="N36" s="24">
        <v>4.75</v>
      </c>
      <c r="O36" s="23" t="s">
        <v>5572</v>
      </c>
      <c r="P36" s="18">
        <f t="shared" si="0"/>
        <v>9500</v>
      </c>
      <c r="Q36" s="22" t="s">
        <v>5573</v>
      </c>
      <c r="R36" s="22" t="s">
        <v>5635</v>
      </c>
      <c r="S36" s="22" t="s">
        <v>5588</v>
      </c>
      <c r="T36" s="22" t="s">
        <v>5588</v>
      </c>
    </row>
    <row r="37" spans="1:20" x14ac:dyDescent="0.25">
      <c r="A37" s="22" t="s">
        <v>5636</v>
      </c>
      <c r="B37" s="22" t="s">
        <v>2206</v>
      </c>
      <c r="C37" s="22" t="s">
        <v>5637</v>
      </c>
      <c r="D37" s="22" t="s">
        <v>2191</v>
      </c>
      <c r="E37" s="22" t="s">
        <v>5567</v>
      </c>
      <c r="F37" s="22" t="s">
        <v>5589</v>
      </c>
      <c r="G37" s="23" t="s">
        <v>5638</v>
      </c>
      <c r="H37" s="24">
        <v>30</v>
      </c>
      <c r="I37" s="23" t="s">
        <v>2186</v>
      </c>
      <c r="J37" s="23" t="s">
        <v>5568</v>
      </c>
      <c r="K37" s="23" t="s">
        <v>5569</v>
      </c>
      <c r="L37" s="23" t="s">
        <v>5570</v>
      </c>
      <c r="M37" s="23" t="s">
        <v>5571</v>
      </c>
      <c r="N37" s="24">
        <v>3.28</v>
      </c>
      <c r="O37" s="23" t="s">
        <v>5572</v>
      </c>
      <c r="P37" s="18">
        <f t="shared" si="0"/>
        <v>6560</v>
      </c>
      <c r="Q37" s="22" t="s">
        <v>5573</v>
      </c>
      <c r="R37" s="22" t="s">
        <v>5639</v>
      </c>
      <c r="S37" s="22" t="s">
        <v>5588</v>
      </c>
      <c r="T37" s="22" t="s">
        <v>5588</v>
      </c>
    </row>
    <row r="38" spans="1:20" x14ac:dyDescent="0.25">
      <c r="A38" s="22" t="s">
        <v>5636</v>
      </c>
      <c r="B38" s="22" t="s">
        <v>2206</v>
      </c>
      <c r="C38" s="22" t="s">
        <v>5637</v>
      </c>
      <c r="D38" s="22" t="s">
        <v>2191</v>
      </c>
      <c r="E38" s="22" t="s">
        <v>5567</v>
      </c>
      <c r="F38" s="22" t="s">
        <v>5640</v>
      </c>
      <c r="G38" s="23" t="s">
        <v>5641</v>
      </c>
      <c r="H38" s="24">
        <v>30</v>
      </c>
      <c r="I38" s="23" t="s">
        <v>2186</v>
      </c>
      <c r="J38" s="23" t="s">
        <v>5568</v>
      </c>
      <c r="K38" s="23" t="s">
        <v>5569</v>
      </c>
      <c r="L38" s="23" t="s">
        <v>5570</v>
      </c>
      <c r="M38" s="23" t="s">
        <v>5571</v>
      </c>
      <c r="N38" s="24">
        <v>1.27</v>
      </c>
      <c r="O38" s="23" t="s">
        <v>5572</v>
      </c>
      <c r="P38" s="18">
        <f t="shared" si="0"/>
        <v>2540</v>
      </c>
      <c r="Q38" s="22" t="s">
        <v>5573</v>
      </c>
      <c r="R38" s="22" t="s">
        <v>5642</v>
      </c>
      <c r="S38" s="22" t="s">
        <v>5588</v>
      </c>
      <c r="T38" s="22" t="s">
        <v>5588</v>
      </c>
    </row>
    <row r="39" spans="1:20" x14ac:dyDescent="0.25">
      <c r="A39" s="22" t="s">
        <v>5636</v>
      </c>
      <c r="B39" s="22" t="s">
        <v>2206</v>
      </c>
      <c r="C39" s="22" t="s">
        <v>5637</v>
      </c>
      <c r="D39" s="22" t="s">
        <v>2191</v>
      </c>
      <c r="E39" s="22" t="s">
        <v>5567</v>
      </c>
      <c r="F39" s="22" t="s">
        <v>5596</v>
      </c>
      <c r="G39" s="23" t="s">
        <v>5643</v>
      </c>
      <c r="H39" s="24">
        <v>30</v>
      </c>
      <c r="I39" s="23" t="s">
        <v>2186</v>
      </c>
      <c r="J39" s="23" t="s">
        <v>5568</v>
      </c>
      <c r="K39" s="23" t="s">
        <v>5569</v>
      </c>
      <c r="L39" s="23" t="s">
        <v>5570</v>
      </c>
      <c r="M39" s="23" t="s">
        <v>5571</v>
      </c>
      <c r="N39" s="24">
        <v>1.54</v>
      </c>
      <c r="O39" s="23" t="s">
        <v>5572</v>
      </c>
      <c r="P39" s="18">
        <f t="shared" si="0"/>
        <v>3080</v>
      </c>
      <c r="Q39" s="22" t="s">
        <v>5573</v>
      </c>
      <c r="R39" s="22" t="s">
        <v>5644</v>
      </c>
      <c r="S39" s="22" t="s">
        <v>5588</v>
      </c>
      <c r="T39" s="22" t="s">
        <v>5588</v>
      </c>
    </row>
    <row r="40" spans="1:20" x14ac:dyDescent="0.25">
      <c r="A40" s="22" t="s">
        <v>5645</v>
      </c>
      <c r="B40" s="22" t="s">
        <v>5646</v>
      </c>
      <c r="C40" s="22" t="s">
        <v>5647</v>
      </c>
      <c r="D40" s="22" t="s">
        <v>2191</v>
      </c>
      <c r="E40" s="22" t="s">
        <v>5567</v>
      </c>
      <c r="F40" s="22" t="s">
        <v>5615</v>
      </c>
      <c r="G40" s="23" t="s">
        <v>5648</v>
      </c>
      <c r="H40" s="24">
        <v>30</v>
      </c>
      <c r="I40" s="23" t="s">
        <v>2186</v>
      </c>
      <c r="J40" s="23" t="s">
        <v>5568</v>
      </c>
      <c r="K40" s="23" t="s">
        <v>5569</v>
      </c>
      <c r="L40" s="23" t="s">
        <v>5570</v>
      </c>
      <c r="M40" s="23" t="s">
        <v>5571</v>
      </c>
      <c r="N40" s="24">
        <v>2.68</v>
      </c>
      <c r="O40" s="23" t="s">
        <v>5572</v>
      </c>
      <c r="P40" s="18">
        <f t="shared" si="0"/>
        <v>5360</v>
      </c>
      <c r="Q40" s="22" t="s">
        <v>5573</v>
      </c>
      <c r="R40" s="22" t="s">
        <v>5649</v>
      </c>
      <c r="S40" s="22" t="s">
        <v>5588</v>
      </c>
      <c r="T40" s="22" t="s">
        <v>5588</v>
      </c>
    </row>
    <row r="41" spans="1:20" x14ac:dyDescent="0.25">
      <c r="A41" s="22" t="s">
        <v>5645</v>
      </c>
      <c r="B41" s="22" t="s">
        <v>5646</v>
      </c>
      <c r="C41" s="22" t="s">
        <v>5647</v>
      </c>
      <c r="D41" s="22" t="s">
        <v>2191</v>
      </c>
      <c r="E41" s="22" t="s">
        <v>5567</v>
      </c>
      <c r="F41" s="22" t="s">
        <v>5601</v>
      </c>
      <c r="G41" s="23" t="s">
        <v>5650</v>
      </c>
      <c r="H41" s="24">
        <v>30</v>
      </c>
      <c r="I41" s="23" t="s">
        <v>2186</v>
      </c>
      <c r="J41" s="23" t="s">
        <v>5568</v>
      </c>
      <c r="K41" s="23" t="s">
        <v>5569</v>
      </c>
      <c r="L41" s="23" t="s">
        <v>5570</v>
      </c>
      <c r="M41" s="23" t="s">
        <v>5571</v>
      </c>
      <c r="N41" s="24">
        <v>1.42</v>
      </c>
      <c r="O41" s="23" t="s">
        <v>5572</v>
      </c>
      <c r="P41" s="18">
        <f t="shared" si="0"/>
        <v>2840</v>
      </c>
      <c r="Q41" s="22" t="s">
        <v>5573</v>
      </c>
      <c r="R41" s="22" t="s">
        <v>5651</v>
      </c>
      <c r="S41" s="22" t="s">
        <v>5588</v>
      </c>
      <c r="T41" s="22" t="s">
        <v>5588</v>
      </c>
    </row>
    <row r="42" spans="1:20" x14ac:dyDescent="0.25">
      <c r="A42" s="22" t="s">
        <v>5645</v>
      </c>
      <c r="B42" s="22" t="s">
        <v>5646</v>
      </c>
      <c r="C42" s="22" t="s">
        <v>5647</v>
      </c>
      <c r="D42" s="22" t="s">
        <v>2191</v>
      </c>
      <c r="E42" s="22" t="s">
        <v>5567</v>
      </c>
      <c r="F42" s="22" t="s">
        <v>5604</v>
      </c>
      <c r="G42" s="23" t="s">
        <v>5605</v>
      </c>
      <c r="H42" s="24">
        <v>30</v>
      </c>
      <c r="I42" s="23" t="s">
        <v>2186</v>
      </c>
      <c r="J42" s="23" t="s">
        <v>5568</v>
      </c>
      <c r="K42" s="23" t="s">
        <v>5569</v>
      </c>
      <c r="L42" s="23" t="s">
        <v>5570</v>
      </c>
      <c r="M42" s="23" t="s">
        <v>5571</v>
      </c>
      <c r="N42" s="24">
        <v>2.63</v>
      </c>
      <c r="O42" s="23" t="s">
        <v>5572</v>
      </c>
      <c r="P42" s="18">
        <f t="shared" si="0"/>
        <v>5260</v>
      </c>
      <c r="Q42" s="22" t="s">
        <v>5573</v>
      </c>
      <c r="R42" s="22" t="s">
        <v>5652</v>
      </c>
      <c r="S42" s="22" t="s">
        <v>5588</v>
      </c>
      <c r="T42" s="22" t="s">
        <v>5588</v>
      </c>
    </row>
    <row r="43" spans="1:20" x14ac:dyDescent="0.25">
      <c r="A43" s="22" t="s">
        <v>5653</v>
      </c>
      <c r="B43" s="22" t="s">
        <v>403</v>
      </c>
      <c r="C43" s="22" t="s">
        <v>5654</v>
      </c>
      <c r="D43" s="22" t="s">
        <v>2191</v>
      </c>
      <c r="E43" s="22" t="s">
        <v>5567</v>
      </c>
      <c r="F43" s="22" t="s">
        <v>5589</v>
      </c>
      <c r="G43" s="23" t="s">
        <v>5655</v>
      </c>
      <c r="H43" s="24">
        <v>30</v>
      </c>
      <c r="I43" s="23" t="s">
        <v>2186</v>
      </c>
      <c r="J43" s="23" t="s">
        <v>5568</v>
      </c>
      <c r="K43" s="23" t="s">
        <v>5569</v>
      </c>
      <c r="L43" s="23" t="s">
        <v>5570</v>
      </c>
      <c r="M43" s="23" t="s">
        <v>5571</v>
      </c>
      <c r="N43" s="24">
        <v>4</v>
      </c>
      <c r="O43" s="23" t="s">
        <v>5572</v>
      </c>
      <c r="P43" s="18">
        <f t="shared" si="0"/>
        <v>8000</v>
      </c>
      <c r="Q43" s="22" t="s">
        <v>5573</v>
      </c>
      <c r="R43" s="22" t="s">
        <v>5656</v>
      </c>
      <c r="S43" s="22" t="s">
        <v>5588</v>
      </c>
      <c r="T43" s="22" t="s">
        <v>5588</v>
      </c>
    </row>
    <row r="44" spans="1:20" x14ac:dyDescent="0.25">
      <c r="A44" s="22" t="s">
        <v>5653</v>
      </c>
      <c r="B44" s="22" t="s">
        <v>403</v>
      </c>
      <c r="C44" s="22" t="s">
        <v>5654</v>
      </c>
      <c r="D44" s="22" t="s">
        <v>2191</v>
      </c>
      <c r="E44" s="22" t="s">
        <v>5567</v>
      </c>
      <c r="F44" s="22" t="s">
        <v>5640</v>
      </c>
      <c r="G44" s="23" t="s">
        <v>5657</v>
      </c>
      <c r="H44" s="24">
        <v>30</v>
      </c>
      <c r="I44" s="23" t="s">
        <v>2186</v>
      </c>
      <c r="J44" s="23" t="s">
        <v>5568</v>
      </c>
      <c r="K44" s="23" t="s">
        <v>5569</v>
      </c>
      <c r="L44" s="23" t="s">
        <v>5570</v>
      </c>
      <c r="M44" s="23" t="s">
        <v>5571</v>
      </c>
      <c r="N44" s="24">
        <v>1.9</v>
      </c>
      <c r="O44" s="23" t="s">
        <v>5572</v>
      </c>
      <c r="P44" s="18">
        <f t="shared" si="0"/>
        <v>3800</v>
      </c>
      <c r="Q44" s="22" t="s">
        <v>5573</v>
      </c>
      <c r="R44" s="22" t="s">
        <v>5658</v>
      </c>
      <c r="S44" s="22" t="s">
        <v>5588</v>
      </c>
      <c r="T44" s="22" t="s">
        <v>5588</v>
      </c>
    </row>
    <row r="45" spans="1:20" x14ac:dyDescent="0.25">
      <c r="A45" s="22" t="s">
        <v>5653</v>
      </c>
      <c r="B45" s="22" t="s">
        <v>403</v>
      </c>
      <c r="C45" s="22" t="s">
        <v>5654</v>
      </c>
      <c r="D45" s="22" t="s">
        <v>2191</v>
      </c>
      <c r="E45" s="22" t="s">
        <v>5567</v>
      </c>
      <c r="F45" s="22" t="s">
        <v>5596</v>
      </c>
      <c r="G45" s="23" t="s">
        <v>5659</v>
      </c>
      <c r="H45" s="24">
        <v>30</v>
      </c>
      <c r="I45" s="23" t="s">
        <v>2186</v>
      </c>
      <c r="J45" s="23" t="s">
        <v>5568</v>
      </c>
      <c r="K45" s="23" t="s">
        <v>5569</v>
      </c>
      <c r="L45" s="23" t="s">
        <v>5570</v>
      </c>
      <c r="M45" s="23" t="s">
        <v>5571</v>
      </c>
      <c r="N45" s="24">
        <v>2.2200000000000002</v>
      </c>
      <c r="O45" s="23" t="s">
        <v>5572</v>
      </c>
      <c r="P45" s="18">
        <f t="shared" si="0"/>
        <v>4440</v>
      </c>
      <c r="Q45" s="22" t="s">
        <v>5573</v>
      </c>
      <c r="R45" s="22" t="s">
        <v>5660</v>
      </c>
      <c r="S45" s="22" t="s">
        <v>5588</v>
      </c>
      <c r="T45" s="22" t="s">
        <v>5588</v>
      </c>
    </row>
    <row r="46" spans="1:20" x14ac:dyDescent="0.25">
      <c r="A46" s="22" t="s">
        <v>5661</v>
      </c>
      <c r="B46" s="22" t="s">
        <v>2210</v>
      </c>
      <c r="C46" s="22" t="s">
        <v>5662</v>
      </c>
      <c r="D46" s="22" t="s">
        <v>2191</v>
      </c>
      <c r="E46" s="22" t="s">
        <v>5567</v>
      </c>
      <c r="F46" s="22" t="s">
        <v>5663</v>
      </c>
      <c r="G46" s="23" t="s">
        <v>5664</v>
      </c>
      <c r="H46" s="24">
        <v>30</v>
      </c>
      <c r="I46" s="23" t="s">
        <v>2186</v>
      </c>
      <c r="J46" s="23" t="s">
        <v>5568</v>
      </c>
      <c r="K46" s="23" t="s">
        <v>5569</v>
      </c>
      <c r="L46" s="23" t="s">
        <v>5570</v>
      </c>
      <c r="M46" s="23" t="s">
        <v>5571</v>
      </c>
      <c r="N46" s="24">
        <v>2.72</v>
      </c>
      <c r="O46" s="23" t="s">
        <v>5572</v>
      </c>
      <c r="P46" s="18">
        <f t="shared" si="0"/>
        <v>5440</v>
      </c>
      <c r="Q46" s="22" t="s">
        <v>5573</v>
      </c>
      <c r="R46" s="22" t="s">
        <v>5665</v>
      </c>
      <c r="S46" s="22" t="s">
        <v>5588</v>
      </c>
      <c r="T46" s="22" t="s">
        <v>5588</v>
      </c>
    </row>
    <row r="47" spans="1:20" x14ac:dyDescent="0.25">
      <c r="A47" s="22" t="s">
        <v>5661</v>
      </c>
      <c r="B47" s="22" t="s">
        <v>2210</v>
      </c>
      <c r="C47" s="22" t="s">
        <v>5662</v>
      </c>
      <c r="D47" s="22" t="s">
        <v>2191</v>
      </c>
      <c r="E47" s="22" t="s">
        <v>5567</v>
      </c>
      <c r="F47" s="22" t="s">
        <v>5621</v>
      </c>
      <c r="G47" s="23" t="s">
        <v>5666</v>
      </c>
      <c r="H47" s="24">
        <v>30</v>
      </c>
      <c r="I47" s="23" t="s">
        <v>2186</v>
      </c>
      <c r="J47" s="23" t="s">
        <v>5568</v>
      </c>
      <c r="K47" s="23" t="s">
        <v>5569</v>
      </c>
      <c r="L47" s="23" t="s">
        <v>5570</v>
      </c>
      <c r="M47" s="23" t="s">
        <v>5571</v>
      </c>
      <c r="N47" s="24">
        <v>2.11</v>
      </c>
      <c r="O47" s="23" t="s">
        <v>5572</v>
      </c>
      <c r="P47" s="18">
        <f t="shared" si="0"/>
        <v>4220</v>
      </c>
      <c r="Q47" s="22" t="s">
        <v>5573</v>
      </c>
      <c r="R47" s="22" t="s">
        <v>5667</v>
      </c>
      <c r="S47" s="22" t="s">
        <v>5588</v>
      </c>
      <c r="T47" s="22" t="s">
        <v>5588</v>
      </c>
    </row>
    <row r="48" spans="1:20" x14ac:dyDescent="0.25">
      <c r="A48" s="22" t="s">
        <v>5661</v>
      </c>
      <c r="B48" s="22" t="s">
        <v>2210</v>
      </c>
      <c r="C48" s="22" t="s">
        <v>5662</v>
      </c>
      <c r="D48" s="22" t="s">
        <v>2191</v>
      </c>
      <c r="E48" s="22" t="s">
        <v>5567</v>
      </c>
      <c r="F48" s="22" t="s">
        <v>5668</v>
      </c>
      <c r="G48" s="23" t="s">
        <v>5669</v>
      </c>
      <c r="H48" s="24">
        <v>30</v>
      </c>
      <c r="I48" s="23" t="s">
        <v>2186</v>
      </c>
      <c r="J48" s="23" t="s">
        <v>5568</v>
      </c>
      <c r="K48" s="23" t="s">
        <v>5569</v>
      </c>
      <c r="L48" s="23" t="s">
        <v>5570</v>
      </c>
      <c r="M48" s="23" t="s">
        <v>5571</v>
      </c>
      <c r="N48" s="24">
        <v>1.38</v>
      </c>
      <c r="O48" s="23" t="s">
        <v>5572</v>
      </c>
      <c r="P48" s="18">
        <f t="shared" si="0"/>
        <v>2760</v>
      </c>
      <c r="Q48" s="22" t="s">
        <v>5573</v>
      </c>
      <c r="R48" s="22" t="s">
        <v>5670</v>
      </c>
      <c r="S48" s="22" t="s">
        <v>5588</v>
      </c>
      <c r="T48" s="22" t="s">
        <v>5588</v>
      </c>
    </row>
    <row r="49" spans="1:20" x14ac:dyDescent="0.25">
      <c r="A49" s="22" t="s">
        <v>5671</v>
      </c>
      <c r="B49" s="22" t="s">
        <v>2212</v>
      </c>
      <c r="C49" s="22" t="s">
        <v>5672</v>
      </c>
      <c r="D49" s="22" t="s">
        <v>2191</v>
      </c>
      <c r="E49" s="22" t="s">
        <v>5567</v>
      </c>
      <c r="F49" s="22" t="s">
        <v>5615</v>
      </c>
      <c r="G49" s="23" t="s">
        <v>5673</v>
      </c>
      <c r="H49" s="24">
        <v>30</v>
      </c>
      <c r="I49" s="23" t="s">
        <v>2186</v>
      </c>
      <c r="J49" s="23" t="s">
        <v>5568</v>
      </c>
      <c r="K49" s="23" t="s">
        <v>5569</v>
      </c>
      <c r="L49" s="23" t="s">
        <v>5570</v>
      </c>
      <c r="M49" s="23" t="s">
        <v>5571</v>
      </c>
      <c r="N49" s="24">
        <v>1.45</v>
      </c>
      <c r="O49" s="23" t="s">
        <v>5572</v>
      </c>
      <c r="P49" s="18">
        <f t="shared" si="0"/>
        <v>2900</v>
      </c>
      <c r="Q49" s="22" t="s">
        <v>5674</v>
      </c>
      <c r="R49" s="22" t="s">
        <v>5675</v>
      </c>
      <c r="S49" s="22" t="s">
        <v>5588</v>
      </c>
      <c r="T49" s="22" t="s">
        <v>5588</v>
      </c>
    </row>
    <row r="50" spans="1:20" x14ac:dyDescent="0.25">
      <c r="A50" s="22" t="s">
        <v>5671</v>
      </c>
      <c r="B50" s="22" t="s">
        <v>2212</v>
      </c>
      <c r="C50" s="22" t="s">
        <v>5672</v>
      </c>
      <c r="D50" s="22" t="s">
        <v>2191</v>
      </c>
      <c r="E50" s="22" t="s">
        <v>5567</v>
      </c>
      <c r="F50" s="22" t="s">
        <v>5601</v>
      </c>
      <c r="G50" s="23" t="s">
        <v>5676</v>
      </c>
      <c r="H50" s="24">
        <v>30</v>
      </c>
      <c r="I50" s="23" t="s">
        <v>2186</v>
      </c>
      <c r="J50" s="23" t="s">
        <v>5568</v>
      </c>
      <c r="K50" s="23" t="s">
        <v>5569</v>
      </c>
      <c r="L50" s="23" t="s">
        <v>5570</v>
      </c>
      <c r="M50" s="23" t="s">
        <v>5571</v>
      </c>
      <c r="N50" s="24">
        <v>1.87</v>
      </c>
      <c r="O50" s="23" t="s">
        <v>5572</v>
      </c>
      <c r="P50" s="18">
        <f t="shared" si="0"/>
        <v>3740</v>
      </c>
      <c r="Q50" s="22" t="s">
        <v>5674</v>
      </c>
      <c r="R50" s="22" t="s">
        <v>5677</v>
      </c>
      <c r="S50" s="22" t="s">
        <v>5588</v>
      </c>
      <c r="T50" s="22" t="s">
        <v>5588</v>
      </c>
    </row>
    <row r="51" spans="1:20" x14ac:dyDescent="0.25">
      <c r="A51" s="22" t="s">
        <v>5671</v>
      </c>
      <c r="B51" s="22" t="s">
        <v>2212</v>
      </c>
      <c r="C51" s="22" t="s">
        <v>5672</v>
      </c>
      <c r="D51" s="22" t="s">
        <v>2191</v>
      </c>
      <c r="E51" s="22" t="s">
        <v>5567</v>
      </c>
      <c r="F51" s="22" t="s">
        <v>5604</v>
      </c>
      <c r="G51" s="23" t="s">
        <v>5678</v>
      </c>
      <c r="H51" s="24">
        <v>30</v>
      </c>
      <c r="I51" s="23" t="s">
        <v>2186</v>
      </c>
      <c r="J51" s="23" t="s">
        <v>5568</v>
      </c>
      <c r="K51" s="23" t="s">
        <v>5569</v>
      </c>
      <c r="L51" s="23" t="s">
        <v>5570</v>
      </c>
      <c r="M51" s="23" t="s">
        <v>5571</v>
      </c>
      <c r="N51" s="24">
        <v>3.76</v>
      </c>
      <c r="O51" s="23" t="s">
        <v>5572</v>
      </c>
      <c r="P51" s="18">
        <f t="shared" si="0"/>
        <v>7520</v>
      </c>
      <c r="Q51" s="22" t="s">
        <v>5674</v>
      </c>
      <c r="R51" s="22" t="s">
        <v>5679</v>
      </c>
      <c r="S51" s="22" t="s">
        <v>5588</v>
      </c>
      <c r="T51" s="22" t="s">
        <v>5588</v>
      </c>
    </row>
    <row r="52" spans="1:20" x14ac:dyDescent="0.25">
      <c r="A52" s="22" t="s">
        <v>5680</v>
      </c>
      <c r="B52" s="22" t="s">
        <v>97</v>
      </c>
      <c r="C52" s="22" t="s">
        <v>5681</v>
      </c>
      <c r="D52" s="22" t="s">
        <v>2191</v>
      </c>
      <c r="E52" s="22" t="s">
        <v>5567</v>
      </c>
      <c r="F52" s="22"/>
      <c r="G52" s="23"/>
      <c r="H52" s="24">
        <v>30</v>
      </c>
      <c r="I52" s="23" t="s">
        <v>2186</v>
      </c>
      <c r="J52" s="23" t="s">
        <v>5568</v>
      </c>
      <c r="K52" s="23" t="s">
        <v>5569</v>
      </c>
      <c r="L52" s="23" t="s">
        <v>5570</v>
      </c>
      <c r="M52" s="23" t="s">
        <v>5571</v>
      </c>
      <c r="N52" s="24">
        <v>0</v>
      </c>
      <c r="O52" s="23" t="s">
        <v>5572</v>
      </c>
      <c r="P52" s="18">
        <f t="shared" si="0"/>
        <v>0</v>
      </c>
      <c r="Q52" s="18"/>
      <c r="R52" s="22"/>
      <c r="S52" s="22"/>
      <c r="T52" s="22" t="s">
        <v>5588</v>
      </c>
    </row>
    <row r="53" spans="1:20" x14ac:dyDescent="0.25">
      <c r="A53" s="22" t="s">
        <v>5682</v>
      </c>
      <c r="B53" s="22" t="s">
        <v>2214</v>
      </c>
      <c r="C53" s="22" t="s">
        <v>5683</v>
      </c>
      <c r="D53" s="22" t="s">
        <v>2191</v>
      </c>
      <c r="E53" s="22" t="s">
        <v>5567</v>
      </c>
      <c r="F53" s="22" t="s">
        <v>5684</v>
      </c>
      <c r="G53" s="23" t="s">
        <v>5685</v>
      </c>
      <c r="H53" s="24">
        <v>30</v>
      </c>
      <c r="I53" s="23" t="s">
        <v>2186</v>
      </c>
      <c r="J53" s="23" t="s">
        <v>5568</v>
      </c>
      <c r="K53" s="23" t="s">
        <v>5569</v>
      </c>
      <c r="L53" s="23" t="s">
        <v>5570</v>
      </c>
      <c r="M53" s="23" t="s">
        <v>5571</v>
      </c>
      <c r="N53" s="24">
        <v>1.3</v>
      </c>
      <c r="O53" s="23" t="s">
        <v>5572</v>
      </c>
      <c r="P53" s="18">
        <f t="shared" si="0"/>
        <v>2600</v>
      </c>
      <c r="Q53" s="22" t="s">
        <v>5573</v>
      </c>
      <c r="R53" s="22" t="s">
        <v>5686</v>
      </c>
      <c r="S53" s="22" t="s">
        <v>5588</v>
      </c>
      <c r="T53" s="22" t="s">
        <v>5588</v>
      </c>
    </row>
    <row r="54" spans="1:20" x14ac:dyDescent="0.25">
      <c r="A54" s="22" t="s">
        <v>5682</v>
      </c>
      <c r="B54" s="22" t="s">
        <v>2214</v>
      </c>
      <c r="C54" s="22" t="s">
        <v>5683</v>
      </c>
      <c r="D54" s="22" t="s">
        <v>2191</v>
      </c>
      <c r="E54" s="22" t="s">
        <v>5567</v>
      </c>
      <c r="F54" s="22" t="s">
        <v>5621</v>
      </c>
      <c r="G54" s="23" t="s">
        <v>5687</v>
      </c>
      <c r="H54" s="24">
        <v>30</v>
      </c>
      <c r="I54" s="23" t="s">
        <v>2186</v>
      </c>
      <c r="J54" s="23" t="s">
        <v>5568</v>
      </c>
      <c r="K54" s="23" t="s">
        <v>5569</v>
      </c>
      <c r="L54" s="23" t="s">
        <v>5570</v>
      </c>
      <c r="M54" s="23" t="s">
        <v>5571</v>
      </c>
      <c r="N54" s="24">
        <v>6.06</v>
      </c>
      <c r="O54" s="23" t="s">
        <v>5572</v>
      </c>
      <c r="P54" s="18">
        <f t="shared" si="0"/>
        <v>12120</v>
      </c>
      <c r="Q54" s="22" t="s">
        <v>5573</v>
      </c>
      <c r="R54" s="22" t="s">
        <v>5688</v>
      </c>
      <c r="S54" s="22" t="s">
        <v>5588</v>
      </c>
      <c r="T54" s="22" t="s">
        <v>5588</v>
      </c>
    </row>
    <row r="55" spans="1:20" x14ac:dyDescent="0.25">
      <c r="A55" s="22" t="s">
        <v>5682</v>
      </c>
      <c r="B55" s="22" t="s">
        <v>2214</v>
      </c>
      <c r="C55" s="22" t="s">
        <v>5683</v>
      </c>
      <c r="D55" s="22" t="s">
        <v>2191</v>
      </c>
      <c r="E55" s="22" t="s">
        <v>5567</v>
      </c>
      <c r="F55" s="22" t="s">
        <v>5689</v>
      </c>
      <c r="G55" s="23" t="s">
        <v>5690</v>
      </c>
      <c r="H55" s="24">
        <v>30</v>
      </c>
      <c r="I55" s="23" t="s">
        <v>2186</v>
      </c>
      <c r="J55" s="23" t="s">
        <v>5568</v>
      </c>
      <c r="K55" s="23" t="s">
        <v>5569</v>
      </c>
      <c r="L55" s="23" t="s">
        <v>5570</v>
      </c>
      <c r="M55" s="23" t="s">
        <v>5571</v>
      </c>
      <c r="N55" s="24">
        <v>0.08</v>
      </c>
      <c r="O55" s="23" t="s">
        <v>5572</v>
      </c>
      <c r="P55" s="18">
        <f t="shared" si="0"/>
        <v>160</v>
      </c>
      <c r="Q55" s="18">
        <f t="shared" ref="Q55" si="1">N55*2000</f>
        <v>160</v>
      </c>
      <c r="R55" s="22" t="s">
        <v>5573</v>
      </c>
      <c r="S55" s="22" t="s">
        <v>5691</v>
      </c>
      <c r="T55" s="22" t="s">
        <v>5588</v>
      </c>
    </row>
    <row r="56" spans="1:20" x14ac:dyDescent="0.25">
      <c r="A56" s="22" t="s">
        <v>5692</v>
      </c>
      <c r="B56" s="22" t="s">
        <v>2216</v>
      </c>
      <c r="C56" s="22" t="s">
        <v>5693</v>
      </c>
      <c r="D56" s="22" t="s">
        <v>2191</v>
      </c>
      <c r="E56" s="22" t="s">
        <v>5567</v>
      </c>
      <c r="F56" s="22" t="s">
        <v>5615</v>
      </c>
      <c r="G56" s="23" t="s">
        <v>5694</v>
      </c>
      <c r="H56" s="24">
        <v>30</v>
      </c>
      <c r="I56" s="23" t="s">
        <v>2186</v>
      </c>
      <c r="J56" s="23" t="s">
        <v>5568</v>
      </c>
      <c r="K56" s="23" t="s">
        <v>5569</v>
      </c>
      <c r="L56" s="23" t="s">
        <v>5570</v>
      </c>
      <c r="M56" s="23" t="s">
        <v>5571</v>
      </c>
      <c r="N56" s="24">
        <v>4.28</v>
      </c>
      <c r="O56" s="23" t="s">
        <v>5572</v>
      </c>
      <c r="P56" s="18">
        <f t="shared" si="0"/>
        <v>8560</v>
      </c>
      <c r="Q56" s="22" t="s">
        <v>5674</v>
      </c>
      <c r="R56" s="22" t="s">
        <v>5695</v>
      </c>
      <c r="S56" s="22" t="s">
        <v>5588</v>
      </c>
      <c r="T56" s="22" t="s">
        <v>5595</v>
      </c>
    </row>
    <row r="57" spans="1:20" x14ac:dyDescent="0.25">
      <c r="A57" s="22" t="s">
        <v>5692</v>
      </c>
      <c r="B57" s="22" t="s">
        <v>2216</v>
      </c>
      <c r="C57" s="22" t="s">
        <v>5693</v>
      </c>
      <c r="D57" s="22" t="s">
        <v>2191</v>
      </c>
      <c r="E57" s="22" t="s">
        <v>5567</v>
      </c>
      <c r="F57" s="22" t="s">
        <v>5601</v>
      </c>
      <c r="G57" s="23" t="s">
        <v>5696</v>
      </c>
      <c r="H57" s="24">
        <v>30</v>
      </c>
      <c r="I57" s="23" t="s">
        <v>2186</v>
      </c>
      <c r="J57" s="23" t="s">
        <v>5568</v>
      </c>
      <c r="K57" s="23" t="s">
        <v>5569</v>
      </c>
      <c r="L57" s="23" t="s">
        <v>5570</v>
      </c>
      <c r="M57" s="23" t="s">
        <v>5571</v>
      </c>
      <c r="N57" s="24">
        <v>0.3</v>
      </c>
      <c r="O57" s="23" t="s">
        <v>5572</v>
      </c>
      <c r="P57" s="18">
        <f t="shared" si="0"/>
        <v>600</v>
      </c>
      <c r="Q57" s="22" t="s">
        <v>5674</v>
      </c>
      <c r="R57" s="22" t="s">
        <v>5697</v>
      </c>
      <c r="S57" s="22" t="s">
        <v>5588</v>
      </c>
      <c r="T57" s="22" t="s">
        <v>5588</v>
      </c>
    </row>
    <row r="58" spans="1:20" x14ac:dyDescent="0.25">
      <c r="A58" s="22" t="s">
        <v>5692</v>
      </c>
      <c r="B58" s="22" t="s">
        <v>2216</v>
      </c>
      <c r="C58" s="22" t="s">
        <v>5693</v>
      </c>
      <c r="D58" s="22" t="s">
        <v>2191</v>
      </c>
      <c r="E58" s="22" t="s">
        <v>5567</v>
      </c>
      <c r="F58" s="22" t="s">
        <v>5621</v>
      </c>
      <c r="G58" s="23" t="s">
        <v>5698</v>
      </c>
      <c r="H58" s="24">
        <v>30</v>
      </c>
      <c r="I58" s="23" t="s">
        <v>2186</v>
      </c>
      <c r="J58" s="23" t="s">
        <v>5568</v>
      </c>
      <c r="K58" s="23" t="s">
        <v>5569</v>
      </c>
      <c r="L58" s="23" t="s">
        <v>5570</v>
      </c>
      <c r="M58" s="23" t="s">
        <v>5571</v>
      </c>
      <c r="N58" s="24">
        <v>3.77</v>
      </c>
      <c r="O58" s="23" t="s">
        <v>5572</v>
      </c>
      <c r="P58" s="18">
        <f t="shared" si="0"/>
        <v>7540</v>
      </c>
      <c r="Q58" s="22" t="s">
        <v>5674</v>
      </c>
      <c r="R58" s="22" t="s">
        <v>5699</v>
      </c>
      <c r="S58" s="22" t="s">
        <v>5588</v>
      </c>
      <c r="T58" s="22" t="s">
        <v>5588</v>
      </c>
    </row>
    <row r="59" spans="1:20" x14ac:dyDescent="0.25">
      <c r="A59" s="22" t="s">
        <v>5700</v>
      </c>
      <c r="B59" s="22" t="s">
        <v>2218</v>
      </c>
      <c r="C59" s="22" t="s">
        <v>5701</v>
      </c>
      <c r="D59" s="22" t="s">
        <v>2191</v>
      </c>
      <c r="E59" s="22" t="s">
        <v>5567</v>
      </c>
      <c r="F59" s="22" t="s">
        <v>5589</v>
      </c>
      <c r="G59" s="23" t="s">
        <v>5659</v>
      </c>
      <c r="H59" s="24">
        <v>30</v>
      </c>
      <c r="I59" s="23" t="s">
        <v>2186</v>
      </c>
      <c r="J59" s="23" t="s">
        <v>5568</v>
      </c>
      <c r="K59" s="23" t="s">
        <v>5569</v>
      </c>
      <c r="L59" s="23" t="s">
        <v>5570</v>
      </c>
      <c r="M59" s="23" t="s">
        <v>5571</v>
      </c>
      <c r="N59" s="24">
        <v>3.68</v>
      </c>
      <c r="O59" s="23" t="s">
        <v>5572</v>
      </c>
      <c r="P59" s="18">
        <f t="shared" si="0"/>
        <v>7360</v>
      </c>
      <c r="Q59" s="22" t="s">
        <v>5573</v>
      </c>
      <c r="R59" s="22" t="s">
        <v>5702</v>
      </c>
      <c r="S59" s="22" t="s">
        <v>5588</v>
      </c>
      <c r="T59" s="22" t="s">
        <v>5588</v>
      </c>
    </row>
    <row r="60" spans="1:20" x14ac:dyDescent="0.25">
      <c r="A60" s="22" t="s">
        <v>5700</v>
      </c>
      <c r="B60" s="22" t="s">
        <v>2218</v>
      </c>
      <c r="C60" s="22" t="s">
        <v>5701</v>
      </c>
      <c r="D60" s="22" t="s">
        <v>2191</v>
      </c>
      <c r="E60" s="22" t="s">
        <v>5567</v>
      </c>
      <c r="F60" s="22" t="s">
        <v>5640</v>
      </c>
      <c r="G60" s="23" t="s">
        <v>5703</v>
      </c>
      <c r="H60" s="24">
        <v>30</v>
      </c>
      <c r="I60" s="23" t="s">
        <v>2186</v>
      </c>
      <c r="J60" s="23" t="s">
        <v>5568</v>
      </c>
      <c r="K60" s="23" t="s">
        <v>5569</v>
      </c>
      <c r="L60" s="23" t="s">
        <v>5570</v>
      </c>
      <c r="M60" s="23" t="s">
        <v>5571</v>
      </c>
      <c r="N60" s="24">
        <v>1.99</v>
      </c>
      <c r="O60" s="23" t="s">
        <v>5572</v>
      </c>
      <c r="P60" s="18">
        <f t="shared" si="0"/>
        <v>3980</v>
      </c>
      <c r="Q60" s="22" t="s">
        <v>5573</v>
      </c>
      <c r="R60" s="22" t="s">
        <v>5704</v>
      </c>
      <c r="S60" s="22" t="s">
        <v>5588</v>
      </c>
      <c r="T60" s="22" t="s">
        <v>5588</v>
      </c>
    </row>
    <row r="61" spans="1:20" x14ac:dyDescent="0.25">
      <c r="A61" s="22" t="s">
        <v>5700</v>
      </c>
      <c r="B61" s="22" t="s">
        <v>2218</v>
      </c>
      <c r="C61" s="22" t="s">
        <v>5701</v>
      </c>
      <c r="D61" s="22" t="s">
        <v>2191</v>
      </c>
      <c r="E61" s="22" t="s">
        <v>5567</v>
      </c>
      <c r="F61" s="22" t="s">
        <v>5596</v>
      </c>
      <c r="G61" s="23" t="s">
        <v>5705</v>
      </c>
      <c r="H61" s="24">
        <v>30</v>
      </c>
      <c r="I61" s="23" t="s">
        <v>2186</v>
      </c>
      <c r="J61" s="23" t="s">
        <v>5568</v>
      </c>
      <c r="K61" s="23" t="s">
        <v>5569</v>
      </c>
      <c r="L61" s="23" t="s">
        <v>5570</v>
      </c>
      <c r="M61" s="23" t="s">
        <v>5571</v>
      </c>
      <c r="N61" s="24">
        <v>2.2999999999999998</v>
      </c>
      <c r="O61" s="23" t="s">
        <v>5572</v>
      </c>
      <c r="P61" s="18">
        <f t="shared" si="0"/>
        <v>4600</v>
      </c>
      <c r="Q61" s="22" t="s">
        <v>5573</v>
      </c>
      <c r="R61" s="22" t="s">
        <v>5706</v>
      </c>
      <c r="S61" s="22" t="s">
        <v>5588</v>
      </c>
      <c r="T61" s="22" t="s">
        <v>5588</v>
      </c>
    </row>
    <row r="62" spans="1:20" x14ac:dyDescent="0.25">
      <c r="A62" s="22" t="s">
        <v>5707</v>
      </c>
      <c r="B62" s="22" t="s">
        <v>651</v>
      </c>
      <c r="C62" s="22" t="s">
        <v>5708</v>
      </c>
      <c r="D62" s="22" t="s">
        <v>2191</v>
      </c>
      <c r="E62" s="22" t="s">
        <v>5567</v>
      </c>
      <c r="F62" s="22" t="s">
        <v>5684</v>
      </c>
      <c r="G62" s="23" t="s">
        <v>5709</v>
      </c>
      <c r="H62" s="24">
        <v>30</v>
      </c>
      <c r="I62" s="23" t="s">
        <v>2186</v>
      </c>
      <c r="J62" s="23" t="s">
        <v>5568</v>
      </c>
      <c r="K62" s="23" t="s">
        <v>5569</v>
      </c>
      <c r="L62" s="23" t="s">
        <v>5570</v>
      </c>
      <c r="M62" s="23" t="s">
        <v>5571</v>
      </c>
      <c r="N62" s="24">
        <v>0.64</v>
      </c>
      <c r="O62" s="23" t="s">
        <v>5572</v>
      </c>
      <c r="P62" s="18">
        <f t="shared" si="0"/>
        <v>1280</v>
      </c>
      <c r="Q62" s="22" t="s">
        <v>5577</v>
      </c>
      <c r="R62" s="22" t="s">
        <v>5710</v>
      </c>
      <c r="S62" s="22" t="s">
        <v>5588</v>
      </c>
      <c r="T62" s="22" t="s">
        <v>5588</v>
      </c>
    </row>
    <row r="63" spans="1:20" x14ac:dyDescent="0.25">
      <c r="A63" s="22" t="s">
        <v>5707</v>
      </c>
      <c r="B63" s="22" t="s">
        <v>651</v>
      </c>
      <c r="C63" s="22" t="s">
        <v>5708</v>
      </c>
      <c r="D63" s="22" t="s">
        <v>2191</v>
      </c>
      <c r="E63" s="22" t="s">
        <v>5567</v>
      </c>
      <c r="F63" s="22" t="s">
        <v>5618</v>
      </c>
      <c r="G63" s="23" t="s">
        <v>5711</v>
      </c>
      <c r="H63" s="24">
        <v>30</v>
      </c>
      <c r="I63" s="23" t="s">
        <v>2186</v>
      </c>
      <c r="J63" s="23" t="s">
        <v>5568</v>
      </c>
      <c r="K63" s="23" t="s">
        <v>5569</v>
      </c>
      <c r="L63" s="23" t="s">
        <v>5570</v>
      </c>
      <c r="M63" s="23" t="s">
        <v>5571</v>
      </c>
      <c r="N63" s="24">
        <v>2.4500000000000002</v>
      </c>
      <c r="O63" s="23" t="s">
        <v>5572</v>
      </c>
      <c r="P63" s="18">
        <f t="shared" si="0"/>
        <v>4900</v>
      </c>
      <c r="Q63" s="22" t="s">
        <v>5573</v>
      </c>
      <c r="R63" s="22" t="s">
        <v>5712</v>
      </c>
      <c r="S63" s="22" t="s">
        <v>5588</v>
      </c>
      <c r="T63" s="22" t="s">
        <v>5588</v>
      </c>
    </row>
    <row r="64" spans="1:20" x14ac:dyDescent="0.25">
      <c r="A64" s="22" t="s">
        <v>5707</v>
      </c>
      <c r="B64" s="22" t="s">
        <v>651</v>
      </c>
      <c r="C64" s="22" t="s">
        <v>5708</v>
      </c>
      <c r="D64" s="22" t="s">
        <v>2191</v>
      </c>
      <c r="E64" s="22" t="s">
        <v>5567</v>
      </c>
      <c r="F64" s="22" t="s">
        <v>5621</v>
      </c>
      <c r="G64" s="23" t="s">
        <v>5713</v>
      </c>
      <c r="H64" s="24">
        <v>30</v>
      </c>
      <c r="I64" s="23" t="s">
        <v>2186</v>
      </c>
      <c r="J64" s="23" t="s">
        <v>5568</v>
      </c>
      <c r="K64" s="23" t="s">
        <v>5569</v>
      </c>
      <c r="L64" s="23" t="s">
        <v>5570</v>
      </c>
      <c r="M64" s="23" t="s">
        <v>5571</v>
      </c>
      <c r="N64" s="24">
        <v>0.97</v>
      </c>
      <c r="O64" s="23" t="s">
        <v>5572</v>
      </c>
      <c r="P64" s="18">
        <f t="shared" si="0"/>
        <v>1940</v>
      </c>
      <c r="Q64" s="22" t="s">
        <v>5577</v>
      </c>
      <c r="R64" s="22" t="s">
        <v>5714</v>
      </c>
      <c r="S64" s="22" t="s">
        <v>5588</v>
      </c>
      <c r="T64" s="22" t="s">
        <v>5588</v>
      </c>
    </row>
    <row r="65" spans="1:20" x14ac:dyDescent="0.25">
      <c r="A65" s="22" t="s">
        <v>5715</v>
      </c>
      <c r="B65" s="22" t="s">
        <v>158</v>
      </c>
      <c r="C65" s="22" t="s">
        <v>5716</v>
      </c>
      <c r="D65" s="22" t="s">
        <v>2191</v>
      </c>
      <c r="E65" s="22" t="s">
        <v>5567</v>
      </c>
      <c r="F65" s="22" t="s">
        <v>5585</v>
      </c>
      <c r="G65" s="23" t="s">
        <v>5717</v>
      </c>
      <c r="H65" s="24">
        <v>30</v>
      </c>
      <c r="I65" s="23" t="s">
        <v>2186</v>
      </c>
      <c r="J65" s="23" t="s">
        <v>5568</v>
      </c>
      <c r="K65" s="23" t="s">
        <v>5569</v>
      </c>
      <c r="L65" s="23" t="s">
        <v>5570</v>
      </c>
      <c r="M65" s="23" t="s">
        <v>5571</v>
      </c>
      <c r="N65" s="24">
        <v>1.0900000000000001</v>
      </c>
      <c r="O65" s="23" t="s">
        <v>5572</v>
      </c>
      <c r="P65" s="18">
        <f t="shared" si="0"/>
        <v>2180</v>
      </c>
      <c r="Q65" s="22" t="s">
        <v>5577</v>
      </c>
      <c r="R65" s="22" t="s">
        <v>5718</v>
      </c>
      <c r="S65" s="22" t="s">
        <v>5588</v>
      </c>
      <c r="T65" s="22" t="s">
        <v>5588</v>
      </c>
    </row>
    <row r="66" spans="1:20" x14ac:dyDescent="0.25">
      <c r="A66" s="22" t="s">
        <v>5715</v>
      </c>
      <c r="B66" s="22" t="s">
        <v>158</v>
      </c>
      <c r="C66" s="22" t="s">
        <v>5716</v>
      </c>
      <c r="D66" s="22" t="s">
        <v>2191</v>
      </c>
      <c r="E66" s="22" t="s">
        <v>5567</v>
      </c>
      <c r="F66" s="22" t="s">
        <v>5589</v>
      </c>
      <c r="G66" s="23" t="s">
        <v>5719</v>
      </c>
      <c r="H66" s="24">
        <v>30</v>
      </c>
      <c r="I66" s="23" t="s">
        <v>2186</v>
      </c>
      <c r="J66" s="23" t="s">
        <v>5568</v>
      </c>
      <c r="K66" s="23" t="s">
        <v>5569</v>
      </c>
      <c r="L66" s="23" t="s">
        <v>5570</v>
      </c>
      <c r="M66" s="23" t="s">
        <v>5571</v>
      </c>
      <c r="N66" s="24">
        <v>2.63</v>
      </c>
      <c r="O66" s="23" t="s">
        <v>5572</v>
      </c>
      <c r="P66" s="18">
        <f t="shared" si="0"/>
        <v>5260</v>
      </c>
      <c r="Q66" s="22" t="s">
        <v>5577</v>
      </c>
      <c r="R66" s="22" t="s">
        <v>5720</v>
      </c>
      <c r="S66" s="22" t="s">
        <v>5588</v>
      </c>
      <c r="T66" s="22" t="s">
        <v>5588</v>
      </c>
    </row>
    <row r="67" spans="1:20" x14ac:dyDescent="0.25">
      <c r="A67" s="22" t="s">
        <v>5715</v>
      </c>
      <c r="B67" s="22" t="s">
        <v>158</v>
      </c>
      <c r="C67" s="22" t="s">
        <v>5716</v>
      </c>
      <c r="D67" s="22" t="s">
        <v>2191</v>
      </c>
      <c r="E67" s="22" t="s">
        <v>5567</v>
      </c>
      <c r="F67" s="22" t="s">
        <v>5640</v>
      </c>
      <c r="G67" s="23" t="s">
        <v>5721</v>
      </c>
      <c r="H67" s="24">
        <v>30</v>
      </c>
      <c r="I67" s="23" t="s">
        <v>2186</v>
      </c>
      <c r="J67" s="23" t="s">
        <v>5568</v>
      </c>
      <c r="K67" s="23" t="s">
        <v>5569</v>
      </c>
      <c r="L67" s="23" t="s">
        <v>5570</v>
      </c>
      <c r="M67" s="23" t="s">
        <v>5571</v>
      </c>
      <c r="N67" s="24">
        <v>1.64</v>
      </c>
      <c r="O67" s="23" t="s">
        <v>5572</v>
      </c>
      <c r="P67" s="18">
        <f t="shared" ref="P67:P73" si="2">N67*2000</f>
        <v>3280</v>
      </c>
      <c r="Q67" s="22" t="s">
        <v>5577</v>
      </c>
      <c r="R67" s="22" t="s">
        <v>5722</v>
      </c>
      <c r="S67" s="22" t="s">
        <v>5588</v>
      </c>
      <c r="T67" s="22" t="s">
        <v>5588</v>
      </c>
    </row>
    <row r="68" spans="1:20" x14ac:dyDescent="0.25">
      <c r="A68" s="22" t="s">
        <v>5715</v>
      </c>
      <c r="B68" s="22" t="s">
        <v>158</v>
      </c>
      <c r="C68" s="22" t="s">
        <v>5716</v>
      </c>
      <c r="D68" s="22" t="s">
        <v>2191</v>
      </c>
      <c r="E68" s="22" t="s">
        <v>5567</v>
      </c>
      <c r="F68" s="22" t="s">
        <v>5596</v>
      </c>
      <c r="G68" s="23" t="s">
        <v>5723</v>
      </c>
      <c r="H68" s="24">
        <v>30</v>
      </c>
      <c r="I68" s="23" t="s">
        <v>2186</v>
      </c>
      <c r="J68" s="23" t="s">
        <v>5568</v>
      </c>
      <c r="K68" s="23" t="s">
        <v>5569</v>
      </c>
      <c r="L68" s="23" t="s">
        <v>5570</v>
      </c>
      <c r="M68" s="23" t="s">
        <v>5571</v>
      </c>
      <c r="N68" s="24">
        <v>1.78</v>
      </c>
      <c r="O68" s="23" t="s">
        <v>5572</v>
      </c>
      <c r="P68" s="18">
        <f t="shared" si="2"/>
        <v>3560</v>
      </c>
      <c r="Q68" s="22" t="s">
        <v>5577</v>
      </c>
      <c r="R68" s="22" t="s">
        <v>5724</v>
      </c>
      <c r="S68" s="22" t="s">
        <v>5588</v>
      </c>
      <c r="T68" s="22" t="s">
        <v>5588</v>
      </c>
    </row>
    <row r="69" spans="1:20" x14ac:dyDescent="0.25">
      <c r="A69" s="22" t="s">
        <v>5725</v>
      </c>
      <c r="B69" s="22" t="s">
        <v>5726</v>
      </c>
      <c r="C69" s="22" t="s">
        <v>5727</v>
      </c>
      <c r="D69" s="22" t="s">
        <v>2221</v>
      </c>
      <c r="E69" s="22" t="s">
        <v>5567</v>
      </c>
      <c r="F69" s="22" t="s">
        <v>5628</v>
      </c>
      <c r="G69" s="23" t="s">
        <v>5728</v>
      </c>
      <c r="H69" s="24">
        <v>30</v>
      </c>
      <c r="I69" s="23" t="s">
        <v>2186</v>
      </c>
      <c r="J69" s="23" t="s">
        <v>5568</v>
      </c>
      <c r="K69" s="23" t="s">
        <v>5569</v>
      </c>
      <c r="L69" s="23" t="s">
        <v>5570</v>
      </c>
      <c r="M69" s="23" t="s">
        <v>5571</v>
      </c>
      <c r="N69" s="24">
        <v>6.26</v>
      </c>
      <c r="O69" s="23" t="s">
        <v>5572</v>
      </c>
      <c r="P69" s="18">
        <f t="shared" si="2"/>
        <v>12520</v>
      </c>
      <c r="Q69" s="22" t="s">
        <v>5573</v>
      </c>
      <c r="R69" s="22" t="s">
        <v>5729</v>
      </c>
      <c r="S69" s="22" t="s">
        <v>5588</v>
      </c>
      <c r="T69" s="22" t="s">
        <v>5588</v>
      </c>
    </row>
    <row r="70" spans="1:20" x14ac:dyDescent="0.25">
      <c r="A70" s="22" t="s">
        <v>5725</v>
      </c>
      <c r="B70" s="22" t="s">
        <v>5726</v>
      </c>
      <c r="C70" s="22" t="s">
        <v>5727</v>
      </c>
      <c r="D70" s="22" t="s">
        <v>2221</v>
      </c>
      <c r="E70" s="22" t="s">
        <v>5567</v>
      </c>
      <c r="F70" s="22" t="s">
        <v>5730</v>
      </c>
      <c r="G70" s="23" t="s">
        <v>5731</v>
      </c>
      <c r="H70" s="24">
        <v>30</v>
      </c>
      <c r="I70" s="23" t="s">
        <v>2186</v>
      </c>
      <c r="J70" s="23" t="s">
        <v>5568</v>
      </c>
      <c r="K70" s="23" t="s">
        <v>5569</v>
      </c>
      <c r="L70" s="23" t="s">
        <v>5570</v>
      </c>
      <c r="M70" s="23" t="s">
        <v>5571</v>
      </c>
      <c r="N70" s="24">
        <v>3.74</v>
      </c>
      <c r="O70" s="23" t="s">
        <v>5572</v>
      </c>
      <c r="P70" s="18">
        <f t="shared" si="2"/>
        <v>7480</v>
      </c>
      <c r="Q70" s="22" t="s">
        <v>5573</v>
      </c>
      <c r="R70" s="22" t="s">
        <v>5732</v>
      </c>
      <c r="S70" s="22" t="s">
        <v>5588</v>
      </c>
      <c r="T70" s="22" t="s">
        <v>5588</v>
      </c>
    </row>
    <row r="71" spans="1:20" x14ac:dyDescent="0.25">
      <c r="A71" s="22" t="s">
        <v>5733</v>
      </c>
      <c r="B71" s="22" t="s">
        <v>2223</v>
      </c>
      <c r="C71" s="22" t="s">
        <v>5734</v>
      </c>
      <c r="D71" s="22" t="s">
        <v>2191</v>
      </c>
      <c r="E71" s="22" t="s">
        <v>5567</v>
      </c>
      <c r="F71" s="22" t="s">
        <v>5631</v>
      </c>
      <c r="G71" s="23" t="s">
        <v>5735</v>
      </c>
      <c r="H71" s="24">
        <v>30</v>
      </c>
      <c r="I71" s="23" t="s">
        <v>2186</v>
      </c>
      <c r="J71" s="23" t="s">
        <v>5568</v>
      </c>
      <c r="K71" s="23" t="s">
        <v>5569</v>
      </c>
      <c r="L71" s="23" t="s">
        <v>5570</v>
      </c>
      <c r="M71" s="23" t="s">
        <v>5571</v>
      </c>
      <c r="N71" s="24">
        <v>6.61</v>
      </c>
      <c r="O71" s="23" t="s">
        <v>5572</v>
      </c>
      <c r="P71" s="18">
        <f t="shared" si="2"/>
        <v>13220</v>
      </c>
      <c r="Q71" s="22" t="s">
        <v>5573</v>
      </c>
      <c r="R71" s="22" t="s">
        <v>5736</v>
      </c>
      <c r="S71" s="22" t="s">
        <v>5737</v>
      </c>
      <c r="T71" s="22" t="s">
        <v>5588</v>
      </c>
    </row>
    <row r="72" spans="1:20" x14ac:dyDescent="0.25">
      <c r="A72" s="22" t="s">
        <v>5733</v>
      </c>
      <c r="B72" s="22" t="s">
        <v>2223</v>
      </c>
      <c r="C72" s="22" t="s">
        <v>5734</v>
      </c>
      <c r="D72" s="22" t="s">
        <v>2191</v>
      </c>
      <c r="E72" s="22" t="s">
        <v>5567</v>
      </c>
      <c r="F72" s="22" t="s">
        <v>5730</v>
      </c>
      <c r="G72" s="23" t="s">
        <v>5738</v>
      </c>
      <c r="H72" s="24">
        <v>30</v>
      </c>
      <c r="I72" s="23" t="s">
        <v>2186</v>
      </c>
      <c r="J72" s="23" t="s">
        <v>5568</v>
      </c>
      <c r="K72" s="23" t="s">
        <v>5569</v>
      </c>
      <c r="L72" s="23" t="s">
        <v>5570</v>
      </c>
      <c r="M72" s="23" t="s">
        <v>5571</v>
      </c>
      <c r="N72" s="24">
        <v>2.81</v>
      </c>
      <c r="O72" s="23" t="s">
        <v>5572</v>
      </c>
      <c r="P72" s="18">
        <f t="shared" si="2"/>
        <v>5620</v>
      </c>
      <c r="Q72" s="22" t="s">
        <v>5573</v>
      </c>
      <c r="R72" s="22" t="s">
        <v>5739</v>
      </c>
      <c r="S72" s="22" t="s">
        <v>5588</v>
      </c>
      <c r="T72" s="22" t="s">
        <v>5588</v>
      </c>
    </row>
    <row r="73" spans="1:20" x14ac:dyDescent="0.25">
      <c r="A73" s="22" t="s">
        <v>5740</v>
      </c>
      <c r="B73" s="22" t="s">
        <v>2225</v>
      </c>
      <c r="C73" s="22" t="s">
        <v>5741</v>
      </c>
      <c r="D73" s="22" t="s">
        <v>2191</v>
      </c>
      <c r="E73" s="22" t="s">
        <v>5567</v>
      </c>
      <c r="F73" s="22" t="s">
        <v>5604</v>
      </c>
      <c r="G73" s="23" t="s">
        <v>5742</v>
      </c>
      <c r="H73" s="24">
        <v>30</v>
      </c>
      <c r="I73" s="23" t="s">
        <v>2186</v>
      </c>
      <c r="J73" s="23" t="s">
        <v>5568</v>
      </c>
      <c r="K73" s="23" t="s">
        <v>5569</v>
      </c>
      <c r="L73" s="23" t="s">
        <v>5570</v>
      </c>
      <c r="M73" s="23" t="s">
        <v>5571</v>
      </c>
      <c r="N73" s="24">
        <v>4.62</v>
      </c>
      <c r="O73" s="23" t="s">
        <v>5572</v>
      </c>
      <c r="P73" s="18">
        <f t="shared" si="2"/>
        <v>9240</v>
      </c>
      <c r="Q73" s="22" t="s">
        <v>5573</v>
      </c>
      <c r="R73" s="22" t="s">
        <v>5743</v>
      </c>
      <c r="S73" s="22" t="s">
        <v>5588</v>
      </c>
      <c r="T73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29F6-17C6-4A79-9CFA-BB495EDC7F46}">
  <dimension ref="A3:F9"/>
  <sheetViews>
    <sheetView workbookViewId="0">
      <selection activeCell="C6" sqref="C6"/>
    </sheetView>
  </sheetViews>
  <sheetFormatPr defaultRowHeight="15" x14ac:dyDescent="0.25"/>
  <cols>
    <col min="1" max="1" width="14.28515625" bestFit="1" customWidth="1"/>
    <col min="2" max="2" width="15.28515625" bestFit="1" customWidth="1"/>
    <col min="3" max="3" width="11.85546875" bestFit="1" customWidth="1"/>
    <col min="4" max="4" width="4.42578125" bestFit="1" customWidth="1"/>
    <col min="5" max="6" width="11.85546875" bestFit="1" customWidth="1"/>
  </cols>
  <sheetData>
    <row r="3" spans="1:6" x14ac:dyDescent="0.25">
      <c r="A3" s="2" t="s">
        <v>2182</v>
      </c>
      <c r="B3" s="2" t="s">
        <v>2179</v>
      </c>
    </row>
    <row r="4" spans="1:6" x14ac:dyDescent="0.25">
      <c r="A4" s="2" t="s">
        <v>2181</v>
      </c>
      <c r="B4" t="s">
        <v>2176</v>
      </c>
      <c r="C4" t="s">
        <v>79</v>
      </c>
      <c r="D4" t="s">
        <v>1314</v>
      </c>
      <c r="E4" t="s">
        <v>60</v>
      </c>
      <c r="F4" t="s">
        <v>2180</v>
      </c>
    </row>
    <row r="5" spans="1:6" x14ac:dyDescent="0.25">
      <c r="A5" s="3" t="s">
        <v>175</v>
      </c>
      <c r="B5" s="4"/>
      <c r="C5" s="4">
        <v>176.15625</v>
      </c>
      <c r="D5" s="4">
        <v>177</v>
      </c>
      <c r="E5" s="4">
        <v>180.41176470588235</v>
      </c>
      <c r="F5" s="4">
        <v>177.62837837837839</v>
      </c>
    </row>
    <row r="6" spans="1:6" x14ac:dyDescent="0.25">
      <c r="A6" s="3" t="s">
        <v>77</v>
      </c>
      <c r="B6" s="4"/>
      <c r="C6" s="4">
        <v>334.48506694129765</v>
      </c>
      <c r="D6" s="4"/>
      <c r="E6" s="4">
        <v>220.39302325581394</v>
      </c>
      <c r="F6" s="4">
        <v>299.46752319771593</v>
      </c>
    </row>
    <row r="7" spans="1:6" x14ac:dyDescent="0.25">
      <c r="A7" s="3" t="s">
        <v>98</v>
      </c>
      <c r="B7" s="4">
        <v>111</v>
      </c>
      <c r="C7" s="4">
        <v>222.56862745098039</v>
      </c>
      <c r="D7" s="4"/>
      <c r="E7" s="4">
        <v>239.12698412698413</v>
      </c>
      <c r="F7" s="4">
        <v>230.66956521739129</v>
      </c>
    </row>
    <row r="8" spans="1:6" x14ac:dyDescent="0.25">
      <c r="A8" s="3" t="s">
        <v>56</v>
      </c>
      <c r="B8" s="4"/>
      <c r="C8" s="4">
        <v>293.0946502057613</v>
      </c>
      <c r="D8" s="4"/>
      <c r="E8" s="4">
        <v>278.72463768115944</v>
      </c>
      <c r="F8" s="4">
        <v>289.91666666666669</v>
      </c>
    </row>
    <row r="9" spans="1:6" x14ac:dyDescent="0.25">
      <c r="A9" s="3" t="s">
        <v>2180</v>
      </c>
      <c r="B9" s="4">
        <v>111</v>
      </c>
      <c r="C9" s="4">
        <v>311.73328434974286</v>
      </c>
      <c r="D9" s="4">
        <v>177</v>
      </c>
      <c r="E9" s="4">
        <v>225.55791190864599</v>
      </c>
      <c r="F9" s="4">
        <v>284.82995951417001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28F36-0879-48C2-A4F7-940BD737A8D4}">
  <dimension ref="A1:BA1977"/>
  <sheetViews>
    <sheetView workbookViewId="0">
      <selection activeCell="Z15" sqref="Z15"/>
    </sheetView>
  </sheetViews>
  <sheetFormatPr defaultRowHeight="15" x14ac:dyDescent="0.25"/>
  <cols>
    <col min="1" max="1" width="25" customWidth="1"/>
    <col min="2" max="2" width="9.42578125" customWidth="1"/>
  </cols>
  <sheetData>
    <row r="1" spans="1:5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x14ac:dyDescent="0.25">
      <c r="A2" s="1">
        <v>45659.162233796298</v>
      </c>
      <c r="B2" s="1">
        <v>45688.373124999998</v>
      </c>
      <c r="C2" t="s">
        <v>75</v>
      </c>
      <c r="D2">
        <v>51003</v>
      </c>
      <c r="E2" t="s">
        <v>54</v>
      </c>
      <c r="F2">
        <v>51237</v>
      </c>
      <c r="G2" t="s">
        <v>118</v>
      </c>
      <c r="I2" t="s">
        <v>77</v>
      </c>
      <c r="J2" t="s">
        <v>119</v>
      </c>
      <c r="L2" t="str">
        <f>F2&amp;"-"&amp;T2</f>
        <v>51237-FL-8</v>
      </c>
      <c r="N2" t="s">
        <v>58</v>
      </c>
      <c r="P2" t="s">
        <v>59</v>
      </c>
      <c r="Q2" t="s">
        <v>59</v>
      </c>
      <c r="R2" t="s">
        <v>59</v>
      </c>
      <c r="S2">
        <v>5</v>
      </c>
      <c r="T2" t="s">
        <v>79</v>
      </c>
      <c r="U2">
        <v>1</v>
      </c>
      <c r="V2" t="s">
        <v>100</v>
      </c>
      <c r="W2">
        <v>996</v>
      </c>
      <c r="X2">
        <v>2993</v>
      </c>
      <c r="Y2">
        <v>0</v>
      </c>
      <c r="Z2">
        <v>0</v>
      </c>
      <c r="AA2">
        <v>0</v>
      </c>
      <c r="AB2">
        <v>0</v>
      </c>
      <c r="AC2">
        <v>836</v>
      </c>
      <c r="AF2" t="s">
        <v>81</v>
      </c>
      <c r="AG2" t="s">
        <v>81</v>
      </c>
      <c r="AH2">
        <v>1373</v>
      </c>
      <c r="AI2">
        <v>1373</v>
      </c>
      <c r="AJ2" t="s">
        <v>82</v>
      </c>
      <c r="AK2" t="s">
        <v>3659</v>
      </c>
      <c r="AL2" t="s">
        <v>1704</v>
      </c>
      <c r="AO2" t="s">
        <v>64</v>
      </c>
      <c r="AP2" t="s">
        <v>122</v>
      </c>
      <c r="AQ2" t="s">
        <v>123</v>
      </c>
      <c r="AS2" t="s">
        <v>103</v>
      </c>
      <c r="AT2" t="s">
        <v>68</v>
      </c>
      <c r="AU2" t="s">
        <v>124</v>
      </c>
      <c r="AV2" t="s">
        <v>125</v>
      </c>
      <c r="AW2" t="s">
        <v>126</v>
      </c>
      <c r="AX2" t="s">
        <v>72</v>
      </c>
      <c r="AY2" t="s">
        <v>73</v>
      </c>
      <c r="AZ2" t="s">
        <v>74</v>
      </c>
    </row>
    <row r="3" spans="1:53" x14ac:dyDescent="0.25">
      <c r="A3" s="1">
        <v>45659.171793981484</v>
      </c>
      <c r="B3" s="1">
        <v>45688.373136574075</v>
      </c>
      <c r="C3" t="s">
        <v>75</v>
      </c>
      <c r="D3">
        <v>51003</v>
      </c>
      <c r="E3" t="s">
        <v>54</v>
      </c>
      <c r="F3">
        <v>51144</v>
      </c>
      <c r="G3" t="s">
        <v>1048</v>
      </c>
      <c r="I3" t="s">
        <v>77</v>
      </c>
      <c r="J3" t="s">
        <v>1049</v>
      </c>
      <c r="L3" t="str">
        <f t="shared" ref="L3:L66" si="0">F3&amp;"-"&amp;T3</f>
        <v>51144-FR-8</v>
      </c>
      <c r="N3" t="s">
        <v>58</v>
      </c>
      <c r="P3" t="s">
        <v>59</v>
      </c>
      <c r="Q3" t="s">
        <v>59</v>
      </c>
      <c r="R3" t="s">
        <v>59</v>
      </c>
      <c r="S3">
        <v>1</v>
      </c>
      <c r="T3" t="s">
        <v>60</v>
      </c>
      <c r="U3">
        <v>1</v>
      </c>
      <c r="V3" t="s">
        <v>167</v>
      </c>
      <c r="W3">
        <v>286</v>
      </c>
      <c r="X3">
        <v>1525861</v>
      </c>
      <c r="Y3">
        <v>0</v>
      </c>
      <c r="Z3">
        <v>0</v>
      </c>
      <c r="AA3">
        <v>0</v>
      </c>
      <c r="AB3">
        <v>0</v>
      </c>
      <c r="AC3">
        <v>775</v>
      </c>
      <c r="AF3" t="s">
        <v>62</v>
      </c>
      <c r="AG3" t="s">
        <v>62</v>
      </c>
      <c r="AH3">
        <v>1362</v>
      </c>
      <c r="AI3">
        <v>1362</v>
      </c>
      <c r="AJ3" t="s">
        <v>82</v>
      </c>
      <c r="AK3" t="s">
        <v>3660</v>
      </c>
      <c r="AL3" t="s">
        <v>3661</v>
      </c>
      <c r="AO3" t="s">
        <v>64</v>
      </c>
      <c r="AP3" t="s">
        <v>1051</v>
      </c>
      <c r="AQ3" t="s">
        <v>1052</v>
      </c>
      <c r="AS3" t="s">
        <v>1053</v>
      </c>
      <c r="AT3" t="s">
        <v>68</v>
      </c>
      <c r="AU3">
        <v>22042</v>
      </c>
      <c r="AV3" t="s">
        <v>1054</v>
      </c>
      <c r="AW3" t="s">
        <v>1055</v>
      </c>
      <c r="AX3" t="s">
        <v>72</v>
      </c>
      <c r="AY3" t="s">
        <v>73</v>
      </c>
      <c r="AZ3" t="s">
        <v>74</v>
      </c>
    </row>
    <row r="4" spans="1:53" x14ac:dyDescent="0.25">
      <c r="A4" s="1">
        <v>45659.175428240742</v>
      </c>
      <c r="B4" s="1">
        <v>45688.373136574075</v>
      </c>
      <c r="C4" t="s">
        <v>75</v>
      </c>
      <c r="D4">
        <v>51003</v>
      </c>
      <c r="E4" t="s">
        <v>54</v>
      </c>
      <c r="F4">
        <v>51324</v>
      </c>
      <c r="G4" t="s">
        <v>165</v>
      </c>
      <c r="I4" t="s">
        <v>77</v>
      </c>
      <c r="J4" t="s">
        <v>166</v>
      </c>
      <c r="L4" t="str">
        <f t="shared" si="0"/>
        <v>51324-FR-8</v>
      </c>
      <c r="N4" t="s">
        <v>58</v>
      </c>
      <c r="P4" t="s">
        <v>59</v>
      </c>
      <c r="Q4" t="s">
        <v>59</v>
      </c>
      <c r="R4" t="s">
        <v>59</v>
      </c>
      <c r="S4">
        <v>3</v>
      </c>
      <c r="T4" t="s">
        <v>60</v>
      </c>
      <c r="U4">
        <v>1</v>
      </c>
      <c r="V4" t="s">
        <v>167</v>
      </c>
      <c r="W4">
        <v>392</v>
      </c>
      <c r="X4">
        <v>1526253</v>
      </c>
      <c r="Y4">
        <v>0</v>
      </c>
      <c r="Z4">
        <v>0</v>
      </c>
      <c r="AA4">
        <v>0</v>
      </c>
      <c r="AB4">
        <v>0</v>
      </c>
      <c r="AC4">
        <v>801</v>
      </c>
      <c r="AF4" t="s">
        <v>62</v>
      </c>
      <c r="AG4" t="s">
        <v>62</v>
      </c>
      <c r="AH4">
        <v>1362</v>
      </c>
      <c r="AI4">
        <v>1362</v>
      </c>
      <c r="AJ4" t="s">
        <v>82</v>
      </c>
      <c r="AK4" t="s">
        <v>3662</v>
      </c>
      <c r="AL4" t="s">
        <v>3148</v>
      </c>
      <c r="AO4" t="s">
        <v>64</v>
      </c>
      <c r="AP4" t="s">
        <v>168</v>
      </c>
      <c r="AQ4" t="s">
        <v>169</v>
      </c>
      <c r="AS4" t="s">
        <v>170</v>
      </c>
      <c r="AT4" t="s">
        <v>68</v>
      </c>
      <c r="AU4" t="s">
        <v>171</v>
      </c>
      <c r="AV4" t="s">
        <v>172</v>
      </c>
      <c r="AW4" t="s">
        <v>173</v>
      </c>
      <c r="AX4" t="s">
        <v>72</v>
      </c>
      <c r="AY4" t="s">
        <v>73</v>
      </c>
      <c r="AZ4" t="s">
        <v>74</v>
      </c>
    </row>
    <row r="5" spans="1:53" x14ac:dyDescent="0.25">
      <c r="A5" s="1">
        <v>45659.179583333331</v>
      </c>
      <c r="B5" s="1">
        <v>45688.373148148145</v>
      </c>
      <c r="C5" t="s">
        <v>75</v>
      </c>
      <c r="D5">
        <v>51003</v>
      </c>
      <c r="E5" t="s">
        <v>54</v>
      </c>
      <c r="F5">
        <v>51298</v>
      </c>
      <c r="G5" t="s">
        <v>199</v>
      </c>
      <c r="I5" t="s">
        <v>77</v>
      </c>
      <c r="J5" t="s">
        <v>200</v>
      </c>
      <c r="L5" t="str">
        <f t="shared" si="0"/>
        <v>51298-FR-8</v>
      </c>
      <c r="N5" t="s">
        <v>58</v>
      </c>
      <c r="P5" t="s">
        <v>59</v>
      </c>
      <c r="Q5" t="s">
        <v>59</v>
      </c>
      <c r="R5" t="s">
        <v>59</v>
      </c>
      <c r="S5">
        <v>3</v>
      </c>
      <c r="T5" t="s">
        <v>60</v>
      </c>
      <c r="U5">
        <v>1</v>
      </c>
      <c r="V5" t="s">
        <v>167</v>
      </c>
      <c r="W5">
        <v>438</v>
      </c>
      <c r="X5">
        <v>1526691</v>
      </c>
      <c r="Y5">
        <v>0</v>
      </c>
      <c r="Z5">
        <v>0</v>
      </c>
      <c r="AA5">
        <v>0</v>
      </c>
      <c r="AB5">
        <v>0</v>
      </c>
      <c r="AC5">
        <v>757</v>
      </c>
      <c r="AF5" t="s">
        <v>62</v>
      </c>
      <c r="AG5" t="s">
        <v>62</v>
      </c>
      <c r="AH5">
        <v>1362</v>
      </c>
      <c r="AI5">
        <v>1362</v>
      </c>
      <c r="AJ5" t="s">
        <v>82</v>
      </c>
      <c r="AK5" t="s">
        <v>3326</v>
      </c>
      <c r="AL5" t="s">
        <v>3663</v>
      </c>
      <c r="AO5" t="s">
        <v>64</v>
      </c>
      <c r="AP5" t="s">
        <v>202</v>
      </c>
      <c r="AQ5" t="s">
        <v>203</v>
      </c>
      <c r="AS5" t="s">
        <v>170</v>
      </c>
      <c r="AT5" t="s">
        <v>68</v>
      </c>
      <c r="AU5" t="s">
        <v>204</v>
      </c>
      <c r="AV5" t="s">
        <v>205</v>
      </c>
      <c r="AW5" t="s">
        <v>206</v>
      </c>
      <c r="AX5" t="s">
        <v>72</v>
      </c>
      <c r="AY5" t="s">
        <v>73</v>
      </c>
      <c r="AZ5" t="s">
        <v>74</v>
      </c>
    </row>
    <row r="6" spans="1:53" x14ac:dyDescent="0.25">
      <c r="A6" s="1">
        <v>45659.199502314812</v>
      </c>
      <c r="B6" s="1">
        <v>45688.373148148145</v>
      </c>
      <c r="C6" t="s">
        <v>75</v>
      </c>
      <c r="D6">
        <v>51003</v>
      </c>
      <c r="E6" t="s">
        <v>54</v>
      </c>
      <c r="F6">
        <v>51323</v>
      </c>
      <c r="G6" t="s">
        <v>651</v>
      </c>
      <c r="I6" t="s">
        <v>98</v>
      </c>
      <c r="J6" t="s">
        <v>652</v>
      </c>
      <c r="L6" t="str">
        <f t="shared" si="0"/>
        <v>51323-FR-8</v>
      </c>
      <c r="N6" t="s">
        <v>58</v>
      </c>
      <c r="P6" t="s">
        <v>59</v>
      </c>
      <c r="Q6" t="s">
        <v>59</v>
      </c>
      <c r="R6" t="s">
        <v>59</v>
      </c>
      <c r="S6">
        <v>3</v>
      </c>
      <c r="T6" t="s">
        <v>60</v>
      </c>
      <c r="U6">
        <v>1</v>
      </c>
      <c r="V6" t="s">
        <v>225</v>
      </c>
      <c r="W6">
        <v>80</v>
      </c>
      <c r="X6">
        <v>5781330</v>
      </c>
      <c r="Y6">
        <v>0</v>
      </c>
      <c r="Z6">
        <v>0</v>
      </c>
      <c r="AA6">
        <v>0</v>
      </c>
      <c r="AB6">
        <v>0</v>
      </c>
      <c r="AC6">
        <v>565</v>
      </c>
      <c r="AF6" t="s">
        <v>62</v>
      </c>
      <c r="AG6" t="s">
        <v>62</v>
      </c>
      <c r="AH6">
        <v>1358</v>
      </c>
      <c r="AI6">
        <v>1358</v>
      </c>
      <c r="AJ6" t="s">
        <v>82</v>
      </c>
      <c r="AK6" t="s">
        <v>3664</v>
      </c>
      <c r="AL6" t="s">
        <v>3665</v>
      </c>
      <c r="AO6" t="s">
        <v>64</v>
      </c>
      <c r="AP6" t="s">
        <v>654</v>
      </c>
      <c r="AQ6" t="s">
        <v>655</v>
      </c>
      <c r="AS6" t="s">
        <v>67</v>
      </c>
      <c r="AT6" t="s">
        <v>68</v>
      </c>
      <c r="AU6" t="s">
        <v>656</v>
      </c>
      <c r="AV6" t="s">
        <v>657</v>
      </c>
      <c r="AW6" t="s">
        <v>658</v>
      </c>
      <c r="AX6" t="s">
        <v>72</v>
      </c>
      <c r="AY6" t="s">
        <v>73</v>
      </c>
      <c r="AZ6" t="s">
        <v>74</v>
      </c>
    </row>
    <row r="7" spans="1:53" x14ac:dyDescent="0.25">
      <c r="A7" s="1">
        <v>45659.213587962964</v>
      </c>
      <c r="B7" s="1">
        <v>45688.373159722221</v>
      </c>
      <c r="C7" t="s">
        <v>75</v>
      </c>
      <c r="D7">
        <v>51003</v>
      </c>
      <c r="E7" t="s">
        <v>54</v>
      </c>
      <c r="F7">
        <v>51219</v>
      </c>
      <c r="G7" t="s">
        <v>344</v>
      </c>
      <c r="I7" t="s">
        <v>56</v>
      </c>
      <c r="J7" t="s">
        <v>2172</v>
      </c>
      <c r="L7" t="str">
        <f t="shared" si="0"/>
        <v>51219-FR-8</v>
      </c>
      <c r="N7" t="s">
        <v>58</v>
      </c>
      <c r="P7" t="s">
        <v>59</v>
      </c>
      <c r="Q7" t="s">
        <v>59</v>
      </c>
      <c r="R7" t="s">
        <v>59</v>
      </c>
      <c r="S7">
        <v>2</v>
      </c>
      <c r="T7" t="s">
        <v>60</v>
      </c>
      <c r="U7">
        <v>1</v>
      </c>
      <c r="V7" t="s">
        <v>1349</v>
      </c>
      <c r="W7">
        <v>458</v>
      </c>
      <c r="X7">
        <v>-299838</v>
      </c>
      <c r="Y7">
        <v>0</v>
      </c>
      <c r="Z7">
        <v>0</v>
      </c>
      <c r="AA7">
        <v>0</v>
      </c>
      <c r="AB7">
        <v>0</v>
      </c>
      <c r="AC7">
        <v>922</v>
      </c>
      <c r="AF7" t="s">
        <v>62</v>
      </c>
      <c r="AG7" t="s">
        <v>62</v>
      </c>
      <c r="AH7">
        <v>1363</v>
      </c>
      <c r="AI7">
        <v>1363</v>
      </c>
      <c r="AJ7" t="s">
        <v>82</v>
      </c>
      <c r="AK7" t="s">
        <v>3666</v>
      </c>
      <c r="AL7" t="s">
        <v>1882</v>
      </c>
      <c r="AO7" t="s">
        <v>64</v>
      </c>
      <c r="AP7" t="s">
        <v>346</v>
      </c>
      <c r="AQ7" t="s">
        <v>347</v>
      </c>
      <c r="AS7" t="s">
        <v>326</v>
      </c>
      <c r="AT7" t="s">
        <v>68</v>
      </c>
      <c r="AU7" t="s">
        <v>341</v>
      </c>
      <c r="AV7" t="s">
        <v>348</v>
      </c>
      <c r="AW7" t="s">
        <v>349</v>
      </c>
      <c r="AX7" t="s">
        <v>72</v>
      </c>
      <c r="AY7" t="s">
        <v>73</v>
      </c>
      <c r="AZ7" t="s">
        <v>74</v>
      </c>
    </row>
    <row r="8" spans="1:53" x14ac:dyDescent="0.25">
      <c r="A8" s="1">
        <v>45659.229490740741</v>
      </c>
      <c r="B8" s="1">
        <v>45688.373171296298</v>
      </c>
      <c r="C8" t="s">
        <v>75</v>
      </c>
      <c r="D8">
        <v>51003</v>
      </c>
      <c r="E8" t="s">
        <v>54</v>
      </c>
      <c r="F8">
        <v>51141</v>
      </c>
      <c r="G8" t="s">
        <v>468</v>
      </c>
      <c r="I8" t="s">
        <v>77</v>
      </c>
      <c r="J8" t="s">
        <v>469</v>
      </c>
      <c r="L8" t="str">
        <f t="shared" si="0"/>
        <v>51141-FL-8</v>
      </c>
      <c r="N8" t="s">
        <v>58</v>
      </c>
      <c r="P8" t="s">
        <v>59</v>
      </c>
      <c r="Q8" t="s">
        <v>59</v>
      </c>
      <c r="R8" t="s">
        <v>59</v>
      </c>
      <c r="S8">
        <v>3</v>
      </c>
      <c r="T8" t="s">
        <v>79</v>
      </c>
      <c r="U8">
        <v>2</v>
      </c>
      <c r="V8" t="s">
        <v>404</v>
      </c>
      <c r="W8">
        <v>309</v>
      </c>
      <c r="X8">
        <v>4591</v>
      </c>
      <c r="Y8">
        <v>0</v>
      </c>
      <c r="Z8">
        <v>0</v>
      </c>
      <c r="AA8">
        <v>0</v>
      </c>
      <c r="AB8">
        <v>0</v>
      </c>
      <c r="AC8">
        <v>1012</v>
      </c>
      <c r="AF8" t="s">
        <v>81</v>
      </c>
      <c r="AG8" t="s">
        <v>81</v>
      </c>
      <c r="AH8">
        <v>1361</v>
      </c>
      <c r="AI8">
        <v>1361</v>
      </c>
      <c r="AJ8" t="s">
        <v>82</v>
      </c>
      <c r="AK8" t="s">
        <v>3667</v>
      </c>
      <c r="AL8" t="s">
        <v>3668</v>
      </c>
      <c r="AO8" t="s">
        <v>64</v>
      </c>
      <c r="AP8" t="s">
        <v>470</v>
      </c>
      <c r="AQ8" t="s">
        <v>311</v>
      </c>
      <c r="AV8" t="s">
        <v>471</v>
      </c>
      <c r="AW8" t="s">
        <v>472</v>
      </c>
      <c r="AX8" t="s">
        <v>72</v>
      </c>
      <c r="AY8" t="s">
        <v>73</v>
      </c>
      <c r="AZ8" t="s">
        <v>74</v>
      </c>
    </row>
    <row r="9" spans="1:53" x14ac:dyDescent="0.25">
      <c r="A9" s="1">
        <v>45659.23065972222</v>
      </c>
      <c r="B9" s="1">
        <v>45688.373171296298</v>
      </c>
      <c r="C9" t="s">
        <v>75</v>
      </c>
      <c r="D9">
        <v>51003</v>
      </c>
      <c r="E9" t="s">
        <v>54</v>
      </c>
      <c r="F9">
        <v>51233</v>
      </c>
      <c r="G9" t="s">
        <v>955</v>
      </c>
      <c r="I9" t="s">
        <v>77</v>
      </c>
      <c r="J9" t="s">
        <v>1254</v>
      </c>
      <c r="L9" t="str">
        <f t="shared" si="0"/>
        <v>51233-FL-8</v>
      </c>
      <c r="N9" t="s">
        <v>58</v>
      </c>
      <c r="P9" t="s">
        <v>59</v>
      </c>
      <c r="Q9" t="s">
        <v>59</v>
      </c>
      <c r="R9" t="s">
        <v>59</v>
      </c>
      <c r="S9">
        <v>5</v>
      </c>
      <c r="T9" t="s">
        <v>79</v>
      </c>
      <c r="U9">
        <v>1</v>
      </c>
      <c r="V9" t="s">
        <v>100</v>
      </c>
      <c r="W9">
        <v>132</v>
      </c>
      <c r="X9">
        <v>10379</v>
      </c>
      <c r="Y9">
        <v>0</v>
      </c>
      <c r="Z9">
        <v>0</v>
      </c>
      <c r="AA9">
        <v>0</v>
      </c>
      <c r="AB9">
        <v>0</v>
      </c>
      <c r="AC9">
        <v>854</v>
      </c>
      <c r="AF9" t="s">
        <v>81</v>
      </c>
      <c r="AG9" t="s">
        <v>81</v>
      </c>
      <c r="AH9">
        <v>1373</v>
      </c>
      <c r="AI9">
        <v>1373</v>
      </c>
      <c r="AJ9" t="s">
        <v>82</v>
      </c>
      <c r="AK9" t="s">
        <v>3669</v>
      </c>
      <c r="AL9" t="s">
        <v>3670</v>
      </c>
      <c r="AO9" t="s">
        <v>64</v>
      </c>
      <c r="AP9" t="s">
        <v>957</v>
      </c>
      <c r="AQ9" t="s">
        <v>958</v>
      </c>
      <c r="AS9" t="s">
        <v>86</v>
      </c>
      <c r="AT9" t="s">
        <v>68</v>
      </c>
      <c r="AU9" t="s">
        <v>959</v>
      </c>
      <c r="AV9" t="s">
        <v>960</v>
      </c>
      <c r="AW9" t="s">
        <v>961</v>
      </c>
      <c r="AX9" t="s">
        <v>72</v>
      </c>
      <c r="AY9" t="s">
        <v>73</v>
      </c>
      <c r="AZ9" t="s">
        <v>74</v>
      </c>
    </row>
    <row r="10" spans="1:53" x14ac:dyDescent="0.25">
      <c r="A10" s="1">
        <v>45659.234282407408</v>
      </c>
      <c r="B10" s="1">
        <v>45688.373182870368</v>
      </c>
      <c r="C10" t="s">
        <v>75</v>
      </c>
      <c r="D10">
        <v>51003</v>
      </c>
      <c r="E10" t="s">
        <v>54</v>
      </c>
      <c r="F10">
        <v>51112</v>
      </c>
      <c r="G10" t="s">
        <v>504</v>
      </c>
      <c r="I10" t="s">
        <v>77</v>
      </c>
      <c r="J10" t="s">
        <v>505</v>
      </c>
      <c r="L10" t="str">
        <f t="shared" si="0"/>
        <v>51112-FL-8</v>
      </c>
      <c r="N10" t="s">
        <v>58</v>
      </c>
      <c r="P10" t="s">
        <v>59</v>
      </c>
      <c r="Q10" t="s">
        <v>59</v>
      </c>
      <c r="R10" t="s">
        <v>59</v>
      </c>
      <c r="S10">
        <v>3</v>
      </c>
      <c r="T10" t="s">
        <v>79</v>
      </c>
      <c r="U10">
        <v>1</v>
      </c>
      <c r="V10" t="s">
        <v>475</v>
      </c>
      <c r="W10">
        <v>112</v>
      </c>
      <c r="X10">
        <v>8502</v>
      </c>
      <c r="Y10">
        <v>0</v>
      </c>
      <c r="Z10">
        <v>0</v>
      </c>
      <c r="AA10">
        <v>0</v>
      </c>
      <c r="AB10">
        <v>0</v>
      </c>
      <c r="AC10">
        <v>782</v>
      </c>
      <c r="AF10" t="s">
        <v>81</v>
      </c>
      <c r="AG10" t="s">
        <v>81</v>
      </c>
      <c r="AH10">
        <v>1369</v>
      </c>
      <c r="AI10">
        <v>1369</v>
      </c>
      <c r="AJ10" t="s">
        <v>82</v>
      </c>
      <c r="AK10" t="s">
        <v>3671</v>
      </c>
      <c r="AL10" t="s">
        <v>3514</v>
      </c>
      <c r="AO10" t="s">
        <v>64</v>
      </c>
      <c r="AP10" t="s">
        <v>507</v>
      </c>
      <c r="AQ10" t="s">
        <v>508</v>
      </c>
      <c r="AS10" t="s">
        <v>326</v>
      </c>
      <c r="AT10" t="s">
        <v>68</v>
      </c>
      <c r="AU10" t="s">
        <v>509</v>
      </c>
      <c r="AV10" t="s">
        <v>510</v>
      </c>
      <c r="AW10" t="s">
        <v>511</v>
      </c>
      <c r="AX10" t="s">
        <v>72</v>
      </c>
      <c r="AY10" t="s">
        <v>73</v>
      </c>
      <c r="AZ10" t="s">
        <v>74</v>
      </c>
    </row>
    <row r="11" spans="1:53" x14ac:dyDescent="0.25">
      <c r="A11" s="1">
        <v>45659.235196759262</v>
      </c>
      <c r="B11" s="1">
        <v>45688.373182870368</v>
      </c>
      <c r="C11" t="s">
        <v>75</v>
      </c>
      <c r="D11">
        <v>51003</v>
      </c>
      <c r="E11" t="s">
        <v>54</v>
      </c>
      <c r="F11">
        <v>51203</v>
      </c>
      <c r="G11" t="s">
        <v>519</v>
      </c>
      <c r="I11" t="s">
        <v>56</v>
      </c>
      <c r="J11" t="s">
        <v>520</v>
      </c>
      <c r="L11" t="str">
        <f t="shared" si="0"/>
        <v>51203-FL-8</v>
      </c>
      <c r="N11" t="s">
        <v>58</v>
      </c>
      <c r="P11" t="s">
        <v>59</v>
      </c>
      <c r="Q11" t="s">
        <v>59</v>
      </c>
      <c r="R11" t="s">
        <v>59</v>
      </c>
      <c r="S11">
        <v>4</v>
      </c>
      <c r="T11" t="s">
        <v>79</v>
      </c>
      <c r="U11">
        <v>2</v>
      </c>
      <c r="V11" t="s">
        <v>404</v>
      </c>
      <c r="W11">
        <v>69</v>
      </c>
      <c r="X11">
        <v>4665</v>
      </c>
      <c r="Y11">
        <v>0</v>
      </c>
      <c r="Z11">
        <v>0</v>
      </c>
      <c r="AA11">
        <v>0</v>
      </c>
      <c r="AB11">
        <v>0</v>
      </c>
      <c r="AC11">
        <v>1163</v>
      </c>
      <c r="AF11" t="s">
        <v>81</v>
      </c>
      <c r="AG11" t="s">
        <v>81</v>
      </c>
      <c r="AH11">
        <v>1361</v>
      </c>
      <c r="AI11">
        <v>1361</v>
      </c>
      <c r="AJ11" t="s">
        <v>82</v>
      </c>
      <c r="AK11" t="s">
        <v>3529</v>
      </c>
      <c r="AL11" t="s">
        <v>3672</v>
      </c>
      <c r="AO11" t="s">
        <v>64</v>
      </c>
      <c r="AP11" t="s">
        <v>523</v>
      </c>
      <c r="AQ11" t="s">
        <v>524</v>
      </c>
      <c r="AS11" t="s">
        <v>103</v>
      </c>
      <c r="AT11" t="s">
        <v>68</v>
      </c>
      <c r="AU11" t="s">
        <v>525</v>
      </c>
      <c r="AV11" t="s">
        <v>526</v>
      </c>
      <c r="AW11" t="s">
        <v>527</v>
      </c>
      <c r="AX11" t="s">
        <v>72</v>
      </c>
      <c r="AY11" t="s">
        <v>73</v>
      </c>
      <c r="AZ11" t="s">
        <v>74</v>
      </c>
    </row>
    <row r="12" spans="1:53" x14ac:dyDescent="0.25">
      <c r="A12" s="1">
        <v>45659.237592592595</v>
      </c>
      <c r="B12" s="1">
        <v>45688.373194444444</v>
      </c>
      <c r="C12" t="s">
        <v>75</v>
      </c>
      <c r="D12">
        <v>51003</v>
      </c>
      <c r="E12" t="s">
        <v>54</v>
      </c>
      <c r="F12">
        <v>51201</v>
      </c>
      <c r="G12" t="s">
        <v>528</v>
      </c>
      <c r="I12" t="s">
        <v>175</v>
      </c>
      <c r="J12" t="s">
        <v>529</v>
      </c>
      <c r="L12" t="str">
        <f t="shared" si="0"/>
        <v>51201-FL-8</v>
      </c>
      <c r="N12" t="s">
        <v>58</v>
      </c>
      <c r="P12" t="s">
        <v>59</v>
      </c>
      <c r="Q12" t="s">
        <v>59</v>
      </c>
      <c r="R12" t="s">
        <v>59</v>
      </c>
      <c r="S12">
        <v>3</v>
      </c>
      <c r="T12" t="s">
        <v>79</v>
      </c>
      <c r="U12">
        <v>1</v>
      </c>
      <c r="V12" t="s">
        <v>404</v>
      </c>
      <c r="W12">
        <v>159</v>
      </c>
      <c r="X12">
        <v>4824</v>
      </c>
      <c r="Y12">
        <v>0</v>
      </c>
      <c r="Z12">
        <v>0</v>
      </c>
      <c r="AA12">
        <v>0</v>
      </c>
      <c r="AB12">
        <v>0</v>
      </c>
      <c r="AC12">
        <v>915</v>
      </c>
      <c r="AF12" t="s">
        <v>81</v>
      </c>
      <c r="AG12" t="s">
        <v>81</v>
      </c>
      <c r="AH12">
        <v>1361</v>
      </c>
      <c r="AI12">
        <v>1361</v>
      </c>
      <c r="AJ12" t="s">
        <v>82</v>
      </c>
      <c r="AK12" t="s">
        <v>3673</v>
      </c>
      <c r="AL12" t="s">
        <v>3674</v>
      </c>
      <c r="AO12" t="s">
        <v>64</v>
      </c>
      <c r="AP12" t="s">
        <v>530</v>
      </c>
      <c r="AQ12" t="s">
        <v>531</v>
      </c>
      <c r="AS12" t="s">
        <v>103</v>
      </c>
      <c r="AT12" t="s">
        <v>68</v>
      </c>
      <c r="AU12" t="s">
        <v>525</v>
      </c>
      <c r="AV12" t="s">
        <v>532</v>
      </c>
      <c r="AW12" t="s">
        <v>533</v>
      </c>
      <c r="AX12" t="s">
        <v>72</v>
      </c>
      <c r="AY12" t="s">
        <v>73</v>
      </c>
      <c r="AZ12" t="s">
        <v>74</v>
      </c>
    </row>
    <row r="13" spans="1:53" x14ac:dyDescent="0.25">
      <c r="A13" s="1">
        <v>45659.240231481483</v>
      </c>
      <c r="B13" s="1">
        <v>45688.373194444444</v>
      </c>
      <c r="C13" t="s">
        <v>75</v>
      </c>
      <c r="D13">
        <v>51003</v>
      </c>
      <c r="E13" t="s">
        <v>54</v>
      </c>
      <c r="F13">
        <v>51195</v>
      </c>
      <c r="G13" t="s">
        <v>1176</v>
      </c>
      <c r="I13" t="s">
        <v>77</v>
      </c>
      <c r="J13" t="s">
        <v>1177</v>
      </c>
      <c r="L13" t="str">
        <f t="shared" si="0"/>
        <v>51195-FL-8</v>
      </c>
      <c r="N13" t="s">
        <v>58</v>
      </c>
      <c r="P13" t="s">
        <v>59</v>
      </c>
      <c r="Q13" t="s">
        <v>59</v>
      </c>
      <c r="R13" t="s">
        <v>59</v>
      </c>
      <c r="S13">
        <v>3</v>
      </c>
      <c r="T13" t="s">
        <v>79</v>
      </c>
      <c r="U13">
        <v>1</v>
      </c>
      <c r="V13" t="s">
        <v>100</v>
      </c>
      <c r="W13">
        <v>179</v>
      </c>
      <c r="X13">
        <v>10558</v>
      </c>
      <c r="Y13">
        <v>0</v>
      </c>
      <c r="Z13">
        <v>0</v>
      </c>
      <c r="AA13">
        <v>0</v>
      </c>
      <c r="AB13">
        <v>0</v>
      </c>
      <c r="AC13">
        <v>844</v>
      </c>
      <c r="AF13" t="s">
        <v>81</v>
      </c>
      <c r="AG13" t="s">
        <v>81</v>
      </c>
      <c r="AH13">
        <v>1373</v>
      </c>
      <c r="AI13">
        <v>1373</v>
      </c>
      <c r="AJ13" t="s">
        <v>82</v>
      </c>
      <c r="AK13" t="s">
        <v>3675</v>
      </c>
      <c r="AL13" t="s">
        <v>3676</v>
      </c>
      <c r="AO13" t="s">
        <v>64</v>
      </c>
      <c r="AP13" t="s">
        <v>1179</v>
      </c>
      <c r="AQ13" t="s">
        <v>1180</v>
      </c>
      <c r="AS13" t="s">
        <v>678</v>
      </c>
      <c r="AT13" t="s">
        <v>68</v>
      </c>
      <c r="AU13" t="s">
        <v>1181</v>
      </c>
      <c r="AV13" t="s">
        <v>1038</v>
      </c>
      <c r="AW13" t="s">
        <v>1182</v>
      </c>
      <c r="AX13" t="s">
        <v>72</v>
      </c>
      <c r="AY13" t="s">
        <v>73</v>
      </c>
      <c r="AZ13" t="s">
        <v>74</v>
      </c>
    </row>
    <row r="14" spans="1:53" x14ac:dyDescent="0.25">
      <c r="A14" s="1">
        <v>45659.242569444446</v>
      </c>
      <c r="B14" s="1">
        <v>45688.373194444444</v>
      </c>
      <c r="C14" t="s">
        <v>75</v>
      </c>
      <c r="D14">
        <v>51003</v>
      </c>
      <c r="E14" t="s">
        <v>54</v>
      </c>
      <c r="F14">
        <v>69392</v>
      </c>
      <c r="G14" t="s">
        <v>534</v>
      </c>
      <c r="I14" t="s">
        <v>77</v>
      </c>
      <c r="J14" t="s">
        <v>535</v>
      </c>
      <c r="L14" t="str">
        <f t="shared" si="0"/>
        <v>69392-FL-8</v>
      </c>
      <c r="N14" t="s">
        <v>58</v>
      </c>
      <c r="P14" t="s">
        <v>59</v>
      </c>
      <c r="Q14" t="s">
        <v>59</v>
      </c>
      <c r="R14" t="s">
        <v>59</v>
      </c>
      <c r="S14" t="s">
        <v>59</v>
      </c>
      <c r="T14" t="s">
        <v>79</v>
      </c>
      <c r="U14">
        <v>1</v>
      </c>
      <c r="V14" t="s">
        <v>80</v>
      </c>
      <c r="W14">
        <v>186</v>
      </c>
      <c r="X14">
        <v>7084</v>
      </c>
      <c r="Y14">
        <v>0</v>
      </c>
      <c r="Z14">
        <v>0</v>
      </c>
      <c r="AA14">
        <v>0</v>
      </c>
      <c r="AB14">
        <v>0</v>
      </c>
      <c r="AC14">
        <v>588</v>
      </c>
      <c r="AF14" t="s">
        <v>81</v>
      </c>
      <c r="AG14" t="s">
        <v>81</v>
      </c>
      <c r="AH14">
        <v>1374</v>
      </c>
      <c r="AI14">
        <v>1374</v>
      </c>
      <c r="AJ14" t="s">
        <v>82</v>
      </c>
      <c r="AK14" t="s">
        <v>3677</v>
      </c>
      <c r="AL14" t="s">
        <v>536</v>
      </c>
      <c r="AQ14" t="s">
        <v>537</v>
      </c>
      <c r="AS14" t="s">
        <v>289</v>
      </c>
      <c r="AT14" t="s">
        <v>68</v>
      </c>
      <c r="AU14">
        <v>20171</v>
      </c>
      <c r="AV14" t="s">
        <v>538</v>
      </c>
      <c r="AW14" t="s">
        <v>539</v>
      </c>
      <c r="AX14" t="s">
        <v>72</v>
      </c>
      <c r="AY14" t="s">
        <v>73</v>
      </c>
      <c r="AZ14" t="s">
        <v>74</v>
      </c>
    </row>
    <row r="15" spans="1:53" x14ac:dyDescent="0.25">
      <c r="A15" s="1">
        <v>45659.242754629631</v>
      </c>
      <c r="B15" s="1">
        <v>45688.373206018521</v>
      </c>
      <c r="C15" t="s">
        <v>75</v>
      </c>
      <c r="D15">
        <v>51003</v>
      </c>
      <c r="E15" t="s">
        <v>54</v>
      </c>
      <c r="F15">
        <v>51178</v>
      </c>
      <c r="G15" t="s">
        <v>1169</v>
      </c>
      <c r="I15" t="s">
        <v>77</v>
      </c>
      <c r="J15" t="s">
        <v>1492</v>
      </c>
      <c r="L15" t="str">
        <f t="shared" si="0"/>
        <v>51178-FR-8</v>
      </c>
      <c r="N15" t="s">
        <v>58</v>
      </c>
      <c r="P15" t="s">
        <v>59</v>
      </c>
      <c r="Q15" t="s">
        <v>59</v>
      </c>
      <c r="R15" t="s">
        <v>59</v>
      </c>
      <c r="S15">
        <v>3</v>
      </c>
      <c r="T15" t="s">
        <v>60</v>
      </c>
      <c r="U15">
        <v>1</v>
      </c>
      <c r="V15" t="s">
        <v>225</v>
      </c>
      <c r="W15">
        <v>187</v>
      </c>
      <c r="X15">
        <v>5782991</v>
      </c>
      <c r="Y15">
        <v>0</v>
      </c>
      <c r="Z15">
        <v>0</v>
      </c>
      <c r="AA15">
        <v>0</v>
      </c>
      <c r="AB15">
        <v>0</v>
      </c>
      <c r="AC15">
        <v>603</v>
      </c>
      <c r="AF15" t="s">
        <v>62</v>
      </c>
      <c r="AG15" t="s">
        <v>62</v>
      </c>
      <c r="AH15">
        <v>1358</v>
      </c>
      <c r="AI15">
        <v>1358</v>
      </c>
      <c r="AJ15" t="s">
        <v>82</v>
      </c>
      <c r="AK15" t="s">
        <v>3678</v>
      </c>
      <c r="AL15" t="s">
        <v>3679</v>
      </c>
      <c r="AO15" t="s">
        <v>690</v>
      </c>
      <c r="AP15" t="s">
        <v>1171</v>
      </c>
      <c r="AQ15" t="s">
        <v>1172</v>
      </c>
      <c r="AS15" t="s">
        <v>678</v>
      </c>
      <c r="AT15" t="s">
        <v>68</v>
      </c>
      <c r="AU15" t="s">
        <v>1173</v>
      </c>
      <c r="AV15" t="s">
        <v>1493</v>
      </c>
      <c r="AW15" t="s">
        <v>1175</v>
      </c>
      <c r="AX15" t="s">
        <v>72</v>
      </c>
      <c r="AY15" t="s">
        <v>73</v>
      </c>
      <c r="AZ15" t="s">
        <v>74</v>
      </c>
    </row>
    <row r="16" spans="1:53" x14ac:dyDescent="0.25">
      <c r="A16" s="1">
        <v>45659.24359953704</v>
      </c>
      <c r="B16" s="1">
        <v>45688.373206018521</v>
      </c>
      <c r="C16" t="s">
        <v>75</v>
      </c>
      <c r="D16">
        <v>51003</v>
      </c>
      <c r="E16" t="s">
        <v>54</v>
      </c>
      <c r="F16">
        <v>51245</v>
      </c>
      <c r="G16" t="s">
        <v>547</v>
      </c>
      <c r="I16" t="s">
        <v>77</v>
      </c>
      <c r="J16" t="s">
        <v>548</v>
      </c>
      <c r="L16" t="str">
        <f t="shared" si="0"/>
        <v>51245-FL-8</v>
      </c>
      <c r="N16" t="s">
        <v>58</v>
      </c>
      <c r="P16" t="s">
        <v>59</v>
      </c>
      <c r="Q16" t="s">
        <v>59</v>
      </c>
      <c r="R16" t="s">
        <v>59</v>
      </c>
      <c r="S16">
        <v>5</v>
      </c>
      <c r="T16" t="s">
        <v>79</v>
      </c>
      <c r="U16">
        <v>2</v>
      </c>
      <c r="V16" t="s">
        <v>80</v>
      </c>
      <c r="W16">
        <v>66</v>
      </c>
      <c r="X16">
        <v>7150</v>
      </c>
      <c r="Y16">
        <v>0</v>
      </c>
      <c r="Z16">
        <v>0</v>
      </c>
      <c r="AA16">
        <v>0</v>
      </c>
      <c r="AB16">
        <v>0</v>
      </c>
      <c r="AC16">
        <v>610</v>
      </c>
      <c r="AF16" t="s">
        <v>81</v>
      </c>
      <c r="AG16" t="s">
        <v>81</v>
      </c>
      <c r="AH16">
        <v>1374</v>
      </c>
      <c r="AI16">
        <v>1374</v>
      </c>
      <c r="AJ16" t="s">
        <v>82</v>
      </c>
      <c r="AK16" t="s">
        <v>1498</v>
      </c>
      <c r="AL16" t="s">
        <v>3680</v>
      </c>
      <c r="AO16" t="s">
        <v>64</v>
      </c>
      <c r="AP16" t="s">
        <v>549</v>
      </c>
      <c r="AQ16" t="s">
        <v>550</v>
      </c>
      <c r="AS16" t="s">
        <v>289</v>
      </c>
      <c r="AT16" t="s">
        <v>68</v>
      </c>
      <c r="AU16" t="s">
        <v>551</v>
      </c>
      <c r="AV16" t="s">
        <v>552</v>
      </c>
      <c r="AW16" t="s">
        <v>553</v>
      </c>
      <c r="AX16" t="s">
        <v>72</v>
      </c>
      <c r="AY16" t="s">
        <v>73</v>
      </c>
      <c r="AZ16" t="s">
        <v>74</v>
      </c>
    </row>
    <row r="17" spans="1:52" x14ac:dyDescent="0.25">
      <c r="A17" s="1">
        <v>45659.244120370371</v>
      </c>
      <c r="B17" s="1">
        <v>45688.373206018521</v>
      </c>
      <c r="C17" t="s">
        <v>75</v>
      </c>
      <c r="D17">
        <v>51003</v>
      </c>
      <c r="E17" t="s">
        <v>54</v>
      </c>
      <c r="F17">
        <v>51245</v>
      </c>
      <c r="G17" t="s">
        <v>547</v>
      </c>
      <c r="I17" t="s">
        <v>77</v>
      </c>
      <c r="J17" t="s">
        <v>548</v>
      </c>
      <c r="L17" t="str">
        <f t="shared" si="0"/>
        <v>51245-FL-8</v>
      </c>
      <c r="N17" t="s">
        <v>58</v>
      </c>
      <c r="P17" t="s">
        <v>59</v>
      </c>
      <c r="Q17" t="s">
        <v>59</v>
      </c>
      <c r="R17" t="s">
        <v>59</v>
      </c>
      <c r="S17">
        <v>5</v>
      </c>
      <c r="T17" t="s">
        <v>79</v>
      </c>
      <c r="U17">
        <v>2</v>
      </c>
      <c r="V17" t="s">
        <v>80</v>
      </c>
      <c r="W17">
        <v>25</v>
      </c>
      <c r="X17">
        <v>7175</v>
      </c>
      <c r="Y17">
        <v>0</v>
      </c>
      <c r="Z17">
        <v>0</v>
      </c>
      <c r="AA17">
        <v>0</v>
      </c>
      <c r="AB17">
        <v>0</v>
      </c>
      <c r="AC17">
        <v>693</v>
      </c>
      <c r="AF17" t="s">
        <v>81</v>
      </c>
      <c r="AG17" t="s">
        <v>81</v>
      </c>
      <c r="AH17">
        <v>1374</v>
      </c>
      <c r="AI17">
        <v>1374</v>
      </c>
      <c r="AJ17" t="s">
        <v>82</v>
      </c>
      <c r="AK17" t="s">
        <v>3649</v>
      </c>
      <c r="AL17" t="s">
        <v>2119</v>
      </c>
      <c r="AO17" t="s">
        <v>64</v>
      </c>
      <c r="AP17" t="s">
        <v>549</v>
      </c>
      <c r="AQ17" t="s">
        <v>550</v>
      </c>
      <c r="AS17" t="s">
        <v>289</v>
      </c>
      <c r="AT17" t="s">
        <v>68</v>
      </c>
      <c r="AU17" t="s">
        <v>551</v>
      </c>
      <c r="AV17" t="s">
        <v>552</v>
      </c>
      <c r="AW17" t="s">
        <v>553</v>
      </c>
      <c r="AX17" t="s">
        <v>72</v>
      </c>
      <c r="AY17" t="s">
        <v>73</v>
      </c>
      <c r="AZ17" t="s">
        <v>74</v>
      </c>
    </row>
    <row r="18" spans="1:52" x14ac:dyDescent="0.25">
      <c r="A18" s="1">
        <v>45659.245625000003</v>
      </c>
      <c r="B18" s="1">
        <v>45688.373217592591</v>
      </c>
      <c r="C18" t="s">
        <v>75</v>
      </c>
      <c r="D18">
        <v>51003</v>
      </c>
      <c r="E18" t="s">
        <v>54</v>
      </c>
      <c r="F18">
        <v>51075</v>
      </c>
      <c r="G18" t="s">
        <v>563</v>
      </c>
      <c r="I18" t="s">
        <v>77</v>
      </c>
      <c r="J18" t="s">
        <v>564</v>
      </c>
      <c r="L18" t="str">
        <f t="shared" si="0"/>
        <v>51075-FL-8</v>
      </c>
      <c r="N18" t="s">
        <v>58</v>
      </c>
      <c r="P18" t="s">
        <v>59</v>
      </c>
      <c r="Q18" t="s">
        <v>59</v>
      </c>
      <c r="R18" t="s">
        <v>59</v>
      </c>
      <c r="S18">
        <v>3</v>
      </c>
      <c r="T18" t="s">
        <v>79</v>
      </c>
      <c r="U18">
        <v>1</v>
      </c>
      <c r="V18" t="s">
        <v>475</v>
      </c>
      <c r="W18">
        <v>639</v>
      </c>
      <c r="X18">
        <v>10292</v>
      </c>
      <c r="Y18">
        <v>0</v>
      </c>
      <c r="Z18">
        <v>0</v>
      </c>
      <c r="AA18">
        <v>0</v>
      </c>
      <c r="AB18">
        <v>0</v>
      </c>
      <c r="AC18">
        <v>794</v>
      </c>
      <c r="AF18" t="s">
        <v>81</v>
      </c>
      <c r="AG18" t="s">
        <v>81</v>
      </c>
      <c r="AH18">
        <v>1369</v>
      </c>
      <c r="AI18">
        <v>1369</v>
      </c>
      <c r="AJ18" t="s">
        <v>82</v>
      </c>
      <c r="AK18" t="s">
        <v>3681</v>
      </c>
      <c r="AL18" t="s">
        <v>1814</v>
      </c>
      <c r="AO18" t="s">
        <v>64</v>
      </c>
      <c r="AP18" t="s">
        <v>565</v>
      </c>
      <c r="AQ18" t="s">
        <v>566</v>
      </c>
      <c r="AS18" t="s">
        <v>326</v>
      </c>
      <c r="AT18" t="s">
        <v>68</v>
      </c>
      <c r="AU18" t="s">
        <v>567</v>
      </c>
      <c r="AV18" t="s">
        <v>568</v>
      </c>
      <c r="AW18" t="s">
        <v>569</v>
      </c>
      <c r="AX18" t="s">
        <v>72</v>
      </c>
      <c r="AY18" t="s">
        <v>73</v>
      </c>
      <c r="AZ18" t="s">
        <v>74</v>
      </c>
    </row>
    <row r="19" spans="1:52" x14ac:dyDescent="0.25">
      <c r="A19" s="1">
        <v>45659.246412037035</v>
      </c>
      <c r="B19" s="1">
        <v>45688.373217592591</v>
      </c>
      <c r="C19" t="s">
        <v>75</v>
      </c>
      <c r="D19">
        <v>51003</v>
      </c>
      <c r="E19" t="s">
        <v>54</v>
      </c>
      <c r="F19">
        <v>51271</v>
      </c>
      <c r="G19" t="s">
        <v>1006</v>
      </c>
      <c r="I19" t="s">
        <v>77</v>
      </c>
      <c r="J19" t="s">
        <v>1007</v>
      </c>
      <c r="L19" t="str">
        <f t="shared" si="0"/>
        <v>51271-FL-8</v>
      </c>
      <c r="N19" t="s">
        <v>58</v>
      </c>
      <c r="P19" t="s">
        <v>59</v>
      </c>
      <c r="Q19" t="s">
        <v>59</v>
      </c>
      <c r="R19" t="s">
        <v>59</v>
      </c>
      <c r="S19">
        <v>4</v>
      </c>
      <c r="T19" t="s">
        <v>79</v>
      </c>
      <c r="U19">
        <v>1</v>
      </c>
      <c r="V19" t="s">
        <v>883</v>
      </c>
      <c r="W19">
        <v>279</v>
      </c>
      <c r="X19">
        <v>9285</v>
      </c>
      <c r="Y19">
        <v>0</v>
      </c>
      <c r="Z19">
        <v>0</v>
      </c>
      <c r="AA19">
        <v>0</v>
      </c>
      <c r="AB19">
        <v>0</v>
      </c>
      <c r="AC19">
        <v>1768</v>
      </c>
      <c r="AF19" t="s">
        <v>81</v>
      </c>
      <c r="AG19" t="s">
        <v>81</v>
      </c>
      <c r="AH19">
        <v>1375</v>
      </c>
      <c r="AI19">
        <v>1375</v>
      </c>
      <c r="AJ19" t="s">
        <v>82</v>
      </c>
      <c r="AK19" t="s">
        <v>3682</v>
      </c>
      <c r="AL19" t="s">
        <v>3257</v>
      </c>
      <c r="AO19" t="s">
        <v>64</v>
      </c>
      <c r="AP19" t="s">
        <v>1008</v>
      </c>
      <c r="AQ19" t="s">
        <v>1009</v>
      </c>
      <c r="AS19" t="s">
        <v>86</v>
      </c>
      <c r="AT19" t="s">
        <v>68</v>
      </c>
      <c r="AU19" t="s">
        <v>1010</v>
      </c>
      <c r="AV19" t="s">
        <v>1011</v>
      </c>
      <c r="AW19" t="s">
        <v>1012</v>
      </c>
      <c r="AX19" t="s">
        <v>72</v>
      </c>
      <c r="AY19" t="s">
        <v>73</v>
      </c>
      <c r="AZ19" t="s">
        <v>74</v>
      </c>
    </row>
    <row r="20" spans="1:52" x14ac:dyDescent="0.25">
      <c r="A20" s="1">
        <v>45659.246666666666</v>
      </c>
      <c r="B20" s="1">
        <v>45688.373217592591</v>
      </c>
      <c r="C20" t="s">
        <v>75</v>
      </c>
      <c r="D20">
        <v>51003</v>
      </c>
      <c r="E20" t="s">
        <v>54</v>
      </c>
      <c r="F20">
        <v>51075</v>
      </c>
      <c r="G20" t="s">
        <v>563</v>
      </c>
      <c r="I20" t="s">
        <v>77</v>
      </c>
      <c r="J20" t="s">
        <v>2101</v>
      </c>
      <c r="L20" t="str">
        <f t="shared" si="0"/>
        <v>51075-FR-8</v>
      </c>
      <c r="N20" t="s">
        <v>58</v>
      </c>
      <c r="P20" t="s">
        <v>59</v>
      </c>
      <c r="Q20" t="s">
        <v>59</v>
      </c>
      <c r="R20" t="s">
        <v>59</v>
      </c>
      <c r="S20">
        <v>3</v>
      </c>
      <c r="T20" t="s">
        <v>60</v>
      </c>
      <c r="U20">
        <v>1</v>
      </c>
      <c r="V20" t="s">
        <v>1349</v>
      </c>
      <c r="W20">
        <v>74</v>
      </c>
      <c r="X20">
        <v>-299085</v>
      </c>
      <c r="Y20">
        <v>0</v>
      </c>
      <c r="Z20">
        <v>0</v>
      </c>
      <c r="AA20">
        <v>0</v>
      </c>
      <c r="AB20">
        <v>0</v>
      </c>
      <c r="AC20">
        <v>836</v>
      </c>
      <c r="AF20" t="s">
        <v>62</v>
      </c>
      <c r="AG20" t="s">
        <v>62</v>
      </c>
      <c r="AH20">
        <v>1363</v>
      </c>
      <c r="AI20">
        <v>1363</v>
      </c>
      <c r="AJ20" t="s">
        <v>82</v>
      </c>
      <c r="AK20" t="s">
        <v>3163</v>
      </c>
      <c r="AL20" t="s">
        <v>1721</v>
      </c>
      <c r="AO20" t="s">
        <v>64</v>
      </c>
      <c r="AP20" t="s">
        <v>565</v>
      </c>
      <c r="AQ20" t="s">
        <v>566</v>
      </c>
      <c r="AS20" t="s">
        <v>326</v>
      </c>
      <c r="AT20" t="s">
        <v>68</v>
      </c>
      <c r="AU20" t="s">
        <v>567</v>
      </c>
      <c r="AV20" t="s">
        <v>2103</v>
      </c>
      <c r="AW20" t="s">
        <v>1721</v>
      </c>
      <c r="AX20" t="s">
        <v>72</v>
      </c>
      <c r="AY20" t="s">
        <v>73</v>
      </c>
      <c r="AZ20" t="s">
        <v>74</v>
      </c>
    </row>
    <row r="21" spans="1:52" x14ac:dyDescent="0.25">
      <c r="A21" s="1">
        <v>45659.249930555554</v>
      </c>
      <c r="B21" s="1">
        <v>45688.373229166667</v>
      </c>
      <c r="C21" t="s">
        <v>75</v>
      </c>
      <c r="D21">
        <v>51003</v>
      </c>
      <c r="E21" t="s">
        <v>54</v>
      </c>
      <c r="F21">
        <v>51112</v>
      </c>
      <c r="G21" t="s">
        <v>504</v>
      </c>
      <c r="I21" t="s">
        <v>77</v>
      </c>
      <c r="J21" t="s">
        <v>2104</v>
      </c>
      <c r="L21" t="str">
        <f t="shared" si="0"/>
        <v>51112-FR-8</v>
      </c>
      <c r="N21" t="s">
        <v>58</v>
      </c>
      <c r="P21" t="s">
        <v>59</v>
      </c>
      <c r="Q21" t="s">
        <v>59</v>
      </c>
      <c r="R21" t="s">
        <v>59</v>
      </c>
      <c r="S21">
        <v>3</v>
      </c>
      <c r="T21" t="s">
        <v>60</v>
      </c>
      <c r="U21">
        <v>1</v>
      </c>
      <c r="V21" t="s">
        <v>1349</v>
      </c>
      <c r="W21">
        <v>45</v>
      </c>
      <c r="X21">
        <v>-299040</v>
      </c>
      <c r="Y21">
        <v>0</v>
      </c>
      <c r="Z21">
        <v>0</v>
      </c>
      <c r="AA21">
        <v>0</v>
      </c>
      <c r="AB21">
        <v>0</v>
      </c>
      <c r="AC21">
        <v>970</v>
      </c>
      <c r="AF21" t="s">
        <v>62</v>
      </c>
      <c r="AG21" t="s">
        <v>62</v>
      </c>
      <c r="AH21">
        <v>1363</v>
      </c>
      <c r="AI21">
        <v>1363</v>
      </c>
      <c r="AJ21" t="s">
        <v>82</v>
      </c>
      <c r="AK21" t="s">
        <v>3683</v>
      </c>
      <c r="AL21" t="s">
        <v>3162</v>
      </c>
      <c r="AO21" t="s">
        <v>64</v>
      </c>
      <c r="AP21" t="s">
        <v>507</v>
      </c>
      <c r="AQ21" t="s">
        <v>508</v>
      </c>
      <c r="AS21" t="s">
        <v>326</v>
      </c>
      <c r="AT21" t="s">
        <v>68</v>
      </c>
      <c r="AU21" t="s">
        <v>509</v>
      </c>
      <c r="AV21" t="s">
        <v>510</v>
      </c>
      <c r="AW21" t="s">
        <v>511</v>
      </c>
      <c r="AX21" t="s">
        <v>72</v>
      </c>
      <c r="AY21" t="s">
        <v>73</v>
      </c>
      <c r="AZ21" t="s">
        <v>74</v>
      </c>
    </row>
    <row r="22" spans="1:52" x14ac:dyDescent="0.25">
      <c r="A22" s="1">
        <v>45659.251006944447</v>
      </c>
      <c r="B22" s="1">
        <v>45688.373229166667</v>
      </c>
      <c r="C22" t="s">
        <v>75</v>
      </c>
      <c r="D22">
        <v>51003</v>
      </c>
      <c r="E22" t="s">
        <v>54</v>
      </c>
      <c r="F22">
        <v>51263</v>
      </c>
      <c r="G22" t="s">
        <v>453</v>
      </c>
      <c r="I22" t="s">
        <v>77</v>
      </c>
      <c r="J22" t="s">
        <v>454</v>
      </c>
      <c r="L22" t="str">
        <f t="shared" si="0"/>
        <v>51263-FL-8</v>
      </c>
      <c r="N22" t="s">
        <v>58</v>
      </c>
      <c r="P22" t="s">
        <v>59</v>
      </c>
      <c r="Q22" t="s">
        <v>59</v>
      </c>
      <c r="R22" t="s">
        <v>59</v>
      </c>
      <c r="S22">
        <v>4</v>
      </c>
      <c r="T22" t="s">
        <v>79</v>
      </c>
      <c r="U22">
        <v>1</v>
      </c>
      <c r="V22" t="s">
        <v>404</v>
      </c>
      <c r="W22">
        <v>17</v>
      </c>
      <c r="X22">
        <v>7335</v>
      </c>
      <c r="Y22">
        <v>0</v>
      </c>
      <c r="Z22">
        <v>0</v>
      </c>
      <c r="AA22">
        <v>0</v>
      </c>
      <c r="AB22">
        <v>0</v>
      </c>
      <c r="AC22">
        <v>1090</v>
      </c>
      <c r="AF22" t="s">
        <v>81</v>
      </c>
      <c r="AG22" t="s">
        <v>81</v>
      </c>
      <c r="AH22">
        <v>1361</v>
      </c>
      <c r="AI22">
        <v>1361</v>
      </c>
      <c r="AJ22" t="s">
        <v>82</v>
      </c>
      <c r="AK22" t="s">
        <v>3631</v>
      </c>
      <c r="AL22" t="s">
        <v>1070</v>
      </c>
      <c r="AO22" t="s">
        <v>64</v>
      </c>
      <c r="AP22" t="s">
        <v>456</v>
      </c>
      <c r="AQ22" t="s">
        <v>457</v>
      </c>
      <c r="AS22" t="s">
        <v>103</v>
      </c>
      <c r="AT22" t="s">
        <v>68</v>
      </c>
      <c r="AU22" t="s">
        <v>458</v>
      </c>
      <c r="AV22" t="s">
        <v>459</v>
      </c>
      <c r="AW22" t="s">
        <v>460</v>
      </c>
      <c r="AX22" t="s">
        <v>72</v>
      </c>
      <c r="AY22" t="s">
        <v>73</v>
      </c>
      <c r="AZ22" t="s">
        <v>74</v>
      </c>
    </row>
    <row r="23" spans="1:52" x14ac:dyDescent="0.25">
      <c r="A23" s="1">
        <v>45659.252939814818</v>
      </c>
      <c r="B23" s="1">
        <v>45688.373229166667</v>
      </c>
      <c r="C23" t="s">
        <v>75</v>
      </c>
      <c r="D23">
        <v>51003</v>
      </c>
      <c r="E23" t="s">
        <v>54</v>
      </c>
      <c r="F23">
        <v>51259</v>
      </c>
      <c r="G23" t="s">
        <v>1203</v>
      </c>
      <c r="I23" t="s">
        <v>56</v>
      </c>
      <c r="J23" t="s">
        <v>1204</v>
      </c>
      <c r="L23" t="str">
        <f t="shared" si="0"/>
        <v>51259-FL-8</v>
      </c>
      <c r="N23" t="s">
        <v>58</v>
      </c>
      <c r="P23" t="s">
        <v>59</v>
      </c>
      <c r="Q23" t="s">
        <v>59</v>
      </c>
      <c r="R23" t="s">
        <v>59</v>
      </c>
      <c r="S23">
        <v>5</v>
      </c>
      <c r="T23" t="s">
        <v>79</v>
      </c>
      <c r="U23">
        <v>2</v>
      </c>
      <c r="V23" t="s">
        <v>100</v>
      </c>
      <c r="W23">
        <v>89</v>
      </c>
      <c r="X23">
        <v>11190</v>
      </c>
      <c r="Y23">
        <v>0</v>
      </c>
      <c r="Z23">
        <v>0</v>
      </c>
      <c r="AA23">
        <v>0</v>
      </c>
      <c r="AB23">
        <v>0</v>
      </c>
      <c r="AC23">
        <v>862</v>
      </c>
      <c r="AF23" t="s">
        <v>81</v>
      </c>
      <c r="AG23" t="s">
        <v>81</v>
      </c>
      <c r="AH23">
        <v>1373</v>
      </c>
      <c r="AI23">
        <v>1373</v>
      </c>
      <c r="AJ23" t="s">
        <v>82</v>
      </c>
      <c r="AK23" t="s">
        <v>3684</v>
      </c>
      <c r="AL23" t="s">
        <v>1689</v>
      </c>
      <c r="AO23" t="s">
        <v>64</v>
      </c>
      <c r="AP23" t="s">
        <v>1206</v>
      </c>
      <c r="AQ23" t="s">
        <v>1207</v>
      </c>
      <c r="AS23" t="s">
        <v>86</v>
      </c>
      <c r="AT23" t="s">
        <v>68</v>
      </c>
      <c r="AU23" t="s">
        <v>1208</v>
      </c>
      <c r="AV23" t="s">
        <v>1209</v>
      </c>
      <c r="AW23" t="s">
        <v>1210</v>
      </c>
      <c r="AX23" t="s">
        <v>72</v>
      </c>
      <c r="AY23" t="s">
        <v>73</v>
      </c>
      <c r="AZ23" t="s">
        <v>74</v>
      </c>
    </row>
    <row r="24" spans="1:52" x14ac:dyDescent="0.25">
      <c r="A24" s="1">
        <v>45659.25439814815</v>
      </c>
      <c r="B24" s="1">
        <v>45688.373240740744</v>
      </c>
      <c r="C24" t="s">
        <v>75</v>
      </c>
      <c r="D24">
        <v>51003</v>
      </c>
      <c r="E24" t="s">
        <v>54</v>
      </c>
      <c r="F24">
        <v>51256</v>
      </c>
      <c r="G24" t="s">
        <v>555</v>
      </c>
      <c r="I24" t="s">
        <v>77</v>
      </c>
      <c r="J24" t="s">
        <v>556</v>
      </c>
      <c r="L24" t="str">
        <f t="shared" si="0"/>
        <v>51256-FL-8</v>
      </c>
      <c r="N24" t="s">
        <v>58</v>
      </c>
      <c r="P24" t="s">
        <v>59</v>
      </c>
      <c r="Q24" t="s">
        <v>59</v>
      </c>
      <c r="R24" t="s">
        <v>59</v>
      </c>
      <c r="S24">
        <v>5</v>
      </c>
      <c r="T24" t="s">
        <v>79</v>
      </c>
      <c r="U24">
        <v>1</v>
      </c>
      <c r="V24" t="s">
        <v>80</v>
      </c>
      <c r="W24">
        <v>18</v>
      </c>
      <c r="X24">
        <v>8238</v>
      </c>
      <c r="Y24">
        <v>0</v>
      </c>
      <c r="Z24">
        <v>0</v>
      </c>
      <c r="AA24">
        <v>0</v>
      </c>
      <c r="AB24">
        <v>0</v>
      </c>
      <c r="AC24">
        <v>631</v>
      </c>
      <c r="AF24" t="s">
        <v>81</v>
      </c>
      <c r="AG24" t="s">
        <v>81</v>
      </c>
      <c r="AH24">
        <v>1374</v>
      </c>
      <c r="AI24">
        <v>1374</v>
      </c>
      <c r="AJ24" t="s">
        <v>82</v>
      </c>
      <c r="AK24" t="s">
        <v>3685</v>
      </c>
      <c r="AL24" t="s">
        <v>3198</v>
      </c>
      <c r="AO24" t="s">
        <v>64</v>
      </c>
      <c r="AP24" t="s">
        <v>558</v>
      </c>
      <c r="AQ24" t="s">
        <v>559</v>
      </c>
      <c r="AS24" t="s">
        <v>289</v>
      </c>
      <c r="AT24" t="s">
        <v>68</v>
      </c>
      <c r="AU24" t="s">
        <v>560</v>
      </c>
      <c r="AV24" t="s">
        <v>561</v>
      </c>
      <c r="AW24" t="s">
        <v>562</v>
      </c>
      <c r="AX24" t="s">
        <v>72</v>
      </c>
      <c r="AY24" t="s">
        <v>73</v>
      </c>
      <c r="AZ24" t="s">
        <v>74</v>
      </c>
    </row>
    <row r="25" spans="1:52" x14ac:dyDescent="0.25">
      <c r="A25" s="1">
        <v>45659.254421296297</v>
      </c>
      <c r="B25" s="1">
        <v>45688.373240740744</v>
      </c>
      <c r="C25" t="s">
        <v>75</v>
      </c>
      <c r="D25">
        <v>51003</v>
      </c>
      <c r="E25" t="s">
        <v>54</v>
      </c>
      <c r="F25">
        <v>51259</v>
      </c>
      <c r="G25" t="s">
        <v>1203</v>
      </c>
      <c r="I25" t="s">
        <v>56</v>
      </c>
      <c r="J25" t="s">
        <v>1204</v>
      </c>
      <c r="L25" t="str">
        <f t="shared" si="0"/>
        <v>51259-FL-8</v>
      </c>
      <c r="N25" t="s">
        <v>58</v>
      </c>
      <c r="P25" t="s">
        <v>59</v>
      </c>
      <c r="Q25" t="s">
        <v>59</v>
      </c>
      <c r="R25" t="s">
        <v>59</v>
      </c>
      <c r="S25">
        <v>5</v>
      </c>
      <c r="T25" t="s">
        <v>79</v>
      </c>
      <c r="U25">
        <v>2</v>
      </c>
      <c r="V25" t="s">
        <v>100</v>
      </c>
      <c r="W25">
        <v>11</v>
      </c>
      <c r="X25">
        <v>11201</v>
      </c>
      <c r="Y25">
        <v>0</v>
      </c>
      <c r="Z25">
        <v>0</v>
      </c>
      <c r="AA25">
        <v>0</v>
      </c>
      <c r="AB25">
        <v>0</v>
      </c>
      <c r="AC25">
        <v>878</v>
      </c>
      <c r="AF25" t="s">
        <v>81</v>
      </c>
      <c r="AG25" t="s">
        <v>81</v>
      </c>
      <c r="AH25">
        <v>1373</v>
      </c>
      <c r="AI25">
        <v>1373</v>
      </c>
      <c r="AJ25" t="s">
        <v>82</v>
      </c>
      <c r="AK25" t="s">
        <v>3653</v>
      </c>
      <c r="AL25" t="s">
        <v>3547</v>
      </c>
      <c r="AO25" t="s">
        <v>64</v>
      </c>
      <c r="AP25" t="s">
        <v>1206</v>
      </c>
      <c r="AQ25" t="s">
        <v>1207</v>
      </c>
      <c r="AS25" t="s">
        <v>86</v>
      </c>
      <c r="AT25" t="s">
        <v>68</v>
      </c>
      <c r="AU25" t="s">
        <v>1208</v>
      </c>
      <c r="AV25" t="s">
        <v>1209</v>
      </c>
      <c r="AW25" t="s">
        <v>1210</v>
      </c>
      <c r="AX25" t="s">
        <v>72</v>
      </c>
      <c r="AY25" t="s">
        <v>73</v>
      </c>
      <c r="AZ25" t="s">
        <v>74</v>
      </c>
    </row>
    <row r="26" spans="1:52" x14ac:dyDescent="0.25">
      <c r="A26" s="1">
        <v>45659.277731481481</v>
      </c>
      <c r="B26" s="1">
        <v>45688.373240740744</v>
      </c>
      <c r="C26" t="s">
        <v>75</v>
      </c>
      <c r="D26">
        <v>51003</v>
      </c>
      <c r="E26" t="s">
        <v>54</v>
      </c>
      <c r="F26">
        <v>51161</v>
      </c>
      <c r="G26" t="s">
        <v>473</v>
      </c>
      <c r="I26" t="s">
        <v>98</v>
      </c>
      <c r="J26" t="s">
        <v>2135</v>
      </c>
      <c r="L26" t="str">
        <f t="shared" si="0"/>
        <v>51161-FR-8</v>
      </c>
      <c r="N26" t="s">
        <v>58</v>
      </c>
      <c r="P26" t="s">
        <v>59</v>
      </c>
      <c r="Q26" t="s">
        <v>59</v>
      </c>
      <c r="R26" t="s">
        <v>59</v>
      </c>
      <c r="S26">
        <v>3</v>
      </c>
      <c r="T26" t="s">
        <v>60</v>
      </c>
      <c r="U26">
        <v>4</v>
      </c>
      <c r="V26" t="s">
        <v>1349</v>
      </c>
      <c r="W26">
        <v>92</v>
      </c>
      <c r="X26">
        <v>-298453</v>
      </c>
      <c r="Y26">
        <v>0</v>
      </c>
      <c r="Z26">
        <v>0</v>
      </c>
      <c r="AA26">
        <v>0</v>
      </c>
      <c r="AB26">
        <v>0</v>
      </c>
      <c r="AC26">
        <v>875</v>
      </c>
      <c r="AF26" t="s">
        <v>62</v>
      </c>
      <c r="AG26" t="s">
        <v>62</v>
      </c>
      <c r="AH26">
        <v>1363</v>
      </c>
      <c r="AI26">
        <v>1363</v>
      </c>
      <c r="AJ26" t="s">
        <v>82</v>
      </c>
      <c r="AK26" t="s">
        <v>3164</v>
      </c>
      <c r="AL26" t="s">
        <v>1912</v>
      </c>
      <c r="AO26" t="s">
        <v>64</v>
      </c>
      <c r="AP26" t="s">
        <v>476</v>
      </c>
      <c r="AQ26" t="s">
        <v>477</v>
      </c>
      <c r="AS26" t="s">
        <v>289</v>
      </c>
      <c r="AT26" t="s">
        <v>68</v>
      </c>
      <c r="AU26" t="s">
        <v>478</v>
      </c>
      <c r="AV26" t="s">
        <v>479</v>
      </c>
      <c r="AW26" t="s">
        <v>480</v>
      </c>
      <c r="AX26" t="s">
        <v>72</v>
      </c>
      <c r="AY26" t="s">
        <v>73</v>
      </c>
      <c r="AZ26" t="s">
        <v>74</v>
      </c>
    </row>
    <row r="27" spans="1:52" x14ac:dyDescent="0.25">
      <c r="A27" s="1">
        <v>45659.286423611113</v>
      </c>
      <c r="B27" s="1">
        <v>45688.373252314814</v>
      </c>
      <c r="C27" t="s">
        <v>75</v>
      </c>
      <c r="D27">
        <v>51003</v>
      </c>
      <c r="E27" t="s">
        <v>54</v>
      </c>
      <c r="F27">
        <v>51354</v>
      </c>
      <c r="G27" t="s">
        <v>986</v>
      </c>
      <c r="I27" t="s">
        <v>98</v>
      </c>
      <c r="J27" t="s">
        <v>1386</v>
      </c>
      <c r="L27" t="str">
        <f t="shared" si="0"/>
        <v>51354-FL-8</v>
      </c>
      <c r="N27" t="s">
        <v>58</v>
      </c>
      <c r="P27" t="s">
        <v>59</v>
      </c>
      <c r="Q27" t="s">
        <v>59</v>
      </c>
      <c r="R27" t="s">
        <v>59</v>
      </c>
      <c r="S27">
        <v>1</v>
      </c>
      <c r="T27" t="s">
        <v>79</v>
      </c>
      <c r="U27">
        <v>1</v>
      </c>
      <c r="V27" t="s">
        <v>100</v>
      </c>
      <c r="W27">
        <v>112</v>
      </c>
      <c r="X27">
        <v>13677</v>
      </c>
      <c r="Y27">
        <v>0</v>
      </c>
      <c r="Z27">
        <v>0</v>
      </c>
      <c r="AA27">
        <v>0</v>
      </c>
      <c r="AB27">
        <v>0</v>
      </c>
      <c r="AC27">
        <v>936</v>
      </c>
      <c r="AF27" t="s">
        <v>81</v>
      </c>
      <c r="AG27" t="s">
        <v>81</v>
      </c>
      <c r="AH27">
        <v>1373</v>
      </c>
      <c r="AI27">
        <v>1373</v>
      </c>
      <c r="AJ27" t="s">
        <v>82</v>
      </c>
      <c r="AK27" t="s">
        <v>3686</v>
      </c>
      <c r="AL27" t="s">
        <v>3687</v>
      </c>
      <c r="AO27" t="s">
        <v>64</v>
      </c>
      <c r="AP27" t="s">
        <v>988</v>
      </c>
      <c r="AQ27" t="s">
        <v>989</v>
      </c>
      <c r="AS27" t="s">
        <v>86</v>
      </c>
      <c r="AT27" t="s">
        <v>68</v>
      </c>
      <c r="AU27" t="s">
        <v>990</v>
      </c>
      <c r="AV27" t="s">
        <v>991</v>
      </c>
      <c r="AW27" t="s">
        <v>992</v>
      </c>
      <c r="AX27" t="s">
        <v>72</v>
      </c>
      <c r="AY27" t="s">
        <v>73</v>
      </c>
      <c r="AZ27" t="s">
        <v>74</v>
      </c>
    </row>
    <row r="28" spans="1:52" x14ac:dyDescent="0.25">
      <c r="A28" s="1">
        <v>45659.288159722222</v>
      </c>
      <c r="B28" s="1">
        <v>45688.373263888891</v>
      </c>
      <c r="C28" t="s">
        <v>75</v>
      </c>
      <c r="D28">
        <v>51003</v>
      </c>
      <c r="E28" t="s">
        <v>54</v>
      </c>
      <c r="F28">
        <v>51197</v>
      </c>
      <c r="G28" t="s">
        <v>1220</v>
      </c>
      <c r="I28" t="s">
        <v>175</v>
      </c>
      <c r="J28" t="s">
        <v>1470</v>
      </c>
      <c r="L28" t="str">
        <f t="shared" si="0"/>
        <v>51197-FR-8</v>
      </c>
      <c r="N28" t="s">
        <v>58</v>
      </c>
      <c r="P28" t="s">
        <v>59</v>
      </c>
      <c r="Q28" t="s">
        <v>59</v>
      </c>
      <c r="R28" t="s">
        <v>59</v>
      </c>
      <c r="S28">
        <v>3</v>
      </c>
      <c r="T28" t="s">
        <v>60</v>
      </c>
      <c r="U28">
        <v>1</v>
      </c>
      <c r="V28" t="s">
        <v>225</v>
      </c>
      <c r="W28">
        <v>23</v>
      </c>
      <c r="X28">
        <v>5783194</v>
      </c>
      <c r="Y28">
        <v>0</v>
      </c>
      <c r="Z28">
        <v>0</v>
      </c>
      <c r="AA28">
        <v>0</v>
      </c>
      <c r="AB28">
        <v>0</v>
      </c>
      <c r="AC28">
        <v>690</v>
      </c>
      <c r="AF28" t="s">
        <v>62</v>
      </c>
      <c r="AG28" t="s">
        <v>62</v>
      </c>
      <c r="AH28">
        <v>1358</v>
      </c>
      <c r="AI28">
        <v>1358</v>
      </c>
      <c r="AJ28" t="s">
        <v>82</v>
      </c>
      <c r="AK28" t="s">
        <v>3298</v>
      </c>
      <c r="AL28" t="s">
        <v>3688</v>
      </c>
      <c r="AO28" t="s">
        <v>64</v>
      </c>
      <c r="AP28" t="s">
        <v>1222</v>
      </c>
      <c r="AQ28" t="s">
        <v>1223</v>
      </c>
      <c r="AS28" t="s">
        <v>678</v>
      </c>
      <c r="AT28" t="s">
        <v>68</v>
      </c>
      <c r="AU28" t="s">
        <v>1224</v>
      </c>
      <c r="AV28" t="s">
        <v>1225</v>
      </c>
      <c r="AW28" t="s">
        <v>1226</v>
      </c>
      <c r="AX28" t="s">
        <v>72</v>
      </c>
      <c r="AY28" t="s">
        <v>73</v>
      </c>
      <c r="AZ28" t="s">
        <v>74</v>
      </c>
    </row>
    <row r="29" spans="1:52" x14ac:dyDescent="0.25">
      <c r="A29" s="1">
        <v>45659.289826388886</v>
      </c>
      <c r="B29" s="1">
        <v>45688.373263888891</v>
      </c>
      <c r="C29" t="s">
        <v>75</v>
      </c>
      <c r="D29">
        <v>51003</v>
      </c>
      <c r="E29" t="s">
        <v>54</v>
      </c>
      <c r="F29">
        <v>51354</v>
      </c>
      <c r="G29" t="s">
        <v>986</v>
      </c>
      <c r="I29" t="s">
        <v>98</v>
      </c>
      <c r="J29" t="s">
        <v>1386</v>
      </c>
      <c r="L29" t="str">
        <f t="shared" si="0"/>
        <v>51354-FL-8</v>
      </c>
      <c r="N29" t="s">
        <v>58</v>
      </c>
      <c r="P29" t="s">
        <v>59</v>
      </c>
      <c r="Q29" t="s">
        <v>59</v>
      </c>
      <c r="R29" t="s">
        <v>59</v>
      </c>
      <c r="S29">
        <v>1</v>
      </c>
      <c r="T29" t="s">
        <v>79</v>
      </c>
      <c r="U29">
        <v>1</v>
      </c>
      <c r="V29" t="s">
        <v>100</v>
      </c>
      <c r="W29">
        <v>202</v>
      </c>
      <c r="X29">
        <v>13879</v>
      </c>
      <c r="Y29">
        <v>0</v>
      </c>
      <c r="Z29">
        <v>0</v>
      </c>
      <c r="AA29">
        <v>0</v>
      </c>
      <c r="AB29">
        <v>0</v>
      </c>
      <c r="AC29">
        <v>937</v>
      </c>
      <c r="AF29" t="s">
        <v>81</v>
      </c>
      <c r="AG29" t="s">
        <v>81</v>
      </c>
      <c r="AH29">
        <v>1373</v>
      </c>
      <c r="AI29">
        <v>1373</v>
      </c>
      <c r="AJ29" t="s">
        <v>82</v>
      </c>
      <c r="AK29" t="s">
        <v>3689</v>
      </c>
      <c r="AL29" t="s">
        <v>2016</v>
      </c>
      <c r="AO29" t="s">
        <v>64</v>
      </c>
      <c r="AP29" t="s">
        <v>988</v>
      </c>
      <c r="AQ29" t="s">
        <v>989</v>
      </c>
      <c r="AS29" t="s">
        <v>86</v>
      </c>
      <c r="AT29" t="s">
        <v>68</v>
      </c>
      <c r="AU29" t="s">
        <v>990</v>
      </c>
      <c r="AV29" t="s">
        <v>991</v>
      </c>
      <c r="AW29" t="s">
        <v>992</v>
      </c>
      <c r="AX29" t="s">
        <v>72</v>
      </c>
      <c r="AY29" t="s">
        <v>73</v>
      </c>
      <c r="AZ29" t="s">
        <v>74</v>
      </c>
    </row>
    <row r="30" spans="1:52" x14ac:dyDescent="0.25">
      <c r="A30" s="1">
        <v>45659.290243055555</v>
      </c>
      <c r="B30" s="1">
        <v>45688.373263888891</v>
      </c>
      <c r="C30" t="s">
        <v>75</v>
      </c>
      <c r="D30">
        <v>51003</v>
      </c>
      <c r="E30" t="s">
        <v>54</v>
      </c>
      <c r="F30">
        <v>51189</v>
      </c>
      <c r="G30" t="s">
        <v>932</v>
      </c>
      <c r="I30" t="s">
        <v>77</v>
      </c>
      <c r="J30" t="s">
        <v>1056</v>
      </c>
      <c r="L30" t="str">
        <f t="shared" si="0"/>
        <v>51189-FL-8</v>
      </c>
      <c r="N30" t="s">
        <v>58</v>
      </c>
      <c r="P30" t="s">
        <v>59</v>
      </c>
      <c r="Q30" t="s">
        <v>59</v>
      </c>
      <c r="R30" t="s">
        <v>59</v>
      </c>
      <c r="S30">
        <v>4</v>
      </c>
      <c r="T30" t="s">
        <v>79</v>
      </c>
      <c r="U30">
        <v>1</v>
      </c>
      <c r="V30" t="s">
        <v>883</v>
      </c>
      <c r="W30">
        <v>127</v>
      </c>
      <c r="X30">
        <v>11824</v>
      </c>
      <c r="Y30">
        <v>0</v>
      </c>
      <c r="Z30">
        <v>0</v>
      </c>
      <c r="AA30">
        <v>0</v>
      </c>
      <c r="AB30">
        <v>0</v>
      </c>
      <c r="AC30">
        <v>2120</v>
      </c>
      <c r="AF30" t="s">
        <v>81</v>
      </c>
      <c r="AG30" t="s">
        <v>81</v>
      </c>
      <c r="AH30">
        <v>1375</v>
      </c>
      <c r="AI30">
        <v>1375</v>
      </c>
      <c r="AJ30" t="s">
        <v>82</v>
      </c>
      <c r="AK30" t="s">
        <v>3690</v>
      </c>
      <c r="AL30" t="s">
        <v>3691</v>
      </c>
      <c r="AO30" t="s">
        <v>64</v>
      </c>
      <c r="AP30" t="s">
        <v>934</v>
      </c>
      <c r="AQ30" t="s">
        <v>935</v>
      </c>
      <c r="AS30" t="s">
        <v>390</v>
      </c>
      <c r="AT30" t="s">
        <v>68</v>
      </c>
      <c r="AU30" t="s">
        <v>936</v>
      </c>
      <c r="AV30" t="s">
        <v>937</v>
      </c>
      <c r="AW30" t="s">
        <v>938</v>
      </c>
      <c r="AX30" t="s">
        <v>72</v>
      </c>
      <c r="AY30" t="s">
        <v>73</v>
      </c>
      <c r="AZ30" t="s">
        <v>74</v>
      </c>
    </row>
    <row r="31" spans="1:52" x14ac:dyDescent="0.25">
      <c r="A31" s="1">
        <v>45659.292141203703</v>
      </c>
      <c r="B31" s="1">
        <v>45688.37327546296</v>
      </c>
      <c r="C31" t="s">
        <v>75</v>
      </c>
      <c r="D31">
        <v>51003</v>
      </c>
      <c r="E31" t="s">
        <v>54</v>
      </c>
      <c r="F31">
        <v>51182</v>
      </c>
      <c r="G31" t="s">
        <v>1090</v>
      </c>
      <c r="I31" t="s">
        <v>56</v>
      </c>
      <c r="J31" t="s">
        <v>1472</v>
      </c>
      <c r="L31" t="str">
        <f t="shared" si="0"/>
        <v>51182-FL-8</v>
      </c>
      <c r="N31" t="s">
        <v>58</v>
      </c>
      <c r="P31" t="s">
        <v>59</v>
      </c>
      <c r="Q31" t="s">
        <v>59</v>
      </c>
      <c r="R31" t="s">
        <v>59</v>
      </c>
      <c r="S31">
        <v>3</v>
      </c>
      <c r="T31" t="s">
        <v>79</v>
      </c>
      <c r="U31">
        <v>2</v>
      </c>
      <c r="V31" t="s">
        <v>883</v>
      </c>
      <c r="W31">
        <v>144</v>
      </c>
      <c r="X31">
        <v>11968</v>
      </c>
      <c r="Y31">
        <v>0</v>
      </c>
      <c r="Z31">
        <v>0</v>
      </c>
      <c r="AA31">
        <v>0</v>
      </c>
      <c r="AB31">
        <v>0</v>
      </c>
      <c r="AC31">
        <v>2139</v>
      </c>
      <c r="AF31" t="s">
        <v>81</v>
      </c>
      <c r="AG31" t="s">
        <v>81</v>
      </c>
      <c r="AH31">
        <v>1375</v>
      </c>
      <c r="AI31">
        <v>1375</v>
      </c>
      <c r="AJ31" t="s">
        <v>82</v>
      </c>
      <c r="AK31" t="s">
        <v>3692</v>
      </c>
      <c r="AL31" t="s">
        <v>1666</v>
      </c>
      <c r="AO31" t="s">
        <v>690</v>
      </c>
      <c r="AP31" t="s">
        <v>691</v>
      </c>
      <c r="AQ31" t="s">
        <v>1092</v>
      </c>
      <c r="AS31" t="s">
        <v>390</v>
      </c>
      <c r="AT31" t="s">
        <v>68</v>
      </c>
      <c r="AU31" t="s">
        <v>1093</v>
      </c>
      <c r="AV31" t="s">
        <v>1094</v>
      </c>
      <c r="AW31" t="s">
        <v>1095</v>
      </c>
      <c r="AX31" t="s">
        <v>72</v>
      </c>
      <c r="AY31" t="s">
        <v>73</v>
      </c>
      <c r="AZ31" t="s">
        <v>74</v>
      </c>
    </row>
    <row r="32" spans="1:52" x14ac:dyDescent="0.25">
      <c r="A32" s="1">
        <v>45659.292523148149</v>
      </c>
      <c r="B32" s="1">
        <v>45688.37327546296</v>
      </c>
      <c r="C32" t="s">
        <v>75</v>
      </c>
      <c r="D32">
        <v>51003</v>
      </c>
      <c r="E32" t="s">
        <v>54</v>
      </c>
      <c r="F32">
        <v>51182</v>
      </c>
      <c r="G32" t="s">
        <v>1090</v>
      </c>
      <c r="I32" t="s">
        <v>56</v>
      </c>
      <c r="J32" t="s">
        <v>1472</v>
      </c>
      <c r="L32" t="str">
        <f t="shared" si="0"/>
        <v>51182-FL-8</v>
      </c>
      <c r="N32" t="s">
        <v>58</v>
      </c>
      <c r="P32" t="s">
        <v>59</v>
      </c>
      <c r="Q32" t="s">
        <v>59</v>
      </c>
      <c r="R32" t="s">
        <v>59</v>
      </c>
      <c r="S32">
        <v>3</v>
      </c>
      <c r="T32" t="s">
        <v>79</v>
      </c>
      <c r="U32">
        <v>2</v>
      </c>
      <c r="V32" t="s">
        <v>883</v>
      </c>
      <c r="W32">
        <v>1330</v>
      </c>
      <c r="X32">
        <v>13298</v>
      </c>
      <c r="Y32">
        <v>0</v>
      </c>
      <c r="Z32">
        <v>0</v>
      </c>
      <c r="AA32">
        <v>0</v>
      </c>
      <c r="AB32">
        <v>0</v>
      </c>
      <c r="AC32">
        <v>2124</v>
      </c>
      <c r="AF32" t="s">
        <v>81</v>
      </c>
      <c r="AG32" t="s">
        <v>81</v>
      </c>
      <c r="AH32">
        <v>1375</v>
      </c>
      <c r="AI32">
        <v>1375</v>
      </c>
      <c r="AJ32" t="s">
        <v>82</v>
      </c>
      <c r="AK32" t="s">
        <v>2140</v>
      </c>
      <c r="AL32" t="s">
        <v>3693</v>
      </c>
      <c r="AO32" t="s">
        <v>690</v>
      </c>
      <c r="AP32" t="s">
        <v>691</v>
      </c>
      <c r="AQ32" t="s">
        <v>1092</v>
      </c>
      <c r="AS32" t="s">
        <v>390</v>
      </c>
      <c r="AT32" t="s">
        <v>68</v>
      </c>
      <c r="AU32" t="s">
        <v>1093</v>
      </c>
      <c r="AV32" t="s">
        <v>1094</v>
      </c>
      <c r="AW32" t="s">
        <v>1095</v>
      </c>
      <c r="AX32" t="s">
        <v>72</v>
      </c>
      <c r="AY32" t="s">
        <v>73</v>
      </c>
      <c r="AZ32" t="s">
        <v>74</v>
      </c>
    </row>
    <row r="33" spans="1:52" x14ac:dyDescent="0.25">
      <c r="A33" s="1">
        <v>45659.296932870369</v>
      </c>
      <c r="B33" s="1">
        <v>45688.37327546296</v>
      </c>
      <c r="C33" t="s">
        <v>75</v>
      </c>
      <c r="D33">
        <v>51003</v>
      </c>
      <c r="E33" t="s">
        <v>54</v>
      </c>
      <c r="F33">
        <v>51129</v>
      </c>
      <c r="G33" t="s">
        <v>150</v>
      </c>
      <c r="I33" t="s">
        <v>77</v>
      </c>
      <c r="J33" t="s">
        <v>1388</v>
      </c>
      <c r="L33" t="str">
        <f t="shared" si="0"/>
        <v>51129-FR-8</v>
      </c>
      <c r="N33" t="s">
        <v>58</v>
      </c>
      <c r="P33" t="s">
        <v>59</v>
      </c>
      <c r="Q33" t="s">
        <v>59</v>
      </c>
      <c r="R33" t="s">
        <v>59</v>
      </c>
      <c r="S33">
        <v>3</v>
      </c>
      <c r="T33" t="s">
        <v>60</v>
      </c>
      <c r="U33">
        <v>1</v>
      </c>
      <c r="V33" t="s">
        <v>225</v>
      </c>
      <c r="W33">
        <v>59</v>
      </c>
      <c r="X33">
        <v>5783253</v>
      </c>
      <c r="Y33">
        <v>0</v>
      </c>
      <c r="Z33">
        <v>0</v>
      </c>
      <c r="AA33">
        <v>0</v>
      </c>
      <c r="AB33">
        <v>0</v>
      </c>
      <c r="AC33">
        <v>641</v>
      </c>
      <c r="AF33" t="s">
        <v>62</v>
      </c>
      <c r="AG33" t="s">
        <v>62</v>
      </c>
      <c r="AH33">
        <v>1358</v>
      </c>
      <c r="AI33">
        <v>1358</v>
      </c>
      <c r="AJ33" t="s">
        <v>82</v>
      </c>
      <c r="AK33" t="s">
        <v>3694</v>
      </c>
      <c r="AL33" t="s">
        <v>3695</v>
      </c>
      <c r="AO33" t="s">
        <v>64</v>
      </c>
      <c r="AP33" t="s">
        <v>153</v>
      </c>
      <c r="AQ33" t="s">
        <v>154</v>
      </c>
      <c r="AS33" t="s">
        <v>86</v>
      </c>
      <c r="AT33" t="s">
        <v>68</v>
      </c>
      <c r="AU33" t="s">
        <v>155</v>
      </c>
      <c r="AV33" t="s">
        <v>156</v>
      </c>
      <c r="AW33" t="s">
        <v>157</v>
      </c>
      <c r="AX33" t="s">
        <v>72</v>
      </c>
      <c r="AY33" t="s">
        <v>73</v>
      </c>
      <c r="AZ33" t="s">
        <v>74</v>
      </c>
    </row>
    <row r="34" spans="1:52" x14ac:dyDescent="0.25">
      <c r="A34" s="1">
        <v>45659.322233796294</v>
      </c>
      <c r="B34" s="1">
        <v>45688.373287037037</v>
      </c>
      <c r="C34" t="s">
        <v>75</v>
      </c>
      <c r="D34">
        <v>51003</v>
      </c>
      <c r="E34" t="s">
        <v>54</v>
      </c>
      <c r="F34">
        <v>51134</v>
      </c>
      <c r="G34" t="s">
        <v>703</v>
      </c>
      <c r="I34" t="s">
        <v>77</v>
      </c>
      <c r="J34" t="s">
        <v>704</v>
      </c>
      <c r="L34" t="str">
        <f t="shared" si="0"/>
        <v>51134-FL-8</v>
      </c>
      <c r="N34" t="s">
        <v>58</v>
      </c>
      <c r="P34" t="s">
        <v>59</v>
      </c>
      <c r="Q34" t="s">
        <v>59</v>
      </c>
      <c r="R34" t="s">
        <v>59</v>
      </c>
      <c r="S34">
        <v>5</v>
      </c>
      <c r="T34" t="s">
        <v>79</v>
      </c>
      <c r="U34">
        <v>1</v>
      </c>
      <c r="V34" t="s">
        <v>475</v>
      </c>
      <c r="W34">
        <v>271</v>
      </c>
      <c r="X34">
        <v>15511</v>
      </c>
      <c r="Y34">
        <v>0</v>
      </c>
      <c r="Z34">
        <v>0</v>
      </c>
      <c r="AA34">
        <v>0</v>
      </c>
      <c r="AB34">
        <v>0</v>
      </c>
      <c r="AC34">
        <v>794</v>
      </c>
      <c r="AF34" t="s">
        <v>81</v>
      </c>
      <c r="AG34" t="s">
        <v>81</v>
      </c>
      <c r="AH34">
        <v>1369</v>
      </c>
      <c r="AI34">
        <v>1369</v>
      </c>
      <c r="AJ34" t="s">
        <v>82</v>
      </c>
      <c r="AK34" t="s">
        <v>705</v>
      </c>
      <c r="AL34" t="s">
        <v>3696</v>
      </c>
      <c r="AO34" t="s">
        <v>64</v>
      </c>
      <c r="AP34" t="s">
        <v>707</v>
      </c>
      <c r="AQ34" t="s">
        <v>708</v>
      </c>
      <c r="AS34" t="s">
        <v>582</v>
      </c>
      <c r="AT34" t="s">
        <v>68</v>
      </c>
      <c r="AU34" t="s">
        <v>709</v>
      </c>
      <c r="AV34" t="s">
        <v>710</v>
      </c>
      <c r="AW34" t="s">
        <v>711</v>
      </c>
      <c r="AX34" t="s">
        <v>72</v>
      </c>
      <c r="AY34" t="s">
        <v>73</v>
      </c>
      <c r="AZ34" t="s">
        <v>74</v>
      </c>
    </row>
    <row r="35" spans="1:52" x14ac:dyDescent="0.25">
      <c r="A35" s="1">
        <v>45659.326006944444</v>
      </c>
      <c r="B35" s="1">
        <v>45688.373287037037</v>
      </c>
      <c r="C35" t="s">
        <v>75</v>
      </c>
      <c r="D35">
        <v>51003</v>
      </c>
      <c r="E35" t="s">
        <v>54</v>
      </c>
      <c r="F35">
        <v>51207</v>
      </c>
      <c r="G35" t="s">
        <v>1017</v>
      </c>
      <c r="I35" t="s">
        <v>77</v>
      </c>
      <c r="J35" t="s">
        <v>1018</v>
      </c>
      <c r="L35" t="str">
        <f t="shared" si="0"/>
        <v>51207-FL-8</v>
      </c>
      <c r="N35" t="s">
        <v>58</v>
      </c>
      <c r="P35" t="s">
        <v>59</v>
      </c>
      <c r="Q35" t="s">
        <v>59</v>
      </c>
      <c r="R35" t="s">
        <v>59</v>
      </c>
      <c r="S35">
        <v>4</v>
      </c>
      <c r="T35" t="s">
        <v>79</v>
      </c>
      <c r="U35">
        <v>1</v>
      </c>
      <c r="V35" t="s">
        <v>883</v>
      </c>
      <c r="W35">
        <v>140</v>
      </c>
      <c r="X35">
        <v>15340</v>
      </c>
      <c r="Y35">
        <v>0</v>
      </c>
      <c r="Z35">
        <v>0</v>
      </c>
      <c r="AA35">
        <v>0</v>
      </c>
      <c r="AB35">
        <v>0</v>
      </c>
      <c r="AC35">
        <v>2271</v>
      </c>
      <c r="AF35" t="s">
        <v>81</v>
      </c>
      <c r="AG35" t="s">
        <v>81</v>
      </c>
      <c r="AH35">
        <v>1375</v>
      </c>
      <c r="AI35">
        <v>1375</v>
      </c>
      <c r="AJ35" t="s">
        <v>82</v>
      </c>
      <c r="AK35" t="s">
        <v>3404</v>
      </c>
      <c r="AL35" t="s">
        <v>1824</v>
      </c>
      <c r="AO35" t="s">
        <v>64</v>
      </c>
      <c r="AP35" t="s">
        <v>1020</v>
      </c>
      <c r="AQ35" t="s">
        <v>1021</v>
      </c>
      <c r="AS35" t="s">
        <v>390</v>
      </c>
      <c r="AT35" t="s">
        <v>68</v>
      </c>
      <c r="AU35" t="s">
        <v>1022</v>
      </c>
      <c r="AV35" t="s">
        <v>1023</v>
      </c>
      <c r="AW35" t="s">
        <v>1024</v>
      </c>
      <c r="AX35" t="s">
        <v>72</v>
      </c>
      <c r="AY35" t="s">
        <v>73</v>
      </c>
      <c r="AZ35" t="s">
        <v>74</v>
      </c>
    </row>
    <row r="36" spans="1:52" x14ac:dyDescent="0.25">
      <c r="A36" s="1">
        <v>45659.328310185185</v>
      </c>
      <c r="B36" s="1">
        <v>45688.373298611114</v>
      </c>
      <c r="C36" t="s">
        <v>75</v>
      </c>
      <c r="D36">
        <v>51003</v>
      </c>
      <c r="E36" t="s">
        <v>54</v>
      </c>
      <c r="F36">
        <v>51205</v>
      </c>
      <c r="G36" t="s">
        <v>1025</v>
      </c>
      <c r="I36" t="s">
        <v>77</v>
      </c>
      <c r="J36" t="s">
        <v>1026</v>
      </c>
      <c r="L36" t="str">
        <f t="shared" si="0"/>
        <v>51205-FL-8</v>
      </c>
      <c r="N36" t="s">
        <v>58</v>
      </c>
      <c r="P36" t="s">
        <v>59</v>
      </c>
      <c r="Q36" t="s">
        <v>59</v>
      </c>
      <c r="R36" t="s">
        <v>59</v>
      </c>
      <c r="S36">
        <v>3</v>
      </c>
      <c r="T36" t="s">
        <v>79</v>
      </c>
      <c r="U36">
        <v>1</v>
      </c>
      <c r="V36" t="s">
        <v>883</v>
      </c>
      <c r="W36">
        <v>318</v>
      </c>
      <c r="X36">
        <v>15658</v>
      </c>
      <c r="Y36">
        <v>0</v>
      </c>
      <c r="Z36">
        <v>0</v>
      </c>
      <c r="AA36">
        <v>0</v>
      </c>
      <c r="AB36">
        <v>0</v>
      </c>
      <c r="AC36">
        <v>2295</v>
      </c>
      <c r="AF36" t="s">
        <v>81</v>
      </c>
      <c r="AG36" t="s">
        <v>81</v>
      </c>
      <c r="AH36">
        <v>1375</v>
      </c>
      <c r="AI36">
        <v>1375</v>
      </c>
      <c r="AJ36" t="s">
        <v>82</v>
      </c>
      <c r="AK36" t="s">
        <v>1465</v>
      </c>
      <c r="AL36" t="s">
        <v>3697</v>
      </c>
      <c r="AO36" t="s">
        <v>64</v>
      </c>
      <c r="AP36" t="s">
        <v>1027</v>
      </c>
      <c r="AQ36" t="s">
        <v>1028</v>
      </c>
      <c r="AS36" t="s">
        <v>390</v>
      </c>
      <c r="AT36" t="s">
        <v>68</v>
      </c>
      <c r="AU36" t="s">
        <v>1029</v>
      </c>
      <c r="AV36" t="s">
        <v>1030</v>
      </c>
      <c r="AW36" t="s">
        <v>1031</v>
      </c>
      <c r="AX36" t="s">
        <v>72</v>
      </c>
      <c r="AY36" t="s">
        <v>73</v>
      </c>
      <c r="AZ36" t="s">
        <v>74</v>
      </c>
    </row>
    <row r="37" spans="1:52" x14ac:dyDescent="0.25">
      <c r="A37" s="1">
        <v>45659.336469907408</v>
      </c>
      <c r="B37" s="1">
        <v>45688.373298611114</v>
      </c>
      <c r="C37" t="s">
        <v>75</v>
      </c>
      <c r="D37">
        <v>51003</v>
      </c>
      <c r="E37" t="s">
        <v>54</v>
      </c>
      <c r="F37">
        <v>51255</v>
      </c>
      <c r="G37" t="s">
        <v>1140</v>
      </c>
      <c r="I37" t="s">
        <v>77</v>
      </c>
      <c r="J37" t="s">
        <v>1141</v>
      </c>
      <c r="L37" t="str">
        <f t="shared" si="0"/>
        <v>51255-FL-8</v>
      </c>
      <c r="N37" t="s">
        <v>58</v>
      </c>
      <c r="P37" t="s">
        <v>59</v>
      </c>
      <c r="Q37" t="s">
        <v>59</v>
      </c>
      <c r="R37" t="s">
        <v>59</v>
      </c>
      <c r="S37">
        <v>5</v>
      </c>
      <c r="T37" t="s">
        <v>79</v>
      </c>
      <c r="U37">
        <v>1</v>
      </c>
      <c r="V37" t="s">
        <v>883</v>
      </c>
      <c r="W37">
        <v>294</v>
      </c>
      <c r="X37">
        <v>15952</v>
      </c>
      <c r="Y37">
        <v>0</v>
      </c>
      <c r="Z37">
        <v>0</v>
      </c>
      <c r="AA37">
        <v>0</v>
      </c>
      <c r="AB37">
        <v>0</v>
      </c>
      <c r="AC37">
        <v>2230</v>
      </c>
      <c r="AF37" t="s">
        <v>81</v>
      </c>
      <c r="AG37" t="s">
        <v>81</v>
      </c>
      <c r="AH37">
        <v>1375</v>
      </c>
      <c r="AI37">
        <v>1375</v>
      </c>
      <c r="AJ37" t="s">
        <v>82</v>
      </c>
      <c r="AK37" t="s">
        <v>1758</v>
      </c>
      <c r="AL37" t="s">
        <v>1599</v>
      </c>
      <c r="AO37" t="s">
        <v>64</v>
      </c>
      <c r="AP37" t="s">
        <v>1142</v>
      </c>
      <c r="AQ37" t="s">
        <v>1143</v>
      </c>
      <c r="AS37" t="s">
        <v>390</v>
      </c>
      <c r="AT37" t="s">
        <v>68</v>
      </c>
      <c r="AU37" t="s">
        <v>1144</v>
      </c>
      <c r="AV37" t="s">
        <v>1145</v>
      </c>
      <c r="AW37" t="s">
        <v>1146</v>
      </c>
      <c r="AX37" t="s">
        <v>72</v>
      </c>
      <c r="AY37" t="s">
        <v>73</v>
      </c>
      <c r="AZ37" t="s">
        <v>74</v>
      </c>
    </row>
    <row r="38" spans="1:52" x14ac:dyDescent="0.25">
      <c r="A38" s="1">
        <v>45659.33792824074</v>
      </c>
      <c r="B38" s="1">
        <v>45688.373310185183</v>
      </c>
      <c r="C38" t="s">
        <v>75</v>
      </c>
      <c r="D38">
        <v>51003</v>
      </c>
      <c r="E38" t="s">
        <v>54</v>
      </c>
      <c r="F38">
        <v>51268</v>
      </c>
      <c r="G38" t="s">
        <v>1113</v>
      </c>
      <c r="I38" t="s">
        <v>77</v>
      </c>
      <c r="J38" t="s">
        <v>1114</v>
      </c>
      <c r="L38" t="str">
        <f t="shared" si="0"/>
        <v>51268-FL-8</v>
      </c>
      <c r="N38" t="s">
        <v>58</v>
      </c>
      <c r="P38" t="s">
        <v>59</v>
      </c>
      <c r="Q38" t="s">
        <v>59</v>
      </c>
      <c r="R38" t="s">
        <v>59</v>
      </c>
      <c r="S38">
        <v>5</v>
      </c>
      <c r="T38" t="s">
        <v>79</v>
      </c>
      <c r="U38">
        <v>1</v>
      </c>
      <c r="V38" t="s">
        <v>100</v>
      </c>
      <c r="W38">
        <v>38</v>
      </c>
      <c r="X38">
        <v>16298</v>
      </c>
      <c r="Y38">
        <v>0</v>
      </c>
      <c r="Z38">
        <v>0</v>
      </c>
      <c r="AA38">
        <v>0</v>
      </c>
      <c r="AB38">
        <v>0</v>
      </c>
      <c r="AC38">
        <v>923</v>
      </c>
      <c r="AF38" t="s">
        <v>81</v>
      </c>
      <c r="AG38" t="s">
        <v>81</v>
      </c>
      <c r="AH38">
        <v>1373</v>
      </c>
      <c r="AI38">
        <v>1373</v>
      </c>
      <c r="AJ38" t="s">
        <v>82</v>
      </c>
      <c r="AK38" t="s">
        <v>3211</v>
      </c>
      <c r="AL38" t="s">
        <v>1838</v>
      </c>
      <c r="AO38" t="s">
        <v>64</v>
      </c>
      <c r="AP38" t="s">
        <v>1115</v>
      </c>
      <c r="AQ38" t="s">
        <v>1116</v>
      </c>
      <c r="AS38" t="s">
        <v>238</v>
      </c>
      <c r="AT38" t="s">
        <v>68</v>
      </c>
      <c r="AU38" t="s">
        <v>1117</v>
      </c>
      <c r="AV38" t="s">
        <v>1118</v>
      </c>
      <c r="AW38" t="s">
        <v>1119</v>
      </c>
      <c r="AX38" t="s">
        <v>72</v>
      </c>
      <c r="AY38" t="s">
        <v>73</v>
      </c>
      <c r="AZ38" t="s">
        <v>74</v>
      </c>
    </row>
    <row r="39" spans="1:52" x14ac:dyDescent="0.25">
      <c r="A39" s="1">
        <v>45659.361064814817</v>
      </c>
      <c r="B39" s="1">
        <v>45688.37332175926</v>
      </c>
      <c r="C39" t="s">
        <v>75</v>
      </c>
      <c r="D39">
        <v>51003</v>
      </c>
      <c r="E39" t="s">
        <v>54</v>
      </c>
      <c r="F39">
        <v>51232</v>
      </c>
      <c r="G39" t="s">
        <v>770</v>
      </c>
      <c r="I39" t="s">
        <v>77</v>
      </c>
      <c r="J39" t="s">
        <v>771</v>
      </c>
      <c r="L39" t="str">
        <f t="shared" si="0"/>
        <v>51232-FL-8</v>
      </c>
      <c r="N39" t="s">
        <v>58</v>
      </c>
      <c r="P39" t="s">
        <v>59</v>
      </c>
      <c r="Q39" t="s">
        <v>59</v>
      </c>
      <c r="R39" t="s">
        <v>59</v>
      </c>
      <c r="S39">
        <v>5</v>
      </c>
      <c r="T39" t="s">
        <v>79</v>
      </c>
      <c r="U39">
        <v>1</v>
      </c>
      <c r="V39" t="s">
        <v>475</v>
      </c>
      <c r="W39">
        <v>769</v>
      </c>
      <c r="X39">
        <v>19737</v>
      </c>
      <c r="Y39">
        <v>0</v>
      </c>
      <c r="Z39">
        <v>0</v>
      </c>
      <c r="AA39">
        <v>0</v>
      </c>
      <c r="AB39">
        <v>0</v>
      </c>
      <c r="AC39">
        <v>843</v>
      </c>
      <c r="AF39" t="s">
        <v>81</v>
      </c>
      <c r="AG39" t="s">
        <v>81</v>
      </c>
      <c r="AH39">
        <v>1369</v>
      </c>
      <c r="AI39">
        <v>1369</v>
      </c>
      <c r="AJ39" t="s">
        <v>82</v>
      </c>
      <c r="AK39" t="s">
        <v>3364</v>
      </c>
      <c r="AL39" t="s">
        <v>1516</v>
      </c>
      <c r="AO39" t="s">
        <v>64</v>
      </c>
      <c r="AP39" t="s">
        <v>773</v>
      </c>
      <c r="AQ39" t="s">
        <v>774</v>
      </c>
      <c r="AS39" t="s">
        <v>289</v>
      </c>
      <c r="AT39" t="s">
        <v>68</v>
      </c>
      <c r="AU39" t="s">
        <v>775</v>
      </c>
      <c r="AV39" t="s">
        <v>776</v>
      </c>
      <c r="AW39" t="s">
        <v>777</v>
      </c>
      <c r="AX39" t="s">
        <v>72</v>
      </c>
      <c r="AY39" t="s">
        <v>73</v>
      </c>
      <c r="AZ39" t="s">
        <v>74</v>
      </c>
    </row>
    <row r="40" spans="1:52" x14ac:dyDescent="0.25">
      <c r="A40" s="1">
        <v>45659.365648148145</v>
      </c>
      <c r="B40" s="1">
        <v>45688.37332175926</v>
      </c>
      <c r="C40" t="s">
        <v>75</v>
      </c>
      <c r="D40">
        <v>51003</v>
      </c>
      <c r="E40" t="s">
        <v>54</v>
      </c>
      <c r="F40">
        <v>51247</v>
      </c>
      <c r="G40" t="s">
        <v>741</v>
      </c>
      <c r="I40" t="s">
        <v>77</v>
      </c>
      <c r="J40" t="s">
        <v>742</v>
      </c>
      <c r="L40" t="str">
        <f t="shared" si="0"/>
        <v>51247-FL-8</v>
      </c>
      <c r="N40" t="s">
        <v>58</v>
      </c>
      <c r="P40" t="s">
        <v>59</v>
      </c>
      <c r="Q40" t="s">
        <v>59</v>
      </c>
      <c r="R40" t="s">
        <v>59</v>
      </c>
      <c r="S40">
        <v>3</v>
      </c>
      <c r="T40" t="s">
        <v>79</v>
      </c>
      <c r="U40">
        <v>1</v>
      </c>
      <c r="V40" t="s">
        <v>475</v>
      </c>
      <c r="W40">
        <v>40</v>
      </c>
      <c r="X40">
        <v>19777</v>
      </c>
      <c r="Y40">
        <v>0</v>
      </c>
      <c r="Z40">
        <v>0</v>
      </c>
      <c r="AA40">
        <v>0</v>
      </c>
      <c r="AB40">
        <v>0</v>
      </c>
      <c r="AC40">
        <v>807</v>
      </c>
      <c r="AF40" t="s">
        <v>81</v>
      </c>
      <c r="AG40" t="s">
        <v>81</v>
      </c>
      <c r="AH40">
        <v>1369</v>
      </c>
      <c r="AI40">
        <v>1369</v>
      </c>
      <c r="AJ40" t="s">
        <v>82</v>
      </c>
      <c r="AK40" t="s">
        <v>3698</v>
      </c>
      <c r="AL40" t="s">
        <v>3699</v>
      </c>
      <c r="AO40" t="s">
        <v>64</v>
      </c>
      <c r="AP40" t="s">
        <v>743</v>
      </c>
      <c r="AQ40" t="s">
        <v>744</v>
      </c>
      <c r="AS40" t="s">
        <v>289</v>
      </c>
      <c r="AT40" t="s">
        <v>68</v>
      </c>
      <c r="AU40" t="s">
        <v>745</v>
      </c>
      <c r="AV40" t="s">
        <v>746</v>
      </c>
      <c r="AW40" t="s">
        <v>747</v>
      </c>
      <c r="AX40" t="s">
        <v>72</v>
      </c>
      <c r="AY40" t="s">
        <v>73</v>
      </c>
      <c r="AZ40" t="s">
        <v>74</v>
      </c>
    </row>
    <row r="41" spans="1:52" x14ac:dyDescent="0.25">
      <c r="A41" s="1">
        <v>45659.382685185185</v>
      </c>
      <c r="B41" s="1">
        <v>45688.373333333337</v>
      </c>
      <c r="C41" t="s">
        <v>75</v>
      </c>
      <c r="D41">
        <v>51003</v>
      </c>
      <c r="E41" t="s">
        <v>54</v>
      </c>
      <c r="F41">
        <v>51411</v>
      </c>
      <c r="G41" t="s">
        <v>1615</v>
      </c>
      <c r="I41" t="s">
        <v>175</v>
      </c>
      <c r="J41" t="s">
        <v>1616</v>
      </c>
      <c r="L41" t="str">
        <f t="shared" si="0"/>
        <v>51411-FL-8</v>
      </c>
      <c r="N41" t="s">
        <v>58</v>
      </c>
      <c r="P41" t="s">
        <v>59</v>
      </c>
      <c r="Q41" t="s">
        <v>59</v>
      </c>
      <c r="R41" t="s">
        <v>59</v>
      </c>
      <c r="S41">
        <v>1</v>
      </c>
      <c r="T41" t="s">
        <v>79</v>
      </c>
      <c r="U41">
        <v>1</v>
      </c>
      <c r="V41" t="s">
        <v>80</v>
      </c>
      <c r="W41">
        <v>81</v>
      </c>
      <c r="X41">
        <v>719</v>
      </c>
      <c r="Y41">
        <v>0</v>
      </c>
      <c r="Z41">
        <v>0</v>
      </c>
      <c r="AA41">
        <v>0</v>
      </c>
      <c r="AB41">
        <v>0</v>
      </c>
      <c r="AC41">
        <v>628</v>
      </c>
      <c r="AF41" t="s">
        <v>81</v>
      </c>
      <c r="AG41" t="s">
        <v>81</v>
      </c>
      <c r="AH41">
        <v>1374</v>
      </c>
      <c r="AI41">
        <v>1374</v>
      </c>
      <c r="AJ41" t="s">
        <v>82</v>
      </c>
      <c r="AK41" t="s">
        <v>3700</v>
      </c>
      <c r="AL41" t="s">
        <v>1864</v>
      </c>
      <c r="AO41" t="s">
        <v>64</v>
      </c>
      <c r="AP41" t="s">
        <v>1618</v>
      </c>
      <c r="AQ41" t="s">
        <v>1619</v>
      </c>
      <c r="AS41" t="s">
        <v>86</v>
      </c>
      <c r="AT41" t="s">
        <v>68</v>
      </c>
      <c r="AU41" t="s">
        <v>1620</v>
      </c>
      <c r="AV41" t="s">
        <v>1621</v>
      </c>
      <c r="AW41" t="s">
        <v>1622</v>
      </c>
      <c r="AX41" t="s">
        <v>72</v>
      </c>
      <c r="AY41" t="s">
        <v>73</v>
      </c>
      <c r="AZ41" t="s">
        <v>74</v>
      </c>
    </row>
    <row r="42" spans="1:52" x14ac:dyDescent="0.25">
      <c r="A42" s="1">
        <v>45659.388240740744</v>
      </c>
      <c r="B42" s="1">
        <v>45688.373333333337</v>
      </c>
      <c r="C42" t="s">
        <v>75</v>
      </c>
      <c r="D42">
        <v>51003</v>
      </c>
      <c r="E42" t="s">
        <v>54</v>
      </c>
      <c r="F42">
        <v>51225</v>
      </c>
      <c r="G42" t="s">
        <v>1152</v>
      </c>
      <c r="I42" t="s">
        <v>77</v>
      </c>
      <c r="J42" t="s">
        <v>2058</v>
      </c>
      <c r="L42" t="str">
        <f t="shared" si="0"/>
        <v>51225-FR-8</v>
      </c>
      <c r="N42" t="s">
        <v>58</v>
      </c>
      <c r="P42" t="s">
        <v>59</v>
      </c>
      <c r="Q42" t="s">
        <v>59</v>
      </c>
      <c r="R42" t="s">
        <v>59</v>
      </c>
      <c r="S42">
        <v>4</v>
      </c>
      <c r="T42" t="s">
        <v>60</v>
      </c>
      <c r="U42">
        <v>1</v>
      </c>
      <c r="V42" t="s">
        <v>1349</v>
      </c>
      <c r="W42">
        <v>154</v>
      </c>
      <c r="X42">
        <v>-293192</v>
      </c>
      <c r="Y42">
        <v>0</v>
      </c>
      <c r="Z42">
        <v>0</v>
      </c>
      <c r="AA42">
        <v>0</v>
      </c>
      <c r="AB42">
        <v>0</v>
      </c>
      <c r="AC42">
        <v>883</v>
      </c>
      <c r="AF42" t="s">
        <v>62</v>
      </c>
      <c r="AG42" t="s">
        <v>62</v>
      </c>
      <c r="AH42">
        <v>1363</v>
      </c>
      <c r="AI42">
        <v>1363</v>
      </c>
      <c r="AJ42" t="s">
        <v>82</v>
      </c>
      <c r="AK42" t="s">
        <v>3701</v>
      </c>
      <c r="AL42" t="s">
        <v>3702</v>
      </c>
      <c r="AO42" t="s">
        <v>64</v>
      </c>
      <c r="AP42" t="s">
        <v>1155</v>
      </c>
      <c r="AQ42" t="s">
        <v>1156</v>
      </c>
      <c r="AS42" t="s">
        <v>103</v>
      </c>
      <c r="AT42" t="s">
        <v>68</v>
      </c>
      <c r="AU42" t="s">
        <v>1157</v>
      </c>
      <c r="AV42" t="s">
        <v>1158</v>
      </c>
      <c r="AW42" t="s">
        <v>1159</v>
      </c>
      <c r="AX42" t="s">
        <v>72</v>
      </c>
      <c r="AY42" t="s">
        <v>73</v>
      </c>
      <c r="AZ42" t="s">
        <v>74</v>
      </c>
    </row>
    <row r="43" spans="1:52" x14ac:dyDescent="0.25">
      <c r="A43" s="1">
        <v>45659.40934027778</v>
      </c>
      <c r="B43" s="1">
        <v>45688.373344907406</v>
      </c>
      <c r="C43" t="s">
        <v>75</v>
      </c>
      <c r="D43">
        <v>51003</v>
      </c>
      <c r="E43" t="s">
        <v>54</v>
      </c>
      <c r="F43">
        <v>51416</v>
      </c>
      <c r="G43" t="s">
        <v>1529</v>
      </c>
      <c r="I43" t="s">
        <v>175</v>
      </c>
      <c r="J43" t="s">
        <v>1530</v>
      </c>
      <c r="L43" t="str">
        <f t="shared" si="0"/>
        <v>51416-FR-8</v>
      </c>
      <c r="N43" t="s">
        <v>58</v>
      </c>
      <c r="P43" t="s">
        <v>59</v>
      </c>
      <c r="Q43" t="s">
        <v>59</v>
      </c>
      <c r="R43" t="s">
        <v>59</v>
      </c>
      <c r="S43">
        <v>1</v>
      </c>
      <c r="T43" t="s">
        <v>60</v>
      </c>
      <c r="U43">
        <v>1</v>
      </c>
      <c r="V43" t="s">
        <v>225</v>
      </c>
      <c r="W43">
        <v>32</v>
      </c>
      <c r="X43">
        <v>5786555</v>
      </c>
      <c r="Y43">
        <v>0</v>
      </c>
      <c r="Z43">
        <v>0</v>
      </c>
      <c r="AA43">
        <v>0</v>
      </c>
      <c r="AB43">
        <v>0</v>
      </c>
      <c r="AC43">
        <v>722</v>
      </c>
      <c r="AF43" t="s">
        <v>62</v>
      </c>
      <c r="AG43" t="s">
        <v>62</v>
      </c>
      <c r="AH43">
        <v>1358</v>
      </c>
      <c r="AI43">
        <v>1358</v>
      </c>
      <c r="AJ43" t="s">
        <v>82</v>
      </c>
      <c r="AK43" t="s">
        <v>3703</v>
      </c>
      <c r="AL43" t="s">
        <v>1767</v>
      </c>
      <c r="AO43" t="s">
        <v>64</v>
      </c>
      <c r="AP43" t="s">
        <v>1531</v>
      </c>
      <c r="AQ43" t="s">
        <v>1271</v>
      </c>
      <c r="AS43" t="s">
        <v>86</v>
      </c>
      <c r="AT43" t="s">
        <v>68</v>
      </c>
      <c r="AU43" t="s">
        <v>1272</v>
      </c>
      <c r="AV43" t="s">
        <v>1532</v>
      </c>
      <c r="AW43" t="s">
        <v>1533</v>
      </c>
      <c r="AX43" t="s">
        <v>72</v>
      </c>
      <c r="AY43" t="s">
        <v>73</v>
      </c>
      <c r="AZ43" t="s">
        <v>74</v>
      </c>
    </row>
    <row r="44" spans="1:52" x14ac:dyDescent="0.25">
      <c r="A44" s="1">
        <v>45659.410983796297</v>
      </c>
      <c r="B44" s="1">
        <v>45688.373344907406</v>
      </c>
      <c r="C44" t="s">
        <v>75</v>
      </c>
      <c r="D44">
        <v>51003</v>
      </c>
      <c r="E44" t="s">
        <v>54</v>
      </c>
      <c r="F44">
        <v>51259</v>
      </c>
      <c r="G44" t="s">
        <v>1203</v>
      </c>
      <c r="I44" t="s">
        <v>56</v>
      </c>
      <c r="J44" t="s">
        <v>1443</v>
      </c>
      <c r="L44" t="str">
        <f t="shared" si="0"/>
        <v>51259-FR-8</v>
      </c>
      <c r="N44" t="s">
        <v>58</v>
      </c>
      <c r="P44" t="s">
        <v>59</v>
      </c>
      <c r="Q44" t="s">
        <v>59</v>
      </c>
      <c r="R44" t="s">
        <v>59</v>
      </c>
      <c r="S44">
        <v>2</v>
      </c>
      <c r="T44" t="s">
        <v>60</v>
      </c>
      <c r="U44">
        <v>1</v>
      </c>
      <c r="V44" t="s">
        <v>225</v>
      </c>
      <c r="W44">
        <v>99</v>
      </c>
      <c r="X44">
        <v>5786654</v>
      </c>
      <c r="Y44">
        <v>0</v>
      </c>
      <c r="Z44">
        <v>0</v>
      </c>
      <c r="AA44">
        <v>0</v>
      </c>
      <c r="AB44">
        <v>0</v>
      </c>
      <c r="AC44">
        <v>585</v>
      </c>
      <c r="AF44" t="s">
        <v>62</v>
      </c>
      <c r="AG44" t="s">
        <v>62</v>
      </c>
      <c r="AH44">
        <v>1358</v>
      </c>
      <c r="AI44">
        <v>1358</v>
      </c>
      <c r="AJ44" t="s">
        <v>82</v>
      </c>
      <c r="AK44" t="s">
        <v>2046</v>
      </c>
      <c r="AL44" t="s">
        <v>3704</v>
      </c>
      <c r="AO44" t="s">
        <v>64</v>
      </c>
      <c r="AP44" t="s">
        <v>1206</v>
      </c>
      <c r="AQ44" t="s">
        <v>1207</v>
      </c>
      <c r="AS44" t="s">
        <v>86</v>
      </c>
      <c r="AT44" t="s">
        <v>68</v>
      </c>
      <c r="AU44" t="s">
        <v>1208</v>
      </c>
      <c r="AV44" t="s">
        <v>1209</v>
      </c>
      <c r="AW44" t="s">
        <v>1210</v>
      </c>
      <c r="AX44" t="s">
        <v>72</v>
      </c>
      <c r="AY44" t="s">
        <v>73</v>
      </c>
      <c r="AZ44" t="s">
        <v>74</v>
      </c>
    </row>
    <row r="45" spans="1:52" x14ac:dyDescent="0.25">
      <c r="A45" s="1">
        <v>45659.417534722219</v>
      </c>
      <c r="B45" s="1">
        <v>45688.373344907406</v>
      </c>
      <c r="C45" t="s">
        <v>75</v>
      </c>
      <c r="D45">
        <v>51003</v>
      </c>
      <c r="E45" t="s">
        <v>54</v>
      </c>
      <c r="F45">
        <v>51233</v>
      </c>
      <c r="G45" t="s">
        <v>955</v>
      </c>
      <c r="I45" t="s">
        <v>77</v>
      </c>
      <c r="J45" t="s">
        <v>956</v>
      </c>
      <c r="L45" t="str">
        <f t="shared" si="0"/>
        <v>51233-FR-8</v>
      </c>
      <c r="N45" t="s">
        <v>58</v>
      </c>
      <c r="P45" t="s">
        <v>59</v>
      </c>
      <c r="Q45" t="s">
        <v>59</v>
      </c>
      <c r="R45" t="s">
        <v>59</v>
      </c>
      <c r="S45">
        <v>3</v>
      </c>
      <c r="T45" t="s">
        <v>60</v>
      </c>
      <c r="U45">
        <v>1</v>
      </c>
      <c r="V45" t="s">
        <v>225</v>
      </c>
      <c r="W45">
        <v>153</v>
      </c>
      <c r="X45">
        <v>5786807</v>
      </c>
      <c r="Y45">
        <v>0</v>
      </c>
      <c r="Z45">
        <v>0</v>
      </c>
      <c r="AA45">
        <v>0</v>
      </c>
      <c r="AB45">
        <v>0</v>
      </c>
      <c r="AC45">
        <v>538</v>
      </c>
      <c r="AF45" t="s">
        <v>62</v>
      </c>
      <c r="AG45" t="s">
        <v>62</v>
      </c>
      <c r="AH45">
        <v>1358</v>
      </c>
      <c r="AI45">
        <v>1358</v>
      </c>
      <c r="AJ45" t="s">
        <v>82</v>
      </c>
      <c r="AK45" t="s">
        <v>3705</v>
      </c>
      <c r="AL45" t="s">
        <v>3427</v>
      </c>
      <c r="AO45" t="s">
        <v>64</v>
      </c>
      <c r="AP45" t="s">
        <v>957</v>
      </c>
      <c r="AQ45" t="s">
        <v>958</v>
      </c>
      <c r="AS45" t="s">
        <v>86</v>
      </c>
      <c r="AT45" t="s">
        <v>68</v>
      </c>
      <c r="AU45" t="s">
        <v>959</v>
      </c>
      <c r="AV45" t="s">
        <v>960</v>
      </c>
      <c r="AW45" t="s">
        <v>961</v>
      </c>
      <c r="AX45" t="s">
        <v>72</v>
      </c>
      <c r="AY45" t="s">
        <v>73</v>
      </c>
      <c r="AZ45" t="s">
        <v>74</v>
      </c>
    </row>
    <row r="46" spans="1:52" x14ac:dyDescent="0.25">
      <c r="A46" s="1">
        <v>45659.423784722225</v>
      </c>
      <c r="B46" s="1">
        <v>45688.373356481483</v>
      </c>
      <c r="C46" t="s">
        <v>75</v>
      </c>
      <c r="D46">
        <v>51003</v>
      </c>
      <c r="E46" t="s">
        <v>54</v>
      </c>
      <c r="F46">
        <v>51127</v>
      </c>
      <c r="G46" t="s">
        <v>846</v>
      </c>
      <c r="I46" t="s">
        <v>77</v>
      </c>
      <c r="J46" t="s">
        <v>847</v>
      </c>
      <c r="L46" t="str">
        <f t="shared" si="0"/>
        <v>51127-FL-8</v>
      </c>
      <c r="N46" t="s">
        <v>58</v>
      </c>
      <c r="P46" t="s">
        <v>59</v>
      </c>
      <c r="Q46" t="s">
        <v>59</v>
      </c>
      <c r="R46" t="s">
        <v>59</v>
      </c>
      <c r="S46">
        <v>3</v>
      </c>
      <c r="T46" t="s">
        <v>79</v>
      </c>
      <c r="U46">
        <v>1</v>
      </c>
      <c r="V46" t="s">
        <v>404</v>
      </c>
      <c r="W46">
        <v>78</v>
      </c>
      <c r="X46">
        <v>7344</v>
      </c>
      <c r="Y46">
        <v>0</v>
      </c>
      <c r="Z46">
        <v>0</v>
      </c>
      <c r="AA46">
        <v>0</v>
      </c>
      <c r="AB46">
        <v>0</v>
      </c>
      <c r="AC46">
        <v>880</v>
      </c>
      <c r="AF46" t="s">
        <v>81</v>
      </c>
      <c r="AG46" t="s">
        <v>81</v>
      </c>
      <c r="AH46">
        <v>1361</v>
      </c>
      <c r="AI46">
        <v>1361</v>
      </c>
      <c r="AJ46" t="s">
        <v>82</v>
      </c>
      <c r="AK46" t="s">
        <v>3706</v>
      </c>
      <c r="AL46" t="s">
        <v>2061</v>
      </c>
      <c r="AO46" t="s">
        <v>64</v>
      </c>
      <c r="AP46" t="s">
        <v>849</v>
      </c>
      <c r="AQ46" t="s">
        <v>850</v>
      </c>
      <c r="AS46" t="s">
        <v>103</v>
      </c>
      <c r="AT46" t="s">
        <v>68</v>
      </c>
      <c r="AU46" t="s">
        <v>851</v>
      </c>
      <c r="AV46" t="s">
        <v>852</v>
      </c>
      <c r="AW46" t="s">
        <v>853</v>
      </c>
      <c r="AX46" t="s">
        <v>72</v>
      </c>
      <c r="AY46" t="s">
        <v>73</v>
      </c>
      <c r="AZ46" t="s">
        <v>74</v>
      </c>
    </row>
    <row r="47" spans="1:52" x14ac:dyDescent="0.25">
      <c r="A47" s="1">
        <v>45659.430034722223</v>
      </c>
      <c r="B47" s="1">
        <v>45688.373368055552</v>
      </c>
      <c r="C47" t="s">
        <v>75</v>
      </c>
      <c r="D47">
        <v>51003</v>
      </c>
      <c r="E47" t="s">
        <v>54</v>
      </c>
      <c r="F47">
        <v>51222</v>
      </c>
      <c r="G47" t="s">
        <v>696</v>
      </c>
      <c r="I47" t="s">
        <v>77</v>
      </c>
      <c r="J47" t="s">
        <v>1394</v>
      </c>
      <c r="L47" t="str">
        <f t="shared" si="0"/>
        <v>51222-FR-8</v>
      </c>
      <c r="N47" t="s">
        <v>58</v>
      </c>
      <c r="P47" t="s">
        <v>59</v>
      </c>
      <c r="Q47" t="s">
        <v>59</v>
      </c>
      <c r="R47" t="s">
        <v>59</v>
      </c>
      <c r="S47">
        <v>3</v>
      </c>
      <c r="T47" t="s">
        <v>60</v>
      </c>
      <c r="U47">
        <v>1</v>
      </c>
      <c r="V47" t="s">
        <v>1349</v>
      </c>
      <c r="W47">
        <v>57</v>
      </c>
      <c r="X47">
        <v>-292628</v>
      </c>
      <c r="Y47">
        <v>0</v>
      </c>
      <c r="Z47">
        <v>0</v>
      </c>
      <c r="AA47">
        <v>0</v>
      </c>
      <c r="AB47">
        <v>0</v>
      </c>
      <c r="AC47">
        <v>858</v>
      </c>
      <c r="AF47" t="s">
        <v>62</v>
      </c>
      <c r="AG47" t="s">
        <v>62</v>
      </c>
      <c r="AH47">
        <v>1363</v>
      </c>
      <c r="AI47">
        <v>1363</v>
      </c>
      <c r="AJ47" t="s">
        <v>82</v>
      </c>
      <c r="AK47" t="s">
        <v>3707</v>
      </c>
      <c r="AL47" t="s">
        <v>3708</v>
      </c>
      <c r="AO47" t="s">
        <v>64</v>
      </c>
      <c r="AP47" t="s">
        <v>698</v>
      </c>
      <c r="AQ47" t="s">
        <v>699</v>
      </c>
      <c r="AS47" t="s">
        <v>103</v>
      </c>
      <c r="AT47" t="s">
        <v>68</v>
      </c>
      <c r="AU47" t="s">
        <v>700</v>
      </c>
      <c r="AV47" t="s">
        <v>1395</v>
      </c>
      <c r="AW47" t="s">
        <v>1396</v>
      </c>
      <c r="AX47" t="s">
        <v>72</v>
      </c>
      <c r="AY47" t="s">
        <v>73</v>
      </c>
      <c r="AZ47" t="s">
        <v>74</v>
      </c>
    </row>
    <row r="48" spans="1:52" x14ac:dyDescent="0.25">
      <c r="A48" s="1">
        <v>45659.432986111111</v>
      </c>
      <c r="B48" s="1">
        <v>45688.373368055552</v>
      </c>
      <c r="C48" t="s">
        <v>75</v>
      </c>
      <c r="D48">
        <v>51003</v>
      </c>
      <c r="E48" t="s">
        <v>54</v>
      </c>
      <c r="F48">
        <v>51188</v>
      </c>
      <c r="G48" t="s">
        <v>599</v>
      </c>
      <c r="I48" t="s">
        <v>77</v>
      </c>
      <c r="J48" t="s">
        <v>2054</v>
      </c>
      <c r="L48" t="str">
        <f t="shared" si="0"/>
        <v>51188-FR-8</v>
      </c>
      <c r="N48" t="s">
        <v>58</v>
      </c>
      <c r="P48" t="s">
        <v>59</v>
      </c>
      <c r="Q48" t="s">
        <v>59</v>
      </c>
      <c r="R48" t="s">
        <v>59</v>
      </c>
      <c r="S48">
        <v>3</v>
      </c>
      <c r="T48" t="s">
        <v>60</v>
      </c>
      <c r="U48">
        <v>1</v>
      </c>
      <c r="V48" t="s">
        <v>1349</v>
      </c>
      <c r="W48">
        <v>19</v>
      </c>
      <c r="X48">
        <v>-292609</v>
      </c>
      <c r="Y48">
        <v>0</v>
      </c>
      <c r="Z48">
        <v>0</v>
      </c>
      <c r="AA48">
        <v>0</v>
      </c>
      <c r="AB48">
        <v>0</v>
      </c>
      <c r="AC48">
        <v>943</v>
      </c>
      <c r="AF48" t="s">
        <v>62</v>
      </c>
      <c r="AG48" t="s">
        <v>62</v>
      </c>
      <c r="AH48">
        <v>1363</v>
      </c>
      <c r="AI48">
        <v>1363</v>
      </c>
      <c r="AJ48" t="s">
        <v>82</v>
      </c>
      <c r="AK48" t="s">
        <v>3709</v>
      </c>
      <c r="AL48" t="s">
        <v>3710</v>
      </c>
      <c r="AO48" t="s">
        <v>64</v>
      </c>
      <c r="AP48" t="s">
        <v>601</v>
      </c>
      <c r="AQ48" t="s">
        <v>602</v>
      </c>
      <c r="AS48" t="s">
        <v>103</v>
      </c>
      <c r="AT48" t="s">
        <v>68</v>
      </c>
      <c r="AU48" t="s">
        <v>603</v>
      </c>
      <c r="AV48" t="s">
        <v>1740</v>
      </c>
      <c r="AW48" t="s">
        <v>1669</v>
      </c>
      <c r="AX48" t="s">
        <v>72</v>
      </c>
      <c r="AY48" t="s">
        <v>73</v>
      </c>
      <c r="AZ48" t="s">
        <v>74</v>
      </c>
    </row>
    <row r="49" spans="1:52" x14ac:dyDescent="0.25">
      <c r="A49" s="1">
        <v>45659.442569444444</v>
      </c>
      <c r="B49" s="1">
        <v>45688.373379629629</v>
      </c>
      <c r="C49" t="s">
        <v>75</v>
      </c>
      <c r="D49">
        <v>51003</v>
      </c>
      <c r="E49" t="s">
        <v>54</v>
      </c>
      <c r="F49">
        <v>51263</v>
      </c>
      <c r="G49" t="s">
        <v>453</v>
      </c>
      <c r="I49" t="s">
        <v>77</v>
      </c>
      <c r="J49" t="s">
        <v>2168</v>
      </c>
      <c r="L49" t="str">
        <f t="shared" si="0"/>
        <v>51263-FR-8</v>
      </c>
      <c r="N49" t="s">
        <v>58</v>
      </c>
      <c r="P49" t="s">
        <v>59</v>
      </c>
      <c r="Q49" t="s">
        <v>59</v>
      </c>
      <c r="R49" t="s">
        <v>59</v>
      </c>
      <c r="S49">
        <v>3</v>
      </c>
      <c r="T49" t="s">
        <v>60</v>
      </c>
      <c r="U49">
        <v>1</v>
      </c>
      <c r="V49" t="s">
        <v>1349</v>
      </c>
      <c r="W49">
        <v>79</v>
      </c>
      <c r="X49">
        <v>-292530</v>
      </c>
      <c r="Y49">
        <v>0</v>
      </c>
      <c r="Z49">
        <v>0</v>
      </c>
      <c r="AA49">
        <v>0</v>
      </c>
      <c r="AB49">
        <v>0</v>
      </c>
      <c r="AC49">
        <v>914</v>
      </c>
      <c r="AF49" t="s">
        <v>62</v>
      </c>
      <c r="AG49" t="s">
        <v>62</v>
      </c>
      <c r="AH49">
        <v>1363</v>
      </c>
      <c r="AI49">
        <v>1363</v>
      </c>
      <c r="AJ49" t="s">
        <v>82</v>
      </c>
      <c r="AK49" t="s">
        <v>3402</v>
      </c>
      <c r="AL49" t="s">
        <v>3711</v>
      </c>
      <c r="AO49" t="s">
        <v>64</v>
      </c>
      <c r="AP49" t="s">
        <v>456</v>
      </c>
      <c r="AQ49" t="s">
        <v>457</v>
      </c>
      <c r="AS49" t="s">
        <v>103</v>
      </c>
      <c r="AT49" t="s">
        <v>68</v>
      </c>
      <c r="AU49" t="s">
        <v>458</v>
      </c>
      <c r="AV49" t="s">
        <v>459</v>
      </c>
      <c r="AW49" t="s">
        <v>460</v>
      </c>
      <c r="AX49" t="s">
        <v>72</v>
      </c>
      <c r="AY49" t="s">
        <v>73</v>
      </c>
      <c r="AZ49" t="s">
        <v>74</v>
      </c>
    </row>
    <row r="50" spans="1:52" x14ac:dyDescent="0.25">
      <c r="A50" s="1">
        <v>45659.450416666667</v>
      </c>
      <c r="B50" s="1">
        <v>45688.373379629629</v>
      </c>
      <c r="C50" t="s">
        <v>75</v>
      </c>
      <c r="D50">
        <v>51003</v>
      </c>
      <c r="E50" t="s">
        <v>54</v>
      </c>
      <c r="F50">
        <v>51312</v>
      </c>
      <c r="G50" t="s">
        <v>786</v>
      </c>
      <c r="I50" t="s">
        <v>77</v>
      </c>
      <c r="J50" t="s">
        <v>787</v>
      </c>
      <c r="L50" t="str">
        <f t="shared" si="0"/>
        <v>51312-FR-8</v>
      </c>
      <c r="N50" t="s">
        <v>58</v>
      </c>
      <c r="P50" t="s">
        <v>59</v>
      </c>
      <c r="Q50" t="s">
        <v>59</v>
      </c>
      <c r="R50" t="s">
        <v>59</v>
      </c>
      <c r="S50">
        <v>3</v>
      </c>
      <c r="T50" t="s">
        <v>60</v>
      </c>
      <c r="U50">
        <v>1</v>
      </c>
      <c r="V50" t="s">
        <v>225</v>
      </c>
      <c r="W50">
        <v>144</v>
      </c>
      <c r="X50">
        <v>5788490</v>
      </c>
      <c r="Y50">
        <v>0</v>
      </c>
      <c r="Z50">
        <v>0</v>
      </c>
      <c r="AA50">
        <v>0</v>
      </c>
      <c r="AB50">
        <v>0</v>
      </c>
      <c r="AC50">
        <v>607</v>
      </c>
      <c r="AF50" t="s">
        <v>62</v>
      </c>
      <c r="AG50" t="s">
        <v>62</v>
      </c>
      <c r="AH50">
        <v>1358</v>
      </c>
      <c r="AI50">
        <v>1358</v>
      </c>
      <c r="AJ50" t="s">
        <v>82</v>
      </c>
      <c r="AK50" t="s">
        <v>1139</v>
      </c>
      <c r="AL50" t="s">
        <v>1905</v>
      </c>
      <c r="AO50" t="s">
        <v>64</v>
      </c>
      <c r="AP50" t="s">
        <v>788</v>
      </c>
      <c r="AQ50" t="s">
        <v>789</v>
      </c>
      <c r="AS50" t="s">
        <v>86</v>
      </c>
      <c r="AT50" t="s">
        <v>68</v>
      </c>
      <c r="AU50" t="s">
        <v>790</v>
      </c>
      <c r="AV50" t="s">
        <v>791</v>
      </c>
      <c r="AW50" t="s">
        <v>792</v>
      </c>
      <c r="AX50" t="s">
        <v>72</v>
      </c>
      <c r="AY50" t="s">
        <v>73</v>
      </c>
      <c r="AZ50" t="s">
        <v>74</v>
      </c>
    </row>
    <row r="51" spans="1:52" x14ac:dyDescent="0.25">
      <c r="A51" s="1">
        <v>45659.451979166668</v>
      </c>
      <c r="B51" s="1">
        <v>45688.373391203706</v>
      </c>
      <c r="C51" t="s">
        <v>75</v>
      </c>
      <c r="D51">
        <v>51003</v>
      </c>
      <c r="E51" t="s">
        <v>54</v>
      </c>
      <c r="F51">
        <v>51141</v>
      </c>
      <c r="G51" t="s">
        <v>468</v>
      </c>
      <c r="I51" t="s">
        <v>77</v>
      </c>
      <c r="J51" t="s">
        <v>1375</v>
      </c>
      <c r="L51" t="str">
        <f t="shared" si="0"/>
        <v>51141-FR-8</v>
      </c>
      <c r="N51" t="s">
        <v>58</v>
      </c>
      <c r="P51" t="s">
        <v>59</v>
      </c>
      <c r="Q51" t="s">
        <v>59</v>
      </c>
      <c r="R51" t="s">
        <v>59</v>
      </c>
      <c r="S51">
        <v>2</v>
      </c>
      <c r="T51" t="s">
        <v>60</v>
      </c>
      <c r="U51">
        <v>1</v>
      </c>
      <c r="V51" t="s">
        <v>1349</v>
      </c>
      <c r="W51">
        <v>234</v>
      </c>
      <c r="X51">
        <v>-291992</v>
      </c>
      <c r="Y51">
        <v>0</v>
      </c>
      <c r="Z51">
        <v>0</v>
      </c>
      <c r="AA51">
        <v>0</v>
      </c>
      <c r="AB51">
        <v>0</v>
      </c>
      <c r="AC51">
        <v>856</v>
      </c>
      <c r="AF51" t="s">
        <v>62</v>
      </c>
      <c r="AG51" t="s">
        <v>62</v>
      </c>
      <c r="AH51">
        <v>1363</v>
      </c>
      <c r="AI51">
        <v>1363</v>
      </c>
      <c r="AJ51" t="s">
        <v>82</v>
      </c>
      <c r="AK51" t="s">
        <v>3266</v>
      </c>
      <c r="AL51" t="s">
        <v>3493</v>
      </c>
      <c r="AO51" t="s">
        <v>64</v>
      </c>
      <c r="AP51" t="s">
        <v>470</v>
      </c>
      <c r="AQ51" t="s">
        <v>311</v>
      </c>
      <c r="AV51" t="s">
        <v>471</v>
      </c>
      <c r="AW51" t="s">
        <v>472</v>
      </c>
      <c r="AX51" t="s">
        <v>72</v>
      </c>
      <c r="AY51" t="s">
        <v>73</v>
      </c>
      <c r="AZ51" t="s">
        <v>74</v>
      </c>
    </row>
    <row r="52" spans="1:52" x14ac:dyDescent="0.25">
      <c r="A52" s="1">
        <v>45659.45820601852</v>
      </c>
      <c r="B52" s="1">
        <v>45688.373391203706</v>
      </c>
      <c r="C52" t="s">
        <v>75</v>
      </c>
      <c r="D52">
        <v>51003</v>
      </c>
      <c r="E52" t="s">
        <v>54</v>
      </c>
      <c r="F52">
        <v>51343</v>
      </c>
      <c r="G52" t="s">
        <v>1692</v>
      </c>
      <c r="I52" t="s">
        <v>175</v>
      </c>
      <c r="J52" t="s">
        <v>3227</v>
      </c>
      <c r="L52" t="str">
        <f t="shared" si="0"/>
        <v>51343-FL-8</v>
      </c>
      <c r="N52" t="s">
        <v>58</v>
      </c>
      <c r="P52" t="s">
        <v>59</v>
      </c>
      <c r="Q52" t="s">
        <v>59</v>
      </c>
      <c r="R52" t="s">
        <v>59</v>
      </c>
      <c r="S52">
        <v>3</v>
      </c>
      <c r="T52" t="s">
        <v>79</v>
      </c>
      <c r="U52">
        <v>1</v>
      </c>
      <c r="V52" t="s">
        <v>883</v>
      </c>
      <c r="W52">
        <v>780</v>
      </c>
      <c r="X52">
        <v>7546</v>
      </c>
      <c r="Y52">
        <v>0</v>
      </c>
      <c r="Z52">
        <v>0</v>
      </c>
      <c r="AA52">
        <v>0</v>
      </c>
      <c r="AB52">
        <v>0</v>
      </c>
      <c r="AC52">
        <v>2316</v>
      </c>
      <c r="AF52" t="s">
        <v>81</v>
      </c>
      <c r="AG52" t="s">
        <v>81</v>
      </c>
      <c r="AH52">
        <v>1375</v>
      </c>
      <c r="AI52">
        <v>1375</v>
      </c>
      <c r="AJ52" t="s">
        <v>82</v>
      </c>
      <c r="AK52" t="s">
        <v>3712</v>
      </c>
      <c r="AL52" t="s">
        <v>3713</v>
      </c>
      <c r="AO52" t="s">
        <v>64</v>
      </c>
      <c r="AP52" t="s">
        <v>1694</v>
      </c>
      <c r="AQ52" t="s">
        <v>1695</v>
      </c>
      <c r="AS52" t="s">
        <v>910</v>
      </c>
      <c r="AT52" t="s">
        <v>68</v>
      </c>
      <c r="AU52" t="s">
        <v>1696</v>
      </c>
      <c r="AV52" t="s">
        <v>1697</v>
      </c>
      <c r="AW52" t="s">
        <v>3228</v>
      </c>
      <c r="AX52" t="s">
        <v>72</v>
      </c>
      <c r="AY52" t="s">
        <v>73</v>
      </c>
      <c r="AZ52" t="s">
        <v>74</v>
      </c>
    </row>
    <row r="53" spans="1:52" x14ac:dyDescent="0.25">
      <c r="A53" s="1">
        <v>45659.460451388892</v>
      </c>
      <c r="B53" s="1">
        <v>45688.373391203706</v>
      </c>
      <c r="C53" t="s">
        <v>75</v>
      </c>
      <c r="D53">
        <v>51003</v>
      </c>
      <c r="E53" t="s">
        <v>54</v>
      </c>
      <c r="F53">
        <v>51301</v>
      </c>
      <c r="G53" t="s">
        <v>924</v>
      </c>
      <c r="I53" t="s">
        <v>77</v>
      </c>
      <c r="J53" t="s">
        <v>1431</v>
      </c>
      <c r="L53" t="str">
        <f t="shared" si="0"/>
        <v>51301-FL-8</v>
      </c>
      <c r="N53" t="s">
        <v>58</v>
      </c>
      <c r="P53" t="s">
        <v>59</v>
      </c>
      <c r="Q53" t="s">
        <v>59</v>
      </c>
      <c r="R53" t="s">
        <v>59</v>
      </c>
      <c r="S53">
        <v>5</v>
      </c>
      <c r="T53" t="s">
        <v>79</v>
      </c>
      <c r="U53">
        <v>1</v>
      </c>
      <c r="V53" t="s">
        <v>883</v>
      </c>
      <c r="W53">
        <v>291</v>
      </c>
      <c r="X53">
        <v>7837</v>
      </c>
      <c r="Y53">
        <v>0</v>
      </c>
      <c r="Z53">
        <v>0</v>
      </c>
      <c r="AA53">
        <v>0</v>
      </c>
      <c r="AB53">
        <v>0</v>
      </c>
      <c r="AC53">
        <v>2232</v>
      </c>
      <c r="AF53" t="s">
        <v>81</v>
      </c>
      <c r="AG53" t="s">
        <v>81</v>
      </c>
      <c r="AH53">
        <v>1375</v>
      </c>
      <c r="AI53">
        <v>1375</v>
      </c>
      <c r="AJ53" t="s">
        <v>82</v>
      </c>
      <c r="AK53" t="s">
        <v>3714</v>
      </c>
      <c r="AL53" t="s">
        <v>3715</v>
      </c>
      <c r="AO53" t="s">
        <v>64</v>
      </c>
      <c r="AP53" t="s">
        <v>926</v>
      </c>
      <c r="AQ53" t="s">
        <v>927</v>
      </c>
      <c r="AS53" t="s">
        <v>910</v>
      </c>
      <c r="AT53" t="s">
        <v>68</v>
      </c>
      <c r="AU53" t="s">
        <v>928</v>
      </c>
      <c r="AV53" t="s">
        <v>929</v>
      </c>
      <c r="AW53" t="s">
        <v>930</v>
      </c>
      <c r="AX53" t="s">
        <v>72</v>
      </c>
      <c r="AY53" t="s">
        <v>73</v>
      </c>
      <c r="AZ53" t="s">
        <v>74</v>
      </c>
    </row>
    <row r="54" spans="1:52" x14ac:dyDescent="0.25">
      <c r="A54" s="1">
        <v>45659.466435185182</v>
      </c>
      <c r="B54" s="1">
        <v>45688.373402777775</v>
      </c>
      <c r="C54" t="s">
        <v>75</v>
      </c>
      <c r="D54">
        <v>51003</v>
      </c>
      <c r="E54" t="s">
        <v>54</v>
      </c>
      <c r="F54">
        <v>51299</v>
      </c>
      <c r="G54" t="s">
        <v>726</v>
      </c>
      <c r="I54" t="s">
        <v>77</v>
      </c>
      <c r="J54" t="s">
        <v>727</v>
      </c>
      <c r="L54" t="str">
        <f t="shared" si="0"/>
        <v>51299-FL-8</v>
      </c>
      <c r="N54" t="s">
        <v>58</v>
      </c>
      <c r="P54" t="s">
        <v>59</v>
      </c>
      <c r="Q54" t="s">
        <v>59</v>
      </c>
      <c r="R54" t="s">
        <v>59</v>
      </c>
      <c r="S54">
        <v>3</v>
      </c>
      <c r="T54" t="s">
        <v>79</v>
      </c>
      <c r="U54">
        <v>1</v>
      </c>
      <c r="V54" t="s">
        <v>404</v>
      </c>
      <c r="W54">
        <v>142</v>
      </c>
      <c r="X54">
        <v>12739</v>
      </c>
      <c r="Y54">
        <v>0</v>
      </c>
      <c r="Z54">
        <v>0</v>
      </c>
      <c r="AA54">
        <v>0</v>
      </c>
      <c r="AB54">
        <v>0</v>
      </c>
      <c r="AC54">
        <v>1011</v>
      </c>
      <c r="AF54" t="s">
        <v>81</v>
      </c>
      <c r="AG54" t="s">
        <v>81</v>
      </c>
      <c r="AH54">
        <v>1361</v>
      </c>
      <c r="AI54">
        <v>1361</v>
      </c>
      <c r="AJ54" t="s">
        <v>82</v>
      </c>
      <c r="AK54" t="s">
        <v>3413</v>
      </c>
      <c r="AL54" t="s">
        <v>1643</v>
      </c>
      <c r="AO54" t="s">
        <v>64</v>
      </c>
      <c r="AP54" t="s">
        <v>729</v>
      </c>
      <c r="AQ54" t="s">
        <v>730</v>
      </c>
      <c r="AS54" t="s">
        <v>103</v>
      </c>
      <c r="AT54" t="s">
        <v>68</v>
      </c>
      <c r="AU54" t="s">
        <v>731</v>
      </c>
      <c r="AV54" t="s">
        <v>732</v>
      </c>
      <c r="AW54" t="s">
        <v>733</v>
      </c>
      <c r="AX54" t="s">
        <v>72</v>
      </c>
      <c r="AY54" t="s">
        <v>73</v>
      </c>
      <c r="AZ54" t="s">
        <v>74</v>
      </c>
    </row>
    <row r="55" spans="1:52" x14ac:dyDescent="0.25">
      <c r="A55" s="1">
        <v>45659.470983796295</v>
      </c>
      <c r="B55" s="1">
        <v>45688.373414351852</v>
      </c>
      <c r="C55" t="s">
        <v>75</v>
      </c>
      <c r="D55">
        <v>51003</v>
      </c>
      <c r="E55" t="s">
        <v>54</v>
      </c>
      <c r="F55">
        <v>51279</v>
      </c>
      <c r="G55" t="s">
        <v>97</v>
      </c>
      <c r="I55" t="s">
        <v>98</v>
      </c>
      <c r="J55" t="s">
        <v>1430</v>
      </c>
      <c r="L55" t="str">
        <f t="shared" si="0"/>
        <v>51279-FR-8</v>
      </c>
      <c r="N55" t="s">
        <v>58</v>
      </c>
      <c r="P55" t="s">
        <v>59</v>
      </c>
      <c r="Q55" t="s">
        <v>59</v>
      </c>
      <c r="R55" t="s">
        <v>59</v>
      </c>
      <c r="S55">
        <v>5</v>
      </c>
      <c r="T55" t="s">
        <v>60</v>
      </c>
      <c r="U55">
        <v>1</v>
      </c>
      <c r="V55" t="s">
        <v>1349</v>
      </c>
      <c r="W55">
        <v>126</v>
      </c>
      <c r="X55">
        <v>-291630</v>
      </c>
      <c r="Y55">
        <v>0</v>
      </c>
      <c r="Z55">
        <v>0</v>
      </c>
      <c r="AA55">
        <v>0</v>
      </c>
      <c r="AB55">
        <v>0</v>
      </c>
      <c r="AC55">
        <v>826</v>
      </c>
      <c r="AF55" t="s">
        <v>62</v>
      </c>
      <c r="AG55" t="s">
        <v>62</v>
      </c>
      <c r="AH55">
        <v>1363</v>
      </c>
      <c r="AI55">
        <v>1363</v>
      </c>
      <c r="AJ55" t="s">
        <v>82</v>
      </c>
      <c r="AK55" t="s">
        <v>2149</v>
      </c>
      <c r="AL55" t="s">
        <v>3419</v>
      </c>
      <c r="AO55" t="s">
        <v>64</v>
      </c>
      <c r="AP55" t="s">
        <v>101</v>
      </c>
      <c r="AQ55" t="s">
        <v>102</v>
      </c>
      <c r="AS55" t="s">
        <v>103</v>
      </c>
      <c r="AT55" t="s">
        <v>68</v>
      </c>
      <c r="AU55" t="s">
        <v>104</v>
      </c>
      <c r="AV55" t="s">
        <v>105</v>
      </c>
      <c r="AW55" t="s">
        <v>106</v>
      </c>
      <c r="AX55" t="s">
        <v>72</v>
      </c>
      <c r="AY55" t="s">
        <v>73</v>
      </c>
      <c r="AZ55" t="s">
        <v>74</v>
      </c>
    </row>
    <row r="56" spans="1:52" x14ac:dyDescent="0.25">
      <c r="A56" s="1">
        <v>45659.472013888888</v>
      </c>
      <c r="B56" s="1">
        <v>45688.373414351852</v>
      </c>
      <c r="C56" t="s">
        <v>75</v>
      </c>
      <c r="D56">
        <v>51003</v>
      </c>
      <c r="E56" t="s">
        <v>54</v>
      </c>
      <c r="F56">
        <v>51305</v>
      </c>
      <c r="G56" t="s">
        <v>978</v>
      </c>
      <c r="I56" t="s">
        <v>77</v>
      </c>
      <c r="J56" t="s">
        <v>979</v>
      </c>
      <c r="L56" t="str">
        <f t="shared" si="0"/>
        <v>51305-FL-8</v>
      </c>
      <c r="N56" t="s">
        <v>58</v>
      </c>
      <c r="P56" t="s">
        <v>59</v>
      </c>
      <c r="Q56" t="s">
        <v>59</v>
      </c>
      <c r="R56" t="s">
        <v>59</v>
      </c>
      <c r="S56">
        <v>3</v>
      </c>
      <c r="T56" t="s">
        <v>79</v>
      </c>
      <c r="U56">
        <v>1</v>
      </c>
      <c r="V56" t="s">
        <v>404</v>
      </c>
      <c r="W56">
        <v>1195</v>
      </c>
      <c r="X56">
        <v>13934</v>
      </c>
      <c r="Y56">
        <v>0</v>
      </c>
      <c r="Z56">
        <v>0</v>
      </c>
      <c r="AA56">
        <v>0</v>
      </c>
      <c r="AB56">
        <v>0</v>
      </c>
      <c r="AC56">
        <v>1057</v>
      </c>
      <c r="AF56" t="s">
        <v>81</v>
      </c>
      <c r="AG56" t="s">
        <v>81</v>
      </c>
      <c r="AH56">
        <v>1361</v>
      </c>
      <c r="AI56">
        <v>1361</v>
      </c>
      <c r="AJ56" t="s">
        <v>82</v>
      </c>
      <c r="AK56" t="s">
        <v>3716</v>
      </c>
      <c r="AL56" t="s">
        <v>3717</v>
      </c>
      <c r="AO56" t="s">
        <v>64</v>
      </c>
      <c r="AP56" t="s">
        <v>981</v>
      </c>
      <c r="AQ56" t="s">
        <v>982</v>
      </c>
      <c r="AS56" t="s">
        <v>103</v>
      </c>
      <c r="AT56" t="s">
        <v>68</v>
      </c>
      <c r="AU56" t="s">
        <v>983</v>
      </c>
      <c r="AV56" t="s">
        <v>984</v>
      </c>
      <c r="AW56" t="s">
        <v>985</v>
      </c>
      <c r="AX56" t="s">
        <v>72</v>
      </c>
      <c r="AY56" t="s">
        <v>73</v>
      </c>
      <c r="AZ56" t="s">
        <v>74</v>
      </c>
    </row>
    <row r="57" spans="1:52" x14ac:dyDescent="0.25">
      <c r="A57" s="1">
        <v>45659.474664351852</v>
      </c>
      <c r="B57" s="1">
        <v>45688.373425925929</v>
      </c>
      <c r="C57" t="s">
        <v>75</v>
      </c>
      <c r="D57">
        <v>51003</v>
      </c>
      <c r="E57" t="s">
        <v>54</v>
      </c>
      <c r="F57">
        <v>51251</v>
      </c>
      <c r="G57" t="s">
        <v>897</v>
      </c>
      <c r="I57" t="s">
        <v>77</v>
      </c>
      <c r="J57" t="s">
        <v>1628</v>
      </c>
      <c r="L57" t="str">
        <f t="shared" si="0"/>
        <v>51251-FR-8</v>
      </c>
      <c r="N57" t="s">
        <v>58</v>
      </c>
      <c r="P57" t="s">
        <v>59</v>
      </c>
      <c r="Q57" t="s">
        <v>59</v>
      </c>
      <c r="R57" t="s">
        <v>59</v>
      </c>
      <c r="S57">
        <v>2</v>
      </c>
      <c r="T57" t="s">
        <v>60</v>
      </c>
      <c r="U57">
        <v>1</v>
      </c>
      <c r="V57" t="s">
        <v>1349</v>
      </c>
      <c r="W57">
        <v>41</v>
      </c>
      <c r="X57">
        <v>-291589</v>
      </c>
      <c r="Y57">
        <v>0</v>
      </c>
      <c r="Z57">
        <v>0</v>
      </c>
      <c r="AA57">
        <v>0</v>
      </c>
      <c r="AB57">
        <v>0</v>
      </c>
      <c r="AC57">
        <v>881</v>
      </c>
      <c r="AF57" t="s">
        <v>62</v>
      </c>
      <c r="AG57" t="s">
        <v>62</v>
      </c>
      <c r="AH57">
        <v>1363</v>
      </c>
      <c r="AI57">
        <v>1363</v>
      </c>
      <c r="AJ57" t="s">
        <v>82</v>
      </c>
      <c r="AK57" t="s">
        <v>3718</v>
      </c>
      <c r="AL57" t="s">
        <v>3719</v>
      </c>
      <c r="AO57" t="s">
        <v>64</v>
      </c>
      <c r="AP57" t="s">
        <v>899</v>
      </c>
      <c r="AQ57" t="s">
        <v>900</v>
      </c>
      <c r="AS57" t="s">
        <v>86</v>
      </c>
      <c r="AT57" t="s">
        <v>68</v>
      </c>
      <c r="AU57" t="s">
        <v>901</v>
      </c>
      <c r="AV57" t="s">
        <v>902</v>
      </c>
      <c r="AW57" t="s">
        <v>903</v>
      </c>
      <c r="AX57" t="s">
        <v>72</v>
      </c>
      <c r="AY57" t="s">
        <v>73</v>
      </c>
      <c r="AZ57" t="s">
        <v>74</v>
      </c>
    </row>
    <row r="58" spans="1:52" x14ac:dyDescent="0.25">
      <c r="A58" s="1">
        <v>45659.480208333334</v>
      </c>
      <c r="B58" s="1">
        <v>45688.373425925929</v>
      </c>
      <c r="C58" t="s">
        <v>75</v>
      </c>
      <c r="D58">
        <v>51003</v>
      </c>
      <c r="E58" t="s">
        <v>54</v>
      </c>
      <c r="F58">
        <v>51167</v>
      </c>
      <c r="G58" t="s">
        <v>874</v>
      </c>
      <c r="I58" t="s">
        <v>56</v>
      </c>
      <c r="J58" t="s">
        <v>875</v>
      </c>
      <c r="L58" t="str">
        <f t="shared" si="0"/>
        <v>51167-FL-8</v>
      </c>
      <c r="N58" t="s">
        <v>58</v>
      </c>
      <c r="P58" t="s">
        <v>59</v>
      </c>
      <c r="Q58" t="s">
        <v>59</v>
      </c>
      <c r="R58" t="s">
        <v>59</v>
      </c>
      <c r="S58">
        <v>3</v>
      </c>
      <c r="T58" t="s">
        <v>79</v>
      </c>
      <c r="U58">
        <v>2</v>
      </c>
      <c r="V58" t="s">
        <v>475</v>
      </c>
      <c r="W58">
        <v>28</v>
      </c>
      <c r="X58">
        <v>8052</v>
      </c>
      <c r="Y58">
        <v>0</v>
      </c>
      <c r="Z58">
        <v>0</v>
      </c>
      <c r="AA58">
        <v>0</v>
      </c>
      <c r="AB58">
        <v>0</v>
      </c>
      <c r="AC58">
        <v>824</v>
      </c>
      <c r="AF58" t="s">
        <v>81</v>
      </c>
      <c r="AG58" t="s">
        <v>81</v>
      </c>
      <c r="AH58">
        <v>1369</v>
      </c>
      <c r="AI58">
        <v>1369</v>
      </c>
      <c r="AJ58" t="s">
        <v>82</v>
      </c>
      <c r="AK58" t="s">
        <v>3282</v>
      </c>
      <c r="AL58" t="s">
        <v>3720</v>
      </c>
      <c r="AO58" t="s">
        <v>64</v>
      </c>
      <c r="AP58" t="s">
        <v>876</v>
      </c>
      <c r="AQ58" t="s">
        <v>877</v>
      </c>
      <c r="AS58" t="s">
        <v>289</v>
      </c>
      <c r="AT58" t="s">
        <v>68</v>
      </c>
      <c r="AU58" t="s">
        <v>878</v>
      </c>
      <c r="AV58" t="s">
        <v>879</v>
      </c>
      <c r="AW58" t="s">
        <v>880</v>
      </c>
      <c r="AX58" t="s">
        <v>72</v>
      </c>
      <c r="AY58" t="s">
        <v>73</v>
      </c>
      <c r="AZ58" t="s">
        <v>74</v>
      </c>
    </row>
    <row r="59" spans="1:52" x14ac:dyDescent="0.25">
      <c r="A59" s="1">
        <v>45659.480787037035</v>
      </c>
      <c r="B59" s="1">
        <v>45688.373437499999</v>
      </c>
      <c r="C59" t="s">
        <v>75</v>
      </c>
      <c r="D59">
        <v>51003</v>
      </c>
      <c r="E59" t="s">
        <v>54</v>
      </c>
      <c r="F59">
        <v>51167</v>
      </c>
      <c r="G59" t="s">
        <v>874</v>
      </c>
      <c r="I59" t="s">
        <v>56</v>
      </c>
      <c r="J59" t="s">
        <v>875</v>
      </c>
      <c r="L59" t="str">
        <f t="shared" si="0"/>
        <v>51167-FL-8</v>
      </c>
      <c r="N59" t="s">
        <v>58</v>
      </c>
      <c r="P59" t="s">
        <v>59</v>
      </c>
      <c r="Q59" t="s">
        <v>59</v>
      </c>
      <c r="R59" t="s">
        <v>59</v>
      </c>
      <c r="S59">
        <v>3</v>
      </c>
      <c r="T59" t="s">
        <v>79</v>
      </c>
      <c r="U59">
        <v>2</v>
      </c>
      <c r="V59" t="s">
        <v>475</v>
      </c>
      <c r="W59">
        <v>165</v>
      </c>
      <c r="X59">
        <v>8217</v>
      </c>
      <c r="Y59">
        <v>0</v>
      </c>
      <c r="Z59">
        <v>0</v>
      </c>
      <c r="AA59">
        <v>0</v>
      </c>
      <c r="AB59">
        <v>0</v>
      </c>
      <c r="AC59">
        <v>844</v>
      </c>
      <c r="AF59" t="s">
        <v>81</v>
      </c>
      <c r="AG59" t="s">
        <v>81</v>
      </c>
      <c r="AH59">
        <v>1369</v>
      </c>
      <c r="AI59">
        <v>1369</v>
      </c>
      <c r="AJ59" t="s">
        <v>82</v>
      </c>
      <c r="AK59" t="s">
        <v>3721</v>
      </c>
      <c r="AL59" t="s">
        <v>3246</v>
      </c>
      <c r="AO59" t="s">
        <v>64</v>
      </c>
      <c r="AP59" t="s">
        <v>876</v>
      </c>
      <c r="AQ59" t="s">
        <v>877</v>
      </c>
      <c r="AS59" t="s">
        <v>289</v>
      </c>
      <c r="AT59" t="s">
        <v>68</v>
      </c>
      <c r="AU59" t="s">
        <v>878</v>
      </c>
      <c r="AV59" t="s">
        <v>879</v>
      </c>
      <c r="AW59" t="s">
        <v>880</v>
      </c>
      <c r="AX59" t="s">
        <v>72</v>
      </c>
      <c r="AY59" t="s">
        <v>73</v>
      </c>
      <c r="AZ59" t="s">
        <v>74</v>
      </c>
    </row>
    <row r="60" spans="1:52" x14ac:dyDescent="0.25">
      <c r="A60" s="1">
        <v>45659.489189814813</v>
      </c>
      <c r="B60" s="1">
        <v>45688.373437499999</v>
      </c>
      <c r="C60" t="s">
        <v>75</v>
      </c>
      <c r="D60">
        <v>51003</v>
      </c>
      <c r="E60" t="s">
        <v>54</v>
      </c>
      <c r="F60">
        <v>51318</v>
      </c>
      <c r="G60" t="s">
        <v>1966</v>
      </c>
      <c r="I60" t="s">
        <v>77</v>
      </c>
      <c r="J60" t="s">
        <v>3229</v>
      </c>
      <c r="L60" t="str">
        <f t="shared" si="0"/>
        <v>51318-FL-8</v>
      </c>
      <c r="N60" t="s">
        <v>58</v>
      </c>
      <c r="P60" t="s">
        <v>59</v>
      </c>
      <c r="Q60" t="s">
        <v>59</v>
      </c>
      <c r="R60" t="s">
        <v>59</v>
      </c>
      <c r="S60">
        <v>3</v>
      </c>
      <c r="T60" t="s">
        <v>79</v>
      </c>
      <c r="U60">
        <v>1</v>
      </c>
      <c r="V60" t="s">
        <v>883</v>
      </c>
      <c r="W60">
        <v>32</v>
      </c>
      <c r="X60">
        <v>9337</v>
      </c>
      <c r="Y60">
        <v>0</v>
      </c>
      <c r="Z60">
        <v>0</v>
      </c>
      <c r="AA60">
        <v>0</v>
      </c>
      <c r="AB60">
        <v>0</v>
      </c>
      <c r="AC60">
        <v>2286</v>
      </c>
      <c r="AF60" t="s">
        <v>81</v>
      </c>
      <c r="AG60" t="s">
        <v>81</v>
      </c>
      <c r="AH60">
        <v>1375</v>
      </c>
      <c r="AI60">
        <v>1375</v>
      </c>
      <c r="AJ60" t="s">
        <v>82</v>
      </c>
      <c r="AK60" t="s">
        <v>3722</v>
      </c>
      <c r="AL60" t="s">
        <v>3723</v>
      </c>
      <c r="AO60" t="s">
        <v>64</v>
      </c>
      <c r="AP60" t="s">
        <v>65</v>
      </c>
      <c r="AQ60" t="s">
        <v>1967</v>
      </c>
      <c r="AS60" t="s">
        <v>390</v>
      </c>
      <c r="AT60" t="s">
        <v>68</v>
      </c>
      <c r="AU60" t="s">
        <v>1968</v>
      </c>
      <c r="AV60" t="s">
        <v>1969</v>
      </c>
      <c r="AW60" t="s">
        <v>1970</v>
      </c>
      <c r="AX60" t="s">
        <v>72</v>
      </c>
      <c r="AY60" t="s">
        <v>73</v>
      </c>
      <c r="AZ60" t="s">
        <v>74</v>
      </c>
    </row>
    <row r="61" spans="1:52" x14ac:dyDescent="0.25">
      <c r="A61" s="1">
        <v>45659.493043981478</v>
      </c>
      <c r="B61" s="1">
        <v>45688.373437499999</v>
      </c>
      <c r="C61" t="s">
        <v>75</v>
      </c>
      <c r="D61">
        <v>51003</v>
      </c>
      <c r="E61" t="s">
        <v>54</v>
      </c>
      <c r="F61">
        <v>51231</v>
      </c>
      <c r="G61" t="s">
        <v>914</v>
      </c>
      <c r="I61" t="s">
        <v>77</v>
      </c>
      <c r="J61" t="s">
        <v>3238</v>
      </c>
      <c r="L61" t="str">
        <f t="shared" si="0"/>
        <v>51231-FL-8</v>
      </c>
      <c r="N61" t="s">
        <v>58</v>
      </c>
      <c r="P61" t="s">
        <v>59</v>
      </c>
      <c r="Q61" t="s">
        <v>59</v>
      </c>
      <c r="R61" t="s">
        <v>59</v>
      </c>
      <c r="S61">
        <v>3</v>
      </c>
      <c r="T61" t="s">
        <v>79</v>
      </c>
      <c r="U61">
        <v>1</v>
      </c>
      <c r="V61" t="s">
        <v>883</v>
      </c>
      <c r="W61">
        <v>53</v>
      </c>
      <c r="X61">
        <v>9390</v>
      </c>
      <c r="Y61">
        <v>0</v>
      </c>
      <c r="Z61">
        <v>0</v>
      </c>
      <c r="AA61">
        <v>0</v>
      </c>
      <c r="AB61">
        <v>0</v>
      </c>
      <c r="AC61">
        <v>2335</v>
      </c>
      <c r="AF61" t="s">
        <v>81</v>
      </c>
      <c r="AG61" t="s">
        <v>81</v>
      </c>
      <c r="AH61">
        <v>1375</v>
      </c>
      <c r="AI61">
        <v>1375</v>
      </c>
      <c r="AJ61" t="s">
        <v>82</v>
      </c>
      <c r="AK61" t="s">
        <v>3724</v>
      </c>
      <c r="AL61" t="s">
        <v>3725</v>
      </c>
      <c r="AO61" t="s">
        <v>64</v>
      </c>
      <c r="AP61" t="s">
        <v>916</v>
      </c>
      <c r="AQ61" t="s">
        <v>917</v>
      </c>
      <c r="AS61" t="s">
        <v>910</v>
      </c>
      <c r="AT61" t="s">
        <v>68</v>
      </c>
      <c r="AU61" t="s">
        <v>918</v>
      </c>
      <c r="AV61" t="s">
        <v>3239</v>
      </c>
      <c r="AW61" t="s">
        <v>3240</v>
      </c>
      <c r="AX61" t="s">
        <v>72</v>
      </c>
      <c r="AY61" t="s">
        <v>73</v>
      </c>
      <c r="AZ61" t="s">
        <v>74</v>
      </c>
    </row>
    <row r="62" spans="1:52" x14ac:dyDescent="0.25">
      <c r="A62" s="1">
        <v>45659.521828703706</v>
      </c>
      <c r="B62" s="1">
        <v>45688.373449074075</v>
      </c>
      <c r="C62" t="s">
        <v>75</v>
      </c>
      <c r="D62">
        <v>51003</v>
      </c>
      <c r="E62" t="s">
        <v>54</v>
      </c>
      <c r="F62">
        <v>51177</v>
      </c>
      <c r="G62" t="s">
        <v>939</v>
      </c>
      <c r="I62" t="s">
        <v>77</v>
      </c>
      <c r="J62" t="s">
        <v>940</v>
      </c>
      <c r="L62" t="str">
        <f t="shared" si="0"/>
        <v>51177-FL-8</v>
      </c>
      <c r="N62" t="s">
        <v>58</v>
      </c>
      <c r="P62" t="s">
        <v>59</v>
      </c>
      <c r="Q62" t="s">
        <v>59</v>
      </c>
      <c r="R62" t="s">
        <v>59</v>
      </c>
      <c r="S62">
        <v>5</v>
      </c>
      <c r="T62" t="s">
        <v>79</v>
      </c>
      <c r="U62">
        <v>2</v>
      </c>
      <c r="V62" t="s">
        <v>475</v>
      </c>
      <c r="W62">
        <v>17</v>
      </c>
      <c r="X62">
        <v>12320</v>
      </c>
      <c r="Y62">
        <v>0</v>
      </c>
      <c r="Z62">
        <v>0</v>
      </c>
      <c r="AA62">
        <v>0</v>
      </c>
      <c r="AB62">
        <v>0</v>
      </c>
      <c r="AC62">
        <v>837</v>
      </c>
      <c r="AF62" t="s">
        <v>81</v>
      </c>
      <c r="AG62" t="s">
        <v>81</v>
      </c>
      <c r="AH62">
        <v>1369</v>
      </c>
      <c r="AI62">
        <v>1369</v>
      </c>
      <c r="AJ62" t="s">
        <v>82</v>
      </c>
      <c r="AK62" t="s">
        <v>3726</v>
      </c>
      <c r="AL62" t="s">
        <v>3277</v>
      </c>
      <c r="AO62" t="s">
        <v>64</v>
      </c>
      <c r="AP62" t="s">
        <v>942</v>
      </c>
      <c r="AQ62" t="s">
        <v>943</v>
      </c>
      <c r="AS62" t="s">
        <v>289</v>
      </c>
      <c r="AT62" t="s">
        <v>68</v>
      </c>
      <c r="AU62" t="s">
        <v>944</v>
      </c>
      <c r="AV62" t="s">
        <v>945</v>
      </c>
      <c r="AW62" t="s">
        <v>946</v>
      </c>
      <c r="AX62" t="s">
        <v>72</v>
      </c>
      <c r="AY62" t="s">
        <v>73</v>
      </c>
      <c r="AZ62" t="s">
        <v>74</v>
      </c>
    </row>
    <row r="63" spans="1:52" x14ac:dyDescent="0.25">
      <c r="A63" s="1">
        <v>45659.543935185182</v>
      </c>
      <c r="B63" s="1">
        <v>45688.373449074075</v>
      </c>
      <c r="C63" t="s">
        <v>75</v>
      </c>
      <c r="D63">
        <v>51003</v>
      </c>
      <c r="E63" t="s">
        <v>54</v>
      </c>
      <c r="F63">
        <v>51293</v>
      </c>
      <c r="G63" t="s">
        <v>1557</v>
      </c>
      <c r="I63" t="s">
        <v>175</v>
      </c>
      <c r="J63" t="s">
        <v>1558</v>
      </c>
      <c r="L63" t="str">
        <f t="shared" si="0"/>
        <v>51293-FL-8</v>
      </c>
      <c r="N63" t="s">
        <v>58</v>
      </c>
      <c r="P63" t="s">
        <v>59</v>
      </c>
      <c r="Q63" t="s">
        <v>59</v>
      </c>
      <c r="R63" t="s">
        <v>59</v>
      </c>
      <c r="S63">
        <v>3</v>
      </c>
      <c r="T63" t="s">
        <v>79</v>
      </c>
      <c r="U63">
        <v>1</v>
      </c>
      <c r="V63" t="s">
        <v>404</v>
      </c>
      <c r="W63">
        <v>222</v>
      </c>
      <c r="X63">
        <v>4383</v>
      </c>
      <c r="Y63">
        <v>0</v>
      </c>
      <c r="Z63">
        <v>0</v>
      </c>
      <c r="AA63">
        <v>0</v>
      </c>
      <c r="AB63">
        <v>0</v>
      </c>
      <c r="AC63">
        <v>960</v>
      </c>
      <c r="AF63" t="s">
        <v>81</v>
      </c>
      <c r="AG63" t="s">
        <v>81</v>
      </c>
      <c r="AH63">
        <v>1361</v>
      </c>
      <c r="AI63">
        <v>1361</v>
      </c>
      <c r="AJ63" t="s">
        <v>82</v>
      </c>
      <c r="AK63" t="s">
        <v>2111</v>
      </c>
      <c r="AL63" t="s">
        <v>1766</v>
      </c>
      <c r="AO63" t="s">
        <v>64</v>
      </c>
      <c r="AP63" t="s">
        <v>1560</v>
      </c>
      <c r="AQ63" t="s">
        <v>1561</v>
      </c>
      <c r="AS63" t="s">
        <v>170</v>
      </c>
      <c r="AT63" t="s">
        <v>68</v>
      </c>
      <c r="AU63" t="s">
        <v>1562</v>
      </c>
      <c r="AV63" t="s">
        <v>1563</v>
      </c>
      <c r="AW63" t="s">
        <v>1564</v>
      </c>
      <c r="AX63" t="s">
        <v>72</v>
      </c>
      <c r="AY63" t="s">
        <v>73</v>
      </c>
      <c r="AZ63" t="s">
        <v>74</v>
      </c>
    </row>
    <row r="64" spans="1:52" x14ac:dyDescent="0.25">
      <c r="A64" s="1">
        <v>45659.552939814814</v>
      </c>
      <c r="B64" s="1">
        <v>45688.373460648145</v>
      </c>
      <c r="C64" t="s">
        <v>75</v>
      </c>
      <c r="D64">
        <v>51003</v>
      </c>
      <c r="E64" t="s">
        <v>54</v>
      </c>
      <c r="F64">
        <v>51211</v>
      </c>
      <c r="G64" t="s">
        <v>830</v>
      </c>
      <c r="I64" t="s">
        <v>77</v>
      </c>
      <c r="J64" t="s">
        <v>831</v>
      </c>
      <c r="L64" t="str">
        <f t="shared" si="0"/>
        <v>51211-FL-8</v>
      </c>
      <c r="N64" t="s">
        <v>58</v>
      </c>
      <c r="P64" t="s">
        <v>59</v>
      </c>
      <c r="Q64" t="s">
        <v>59</v>
      </c>
      <c r="R64" t="s">
        <v>59</v>
      </c>
      <c r="S64">
        <v>5</v>
      </c>
      <c r="T64" t="s">
        <v>79</v>
      </c>
      <c r="U64">
        <v>1</v>
      </c>
      <c r="V64" t="s">
        <v>475</v>
      </c>
      <c r="W64">
        <v>156</v>
      </c>
      <c r="X64">
        <v>15040</v>
      </c>
      <c r="Y64">
        <v>0</v>
      </c>
      <c r="Z64">
        <v>0</v>
      </c>
      <c r="AA64">
        <v>0</v>
      </c>
      <c r="AB64">
        <v>0</v>
      </c>
      <c r="AC64">
        <v>826</v>
      </c>
      <c r="AF64" t="s">
        <v>81</v>
      </c>
      <c r="AG64" t="s">
        <v>81</v>
      </c>
      <c r="AH64">
        <v>1369</v>
      </c>
      <c r="AI64">
        <v>1369</v>
      </c>
      <c r="AJ64" t="s">
        <v>82</v>
      </c>
      <c r="AK64" t="s">
        <v>3727</v>
      </c>
      <c r="AL64" t="s">
        <v>3728</v>
      </c>
      <c r="AO64" t="s">
        <v>64</v>
      </c>
      <c r="AP64" t="s">
        <v>832</v>
      </c>
      <c r="AQ64" t="s">
        <v>833</v>
      </c>
      <c r="AS64" t="s">
        <v>326</v>
      </c>
      <c r="AT64" t="s">
        <v>68</v>
      </c>
      <c r="AU64" t="s">
        <v>834</v>
      </c>
      <c r="AV64" t="s">
        <v>835</v>
      </c>
      <c r="AW64" t="s">
        <v>836</v>
      </c>
      <c r="AX64" t="s">
        <v>72</v>
      </c>
      <c r="AY64" t="s">
        <v>73</v>
      </c>
      <c r="AZ64" t="s">
        <v>74</v>
      </c>
    </row>
    <row r="65" spans="1:52" x14ac:dyDescent="0.25">
      <c r="A65" s="1">
        <v>45659.559479166666</v>
      </c>
      <c r="B65" s="1">
        <v>45688.373460648145</v>
      </c>
      <c r="C65" t="s">
        <v>75</v>
      </c>
      <c r="D65">
        <v>51003</v>
      </c>
      <c r="E65" t="s">
        <v>54</v>
      </c>
      <c r="F65">
        <v>51132</v>
      </c>
      <c r="G65" t="s">
        <v>837</v>
      </c>
      <c r="I65" t="s">
        <v>77</v>
      </c>
      <c r="J65" t="s">
        <v>838</v>
      </c>
      <c r="L65" t="str">
        <f t="shared" si="0"/>
        <v>51132-FL-8</v>
      </c>
      <c r="N65" t="s">
        <v>58</v>
      </c>
      <c r="P65" t="s">
        <v>59</v>
      </c>
      <c r="Q65" t="s">
        <v>59</v>
      </c>
      <c r="R65" t="s">
        <v>59</v>
      </c>
      <c r="S65">
        <v>5</v>
      </c>
      <c r="T65" t="s">
        <v>79</v>
      </c>
      <c r="U65">
        <v>1</v>
      </c>
      <c r="V65" t="s">
        <v>475</v>
      </c>
      <c r="W65">
        <v>130</v>
      </c>
      <c r="X65">
        <v>15230</v>
      </c>
      <c r="Y65">
        <v>0</v>
      </c>
      <c r="Z65">
        <v>0</v>
      </c>
      <c r="AA65">
        <v>0</v>
      </c>
      <c r="AB65">
        <v>0</v>
      </c>
      <c r="AC65">
        <v>827</v>
      </c>
      <c r="AF65" t="s">
        <v>81</v>
      </c>
      <c r="AG65" t="s">
        <v>81</v>
      </c>
      <c r="AH65">
        <v>1369</v>
      </c>
      <c r="AI65">
        <v>1369</v>
      </c>
      <c r="AJ65" t="s">
        <v>82</v>
      </c>
      <c r="AK65" t="s">
        <v>3729</v>
      </c>
      <c r="AL65" t="s">
        <v>3730</v>
      </c>
      <c r="AO65" t="s">
        <v>64</v>
      </c>
      <c r="AP65" t="s">
        <v>841</v>
      </c>
      <c r="AQ65" t="s">
        <v>842</v>
      </c>
      <c r="AS65" t="s">
        <v>326</v>
      </c>
      <c r="AT65" t="s">
        <v>68</v>
      </c>
      <c r="AU65" t="s">
        <v>843</v>
      </c>
      <c r="AV65" t="s">
        <v>844</v>
      </c>
      <c r="AW65" t="s">
        <v>845</v>
      </c>
      <c r="AX65" t="s">
        <v>72</v>
      </c>
      <c r="AY65" t="s">
        <v>73</v>
      </c>
      <c r="AZ65" t="s">
        <v>74</v>
      </c>
    </row>
    <row r="66" spans="1:52" x14ac:dyDescent="0.25">
      <c r="A66" s="1">
        <v>45659.584791666668</v>
      </c>
      <c r="B66" s="1">
        <v>45688.373472222222</v>
      </c>
      <c r="C66" t="s">
        <v>75</v>
      </c>
      <c r="D66">
        <v>51003</v>
      </c>
      <c r="E66" t="s">
        <v>54</v>
      </c>
      <c r="F66">
        <v>51128</v>
      </c>
      <c r="G66" t="s">
        <v>889</v>
      </c>
      <c r="I66" t="s">
        <v>77</v>
      </c>
      <c r="J66" t="s">
        <v>1553</v>
      </c>
      <c r="L66" t="str">
        <f t="shared" si="0"/>
        <v>51128-FL-8</v>
      </c>
      <c r="N66" t="s">
        <v>58</v>
      </c>
      <c r="P66" t="s">
        <v>59</v>
      </c>
      <c r="Q66" t="s">
        <v>59</v>
      </c>
      <c r="R66" t="s">
        <v>59</v>
      </c>
      <c r="S66">
        <v>3</v>
      </c>
      <c r="T66" t="s">
        <v>79</v>
      </c>
      <c r="U66">
        <v>1</v>
      </c>
      <c r="V66" t="s">
        <v>883</v>
      </c>
      <c r="W66">
        <v>543</v>
      </c>
      <c r="X66">
        <v>14144</v>
      </c>
      <c r="Y66">
        <v>0</v>
      </c>
      <c r="Z66">
        <v>0</v>
      </c>
      <c r="AA66">
        <v>0</v>
      </c>
      <c r="AB66">
        <v>0</v>
      </c>
      <c r="AC66">
        <v>2256</v>
      </c>
      <c r="AF66" t="s">
        <v>81</v>
      </c>
      <c r="AG66" t="s">
        <v>81</v>
      </c>
      <c r="AH66">
        <v>1375</v>
      </c>
      <c r="AI66">
        <v>1375</v>
      </c>
      <c r="AJ66" t="s">
        <v>82</v>
      </c>
      <c r="AK66" t="s">
        <v>2114</v>
      </c>
      <c r="AL66" t="s">
        <v>3367</v>
      </c>
      <c r="AO66" t="s">
        <v>64</v>
      </c>
      <c r="AP66" t="s">
        <v>892</v>
      </c>
      <c r="AQ66" t="s">
        <v>893</v>
      </c>
      <c r="AS66" t="s">
        <v>86</v>
      </c>
      <c r="AT66" t="s">
        <v>68</v>
      </c>
      <c r="AU66" t="s">
        <v>894</v>
      </c>
      <c r="AV66" t="s">
        <v>895</v>
      </c>
      <c r="AW66" t="s">
        <v>896</v>
      </c>
      <c r="AX66" t="s">
        <v>72</v>
      </c>
      <c r="AY66" t="s">
        <v>73</v>
      </c>
      <c r="AZ66" t="s">
        <v>74</v>
      </c>
    </row>
    <row r="67" spans="1:52" x14ac:dyDescent="0.25">
      <c r="A67" s="1">
        <v>45660.159803240742</v>
      </c>
      <c r="B67" s="1">
        <v>45688.373483796298</v>
      </c>
      <c r="C67" t="s">
        <v>75</v>
      </c>
      <c r="D67">
        <v>51003</v>
      </c>
      <c r="E67" t="s">
        <v>54</v>
      </c>
      <c r="F67">
        <v>51279</v>
      </c>
      <c r="G67" t="s">
        <v>97</v>
      </c>
      <c r="I67" t="s">
        <v>98</v>
      </c>
      <c r="J67" t="s">
        <v>99</v>
      </c>
      <c r="L67" t="str">
        <f t="shared" ref="L67:L130" si="1">F67&amp;"-"&amp;T67</f>
        <v>51279-FL-8</v>
      </c>
      <c r="N67" t="s">
        <v>58</v>
      </c>
      <c r="P67" t="s">
        <v>59</v>
      </c>
      <c r="Q67" t="s">
        <v>59</v>
      </c>
      <c r="R67" t="s">
        <v>59</v>
      </c>
      <c r="S67">
        <v>1</v>
      </c>
      <c r="T67" t="s">
        <v>79</v>
      </c>
      <c r="U67">
        <v>1</v>
      </c>
      <c r="V67" t="s">
        <v>100</v>
      </c>
      <c r="W67">
        <v>2</v>
      </c>
      <c r="X67">
        <v>931</v>
      </c>
      <c r="Y67">
        <v>0</v>
      </c>
      <c r="Z67">
        <v>0</v>
      </c>
      <c r="AA67">
        <v>0</v>
      </c>
      <c r="AB67">
        <v>0</v>
      </c>
      <c r="AC67">
        <v>920</v>
      </c>
      <c r="AF67" t="s">
        <v>81</v>
      </c>
      <c r="AG67" t="s">
        <v>81</v>
      </c>
      <c r="AH67">
        <v>1373</v>
      </c>
      <c r="AI67">
        <v>1373</v>
      </c>
      <c r="AJ67" t="s">
        <v>82</v>
      </c>
      <c r="AK67" t="s">
        <v>3731</v>
      </c>
      <c r="AL67" t="s">
        <v>3134</v>
      </c>
      <c r="AO67" t="s">
        <v>64</v>
      </c>
      <c r="AP67" t="s">
        <v>101</v>
      </c>
      <c r="AQ67" t="s">
        <v>102</v>
      </c>
      <c r="AS67" t="s">
        <v>103</v>
      </c>
      <c r="AT67" t="s">
        <v>68</v>
      </c>
      <c r="AU67" t="s">
        <v>104</v>
      </c>
      <c r="AV67" t="s">
        <v>105</v>
      </c>
      <c r="AW67" t="s">
        <v>106</v>
      </c>
      <c r="AX67" t="s">
        <v>72</v>
      </c>
      <c r="AY67" t="s">
        <v>73</v>
      </c>
      <c r="AZ67" t="s">
        <v>74</v>
      </c>
    </row>
    <row r="68" spans="1:52" x14ac:dyDescent="0.25">
      <c r="A68" s="1">
        <v>45660.162870370368</v>
      </c>
      <c r="B68" s="1">
        <v>45688.373483796298</v>
      </c>
      <c r="C68" t="s">
        <v>75</v>
      </c>
      <c r="D68">
        <v>51003</v>
      </c>
      <c r="E68" t="s">
        <v>54</v>
      </c>
      <c r="F68">
        <v>51237</v>
      </c>
      <c r="G68" t="s">
        <v>118</v>
      </c>
      <c r="I68" t="s">
        <v>77</v>
      </c>
      <c r="J68" t="s">
        <v>119</v>
      </c>
      <c r="L68" t="str">
        <f t="shared" si="1"/>
        <v>51237-FL-8</v>
      </c>
      <c r="N68" t="s">
        <v>58</v>
      </c>
      <c r="P68" t="s">
        <v>59</v>
      </c>
      <c r="Q68" t="s">
        <v>59</v>
      </c>
      <c r="R68" t="s">
        <v>59</v>
      </c>
      <c r="S68">
        <v>5</v>
      </c>
      <c r="T68" t="s">
        <v>79</v>
      </c>
      <c r="U68">
        <v>1</v>
      </c>
      <c r="V68" t="s">
        <v>100</v>
      </c>
      <c r="W68">
        <v>150</v>
      </c>
      <c r="X68">
        <v>1081</v>
      </c>
      <c r="Y68">
        <v>0</v>
      </c>
      <c r="Z68">
        <v>0</v>
      </c>
      <c r="AA68">
        <v>0</v>
      </c>
      <c r="AB68">
        <v>0</v>
      </c>
      <c r="AC68">
        <v>872</v>
      </c>
      <c r="AF68" t="s">
        <v>81</v>
      </c>
      <c r="AG68" t="s">
        <v>81</v>
      </c>
      <c r="AH68">
        <v>1373</v>
      </c>
      <c r="AI68">
        <v>1373</v>
      </c>
      <c r="AJ68" t="s">
        <v>82</v>
      </c>
      <c r="AK68" t="s">
        <v>3189</v>
      </c>
      <c r="AL68" t="s">
        <v>3732</v>
      </c>
      <c r="AO68" t="s">
        <v>64</v>
      </c>
      <c r="AP68" t="s">
        <v>122</v>
      </c>
      <c r="AQ68" t="s">
        <v>123</v>
      </c>
      <c r="AS68" t="s">
        <v>103</v>
      </c>
      <c r="AT68" t="s">
        <v>68</v>
      </c>
      <c r="AU68" t="s">
        <v>124</v>
      </c>
      <c r="AV68" t="s">
        <v>125</v>
      </c>
      <c r="AW68" t="s">
        <v>126</v>
      </c>
      <c r="AX68" t="s">
        <v>72</v>
      </c>
      <c r="AY68" t="s">
        <v>73</v>
      </c>
      <c r="AZ68" t="s">
        <v>74</v>
      </c>
    </row>
    <row r="69" spans="1:52" x14ac:dyDescent="0.25">
      <c r="A69" s="1">
        <v>45660.163645833331</v>
      </c>
      <c r="B69" s="1">
        <v>45688.373483796298</v>
      </c>
      <c r="C69" t="s">
        <v>75</v>
      </c>
      <c r="D69">
        <v>51003</v>
      </c>
      <c r="E69" t="s">
        <v>54</v>
      </c>
      <c r="F69">
        <v>51239</v>
      </c>
      <c r="G69" t="s">
        <v>76</v>
      </c>
      <c r="I69" t="s">
        <v>77</v>
      </c>
      <c r="J69" t="s">
        <v>78</v>
      </c>
      <c r="L69" t="str">
        <f t="shared" si="1"/>
        <v>51239-FL-8</v>
      </c>
      <c r="N69" t="s">
        <v>58</v>
      </c>
      <c r="P69" t="s">
        <v>59</v>
      </c>
      <c r="Q69" t="s">
        <v>59</v>
      </c>
      <c r="R69" t="s">
        <v>59</v>
      </c>
      <c r="S69">
        <v>5</v>
      </c>
      <c r="T69" t="s">
        <v>79</v>
      </c>
      <c r="U69">
        <v>1</v>
      </c>
      <c r="V69" t="s">
        <v>80</v>
      </c>
      <c r="W69">
        <v>84</v>
      </c>
      <c r="X69">
        <v>84</v>
      </c>
      <c r="Y69">
        <v>0</v>
      </c>
      <c r="Z69">
        <v>0</v>
      </c>
      <c r="AA69">
        <v>0</v>
      </c>
      <c r="AB69">
        <v>0</v>
      </c>
      <c r="AC69">
        <v>617</v>
      </c>
      <c r="AF69" t="s">
        <v>81</v>
      </c>
      <c r="AG69" t="s">
        <v>81</v>
      </c>
      <c r="AH69">
        <v>1374</v>
      </c>
      <c r="AI69">
        <v>1374</v>
      </c>
      <c r="AJ69" t="s">
        <v>82</v>
      </c>
      <c r="AK69" t="s">
        <v>857</v>
      </c>
      <c r="AL69" t="s">
        <v>1565</v>
      </c>
      <c r="AO69" t="s">
        <v>64</v>
      </c>
      <c r="AP69" t="s">
        <v>84</v>
      </c>
      <c r="AQ69" t="s">
        <v>85</v>
      </c>
      <c r="AS69" t="s">
        <v>86</v>
      </c>
      <c r="AT69" t="s">
        <v>68</v>
      </c>
      <c r="AU69" t="s">
        <v>87</v>
      </c>
      <c r="AV69" t="s">
        <v>88</v>
      </c>
      <c r="AW69" t="s">
        <v>83</v>
      </c>
      <c r="AX69" t="s">
        <v>72</v>
      </c>
      <c r="AY69" t="s">
        <v>73</v>
      </c>
      <c r="AZ69" t="s">
        <v>74</v>
      </c>
    </row>
    <row r="70" spans="1:52" x14ac:dyDescent="0.25">
      <c r="A70" s="1">
        <v>45660.172951388886</v>
      </c>
      <c r="B70" s="1">
        <v>45688.373495370368</v>
      </c>
      <c r="C70" t="s">
        <v>75</v>
      </c>
      <c r="D70">
        <v>51003</v>
      </c>
      <c r="E70" t="s">
        <v>54</v>
      </c>
      <c r="F70">
        <v>51129</v>
      </c>
      <c r="G70" t="s">
        <v>150</v>
      </c>
      <c r="I70" t="s">
        <v>77</v>
      </c>
      <c r="J70" t="s">
        <v>151</v>
      </c>
      <c r="L70" t="str">
        <f t="shared" si="1"/>
        <v>51129-FL-8</v>
      </c>
      <c r="N70" t="s">
        <v>58</v>
      </c>
      <c r="P70" t="s">
        <v>59</v>
      </c>
      <c r="Q70" t="s">
        <v>59</v>
      </c>
      <c r="R70" t="s">
        <v>59</v>
      </c>
      <c r="S70">
        <v>5</v>
      </c>
      <c r="T70" t="s">
        <v>79</v>
      </c>
      <c r="U70">
        <v>1</v>
      </c>
      <c r="V70" t="s">
        <v>100</v>
      </c>
      <c r="W70">
        <v>226</v>
      </c>
      <c r="X70">
        <v>1699</v>
      </c>
      <c r="Y70">
        <v>0</v>
      </c>
      <c r="Z70">
        <v>0</v>
      </c>
      <c r="AA70">
        <v>0</v>
      </c>
      <c r="AB70">
        <v>0</v>
      </c>
      <c r="AC70">
        <v>882</v>
      </c>
      <c r="AF70" t="s">
        <v>81</v>
      </c>
      <c r="AG70" t="s">
        <v>81</v>
      </c>
      <c r="AH70">
        <v>1373</v>
      </c>
      <c r="AI70">
        <v>1373</v>
      </c>
      <c r="AJ70" t="s">
        <v>82</v>
      </c>
      <c r="AK70" t="s">
        <v>3733</v>
      </c>
      <c r="AL70" t="s">
        <v>2067</v>
      </c>
      <c r="AO70" t="s">
        <v>64</v>
      </c>
      <c r="AP70" t="s">
        <v>153</v>
      </c>
      <c r="AQ70" t="s">
        <v>154</v>
      </c>
      <c r="AS70" t="s">
        <v>86</v>
      </c>
      <c r="AT70" t="s">
        <v>68</v>
      </c>
      <c r="AU70" t="s">
        <v>155</v>
      </c>
      <c r="AV70" t="s">
        <v>156</v>
      </c>
      <c r="AW70" t="s">
        <v>157</v>
      </c>
      <c r="AX70" t="s">
        <v>72</v>
      </c>
      <c r="AY70" t="s">
        <v>73</v>
      </c>
      <c r="AZ70" t="s">
        <v>74</v>
      </c>
    </row>
    <row r="71" spans="1:52" x14ac:dyDescent="0.25">
      <c r="A71" s="1">
        <v>45660.179490740738</v>
      </c>
      <c r="B71" s="1">
        <v>45688.373495370368</v>
      </c>
      <c r="C71" t="s">
        <v>75</v>
      </c>
      <c r="D71">
        <v>51003</v>
      </c>
      <c r="E71" t="s">
        <v>54</v>
      </c>
      <c r="F71">
        <v>51353</v>
      </c>
      <c r="G71" t="s">
        <v>298</v>
      </c>
      <c r="I71" t="s">
        <v>77</v>
      </c>
      <c r="J71" t="s">
        <v>299</v>
      </c>
      <c r="L71" t="str">
        <f t="shared" si="1"/>
        <v>51353-FR-8</v>
      </c>
      <c r="N71" t="s">
        <v>58</v>
      </c>
      <c r="P71" t="s">
        <v>59</v>
      </c>
      <c r="Q71" t="s">
        <v>59</v>
      </c>
      <c r="R71" t="s">
        <v>59</v>
      </c>
      <c r="S71">
        <v>2</v>
      </c>
      <c r="T71" t="s">
        <v>60</v>
      </c>
      <c r="U71">
        <v>1</v>
      </c>
      <c r="V71" t="s">
        <v>167</v>
      </c>
      <c r="W71">
        <v>484</v>
      </c>
      <c r="X71">
        <v>1551199</v>
      </c>
      <c r="Y71">
        <v>0</v>
      </c>
      <c r="Z71">
        <v>0</v>
      </c>
      <c r="AA71">
        <v>0</v>
      </c>
      <c r="AB71">
        <v>0</v>
      </c>
      <c r="AC71">
        <v>582</v>
      </c>
      <c r="AF71" t="s">
        <v>62</v>
      </c>
      <c r="AG71" t="s">
        <v>62</v>
      </c>
      <c r="AH71">
        <v>1362</v>
      </c>
      <c r="AI71">
        <v>1362</v>
      </c>
      <c r="AJ71" t="s">
        <v>82</v>
      </c>
      <c r="AK71" t="s">
        <v>3734</v>
      </c>
      <c r="AL71" t="s">
        <v>3568</v>
      </c>
      <c r="AO71" t="s">
        <v>64</v>
      </c>
      <c r="AP71" t="s">
        <v>302</v>
      </c>
      <c r="AQ71" t="s">
        <v>303</v>
      </c>
      <c r="AS71" t="s">
        <v>170</v>
      </c>
      <c r="AT71" t="s">
        <v>68</v>
      </c>
      <c r="AU71" t="s">
        <v>304</v>
      </c>
      <c r="AV71" t="s">
        <v>305</v>
      </c>
      <c r="AW71" t="s">
        <v>306</v>
      </c>
      <c r="AX71" t="s">
        <v>72</v>
      </c>
      <c r="AY71" t="s">
        <v>73</v>
      </c>
      <c r="AZ71" t="s">
        <v>74</v>
      </c>
    </row>
    <row r="72" spans="1:52" x14ac:dyDescent="0.25">
      <c r="A72" s="1">
        <v>45660.182037037041</v>
      </c>
      <c r="B72" s="1">
        <v>45688.373506944445</v>
      </c>
      <c r="C72" t="s">
        <v>75</v>
      </c>
      <c r="D72">
        <v>51003</v>
      </c>
      <c r="E72" t="s">
        <v>54</v>
      </c>
      <c r="F72">
        <v>51248</v>
      </c>
      <c r="G72" t="s">
        <v>182</v>
      </c>
      <c r="I72" t="s">
        <v>175</v>
      </c>
      <c r="J72" t="s">
        <v>183</v>
      </c>
      <c r="L72" t="str">
        <f t="shared" si="1"/>
        <v>51248-FL-8</v>
      </c>
      <c r="N72" t="s">
        <v>58</v>
      </c>
      <c r="P72" t="s">
        <v>59</v>
      </c>
      <c r="Q72" t="s">
        <v>59</v>
      </c>
      <c r="R72" t="s">
        <v>59</v>
      </c>
      <c r="S72">
        <v>3</v>
      </c>
      <c r="T72" t="s">
        <v>79</v>
      </c>
      <c r="U72">
        <v>1</v>
      </c>
      <c r="V72" t="s">
        <v>100</v>
      </c>
      <c r="W72">
        <v>95</v>
      </c>
      <c r="X72">
        <v>2921</v>
      </c>
      <c r="Y72">
        <v>0</v>
      </c>
      <c r="Z72">
        <v>0</v>
      </c>
      <c r="AA72">
        <v>0</v>
      </c>
      <c r="AB72">
        <v>0</v>
      </c>
      <c r="AC72">
        <v>879</v>
      </c>
      <c r="AF72" t="s">
        <v>81</v>
      </c>
      <c r="AG72" t="s">
        <v>81</v>
      </c>
      <c r="AH72">
        <v>1373</v>
      </c>
      <c r="AI72">
        <v>1373</v>
      </c>
      <c r="AJ72" t="s">
        <v>82</v>
      </c>
      <c r="AK72" t="s">
        <v>3735</v>
      </c>
      <c r="AL72" t="s">
        <v>3736</v>
      </c>
      <c r="AO72" t="s">
        <v>64</v>
      </c>
      <c r="AP72" t="s">
        <v>184</v>
      </c>
      <c r="AQ72" t="s">
        <v>185</v>
      </c>
      <c r="AS72" t="s">
        <v>86</v>
      </c>
      <c r="AT72" t="s">
        <v>68</v>
      </c>
      <c r="AU72" t="s">
        <v>186</v>
      </c>
      <c r="AV72" t="s">
        <v>187</v>
      </c>
      <c r="AW72" t="s">
        <v>188</v>
      </c>
      <c r="AX72" t="s">
        <v>72</v>
      </c>
      <c r="AY72" t="s">
        <v>73</v>
      </c>
      <c r="AZ72" t="s">
        <v>74</v>
      </c>
    </row>
    <row r="73" spans="1:52" x14ac:dyDescent="0.25">
      <c r="A73" s="1">
        <v>45660.200891203705</v>
      </c>
      <c r="B73" s="1">
        <v>45688.373506944445</v>
      </c>
      <c r="C73" t="s">
        <v>75</v>
      </c>
      <c r="D73">
        <v>51003</v>
      </c>
      <c r="E73" t="s">
        <v>54</v>
      </c>
      <c r="F73">
        <v>51145</v>
      </c>
      <c r="G73" t="s">
        <v>793</v>
      </c>
      <c r="I73" t="s">
        <v>77</v>
      </c>
      <c r="J73" t="s">
        <v>1065</v>
      </c>
      <c r="L73" t="str">
        <f t="shared" si="1"/>
        <v>51145-FR-8</v>
      </c>
      <c r="N73" t="s">
        <v>58</v>
      </c>
      <c r="P73" t="s">
        <v>59</v>
      </c>
      <c r="Q73" t="s">
        <v>59</v>
      </c>
      <c r="R73" t="s">
        <v>59</v>
      </c>
      <c r="S73">
        <v>2</v>
      </c>
      <c r="T73" t="s">
        <v>60</v>
      </c>
      <c r="U73">
        <v>1</v>
      </c>
      <c r="V73" t="s">
        <v>167</v>
      </c>
      <c r="W73">
        <v>196</v>
      </c>
      <c r="X73">
        <v>1552056</v>
      </c>
      <c r="Y73">
        <v>0</v>
      </c>
      <c r="Z73">
        <v>0</v>
      </c>
      <c r="AA73">
        <v>0</v>
      </c>
      <c r="AB73">
        <v>0</v>
      </c>
      <c r="AC73">
        <v>621</v>
      </c>
      <c r="AF73" t="s">
        <v>62</v>
      </c>
      <c r="AG73" t="s">
        <v>62</v>
      </c>
      <c r="AH73">
        <v>1362</v>
      </c>
      <c r="AI73">
        <v>1362</v>
      </c>
      <c r="AJ73" t="s">
        <v>82</v>
      </c>
      <c r="AK73" t="s">
        <v>1066</v>
      </c>
      <c r="AL73" t="s">
        <v>1587</v>
      </c>
      <c r="AO73" t="s">
        <v>64</v>
      </c>
      <c r="AP73" t="s">
        <v>796</v>
      </c>
      <c r="AQ73" t="s">
        <v>311</v>
      </c>
      <c r="AV73" t="s">
        <v>1068</v>
      </c>
      <c r="AW73" t="s">
        <v>1069</v>
      </c>
      <c r="AX73" t="s">
        <v>72</v>
      </c>
      <c r="AY73" t="s">
        <v>73</v>
      </c>
      <c r="AZ73" t="s">
        <v>74</v>
      </c>
    </row>
    <row r="74" spans="1:52" x14ac:dyDescent="0.25">
      <c r="A74" s="1">
        <v>45660.203043981484</v>
      </c>
      <c r="B74" s="1">
        <v>45688.373506944445</v>
      </c>
      <c r="C74" t="s">
        <v>75</v>
      </c>
      <c r="D74">
        <v>51003</v>
      </c>
      <c r="E74" t="s">
        <v>54</v>
      </c>
      <c r="F74">
        <v>51228</v>
      </c>
      <c r="G74" t="s">
        <v>357</v>
      </c>
      <c r="I74" t="s">
        <v>56</v>
      </c>
      <c r="J74" t="s">
        <v>358</v>
      </c>
      <c r="L74" t="str">
        <f t="shared" si="1"/>
        <v>51228-FL-8</v>
      </c>
      <c r="N74" t="s">
        <v>58</v>
      </c>
      <c r="P74" t="s">
        <v>59</v>
      </c>
      <c r="Q74" t="s">
        <v>59</v>
      </c>
      <c r="R74" t="s">
        <v>59</v>
      </c>
      <c r="S74">
        <v>5</v>
      </c>
      <c r="T74" t="s">
        <v>79</v>
      </c>
      <c r="U74">
        <v>2</v>
      </c>
      <c r="V74" t="s">
        <v>100</v>
      </c>
      <c r="W74">
        <v>78</v>
      </c>
      <c r="X74">
        <v>5217</v>
      </c>
      <c r="Y74">
        <v>0</v>
      </c>
      <c r="Z74">
        <v>0</v>
      </c>
      <c r="AA74">
        <v>0</v>
      </c>
      <c r="AB74">
        <v>0</v>
      </c>
      <c r="AC74">
        <v>898</v>
      </c>
      <c r="AF74" t="s">
        <v>81</v>
      </c>
      <c r="AG74" t="s">
        <v>81</v>
      </c>
      <c r="AH74">
        <v>1373</v>
      </c>
      <c r="AI74">
        <v>1373</v>
      </c>
      <c r="AJ74" t="s">
        <v>82</v>
      </c>
      <c r="AK74" t="s">
        <v>3737</v>
      </c>
      <c r="AL74" t="s">
        <v>3738</v>
      </c>
      <c r="AO74" t="s">
        <v>64</v>
      </c>
      <c r="AP74" t="s">
        <v>359</v>
      </c>
      <c r="AQ74" t="s">
        <v>360</v>
      </c>
      <c r="AS74" t="s">
        <v>170</v>
      </c>
      <c r="AT74" t="s">
        <v>68</v>
      </c>
      <c r="AU74" t="s">
        <v>361</v>
      </c>
      <c r="AV74" t="s">
        <v>362</v>
      </c>
      <c r="AW74" t="s">
        <v>363</v>
      </c>
      <c r="AX74" t="s">
        <v>72</v>
      </c>
      <c r="AY74" t="s">
        <v>73</v>
      </c>
      <c r="AZ74" t="s">
        <v>74</v>
      </c>
    </row>
    <row r="75" spans="1:52" x14ac:dyDescent="0.25">
      <c r="A75" s="1">
        <v>45660.203611111108</v>
      </c>
      <c r="B75" s="1">
        <v>45688.373518518521</v>
      </c>
      <c r="C75" t="s">
        <v>75</v>
      </c>
      <c r="D75">
        <v>51003</v>
      </c>
      <c r="E75" t="s">
        <v>54</v>
      </c>
      <c r="F75">
        <v>51228</v>
      </c>
      <c r="G75" t="s">
        <v>357</v>
      </c>
      <c r="I75" t="s">
        <v>56</v>
      </c>
      <c r="J75" t="s">
        <v>358</v>
      </c>
      <c r="L75" t="str">
        <f t="shared" si="1"/>
        <v>51228-FL-8</v>
      </c>
      <c r="N75" t="s">
        <v>58</v>
      </c>
      <c r="P75" t="s">
        <v>59</v>
      </c>
      <c r="Q75" t="s">
        <v>59</v>
      </c>
      <c r="R75" t="s">
        <v>59</v>
      </c>
      <c r="S75">
        <v>5</v>
      </c>
      <c r="T75" t="s">
        <v>79</v>
      </c>
      <c r="U75">
        <v>2</v>
      </c>
      <c r="V75" t="s">
        <v>100</v>
      </c>
      <c r="W75">
        <v>1519</v>
      </c>
      <c r="X75">
        <v>6736</v>
      </c>
      <c r="Y75">
        <v>0</v>
      </c>
      <c r="Z75">
        <v>0</v>
      </c>
      <c r="AA75">
        <v>0</v>
      </c>
      <c r="AB75">
        <v>0</v>
      </c>
      <c r="AC75">
        <v>932</v>
      </c>
      <c r="AF75" t="s">
        <v>81</v>
      </c>
      <c r="AG75" t="s">
        <v>81</v>
      </c>
      <c r="AH75">
        <v>1373</v>
      </c>
      <c r="AI75">
        <v>1373</v>
      </c>
      <c r="AJ75" t="s">
        <v>82</v>
      </c>
      <c r="AK75" t="s">
        <v>3306</v>
      </c>
      <c r="AL75" t="s">
        <v>1812</v>
      </c>
      <c r="AO75" t="s">
        <v>64</v>
      </c>
      <c r="AP75" t="s">
        <v>359</v>
      </c>
      <c r="AQ75" t="s">
        <v>360</v>
      </c>
      <c r="AS75" t="s">
        <v>170</v>
      </c>
      <c r="AT75" t="s">
        <v>68</v>
      </c>
      <c r="AU75" t="s">
        <v>361</v>
      </c>
      <c r="AV75" t="s">
        <v>362</v>
      </c>
      <c r="AW75" t="s">
        <v>363</v>
      </c>
      <c r="AX75" t="s">
        <v>72</v>
      </c>
      <c r="AY75" t="s">
        <v>73</v>
      </c>
      <c r="AZ75" t="s">
        <v>74</v>
      </c>
    </row>
    <row r="76" spans="1:52" x14ac:dyDescent="0.25">
      <c r="A76" s="1">
        <v>45660.211423611108</v>
      </c>
      <c r="B76" s="1">
        <v>45688.373518518521</v>
      </c>
      <c r="C76" t="s">
        <v>75</v>
      </c>
      <c r="D76">
        <v>51003</v>
      </c>
      <c r="E76" t="s">
        <v>54</v>
      </c>
      <c r="F76">
        <v>51209</v>
      </c>
      <c r="G76" t="s">
        <v>262</v>
      </c>
      <c r="I76" t="s">
        <v>77</v>
      </c>
      <c r="J76" t="s">
        <v>263</v>
      </c>
      <c r="L76" t="str">
        <f t="shared" si="1"/>
        <v>51209-FL-8</v>
      </c>
      <c r="N76" t="s">
        <v>58</v>
      </c>
      <c r="P76" t="s">
        <v>59</v>
      </c>
      <c r="Q76" t="s">
        <v>59</v>
      </c>
      <c r="R76" t="s">
        <v>59</v>
      </c>
      <c r="S76">
        <v>4</v>
      </c>
      <c r="T76" t="s">
        <v>79</v>
      </c>
      <c r="U76">
        <v>1</v>
      </c>
      <c r="V76" t="s">
        <v>80</v>
      </c>
      <c r="W76">
        <v>78</v>
      </c>
      <c r="X76">
        <v>2326</v>
      </c>
      <c r="Y76">
        <v>0</v>
      </c>
      <c r="Z76">
        <v>0</v>
      </c>
      <c r="AA76">
        <v>0</v>
      </c>
      <c r="AB76">
        <v>0</v>
      </c>
      <c r="AC76">
        <v>584</v>
      </c>
      <c r="AF76" t="s">
        <v>81</v>
      </c>
      <c r="AG76" t="s">
        <v>81</v>
      </c>
      <c r="AH76">
        <v>1374</v>
      </c>
      <c r="AI76">
        <v>1374</v>
      </c>
      <c r="AJ76" t="s">
        <v>82</v>
      </c>
      <c r="AK76" t="s">
        <v>3739</v>
      </c>
      <c r="AL76" t="s">
        <v>3535</v>
      </c>
      <c r="AO76" t="s">
        <v>64</v>
      </c>
      <c r="AP76" t="s">
        <v>265</v>
      </c>
      <c r="AQ76" t="s">
        <v>266</v>
      </c>
      <c r="AS76" t="s">
        <v>86</v>
      </c>
      <c r="AT76" t="s">
        <v>68</v>
      </c>
      <c r="AU76" t="s">
        <v>267</v>
      </c>
      <c r="AV76" t="s">
        <v>268</v>
      </c>
      <c r="AW76" t="s">
        <v>269</v>
      </c>
      <c r="AX76" t="s">
        <v>72</v>
      </c>
      <c r="AY76" t="s">
        <v>73</v>
      </c>
      <c r="AZ76" t="s">
        <v>74</v>
      </c>
    </row>
    <row r="77" spans="1:52" x14ac:dyDescent="0.25">
      <c r="A77" s="1">
        <v>45660.214884259258</v>
      </c>
      <c r="B77" s="1">
        <v>45688.373530092591</v>
      </c>
      <c r="C77" t="s">
        <v>75</v>
      </c>
      <c r="D77">
        <v>51003</v>
      </c>
      <c r="E77" t="s">
        <v>54</v>
      </c>
      <c r="F77">
        <v>51292</v>
      </c>
      <c r="G77" t="s">
        <v>815</v>
      </c>
      <c r="I77" t="s">
        <v>56</v>
      </c>
      <c r="J77" t="s">
        <v>1096</v>
      </c>
      <c r="L77" t="str">
        <f t="shared" si="1"/>
        <v>51292-FR-8</v>
      </c>
      <c r="N77" t="s">
        <v>58</v>
      </c>
      <c r="P77" t="s">
        <v>59</v>
      </c>
      <c r="Q77" t="s">
        <v>59</v>
      </c>
      <c r="R77" t="s">
        <v>59</v>
      </c>
      <c r="S77">
        <v>2</v>
      </c>
      <c r="T77" t="s">
        <v>60</v>
      </c>
      <c r="U77">
        <v>1</v>
      </c>
      <c r="V77" t="s">
        <v>167</v>
      </c>
      <c r="W77">
        <v>313</v>
      </c>
      <c r="X77">
        <v>1552940</v>
      </c>
      <c r="Y77">
        <v>0</v>
      </c>
      <c r="Z77">
        <v>0</v>
      </c>
      <c r="AA77">
        <v>0</v>
      </c>
      <c r="AB77">
        <v>0</v>
      </c>
      <c r="AC77">
        <v>673</v>
      </c>
      <c r="AF77" t="s">
        <v>62</v>
      </c>
      <c r="AG77" t="s">
        <v>62</v>
      </c>
      <c r="AH77">
        <v>1362</v>
      </c>
      <c r="AI77">
        <v>1362</v>
      </c>
      <c r="AJ77" t="s">
        <v>82</v>
      </c>
      <c r="AK77" t="s">
        <v>3740</v>
      </c>
      <c r="AL77" t="s">
        <v>3741</v>
      </c>
      <c r="AO77" t="s">
        <v>64</v>
      </c>
      <c r="AP77" t="s">
        <v>818</v>
      </c>
      <c r="AQ77" t="s">
        <v>819</v>
      </c>
      <c r="AS77" t="s">
        <v>170</v>
      </c>
      <c r="AT77" t="s">
        <v>68</v>
      </c>
      <c r="AU77" t="s">
        <v>820</v>
      </c>
      <c r="AV77" t="s">
        <v>821</v>
      </c>
      <c r="AW77" t="s">
        <v>822</v>
      </c>
      <c r="AX77" t="s">
        <v>72</v>
      </c>
      <c r="AY77" t="s">
        <v>73</v>
      </c>
      <c r="AZ77" t="s">
        <v>74</v>
      </c>
    </row>
    <row r="78" spans="1:52" x14ac:dyDescent="0.25">
      <c r="A78" s="1">
        <v>45660.215138888889</v>
      </c>
      <c r="B78" s="1">
        <v>45688.373530092591</v>
      </c>
      <c r="C78" t="s">
        <v>75</v>
      </c>
      <c r="D78">
        <v>51003</v>
      </c>
      <c r="E78" t="s">
        <v>54</v>
      </c>
      <c r="F78">
        <v>51345</v>
      </c>
      <c r="G78" t="s">
        <v>570</v>
      </c>
      <c r="I78" t="s">
        <v>175</v>
      </c>
      <c r="J78" t="s">
        <v>571</v>
      </c>
      <c r="L78" t="str">
        <f t="shared" si="1"/>
        <v>51345-FR-8</v>
      </c>
      <c r="N78" t="s">
        <v>58</v>
      </c>
      <c r="P78" t="s">
        <v>59</v>
      </c>
      <c r="Q78" t="s">
        <v>59</v>
      </c>
      <c r="R78" t="s">
        <v>59</v>
      </c>
      <c r="S78">
        <v>3</v>
      </c>
      <c r="T78" t="s">
        <v>60</v>
      </c>
      <c r="U78">
        <v>1</v>
      </c>
      <c r="V78" t="s">
        <v>225</v>
      </c>
      <c r="W78">
        <v>120</v>
      </c>
      <c r="X78">
        <v>5794444</v>
      </c>
      <c r="Y78">
        <v>0</v>
      </c>
      <c r="Z78">
        <v>0</v>
      </c>
      <c r="AA78">
        <v>0</v>
      </c>
      <c r="AB78">
        <v>0</v>
      </c>
      <c r="AC78">
        <v>567</v>
      </c>
      <c r="AF78" t="s">
        <v>62</v>
      </c>
      <c r="AG78" t="s">
        <v>62</v>
      </c>
      <c r="AH78">
        <v>1358</v>
      </c>
      <c r="AI78">
        <v>1358</v>
      </c>
      <c r="AJ78" t="s">
        <v>82</v>
      </c>
      <c r="AK78" t="s">
        <v>3742</v>
      </c>
      <c r="AL78" t="s">
        <v>3743</v>
      </c>
      <c r="AO78" t="s">
        <v>64</v>
      </c>
      <c r="AP78" t="s">
        <v>572</v>
      </c>
      <c r="AQ78" t="s">
        <v>573</v>
      </c>
      <c r="AS78" t="s">
        <v>390</v>
      </c>
      <c r="AT78" t="s">
        <v>68</v>
      </c>
      <c r="AU78" t="s">
        <v>574</v>
      </c>
      <c r="AV78" t="s">
        <v>575</v>
      </c>
      <c r="AW78" t="s">
        <v>576</v>
      </c>
      <c r="AX78" t="s">
        <v>72</v>
      </c>
      <c r="AY78" t="s">
        <v>73</v>
      </c>
      <c r="AZ78" t="s">
        <v>74</v>
      </c>
    </row>
    <row r="79" spans="1:52" x14ac:dyDescent="0.25">
      <c r="A79" s="1">
        <v>45660.216354166667</v>
      </c>
      <c r="B79" s="1">
        <v>45688.373530092591</v>
      </c>
      <c r="C79" t="s">
        <v>75</v>
      </c>
      <c r="D79">
        <v>51003</v>
      </c>
      <c r="E79" t="s">
        <v>54</v>
      </c>
      <c r="F79">
        <v>51176</v>
      </c>
      <c r="G79" t="s">
        <v>1460</v>
      </c>
      <c r="I79" t="s">
        <v>77</v>
      </c>
      <c r="J79" t="s">
        <v>1461</v>
      </c>
      <c r="L79" t="str">
        <f t="shared" si="1"/>
        <v>51176-FL-8</v>
      </c>
      <c r="N79" t="s">
        <v>58</v>
      </c>
      <c r="P79" t="s">
        <v>59</v>
      </c>
      <c r="Q79" t="s">
        <v>59</v>
      </c>
      <c r="R79" t="s">
        <v>59</v>
      </c>
      <c r="S79">
        <v>4</v>
      </c>
      <c r="T79" t="s">
        <v>79</v>
      </c>
      <c r="U79">
        <v>1</v>
      </c>
      <c r="V79" t="s">
        <v>883</v>
      </c>
      <c r="W79">
        <v>16</v>
      </c>
      <c r="X79">
        <v>242</v>
      </c>
      <c r="Y79">
        <v>0</v>
      </c>
      <c r="Z79">
        <v>0</v>
      </c>
      <c r="AA79">
        <v>0</v>
      </c>
      <c r="AB79">
        <v>0</v>
      </c>
      <c r="AC79">
        <v>1774</v>
      </c>
      <c r="AF79" t="s">
        <v>81</v>
      </c>
      <c r="AG79" t="s">
        <v>81</v>
      </c>
      <c r="AH79">
        <v>1375</v>
      </c>
      <c r="AI79">
        <v>1375</v>
      </c>
      <c r="AJ79" t="s">
        <v>82</v>
      </c>
      <c r="AK79" t="s">
        <v>3744</v>
      </c>
      <c r="AL79" t="s">
        <v>3745</v>
      </c>
      <c r="AO79" t="s">
        <v>64</v>
      </c>
      <c r="AP79" t="s">
        <v>1462</v>
      </c>
      <c r="AQ79" t="s">
        <v>1463</v>
      </c>
      <c r="AS79" t="s">
        <v>86</v>
      </c>
      <c r="AT79" t="s">
        <v>68</v>
      </c>
      <c r="AU79" t="s">
        <v>1464</v>
      </c>
      <c r="AV79" t="s">
        <v>1465</v>
      </c>
      <c r="AW79" t="s">
        <v>1466</v>
      </c>
      <c r="AX79" t="s">
        <v>72</v>
      </c>
      <c r="AY79" t="s">
        <v>73</v>
      </c>
      <c r="AZ79" t="s">
        <v>74</v>
      </c>
    </row>
    <row r="80" spans="1:52" x14ac:dyDescent="0.25">
      <c r="A80" s="1">
        <v>45660.217442129629</v>
      </c>
      <c r="B80" s="1">
        <v>45688.373541666668</v>
      </c>
      <c r="C80" t="s">
        <v>75</v>
      </c>
      <c r="D80">
        <v>51003</v>
      </c>
      <c r="E80" t="s">
        <v>54</v>
      </c>
      <c r="F80">
        <v>51206</v>
      </c>
      <c r="G80" t="s">
        <v>285</v>
      </c>
      <c r="I80" t="s">
        <v>77</v>
      </c>
      <c r="J80" t="s">
        <v>286</v>
      </c>
      <c r="L80" t="str">
        <f t="shared" si="1"/>
        <v>51206-FL-8</v>
      </c>
      <c r="N80" t="s">
        <v>58</v>
      </c>
      <c r="P80" t="s">
        <v>59</v>
      </c>
      <c r="Q80" t="s">
        <v>59</v>
      </c>
      <c r="R80" t="s">
        <v>59</v>
      </c>
      <c r="S80">
        <v>4</v>
      </c>
      <c r="T80" t="s">
        <v>79</v>
      </c>
      <c r="U80">
        <v>1</v>
      </c>
      <c r="V80" t="s">
        <v>80</v>
      </c>
      <c r="W80">
        <v>30</v>
      </c>
      <c r="X80">
        <v>2356</v>
      </c>
      <c r="Y80">
        <v>0</v>
      </c>
      <c r="Z80">
        <v>0</v>
      </c>
      <c r="AA80">
        <v>0</v>
      </c>
      <c r="AB80">
        <v>0</v>
      </c>
      <c r="AC80">
        <v>578</v>
      </c>
      <c r="AF80" t="s">
        <v>81</v>
      </c>
      <c r="AG80" t="s">
        <v>81</v>
      </c>
      <c r="AH80">
        <v>1374</v>
      </c>
      <c r="AI80">
        <v>1374</v>
      </c>
      <c r="AJ80" t="s">
        <v>82</v>
      </c>
      <c r="AK80" t="s">
        <v>3746</v>
      </c>
      <c r="AL80" t="s">
        <v>1851</v>
      </c>
      <c r="AO80" t="s">
        <v>64</v>
      </c>
      <c r="AP80" t="s">
        <v>287</v>
      </c>
      <c r="AQ80" t="s">
        <v>288</v>
      </c>
      <c r="AS80" t="s">
        <v>289</v>
      </c>
      <c r="AT80" t="s">
        <v>68</v>
      </c>
      <c r="AU80" t="s">
        <v>290</v>
      </c>
      <c r="AV80" t="s">
        <v>291</v>
      </c>
      <c r="AW80" t="s">
        <v>292</v>
      </c>
      <c r="AX80" t="s">
        <v>72</v>
      </c>
      <c r="AY80" t="s">
        <v>73</v>
      </c>
      <c r="AZ80" t="s">
        <v>74</v>
      </c>
    </row>
    <row r="81" spans="1:52" x14ac:dyDescent="0.25">
      <c r="A81" s="1">
        <v>45660.218495370369</v>
      </c>
      <c r="B81" s="1">
        <v>45688.373541666668</v>
      </c>
      <c r="C81" t="s">
        <v>75</v>
      </c>
      <c r="D81">
        <v>51003</v>
      </c>
      <c r="E81" t="s">
        <v>54</v>
      </c>
      <c r="F81">
        <v>51156</v>
      </c>
      <c r="G81" t="s">
        <v>823</v>
      </c>
      <c r="I81" t="s">
        <v>77</v>
      </c>
      <c r="J81" t="s">
        <v>1098</v>
      </c>
      <c r="L81" t="str">
        <f t="shared" si="1"/>
        <v>51156-FR-8</v>
      </c>
      <c r="N81" t="s">
        <v>58</v>
      </c>
      <c r="P81" t="s">
        <v>59</v>
      </c>
      <c r="Q81" t="s">
        <v>59</v>
      </c>
      <c r="R81" t="s">
        <v>59</v>
      </c>
      <c r="S81">
        <v>2</v>
      </c>
      <c r="T81" t="s">
        <v>60</v>
      </c>
      <c r="U81">
        <v>1</v>
      </c>
      <c r="V81" t="s">
        <v>167</v>
      </c>
      <c r="W81">
        <v>399</v>
      </c>
      <c r="X81">
        <v>1553339</v>
      </c>
      <c r="Y81">
        <v>0</v>
      </c>
      <c r="Z81">
        <v>0</v>
      </c>
      <c r="AA81">
        <v>0</v>
      </c>
      <c r="AB81">
        <v>0</v>
      </c>
      <c r="AC81">
        <v>683</v>
      </c>
      <c r="AF81" t="s">
        <v>62</v>
      </c>
      <c r="AG81" t="s">
        <v>62</v>
      </c>
      <c r="AH81">
        <v>1362</v>
      </c>
      <c r="AI81">
        <v>1362</v>
      </c>
      <c r="AJ81" t="s">
        <v>82</v>
      </c>
      <c r="AK81" t="s">
        <v>3747</v>
      </c>
      <c r="AL81" t="s">
        <v>1996</v>
      </c>
      <c r="AO81" t="s">
        <v>64</v>
      </c>
      <c r="AP81" t="s">
        <v>825</v>
      </c>
      <c r="AQ81" t="s">
        <v>826</v>
      </c>
      <c r="AS81" t="s">
        <v>170</v>
      </c>
      <c r="AT81" t="s">
        <v>68</v>
      </c>
      <c r="AU81" t="s">
        <v>827</v>
      </c>
      <c r="AV81" t="s">
        <v>828</v>
      </c>
      <c r="AW81" t="s">
        <v>829</v>
      </c>
      <c r="AX81" t="s">
        <v>72</v>
      </c>
      <c r="AY81" t="s">
        <v>73</v>
      </c>
      <c r="AZ81" t="s">
        <v>74</v>
      </c>
    </row>
    <row r="82" spans="1:52" x14ac:dyDescent="0.25">
      <c r="A82" s="1">
        <v>45660.219699074078</v>
      </c>
      <c r="B82" s="1">
        <v>45688.373541666668</v>
      </c>
      <c r="C82" t="s">
        <v>75</v>
      </c>
      <c r="D82">
        <v>51003</v>
      </c>
      <c r="E82" t="s">
        <v>54</v>
      </c>
      <c r="F82">
        <v>51387</v>
      </c>
      <c r="G82" t="s">
        <v>593</v>
      </c>
      <c r="I82" t="s">
        <v>175</v>
      </c>
      <c r="J82" t="s">
        <v>594</v>
      </c>
      <c r="L82" t="str">
        <f t="shared" si="1"/>
        <v>51387-FR-8</v>
      </c>
      <c r="N82" t="s">
        <v>58</v>
      </c>
      <c r="P82" t="s">
        <v>59</v>
      </c>
      <c r="Q82" t="s">
        <v>59</v>
      </c>
      <c r="R82" t="s">
        <v>59</v>
      </c>
      <c r="S82">
        <v>3</v>
      </c>
      <c r="T82" t="s">
        <v>60</v>
      </c>
      <c r="U82">
        <v>1</v>
      </c>
      <c r="V82" t="s">
        <v>225</v>
      </c>
      <c r="W82">
        <v>141</v>
      </c>
      <c r="X82">
        <v>5795506</v>
      </c>
      <c r="Y82">
        <v>0</v>
      </c>
      <c r="Z82">
        <v>0</v>
      </c>
      <c r="AA82">
        <v>0</v>
      </c>
      <c r="AB82">
        <v>0</v>
      </c>
      <c r="AC82">
        <v>539</v>
      </c>
      <c r="AF82" t="s">
        <v>62</v>
      </c>
      <c r="AG82" t="s">
        <v>62</v>
      </c>
      <c r="AH82">
        <v>1358</v>
      </c>
      <c r="AI82">
        <v>1358</v>
      </c>
      <c r="AJ82" t="s">
        <v>82</v>
      </c>
      <c r="AK82" t="s">
        <v>2037</v>
      </c>
      <c r="AL82" t="s">
        <v>3579</v>
      </c>
      <c r="AO82" t="s">
        <v>64</v>
      </c>
      <c r="AP82" t="s">
        <v>273</v>
      </c>
      <c r="AQ82" t="s">
        <v>595</v>
      </c>
      <c r="AS82" t="s">
        <v>390</v>
      </c>
      <c r="AT82" t="s">
        <v>68</v>
      </c>
      <c r="AU82" t="s">
        <v>596</v>
      </c>
      <c r="AV82" t="s">
        <v>597</v>
      </c>
      <c r="AW82" t="s">
        <v>598</v>
      </c>
      <c r="AX82" t="s">
        <v>72</v>
      </c>
      <c r="AY82" t="s">
        <v>73</v>
      </c>
      <c r="AZ82" t="s">
        <v>74</v>
      </c>
    </row>
    <row r="83" spans="1:52" x14ac:dyDescent="0.25">
      <c r="A83" s="1">
        <v>45660.220370370371</v>
      </c>
      <c r="B83" s="1">
        <v>45688.373553240737</v>
      </c>
      <c r="C83" t="s">
        <v>75</v>
      </c>
      <c r="D83">
        <v>51003</v>
      </c>
      <c r="E83" t="s">
        <v>54</v>
      </c>
      <c r="F83">
        <v>51181</v>
      </c>
      <c r="G83" t="s">
        <v>1334</v>
      </c>
      <c r="I83" t="s">
        <v>77</v>
      </c>
      <c r="J83" t="s">
        <v>1633</v>
      </c>
      <c r="L83" t="str">
        <f t="shared" si="1"/>
        <v>51181-FL-8</v>
      </c>
      <c r="N83" t="s">
        <v>58</v>
      </c>
      <c r="P83" t="s">
        <v>59</v>
      </c>
      <c r="Q83" t="s">
        <v>59</v>
      </c>
      <c r="R83" t="s">
        <v>59</v>
      </c>
      <c r="S83">
        <v>5</v>
      </c>
      <c r="T83" t="s">
        <v>79</v>
      </c>
      <c r="U83">
        <v>1</v>
      </c>
      <c r="V83" t="s">
        <v>316</v>
      </c>
      <c r="W83">
        <v>762</v>
      </c>
      <c r="X83">
        <v>58592</v>
      </c>
      <c r="Y83">
        <v>0</v>
      </c>
      <c r="Z83">
        <v>0</v>
      </c>
      <c r="AA83">
        <v>0</v>
      </c>
      <c r="AB83">
        <v>0</v>
      </c>
      <c r="AC83">
        <v>137</v>
      </c>
      <c r="AF83" t="s">
        <v>81</v>
      </c>
      <c r="AG83" t="s">
        <v>81</v>
      </c>
      <c r="AH83">
        <v>1372</v>
      </c>
      <c r="AI83">
        <v>1372</v>
      </c>
      <c r="AJ83" t="s">
        <v>82</v>
      </c>
      <c r="AK83" t="s">
        <v>3748</v>
      </c>
      <c r="AL83" t="s">
        <v>3749</v>
      </c>
      <c r="AO83" t="s">
        <v>64</v>
      </c>
      <c r="AP83" t="s">
        <v>1336</v>
      </c>
      <c r="AQ83" t="s">
        <v>1337</v>
      </c>
      <c r="AS83" t="s">
        <v>67</v>
      </c>
      <c r="AT83" t="s">
        <v>68</v>
      </c>
      <c r="AU83" t="s">
        <v>1338</v>
      </c>
      <c r="AV83" t="s">
        <v>1634</v>
      </c>
      <c r="AW83" t="s">
        <v>1635</v>
      </c>
      <c r="AX83" t="s">
        <v>72</v>
      </c>
      <c r="AY83" t="s">
        <v>73</v>
      </c>
      <c r="AZ83" t="s">
        <v>74</v>
      </c>
    </row>
    <row r="84" spans="1:52" x14ac:dyDescent="0.25">
      <c r="A84" s="1">
        <v>45660.222395833334</v>
      </c>
      <c r="B84" s="1">
        <v>45688.373553240737</v>
      </c>
      <c r="C84" t="s">
        <v>75</v>
      </c>
      <c r="D84">
        <v>51003</v>
      </c>
      <c r="E84" t="s">
        <v>54</v>
      </c>
      <c r="F84">
        <v>51163</v>
      </c>
      <c r="G84" t="s">
        <v>322</v>
      </c>
      <c r="I84" t="s">
        <v>77</v>
      </c>
      <c r="J84" t="s">
        <v>323</v>
      </c>
      <c r="L84" t="str">
        <f t="shared" si="1"/>
        <v>51163-FL-8</v>
      </c>
      <c r="N84" t="s">
        <v>58</v>
      </c>
      <c r="P84" t="s">
        <v>59</v>
      </c>
      <c r="Q84" t="s">
        <v>59</v>
      </c>
      <c r="R84" t="s">
        <v>59</v>
      </c>
      <c r="S84">
        <v>4</v>
      </c>
      <c r="T84" t="s">
        <v>79</v>
      </c>
      <c r="U84">
        <v>2</v>
      </c>
      <c r="V84" t="s">
        <v>80</v>
      </c>
      <c r="W84">
        <v>14</v>
      </c>
      <c r="X84">
        <v>2370</v>
      </c>
      <c r="Y84">
        <v>0</v>
      </c>
      <c r="Z84">
        <v>0</v>
      </c>
      <c r="AA84">
        <v>0</v>
      </c>
      <c r="AB84">
        <v>0</v>
      </c>
      <c r="AC84">
        <v>605</v>
      </c>
      <c r="AF84" t="s">
        <v>81</v>
      </c>
      <c r="AG84" t="s">
        <v>81</v>
      </c>
      <c r="AH84">
        <v>1374</v>
      </c>
      <c r="AI84">
        <v>1374</v>
      </c>
      <c r="AJ84" t="s">
        <v>82</v>
      </c>
      <c r="AK84" t="s">
        <v>3507</v>
      </c>
      <c r="AL84" t="s">
        <v>3750</v>
      </c>
      <c r="AO84" t="s">
        <v>64</v>
      </c>
      <c r="AP84" t="s">
        <v>324</v>
      </c>
      <c r="AQ84" t="s">
        <v>325</v>
      </c>
      <c r="AS84" t="s">
        <v>326</v>
      </c>
      <c r="AT84" t="s">
        <v>68</v>
      </c>
      <c r="AU84" t="s">
        <v>327</v>
      </c>
      <c r="AV84" t="s">
        <v>328</v>
      </c>
      <c r="AW84" t="s">
        <v>329</v>
      </c>
      <c r="AX84" t="s">
        <v>72</v>
      </c>
      <c r="AY84" t="s">
        <v>73</v>
      </c>
      <c r="AZ84" t="s">
        <v>74</v>
      </c>
    </row>
    <row r="85" spans="1:52" x14ac:dyDescent="0.25">
      <c r="A85" s="1">
        <v>45660.225023148145</v>
      </c>
      <c r="B85" s="1">
        <v>45688.373553240737</v>
      </c>
      <c r="C85" t="s">
        <v>75</v>
      </c>
      <c r="D85">
        <v>51003</v>
      </c>
      <c r="E85" t="s">
        <v>54</v>
      </c>
      <c r="F85">
        <v>51263</v>
      </c>
      <c r="G85" t="s">
        <v>453</v>
      </c>
      <c r="I85" t="s">
        <v>77</v>
      </c>
      <c r="J85" t="s">
        <v>454</v>
      </c>
      <c r="L85" t="str">
        <f t="shared" si="1"/>
        <v>51263-FL-8</v>
      </c>
      <c r="N85" t="s">
        <v>58</v>
      </c>
      <c r="P85" t="s">
        <v>59</v>
      </c>
      <c r="Q85" t="s">
        <v>59</v>
      </c>
      <c r="R85" t="s">
        <v>59</v>
      </c>
      <c r="S85">
        <v>4</v>
      </c>
      <c r="T85" t="s">
        <v>79</v>
      </c>
      <c r="U85">
        <v>1</v>
      </c>
      <c r="V85" t="s">
        <v>100</v>
      </c>
      <c r="W85">
        <v>73</v>
      </c>
      <c r="X85">
        <v>9317</v>
      </c>
      <c r="Y85">
        <v>0</v>
      </c>
      <c r="Z85">
        <v>0</v>
      </c>
      <c r="AA85">
        <v>0</v>
      </c>
      <c r="AB85">
        <v>0</v>
      </c>
      <c r="AC85">
        <v>903</v>
      </c>
      <c r="AF85" t="s">
        <v>81</v>
      </c>
      <c r="AG85" t="s">
        <v>81</v>
      </c>
      <c r="AH85">
        <v>1373</v>
      </c>
      <c r="AI85">
        <v>1373</v>
      </c>
      <c r="AJ85" t="s">
        <v>82</v>
      </c>
      <c r="AK85" t="s">
        <v>3751</v>
      </c>
      <c r="AL85" t="s">
        <v>3752</v>
      </c>
      <c r="AO85" t="s">
        <v>64</v>
      </c>
      <c r="AP85" t="s">
        <v>456</v>
      </c>
      <c r="AQ85" t="s">
        <v>457</v>
      </c>
      <c r="AS85" t="s">
        <v>103</v>
      </c>
      <c r="AT85" t="s">
        <v>68</v>
      </c>
      <c r="AU85" t="s">
        <v>458</v>
      </c>
      <c r="AV85" t="s">
        <v>459</v>
      </c>
      <c r="AW85" t="s">
        <v>460</v>
      </c>
      <c r="AX85" t="s">
        <v>72</v>
      </c>
      <c r="AY85" t="s">
        <v>73</v>
      </c>
      <c r="AZ85" t="s">
        <v>74</v>
      </c>
    </row>
    <row r="86" spans="1:52" x14ac:dyDescent="0.25">
      <c r="A86" s="1">
        <v>45660.226099537038</v>
      </c>
      <c r="B86" s="1">
        <v>45688.373564814814</v>
      </c>
      <c r="C86" t="s">
        <v>75</v>
      </c>
      <c r="D86">
        <v>51003</v>
      </c>
      <c r="E86" t="s">
        <v>54</v>
      </c>
      <c r="F86">
        <v>51181</v>
      </c>
      <c r="G86" t="s">
        <v>1334</v>
      </c>
      <c r="I86" t="s">
        <v>77</v>
      </c>
      <c r="J86" t="s">
        <v>1335</v>
      </c>
      <c r="L86" t="str">
        <f t="shared" si="1"/>
        <v>51181-FR-8</v>
      </c>
      <c r="N86" t="s">
        <v>58</v>
      </c>
      <c r="P86" t="s">
        <v>59</v>
      </c>
      <c r="Q86" t="s">
        <v>59</v>
      </c>
      <c r="R86" t="s">
        <v>59</v>
      </c>
      <c r="S86">
        <v>2</v>
      </c>
      <c r="T86" t="s">
        <v>60</v>
      </c>
      <c r="U86">
        <v>1</v>
      </c>
      <c r="V86" t="s">
        <v>225</v>
      </c>
      <c r="W86">
        <v>28</v>
      </c>
      <c r="X86">
        <v>5795534</v>
      </c>
      <c r="Y86">
        <v>0</v>
      </c>
      <c r="Z86">
        <v>0</v>
      </c>
      <c r="AA86">
        <v>0</v>
      </c>
      <c r="AB86">
        <v>0</v>
      </c>
      <c r="AC86">
        <v>608</v>
      </c>
      <c r="AF86" t="s">
        <v>62</v>
      </c>
      <c r="AG86" t="s">
        <v>62</v>
      </c>
      <c r="AH86">
        <v>1358</v>
      </c>
      <c r="AI86">
        <v>1358</v>
      </c>
      <c r="AJ86" t="s">
        <v>82</v>
      </c>
      <c r="AK86" t="s">
        <v>3753</v>
      </c>
      <c r="AL86" t="s">
        <v>1635</v>
      </c>
      <c r="AO86" t="s">
        <v>64</v>
      </c>
      <c r="AP86" t="s">
        <v>1336</v>
      </c>
      <c r="AQ86" t="s">
        <v>1337</v>
      </c>
      <c r="AS86" t="s">
        <v>67</v>
      </c>
      <c r="AT86" t="s">
        <v>68</v>
      </c>
      <c r="AU86" t="s">
        <v>1338</v>
      </c>
      <c r="AV86" t="s">
        <v>1339</v>
      </c>
      <c r="AW86" t="s">
        <v>1340</v>
      </c>
      <c r="AX86" t="s">
        <v>72</v>
      </c>
      <c r="AY86" t="s">
        <v>73</v>
      </c>
      <c r="AZ86" t="s">
        <v>74</v>
      </c>
    </row>
    <row r="87" spans="1:52" x14ac:dyDescent="0.25">
      <c r="A87" s="1">
        <v>45660.228020833332</v>
      </c>
      <c r="B87" s="1">
        <v>45688.373564814814</v>
      </c>
      <c r="C87" t="s">
        <v>75</v>
      </c>
      <c r="D87">
        <v>51003</v>
      </c>
      <c r="E87" t="s">
        <v>54</v>
      </c>
      <c r="F87">
        <v>51288</v>
      </c>
      <c r="G87" t="s">
        <v>336</v>
      </c>
      <c r="I87" t="s">
        <v>77</v>
      </c>
      <c r="J87" t="s">
        <v>337</v>
      </c>
      <c r="L87" t="str">
        <f t="shared" si="1"/>
        <v>51288-FL-8</v>
      </c>
      <c r="N87" t="s">
        <v>58</v>
      </c>
      <c r="P87" t="s">
        <v>59</v>
      </c>
      <c r="Q87" t="s">
        <v>59</v>
      </c>
      <c r="R87" t="s">
        <v>59</v>
      </c>
      <c r="S87">
        <v>5</v>
      </c>
      <c r="T87" t="s">
        <v>79</v>
      </c>
      <c r="U87">
        <v>1</v>
      </c>
      <c r="V87" t="s">
        <v>80</v>
      </c>
      <c r="W87">
        <v>149</v>
      </c>
      <c r="X87">
        <v>2519</v>
      </c>
      <c r="Y87">
        <v>0</v>
      </c>
      <c r="Z87">
        <v>0</v>
      </c>
      <c r="AA87">
        <v>0</v>
      </c>
      <c r="AB87">
        <v>0</v>
      </c>
      <c r="AC87">
        <v>542</v>
      </c>
      <c r="AF87" t="s">
        <v>81</v>
      </c>
      <c r="AG87" t="s">
        <v>81</v>
      </c>
      <c r="AH87">
        <v>1374</v>
      </c>
      <c r="AI87">
        <v>1374</v>
      </c>
      <c r="AJ87" t="s">
        <v>82</v>
      </c>
      <c r="AK87" t="s">
        <v>3538</v>
      </c>
      <c r="AL87" t="s">
        <v>3754</v>
      </c>
      <c r="AO87" t="s">
        <v>64</v>
      </c>
      <c r="AP87" t="s">
        <v>339</v>
      </c>
      <c r="AQ87" t="s">
        <v>340</v>
      </c>
      <c r="AS87" t="s">
        <v>326</v>
      </c>
      <c r="AT87" t="s">
        <v>68</v>
      </c>
      <c r="AU87" t="s">
        <v>341</v>
      </c>
      <c r="AV87" t="s">
        <v>342</v>
      </c>
      <c r="AW87" t="s">
        <v>343</v>
      </c>
      <c r="AX87" t="s">
        <v>72</v>
      </c>
      <c r="AY87" t="s">
        <v>73</v>
      </c>
      <c r="AZ87" t="s">
        <v>74</v>
      </c>
    </row>
    <row r="88" spans="1:52" x14ac:dyDescent="0.25">
      <c r="A88" s="1">
        <v>45660.231249999997</v>
      </c>
      <c r="B88" s="1">
        <v>45688.373576388891</v>
      </c>
      <c r="C88" t="s">
        <v>75</v>
      </c>
      <c r="D88">
        <v>51003</v>
      </c>
      <c r="E88" t="s">
        <v>54</v>
      </c>
      <c r="F88">
        <v>51219</v>
      </c>
      <c r="G88" t="s">
        <v>344</v>
      </c>
      <c r="I88" t="s">
        <v>56</v>
      </c>
      <c r="J88" t="s">
        <v>345</v>
      </c>
      <c r="L88" t="str">
        <f t="shared" si="1"/>
        <v>51219-FL-8</v>
      </c>
      <c r="N88" t="s">
        <v>58</v>
      </c>
      <c r="P88" t="s">
        <v>59</v>
      </c>
      <c r="Q88" t="s">
        <v>59</v>
      </c>
      <c r="R88" t="s">
        <v>59</v>
      </c>
      <c r="S88">
        <v>3</v>
      </c>
      <c r="T88" t="s">
        <v>79</v>
      </c>
      <c r="U88">
        <v>2</v>
      </c>
      <c r="V88" t="s">
        <v>80</v>
      </c>
      <c r="W88">
        <v>291</v>
      </c>
      <c r="X88">
        <v>2810</v>
      </c>
      <c r="Y88">
        <v>0</v>
      </c>
      <c r="Z88">
        <v>0</v>
      </c>
      <c r="AA88">
        <v>0</v>
      </c>
      <c r="AB88">
        <v>0</v>
      </c>
      <c r="AC88">
        <v>543</v>
      </c>
      <c r="AF88" t="s">
        <v>81</v>
      </c>
      <c r="AG88" t="s">
        <v>81</v>
      </c>
      <c r="AH88">
        <v>1374</v>
      </c>
      <c r="AI88">
        <v>1374</v>
      </c>
      <c r="AJ88" t="s">
        <v>82</v>
      </c>
      <c r="AK88" t="s">
        <v>3506</v>
      </c>
      <c r="AL88" t="s">
        <v>3755</v>
      </c>
      <c r="AO88" t="s">
        <v>64</v>
      </c>
      <c r="AP88" t="s">
        <v>346</v>
      </c>
      <c r="AQ88" t="s">
        <v>347</v>
      </c>
      <c r="AS88" t="s">
        <v>326</v>
      </c>
      <c r="AT88" t="s">
        <v>68</v>
      </c>
      <c r="AU88" t="s">
        <v>341</v>
      </c>
      <c r="AV88" t="s">
        <v>348</v>
      </c>
      <c r="AW88" t="s">
        <v>349</v>
      </c>
      <c r="AX88" t="s">
        <v>72</v>
      </c>
      <c r="AY88" t="s">
        <v>73</v>
      </c>
      <c r="AZ88" t="s">
        <v>74</v>
      </c>
    </row>
    <row r="89" spans="1:52" x14ac:dyDescent="0.25">
      <c r="A89" s="1">
        <v>45660.232071759259</v>
      </c>
      <c r="B89" s="1">
        <v>45688.373576388891</v>
      </c>
      <c r="C89" t="s">
        <v>75</v>
      </c>
      <c r="D89">
        <v>51003</v>
      </c>
      <c r="E89" t="s">
        <v>54</v>
      </c>
      <c r="F89">
        <v>51219</v>
      </c>
      <c r="G89" t="s">
        <v>344</v>
      </c>
      <c r="I89" t="s">
        <v>56</v>
      </c>
      <c r="J89" t="s">
        <v>345</v>
      </c>
      <c r="L89" t="str">
        <f t="shared" si="1"/>
        <v>51219-FL-8</v>
      </c>
      <c r="N89" t="s">
        <v>58</v>
      </c>
      <c r="P89" t="s">
        <v>59</v>
      </c>
      <c r="Q89" t="s">
        <v>59</v>
      </c>
      <c r="R89" t="s">
        <v>59</v>
      </c>
      <c r="S89">
        <v>3</v>
      </c>
      <c r="T89" t="s">
        <v>79</v>
      </c>
      <c r="U89">
        <v>2</v>
      </c>
      <c r="V89" t="s">
        <v>80</v>
      </c>
      <c r="W89">
        <v>80</v>
      </c>
      <c r="X89">
        <v>2890</v>
      </c>
      <c r="Y89">
        <v>0</v>
      </c>
      <c r="Z89">
        <v>0</v>
      </c>
      <c r="AA89">
        <v>0</v>
      </c>
      <c r="AB89">
        <v>0</v>
      </c>
      <c r="AC89">
        <v>606</v>
      </c>
      <c r="AF89" t="s">
        <v>81</v>
      </c>
      <c r="AG89" t="s">
        <v>81</v>
      </c>
      <c r="AH89">
        <v>1374</v>
      </c>
      <c r="AI89">
        <v>1374</v>
      </c>
      <c r="AJ89" t="s">
        <v>82</v>
      </c>
      <c r="AK89" t="s">
        <v>3756</v>
      </c>
      <c r="AL89" t="s">
        <v>1491</v>
      </c>
      <c r="AO89" t="s">
        <v>64</v>
      </c>
      <c r="AP89" t="s">
        <v>346</v>
      </c>
      <c r="AQ89" t="s">
        <v>347</v>
      </c>
      <c r="AS89" t="s">
        <v>326</v>
      </c>
      <c r="AT89" t="s">
        <v>68</v>
      </c>
      <c r="AU89" t="s">
        <v>341</v>
      </c>
      <c r="AV89" t="s">
        <v>348</v>
      </c>
      <c r="AW89" t="s">
        <v>349</v>
      </c>
      <c r="AX89" t="s">
        <v>72</v>
      </c>
      <c r="AY89" t="s">
        <v>73</v>
      </c>
      <c r="AZ89" t="s">
        <v>74</v>
      </c>
    </row>
    <row r="90" spans="1:52" x14ac:dyDescent="0.25">
      <c r="A90" s="1">
        <v>45660.232476851852</v>
      </c>
      <c r="B90" s="1">
        <v>45688.37358796296</v>
      </c>
      <c r="C90" t="s">
        <v>75</v>
      </c>
      <c r="D90">
        <v>51003</v>
      </c>
      <c r="E90" t="s">
        <v>54</v>
      </c>
      <c r="F90">
        <v>51236</v>
      </c>
      <c r="G90" t="s">
        <v>481</v>
      </c>
      <c r="I90" t="s">
        <v>175</v>
      </c>
      <c r="J90" t="s">
        <v>482</v>
      </c>
      <c r="L90" t="str">
        <f t="shared" si="1"/>
        <v>51236-FL-8</v>
      </c>
      <c r="N90" t="s">
        <v>58</v>
      </c>
      <c r="P90" t="s">
        <v>59</v>
      </c>
      <c r="Q90" t="s">
        <v>59</v>
      </c>
      <c r="R90" t="s">
        <v>59</v>
      </c>
      <c r="S90">
        <v>3</v>
      </c>
      <c r="T90" t="s">
        <v>79</v>
      </c>
      <c r="U90">
        <v>1</v>
      </c>
      <c r="V90" t="s">
        <v>100</v>
      </c>
      <c r="W90">
        <v>144</v>
      </c>
      <c r="X90">
        <v>10114</v>
      </c>
      <c r="Y90">
        <v>0</v>
      </c>
      <c r="Z90">
        <v>0</v>
      </c>
      <c r="AA90">
        <v>0</v>
      </c>
      <c r="AB90">
        <v>0</v>
      </c>
      <c r="AC90">
        <v>962</v>
      </c>
      <c r="AF90" t="s">
        <v>81</v>
      </c>
      <c r="AG90" t="s">
        <v>81</v>
      </c>
      <c r="AH90">
        <v>1373</v>
      </c>
      <c r="AI90">
        <v>1373</v>
      </c>
      <c r="AJ90" t="s">
        <v>82</v>
      </c>
      <c r="AK90" t="s">
        <v>3757</v>
      </c>
      <c r="AL90" t="s">
        <v>3758</v>
      </c>
      <c r="AO90" t="s">
        <v>64</v>
      </c>
      <c r="AP90" t="s">
        <v>483</v>
      </c>
      <c r="AQ90" t="s">
        <v>484</v>
      </c>
      <c r="AS90" t="s">
        <v>485</v>
      </c>
      <c r="AT90" t="s">
        <v>68</v>
      </c>
      <c r="AU90" t="s">
        <v>486</v>
      </c>
      <c r="AV90" t="s">
        <v>487</v>
      </c>
      <c r="AW90" t="s">
        <v>488</v>
      </c>
      <c r="AX90" t="s">
        <v>72</v>
      </c>
      <c r="AY90" t="s">
        <v>73</v>
      </c>
      <c r="AZ90" t="s">
        <v>74</v>
      </c>
    </row>
    <row r="91" spans="1:52" x14ac:dyDescent="0.25">
      <c r="A91" s="1">
        <v>45660.239953703705</v>
      </c>
      <c r="B91" s="1">
        <v>45688.373599537037</v>
      </c>
      <c r="C91" t="s">
        <v>75</v>
      </c>
      <c r="D91">
        <v>51003</v>
      </c>
      <c r="E91" t="s">
        <v>54</v>
      </c>
      <c r="F91">
        <v>51201</v>
      </c>
      <c r="G91" t="s">
        <v>528</v>
      </c>
      <c r="I91" t="s">
        <v>175</v>
      </c>
      <c r="J91" t="s">
        <v>529</v>
      </c>
      <c r="L91" t="str">
        <f t="shared" si="1"/>
        <v>51201-FL-8</v>
      </c>
      <c r="N91" t="s">
        <v>58</v>
      </c>
      <c r="P91" t="s">
        <v>59</v>
      </c>
      <c r="Q91" t="s">
        <v>59</v>
      </c>
      <c r="R91" t="s">
        <v>59</v>
      </c>
      <c r="S91">
        <v>3</v>
      </c>
      <c r="T91" t="s">
        <v>79</v>
      </c>
      <c r="U91">
        <v>1</v>
      </c>
      <c r="V91" t="s">
        <v>100</v>
      </c>
      <c r="W91">
        <v>30</v>
      </c>
      <c r="X91">
        <v>10144</v>
      </c>
      <c r="Y91">
        <v>0</v>
      </c>
      <c r="Z91">
        <v>0</v>
      </c>
      <c r="AA91">
        <v>0</v>
      </c>
      <c r="AB91">
        <v>0</v>
      </c>
      <c r="AC91">
        <v>886</v>
      </c>
      <c r="AF91" t="s">
        <v>81</v>
      </c>
      <c r="AG91" t="s">
        <v>81</v>
      </c>
      <c r="AH91">
        <v>1373</v>
      </c>
      <c r="AI91">
        <v>1373</v>
      </c>
      <c r="AJ91" t="s">
        <v>82</v>
      </c>
      <c r="AK91" t="s">
        <v>532</v>
      </c>
      <c r="AL91" t="s">
        <v>1895</v>
      </c>
      <c r="AO91" t="s">
        <v>64</v>
      </c>
      <c r="AP91" t="s">
        <v>530</v>
      </c>
      <c r="AQ91" t="s">
        <v>531</v>
      </c>
      <c r="AS91" t="s">
        <v>103</v>
      </c>
      <c r="AT91" t="s">
        <v>68</v>
      </c>
      <c r="AU91" t="s">
        <v>525</v>
      </c>
      <c r="AV91" t="s">
        <v>532</v>
      </c>
      <c r="AW91" t="s">
        <v>533</v>
      </c>
      <c r="AX91" t="s">
        <v>72</v>
      </c>
      <c r="AY91" t="s">
        <v>73</v>
      </c>
      <c r="AZ91" t="s">
        <v>74</v>
      </c>
    </row>
    <row r="92" spans="1:52" x14ac:dyDescent="0.25">
      <c r="A92" s="1">
        <v>45660.249675925923</v>
      </c>
      <c r="B92" s="1">
        <v>45688.373599537037</v>
      </c>
      <c r="C92" t="s">
        <v>75</v>
      </c>
      <c r="D92">
        <v>51003</v>
      </c>
      <c r="E92" t="s">
        <v>54</v>
      </c>
      <c r="F92">
        <v>51241</v>
      </c>
      <c r="G92" t="s">
        <v>1247</v>
      </c>
      <c r="I92" t="s">
        <v>77</v>
      </c>
      <c r="J92" t="s">
        <v>1248</v>
      </c>
      <c r="L92" t="str">
        <f t="shared" si="1"/>
        <v>51241-FR-8</v>
      </c>
      <c r="N92" t="s">
        <v>58</v>
      </c>
      <c r="P92" t="s">
        <v>59</v>
      </c>
      <c r="Q92" t="s">
        <v>59</v>
      </c>
      <c r="R92" t="s">
        <v>59</v>
      </c>
      <c r="S92">
        <v>2</v>
      </c>
      <c r="T92" t="s">
        <v>60</v>
      </c>
      <c r="U92">
        <v>1</v>
      </c>
      <c r="V92" t="s">
        <v>225</v>
      </c>
      <c r="W92">
        <v>164</v>
      </c>
      <c r="X92">
        <v>5795779</v>
      </c>
      <c r="Y92">
        <v>0</v>
      </c>
      <c r="Z92">
        <v>0</v>
      </c>
      <c r="AA92">
        <v>0</v>
      </c>
      <c r="AB92">
        <v>0</v>
      </c>
      <c r="AC92">
        <v>546</v>
      </c>
      <c r="AF92" t="s">
        <v>62</v>
      </c>
      <c r="AG92" t="s">
        <v>62</v>
      </c>
      <c r="AH92">
        <v>1358</v>
      </c>
      <c r="AI92">
        <v>1358</v>
      </c>
      <c r="AJ92" t="s">
        <v>82</v>
      </c>
      <c r="AK92" t="s">
        <v>3759</v>
      </c>
      <c r="AL92" t="s">
        <v>3760</v>
      </c>
      <c r="AO92" t="s">
        <v>64</v>
      </c>
      <c r="AP92" t="s">
        <v>1249</v>
      </c>
      <c r="AQ92" t="s">
        <v>1250</v>
      </c>
      <c r="AS92" t="s">
        <v>678</v>
      </c>
      <c r="AT92" t="s">
        <v>68</v>
      </c>
      <c r="AU92" t="s">
        <v>1251</v>
      </c>
      <c r="AV92" t="s">
        <v>1252</v>
      </c>
      <c r="AW92" t="s">
        <v>1253</v>
      </c>
      <c r="AX92" t="s">
        <v>72</v>
      </c>
      <c r="AY92" t="s">
        <v>73</v>
      </c>
      <c r="AZ92" t="s">
        <v>74</v>
      </c>
    </row>
    <row r="93" spans="1:52" x14ac:dyDescent="0.25">
      <c r="A93" s="1">
        <v>45660.254641203705</v>
      </c>
      <c r="B93" s="1">
        <v>45688.373599537037</v>
      </c>
      <c r="C93" t="s">
        <v>75</v>
      </c>
      <c r="D93">
        <v>51003</v>
      </c>
      <c r="E93" t="s">
        <v>54</v>
      </c>
      <c r="F93">
        <v>51325</v>
      </c>
      <c r="G93" t="s">
        <v>372</v>
      </c>
      <c r="I93" t="s">
        <v>175</v>
      </c>
      <c r="J93" t="s">
        <v>373</v>
      </c>
      <c r="L93" t="str">
        <f t="shared" si="1"/>
        <v>51325-FL-8</v>
      </c>
      <c r="N93" t="s">
        <v>58</v>
      </c>
      <c r="P93" t="s">
        <v>59</v>
      </c>
      <c r="Q93" t="s">
        <v>59</v>
      </c>
      <c r="R93" t="s">
        <v>59</v>
      </c>
      <c r="S93">
        <v>3</v>
      </c>
      <c r="T93" t="s">
        <v>79</v>
      </c>
      <c r="U93">
        <v>2</v>
      </c>
      <c r="V93" t="s">
        <v>109</v>
      </c>
      <c r="W93">
        <v>1030</v>
      </c>
      <c r="X93">
        <v>7725</v>
      </c>
      <c r="Y93">
        <v>0</v>
      </c>
      <c r="Z93">
        <v>0</v>
      </c>
      <c r="AA93">
        <v>0</v>
      </c>
      <c r="AB93">
        <v>0</v>
      </c>
      <c r="AC93">
        <v>900</v>
      </c>
      <c r="AF93" t="s">
        <v>81</v>
      </c>
      <c r="AG93" t="s">
        <v>81</v>
      </c>
      <c r="AH93">
        <v>1376</v>
      </c>
      <c r="AI93">
        <v>1376</v>
      </c>
      <c r="AJ93" t="s">
        <v>82</v>
      </c>
      <c r="AK93" t="s">
        <v>3761</v>
      </c>
      <c r="AL93" t="s">
        <v>3762</v>
      </c>
      <c r="AO93" t="s">
        <v>64</v>
      </c>
      <c r="AP93" t="s">
        <v>375</v>
      </c>
      <c r="AQ93" t="s">
        <v>376</v>
      </c>
      <c r="AS93" t="s">
        <v>67</v>
      </c>
      <c r="AT93" t="s">
        <v>68</v>
      </c>
      <c r="AU93" t="s">
        <v>377</v>
      </c>
      <c r="AV93" t="s">
        <v>378</v>
      </c>
      <c r="AW93" t="s">
        <v>374</v>
      </c>
      <c r="AX93" t="s">
        <v>72</v>
      </c>
      <c r="AY93" t="s">
        <v>73</v>
      </c>
      <c r="AZ93" t="s">
        <v>74</v>
      </c>
    </row>
    <row r="94" spans="1:52" x14ac:dyDescent="0.25">
      <c r="A94" s="1">
        <v>45660.255266203705</v>
      </c>
      <c r="B94" s="1">
        <v>45688.373611111114</v>
      </c>
      <c r="C94" t="s">
        <v>75</v>
      </c>
      <c r="D94">
        <v>51003</v>
      </c>
      <c r="E94" t="s">
        <v>54</v>
      </c>
      <c r="F94">
        <v>51325</v>
      </c>
      <c r="G94" t="s">
        <v>372</v>
      </c>
      <c r="I94" t="s">
        <v>175</v>
      </c>
      <c r="J94" t="s">
        <v>373</v>
      </c>
      <c r="L94" t="str">
        <f t="shared" si="1"/>
        <v>51325-FL-8</v>
      </c>
      <c r="N94" t="s">
        <v>58</v>
      </c>
      <c r="P94" t="s">
        <v>59</v>
      </c>
      <c r="Q94" t="s">
        <v>59</v>
      </c>
      <c r="R94" t="s">
        <v>59</v>
      </c>
      <c r="S94">
        <v>3</v>
      </c>
      <c r="T94" t="s">
        <v>79</v>
      </c>
      <c r="U94">
        <v>2</v>
      </c>
      <c r="V94" t="s">
        <v>109</v>
      </c>
      <c r="W94">
        <v>1035</v>
      </c>
      <c r="X94">
        <v>8760</v>
      </c>
      <c r="Y94">
        <v>0</v>
      </c>
      <c r="Z94">
        <v>0</v>
      </c>
      <c r="AA94">
        <v>0</v>
      </c>
      <c r="AB94">
        <v>0</v>
      </c>
      <c r="AC94">
        <v>941</v>
      </c>
      <c r="AF94" t="s">
        <v>81</v>
      </c>
      <c r="AG94" t="s">
        <v>81</v>
      </c>
      <c r="AH94">
        <v>1376</v>
      </c>
      <c r="AI94">
        <v>1376</v>
      </c>
      <c r="AJ94" t="s">
        <v>82</v>
      </c>
      <c r="AK94" t="s">
        <v>1816</v>
      </c>
      <c r="AL94" t="s">
        <v>3763</v>
      </c>
      <c r="AO94" t="s">
        <v>64</v>
      </c>
      <c r="AP94" t="s">
        <v>375</v>
      </c>
      <c r="AQ94" t="s">
        <v>376</v>
      </c>
      <c r="AS94" t="s">
        <v>67</v>
      </c>
      <c r="AT94" t="s">
        <v>68</v>
      </c>
      <c r="AU94" t="s">
        <v>377</v>
      </c>
      <c r="AV94" t="s">
        <v>378</v>
      </c>
      <c r="AW94" t="s">
        <v>374</v>
      </c>
      <c r="AX94" t="s">
        <v>72</v>
      </c>
      <c r="AY94" t="s">
        <v>73</v>
      </c>
      <c r="AZ94" t="s">
        <v>74</v>
      </c>
    </row>
    <row r="95" spans="1:52" x14ac:dyDescent="0.25">
      <c r="A95" s="1">
        <v>45660.255706018521</v>
      </c>
      <c r="B95" s="1">
        <v>45688.373611111114</v>
      </c>
      <c r="C95" t="s">
        <v>75</v>
      </c>
      <c r="D95">
        <v>51003</v>
      </c>
      <c r="E95" t="s">
        <v>54</v>
      </c>
      <c r="F95">
        <v>51229</v>
      </c>
      <c r="G95" t="s">
        <v>461</v>
      </c>
      <c r="I95" t="s">
        <v>77</v>
      </c>
      <c r="J95" t="s">
        <v>462</v>
      </c>
      <c r="L95" t="str">
        <f t="shared" si="1"/>
        <v>51229-FL-8</v>
      </c>
      <c r="N95" t="s">
        <v>58</v>
      </c>
      <c r="P95" t="s">
        <v>59</v>
      </c>
      <c r="Q95" t="s">
        <v>59</v>
      </c>
      <c r="R95" t="s">
        <v>59</v>
      </c>
      <c r="S95">
        <v>5</v>
      </c>
      <c r="T95" t="s">
        <v>79</v>
      </c>
      <c r="U95">
        <v>1</v>
      </c>
      <c r="V95" t="s">
        <v>80</v>
      </c>
      <c r="W95">
        <v>31</v>
      </c>
      <c r="X95">
        <v>3244</v>
      </c>
      <c r="Y95">
        <v>0</v>
      </c>
      <c r="Z95">
        <v>0</v>
      </c>
      <c r="AA95">
        <v>0</v>
      </c>
      <c r="AB95">
        <v>0</v>
      </c>
      <c r="AC95">
        <v>593</v>
      </c>
      <c r="AF95" t="s">
        <v>81</v>
      </c>
      <c r="AG95" t="s">
        <v>81</v>
      </c>
      <c r="AH95">
        <v>1374</v>
      </c>
      <c r="AI95">
        <v>1374</v>
      </c>
      <c r="AJ95" t="s">
        <v>82</v>
      </c>
      <c r="AK95" t="s">
        <v>3764</v>
      </c>
      <c r="AL95" t="s">
        <v>2122</v>
      </c>
      <c r="AO95" t="s">
        <v>64</v>
      </c>
      <c r="AP95" t="s">
        <v>463</v>
      </c>
      <c r="AQ95" t="s">
        <v>464</v>
      </c>
      <c r="AS95" t="s">
        <v>326</v>
      </c>
      <c r="AT95" t="s">
        <v>68</v>
      </c>
      <c r="AU95" t="s">
        <v>465</v>
      </c>
      <c r="AV95" t="s">
        <v>466</v>
      </c>
      <c r="AW95" t="s">
        <v>467</v>
      </c>
      <c r="AX95" t="s">
        <v>72</v>
      </c>
      <c r="AY95" t="s">
        <v>73</v>
      </c>
      <c r="AZ95" t="s">
        <v>74</v>
      </c>
    </row>
    <row r="96" spans="1:52" x14ac:dyDescent="0.25">
      <c r="A96" s="1">
        <v>45660.256192129629</v>
      </c>
      <c r="B96" s="1">
        <v>45688.373611111114</v>
      </c>
      <c r="C96" t="s">
        <v>75</v>
      </c>
      <c r="D96">
        <v>51003</v>
      </c>
      <c r="E96" t="s">
        <v>54</v>
      </c>
      <c r="F96">
        <v>51297</v>
      </c>
      <c r="G96" t="s">
        <v>1360</v>
      </c>
      <c r="I96" t="s">
        <v>77</v>
      </c>
      <c r="J96" t="s">
        <v>1361</v>
      </c>
      <c r="L96" t="str">
        <f t="shared" si="1"/>
        <v>51297-FR-8</v>
      </c>
      <c r="N96" t="s">
        <v>58</v>
      </c>
      <c r="P96" t="s">
        <v>59</v>
      </c>
      <c r="Q96" t="s">
        <v>59</v>
      </c>
      <c r="R96" t="s">
        <v>59</v>
      </c>
      <c r="S96">
        <v>2</v>
      </c>
      <c r="T96" t="s">
        <v>60</v>
      </c>
      <c r="U96">
        <v>1</v>
      </c>
      <c r="V96" t="s">
        <v>225</v>
      </c>
      <c r="W96">
        <v>104</v>
      </c>
      <c r="X96">
        <v>5795915</v>
      </c>
      <c r="Y96">
        <v>0</v>
      </c>
      <c r="Z96">
        <v>0</v>
      </c>
      <c r="AA96">
        <v>0</v>
      </c>
      <c r="AB96">
        <v>0</v>
      </c>
      <c r="AC96">
        <v>616</v>
      </c>
      <c r="AF96" t="s">
        <v>62</v>
      </c>
      <c r="AG96" t="s">
        <v>62</v>
      </c>
      <c r="AH96">
        <v>1358</v>
      </c>
      <c r="AI96">
        <v>1358</v>
      </c>
      <c r="AJ96" t="s">
        <v>82</v>
      </c>
      <c r="AK96" t="s">
        <v>3765</v>
      </c>
      <c r="AL96" t="s">
        <v>1651</v>
      </c>
      <c r="AO96" t="s">
        <v>64</v>
      </c>
      <c r="AP96" t="s">
        <v>1363</v>
      </c>
      <c r="AQ96" t="s">
        <v>1364</v>
      </c>
      <c r="AS96" t="s">
        <v>170</v>
      </c>
      <c r="AT96" t="s">
        <v>68</v>
      </c>
      <c r="AU96" t="s">
        <v>1365</v>
      </c>
      <c r="AV96" t="s">
        <v>1366</v>
      </c>
      <c r="AW96" t="s">
        <v>1367</v>
      </c>
      <c r="AX96" t="s">
        <v>72</v>
      </c>
      <c r="AY96" t="s">
        <v>73</v>
      </c>
      <c r="AZ96" t="s">
        <v>74</v>
      </c>
    </row>
    <row r="97" spans="1:52" x14ac:dyDescent="0.25">
      <c r="A97" s="1">
        <v>45660.256331018521</v>
      </c>
      <c r="B97" s="1">
        <v>45688.373622685183</v>
      </c>
      <c r="C97" t="s">
        <v>75</v>
      </c>
      <c r="D97">
        <v>51003</v>
      </c>
      <c r="E97" t="s">
        <v>54</v>
      </c>
      <c r="F97">
        <v>51296</v>
      </c>
      <c r="G97" t="s">
        <v>586</v>
      </c>
      <c r="I97" t="s">
        <v>56</v>
      </c>
      <c r="J97" t="s">
        <v>587</v>
      </c>
      <c r="L97" t="str">
        <f t="shared" si="1"/>
        <v>51296-FL-8</v>
      </c>
      <c r="N97" t="s">
        <v>58</v>
      </c>
      <c r="P97" t="s">
        <v>59</v>
      </c>
      <c r="Q97" t="s">
        <v>59</v>
      </c>
      <c r="R97" t="s">
        <v>59</v>
      </c>
      <c r="S97">
        <v>5</v>
      </c>
      <c r="T97" t="s">
        <v>79</v>
      </c>
      <c r="U97">
        <v>1</v>
      </c>
      <c r="V97" t="s">
        <v>100</v>
      </c>
      <c r="W97">
        <v>12</v>
      </c>
      <c r="X97">
        <v>10504</v>
      </c>
      <c r="Y97">
        <v>0</v>
      </c>
      <c r="Z97">
        <v>0</v>
      </c>
      <c r="AA97">
        <v>0</v>
      </c>
      <c r="AB97">
        <v>0</v>
      </c>
      <c r="AC97">
        <v>892</v>
      </c>
      <c r="AF97" t="s">
        <v>81</v>
      </c>
      <c r="AG97" t="s">
        <v>81</v>
      </c>
      <c r="AH97">
        <v>1373</v>
      </c>
      <c r="AI97">
        <v>1373</v>
      </c>
      <c r="AJ97" t="s">
        <v>82</v>
      </c>
      <c r="AK97" t="s">
        <v>3766</v>
      </c>
      <c r="AL97" t="s">
        <v>3767</v>
      </c>
      <c r="AO97" t="s">
        <v>64</v>
      </c>
      <c r="AP97" t="s">
        <v>588</v>
      </c>
      <c r="AQ97" t="s">
        <v>589</v>
      </c>
      <c r="AS97" t="s">
        <v>103</v>
      </c>
      <c r="AT97" t="s">
        <v>68</v>
      </c>
      <c r="AU97" t="s">
        <v>590</v>
      </c>
      <c r="AV97" t="s">
        <v>591</v>
      </c>
      <c r="AW97" t="s">
        <v>592</v>
      </c>
      <c r="AX97" t="s">
        <v>72</v>
      </c>
      <c r="AY97" t="s">
        <v>73</v>
      </c>
      <c r="AZ97" t="s">
        <v>74</v>
      </c>
    </row>
    <row r="98" spans="1:52" x14ac:dyDescent="0.25">
      <c r="A98" s="1">
        <v>45660.25886574074</v>
      </c>
      <c r="B98" s="1">
        <v>45688.373622685183</v>
      </c>
      <c r="C98" t="s">
        <v>75</v>
      </c>
      <c r="D98">
        <v>51003</v>
      </c>
      <c r="E98" t="s">
        <v>54</v>
      </c>
      <c r="F98">
        <v>51188</v>
      </c>
      <c r="G98" t="s">
        <v>599</v>
      </c>
      <c r="I98" t="s">
        <v>77</v>
      </c>
      <c r="J98" t="s">
        <v>600</v>
      </c>
      <c r="L98" t="str">
        <f t="shared" si="1"/>
        <v>51188-FL-8</v>
      </c>
      <c r="N98" t="s">
        <v>58</v>
      </c>
      <c r="P98" t="s">
        <v>59</v>
      </c>
      <c r="Q98" t="s">
        <v>59</v>
      </c>
      <c r="R98" t="s">
        <v>59</v>
      </c>
      <c r="S98">
        <v>3</v>
      </c>
      <c r="T98" t="s">
        <v>79</v>
      </c>
      <c r="U98">
        <v>1</v>
      </c>
      <c r="V98" t="s">
        <v>100</v>
      </c>
      <c r="W98">
        <v>18</v>
      </c>
      <c r="X98">
        <v>10522</v>
      </c>
      <c r="Y98">
        <v>0</v>
      </c>
      <c r="Z98">
        <v>0</v>
      </c>
      <c r="AA98">
        <v>0</v>
      </c>
      <c r="AB98">
        <v>0</v>
      </c>
      <c r="AC98">
        <v>922</v>
      </c>
      <c r="AF98" t="s">
        <v>81</v>
      </c>
      <c r="AG98" t="s">
        <v>81</v>
      </c>
      <c r="AH98">
        <v>1373</v>
      </c>
      <c r="AI98">
        <v>1373</v>
      </c>
      <c r="AJ98" t="s">
        <v>82</v>
      </c>
      <c r="AK98" t="s">
        <v>3768</v>
      </c>
      <c r="AL98" t="s">
        <v>3769</v>
      </c>
      <c r="AO98" t="s">
        <v>64</v>
      </c>
      <c r="AP98" t="s">
        <v>601</v>
      </c>
      <c r="AQ98" t="s">
        <v>602</v>
      </c>
      <c r="AS98" t="s">
        <v>103</v>
      </c>
      <c r="AT98" t="s">
        <v>68</v>
      </c>
      <c r="AU98" t="s">
        <v>603</v>
      </c>
      <c r="AV98" t="s">
        <v>604</v>
      </c>
      <c r="AW98" t="s">
        <v>605</v>
      </c>
      <c r="AX98" t="s">
        <v>72</v>
      </c>
      <c r="AY98" t="s">
        <v>73</v>
      </c>
      <c r="AZ98" t="s">
        <v>74</v>
      </c>
    </row>
    <row r="99" spans="1:52" x14ac:dyDescent="0.25">
      <c r="A99" s="1">
        <v>45660.273715277777</v>
      </c>
      <c r="B99" s="1">
        <v>45688.37363425926</v>
      </c>
      <c r="C99" t="s">
        <v>75</v>
      </c>
      <c r="D99">
        <v>51003</v>
      </c>
      <c r="E99" t="s">
        <v>54</v>
      </c>
      <c r="F99">
        <v>51289</v>
      </c>
      <c r="G99" t="s">
        <v>1184</v>
      </c>
      <c r="I99" t="s">
        <v>77</v>
      </c>
      <c r="J99" t="s">
        <v>1441</v>
      </c>
      <c r="L99" t="str">
        <f t="shared" si="1"/>
        <v>51289-FR-8</v>
      </c>
      <c r="N99" t="s">
        <v>58</v>
      </c>
      <c r="P99" t="s">
        <v>59</v>
      </c>
      <c r="Q99" t="s">
        <v>59</v>
      </c>
      <c r="R99" t="s">
        <v>59</v>
      </c>
      <c r="S99">
        <v>2</v>
      </c>
      <c r="T99" t="s">
        <v>60</v>
      </c>
      <c r="U99">
        <v>1</v>
      </c>
      <c r="V99" t="s">
        <v>225</v>
      </c>
      <c r="W99">
        <v>105</v>
      </c>
      <c r="X99">
        <v>5796754</v>
      </c>
      <c r="Y99">
        <v>0</v>
      </c>
      <c r="Z99">
        <v>0</v>
      </c>
      <c r="AA99">
        <v>0</v>
      </c>
      <c r="AB99">
        <v>0</v>
      </c>
      <c r="AC99">
        <v>541</v>
      </c>
      <c r="AF99" t="s">
        <v>62</v>
      </c>
      <c r="AG99" t="s">
        <v>62</v>
      </c>
      <c r="AH99">
        <v>1358</v>
      </c>
      <c r="AI99">
        <v>1358</v>
      </c>
      <c r="AJ99" t="s">
        <v>82</v>
      </c>
      <c r="AK99" t="s">
        <v>3770</v>
      </c>
      <c r="AL99" t="s">
        <v>1805</v>
      </c>
      <c r="AO99" t="s">
        <v>64</v>
      </c>
      <c r="AP99" t="s">
        <v>1186</v>
      </c>
      <c r="AQ99" t="s">
        <v>1187</v>
      </c>
      <c r="AS99" t="s">
        <v>86</v>
      </c>
      <c r="AT99" t="s">
        <v>68</v>
      </c>
      <c r="AU99" t="s">
        <v>1188</v>
      </c>
      <c r="AV99" t="s">
        <v>1189</v>
      </c>
      <c r="AW99" t="s">
        <v>1190</v>
      </c>
      <c r="AX99" t="s">
        <v>72</v>
      </c>
      <c r="AY99" t="s">
        <v>73</v>
      </c>
      <c r="AZ99" t="s">
        <v>74</v>
      </c>
    </row>
    <row r="100" spans="1:52" x14ac:dyDescent="0.25">
      <c r="A100" s="1">
        <v>45660.274560185186</v>
      </c>
      <c r="B100" s="1">
        <v>45688.37363425926</v>
      </c>
      <c r="C100" t="s">
        <v>75</v>
      </c>
      <c r="D100">
        <v>51003</v>
      </c>
      <c r="E100" t="s">
        <v>54</v>
      </c>
      <c r="F100">
        <v>69392</v>
      </c>
      <c r="G100" t="s">
        <v>534</v>
      </c>
      <c r="I100" t="s">
        <v>77</v>
      </c>
      <c r="J100" t="s">
        <v>535</v>
      </c>
      <c r="L100" t="str">
        <f t="shared" si="1"/>
        <v>69392-FL-8</v>
      </c>
      <c r="N100" t="s">
        <v>58</v>
      </c>
      <c r="P100" t="s">
        <v>59</v>
      </c>
      <c r="Q100" t="s">
        <v>59</v>
      </c>
      <c r="R100" t="s">
        <v>59</v>
      </c>
      <c r="S100" t="s">
        <v>59</v>
      </c>
      <c r="T100" t="s">
        <v>79</v>
      </c>
      <c r="U100">
        <v>1</v>
      </c>
      <c r="V100" t="s">
        <v>80</v>
      </c>
      <c r="W100">
        <v>148</v>
      </c>
      <c r="X100">
        <v>4349</v>
      </c>
      <c r="Y100">
        <v>0</v>
      </c>
      <c r="Z100">
        <v>0</v>
      </c>
      <c r="AA100">
        <v>0</v>
      </c>
      <c r="AB100">
        <v>0</v>
      </c>
      <c r="AC100">
        <v>556</v>
      </c>
      <c r="AF100" t="s">
        <v>81</v>
      </c>
      <c r="AG100" t="s">
        <v>81</v>
      </c>
      <c r="AH100">
        <v>1374</v>
      </c>
      <c r="AI100">
        <v>1374</v>
      </c>
      <c r="AJ100" t="s">
        <v>82</v>
      </c>
      <c r="AK100" t="s">
        <v>3546</v>
      </c>
      <c r="AL100" t="s">
        <v>3771</v>
      </c>
      <c r="AQ100" t="s">
        <v>537</v>
      </c>
      <c r="AS100" t="s">
        <v>289</v>
      </c>
      <c r="AT100" t="s">
        <v>68</v>
      </c>
      <c r="AU100">
        <v>20171</v>
      </c>
      <c r="AV100" t="s">
        <v>538</v>
      </c>
      <c r="AW100" t="s">
        <v>539</v>
      </c>
      <c r="AX100" t="s">
        <v>72</v>
      </c>
      <c r="AY100" t="s">
        <v>73</v>
      </c>
      <c r="AZ100" t="s">
        <v>74</v>
      </c>
    </row>
    <row r="101" spans="1:52" x14ac:dyDescent="0.25">
      <c r="A101" s="1">
        <v>45660.276331018518</v>
      </c>
      <c r="B101" s="1">
        <v>45688.373645833337</v>
      </c>
      <c r="C101" t="s">
        <v>75</v>
      </c>
      <c r="D101">
        <v>51003</v>
      </c>
      <c r="E101" t="s">
        <v>54</v>
      </c>
      <c r="F101">
        <v>51245</v>
      </c>
      <c r="G101" t="s">
        <v>547</v>
      </c>
      <c r="I101" t="s">
        <v>77</v>
      </c>
      <c r="J101" t="s">
        <v>548</v>
      </c>
      <c r="L101" t="str">
        <f t="shared" si="1"/>
        <v>51245-FL-8</v>
      </c>
      <c r="N101" t="s">
        <v>58</v>
      </c>
      <c r="P101" t="s">
        <v>59</v>
      </c>
      <c r="Q101" t="s">
        <v>59</v>
      </c>
      <c r="R101" t="s">
        <v>59</v>
      </c>
      <c r="S101">
        <v>5</v>
      </c>
      <c r="T101" t="s">
        <v>79</v>
      </c>
      <c r="U101">
        <v>2</v>
      </c>
      <c r="V101" t="s">
        <v>80</v>
      </c>
      <c r="W101">
        <v>37</v>
      </c>
      <c r="X101">
        <v>4386</v>
      </c>
      <c r="Y101">
        <v>0</v>
      </c>
      <c r="Z101">
        <v>0</v>
      </c>
      <c r="AA101">
        <v>0</v>
      </c>
      <c r="AB101">
        <v>0</v>
      </c>
      <c r="AC101">
        <v>547</v>
      </c>
      <c r="AF101" t="s">
        <v>81</v>
      </c>
      <c r="AG101" t="s">
        <v>81</v>
      </c>
      <c r="AH101">
        <v>1374</v>
      </c>
      <c r="AI101">
        <v>1374</v>
      </c>
      <c r="AJ101" t="s">
        <v>82</v>
      </c>
      <c r="AK101" t="s">
        <v>3649</v>
      </c>
      <c r="AL101" t="s">
        <v>3094</v>
      </c>
      <c r="AO101" t="s">
        <v>64</v>
      </c>
      <c r="AP101" t="s">
        <v>549</v>
      </c>
      <c r="AQ101" t="s">
        <v>550</v>
      </c>
      <c r="AS101" t="s">
        <v>289</v>
      </c>
      <c r="AT101" t="s">
        <v>68</v>
      </c>
      <c r="AU101" t="s">
        <v>551</v>
      </c>
      <c r="AV101" t="s">
        <v>552</v>
      </c>
      <c r="AW101" t="s">
        <v>553</v>
      </c>
      <c r="AX101" t="s">
        <v>72</v>
      </c>
      <c r="AY101" t="s">
        <v>73</v>
      </c>
      <c r="AZ101" t="s">
        <v>74</v>
      </c>
    </row>
    <row r="102" spans="1:52" x14ac:dyDescent="0.25">
      <c r="A102" s="1">
        <v>45660.27684027778</v>
      </c>
      <c r="B102" s="1">
        <v>45688.373645833337</v>
      </c>
      <c r="C102" t="s">
        <v>75</v>
      </c>
      <c r="D102">
        <v>51003</v>
      </c>
      <c r="E102" t="s">
        <v>54</v>
      </c>
      <c r="F102">
        <v>51245</v>
      </c>
      <c r="G102" t="s">
        <v>547</v>
      </c>
      <c r="I102" t="s">
        <v>77</v>
      </c>
      <c r="J102" t="s">
        <v>548</v>
      </c>
      <c r="L102" t="str">
        <f t="shared" si="1"/>
        <v>51245-FL-8</v>
      </c>
      <c r="N102" t="s">
        <v>58</v>
      </c>
      <c r="P102" t="s">
        <v>59</v>
      </c>
      <c r="Q102" t="s">
        <v>59</v>
      </c>
      <c r="R102" t="s">
        <v>59</v>
      </c>
      <c r="S102">
        <v>5</v>
      </c>
      <c r="T102" t="s">
        <v>79</v>
      </c>
      <c r="U102">
        <v>2</v>
      </c>
      <c r="V102" t="s">
        <v>80</v>
      </c>
      <c r="W102">
        <v>237</v>
      </c>
      <c r="X102">
        <v>4623</v>
      </c>
      <c r="Y102">
        <v>0</v>
      </c>
      <c r="Z102">
        <v>0</v>
      </c>
      <c r="AA102">
        <v>0</v>
      </c>
      <c r="AB102">
        <v>0</v>
      </c>
      <c r="AC102">
        <v>639</v>
      </c>
      <c r="AF102" t="s">
        <v>81</v>
      </c>
      <c r="AG102" t="s">
        <v>81</v>
      </c>
      <c r="AH102">
        <v>1374</v>
      </c>
      <c r="AI102">
        <v>1374</v>
      </c>
      <c r="AJ102" t="s">
        <v>82</v>
      </c>
      <c r="AK102" t="s">
        <v>3772</v>
      </c>
      <c r="AL102" t="s">
        <v>3773</v>
      </c>
      <c r="AO102" t="s">
        <v>64</v>
      </c>
      <c r="AP102" t="s">
        <v>549</v>
      </c>
      <c r="AQ102" t="s">
        <v>550</v>
      </c>
      <c r="AS102" t="s">
        <v>289</v>
      </c>
      <c r="AT102" t="s">
        <v>68</v>
      </c>
      <c r="AU102" t="s">
        <v>551</v>
      </c>
      <c r="AV102" t="s">
        <v>552</v>
      </c>
      <c r="AW102" t="s">
        <v>553</v>
      </c>
      <c r="AX102" t="s">
        <v>72</v>
      </c>
      <c r="AY102" t="s">
        <v>73</v>
      </c>
      <c r="AZ102" t="s">
        <v>74</v>
      </c>
    </row>
    <row r="103" spans="1:52" x14ac:dyDescent="0.25">
      <c r="A103" s="1">
        <v>45660.278032407405</v>
      </c>
      <c r="B103" s="1">
        <v>45688.373645833337</v>
      </c>
      <c r="C103" t="s">
        <v>75</v>
      </c>
      <c r="D103">
        <v>51003</v>
      </c>
      <c r="E103" t="s">
        <v>54</v>
      </c>
      <c r="F103">
        <v>51195</v>
      </c>
      <c r="G103" t="s">
        <v>1176</v>
      </c>
      <c r="I103" t="s">
        <v>77</v>
      </c>
      <c r="J103" t="s">
        <v>1447</v>
      </c>
      <c r="L103" t="str">
        <f t="shared" si="1"/>
        <v>51195-FR-8</v>
      </c>
      <c r="N103" t="s">
        <v>58</v>
      </c>
      <c r="P103" t="s">
        <v>59</v>
      </c>
      <c r="Q103" t="s">
        <v>59</v>
      </c>
      <c r="R103" t="s">
        <v>59</v>
      </c>
      <c r="S103">
        <v>2</v>
      </c>
      <c r="T103" t="s">
        <v>60</v>
      </c>
      <c r="U103">
        <v>1</v>
      </c>
      <c r="V103" t="s">
        <v>225</v>
      </c>
      <c r="W103">
        <v>231</v>
      </c>
      <c r="X103">
        <v>5796985</v>
      </c>
      <c r="Y103">
        <v>0</v>
      </c>
      <c r="Z103">
        <v>0</v>
      </c>
      <c r="AA103">
        <v>0</v>
      </c>
      <c r="AB103">
        <v>0</v>
      </c>
      <c r="AC103">
        <v>583</v>
      </c>
      <c r="AF103" t="s">
        <v>62</v>
      </c>
      <c r="AG103" t="s">
        <v>62</v>
      </c>
      <c r="AH103">
        <v>1358</v>
      </c>
      <c r="AI103">
        <v>1358</v>
      </c>
      <c r="AJ103" t="s">
        <v>82</v>
      </c>
      <c r="AK103" t="s">
        <v>3774</v>
      </c>
      <c r="AL103" t="s">
        <v>3775</v>
      </c>
      <c r="AO103" t="s">
        <v>64</v>
      </c>
      <c r="AP103" t="s">
        <v>1179</v>
      </c>
      <c r="AQ103" t="s">
        <v>1180</v>
      </c>
      <c r="AS103" t="s">
        <v>678</v>
      </c>
      <c r="AT103" t="s">
        <v>68</v>
      </c>
      <c r="AU103" t="s">
        <v>1181</v>
      </c>
      <c r="AV103" t="s">
        <v>1448</v>
      </c>
      <c r="AW103" t="s">
        <v>1449</v>
      </c>
      <c r="AX103" t="s">
        <v>72</v>
      </c>
      <c r="AY103" t="s">
        <v>73</v>
      </c>
      <c r="AZ103" t="s">
        <v>74</v>
      </c>
    </row>
    <row r="104" spans="1:52" x14ac:dyDescent="0.25">
      <c r="A104" s="1">
        <v>45660.28025462963</v>
      </c>
      <c r="B104" s="1">
        <v>45688.373657407406</v>
      </c>
      <c r="C104" t="s">
        <v>75</v>
      </c>
      <c r="D104">
        <v>51003</v>
      </c>
      <c r="E104" t="s">
        <v>54</v>
      </c>
      <c r="F104">
        <v>51256</v>
      </c>
      <c r="G104" t="s">
        <v>555</v>
      </c>
      <c r="I104" t="s">
        <v>77</v>
      </c>
      <c r="J104" t="s">
        <v>556</v>
      </c>
      <c r="L104" t="str">
        <f t="shared" si="1"/>
        <v>51256-FL-8</v>
      </c>
      <c r="N104" t="s">
        <v>58</v>
      </c>
      <c r="P104" t="s">
        <v>59</v>
      </c>
      <c r="Q104" t="s">
        <v>59</v>
      </c>
      <c r="R104" t="s">
        <v>59</v>
      </c>
      <c r="S104">
        <v>5</v>
      </c>
      <c r="T104" t="s">
        <v>79</v>
      </c>
      <c r="U104">
        <v>1</v>
      </c>
      <c r="V104" t="s">
        <v>80</v>
      </c>
      <c r="W104">
        <v>59</v>
      </c>
      <c r="X104">
        <v>4682</v>
      </c>
      <c r="Y104">
        <v>0</v>
      </c>
      <c r="Z104">
        <v>0</v>
      </c>
      <c r="AA104">
        <v>0</v>
      </c>
      <c r="AB104">
        <v>0</v>
      </c>
      <c r="AC104">
        <v>561</v>
      </c>
      <c r="AF104" t="s">
        <v>81</v>
      </c>
      <c r="AG104" t="s">
        <v>81</v>
      </c>
      <c r="AH104">
        <v>1374</v>
      </c>
      <c r="AI104">
        <v>1374</v>
      </c>
      <c r="AJ104" t="s">
        <v>82</v>
      </c>
      <c r="AK104" t="s">
        <v>2086</v>
      </c>
      <c r="AL104" t="s">
        <v>3776</v>
      </c>
      <c r="AO104" t="s">
        <v>64</v>
      </c>
      <c r="AP104" t="s">
        <v>558</v>
      </c>
      <c r="AQ104" t="s">
        <v>559</v>
      </c>
      <c r="AS104" t="s">
        <v>289</v>
      </c>
      <c r="AT104" t="s">
        <v>68</v>
      </c>
      <c r="AU104" t="s">
        <v>560</v>
      </c>
      <c r="AV104" t="s">
        <v>561</v>
      </c>
      <c r="AW104" t="s">
        <v>562</v>
      </c>
      <c r="AX104" t="s">
        <v>72</v>
      </c>
      <c r="AY104" t="s">
        <v>73</v>
      </c>
      <c r="AZ104" t="s">
        <v>74</v>
      </c>
    </row>
    <row r="105" spans="1:52" x14ac:dyDescent="0.25">
      <c r="A105" s="1">
        <v>45660.288923611108</v>
      </c>
      <c r="B105" s="1">
        <v>45688.373657407406</v>
      </c>
      <c r="C105" t="s">
        <v>75</v>
      </c>
      <c r="D105">
        <v>51003</v>
      </c>
      <c r="E105" t="s">
        <v>54</v>
      </c>
      <c r="F105">
        <v>51222</v>
      </c>
      <c r="G105" t="s">
        <v>696</v>
      </c>
      <c r="I105" t="s">
        <v>77</v>
      </c>
      <c r="J105" t="s">
        <v>697</v>
      </c>
      <c r="L105" t="str">
        <f t="shared" si="1"/>
        <v>51222-FL-8</v>
      </c>
      <c r="N105" t="s">
        <v>58</v>
      </c>
      <c r="P105" t="s">
        <v>59</v>
      </c>
      <c r="Q105" t="s">
        <v>59</v>
      </c>
      <c r="R105" t="s">
        <v>59</v>
      </c>
      <c r="S105">
        <v>3</v>
      </c>
      <c r="T105" t="s">
        <v>79</v>
      </c>
      <c r="U105">
        <v>1</v>
      </c>
      <c r="V105" t="s">
        <v>100</v>
      </c>
      <c r="W105">
        <v>419</v>
      </c>
      <c r="X105">
        <v>19035</v>
      </c>
      <c r="Y105">
        <v>0</v>
      </c>
      <c r="Z105">
        <v>0</v>
      </c>
      <c r="AA105">
        <v>0</v>
      </c>
      <c r="AB105">
        <v>0</v>
      </c>
      <c r="AC105">
        <v>934</v>
      </c>
      <c r="AF105" t="s">
        <v>81</v>
      </c>
      <c r="AG105" t="s">
        <v>81</v>
      </c>
      <c r="AH105">
        <v>1373</v>
      </c>
      <c r="AI105">
        <v>1373</v>
      </c>
      <c r="AJ105" t="s">
        <v>82</v>
      </c>
      <c r="AK105" t="s">
        <v>3777</v>
      </c>
      <c r="AL105" t="s">
        <v>3778</v>
      </c>
      <c r="AO105" t="s">
        <v>64</v>
      </c>
      <c r="AP105" t="s">
        <v>698</v>
      </c>
      <c r="AQ105" t="s">
        <v>699</v>
      </c>
      <c r="AS105" t="s">
        <v>103</v>
      </c>
      <c r="AT105" t="s">
        <v>68</v>
      </c>
      <c r="AU105" t="s">
        <v>700</v>
      </c>
      <c r="AV105" t="s">
        <v>701</v>
      </c>
      <c r="AW105" t="s">
        <v>702</v>
      </c>
      <c r="AX105" t="s">
        <v>72</v>
      </c>
      <c r="AY105" t="s">
        <v>73</v>
      </c>
      <c r="AZ105" t="s">
        <v>74</v>
      </c>
    </row>
    <row r="106" spans="1:52" x14ac:dyDescent="0.25">
      <c r="A106" s="1">
        <v>45660.293368055558</v>
      </c>
      <c r="B106" s="1">
        <v>45688.373668981483</v>
      </c>
      <c r="C106" t="s">
        <v>75</v>
      </c>
      <c r="D106">
        <v>51003</v>
      </c>
      <c r="E106" t="s">
        <v>54</v>
      </c>
      <c r="F106">
        <v>51354</v>
      </c>
      <c r="G106" t="s">
        <v>986</v>
      </c>
      <c r="I106" t="s">
        <v>98</v>
      </c>
      <c r="J106" t="s">
        <v>987</v>
      </c>
      <c r="L106" t="str">
        <f t="shared" si="1"/>
        <v>51354-FR-8</v>
      </c>
      <c r="N106" t="s">
        <v>58</v>
      </c>
      <c r="P106" t="s">
        <v>59</v>
      </c>
      <c r="Q106" t="s">
        <v>59</v>
      </c>
      <c r="R106" t="s">
        <v>59</v>
      </c>
      <c r="S106">
        <v>5</v>
      </c>
      <c r="T106" t="s">
        <v>60</v>
      </c>
      <c r="U106">
        <v>1</v>
      </c>
      <c r="V106" t="s">
        <v>225</v>
      </c>
      <c r="W106">
        <v>152</v>
      </c>
      <c r="X106">
        <v>5797620</v>
      </c>
      <c r="Y106">
        <v>0</v>
      </c>
      <c r="Z106">
        <v>0</v>
      </c>
      <c r="AA106">
        <v>0</v>
      </c>
      <c r="AB106">
        <v>0</v>
      </c>
      <c r="AC106">
        <v>548</v>
      </c>
      <c r="AF106" t="s">
        <v>62</v>
      </c>
      <c r="AG106" t="s">
        <v>62</v>
      </c>
      <c r="AH106">
        <v>1358</v>
      </c>
      <c r="AI106">
        <v>1358</v>
      </c>
      <c r="AJ106" t="s">
        <v>82</v>
      </c>
      <c r="AK106" t="s">
        <v>3779</v>
      </c>
      <c r="AL106" t="s">
        <v>3780</v>
      </c>
      <c r="AO106" t="s">
        <v>64</v>
      </c>
      <c r="AP106" t="s">
        <v>988</v>
      </c>
      <c r="AQ106" t="s">
        <v>989</v>
      </c>
      <c r="AS106" t="s">
        <v>86</v>
      </c>
      <c r="AT106" t="s">
        <v>68</v>
      </c>
      <c r="AU106" t="s">
        <v>990</v>
      </c>
      <c r="AV106" t="s">
        <v>991</v>
      </c>
      <c r="AW106" t="s">
        <v>992</v>
      </c>
      <c r="AX106" t="s">
        <v>72</v>
      </c>
      <c r="AY106" t="s">
        <v>73</v>
      </c>
      <c r="AZ106" t="s">
        <v>74</v>
      </c>
    </row>
    <row r="107" spans="1:52" x14ac:dyDescent="0.25">
      <c r="A107" s="1">
        <v>45660.293483796297</v>
      </c>
      <c r="B107" s="1">
        <v>45688.373668981483</v>
      </c>
      <c r="C107" t="s">
        <v>75</v>
      </c>
      <c r="D107">
        <v>51003</v>
      </c>
      <c r="E107" t="s">
        <v>54</v>
      </c>
      <c r="F107">
        <v>51264</v>
      </c>
      <c r="G107" t="s">
        <v>619</v>
      </c>
      <c r="I107" t="s">
        <v>77</v>
      </c>
      <c r="J107" t="s">
        <v>620</v>
      </c>
      <c r="L107" t="str">
        <f t="shared" si="1"/>
        <v>51264-FL-8</v>
      </c>
      <c r="N107" t="s">
        <v>58</v>
      </c>
      <c r="P107" t="s">
        <v>59</v>
      </c>
      <c r="Q107" t="s">
        <v>59</v>
      </c>
      <c r="R107" t="s">
        <v>59</v>
      </c>
      <c r="S107">
        <v>5</v>
      </c>
      <c r="T107" t="s">
        <v>79</v>
      </c>
      <c r="U107">
        <v>1</v>
      </c>
      <c r="V107" t="s">
        <v>475</v>
      </c>
      <c r="W107">
        <v>77</v>
      </c>
      <c r="X107">
        <v>11755</v>
      </c>
      <c r="Y107">
        <v>0</v>
      </c>
      <c r="Z107">
        <v>0</v>
      </c>
      <c r="AA107">
        <v>0</v>
      </c>
      <c r="AB107">
        <v>0</v>
      </c>
      <c r="AC107">
        <v>750</v>
      </c>
      <c r="AF107" t="s">
        <v>81</v>
      </c>
      <c r="AG107" t="s">
        <v>81</v>
      </c>
      <c r="AH107">
        <v>1369</v>
      </c>
      <c r="AI107">
        <v>1369</v>
      </c>
      <c r="AJ107" t="s">
        <v>82</v>
      </c>
      <c r="AK107" t="s">
        <v>3549</v>
      </c>
      <c r="AL107" t="s">
        <v>3781</v>
      </c>
      <c r="AO107" t="s">
        <v>64</v>
      </c>
      <c r="AP107" t="s">
        <v>622</v>
      </c>
      <c r="AQ107" t="s">
        <v>623</v>
      </c>
      <c r="AS107" t="s">
        <v>103</v>
      </c>
      <c r="AT107" t="s">
        <v>68</v>
      </c>
      <c r="AU107" t="s">
        <v>624</v>
      </c>
      <c r="AV107" t="s">
        <v>625</v>
      </c>
      <c r="AW107" t="s">
        <v>626</v>
      </c>
      <c r="AX107" t="s">
        <v>72</v>
      </c>
      <c r="AY107" t="s">
        <v>73</v>
      </c>
      <c r="AZ107" t="s">
        <v>74</v>
      </c>
    </row>
    <row r="108" spans="1:52" x14ac:dyDescent="0.25">
      <c r="A108" s="1">
        <v>45660.295925925922</v>
      </c>
      <c r="B108" s="1">
        <v>45688.373668981483</v>
      </c>
      <c r="C108" t="s">
        <v>75</v>
      </c>
      <c r="D108">
        <v>51003</v>
      </c>
      <c r="E108" t="s">
        <v>54</v>
      </c>
      <c r="F108">
        <v>51225</v>
      </c>
      <c r="G108" t="s">
        <v>1152</v>
      </c>
      <c r="I108" t="s">
        <v>77</v>
      </c>
      <c r="J108" t="s">
        <v>1153</v>
      </c>
      <c r="L108" t="str">
        <f t="shared" si="1"/>
        <v>51225-FL-8</v>
      </c>
      <c r="N108" t="s">
        <v>58</v>
      </c>
      <c r="P108" t="s">
        <v>59</v>
      </c>
      <c r="Q108" t="s">
        <v>59</v>
      </c>
      <c r="R108" t="s">
        <v>59</v>
      </c>
      <c r="S108">
        <v>3</v>
      </c>
      <c r="T108" t="s">
        <v>79</v>
      </c>
      <c r="U108">
        <v>2</v>
      </c>
      <c r="V108" t="s">
        <v>100</v>
      </c>
      <c r="W108">
        <v>238</v>
      </c>
      <c r="X108">
        <v>19273</v>
      </c>
      <c r="Y108">
        <v>0</v>
      </c>
      <c r="Z108">
        <v>0</v>
      </c>
      <c r="AA108">
        <v>0</v>
      </c>
      <c r="AB108">
        <v>0</v>
      </c>
      <c r="AC108">
        <v>956</v>
      </c>
      <c r="AF108" t="s">
        <v>81</v>
      </c>
      <c r="AG108" t="s">
        <v>81</v>
      </c>
      <c r="AH108">
        <v>1373</v>
      </c>
      <c r="AI108">
        <v>1373</v>
      </c>
      <c r="AJ108" t="s">
        <v>82</v>
      </c>
      <c r="AK108" t="s">
        <v>2059</v>
      </c>
      <c r="AL108" t="s">
        <v>3782</v>
      </c>
      <c r="AO108" t="s">
        <v>64</v>
      </c>
      <c r="AP108" t="s">
        <v>1155</v>
      </c>
      <c r="AQ108" t="s">
        <v>1156</v>
      </c>
      <c r="AS108" t="s">
        <v>103</v>
      </c>
      <c r="AT108" t="s">
        <v>68</v>
      </c>
      <c r="AU108" t="s">
        <v>1157</v>
      </c>
      <c r="AV108" t="s">
        <v>1158</v>
      </c>
      <c r="AW108" t="s">
        <v>1159</v>
      </c>
      <c r="AX108" t="s">
        <v>72</v>
      </c>
      <c r="AY108" t="s">
        <v>73</v>
      </c>
      <c r="AZ108" t="s">
        <v>74</v>
      </c>
    </row>
    <row r="109" spans="1:52" x14ac:dyDescent="0.25">
      <c r="A109" s="1">
        <v>45660.302118055559</v>
      </c>
      <c r="B109" s="1">
        <v>45688.373680555553</v>
      </c>
      <c r="C109" t="s">
        <v>75</v>
      </c>
      <c r="D109">
        <v>51003</v>
      </c>
      <c r="E109" t="s">
        <v>54</v>
      </c>
      <c r="F109">
        <v>51131</v>
      </c>
      <c r="G109" t="s">
        <v>612</v>
      </c>
      <c r="I109" t="s">
        <v>77</v>
      </c>
      <c r="J109" t="s">
        <v>613</v>
      </c>
      <c r="L109" t="str">
        <f t="shared" si="1"/>
        <v>51131-FL-8</v>
      </c>
      <c r="N109" t="s">
        <v>58</v>
      </c>
      <c r="P109" t="s">
        <v>59</v>
      </c>
      <c r="Q109" t="s">
        <v>59</v>
      </c>
      <c r="R109" t="s">
        <v>59</v>
      </c>
      <c r="S109">
        <v>3</v>
      </c>
      <c r="T109" t="s">
        <v>79</v>
      </c>
      <c r="U109">
        <v>1</v>
      </c>
      <c r="V109" t="s">
        <v>80</v>
      </c>
      <c r="W109">
        <v>47</v>
      </c>
      <c r="X109">
        <v>5897</v>
      </c>
      <c r="Y109">
        <v>0</v>
      </c>
      <c r="Z109">
        <v>0</v>
      </c>
      <c r="AA109">
        <v>0</v>
      </c>
      <c r="AB109">
        <v>0</v>
      </c>
      <c r="AC109">
        <v>558</v>
      </c>
      <c r="AF109" t="s">
        <v>81</v>
      </c>
      <c r="AG109" t="s">
        <v>81</v>
      </c>
      <c r="AH109">
        <v>1374</v>
      </c>
      <c r="AI109">
        <v>1374</v>
      </c>
      <c r="AJ109" t="s">
        <v>82</v>
      </c>
      <c r="AK109" t="s">
        <v>3783</v>
      </c>
      <c r="AL109" t="s">
        <v>1510</v>
      </c>
      <c r="AO109" t="s">
        <v>64</v>
      </c>
      <c r="AP109" t="s">
        <v>614</v>
      </c>
      <c r="AQ109" t="s">
        <v>615</v>
      </c>
      <c r="AS109" t="s">
        <v>289</v>
      </c>
      <c r="AT109" t="s">
        <v>68</v>
      </c>
      <c r="AU109" t="s">
        <v>616</v>
      </c>
      <c r="AV109" t="s">
        <v>617</v>
      </c>
      <c r="AW109" t="s">
        <v>618</v>
      </c>
      <c r="AX109" t="s">
        <v>72</v>
      </c>
      <c r="AY109" t="s">
        <v>73</v>
      </c>
      <c r="AZ109" t="s">
        <v>74</v>
      </c>
    </row>
    <row r="110" spans="1:52" x14ac:dyDescent="0.25">
      <c r="A110" s="1">
        <v>45660.305034722223</v>
      </c>
      <c r="B110" s="1">
        <v>45688.373680555553</v>
      </c>
      <c r="C110" t="s">
        <v>75</v>
      </c>
      <c r="D110">
        <v>51003</v>
      </c>
      <c r="E110" t="s">
        <v>54</v>
      </c>
      <c r="F110">
        <v>51180</v>
      </c>
      <c r="G110" t="s">
        <v>627</v>
      </c>
      <c r="I110" t="s">
        <v>56</v>
      </c>
      <c r="J110" t="s">
        <v>628</v>
      </c>
      <c r="L110" t="str">
        <f t="shared" si="1"/>
        <v>51180-FL-8</v>
      </c>
      <c r="N110" t="s">
        <v>58</v>
      </c>
      <c r="P110" t="s">
        <v>59</v>
      </c>
      <c r="Q110" t="s">
        <v>59</v>
      </c>
      <c r="R110" t="s">
        <v>59</v>
      </c>
      <c r="S110">
        <v>5</v>
      </c>
      <c r="T110" t="s">
        <v>79</v>
      </c>
      <c r="U110">
        <v>1</v>
      </c>
      <c r="V110" t="s">
        <v>80</v>
      </c>
      <c r="W110">
        <v>67</v>
      </c>
      <c r="X110">
        <v>5964</v>
      </c>
      <c r="Y110">
        <v>0</v>
      </c>
      <c r="Z110">
        <v>0</v>
      </c>
      <c r="AA110">
        <v>0</v>
      </c>
      <c r="AB110">
        <v>0</v>
      </c>
      <c r="AC110">
        <v>603</v>
      </c>
      <c r="AF110" t="s">
        <v>81</v>
      </c>
      <c r="AG110" t="s">
        <v>81</v>
      </c>
      <c r="AH110">
        <v>1374</v>
      </c>
      <c r="AI110">
        <v>1374</v>
      </c>
      <c r="AJ110" t="s">
        <v>82</v>
      </c>
      <c r="AK110" t="s">
        <v>3784</v>
      </c>
      <c r="AL110" t="s">
        <v>3785</v>
      </c>
      <c r="AO110" t="s">
        <v>64</v>
      </c>
      <c r="AP110" t="s">
        <v>629</v>
      </c>
      <c r="AQ110" t="s">
        <v>630</v>
      </c>
      <c r="AS110" t="s">
        <v>289</v>
      </c>
      <c r="AT110" t="s">
        <v>68</v>
      </c>
      <c r="AU110" t="s">
        <v>631</v>
      </c>
      <c r="AV110" t="s">
        <v>632</v>
      </c>
      <c r="AW110" t="s">
        <v>633</v>
      </c>
      <c r="AX110" t="s">
        <v>72</v>
      </c>
      <c r="AY110" t="s">
        <v>73</v>
      </c>
      <c r="AZ110" t="s">
        <v>74</v>
      </c>
    </row>
    <row r="111" spans="1:52" x14ac:dyDescent="0.25">
      <c r="A111" s="1">
        <v>45660.308564814812</v>
      </c>
      <c r="B111" s="1">
        <v>45688.373692129629</v>
      </c>
      <c r="C111" t="s">
        <v>75</v>
      </c>
      <c r="D111">
        <v>51003</v>
      </c>
      <c r="E111" t="s">
        <v>54</v>
      </c>
      <c r="F111">
        <v>51268</v>
      </c>
      <c r="G111" t="s">
        <v>1113</v>
      </c>
      <c r="I111" t="s">
        <v>77</v>
      </c>
      <c r="J111" t="s">
        <v>1114</v>
      </c>
      <c r="L111" t="str">
        <f t="shared" si="1"/>
        <v>51268-FL-8</v>
      </c>
      <c r="N111" t="s">
        <v>58</v>
      </c>
      <c r="P111" t="s">
        <v>59</v>
      </c>
      <c r="Q111" t="s">
        <v>59</v>
      </c>
      <c r="R111" t="s">
        <v>59</v>
      </c>
      <c r="S111">
        <v>5</v>
      </c>
      <c r="T111" t="s">
        <v>79</v>
      </c>
      <c r="U111">
        <v>1</v>
      </c>
      <c r="V111" t="s">
        <v>100</v>
      </c>
      <c r="W111">
        <v>91</v>
      </c>
      <c r="X111">
        <v>19728</v>
      </c>
      <c r="Y111">
        <v>0</v>
      </c>
      <c r="Z111">
        <v>0</v>
      </c>
      <c r="AA111">
        <v>0</v>
      </c>
      <c r="AB111">
        <v>0</v>
      </c>
      <c r="AC111">
        <v>894</v>
      </c>
      <c r="AF111" t="s">
        <v>81</v>
      </c>
      <c r="AG111" t="s">
        <v>81</v>
      </c>
      <c r="AH111">
        <v>1373</v>
      </c>
      <c r="AI111">
        <v>1373</v>
      </c>
      <c r="AJ111" t="s">
        <v>82</v>
      </c>
      <c r="AK111" t="s">
        <v>3323</v>
      </c>
      <c r="AL111" t="s">
        <v>1990</v>
      </c>
      <c r="AO111" t="s">
        <v>64</v>
      </c>
      <c r="AP111" t="s">
        <v>1115</v>
      </c>
      <c r="AQ111" t="s">
        <v>1116</v>
      </c>
      <c r="AS111" t="s">
        <v>238</v>
      </c>
      <c r="AT111" t="s">
        <v>68</v>
      </c>
      <c r="AU111" t="s">
        <v>1117</v>
      </c>
      <c r="AV111" t="s">
        <v>1118</v>
      </c>
      <c r="AW111" t="s">
        <v>1119</v>
      </c>
      <c r="AX111" t="s">
        <v>72</v>
      </c>
      <c r="AY111" t="s">
        <v>73</v>
      </c>
      <c r="AZ111" t="s">
        <v>74</v>
      </c>
    </row>
    <row r="112" spans="1:52" x14ac:dyDescent="0.25">
      <c r="A112" s="1">
        <v>45660.310532407406</v>
      </c>
      <c r="B112" s="1">
        <v>45688.373703703706</v>
      </c>
      <c r="C112" t="s">
        <v>75</v>
      </c>
      <c r="D112">
        <v>51003</v>
      </c>
      <c r="E112" t="s">
        <v>54</v>
      </c>
      <c r="F112">
        <v>51189</v>
      </c>
      <c r="G112" t="s">
        <v>932</v>
      </c>
      <c r="I112" t="s">
        <v>77</v>
      </c>
      <c r="J112" t="s">
        <v>1056</v>
      </c>
      <c r="L112" t="str">
        <f t="shared" si="1"/>
        <v>51189-FL-8</v>
      </c>
      <c r="N112" t="s">
        <v>58</v>
      </c>
      <c r="P112" t="s">
        <v>59</v>
      </c>
      <c r="Q112" t="s">
        <v>59</v>
      </c>
      <c r="R112" t="s">
        <v>59</v>
      </c>
      <c r="S112">
        <v>4</v>
      </c>
      <c r="T112" t="s">
        <v>79</v>
      </c>
      <c r="U112">
        <v>1</v>
      </c>
      <c r="V112" t="s">
        <v>883</v>
      </c>
      <c r="W112">
        <v>11</v>
      </c>
      <c r="X112">
        <v>4757</v>
      </c>
      <c r="Y112">
        <v>0</v>
      </c>
      <c r="Z112">
        <v>0</v>
      </c>
      <c r="AA112">
        <v>0</v>
      </c>
      <c r="AB112">
        <v>0</v>
      </c>
      <c r="AC112">
        <v>2208</v>
      </c>
      <c r="AF112" t="s">
        <v>81</v>
      </c>
      <c r="AG112" t="s">
        <v>81</v>
      </c>
      <c r="AH112">
        <v>1375</v>
      </c>
      <c r="AI112">
        <v>1375</v>
      </c>
      <c r="AJ112" t="s">
        <v>82</v>
      </c>
      <c r="AK112" t="s">
        <v>2044</v>
      </c>
      <c r="AL112" t="s">
        <v>2138</v>
      </c>
      <c r="AO112" t="s">
        <v>64</v>
      </c>
      <c r="AP112" t="s">
        <v>934</v>
      </c>
      <c r="AQ112" t="s">
        <v>935</v>
      </c>
      <c r="AS112" t="s">
        <v>390</v>
      </c>
      <c r="AT112" t="s">
        <v>68</v>
      </c>
      <c r="AU112" t="s">
        <v>936</v>
      </c>
      <c r="AV112" t="s">
        <v>937</v>
      </c>
      <c r="AW112" t="s">
        <v>938</v>
      </c>
      <c r="AX112" t="s">
        <v>72</v>
      </c>
      <c r="AY112" t="s">
        <v>73</v>
      </c>
      <c r="AZ112" t="s">
        <v>74</v>
      </c>
    </row>
    <row r="113" spans="1:52" x14ac:dyDescent="0.25">
      <c r="A113" s="1">
        <v>45660.314166666663</v>
      </c>
      <c r="B113" s="1">
        <v>45688.373715277776</v>
      </c>
      <c r="C113" t="s">
        <v>75</v>
      </c>
      <c r="D113">
        <v>51003</v>
      </c>
      <c r="E113" t="s">
        <v>54</v>
      </c>
      <c r="F113">
        <v>51202</v>
      </c>
      <c r="G113" t="s">
        <v>1120</v>
      </c>
      <c r="I113" t="s">
        <v>56</v>
      </c>
      <c r="J113" t="s">
        <v>1121</v>
      </c>
      <c r="L113" t="str">
        <f t="shared" si="1"/>
        <v>51202-FL-8</v>
      </c>
      <c r="N113" t="s">
        <v>58</v>
      </c>
      <c r="P113" t="s">
        <v>59</v>
      </c>
      <c r="Q113" t="s">
        <v>59</v>
      </c>
      <c r="R113" t="s">
        <v>59</v>
      </c>
      <c r="S113">
        <v>4</v>
      </c>
      <c r="T113" t="s">
        <v>79</v>
      </c>
      <c r="U113">
        <v>2</v>
      </c>
      <c r="V113" t="s">
        <v>404</v>
      </c>
      <c r="W113">
        <v>82</v>
      </c>
      <c r="X113">
        <v>6834</v>
      </c>
      <c r="Y113">
        <v>0</v>
      </c>
      <c r="Z113">
        <v>0</v>
      </c>
      <c r="AA113">
        <v>0</v>
      </c>
      <c r="AB113">
        <v>0</v>
      </c>
      <c r="AC113">
        <v>925</v>
      </c>
      <c r="AF113" t="s">
        <v>81</v>
      </c>
      <c r="AG113" t="s">
        <v>81</v>
      </c>
      <c r="AH113">
        <v>1361</v>
      </c>
      <c r="AI113">
        <v>1361</v>
      </c>
      <c r="AJ113" t="s">
        <v>82</v>
      </c>
      <c r="AK113" t="s">
        <v>2021</v>
      </c>
      <c r="AL113" t="s">
        <v>1606</v>
      </c>
      <c r="AO113" t="s">
        <v>64</v>
      </c>
      <c r="AP113" t="s">
        <v>1123</v>
      </c>
      <c r="AQ113" t="s">
        <v>1124</v>
      </c>
      <c r="AS113" t="s">
        <v>411</v>
      </c>
      <c r="AT113" t="s">
        <v>68</v>
      </c>
      <c r="AU113" t="s">
        <v>1125</v>
      </c>
      <c r="AV113" t="s">
        <v>1126</v>
      </c>
      <c r="AW113" t="s">
        <v>1127</v>
      </c>
      <c r="AX113" t="s">
        <v>72</v>
      </c>
      <c r="AY113" t="s">
        <v>73</v>
      </c>
      <c r="AZ113" t="s">
        <v>74</v>
      </c>
    </row>
    <row r="114" spans="1:52" x14ac:dyDescent="0.25">
      <c r="A114" s="1">
        <v>45660.321550925924</v>
      </c>
      <c r="B114" s="1">
        <v>45688.373726851853</v>
      </c>
      <c r="C114" t="s">
        <v>75</v>
      </c>
      <c r="D114">
        <v>51003</v>
      </c>
      <c r="E114" t="s">
        <v>54</v>
      </c>
      <c r="F114">
        <v>51207</v>
      </c>
      <c r="G114" t="s">
        <v>1017</v>
      </c>
      <c r="I114" t="s">
        <v>77</v>
      </c>
      <c r="J114" t="s">
        <v>1018</v>
      </c>
      <c r="L114" t="str">
        <f t="shared" si="1"/>
        <v>51207-FL-8</v>
      </c>
      <c r="N114" t="s">
        <v>58</v>
      </c>
      <c r="P114" t="s">
        <v>59</v>
      </c>
      <c r="Q114" t="s">
        <v>59</v>
      </c>
      <c r="R114" t="s">
        <v>59</v>
      </c>
      <c r="S114">
        <v>4</v>
      </c>
      <c r="T114" t="s">
        <v>79</v>
      </c>
      <c r="U114">
        <v>1</v>
      </c>
      <c r="V114" t="s">
        <v>883</v>
      </c>
      <c r="W114">
        <v>84</v>
      </c>
      <c r="X114">
        <v>5201</v>
      </c>
      <c r="Y114">
        <v>0</v>
      </c>
      <c r="Z114">
        <v>0</v>
      </c>
      <c r="AA114">
        <v>0</v>
      </c>
      <c r="AB114">
        <v>0</v>
      </c>
      <c r="AC114">
        <v>2253</v>
      </c>
      <c r="AF114" t="s">
        <v>81</v>
      </c>
      <c r="AG114" t="s">
        <v>81</v>
      </c>
      <c r="AH114">
        <v>1375</v>
      </c>
      <c r="AI114">
        <v>1375</v>
      </c>
      <c r="AJ114" t="s">
        <v>82</v>
      </c>
      <c r="AK114" t="s">
        <v>3786</v>
      </c>
      <c r="AL114" t="s">
        <v>3281</v>
      </c>
      <c r="AO114" t="s">
        <v>64</v>
      </c>
      <c r="AP114" t="s">
        <v>1020</v>
      </c>
      <c r="AQ114" t="s">
        <v>1021</v>
      </c>
      <c r="AS114" t="s">
        <v>390</v>
      </c>
      <c r="AT114" t="s">
        <v>68</v>
      </c>
      <c r="AU114" t="s">
        <v>1022</v>
      </c>
      <c r="AV114" t="s">
        <v>1023</v>
      </c>
      <c r="AW114" t="s">
        <v>1024</v>
      </c>
      <c r="AX114" t="s">
        <v>72</v>
      </c>
      <c r="AY114" t="s">
        <v>73</v>
      </c>
      <c r="AZ114" t="s">
        <v>74</v>
      </c>
    </row>
    <row r="115" spans="1:52" x14ac:dyDescent="0.25">
      <c r="A115" s="1">
        <v>45660.366944444446</v>
      </c>
      <c r="B115" s="1">
        <v>45688.373761574076</v>
      </c>
      <c r="C115" t="s">
        <v>75</v>
      </c>
      <c r="D115">
        <v>51003</v>
      </c>
      <c r="E115" t="s">
        <v>54</v>
      </c>
      <c r="F115">
        <v>51138</v>
      </c>
      <c r="G115" t="s">
        <v>748</v>
      </c>
      <c r="I115" t="s">
        <v>77</v>
      </c>
      <c r="J115" t="s">
        <v>749</v>
      </c>
      <c r="L115" t="str">
        <f t="shared" si="1"/>
        <v>51138-FL-8</v>
      </c>
      <c r="N115" t="s">
        <v>58</v>
      </c>
      <c r="P115" t="s">
        <v>59</v>
      </c>
      <c r="Q115" t="s">
        <v>59</v>
      </c>
      <c r="R115" t="s">
        <v>59</v>
      </c>
      <c r="S115">
        <v>5</v>
      </c>
      <c r="T115" t="s">
        <v>79</v>
      </c>
      <c r="U115">
        <v>1</v>
      </c>
      <c r="V115" t="s">
        <v>80</v>
      </c>
      <c r="W115">
        <v>18</v>
      </c>
      <c r="X115">
        <v>12634</v>
      </c>
      <c r="Y115">
        <v>0</v>
      </c>
      <c r="Z115">
        <v>0</v>
      </c>
      <c r="AA115">
        <v>0</v>
      </c>
      <c r="AB115">
        <v>0</v>
      </c>
      <c r="AC115">
        <v>562</v>
      </c>
      <c r="AF115" t="s">
        <v>81</v>
      </c>
      <c r="AG115" t="s">
        <v>81</v>
      </c>
      <c r="AH115">
        <v>1374</v>
      </c>
      <c r="AI115">
        <v>1374</v>
      </c>
      <c r="AJ115" t="s">
        <v>82</v>
      </c>
      <c r="AK115" t="s">
        <v>3787</v>
      </c>
      <c r="AL115" t="s">
        <v>2121</v>
      </c>
      <c r="AO115" t="s">
        <v>64</v>
      </c>
      <c r="AP115" t="s">
        <v>750</v>
      </c>
      <c r="AQ115" t="s">
        <v>751</v>
      </c>
      <c r="AS115" t="s">
        <v>289</v>
      </c>
      <c r="AT115" t="s">
        <v>68</v>
      </c>
      <c r="AU115" t="s">
        <v>752</v>
      </c>
      <c r="AV115" t="s">
        <v>753</v>
      </c>
      <c r="AW115" t="s">
        <v>754</v>
      </c>
      <c r="AX115" t="s">
        <v>72</v>
      </c>
      <c r="AY115" t="s">
        <v>73</v>
      </c>
      <c r="AZ115" t="s">
        <v>74</v>
      </c>
    </row>
    <row r="116" spans="1:52" x14ac:dyDescent="0.25">
      <c r="A116" s="1">
        <v>45660.382199074076</v>
      </c>
      <c r="B116" s="1">
        <v>45688.373761574076</v>
      </c>
      <c r="C116" t="s">
        <v>75</v>
      </c>
      <c r="D116">
        <v>51003</v>
      </c>
      <c r="E116" t="s">
        <v>54</v>
      </c>
      <c r="F116">
        <v>51371</v>
      </c>
      <c r="G116" t="s">
        <v>1411</v>
      </c>
      <c r="I116" t="s">
        <v>175</v>
      </c>
      <c r="J116" t="s">
        <v>1572</v>
      </c>
      <c r="L116" t="str">
        <f t="shared" si="1"/>
        <v>51371-FR-8</v>
      </c>
      <c r="N116" t="s">
        <v>58</v>
      </c>
      <c r="P116" t="s">
        <v>59</v>
      </c>
      <c r="Q116" t="s">
        <v>59</v>
      </c>
      <c r="R116" t="s">
        <v>59</v>
      </c>
      <c r="S116">
        <v>2</v>
      </c>
      <c r="T116" t="s">
        <v>60</v>
      </c>
      <c r="U116">
        <v>1</v>
      </c>
      <c r="V116" t="s">
        <v>225</v>
      </c>
      <c r="W116">
        <v>126</v>
      </c>
      <c r="X116">
        <v>5801939</v>
      </c>
      <c r="Y116">
        <v>0</v>
      </c>
      <c r="Z116">
        <v>0</v>
      </c>
      <c r="AA116">
        <v>0</v>
      </c>
      <c r="AB116">
        <v>0</v>
      </c>
      <c r="AC116">
        <v>659</v>
      </c>
      <c r="AF116" t="s">
        <v>62</v>
      </c>
      <c r="AG116" t="s">
        <v>62</v>
      </c>
      <c r="AH116">
        <v>1358</v>
      </c>
      <c r="AI116">
        <v>1358</v>
      </c>
      <c r="AJ116" t="s">
        <v>82</v>
      </c>
      <c r="AK116" t="s">
        <v>3788</v>
      </c>
      <c r="AL116" t="s">
        <v>3789</v>
      </c>
      <c r="AO116" t="s">
        <v>64</v>
      </c>
      <c r="AP116" t="s">
        <v>1413</v>
      </c>
      <c r="AQ116" t="s">
        <v>1414</v>
      </c>
      <c r="AS116" t="s">
        <v>86</v>
      </c>
      <c r="AT116" t="s">
        <v>68</v>
      </c>
      <c r="AU116" t="s">
        <v>1415</v>
      </c>
      <c r="AV116" t="s">
        <v>1416</v>
      </c>
      <c r="AW116" t="s">
        <v>1417</v>
      </c>
      <c r="AX116" t="s">
        <v>72</v>
      </c>
      <c r="AY116" t="s">
        <v>73</v>
      </c>
      <c r="AZ116" t="s">
        <v>74</v>
      </c>
    </row>
    <row r="117" spans="1:52" x14ac:dyDescent="0.25">
      <c r="A117" s="1">
        <v>45660.389826388891</v>
      </c>
      <c r="B117" s="1">
        <v>45688.373773148145</v>
      </c>
      <c r="C117" t="s">
        <v>75</v>
      </c>
      <c r="D117">
        <v>51003</v>
      </c>
      <c r="E117" t="s">
        <v>54</v>
      </c>
      <c r="F117">
        <v>51128</v>
      </c>
      <c r="G117" t="s">
        <v>889</v>
      </c>
      <c r="I117" t="s">
        <v>77</v>
      </c>
      <c r="J117" t="s">
        <v>890</v>
      </c>
      <c r="L117" t="str">
        <f t="shared" si="1"/>
        <v>51128-FR-8</v>
      </c>
      <c r="N117" t="s">
        <v>58</v>
      </c>
      <c r="P117" t="s">
        <v>59</v>
      </c>
      <c r="Q117" t="s">
        <v>59</v>
      </c>
      <c r="R117" t="s">
        <v>59</v>
      </c>
      <c r="S117">
        <v>2</v>
      </c>
      <c r="T117" t="s">
        <v>60</v>
      </c>
      <c r="U117">
        <v>1</v>
      </c>
      <c r="V117" t="s">
        <v>225</v>
      </c>
      <c r="W117">
        <v>194</v>
      </c>
      <c r="X117">
        <v>5802292</v>
      </c>
      <c r="Y117">
        <v>0</v>
      </c>
      <c r="Z117">
        <v>0</v>
      </c>
      <c r="AA117">
        <v>0</v>
      </c>
      <c r="AB117">
        <v>0</v>
      </c>
      <c r="AC117">
        <v>529</v>
      </c>
      <c r="AF117" t="s">
        <v>62</v>
      </c>
      <c r="AG117" t="s">
        <v>62</v>
      </c>
      <c r="AH117">
        <v>1358</v>
      </c>
      <c r="AI117">
        <v>1358</v>
      </c>
      <c r="AJ117" t="s">
        <v>82</v>
      </c>
      <c r="AK117" t="s">
        <v>3790</v>
      </c>
      <c r="AL117" t="s">
        <v>3791</v>
      </c>
      <c r="AO117" t="s">
        <v>64</v>
      </c>
      <c r="AP117" t="s">
        <v>892</v>
      </c>
      <c r="AQ117" t="s">
        <v>893</v>
      </c>
      <c r="AS117" t="s">
        <v>86</v>
      </c>
      <c r="AT117" t="s">
        <v>68</v>
      </c>
      <c r="AU117" t="s">
        <v>894</v>
      </c>
      <c r="AV117" t="s">
        <v>895</v>
      </c>
      <c r="AW117" t="s">
        <v>896</v>
      </c>
      <c r="AX117" t="s">
        <v>72</v>
      </c>
      <c r="AY117" t="s">
        <v>73</v>
      </c>
      <c r="AZ117" t="s">
        <v>74</v>
      </c>
    </row>
    <row r="118" spans="1:52" x14ac:dyDescent="0.25">
      <c r="A118" s="1">
        <v>45660.396527777775</v>
      </c>
      <c r="B118" s="1">
        <v>45688.373773148145</v>
      </c>
      <c r="C118" t="s">
        <v>75</v>
      </c>
      <c r="D118">
        <v>51003</v>
      </c>
      <c r="E118" t="s">
        <v>54</v>
      </c>
      <c r="F118">
        <v>51292</v>
      </c>
      <c r="G118" t="s">
        <v>815</v>
      </c>
      <c r="I118" t="s">
        <v>56</v>
      </c>
      <c r="J118" t="s">
        <v>816</v>
      </c>
      <c r="L118" t="str">
        <f t="shared" si="1"/>
        <v>51292-FL-8</v>
      </c>
      <c r="N118" t="s">
        <v>58</v>
      </c>
      <c r="P118" t="s">
        <v>59</v>
      </c>
      <c r="Q118" t="s">
        <v>59</v>
      </c>
      <c r="R118" t="s">
        <v>59</v>
      </c>
      <c r="S118">
        <v>5</v>
      </c>
      <c r="T118" t="s">
        <v>79</v>
      </c>
      <c r="U118">
        <v>1</v>
      </c>
      <c r="V118" t="s">
        <v>404</v>
      </c>
      <c r="W118">
        <v>112</v>
      </c>
      <c r="X118">
        <v>10914</v>
      </c>
      <c r="Y118">
        <v>0</v>
      </c>
      <c r="Z118">
        <v>0</v>
      </c>
      <c r="AA118">
        <v>0</v>
      </c>
      <c r="AB118">
        <v>0</v>
      </c>
      <c r="AC118">
        <v>979</v>
      </c>
      <c r="AF118" t="s">
        <v>81</v>
      </c>
      <c r="AG118" t="s">
        <v>81</v>
      </c>
      <c r="AH118">
        <v>1361</v>
      </c>
      <c r="AI118">
        <v>1361</v>
      </c>
      <c r="AJ118" t="s">
        <v>82</v>
      </c>
      <c r="AK118" t="s">
        <v>3792</v>
      </c>
      <c r="AL118" t="s">
        <v>3793</v>
      </c>
      <c r="AO118" t="s">
        <v>64</v>
      </c>
      <c r="AP118" t="s">
        <v>818</v>
      </c>
      <c r="AQ118" t="s">
        <v>819</v>
      </c>
      <c r="AS118" t="s">
        <v>170</v>
      </c>
      <c r="AT118" t="s">
        <v>68</v>
      </c>
      <c r="AU118" t="s">
        <v>820</v>
      </c>
      <c r="AV118" t="s">
        <v>821</v>
      </c>
      <c r="AW118" t="s">
        <v>822</v>
      </c>
      <c r="AX118" t="s">
        <v>72</v>
      </c>
      <c r="AY118" t="s">
        <v>73</v>
      </c>
      <c r="AZ118" t="s">
        <v>74</v>
      </c>
    </row>
    <row r="119" spans="1:52" x14ac:dyDescent="0.25">
      <c r="A119" s="1">
        <v>45660.397928240738</v>
      </c>
      <c r="B119" s="1">
        <v>45688.373773148145</v>
      </c>
      <c r="C119" t="s">
        <v>75</v>
      </c>
      <c r="D119">
        <v>51003</v>
      </c>
      <c r="E119" t="s">
        <v>54</v>
      </c>
      <c r="F119">
        <v>51254</v>
      </c>
      <c r="G119" t="s">
        <v>799</v>
      </c>
      <c r="I119" t="s">
        <v>77</v>
      </c>
      <c r="J119" t="s">
        <v>800</v>
      </c>
      <c r="L119" t="str">
        <f t="shared" si="1"/>
        <v>51254-FL-8</v>
      </c>
      <c r="N119" t="s">
        <v>58</v>
      </c>
      <c r="P119" t="s">
        <v>59</v>
      </c>
      <c r="Q119" t="s">
        <v>59</v>
      </c>
      <c r="R119" t="s">
        <v>59</v>
      </c>
      <c r="S119">
        <v>5</v>
      </c>
      <c r="T119" t="s">
        <v>79</v>
      </c>
      <c r="U119">
        <v>1</v>
      </c>
      <c r="V119" t="s">
        <v>109</v>
      </c>
      <c r="W119">
        <v>284</v>
      </c>
      <c r="X119">
        <v>6155</v>
      </c>
      <c r="Y119">
        <v>0</v>
      </c>
      <c r="Z119">
        <v>0</v>
      </c>
      <c r="AA119">
        <v>0</v>
      </c>
      <c r="AB119">
        <v>0</v>
      </c>
      <c r="AC119">
        <v>857</v>
      </c>
      <c r="AF119" t="s">
        <v>81</v>
      </c>
      <c r="AG119" t="s">
        <v>81</v>
      </c>
      <c r="AH119">
        <v>1376</v>
      </c>
      <c r="AI119">
        <v>1376</v>
      </c>
      <c r="AJ119" t="s">
        <v>82</v>
      </c>
      <c r="AK119" t="s">
        <v>3794</v>
      </c>
      <c r="AL119" t="s">
        <v>3168</v>
      </c>
      <c r="AO119" t="s">
        <v>64</v>
      </c>
      <c r="AP119" t="s">
        <v>802</v>
      </c>
      <c r="AQ119" t="s">
        <v>803</v>
      </c>
      <c r="AS119" t="s">
        <v>67</v>
      </c>
      <c r="AT119" t="s">
        <v>68</v>
      </c>
      <c r="AU119" t="s">
        <v>804</v>
      </c>
      <c r="AV119" t="s">
        <v>805</v>
      </c>
      <c r="AW119" t="s">
        <v>806</v>
      </c>
      <c r="AX119" t="s">
        <v>72</v>
      </c>
      <c r="AY119" t="s">
        <v>73</v>
      </c>
      <c r="AZ119" t="s">
        <v>74</v>
      </c>
    </row>
    <row r="120" spans="1:52" x14ac:dyDescent="0.25">
      <c r="A120" s="1">
        <v>45660.404664351852</v>
      </c>
      <c r="B120" s="1">
        <v>45688.373784722222</v>
      </c>
      <c r="C120" t="s">
        <v>75</v>
      </c>
      <c r="D120">
        <v>51003</v>
      </c>
      <c r="E120" t="s">
        <v>54</v>
      </c>
      <c r="F120">
        <v>51327</v>
      </c>
      <c r="G120" t="s">
        <v>755</v>
      </c>
      <c r="I120" t="s">
        <v>77</v>
      </c>
      <c r="J120" t="s">
        <v>756</v>
      </c>
      <c r="L120" t="str">
        <f t="shared" si="1"/>
        <v>51327-FL-8</v>
      </c>
      <c r="N120" t="s">
        <v>58</v>
      </c>
      <c r="P120" t="s">
        <v>59</v>
      </c>
      <c r="Q120" t="s">
        <v>59</v>
      </c>
      <c r="R120" t="s">
        <v>59</v>
      </c>
      <c r="S120">
        <v>3</v>
      </c>
      <c r="T120" t="s">
        <v>79</v>
      </c>
      <c r="U120">
        <v>1</v>
      </c>
      <c r="V120" t="s">
        <v>100</v>
      </c>
      <c r="W120">
        <v>55</v>
      </c>
      <c r="X120">
        <v>4723</v>
      </c>
      <c r="Y120">
        <v>0</v>
      </c>
      <c r="Z120">
        <v>0</v>
      </c>
      <c r="AA120">
        <v>0</v>
      </c>
      <c r="AB120">
        <v>0</v>
      </c>
      <c r="AC120">
        <v>902</v>
      </c>
      <c r="AF120" t="s">
        <v>81</v>
      </c>
      <c r="AG120" t="s">
        <v>81</v>
      </c>
      <c r="AH120">
        <v>1373</v>
      </c>
      <c r="AI120">
        <v>1373</v>
      </c>
      <c r="AJ120" t="s">
        <v>82</v>
      </c>
      <c r="AK120" t="s">
        <v>3795</v>
      </c>
      <c r="AL120" t="s">
        <v>3796</v>
      </c>
      <c r="AO120" t="s">
        <v>64</v>
      </c>
      <c r="AP120" t="s">
        <v>758</v>
      </c>
      <c r="AQ120" t="s">
        <v>759</v>
      </c>
      <c r="AS120" t="s">
        <v>103</v>
      </c>
      <c r="AT120" t="s">
        <v>68</v>
      </c>
      <c r="AU120" t="s">
        <v>760</v>
      </c>
      <c r="AV120" t="s">
        <v>761</v>
      </c>
      <c r="AW120" t="s">
        <v>762</v>
      </c>
      <c r="AX120" t="s">
        <v>72</v>
      </c>
      <c r="AY120" t="s">
        <v>73</v>
      </c>
      <c r="AZ120" t="s">
        <v>74</v>
      </c>
    </row>
    <row r="121" spans="1:52" x14ac:dyDescent="0.25">
      <c r="A121" s="1">
        <v>45660.51221064815</v>
      </c>
      <c r="B121" s="1">
        <v>45688.373796296299</v>
      </c>
      <c r="C121" t="s">
        <v>75</v>
      </c>
      <c r="D121">
        <v>51003</v>
      </c>
      <c r="E121" t="s">
        <v>54</v>
      </c>
      <c r="F121">
        <v>51251</v>
      </c>
      <c r="G121" t="s">
        <v>897</v>
      </c>
      <c r="I121" t="s">
        <v>77</v>
      </c>
      <c r="J121" t="s">
        <v>898</v>
      </c>
      <c r="L121" t="str">
        <f t="shared" si="1"/>
        <v>51251-FL-8</v>
      </c>
      <c r="N121" t="s">
        <v>58</v>
      </c>
      <c r="P121" t="s">
        <v>59</v>
      </c>
      <c r="Q121" t="s">
        <v>59</v>
      </c>
      <c r="R121" t="s">
        <v>59</v>
      </c>
      <c r="S121">
        <v>5</v>
      </c>
      <c r="T121" t="s">
        <v>79</v>
      </c>
      <c r="U121">
        <v>1</v>
      </c>
      <c r="V121" t="s">
        <v>100</v>
      </c>
      <c r="W121">
        <v>22</v>
      </c>
      <c r="X121">
        <v>17604</v>
      </c>
      <c r="Y121">
        <v>0</v>
      </c>
      <c r="Z121">
        <v>0</v>
      </c>
      <c r="AA121">
        <v>0</v>
      </c>
      <c r="AB121">
        <v>0</v>
      </c>
      <c r="AC121">
        <v>914</v>
      </c>
      <c r="AF121" t="s">
        <v>81</v>
      </c>
      <c r="AG121" t="s">
        <v>81</v>
      </c>
      <c r="AH121">
        <v>1373</v>
      </c>
      <c r="AI121">
        <v>1373</v>
      </c>
      <c r="AJ121" t="s">
        <v>82</v>
      </c>
      <c r="AK121" t="s">
        <v>3797</v>
      </c>
      <c r="AL121" t="s">
        <v>3719</v>
      </c>
      <c r="AO121" t="s">
        <v>64</v>
      </c>
      <c r="AP121" t="s">
        <v>899</v>
      </c>
      <c r="AQ121" t="s">
        <v>900</v>
      </c>
      <c r="AS121" t="s">
        <v>86</v>
      </c>
      <c r="AT121" t="s">
        <v>68</v>
      </c>
      <c r="AU121" t="s">
        <v>901</v>
      </c>
      <c r="AV121" t="s">
        <v>902</v>
      </c>
      <c r="AW121" t="s">
        <v>903</v>
      </c>
      <c r="AX121" t="s">
        <v>72</v>
      </c>
      <c r="AY121" t="s">
        <v>73</v>
      </c>
      <c r="AZ121" t="s">
        <v>74</v>
      </c>
    </row>
    <row r="122" spans="1:52" x14ac:dyDescent="0.25">
      <c r="A122" s="1">
        <v>45660.533194444448</v>
      </c>
      <c r="B122" s="1">
        <v>45688.373796296299</v>
      </c>
      <c r="C122" t="s">
        <v>75</v>
      </c>
      <c r="D122">
        <v>51003</v>
      </c>
      <c r="E122" t="s">
        <v>54</v>
      </c>
      <c r="F122">
        <v>51234</v>
      </c>
      <c r="G122" t="s">
        <v>962</v>
      </c>
      <c r="I122" t="s">
        <v>77</v>
      </c>
      <c r="J122" t="s">
        <v>963</v>
      </c>
      <c r="L122" t="str">
        <f t="shared" si="1"/>
        <v>51234-FL-8</v>
      </c>
      <c r="N122" t="s">
        <v>58</v>
      </c>
      <c r="P122" t="s">
        <v>59</v>
      </c>
      <c r="Q122" t="s">
        <v>59</v>
      </c>
      <c r="R122" t="s">
        <v>59</v>
      </c>
      <c r="S122">
        <v>3</v>
      </c>
      <c r="T122" t="s">
        <v>79</v>
      </c>
      <c r="U122">
        <v>1</v>
      </c>
      <c r="V122" t="s">
        <v>404</v>
      </c>
      <c r="W122">
        <v>125</v>
      </c>
      <c r="X122">
        <v>19024</v>
      </c>
      <c r="Y122">
        <v>0</v>
      </c>
      <c r="Z122">
        <v>0</v>
      </c>
      <c r="AA122">
        <v>0</v>
      </c>
      <c r="AB122">
        <v>0</v>
      </c>
      <c r="AC122">
        <v>940</v>
      </c>
      <c r="AF122" t="s">
        <v>81</v>
      </c>
      <c r="AG122" t="s">
        <v>81</v>
      </c>
      <c r="AH122">
        <v>1361</v>
      </c>
      <c r="AI122">
        <v>1361</v>
      </c>
      <c r="AJ122" t="s">
        <v>82</v>
      </c>
      <c r="AK122" t="s">
        <v>3798</v>
      </c>
      <c r="AL122" t="s">
        <v>3799</v>
      </c>
      <c r="AO122" t="s">
        <v>64</v>
      </c>
      <c r="AP122" t="s">
        <v>964</v>
      </c>
      <c r="AQ122" t="s">
        <v>965</v>
      </c>
      <c r="AS122" t="s">
        <v>411</v>
      </c>
      <c r="AT122" t="s">
        <v>68</v>
      </c>
      <c r="AU122" t="s">
        <v>966</v>
      </c>
      <c r="AV122" t="s">
        <v>967</v>
      </c>
      <c r="AW122" t="s">
        <v>968</v>
      </c>
      <c r="AX122" t="s">
        <v>72</v>
      </c>
      <c r="AY122" t="s">
        <v>73</v>
      </c>
      <c r="AZ122" t="s">
        <v>74</v>
      </c>
    </row>
    <row r="123" spans="1:52" x14ac:dyDescent="0.25">
      <c r="A123" s="1">
        <v>45660.560752314814</v>
      </c>
      <c r="B123" s="1">
        <v>45688.373807870368</v>
      </c>
      <c r="C123" t="s">
        <v>75</v>
      </c>
      <c r="D123">
        <v>51003</v>
      </c>
      <c r="E123" t="s">
        <v>54</v>
      </c>
      <c r="F123">
        <v>51286</v>
      </c>
      <c r="G123" t="s">
        <v>999</v>
      </c>
      <c r="I123" t="s">
        <v>77</v>
      </c>
      <c r="J123" t="s">
        <v>1455</v>
      </c>
      <c r="L123" t="str">
        <f t="shared" si="1"/>
        <v>51286-FR-8</v>
      </c>
      <c r="N123" t="s">
        <v>58</v>
      </c>
      <c r="P123" t="s">
        <v>59</v>
      </c>
      <c r="Q123" t="s">
        <v>59</v>
      </c>
      <c r="R123" t="s">
        <v>59</v>
      </c>
      <c r="S123">
        <v>2</v>
      </c>
      <c r="T123" t="s">
        <v>60</v>
      </c>
      <c r="U123">
        <v>1</v>
      </c>
      <c r="V123" t="s">
        <v>167</v>
      </c>
      <c r="W123">
        <v>147</v>
      </c>
      <c r="X123">
        <v>1574419</v>
      </c>
      <c r="Y123">
        <v>0</v>
      </c>
      <c r="Z123">
        <v>0</v>
      </c>
      <c r="AA123">
        <v>0</v>
      </c>
      <c r="AB123">
        <v>0</v>
      </c>
      <c r="AC123">
        <v>860</v>
      </c>
      <c r="AF123" t="s">
        <v>62</v>
      </c>
      <c r="AG123" t="s">
        <v>62</v>
      </c>
      <c r="AH123">
        <v>1362</v>
      </c>
      <c r="AI123">
        <v>1362</v>
      </c>
      <c r="AJ123" t="s">
        <v>82</v>
      </c>
      <c r="AK123" t="s">
        <v>3800</v>
      </c>
      <c r="AL123" t="s">
        <v>3801</v>
      </c>
      <c r="AO123" t="s">
        <v>64</v>
      </c>
      <c r="AP123" t="s">
        <v>1001</v>
      </c>
      <c r="AQ123" t="s">
        <v>1002</v>
      </c>
      <c r="AS123" t="s">
        <v>170</v>
      </c>
      <c r="AT123" t="s">
        <v>68</v>
      </c>
      <c r="AU123" t="s">
        <v>1003</v>
      </c>
      <c r="AV123" t="s">
        <v>1004</v>
      </c>
      <c r="AW123" t="s">
        <v>1005</v>
      </c>
      <c r="AX123" t="s">
        <v>72</v>
      </c>
      <c r="AY123" t="s">
        <v>73</v>
      </c>
      <c r="AZ123" t="s">
        <v>74</v>
      </c>
    </row>
    <row r="124" spans="1:52" x14ac:dyDescent="0.25">
      <c r="A124" s="1">
        <v>45661.179432870369</v>
      </c>
      <c r="B124" s="1">
        <v>45688.373807870368</v>
      </c>
      <c r="C124" t="s">
        <v>75</v>
      </c>
      <c r="D124">
        <v>51003</v>
      </c>
      <c r="E124" t="s">
        <v>54</v>
      </c>
      <c r="F124">
        <v>51182</v>
      </c>
      <c r="G124" t="s">
        <v>1090</v>
      </c>
      <c r="I124" t="s">
        <v>56</v>
      </c>
      <c r="J124" t="s">
        <v>1091</v>
      </c>
      <c r="L124" t="str">
        <f t="shared" si="1"/>
        <v>51182-FR-8</v>
      </c>
      <c r="N124" t="s">
        <v>58</v>
      </c>
      <c r="P124" t="s">
        <v>59</v>
      </c>
      <c r="Q124" t="s">
        <v>59</v>
      </c>
      <c r="R124" t="s">
        <v>59</v>
      </c>
      <c r="S124">
        <v>2</v>
      </c>
      <c r="T124" t="s">
        <v>60</v>
      </c>
      <c r="U124">
        <v>1</v>
      </c>
      <c r="V124" t="s">
        <v>225</v>
      </c>
      <c r="W124">
        <v>14</v>
      </c>
      <c r="X124">
        <v>5808184</v>
      </c>
      <c r="Y124">
        <v>0</v>
      </c>
      <c r="Z124">
        <v>0</v>
      </c>
      <c r="AA124">
        <v>0</v>
      </c>
      <c r="AB124">
        <v>0</v>
      </c>
      <c r="AC124">
        <v>675</v>
      </c>
      <c r="AF124" t="s">
        <v>62</v>
      </c>
      <c r="AG124" t="s">
        <v>62</v>
      </c>
      <c r="AH124">
        <v>1358</v>
      </c>
      <c r="AI124">
        <v>1358</v>
      </c>
      <c r="AJ124" t="s">
        <v>82</v>
      </c>
      <c r="AK124" t="s">
        <v>3802</v>
      </c>
      <c r="AL124" t="s">
        <v>3803</v>
      </c>
      <c r="AO124" t="s">
        <v>690</v>
      </c>
      <c r="AP124" t="s">
        <v>691</v>
      </c>
      <c r="AQ124" t="s">
        <v>1092</v>
      </c>
      <c r="AS124" t="s">
        <v>390</v>
      </c>
      <c r="AT124" t="s">
        <v>68</v>
      </c>
      <c r="AU124" t="s">
        <v>1093</v>
      </c>
      <c r="AV124" t="s">
        <v>1094</v>
      </c>
      <c r="AW124" t="s">
        <v>1095</v>
      </c>
      <c r="AX124" t="s">
        <v>72</v>
      </c>
      <c r="AY124" t="s">
        <v>73</v>
      </c>
      <c r="AZ124" t="s">
        <v>74</v>
      </c>
    </row>
    <row r="125" spans="1:52" x14ac:dyDescent="0.25">
      <c r="A125" s="1">
        <v>45661.215381944443</v>
      </c>
      <c r="B125" s="1">
        <v>45688.373831018522</v>
      </c>
      <c r="C125" t="s">
        <v>75</v>
      </c>
      <c r="D125">
        <v>51003</v>
      </c>
      <c r="E125" t="s">
        <v>54</v>
      </c>
      <c r="F125">
        <v>51262</v>
      </c>
      <c r="G125" t="s">
        <v>673</v>
      </c>
      <c r="I125" t="s">
        <v>77</v>
      </c>
      <c r="J125" t="s">
        <v>1032</v>
      </c>
      <c r="L125" t="str">
        <f t="shared" si="1"/>
        <v>51262-FL-8</v>
      </c>
      <c r="N125" t="s">
        <v>58</v>
      </c>
      <c r="P125" t="s">
        <v>59</v>
      </c>
      <c r="Q125" t="s">
        <v>59</v>
      </c>
      <c r="R125" t="s">
        <v>59</v>
      </c>
      <c r="S125">
        <v>4</v>
      </c>
      <c r="T125" t="s">
        <v>79</v>
      </c>
      <c r="U125">
        <v>1</v>
      </c>
      <c r="V125" t="s">
        <v>100</v>
      </c>
      <c r="W125">
        <v>36</v>
      </c>
      <c r="X125">
        <v>8679</v>
      </c>
      <c r="Y125">
        <v>0</v>
      </c>
      <c r="Z125">
        <v>0</v>
      </c>
      <c r="AA125">
        <v>0</v>
      </c>
      <c r="AB125">
        <v>0</v>
      </c>
      <c r="AC125">
        <v>918</v>
      </c>
      <c r="AF125" t="s">
        <v>81</v>
      </c>
      <c r="AG125" t="s">
        <v>81</v>
      </c>
      <c r="AH125">
        <v>1373</v>
      </c>
      <c r="AI125">
        <v>1373</v>
      </c>
      <c r="AJ125" t="s">
        <v>82</v>
      </c>
      <c r="AK125" t="s">
        <v>3804</v>
      </c>
      <c r="AL125" t="s">
        <v>675</v>
      </c>
      <c r="AO125" t="s">
        <v>64</v>
      </c>
      <c r="AP125" t="s">
        <v>676</v>
      </c>
      <c r="AQ125" t="s">
        <v>677</v>
      </c>
      <c r="AS125" t="s">
        <v>678</v>
      </c>
      <c r="AT125" t="s">
        <v>68</v>
      </c>
      <c r="AU125" t="s">
        <v>679</v>
      </c>
      <c r="AV125" t="s">
        <v>680</v>
      </c>
      <c r="AW125" t="s">
        <v>681</v>
      </c>
      <c r="AX125" t="s">
        <v>72</v>
      </c>
      <c r="AY125" t="s">
        <v>73</v>
      </c>
      <c r="AZ125" t="s">
        <v>74</v>
      </c>
    </row>
    <row r="126" spans="1:52" x14ac:dyDescent="0.25">
      <c r="A126" s="1">
        <v>45661.225856481484</v>
      </c>
      <c r="B126" s="1">
        <v>45688.373831018522</v>
      </c>
      <c r="C126" t="s">
        <v>75</v>
      </c>
      <c r="D126">
        <v>51003</v>
      </c>
      <c r="E126" t="s">
        <v>54</v>
      </c>
      <c r="F126">
        <v>51112</v>
      </c>
      <c r="G126" t="s">
        <v>504</v>
      </c>
      <c r="I126" t="s">
        <v>77</v>
      </c>
      <c r="J126" t="s">
        <v>505</v>
      </c>
      <c r="L126" t="str">
        <f t="shared" si="1"/>
        <v>51112-FL-8</v>
      </c>
      <c r="N126" t="s">
        <v>58</v>
      </c>
      <c r="P126" t="s">
        <v>59</v>
      </c>
      <c r="Q126" t="s">
        <v>59</v>
      </c>
      <c r="R126" t="s">
        <v>59</v>
      </c>
      <c r="S126">
        <v>3</v>
      </c>
      <c r="T126" t="s">
        <v>79</v>
      </c>
      <c r="U126">
        <v>1</v>
      </c>
      <c r="V126" t="s">
        <v>475</v>
      </c>
      <c r="W126">
        <v>104</v>
      </c>
      <c r="X126">
        <v>7358</v>
      </c>
      <c r="Y126">
        <v>0</v>
      </c>
      <c r="Z126">
        <v>0</v>
      </c>
      <c r="AA126">
        <v>0</v>
      </c>
      <c r="AB126">
        <v>0</v>
      </c>
      <c r="AC126">
        <v>719</v>
      </c>
      <c r="AF126" t="s">
        <v>81</v>
      </c>
      <c r="AG126" t="s">
        <v>81</v>
      </c>
      <c r="AH126">
        <v>1369</v>
      </c>
      <c r="AI126">
        <v>1369</v>
      </c>
      <c r="AJ126" t="s">
        <v>82</v>
      </c>
      <c r="AK126" t="s">
        <v>3683</v>
      </c>
      <c r="AL126" t="s">
        <v>506</v>
      </c>
      <c r="AO126" t="s">
        <v>64</v>
      </c>
      <c r="AP126" t="s">
        <v>507</v>
      </c>
      <c r="AQ126" t="s">
        <v>508</v>
      </c>
      <c r="AS126" t="s">
        <v>326</v>
      </c>
      <c r="AT126" t="s">
        <v>68</v>
      </c>
      <c r="AU126" t="s">
        <v>509</v>
      </c>
      <c r="AV126" t="s">
        <v>510</v>
      </c>
      <c r="AW126" t="s">
        <v>511</v>
      </c>
      <c r="AX126" t="s">
        <v>72</v>
      </c>
      <c r="AY126" t="s">
        <v>73</v>
      </c>
      <c r="AZ126" t="s">
        <v>74</v>
      </c>
    </row>
    <row r="127" spans="1:52" x14ac:dyDescent="0.25">
      <c r="A127" s="1">
        <v>45661.226226851853</v>
      </c>
      <c r="B127" s="1">
        <v>45688.373842592591</v>
      </c>
      <c r="C127" t="s">
        <v>75</v>
      </c>
      <c r="D127">
        <v>51003</v>
      </c>
      <c r="E127" t="s">
        <v>54</v>
      </c>
      <c r="F127">
        <v>51345</v>
      </c>
      <c r="G127" t="s">
        <v>570</v>
      </c>
      <c r="I127" t="s">
        <v>175</v>
      </c>
      <c r="J127" t="s">
        <v>571</v>
      </c>
      <c r="L127" t="str">
        <f t="shared" si="1"/>
        <v>51345-FR-8</v>
      </c>
      <c r="N127" t="s">
        <v>58</v>
      </c>
      <c r="P127" t="s">
        <v>59</v>
      </c>
      <c r="Q127" t="s">
        <v>59</v>
      </c>
      <c r="R127" t="s">
        <v>59</v>
      </c>
      <c r="S127">
        <v>3</v>
      </c>
      <c r="T127" t="s">
        <v>60</v>
      </c>
      <c r="U127">
        <v>1</v>
      </c>
      <c r="V127" t="s">
        <v>225</v>
      </c>
      <c r="W127">
        <v>114</v>
      </c>
      <c r="X127">
        <v>5810372</v>
      </c>
      <c r="Y127">
        <v>0</v>
      </c>
      <c r="Z127">
        <v>0</v>
      </c>
      <c r="AA127">
        <v>0</v>
      </c>
      <c r="AB127">
        <v>0</v>
      </c>
      <c r="AC127">
        <v>577</v>
      </c>
      <c r="AF127" t="s">
        <v>62</v>
      </c>
      <c r="AG127" t="s">
        <v>62</v>
      </c>
      <c r="AH127">
        <v>1358</v>
      </c>
      <c r="AI127">
        <v>1358</v>
      </c>
      <c r="AJ127" t="s">
        <v>82</v>
      </c>
      <c r="AK127" t="s">
        <v>3805</v>
      </c>
      <c r="AL127" t="s">
        <v>3487</v>
      </c>
      <c r="AO127" t="s">
        <v>64</v>
      </c>
      <c r="AP127" t="s">
        <v>572</v>
      </c>
      <c r="AQ127" t="s">
        <v>573</v>
      </c>
      <c r="AS127" t="s">
        <v>390</v>
      </c>
      <c r="AT127" t="s">
        <v>68</v>
      </c>
      <c r="AU127" t="s">
        <v>574</v>
      </c>
      <c r="AV127" t="s">
        <v>575</v>
      </c>
      <c r="AW127" t="s">
        <v>576</v>
      </c>
      <c r="AX127" t="s">
        <v>72</v>
      </c>
      <c r="AY127" t="s">
        <v>73</v>
      </c>
      <c r="AZ127" t="s">
        <v>74</v>
      </c>
    </row>
    <row r="128" spans="1:52" x14ac:dyDescent="0.25">
      <c r="A128" s="1">
        <v>45661.231469907405</v>
      </c>
      <c r="B128" s="1">
        <v>45688.373854166668</v>
      </c>
      <c r="C128" t="s">
        <v>75</v>
      </c>
      <c r="D128">
        <v>51003</v>
      </c>
      <c r="E128" t="s">
        <v>54</v>
      </c>
      <c r="F128">
        <v>51170</v>
      </c>
      <c r="G128" t="s">
        <v>1483</v>
      </c>
      <c r="I128" t="s">
        <v>77</v>
      </c>
      <c r="J128" t="s">
        <v>1484</v>
      </c>
      <c r="L128" t="str">
        <f t="shared" si="1"/>
        <v>51170-FL-8</v>
      </c>
      <c r="N128" t="s">
        <v>58</v>
      </c>
      <c r="P128" t="s">
        <v>59</v>
      </c>
      <c r="Q128" t="s">
        <v>59</v>
      </c>
      <c r="R128" t="s">
        <v>59</v>
      </c>
      <c r="S128">
        <v>5</v>
      </c>
      <c r="T128" t="s">
        <v>79</v>
      </c>
      <c r="U128">
        <v>1</v>
      </c>
      <c r="V128" t="s">
        <v>100</v>
      </c>
      <c r="W128">
        <v>145</v>
      </c>
      <c r="X128">
        <v>9842</v>
      </c>
      <c r="Y128">
        <v>0</v>
      </c>
      <c r="Z128">
        <v>0</v>
      </c>
      <c r="AA128">
        <v>0</v>
      </c>
      <c r="AB128">
        <v>0</v>
      </c>
      <c r="AC128">
        <v>1037</v>
      </c>
      <c r="AF128" t="s">
        <v>81</v>
      </c>
      <c r="AG128" t="s">
        <v>81</v>
      </c>
      <c r="AH128">
        <v>1373</v>
      </c>
      <c r="AI128">
        <v>1373</v>
      </c>
      <c r="AJ128" t="s">
        <v>82</v>
      </c>
      <c r="AK128" t="s">
        <v>3806</v>
      </c>
      <c r="AL128" t="s">
        <v>3807</v>
      </c>
      <c r="AO128" t="s">
        <v>64</v>
      </c>
      <c r="AP128" t="s">
        <v>1485</v>
      </c>
      <c r="AQ128" t="s">
        <v>1486</v>
      </c>
      <c r="AS128" t="s">
        <v>170</v>
      </c>
      <c r="AT128" t="s">
        <v>68</v>
      </c>
      <c r="AU128" t="s">
        <v>1487</v>
      </c>
      <c r="AV128" t="s">
        <v>1488</v>
      </c>
      <c r="AW128" t="s">
        <v>1489</v>
      </c>
      <c r="AX128" t="s">
        <v>72</v>
      </c>
      <c r="AY128" t="s">
        <v>73</v>
      </c>
      <c r="AZ128" t="s">
        <v>74</v>
      </c>
    </row>
    <row r="129" spans="1:52" x14ac:dyDescent="0.25">
      <c r="A129" s="1">
        <v>45661.234560185185</v>
      </c>
      <c r="B129" s="1">
        <v>45688.373854166668</v>
      </c>
      <c r="C129" t="s">
        <v>75</v>
      </c>
      <c r="D129">
        <v>51003</v>
      </c>
      <c r="E129" t="s">
        <v>54</v>
      </c>
      <c r="F129">
        <v>51075</v>
      </c>
      <c r="G129" t="s">
        <v>563</v>
      </c>
      <c r="I129" t="s">
        <v>77</v>
      </c>
      <c r="J129" t="s">
        <v>564</v>
      </c>
      <c r="L129" t="str">
        <f t="shared" si="1"/>
        <v>51075-FL-8</v>
      </c>
      <c r="N129" t="s">
        <v>58</v>
      </c>
      <c r="P129" t="s">
        <v>59</v>
      </c>
      <c r="Q129" t="s">
        <v>59</v>
      </c>
      <c r="R129" t="s">
        <v>59</v>
      </c>
      <c r="S129">
        <v>3</v>
      </c>
      <c r="T129" t="s">
        <v>79</v>
      </c>
      <c r="U129">
        <v>1</v>
      </c>
      <c r="V129" t="s">
        <v>475</v>
      </c>
      <c r="W129">
        <v>115</v>
      </c>
      <c r="X129">
        <v>8464</v>
      </c>
      <c r="Y129">
        <v>0</v>
      </c>
      <c r="Z129">
        <v>0</v>
      </c>
      <c r="AA129">
        <v>0</v>
      </c>
      <c r="AB129">
        <v>0</v>
      </c>
      <c r="AC129">
        <v>742</v>
      </c>
      <c r="AF129" t="s">
        <v>81</v>
      </c>
      <c r="AG129" t="s">
        <v>81</v>
      </c>
      <c r="AH129">
        <v>1369</v>
      </c>
      <c r="AI129">
        <v>1369</v>
      </c>
      <c r="AJ129" t="s">
        <v>82</v>
      </c>
      <c r="AK129" t="s">
        <v>3808</v>
      </c>
      <c r="AL129" t="s">
        <v>3639</v>
      </c>
      <c r="AO129" t="s">
        <v>64</v>
      </c>
      <c r="AP129" t="s">
        <v>565</v>
      </c>
      <c r="AQ129" t="s">
        <v>566</v>
      </c>
      <c r="AS129" t="s">
        <v>326</v>
      </c>
      <c r="AT129" t="s">
        <v>68</v>
      </c>
      <c r="AU129" t="s">
        <v>567</v>
      </c>
      <c r="AV129" t="s">
        <v>568</v>
      </c>
      <c r="AW129" t="s">
        <v>569</v>
      </c>
      <c r="AX129" t="s">
        <v>72</v>
      </c>
      <c r="AY129" t="s">
        <v>73</v>
      </c>
      <c r="AZ129" t="s">
        <v>74</v>
      </c>
    </row>
    <row r="130" spans="1:52" x14ac:dyDescent="0.25">
      <c r="A130" s="1">
        <v>45661.246898148151</v>
      </c>
      <c r="B130" s="1">
        <v>45688.373865740738</v>
      </c>
      <c r="C130" t="s">
        <v>75</v>
      </c>
      <c r="D130">
        <v>51003</v>
      </c>
      <c r="E130" t="s">
        <v>54</v>
      </c>
      <c r="F130">
        <v>51162</v>
      </c>
      <c r="G130" t="s">
        <v>512</v>
      </c>
      <c r="I130" t="s">
        <v>56</v>
      </c>
      <c r="J130" t="s">
        <v>649</v>
      </c>
      <c r="L130" t="str">
        <f t="shared" si="1"/>
        <v>51162-FR-8</v>
      </c>
      <c r="N130" t="s">
        <v>58</v>
      </c>
      <c r="P130" t="s">
        <v>59</v>
      </c>
      <c r="Q130" t="s">
        <v>59</v>
      </c>
      <c r="R130" t="s">
        <v>59</v>
      </c>
      <c r="S130">
        <v>3</v>
      </c>
      <c r="T130" t="s">
        <v>60</v>
      </c>
      <c r="U130">
        <v>1</v>
      </c>
      <c r="V130" t="s">
        <v>225</v>
      </c>
      <c r="W130">
        <v>220</v>
      </c>
      <c r="X130">
        <v>5810730</v>
      </c>
      <c r="Y130">
        <v>0</v>
      </c>
      <c r="Z130">
        <v>0</v>
      </c>
      <c r="AA130">
        <v>0</v>
      </c>
      <c r="AB130">
        <v>0</v>
      </c>
      <c r="AC130">
        <v>589</v>
      </c>
      <c r="AF130" t="s">
        <v>62</v>
      </c>
      <c r="AG130" t="s">
        <v>62</v>
      </c>
      <c r="AH130">
        <v>1358</v>
      </c>
      <c r="AI130">
        <v>1358</v>
      </c>
      <c r="AJ130" t="s">
        <v>82</v>
      </c>
      <c r="AK130" t="s">
        <v>3408</v>
      </c>
      <c r="AL130" t="s">
        <v>1937</v>
      </c>
      <c r="AO130" t="s">
        <v>64</v>
      </c>
      <c r="AP130" t="s">
        <v>514</v>
      </c>
      <c r="AQ130" t="s">
        <v>515</v>
      </c>
      <c r="AS130" t="s">
        <v>67</v>
      </c>
      <c r="AT130" t="s">
        <v>68</v>
      </c>
      <c r="AU130" t="s">
        <v>516</v>
      </c>
      <c r="AV130" t="s">
        <v>517</v>
      </c>
      <c r="AW130" t="s">
        <v>518</v>
      </c>
      <c r="AX130" t="s">
        <v>72</v>
      </c>
      <c r="AY130" t="s">
        <v>73</v>
      </c>
      <c r="AZ130" t="s">
        <v>74</v>
      </c>
    </row>
    <row r="131" spans="1:52" x14ac:dyDescent="0.25">
      <c r="A131" s="1">
        <v>45661.248715277776</v>
      </c>
      <c r="B131" s="1">
        <v>45688.373877314814</v>
      </c>
      <c r="C131" t="s">
        <v>75</v>
      </c>
      <c r="D131">
        <v>51003</v>
      </c>
      <c r="E131" t="s">
        <v>54</v>
      </c>
      <c r="F131">
        <v>51304</v>
      </c>
      <c r="G131" t="s">
        <v>489</v>
      </c>
      <c r="I131" t="s">
        <v>77</v>
      </c>
      <c r="J131" t="s">
        <v>650</v>
      </c>
      <c r="L131" t="str">
        <f t="shared" ref="L131:L194" si="2">F131&amp;"-"&amp;T131</f>
        <v>51304-FR-8</v>
      </c>
      <c r="N131" t="s">
        <v>58</v>
      </c>
      <c r="P131" t="s">
        <v>59</v>
      </c>
      <c r="Q131" t="s">
        <v>59</v>
      </c>
      <c r="R131" t="s">
        <v>59</v>
      </c>
      <c r="S131">
        <v>3</v>
      </c>
      <c r="T131" t="s">
        <v>60</v>
      </c>
      <c r="U131">
        <v>1</v>
      </c>
      <c r="V131" t="s">
        <v>225</v>
      </c>
      <c r="W131">
        <v>173</v>
      </c>
      <c r="X131">
        <v>5810903</v>
      </c>
      <c r="Y131">
        <v>0</v>
      </c>
      <c r="Z131">
        <v>0</v>
      </c>
      <c r="AA131">
        <v>0</v>
      </c>
      <c r="AB131">
        <v>0</v>
      </c>
      <c r="AC131">
        <v>577</v>
      </c>
      <c r="AF131" t="s">
        <v>62</v>
      </c>
      <c r="AG131" t="s">
        <v>62</v>
      </c>
      <c r="AH131">
        <v>1358</v>
      </c>
      <c r="AI131">
        <v>1358</v>
      </c>
      <c r="AJ131" t="s">
        <v>82</v>
      </c>
      <c r="AK131" t="s">
        <v>3409</v>
      </c>
      <c r="AL131" t="s">
        <v>1191</v>
      </c>
      <c r="AO131" t="s">
        <v>64</v>
      </c>
      <c r="AP131" t="s">
        <v>491</v>
      </c>
      <c r="AQ131" t="s">
        <v>492</v>
      </c>
      <c r="AS131" t="s">
        <v>67</v>
      </c>
      <c r="AT131" t="s">
        <v>68</v>
      </c>
      <c r="AU131" t="s">
        <v>493</v>
      </c>
      <c r="AV131" t="s">
        <v>494</v>
      </c>
      <c r="AW131" t="s">
        <v>495</v>
      </c>
      <c r="AX131" t="s">
        <v>72</v>
      </c>
      <c r="AY131" t="s">
        <v>73</v>
      </c>
      <c r="AZ131" t="s">
        <v>74</v>
      </c>
    </row>
    <row r="132" spans="1:52" x14ac:dyDescent="0.25">
      <c r="A132" s="1">
        <v>45661.248819444445</v>
      </c>
      <c r="B132" s="1">
        <v>45688.373877314814</v>
      </c>
      <c r="C132" t="s">
        <v>75</v>
      </c>
      <c r="D132">
        <v>51003</v>
      </c>
      <c r="E132" t="s">
        <v>54</v>
      </c>
      <c r="F132">
        <v>51241</v>
      </c>
      <c r="G132" t="s">
        <v>1247</v>
      </c>
      <c r="I132" t="s">
        <v>77</v>
      </c>
      <c r="J132" t="s">
        <v>1636</v>
      </c>
      <c r="L132" t="str">
        <f t="shared" si="2"/>
        <v>51241-FL-8</v>
      </c>
      <c r="N132" t="s">
        <v>58</v>
      </c>
      <c r="P132" t="s">
        <v>59</v>
      </c>
      <c r="Q132" t="s">
        <v>59</v>
      </c>
      <c r="R132" t="s">
        <v>59</v>
      </c>
      <c r="S132">
        <v>3</v>
      </c>
      <c r="T132" t="s">
        <v>79</v>
      </c>
      <c r="U132">
        <v>1</v>
      </c>
      <c r="V132" t="s">
        <v>100</v>
      </c>
      <c r="W132">
        <v>145</v>
      </c>
      <c r="X132">
        <v>13269</v>
      </c>
      <c r="Y132">
        <v>0</v>
      </c>
      <c r="Z132">
        <v>0</v>
      </c>
      <c r="AA132">
        <v>0</v>
      </c>
      <c r="AB132">
        <v>0</v>
      </c>
      <c r="AC132">
        <v>916</v>
      </c>
      <c r="AF132" t="s">
        <v>81</v>
      </c>
      <c r="AG132" t="s">
        <v>81</v>
      </c>
      <c r="AH132">
        <v>1373</v>
      </c>
      <c r="AI132">
        <v>1373</v>
      </c>
      <c r="AJ132" t="s">
        <v>82</v>
      </c>
      <c r="AK132" t="s">
        <v>3809</v>
      </c>
      <c r="AL132" t="s">
        <v>3146</v>
      </c>
      <c r="AO132" t="s">
        <v>64</v>
      </c>
      <c r="AP132" t="s">
        <v>1249</v>
      </c>
      <c r="AQ132" t="s">
        <v>1250</v>
      </c>
      <c r="AS132" t="s">
        <v>678</v>
      </c>
      <c r="AT132" t="s">
        <v>68</v>
      </c>
      <c r="AU132" t="s">
        <v>1251</v>
      </c>
      <c r="AV132" t="s">
        <v>1252</v>
      </c>
      <c r="AW132" t="s">
        <v>1253</v>
      </c>
      <c r="AX132" t="s">
        <v>72</v>
      </c>
      <c r="AY132" t="s">
        <v>73</v>
      </c>
      <c r="AZ132" t="s">
        <v>74</v>
      </c>
    </row>
    <row r="133" spans="1:52" x14ac:dyDescent="0.25">
      <c r="A133" s="1">
        <v>45661.260995370372</v>
      </c>
      <c r="B133" s="1">
        <v>45688.373877314814</v>
      </c>
      <c r="C133" t="s">
        <v>75</v>
      </c>
      <c r="D133">
        <v>51003</v>
      </c>
      <c r="E133" t="s">
        <v>54</v>
      </c>
      <c r="F133">
        <v>51146</v>
      </c>
      <c r="G133" t="s">
        <v>577</v>
      </c>
      <c r="I133" t="s">
        <v>77</v>
      </c>
      <c r="J133" t="s">
        <v>578</v>
      </c>
      <c r="L133" t="str">
        <f t="shared" si="2"/>
        <v>51146-FL-8</v>
      </c>
      <c r="N133" t="s">
        <v>58</v>
      </c>
      <c r="P133" t="s">
        <v>59</v>
      </c>
      <c r="Q133" t="s">
        <v>59</v>
      </c>
      <c r="R133" t="s">
        <v>59</v>
      </c>
      <c r="S133">
        <v>3</v>
      </c>
      <c r="T133" t="s">
        <v>79</v>
      </c>
      <c r="U133">
        <v>1</v>
      </c>
      <c r="V133" t="s">
        <v>475</v>
      </c>
      <c r="W133">
        <v>81</v>
      </c>
      <c r="X133">
        <v>11672</v>
      </c>
      <c r="Y133">
        <v>0</v>
      </c>
      <c r="Z133">
        <v>0</v>
      </c>
      <c r="AA133">
        <v>0</v>
      </c>
      <c r="AB133">
        <v>0</v>
      </c>
      <c r="AC133">
        <v>746</v>
      </c>
      <c r="AF133" t="s">
        <v>81</v>
      </c>
      <c r="AG133" t="s">
        <v>81</v>
      </c>
      <c r="AH133">
        <v>1369</v>
      </c>
      <c r="AI133">
        <v>1369</v>
      </c>
      <c r="AJ133" t="s">
        <v>82</v>
      </c>
      <c r="AK133" t="s">
        <v>1896</v>
      </c>
      <c r="AL133" t="s">
        <v>1828</v>
      </c>
      <c r="AO133" t="s">
        <v>64</v>
      </c>
      <c r="AP133" t="s">
        <v>580</v>
      </c>
      <c r="AQ133" t="s">
        <v>581</v>
      </c>
      <c r="AS133" t="s">
        <v>582</v>
      </c>
      <c r="AT133" t="s">
        <v>68</v>
      </c>
      <c r="AU133" t="s">
        <v>583</v>
      </c>
      <c r="AV133" t="s">
        <v>584</v>
      </c>
      <c r="AW133" t="s">
        <v>585</v>
      </c>
      <c r="AX133" t="s">
        <v>72</v>
      </c>
      <c r="AY133" t="s">
        <v>73</v>
      </c>
      <c r="AZ133" t="s">
        <v>74</v>
      </c>
    </row>
    <row r="134" spans="1:52" x14ac:dyDescent="0.25">
      <c r="A134" s="1">
        <v>45661.265636574077</v>
      </c>
      <c r="B134" s="1">
        <v>45688.373888888891</v>
      </c>
      <c r="C134" t="s">
        <v>75</v>
      </c>
      <c r="D134">
        <v>51003</v>
      </c>
      <c r="E134" t="s">
        <v>54</v>
      </c>
      <c r="F134">
        <v>51178</v>
      </c>
      <c r="G134" t="s">
        <v>1169</v>
      </c>
      <c r="I134" t="s">
        <v>77</v>
      </c>
      <c r="J134" t="s">
        <v>1492</v>
      </c>
      <c r="L134" t="str">
        <f t="shared" si="2"/>
        <v>51178-FR-8</v>
      </c>
      <c r="N134" t="s">
        <v>58</v>
      </c>
      <c r="P134" t="s">
        <v>59</v>
      </c>
      <c r="Q134" t="s">
        <v>59</v>
      </c>
      <c r="R134" t="s">
        <v>59</v>
      </c>
      <c r="S134">
        <v>3</v>
      </c>
      <c r="T134" t="s">
        <v>60</v>
      </c>
      <c r="U134">
        <v>1</v>
      </c>
      <c r="V134" t="s">
        <v>225</v>
      </c>
      <c r="W134">
        <v>212</v>
      </c>
      <c r="X134">
        <v>5811115</v>
      </c>
      <c r="Y134">
        <v>0</v>
      </c>
      <c r="Z134">
        <v>0</v>
      </c>
      <c r="AA134">
        <v>0</v>
      </c>
      <c r="AB134">
        <v>0</v>
      </c>
      <c r="AC134">
        <v>577</v>
      </c>
      <c r="AF134" t="s">
        <v>62</v>
      </c>
      <c r="AG134" t="s">
        <v>62</v>
      </c>
      <c r="AH134">
        <v>1358</v>
      </c>
      <c r="AI134">
        <v>1358</v>
      </c>
      <c r="AJ134" t="s">
        <v>82</v>
      </c>
      <c r="AK134" t="s">
        <v>3810</v>
      </c>
      <c r="AL134" t="s">
        <v>3452</v>
      </c>
      <c r="AO134" t="s">
        <v>690</v>
      </c>
      <c r="AP134" t="s">
        <v>1171</v>
      </c>
      <c r="AQ134" t="s">
        <v>1172</v>
      </c>
      <c r="AS134" t="s">
        <v>678</v>
      </c>
      <c r="AT134" t="s">
        <v>68</v>
      </c>
      <c r="AU134" t="s">
        <v>1173</v>
      </c>
      <c r="AV134" t="s">
        <v>1493</v>
      </c>
      <c r="AW134" t="s">
        <v>1175</v>
      </c>
      <c r="AX134" t="s">
        <v>72</v>
      </c>
      <c r="AY134" t="s">
        <v>73</v>
      </c>
      <c r="AZ134" t="s">
        <v>74</v>
      </c>
    </row>
    <row r="135" spans="1:52" x14ac:dyDescent="0.25">
      <c r="A135" s="1">
        <v>45661.267268518517</v>
      </c>
      <c r="B135" s="1">
        <v>45688.373888888891</v>
      </c>
      <c r="C135" t="s">
        <v>75</v>
      </c>
      <c r="D135">
        <v>51003</v>
      </c>
      <c r="E135" t="s">
        <v>54</v>
      </c>
      <c r="F135">
        <v>51134</v>
      </c>
      <c r="G135" t="s">
        <v>703</v>
      </c>
      <c r="I135" t="s">
        <v>77</v>
      </c>
      <c r="J135" t="s">
        <v>704</v>
      </c>
      <c r="L135" t="str">
        <f t="shared" si="2"/>
        <v>51134-FL-8</v>
      </c>
      <c r="N135" t="s">
        <v>58</v>
      </c>
      <c r="P135" t="s">
        <v>59</v>
      </c>
      <c r="Q135" t="s">
        <v>59</v>
      </c>
      <c r="R135" t="s">
        <v>59</v>
      </c>
      <c r="S135">
        <v>5</v>
      </c>
      <c r="T135" t="s">
        <v>79</v>
      </c>
      <c r="U135">
        <v>1</v>
      </c>
      <c r="V135" t="s">
        <v>475</v>
      </c>
      <c r="W135">
        <v>63</v>
      </c>
      <c r="X135">
        <v>11735</v>
      </c>
      <c r="Y135">
        <v>0</v>
      </c>
      <c r="Z135">
        <v>0</v>
      </c>
      <c r="AA135">
        <v>0</v>
      </c>
      <c r="AB135">
        <v>0</v>
      </c>
      <c r="AC135">
        <v>749</v>
      </c>
      <c r="AF135" t="s">
        <v>81</v>
      </c>
      <c r="AG135" t="s">
        <v>81</v>
      </c>
      <c r="AH135">
        <v>1369</v>
      </c>
      <c r="AI135">
        <v>1369</v>
      </c>
      <c r="AJ135" t="s">
        <v>82</v>
      </c>
      <c r="AK135" t="s">
        <v>1862</v>
      </c>
      <c r="AL135" t="s">
        <v>3811</v>
      </c>
      <c r="AO135" t="s">
        <v>64</v>
      </c>
      <c r="AP135" t="s">
        <v>707</v>
      </c>
      <c r="AQ135" t="s">
        <v>708</v>
      </c>
      <c r="AS135" t="s">
        <v>582</v>
      </c>
      <c r="AT135" t="s">
        <v>68</v>
      </c>
      <c r="AU135" t="s">
        <v>709</v>
      </c>
      <c r="AV135" t="s">
        <v>710</v>
      </c>
      <c r="AW135" t="s">
        <v>711</v>
      </c>
      <c r="AX135" t="s">
        <v>72</v>
      </c>
      <c r="AY135" t="s">
        <v>73</v>
      </c>
      <c r="AZ135" t="s">
        <v>74</v>
      </c>
    </row>
    <row r="136" spans="1:52" x14ac:dyDescent="0.25">
      <c r="A136" s="1">
        <v>45661.271122685182</v>
      </c>
      <c r="B136" s="1">
        <v>45688.373888888891</v>
      </c>
      <c r="C136" t="s">
        <v>75</v>
      </c>
      <c r="D136">
        <v>51003</v>
      </c>
      <c r="E136" t="s">
        <v>54</v>
      </c>
      <c r="F136">
        <v>51237</v>
      </c>
      <c r="G136" t="s">
        <v>118</v>
      </c>
      <c r="I136" t="s">
        <v>77</v>
      </c>
      <c r="J136" t="s">
        <v>1426</v>
      </c>
      <c r="L136" t="str">
        <f t="shared" si="2"/>
        <v>51237-FR-8</v>
      </c>
      <c r="N136" t="s">
        <v>58</v>
      </c>
      <c r="P136" t="s">
        <v>59</v>
      </c>
      <c r="Q136" t="s">
        <v>59</v>
      </c>
      <c r="R136" t="s">
        <v>59</v>
      </c>
      <c r="S136">
        <v>2</v>
      </c>
      <c r="T136" t="s">
        <v>60</v>
      </c>
      <c r="U136">
        <v>1</v>
      </c>
      <c r="V136" t="s">
        <v>1349</v>
      </c>
      <c r="W136">
        <v>510</v>
      </c>
      <c r="X136">
        <v>-8383255</v>
      </c>
      <c r="Y136">
        <v>0</v>
      </c>
      <c r="Z136">
        <v>0</v>
      </c>
      <c r="AA136">
        <v>0</v>
      </c>
      <c r="AB136">
        <v>0</v>
      </c>
      <c r="AC136">
        <v>815</v>
      </c>
      <c r="AF136" t="s">
        <v>62</v>
      </c>
      <c r="AG136" t="s">
        <v>62</v>
      </c>
      <c r="AH136">
        <v>1363</v>
      </c>
      <c r="AI136">
        <v>1363</v>
      </c>
      <c r="AJ136" t="s">
        <v>82</v>
      </c>
      <c r="AK136" t="s">
        <v>3812</v>
      </c>
      <c r="AL136" t="s">
        <v>1762</v>
      </c>
      <c r="AO136" t="s">
        <v>64</v>
      </c>
      <c r="AP136" t="s">
        <v>122</v>
      </c>
      <c r="AQ136" t="s">
        <v>123</v>
      </c>
      <c r="AS136" t="s">
        <v>103</v>
      </c>
      <c r="AT136" t="s">
        <v>68</v>
      </c>
      <c r="AU136" t="s">
        <v>124</v>
      </c>
      <c r="AV136" t="s">
        <v>125</v>
      </c>
      <c r="AW136" t="s">
        <v>126</v>
      </c>
      <c r="AX136" t="s">
        <v>72</v>
      </c>
      <c r="AY136" t="s">
        <v>73</v>
      </c>
      <c r="AZ136" t="s">
        <v>74</v>
      </c>
    </row>
    <row r="137" spans="1:52" x14ac:dyDescent="0.25">
      <c r="A137" s="1">
        <v>45661.274895833332</v>
      </c>
      <c r="B137" s="1">
        <v>45688.373900462961</v>
      </c>
      <c r="C137" t="s">
        <v>75</v>
      </c>
      <c r="D137">
        <v>51003</v>
      </c>
      <c r="E137" t="s">
        <v>54</v>
      </c>
      <c r="F137">
        <v>51279</v>
      </c>
      <c r="G137" t="s">
        <v>97</v>
      </c>
      <c r="I137" t="s">
        <v>98</v>
      </c>
      <c r="J137" t="s">
        <v>1430</v>
      </c>
      <c r="L137" t="str">
        <f t="shared" si="2"/>
        <v>51279-FR-8</v>
      </c>
      <c r="N137" t="s">
        <v>58</v>
      </c>
      <c r="P137" t="s">
        <v>59</v>
      </c>
      <c r="Q137" t="s">
        <v>59</v>
      </c>
      <c r="R137" t="s">
        <v>59</v>
      </c>
      <c r="S137">
        <v>5</v>
      </c>
      <c r="T137" t="s">
        <v>60</v>
      </c>
      <c r="U137">
        <v>1</v>
      </c>
      <c r="V137" t="s">
        <v>1349</v>
      </c>
      <c r="W137">
        <v>38</v>
      </c>
      <c r="X137">
        <v>-8383217</v>
      </c>
      <c r="Y137">
        <v>0</v>
      </c>
      <c r="Z137">
        <v>0</v>
      </c>
      <c r="AA137">
        <v>0</v>
      </c>
      <c r="AB137">
        <v>0</v>
      </c>
      <c r="AC137">
        <v>807</v>
      </c>
      <c r="AF137" t="s">
        <v>62</v>
      </c>
      <c r="AG137" t="s">
        <v>62</v>
      </c>
      <c r="AH137">
        <v>1363</v>
      </c>
      <c r="AI137">
        <v>1363</v>
      </c>
      <c r="AJ137" t="s">
        <v>82</v>
      </c>
      <c r="AK137" t="s">
        <v>3813</v>
      </c>
      <c r="AL137" t="s">
        <v>3435</v>
      </c>
      <c r="AO137" t="s">
        <v>64</v>
      </c>
      <c r="AP137" t="s">
        <v>101</v>
      </c>
      <c r="AQ137" t="s">
        <v>102</v>
      </c>
      <c r="AS137" t="s">
        <v>103</v>
      </c>
      <c r="AT137" t="s">
        <v>68</v>
      </c>
      <c r="AU137" t="s">
        <v>104</v>
      </c>
      <c r="AV137" t="s">
        <v>105</v>
      </c>
      <c r="AW137" t="s">
        <v>106</v>
      </c>
      <c r="AX137" t="s">
        <v>72</v>
      </c>
      <c r="AY137" t="s">
        <v>73</v>
      </c>
      <c r="AZ137" t="s">
        <v>74</v>
      </c>
    </row>
    <row r="138" spans="1:52" x14ac:dyDescent="0.25">
      <c r="A138" s="1">
        <v>45661.275335648148</v>
      </c>
      <c r="B138" s="1">
        <v>45688.373900462961</v>
      </c>
      <c r="C138" t="s">
        <v>75</v>
      </c>
      <c r="D138">
        <v>51003</v>
      </c>
      <c r="E138" t="s">
        <v>54</v>
      </c>
      <c r="F138">
        <v>51264</v>
      </c>
      <c r="G138" t="s">
        <v>619</v>
      </c>
      <c r="I138" t="s">
        <v>77</v>
      </c>
      <c r="J138" t="s">
        <v>620</v>
      </c>
      <c r="L138" t="str">
        <f t="shared" si="2"/>
        <v>51264-FL-8</v>
      </c>
      <c r="N138" t="s">
        <v>58</v>
      </c>
      <c r="P138" t="s">
        <v>59</v>
      </c>
      <c r="Q138" t="s">
        <v>59</v>
      </c>
      <c r="R138" t="s">
        <v>59</v>
      </c>
      <c r="S138">
        <v>5</v>
      </c>
      <c r="T138" t="s">
        <v>79</v>
      </c>
      <c r="U138">
        <v>1</v>
      </c>
      <c r="V138" t="s">
        <v>404</v>
      </c>
      <c r="W138">
        <v>58</v>
      </c>
      <c r="X138">
        <v>3793</v>
      </c>
      <c r="Y138">
        <v>0</v>
      </c>
      <c r="Z138">
        <v>0</v>
      </c>
      <c r="AA138">
        <v>0</v>
      </c>
      <c r="AB138">
        <v>0</v>
      </c>
      <c r="AC138">
        <v>869</v>
      </c>
      <c r="AF138" t="s">
        <v>81</v>
      </c>
      <c r="AG138" t="s">
        <v>81</v>
      </c>
      <c r="AH138">
        <v>1361</v>
      </c>
      <c r="AI138">
        <v>1361</v>
      </c>
      <c r="AJ138" t="s">
        <v>82</v>
      </c>
      <c r="AK138" t="s">
        <v>3814</v>
      </c>
      <c r="AL138" t="s">
        <v>626</v>
      </c>
      <c r="AO138" t="s">
        <v>64</v>
      </c>
      <c r="AP138" t="s">
        <v>622</v>
      </c>
      <c r="AQ138" t="s">
        <v>623</v>
      </c>
      <c r="AS138" t="s">
        <v>103</v>
      </c>
      <c r="AT138" t="s">
        <v>68</v>
      </c>
      <c r="AU138" t="s">
        <v>624</v>
      </c>
      <c r="AV138" t="s">
        <v>625</v>
      </c>
      <c r="AW138" t="s">
        <v>626</v>
      </c>
      <c r="AX138" t="s">
        <v>72</v>
      </c>
      <c r="AY138" t="s">
        <v>73</v>
      </c>
      <c r="AZ138" t="s">
        <v>74</v>
      </c>
    </row>
    <row r="139" spans="1:52" x14ac:dyDescent="0.25">
      <c r="A139" s="1">
        <v>45661.289826388886</v>
      </c>
      <c r="B139" s="1">
        <v>45688.373900462961</v>
      </c>
      <c r="C139" t="s">
        <v>75</v>
      </c>
      <c r="D139">
        <v>51003</v>
      </c>
      <c r="E139" t="s">
        <v>54</v>
      </c>
      <c r="F139">
        <v>51268</v>
      </c>
      <c r="G139" t="s">
        <v>1113</v>
      </c>
      <c r="I139" t="s">
        <v>77</v>
      </c>
      <c r="J139" t="s">
        <v>2062</v>
      </c>
      <c r="L139" t="str">
        <f t="shared" si="2"/>
        <v>51268-FR-8</v>
      </c>
      <c r="N139" t="s">
        <v>58</v>
      </c>
      <c r="P139" t="s">
        <v>59</v>
      </c>
      <c r="Q139" t="s">
        <v>59</v>
      </c>
      <c r="R139" t="s">
        <v>59</v>
      </c>
      <c r="S139">
        <v>2</v>
      </c>
      <c r="T139" t="s">
        <v>60</v>
      </c>
      <c r="U139">
        <v>1</v>
      </c>
      <c r="V139" t="s">
        <v>1349</v>
      </c>
      <c r="W139">
        <v>81</v>
      </c>
      <c r="X139">
        <v>-8382684</v>
      </c>
      <c r="Y139">
        <v>0</v>
      </c>
      <c r="Z139">
        <v>0</v>
      </c>
      <c r="AA139">
        <v>0</v>
      </c>
      <c r="AB139">
        <v>0</v>
      </c>
      <c r="AC139">
        <v>865</v>
      </c>
      <c r="AF139" t="s">
        <v>62</v>
      </c>
      <c r="AG139" t="s">
        <v>62</v>
      </c>
      <c r="AH139">
        <v>1363</v>
      </c>
      <c r="AI139">
        <v>1363</v>
      </c>
      <c r="AJ139" t="s">
        <v>82</v>
      </c>
      <c r="AK139" t="s">
        <v>3815</v>
      </c>
      <c r="AL139" t="s">
        <v>3816</v>
      </c>
      <c r="AO139" t="s">
        <v>64</v>
      </c>
      <c r="AP139" t="s">
        <v>1115</v>
      </c>
      <c r="AQ139" t="s">
        <v>1116</v>
      </c>
      <c r="AS139" t="s">
        <v>238</v>
      </c>
      <c r="AT139" t="s">
        <v>68</v>
      </c>
      <c r="AU139" t="s">
        <v>1117</v>
      </c>
      <c r="AV139" t="s">
        <v>1118</v>
      </c>
      <c r="AW139" t="s">
        <v>1119</v>
      </c>
      <c r="AX139" t="s">
        <v>72</v>
      </c>
      <c r="AY139" t="s">
        <v>73</v>
      </c>
      <c r="AZ139" t="s">
        <v>74</v>
      </c>
    </row>
    <row r="140" spans="1:52" x14ac:dyDescent="0.25">
      <c r="A140" s="1">
        <v>45661.291817129626</v>
      </c>
      <c r="B140" s="1">
        <v>45688.373912037037</v>
      </c>
      <c r="C140" t="s">
        <v>75</v>
      </c>
      <c r="D140">
        <v>51003</v>
      </c>
      <c r="E140" t="s">
        <v>54</v>
      </c>
      <c r="F140">
        <v>51232</v>
      </c>
      <c r="G140" t="s">
        <v>770</v>
      </c>
      <c r="I140" t="s">
        <v>77</v>
      </c>
      <c r="J140" t="s">
        <v>771</v>
      </c>
      <c r="L140" t="str">
        <f t="shared" si="2"/>
        <v>51232-FL-8</v>
      </c>
      <c r="N140" t="s">
        <v>58</v>
      </c>
      <c r="P140" t="s">
        <v>59</v>
      </c>
      <c r="Q140" t="s">
        <v>59</v>
      </c>
      <c r="R140" t="s">
        <v>59</v>
      </c>
      <c r="S140">
        <v>5</v>
      </c>
      <c r="T140" t="s">
        <v>79</v>
      </c>
      <c r="U140">
        <v>1</v>
      </c>
      <c r="V140" t="s">
        <v>475</v>
      </c>
      <c r="W140">
        <v>64</v>
      </c>
      <c r="X140">
        <v>12826</v>
      </c>
      <c r="Y140">
        <v>0</v>
      </c>
      <c r="Z140">
        <v>0</v>
      </c>
      <c r="AA140">
        <v>0</v>
      </c>
      <c r="AB140">
        <v>0</v>
      </c>
      <c r="AC140">
        <v>758</v>
      </c>
      <c r="AF140" t="s">
        <v>81</v>
      </c>
      <c r="AG140" t="s">
        <v>81</v>
      </c>
      <c r="AH140">
        <v>1369</v>
      </c>
      <c r="AI140">
        <v>1369</v>
      </c>
      <c r="AJ140" t="s">
        <v>82</v>
      </c>
      <c r="AK140" t="s">
        <v>2083</v>
      </c>
      <c r="AL140" t="s">
        <v>3817</v>
      </c>
      <c r="AO140" t="s">
        <v>64</v>
      </c>
      <c r="AP140" t="s">
        <v>773</v>
      </c>
      <c r="AQ140" t="s">
        <v>774</v>
      </c>
      <c r="AS140" t="s">
        <v>289</v>
      </c>
      <c r="AT140" t="s">
        <v>68</v>
      </c>
      <c r="AU140" t="s">
        <v>775</v>
      </c>
      <c r="AV140" t="s">
        <v>776</v>
      </c>
      <c r="AW140" t="s">
        <v>777</v>
      </c>
      <c r="AX140" t="s">
        <v>72</v>
      </c>
      <c r="AY140" t="s">
        <v>73</v>
      </c>
      <c r="AZ140" t="s">
        <v>74</v>
      </c>
    </row>
    <row r="141" spans="1:52" x14ac:dyDescent="0.25">
      <c r="A141" s="1">
        <v>45661.296423611115</v>
      </c>
      <c r="B141" s="1">
        <v>45688.373912037037</v>
      </c>
      <c r="C141" t="s">
        <v>75</v>
      </c>
      <c r="D141">
        <v>51003</v>
      </c>
      <c r="E141" t="s">
        <v>54</v>
      </c>
      <c r="F141">
        <v>51247</v>
      </c>
      <c r="G141" t="s">
        <v>741</v>
      </c>
      <c r="I141" t="s">
        <v>77</v>
      </c>
      <c r="J141" t="s">
        <v>742</v>
      </c>
      <c r="L141" t="str">
        <f t="shared" si="2"/>
        <v>51247-FL-8</v>
      </c>
      <c r="N141" t="s">
        <v>58</v>
      </c>
      <c r="P141" t="s">
        <v>59</v>
      </c>
      <c r="Q141" t="s">
        <v>59</v>
      </c>
      <c r="R141" t="s">
        <v>59</v>
      </c>
      <c r="S141">
        <v>3</v>
      </c>
      <c r="T141" t="s">
        <v>79</v>
      </c>
      <c r="U141">
        <v>1</v>
      </c>
      <c r="V141" t="s">
        <v>475</v>
      </c>
      <c r="W141">
        <v>77</v>
      </c>
      <c r="X141">
        <v>12903</v>
      </c>
      <c r="Y141">
        <v>0</v>
      </c>
      <c r="Z141">
        <v>0</v>
      </c>
      <c r="AA141">
        <v>0</v>
      </c>
      <c r="AB141">
        <v>0</v>
      </c>
      <c r="AC141">
        <v>762</v>
      </c>
      <c r="AF141" t="s">
        <v>81</v>
      </c>
      <c r="AG141" t="s">
        <v>81</v>
      </c>
      <c r="AH141">
        <v>1369</v>
      </c>
      <c r="AI141">
        <v>1369</v>
      </c>
      <c r="AJ141" t="s">
        <v>82</v>
      </c>
      <c r="AK141" t="s">
        <v>3818</v>
      </c>
      <c r="AL141" t="s">
        <v>1678</v>
      </c>
      <c r="AO141" t="s">
        <v>64</v>
      </c>
      <c r="AP141" t="s">
        <v>743</v>
      </c>
      <c r="AQ141" t="s">
        <v>744</v>
      </c>
      <c r="AS141" t="s">
        <v>289</v>
      </c>
      <c r="AT141" t="s">
        <v>68</v>
      </c>
      <c r="AU141" t="s">
        <v>745</v>
      </c>
      <c r="AV141" t="s">
        <v>746</v>
      </c>
      <c r="AW141" t="s">
        <v>747</v>
      </c>
      <c r="AX141" t="s">
        <v>72</v>
      </c>
      <c r="AY141" t="s">
        <v>73</v>
      </c>
      <c r="AZ141" t="s">
        <v>74</v>
      </c>
    </row>
    <row r="142" spans="1:52" x14ac:dyDescent="0.25">
      <c r="A142" s="1">
        <v>45661.303217592591</v>
      </c>
      <c r="B142" s="1">
        <v>45688.373923611114</v>
      </c>
      <c r="C142" t="s">
        <v>75</v>
      </c>
      <c r="D142">
        <v>51003</v>
      </c>
      <c r="E142" t="s">
        <v>54</v>
      </c>
      <c r="F142">
        <v>51167</v>
      </c>
      <c r="G142" t="s">
        <v>874</v>
      </c>
      <c r="I142" t="s">
        <v>56</v>
      </c>
      <c r="J142" t="s">
        <v>875</v>
      </c>
      <c r="L142" t="str">
        <f t="shared" si="2"/>
        <v>51167-FL-8</v>
      </c>
      <c r="N142" t="s">
        <v>58</v>
      </c>
      <c r="P142" t="s">
        <v>59</v>
      </c>
      <c r="Q142" t="s">
        <v>59</v>
      </c>
      <c r="R142" t="s">
        <v>59</v>
      </c>
      <c r="S142">
        <v>3</v>
      </c>
      <c r="T142" t="s">
        <v>79</v>
      </c>
      <c r="U142">
        <v>2</v>
      </c>
      <c r="V142" t="s">
        <v>475</v>
      </c>
      <c r="W142">
        <v>80</v>
      </c>
      <c r="X142">
        <v>12983</v>
      </c>
      <c r="Y142">
        <v>0</v>
      </c>
      <c r="Z142">
        <v>0</v>
      </c>
      <c r="AA142">
        <v>0</v>
      </c>
      <c r="AB142">
        <v>0</v>
      </c>
      <c r="AC142">
        <v>762</v>
      </c>
      <c r="AF142" t="s">
        <v>81</v>
      </c>
      <c r="AG142" t="s">
        <v>81</v>
      </c>
      <c r="AH142">
        <v>1369</v>
      </c>
      <c r="AI142">
        <v>1369</v>
      </c>
      <c r="AJ142" t="s">
        <v>82</v>
      </c>
      <c r="AK142" t="s">
        <v>3721</v>
      </c>
      <c r="AL142" t="s">
        <v>1750</v>
      </c>
      <c r="AO142" t="s">
        <v>64</v>
      </c>
      <c r="AP142" t="s">
        <v>876</v>
      </c>
      <c r="AQ142" t="s">
        <v>877</v>
      </c>
      <c r="AS142" t="s">
        <v>289</v>
      </c>
      <c r="AT142" t="s">
        <v>68</v>
      </c>
      <c r="AU142" t="s">
        <v>878</v>
      </c>
      <c r="AV142" t="s">
        <v>879</v>
      </c>
      <c r="AW142" t="s">
        <v>880</v>
      </c>
      <c r="AX142" t="s">
        <v>72</v>
      </c>
      <c r="AY142" t="s">
        <v>73</v>
      </c>
      <c r="AZ142" t="s">
        <v>74</v>
      </c>
    </row>
    <row r="143" spans="1:52" x14ac:dyDescent="0.25">
      <c r="A143" s="1">
        <v>45661.303726851853</v>
      </c>
      <c r="B143" s="1">
        <v>45688.373923611114</v>
      </c>
      <c r="C143" t="s">
        <v>75</v>
      </c>
      <c r="D143">
        <v>51003</v>
      </c>
      <c r="E143" t="s">
        <v>54</v>
      </c>
      <c r="F143">
        <v>51167</v>
      </c>
      <c r="G143" t="s">
        <v>874</v>
      </c>
      <c r="I143" t="s">
        <v>56</v>
      </c>
      <c r="J143" t="s">
        <v>875</v>
      </c>
      <c r="L143" t="str">
        <f t="shared" si="2"/>
        <v>51167-FL-8</v>
      </c>
      <c r="N143" t="s">
        <v>58</v>
      </c>
      <c r="P143" t="s">
        <v>59</v>
      </c>
      <c r="Q143" t="s">
        <v>59</v>
      </c>
      <c r="R143" t="s">
        <v>59</v>
      </c>
      <c r="S143">
        <v>3</v>
      </c>
      <c r="T143" t="s">
        <v>79</v>
      </c>
      <c r="U143">
        <v>2</v>
      </c>
      <c r="V143" t="s">
        <v>475</v>
      </c>
      <c r="W143">
        <v>78</v>
      </c>
      <c r="X143">
        <v>13061</v>
      </c>
      <c r="Y143">
        <v>0</v>
      </c>
      <c r="Z143">
        <v>0</v>
      </c>
      <c r="AA143">
        <v>0</v>
      </c>
      <c r="AB143">
        <v>0</v>
      </c>
      <c r="AC143">
        <v>735</v>
      </c>
      <c r="AF143" t="s">
        <v>81</v>
      </c>
      <c r="AG143" t="s">
        <v>81</v>
      </c>
      <c r="AH143">
        <v>1369</v>
      </c>
      <c r="AI143">
        <v>1369</v>
      </c>
      <c r="AJ143" t="s">
        <v>82</v>
      </c>
      <c r="AK143" t="s">
        <v>1520</v>
      </c>
      <c r="AL143" t="s">
        <v>3246</v>
      </c>
      <c r="AO143" t="s">
        <v>64</v>
      </c>
      <c r="AP143" t="s">
        <v>876</v>
      </c>
      <c r="AQ143" t="s">
        <v>877</v>
      </c>
      <c r="AS143" t="s">
        <v>289</v>
      </c>
      <c r="AT143" t="s">
        <v>68</v>
      </c>
      <c r="AU143" t="s">
        <v>878</v>
      </c>
      <c r="AV143" t="s">
        <v>879</v>
      </c>
      <c r="AW143" t="s">
        <v>880</v>
      </c>
      <c r="AX143" t="s">
        <v>72</v>
      </c>
      <c r="AY143" t="s">
        <v>73</v>
      </c>
      <c r="AZ143" t="s">
        <v>74</v>
      </c>
    </row>
    <row r="144" spans="1:52" x14ac:dyDescent="0.25">
      <c r="A144" s="1">
        <v>45661.305625000001</v>
      </c>
      <c r="B144" s="1">
        <v>45688.373923611114</v>
      </c>
      <c r="C144" t="s">
        <v>75</v>
      </c>
      <c r="D144">
        <v>51003</v>
      </c>
      <c r="E144" t="s">
        <v>54</v>
      </c>
      <c r="F144">
        <v>51206</v>
      </c>
      <c r="G144" t="s">
        <v>285</v>
      </c>
      <c r="I144" t="s">
        <v>77</v>
      </c>
      <c r="J144" t="s">
        <v>1842</v>
      </c>
      <c r="L144" t="str">
        <f t="shared" si="2"/>
        <v>51206-FR-8</v>
      </c>
      <c r="N144" t="s">
        <v>58</v>
      </c>
      <c r="P144" t="s">
        <v>59</v>
      </c>
      <c r="Q144" t="s">
        <v>59</v>
      </c>
      <c r="R144" t="s">
        <v>59</v>
      </c>
      <c r="S144">
        <v>2</v>
      </c>
      <c r="T144" t="s">
        <v>60</v>
      </c>
      <c r="U144">
        <v>1</v>
      </c>
      <c r="V144" t="s">
        <v>1349</v>
      </c>
      <c r="W144">
        <v>95</v>
      </c>
      <c r="X144">
        <v>-8382542</v>
      </c>
      <c r="Y144">
        <v>0</v>
      </c>
      <c r="Z144">
        <v>0</v>
      </c>
      <c r="AA144">
        <v>0</v>
      </c>
      <c r="AB144">
        <v>0</v>
      </c>
      <c r="AC144">
        <v>776</v>
      </c>
      <c r="AF144" t="s">
        <v>62</v>
      </c>
      <c r="AG144" t="s">
        <v>62</v>
      </c>
      <c r="AH144">
        <v>1363</v>
      </c>
      <c r="AI144">
        <v>1363</v>
      </c>
      <c r="AJ144" t="s">
        <v>82</v>
      </c>
      <c r="AK144" t="s">
        <v>3819</v>
      </c>
      <c r="AL144" t="s">
        <v>3820</v>
      </c>
      <c r="AO144" t="s">
        <v>64</v>
      </c>
      <c r="AP144" t="s">
        <v>287</v>
      </c>
      <c r="AQ144" t="s">
        <v>288</v>
      </c>
      <c r="AS144" t="s">
        <v>289</v>
      </c>
      <c r="AT144" t="s">
        <v>68</v>
      </c>
      <c r="AU144" t="s">
        <v>290</v>
      </c>
      <c r="AV144" t="s">
        <v>291</v>
      </c>
      <c r="AW144" t="s">
        <v>292</v>
      </c>
      <c r="AX144" t="s">
        <v>72</v>
      </c>
      <c r="AY144" t="s">
        <v>73</v>
      </c>
      <c r="AZ144" t="s">
        <v>74</v>
      </c>
    </row>
    <row r="145" spans="1:52" x14ac:dyDescent="0.25">
      <c r="A145" s="1">
        <v>45661.31627314815</v>
      </c>
      <c r="B145" s="1">
        <v>45688.373935185184</v>
      </c>
      <c r="C145" t="s">
        <v>75</v>
      </c>
      <c r="D145">
        <v>51003</v>
      </c>
      <c r="E145" t="s">
        <v>54</v>
      </c>
      <c r="F145">
        <v>51229</v>
      </c>
      <c r="G145" t="s">
        <v>461</v>
      </c>
      <c r="I145" t="s">
        <v>77</v>
      </c>
      <c r="J145" t="s">
        <v>2063</v>
      </c>
      <c r="L145" t="str">
        <f t="shared" si="2"/>
        <v>51229-FR-8</v>
      </c>
      <c r="N145" t="s">
        <v>58</v>
      </c>
      <c r="P145" t="s">
        <v>59</v>
      </c>
      <c r="Q145" t="s">
        <v>59</v>
      </c>
      <c r="R145" t="s">
        <v>59</v>
      </c>
      <c r="S145">
        <v>2</v>
      </c>
      <c r="T145" t="s">
        <v>60</v>
      </c>
      <c r="U145">
        <v>1</v>
      </c>
      <c r="V145" t="s">
        <v>1349</v>
      </c>
      <c r="W145">
        <v>88</v>
      </c>
      <c r="X145">
        <v>-8382372</v>
      </c>
      <c r="Y145">
        <v>0</v>
      </c>
      <c r="Z145">
        <v>0</v>
      </c>
      <c r="AA145">
        <v>0</v>
      </c>
      <c r="AB145">
        <v>0</v>
      </c>
      <c r="AC145">
        <v>820</v>
      </c>
      <c r="AF145" t="s">
        <v>62</v>
      </c>
      <c r="AG145" t="s">
        <v>62</v>
      </c>
      <c r="AH145">
        <v>1363</v>
      </c>
      <c r="AI145">
        <v>1363</v>
      </c>
      <c r="AJ145" t="s">
        <v>82</v>
      </c>
      <c r="AK145" t="s">
        <v>1934</v>
      </c>
      <c r="AL145" t="s">
        <v>3116</v>
      </c>
      <c r="AO145" t="s">
        <v>64</v>
      </c>
      <c r="AP145" t="s">
        <v>463</v>
      </c>
      <c r="AQ145" t="s">
        <v>464</v>
      </c>
      <c r="AS145" t="s">
        <v>326</v>
      </c>
      <c r="AT145" t="s">
        <v>68</v>
      </c>
      <c r="AU145" t="s">
        <v>465</v>
      </c>
      <c r="AV145" t="s">
        <v>466</v>
      </c>
      <c r="AW145" t="s">
        <v>467</v>
      </c>
      <c r="AX145" t="s">
        <v>72</v>
      </c>
      <c r="AY145" t="s">
        <v>73</v>
      </c>
      <c r="AZ145" t="s">
        <v>74</v>
      </c>
    </row>
    <row r="146" spans="1:52" x14ac:dyDescent="0.25">
      <c r="A146" s="1">
        <v>45661.320787037039</v>
      </c>
      <c r="B146" s="1">
        <v>45688.373935185184</v>
      </c>
      <c r="C146" t="s">
        <v>75</v>
      </c>
      <c r="D146">
        <v>51003</v>
      </c>
      <c r="E146" t="s">
        <v>54</v>
      </c>
      <c r="F146">
        <v>51266</v>
      </c>
      <c r="G146" t="s">
        <v>778</v>
      </c>
      <c r="I146" t="s">
        <v>56</v>
      </c>
      <c r="J146" t="s">
        <v>779</v>
      </c>
      <c r="L146" t="str">
        <f t="shared" si="2"/>
        <v>51266-FR-8</v>
      </c>
      <c r="N146" t="s">
        <v>58</v>
      </c>
      <c r="P146" t="s">
        <v>59</v>
      </c>
      <c r="Q146" t="s">
        <v>59</v>
      </c>
      <c r="R146" t="s">
        <v>59</v>
      </c>
      <c r="S146">
        <v>3</v>
      </c>
      <c r="T146" t="s">
        <v>60</v>
      </c>
      <c r="U146">
        <v>1</v>
      </c>
      <c r="V146" t="s">
        <v>225</v>
      </c>
      <c r="W146">
        <v>232</v>
      </c>
      <c r="X146">
        <v>5813864</v>
      </c>
      <c r="Y146">
        <v>0</v>
      </c>
      <c r="Z146">
        <v>0</v>
      </c>
      <c r="AA146">
        <v>0</v>
      </c>
      <c r="AB146">
        <v>0</v>
      </c>
      <c r="AC146">
        <v>566</v>
      </c>
      <c r="AF146" t="s">
        <v>62</v>
      </c>
      <c r="AG146" t="s">
        <v>62</v>
      </c>
      <c r="AH146">
        <v>1358</v>
      </c>
      <c r="AI146">
        <v>1358</v>
      </c>
      <c r="AJ146" t="s">
        <v>82</v>
      </c>
      <c r="AK146" t="s">
        <v>3821</v>
      </c>
      <c r="AL146" t="s">
        <v>785</v>
      </c>
      <c r="AO146" t="s">
        <v>64</v>
      </c>
      <c r="AP146" t="s">
        <v>781</v>
      </c>
      <c r="AQ146" t="s">
        <v>782</v>
      </c>
      <c r="AS146" t="s">
        <v>86</v>
      </c>
      <c r="AT146" t="s">
        <v>68</v>
      </c>
      <c r="AU146" t="s">
        <v>783</v>
      </c>
      <c r="AV146" t="s">
        <v>784</v>
      </c>
      <c r="AW146" t="s">
        <v>785</v>
      </c>
      <c r="AX146" t="s">
        <v>72</v>
      </c>
      <c r="AY146" t="s">
        <v>73</v>
      </c>
      <c r="AZ146" t="s">
        <v>74</v>
      </c>
    </row>
    <row r="147" spans="1:52" x14ac:dyDescent="0.25">
      <c r="A147" s="1">
        <v>45661.331597222219</v>
      </c>
      <c r="B147" s="1">
        <v>45688.373935185184</v>
      </c>
      <c r="C147" t="s">
        <v>75</v>
      </c>
      <c r="D147">
        <v>51003</v>
      </c>
      <c r="E147" t="s">
        <v>54</v>
      </c>
      <c r="F147">
        <v>51145</v>
      </c>
      <c r="G147" t="s">
        <v>793</v>
      </c>
      <c r="I147" t="s">
        <v>77</v>
      </c>
      <c r="J147" t="s">
        <v>794</v>
      </c>
      <c r="L147" t="str">
        <f t="shared" si="2"/>
        <v>51145-FL-8</v>
      </c>
      <c r="N147" t="s">
        <v>58</v>
      </c>
      <c r="P147" t="s">
        <v>59</v>
      </c>
      <c r="Q147" t="s">
        <v>59</v>
      </c>
      <c r="R147" t="s">
        <v>59</v>
      </c>
      <c r="S147">
        <v>4</v>
      </c>
      <c r="T147" t="s">
        <v>79</v>
      </c>
      <c r="U147">
        <v>1</v>
      </c>
      <c r="V147" t="s">
        <v>404</v>
      </c>
      <c r="W147">
        <v>392</v>
      </c>
      <c r="X147">
        <v>8833</v>
      </c>
      <c r="Y147">
        <v>0</v>
      </c>
      <c r="Z147">
        <v>0</v>
      </c>
      <c r="AA147">
        <v>0</v>
      </c>
      <c r="AB147">
        <v>0</v>
      </c>
      <c r="AC147">
        <v>973</v>
      </c>
      <c r="AF147" t="s">
        <v>81</v>
      </c>
      <c r="AG147" t="s">
        <v>81</v>
      </c>
      <c r="AH147">
        <v>1361</v>
      </c>
      <c r="AI147">
        <v>1361</v>
      </c>
      <c r="AJ147" t="s">
        <v>82</v>
      </c>
      <c r="AK147" t="s">
        <v>3822</v>
      </c>
      <c r="AL147" t="s">
        <v>3823</v>
      </c>
      <c r="AO147" t="s">
        <v>64</v>
      </c>
      <c r="AP147" t="s">
        <v>796</v>
      </c>
      <c r="AQ147" t="s">
        <v>311</v>
      </c>
      <c r="AV147" t="s">
        <v>797</v>
      </c>
      <c r="AW147" t="s">
        <v>798</v>
      </c>
      <c r="AX147" t="s">
        <v>72</v>
      </c>
      <c r="AY147" t="s">
        <v>73</v>
      </c>
      <c r="AZ147" t="s">
        <v>74</v>
      </c>
    </row>
    <row r="148" spans="1:52" x14ac:dyDescent="0.25">
      <c r="A148" s="1">
        <v>45661.338726851849</v>
      </c>
      <c r="B148" s="1">
        <v>45688.37394675926</v>
      </c>
      <c r="C148" t="s">
        <v>75</v>
      </c>
      <c r="D148">
        <v>51003</v>
      </c>
      <c r="E148" t="s">
        <v>54</v>
      </c>
      <c r="F148">
        <v>51160</v>
      </c>
      <c r="G148" t="s">
        <v>867</v>
      </c>
      <c r="I148" t="s">
        <v>77</v>
      </c>
      <c r="J148" t="s">
        <v>868</v>
      </c>
      <c r="L148" t="str">
        <f t="shared" si="2"/>
        <v>51160-FL-8</v>
      </c>
      <c r="N148" t="s">
        <v>58</v>
      </c>
      <c r="P148" t="s">
        <v>59</v>
      </c>
      <c r="Q148" t="s">
        <v>59</v>
      </c>
      <c r="R148" t="s">
        <v>59</v>
      </c>
      <c r="S148">
        <v>5</v>
      </c>
      <c r="T148" t="s">
        <v>79</v>
      </c>
      <c r="U148">
        <v>1</v>
      </c>
      <c r="V148" t="s">
        <v>475</v>
      </c>
      <c r="W148">
        <v>90</v>
      </c>
      <c r="X148">
        <v>16395</v>
      </c>
      <c r="Y148">
        <v>0</v>
      </c>
      <c r="Z148">
        <v>0</v>
      </c>
      <c r="AA148">
        <v>0</v>
      </c>
      <c r="AB148">
        <v>0</v>
      </c>
      <c r="AC148">
        <v>767</v>
      </c>
      <c r="AF148" t="s">
        <v>81</v>
      </c>
      <c r="AG148" t="s">
        <v>81</v>
      </c>
      <c r="AH148">
        <v>1369</v>
      </c>
      <c r="AI148">
        <v>1369</v>
      </c>
      <c r="AJ148" t="s">
        <v>82</v>
      </c>
      <c r="AK148" t="s">
        <v>3824</v>
      </c>
      <c r="AL148" t="s">
        <v>1866</v>
      </c>
      <c r="AO148" t="s">
        <v>64</v>
      </c>
      <c r="AP148" t="s">
        <v>869</v>
      </c>
      <c r="AQ148" t="s">
        <v>870</v>
      </c>
      <c r="AS148" t="s">
        <v>289</v>
      </c>
      <c r="AT148" t="s">
        <v>68</v>
      </c>
      <c r="AU148" t="s">
        <v>871</v>
      </c>
      <c r="AV148" t="s">
        <v>872</v>
      </c>
      <c r="AW148" t="s">
        <v>873</v>
      </c>
      <c r="AX148" t="s">
        <v>72</v>
      </c>
      <c r="AY148" t="s">
        <v>73</v>
      </c>
      <c r="AZ148" t="s">
        <v>74</v>
      </c>
    </row>
    <row r="149" spans="1:52" x14ac:dyDescent="0.25">
      <c r="A149" s="1">
        <v>45661.341192129628</v>
      </c>
      <c r="B149" s="1">
        <v>45688.37394675926</v>
      </c>
      <c r="C149" t="s">
        <v>75</v>
      </c>
      <c r="D149">
        <v>51003</v>
      </c>
      <c r="E149" t="s">
        <v>54</v>
      </c>
      <c r="F149">
        <v>51238</v>
      </c>
      <c r="G149" t="s">
        <v>406</v>
      </c>
      <c r="I149" t="s">
        <v>77</v>
      </c>
      <c r="J149" t="s">
        <v>995</v>
      </c>
      <c r="L149" t="str">
        <f t="shared" si="2"/>
        <v>51238-FL-8</v>
      </c>
      <c r="N149" t="s">
        <v>58</v>
      </c>
      <c r="P149" t="s">
        <v>59</v>
      </c>
      <c r="Q149" t="s">
        <v>59</v>
      </c>
      <c r="R149" t="s">
        <v>59</v>
      </c>
      <c r="S149">
        <v>4</v>
      </c>
      <c r="T149" t="s">
        <v>79</v>
      </c>
      <c r="U149">
        <v>1</v>
      </c>
      <c r="V149" t="s">
        <v>404</v>
      </c>
      <c r="W149">
        <v>25</v>
      </c>
      <c r="X149">
        <v>9345</v>
      </c>
      <c r="Y149">
        <v>0</v>
      </c>
      <c r="Z149">
        <v>0</v>
      </c>
      <c r="AA149">
        <v>0</v>
      </c>
      <c r="AB149">
        <v>0</v>
      </c>
      <c r="AC149">
        <v>923</v>
      </c>
      <c r="AF149" t="s">
        <v>81</v>
      </c>
      <c r="AG149" t="s">
        <v>81</v>
      </c>
      <c r="AH149">
        <v>1361</v>
      </c>
      <c r="AI149">
        <v>1361</v>
      </c>
      <c r="AJ149" t="s">
        <v>82</v>
      </c>
      <c r="AK149" t="s">
        <v>3498</v>
      </c>
      <c r="AL149" t="s">
        <v>3825</v>
      </c>
      <c r="AO149" t="s">
        <v>64</v>
      </c>
      <c r="AP149" t="s">
        <v>409</v>
      </c>
      <c r="AQ149" t="s">
        <v>410</v>
      </c>
      <c r="AS149" t="s">
        <v>411</v>
      </c>
      <c r="AT149" t="s">
        <v>68</v>
      </c>
      <c r="AU149" t="s">
        <v>412</v>
      </c>
      <c r="AV149" t="s">
        <v>997</v>
      </c>
      <c r="AW149" t="s">
        <v>998</v>
      </c>
      <c r="AX149" t="s">
        <v>72</v>
      </c>
      <c r="AY149" t="s">
        <v>73</v>
      </c>
      <c r="AZ149" t="s">
        <v>74</v>
      </c>
    </row>
    <row r="150" spans="1:52" x14ac:dyDescent="0.25">
      <c r="A150" s="1">
        <v>45661.42591435185</v>
      </c>
      <c r="B150" s="1">
        <v>45688.37394675926</v>
      </c>
      <c r="C150" t="s">
        <v>75</v>
      </c>
      <c r="D150">
        <v>51003</v>
      </c>
      <c r="E150" t="s">
        <v>54</v>
      </c>
      <c r="F150">
        <v>51211</v>
      </c>
      <c r="G150" t="s">
        <v>830</v>
      </c>
      <c r="I150" t="s">
        <v>77</v>
      </c>
      <c r="J150" t="s">
        <v>831</v>
      </c>
      <c r="L150" t="str">
        <f t="shared" si="2"/>
        <v>51211-FL-8</v>
      </c>
      <c r="N150" t="s">
        <v>58</v>
      </c>
      <c r="P150" t="s">
        <v>59</v>
      </c>
      <c r="Q150" t="s">
        <v>59</v>
      </c>
      <c r="R150" t="s">
        <v>59</v>
      </c>
      <c r="S150">
        <v>5</v>
      </c>
      <c r="T150" t="s">
        <v>79</v>
      </c>
      <c r="U150">
        <v>1</v>
      </c>
      <c r="V150" t="s">
        <v>475</v>
      </c>
      <c r="W150">
        <v>183</v>
      </c>
      <c r="X150">
        <v>364</v>
      </c>
      <c r="Y150">
        <v>0</v>
      </c>
      <c r="Z150">
        <v>0</v>
      </c>
      <c r="AA150">
        <v>0</v>
      </c>
      <c r="AB150">
        <v>0</v>
      </c>
      <c r="AC150">
        <v>791</v>
      </c>
      <c r="AF150" t="s">
        <v>81</v>
      </c>
      <c r="AG150" t="s">
        <v>81</v>
      </c>
      <c r="AH150">
        <v>1369</v>
      </c>
      <c r="AI150">
        <v>1369</v>
      </c>
      <c r="AJ150" t="s">
        <v>82</v>
      </c>
      <c r="AK150" t="s">
        <v>3564</v>
      </c>
      <c r="AL150" t="s">
        <v>3185</v>
      </c>
      <c r="AO150" t="s">
        <v>64</v>
      </c>
      <c r="AP150" t="s">
        <v>832</v>
      </c>
      <c r="AQ150" t="s">
        <v>833</v>
      </c>
      <c r="AS150" t="s">
        <v>326</v>
      </c>
      <c r="AT150" t="s">
        <v>68</v>
      </c>
      <c r="AU150" t="s">
        <v>834</v>
      </c>
      <c r="AV150" t="s">
        <v>835</v>
      </c>
      <c r="AW150" t="s">
        <v>836</v>
      </c>
      <c r="AX150" t="s">
        <v>72</v>
      </c>
      <c r="AY150" t="s">
        <v>73</v>
      </c>
      <c r="AZ150" t="s">
        <v>74</v>
      </c>
    </row>
    <row r="151" spans="1:52" x14ac:dyDescent="0.25">
      <c r="A151" s="1">
        <v>45661.429085648146</v>
      </c>
      <c r="B151" s="1">
        <v>45688.37395833333</v>
      </c>
      <c r="C151" t="s">
        <v>75</v>
      </c>
      <c r="D151">
        <v>51003</v>
      </c>
      <c r="E151" t="s">
        <v>54</v>
      </c>
      <c r="F151">
        <v>51132</v>
      </c>
      <c r="G151" t="s">
        <v>837</v>
      </c>
      <c r="I151" t="s">
        <v>77</v>
      </c>
      <c r="J151" t="s">
        <v>838</v>
      </c>
      <c r="L151" t="str">
        <f t="shared" si="2"/>
        <v>51132-FL-8</v>
      </c>
      <c r="N151" t="s">
        <v>58</v>
      </c>
      <c r="P151" t="s">
        <v>59</v>
      </c>
      <c r="Q151" t="s">
        <v>59</v>
      </c>
      <c r="R151" t="s">
        <v>59</v>
      </c>
      <c r="S151">
        <v>5</v>
      </c>
      <c r="T151" t="s">
        <v>79</v>
      </c>
      <c r="U151">
        <v>1</v>
      </c>
      <c r="V151" t="s">
        <v>475</v>
      </c>
      <c r="W151">
        <v>144</v>
      </c>
      <c r="X151">
        <v>508</v>
      </c>
      <c r="Y151">
        <v>0</v>
      </c>
      <c r="Z151">
        <v>0</v>
      </c>
      <c r="AA151">
        <v>0</v>
      </c>
      <c r="AB151">
        <v>0</v>
      </c>
      <c r="AC151">
        <v>756</v>
      </c>
      <c r="AF151" t="s">
        <v>81</v>
      </c>
      <c r="AG151" t="s">
        <v>81</v>
      </c>
      <c r="AH151">
        <v>1369</v>
      </c>
      <c r="AI151">
        <v>1369</v>
      </c>
      <c r="AJ151" t="s">
        <v>82</v>
      </c>
      <c r="AK151" t="s">
        <v>3826</v>
      </c>
      <c r="AL151" t="s">
        <v>3827</v>
      </c>
      <c r="AO151" t="s">
        <v>64</v>
      </c>
      <c r="AP151" t="s">
        <v>841</v>
      </c>
      <c r="AQ151" t="s">
        <v>842</v>
      </c>
      <c r="AS151" t="s">
        <v>326</v>
      </c>
      <c r="AT151" t="s">
        <v>68</v>
      </c>
      <c r="AU151" t="s">
        <v>843</v>
      </c>
      <c r="AV151" t="s">
        <v>844</v>
      </c>
      <c r="AW151" t="s">
        <v>845</v>
      </c>
      <c r="AX151" t="s">
        <v>72</v>
      </c>
      <c r="AY151" t="s">
        <v>73</v>
      </c>
      <c r="AZ151" t="s">
        <v>74</v>
      </c>
    </row>
    <row r="152" spans="1:52" x14ac:dyDescent="0.25">
      <c r="A152" s="1">
        <v>45665.161157407405</v>
      </c>
      <c r="B152" s="1">
        <v>45688.37395833333</v>
      </c>
      <c r="C152" t="s">
        <v>75</v>
      </c>
      <c r="D152">
        <v>51003</v>
      </c>
      <c r="E152" t="s">
        <v>54</v>
      </c>
      <c r="F152">
        <v>51279</v>
      </c>
      <c r="G152" t="s">
        <v>97</v>
      </c>
      <c r="I152" t="s">
        <v>98</v>
      </c>
      <c r="J152" t="s">
        <v>99</v>
      </c>
      <c r="L152" t="str">
        <f t="shared" si="2"/>
        <v>51279-FL-8</v>
      </c>
      <c r="N152" t="s">
        <v>58</v>
      </c>
      <c r="P152" t="s">
        <v>59</v>
      </c>
      <c r="Q152" t="s">
        <v>59</v>
      </c>
      <c r="R152" t="s">
        <v>59</v>
      </c>
      <c r="S152">
        <v>1</v>
      </c>
      <c r="T152" t="s">
        <v>79</v>
      </c>
      <c r="U152">
        <v>1</v>
      </c>
      <c r="V152" t="s">
        <v>100</v>
      </c>
      <c r="W152">
        <v>137</v>
      </c>
      <c r="X152">
        <v>4343</v>
      </c>
      <c r="Y152">
        <v>0</v>
      </c>
      <c r="Z152">
        <v>0</v>
      </c>
      <c r="AA152">
        <v>0</v>
      </c>
      <c r="AB152">
        <v>0</v>
      </c>
      <c r="AC152">
        <v>904</v>
      </c>
      <c r="AF152" t="s">
        <v>81</v>
      </c>
      <c r="AG152" t="s">
        <v>81</v>
      </c>
      <c r="AH152">
        <v>1373</v>
      </c>
      <c r="AI152">
        <v>1373</v>
      </c>
      <c r="AJ152" t="s">
        <v>82</v>
      </c>
      <c r="AK152" t="s">
        <v>3828</v>
      </c>
      <c r="AL152" t="s">
        <v>3829</v>
      </c>
      <c r="AO152" t="s">
        <v>64</v>
      </c>
      <c r="AP152" t="s">
        <v>101</v>
      </c>
      <c r="AQ152" t="s">
        <v>102</v>
      </c>
      <c r="AS152" t="s">
        <v>103</v>
      </c>
      <c r="AT152" t="s">
        <v>68</v>
      </c>
      <c r="AU152" t="s">
        <v>104</v>
      </c>
      <c r="AV152" t="s">
        <v>105</v>
      </c>
      <c r="AW152" t="s">
        <v>106</v>
      </c>
      <c r="AX152" t="s">
        <v>72</v>
      </c>
      <c r="AY152" t="s">
        <v>73</v>
      </c>
      <c r="AZ152" t="s">
        <v>74</v>
      </c>
    </row>
    <row r="153" spans="1:52" x14ac:dyDescent="0.25">
      <c r="A153" s="1">
        <v>45665.164247685185</v>
      </c>
      <c r="B153" s="1">
        <v>45688.373969907407</v>
      </c>
      <c r="C153" t="s">
        <v>75</v>
      </c>
      <c r="D153">
        <v>51003</v>
      </c>
      <c r="E153" t="s">
        <v>54</v>
      </c>
      <c r="F153">
        <v>51237</v>
      </c>
      <c r="G153" t="s">
        <v>118</v>
      </c>
      <c r="I153" t="s">
        <v>77</v>
      </c>
      <c r="J153" t="s">
        <v>119</v>
      </c>
      <c r="L153" t="str">
        <f t="shared" si="2"/>
        <v>51237-FL-8</v>
      </c>
      <c r="N153" t="s">
        <v>58</v>
      </c>
      <c r="P153" t="s">
        <v>59</v>
      </c>
      <c r="Q153" t="s">
        <v>59</v>
      </c>
      <c r="R153" t="s">
        <v>59</v>
      </c>
      <c r="S153">
        <v>5</v>
      </c>
      <c r="T153" t="s">
        <v>79</v>
      </c>
      <c r="U153">
        <v>1</v>
      </c>
      <c r="V153" t="s">
        <v>100</v>
      </c>
      <c r="W153">
        <v>199</v>
      </c>
      <c r="X153">
        <v>4542</v>
      </c>
      <c r="Y153">
        <v>0</v>
      </c>
      <c r="Z153">
        <v>0</v>
      </c>
      <c r="AA153">
        <v>0</v>
      </c>
      <c r="AB153">
        <v>0</v>
      </c>
      <c r="AC153">
        <v>887</v>
      </c>
      <c r="AF153" t="s">
        <v>81</v>
      </c>
      <c r="AG153" t="s">
        <v>81</v>
      </c>
      <c r="AH153">
        <v>1373</v>
      </c>
      <c r="AI153">
        <v>1373</v>
      </c>
      <c r="AJ153" t="s">
        <v>82</v>
      </c>
      <c r="AK153" t="s">
        <v>2117</v>
      </c>
      <c r="AL153" t="s">
        <v>121</v>
      </c>
      <c r="AO153" t="s">
        <v>64</v>
      </c>
      <c r="AP153" t="s">
        <v>122</v>
      </c>
      <c r="AQ153" t="s">
        <v>123</v>
      </c>
      <c r="AS153" t="s">
        <v>103</v>
      </c>
      <c r="AT153" t="s">
        <v>68</v>
      </c>
      <c r="AU153" t="s">
        <v>124</v>
      </c>
      <c r="AV153" t="s">
        <v>125</v>
      </c>
      <c r="AW153" t="s">
        <v>126</v>
      </c>
      <c r="AX153" t="s">
        <v>72</v>
      </c>
      <c r="AY153" t="s">
        <v>73</v>
      </c>
      <c r="AZ153" t="s">
        <v>74</v>
      </c>
    </row>
    <row r="154" spans="1:52" x14ac:dyDescent="0.25">
      <c r="A154" s="1">
        <v>45665.165358796294</v>
      </c>
      <c r="B154" s="1">
        <v>45688.373969907407</v>
      </c>
      <c r="C154" t="s">
        <v>75</v>
      </c>
      <c r="D154">
        <v>51003</v>
      </c>
      <c r="E154" t="s">
        <v>54</v>
      </c>
      <c r="F154">
        <v>51209</v>
      </c>
      <c r="G154" t="s">
        <v>262</v>
      </c>
      <c r="I154" t="s">
        <v>77</v>
      </c>
      <c r="J154" t="s">
        <v>263</v>
      </c>
      <c r="L154" t="str">
        <f t="shared" si="2"/>
        <v>51209-FL-8</v>
      </c>
      <c r="N154" t="s">
        <v>58</v>
      </c>
      <c r="P154" t="s">
        <v>59</v>
      </c>
      <c r="Q154" t="s">
        <v>59</v>
      </c>
      <c r="R154" t="s">
        <v>59</v>
      </c>
      <c r="S154">
        <v>4</v>
      </c>
      <c r="T154" t="s">
        <v>79</v>
      </c>
      <c r="U154">
        <v>1</v>
      </c>
      <c r="V154" t="s">
        <v>80</v>
      </c>
      <c r="W154">
        <v>106</v>
      </c>
      <c r="X154">
        <v>4642</v>
      </c>
      <c r="Y154">
        <v>0</v>
      </c>
      <c r="Z154">
        <v>0</v>
      </c>
      <c r="AA154">
        <v>0</v>
      </c>
      <c r="AB154">
        <v>0</v>
      </c>
      <c r="AC154">
        <v>557</v>
      </c>
      <c r="AF154" t="s">
        <v>81</v>
      </c>
      <c r="AG154" t="s">
        <v>81</v>
      </c>
      <c r="AH154">
        <v>1374</v>
      </c>
      <c r="AI154">
        <v>1374</v>
      </c>
      <c r="AJ154" t="s">
        <v>82</v>
      </c>
      <c r="AK154" t="s">
        <v>3830</v>
      </c>
      <c r="AL154" t="s">
        <v>3831</v>
      </c>
      <c r="AO154" t="s">
        <v>64</v>
      </c>
      <c r="AP154" t="s">
        <v>265</v>
      </c>
      <c r="AQ154" t="s">
        <v>266</v>
      </c>
      <c r="AS154" t="s">
        <v>86</v>
      </c>
      <c r="AT154" t="s">
        <v>68</v>
      </c>
      <c r="AU154" t="s">
        <v>267</v>
      </c>
      <c r="AV154" t="s">
        <v>268</v>
      </c>
      <c r="AW154" t="s">
        <v>269</v>
      </c>
      <c r="AX154" t="s">
        <v>72</v>
      </c>
      <c r="AY154" t="s">
        <v>73</v>
      </c>
      <c r="AZ154" t="s">
        <v>74</v>
      </c>
    </row>
    <row r="155" spans="1:52" x14ac:dyDescent="0.25">
      <c r="A155" s="1">
        <v>45665.172777777778</v>
      </c>
      <c r="B155" s="1">
        <v>45688.373969907407</v>
      </c>
      <c r="C155" t="s">
        <v>75</v>
      </c>
      <c r="D155">
        <v>51003</v>
      </c>
      <c r="E155" t="s">
        <v>54</v>
      </c>
      <c r="F155">
        <v>51129</v>
      </c>
      <c r="G155" t="s">
        <v>150</v>
      </c>
      <c r="I155" t="s">
        <v>77</v>
      </c>
      <c r="J155" t="s">
        <v>151</v>
      </c>
      <c r="L155" t="str">
        <f t="shared" si="2"/>
        <v>51129-FL-8</v>
      </c>
      <c r="N155" t="s">
        <v>58</v>
      </c>
      <c r="P155" t="s">
        <v>59</v>
      </c>
      <c r="Q155" t="s">
        <v>59</v>
      </c>
      <c r="R155" t="s">
        <v>59</v>
      </c>
      <c r="S155">
        <v>5</v>
      </c>
      <c r="T155" t="s">
        <v>79</v>
      </c>
      <c r="U155">
        <v>1</v>
      </c>
      <c r="V155" t="s">
        <v>100</v>
      </c>
      <c r="W155">
        <v>134</v>
      </c>
      <c r="X155">
        <v>4676</v>
      </c>
      <c r="Y155">
        <v>0</v>
      </c>
      <c r="Z155">
        <v>0</v>
      </c>
      <c r="AA155">
        <v>0</v>
      </c>
      <c r="AB155">
        <v>0</v>
      </c>
      <c r="AC155">
        <v>913</v>
      </c>
      <c r="AF155" t="s">
        <v>81</v>
      </c>
      <c r="AG155" t="s">
        <v>81</v>
      </c>
      <c r="AH155">
        <v>1373</v>
      </c>
      <c r="AI155">
        <v>1373</v>
      </c>
      <c r="AJ155" t="s">
        <v>82</v>
      </c>
      <c r="AK155" t="s">
        <v>3832</v>
      </c>
      <c r="AL155" t="s">
        <v>3833</v>
      </c>
      <c r="AO155" t="s">
        <v>64</v>
      </c>
      <c r="AP155" t="s">
        <v>153</v>
      </c>
      <c r="AQ155" t="s">
        <v>154</v>
      </c>
      <c r="AS155" t="s">
        <v>86</v>
      </c>
      <c r="AT155" t="s">
        <v>68</v>
      </c>
      <c r="AU155" t="s">
        <v>155</v>
      </c>
      <c r="AV155" t="s">
        <v>156</v>
      </c>
      <c r="AW155" t="s">
        <v>157</v>
      </c>
      <c r="AX155" t="s">
        <v>72</v>
      </c>
      <c r="AY155" t="s">
        <v>73</v>
      </c>
      <c r="AZ155" t="s">
        <v>74</v>
      </c>
    </row>
    <row r="156" spans="1:52" x14ac:dyDescent="0.25">
      <c r="A156" s="1">
        <v>45665.17291666667</v>
      </c>
      <c r="B156" s="1">
        <v>45688.373981481483</v>
      </c>
      <c r="C156" t="s">
        <v>75</v>
      </c>
      <c r="D156">
        <v>51003</v>
      </c>
      <c r="E156" t="s">
        <v>54</v>
      </c>
      <c r="F156">
        <v>51163</v>
      </c>
      <c r="G156" t="s">
        <v>322</v>
      </c>
      <c r="I156" t="s">
        <v>77</v>
      </c>
      <c r="J156" t="s">
        <v>323</v>
      </c>
      <c r="L156" t="str">
        <f t="shared" si="2"/>
        <v>51163-FL-8</v>
      </c>
      <c r="N156" t="s">
        <v>58</v>
      </c>
      <c r="P156" t="s">
        <v>59</v>
      </c>
      <c r="Q156" t="s">
        <v>59</v>
      </c>
      <c r="R156" t="s">
        <v>59</v>
      </c>
      <c r="S156">
        <v>4</v>
      </c>
      <c r="T156" t="s">
        <v>79</v>
      </c>
      <c r="U156">
        <v>2</v>
      </c>
      <c r="V156" t="s">
        <v>80</v>
      </c>
      <c r="W156">
        <v>177</v>
      </c>
      <c r="X156">
        <v>4819</v>
      </c>
      <c r="Y156">
        <v>0</v>
      </c>
      <c r="Z156">
        <v>0</v>
      </c>
      <c r="AA156">
        <v>0</v>
      </c>
      <c r="AB156">
        <v>0</v>
      </c>
      <c r="AC156">
        <v>544</v>
      </c>
      <c r="AF156" t="s">
        <v>81</v>
      </c>
      <c r="AG156" t="s">
        <v>81</v>
      </c>
      <c r="AH156">
        <v>1374</v>
      </c>
      <c r="AI156">
        <v>1374</v>
      </c>
      <c r="AJ156" t="s">
        <v>82</v>
      </c>
      <c r="AK156" t="s">
        <v>3537</v>
      </c>
      <c r="AL156" t="s">
        <v>1569</v>
      </c>
      <c r="AO156" t="s">
        <v>64</v>
      </c>
      <c r="AP156" t="s">
        <v>324</v>
      </c>
      <c r="AQ156" t="s">
        <v>325</v>
      </c>
      <c r="AS156" t="s">
        <v>326</v>
      </c>
      <c r="AT156" t="s">
        <v>68</v>
      </c>
      <c r="AU156" t="s">
        <v>327</v>
      </c>
      <c r="AV156" t="s">
        <v>328</v>
      </c>
      <c r="AW156" t="s">
        <v>329</v>
      </c>
      <c r="AX156" t="s">
        <v>72</v>
      </c>
      <c r="AY156" t="s">
        <v>73</v>
      </c>
      <c r="AZ156" t="s">
        <v>74</v>
      </c>
    </row>
    <row r="157" spans="1:52" x14ac:dyDescent="0.25">
      <c r="A157" s="1">
        <v>45665.183877314812</v>
      </c>
      <c r="B157" s="1">
        <v>45688.373981481483</v>
      </c>
      <c r="C157" t="s">
        <v>75</v>
      </c>
      <c r="D157">
        <v>51003</v>
      </c>
      <c r="E157" t="s">
        <v>54</v>
      </c>
      <c r="F157">
        <v>51325</v>
      </c>
      <c r="G157" t="s">
        <v>372</v>
      </c>
      <c r="I157" t="s">
        <v>175</v>
      </c>
      <c r="J157" t="s">
        <v>373</v>
      </c>
      <c r="L157" t="str">
        <f t="shared" si="2"/>
        <v>51325-FL-8</v>
      </c>
      <c r="N157" t="s">
        <v>58</v>
      </c>
      <c r="P157" t="s">
        <v>59</v>
      </c>
      <c r="Q157" t="s">
        <v>59</v>
      </c>
      <c r="R157" t="s">
        <v>59</v>
      </c>
      <c r="S157">
        <v>3</v>
      </c>
      <c r="T157" t="s">
        <v>79</v>
      </c>
      <c r="U157">
        <v>2</v>
      </c>
      <c r="V157" t="s">
        <v>109</v>
      </c>
      <c r="W157">
        <v>283</v>
      </c>
      <c r="X157">
        <v>13227</v>
      </c>
      <c r="Y157">
        <v>0</v>
      </c>
      <c r="Z157">
        <v>0</v>
      </c>
      <c r="AA157">
        <v>0</v>
      </c>
      <c r="AB157">
        <v>0</v>
      </c>
      <c r="AC157">
        <v>858</v>
      </c>
      <c r="AF157" t="s">
        <v>81</v>
      </c>
      <c r="AG157" t="s">
        <v>81</v>
      </c>
      <c r="AH157">
        <v>1376</v>
      </c>
      <c r="AI157">
        <v>1376</v>
      </c>
      <c r="AJ157" t="s">
        <v>82</v>
      </c>
      <c r="AK157" t="s">
        <v>3834</v>
      </c>
      <c r="AL157" t="s">
        <v>3835</v>
      </c>
      <c r="AO157" t="s">
        <v>64</v>
      </c>
      <c r="AP157" t="s">
        <v>375</v>
      </c>
      <c r="AQ157" t="s">
        <v>376</v>
      </c>
      <c r="AS157" t="s">
        <v>67</v>
      </c>
      <c r="AT157" t="s">
        <v>68</v>
      </c>
      <c r="AU157" t="s">
        <v>377</v>
      </c>
      <c r="AV157" t="s">
        <v>378</v>
      </c>
      <c r="AW157" t="s">
        <v>374</v>
      </c>
      <c r="AX157" t="s">
        <v>72</v>
      </c>
      <c r="AY157" t="s">
        <v>73</v>
      </c>
      <c r="AZ157" t="s">
        <v>74</v>
      </c>
    </row>
    <row r="158" spans="1:52" x14ac:dyDescent="0.25">
      <c r="A158" s="1">
        <v>45665.185682870368</v>
      </c>
      <c r="B158" s="1">
        <v>45688.373981481483</v>
      </c>
      <c r="C158" t="s">
        <v>75</v>
      </c>
      <c r="D158">
        <v>51003</v>
      </c>
      <c r="E158" t="s">
        <v>54</v>
      </c>
      <c r="F158">
        <v>51248</v>
      </c>
      <c r="G158" t="s">
        <v>182</v>
      </c>
      <c r="I158" t="s">
        <v>175</v>
      </c>
      <c r="J158" t="s">
        <v>183</v>
      </c>
      <c r="L158" t="str">
        <f t="shared" si="2"/>
        <v>51248-FL-8</v>
      </c>
      <c r="N158" t="s">
        <v>58</v>
      </c>
      <c r="P158" t="s">
        <v>59</v>
      </c>
      <c r="Q158" t="s">
        <v>59</v>
      </c>
      <c r="R158" t="s">
        <v>59</v>
      </c>
      <c r="S158">
        <v>3</v>
      </c>
      <c r="T158" t="s">
        <v>79</v>
      </c>
      <c r="U158">
        <v>1</v>
      </c>
      <c r="V158" t="s">
        <v>100</v>
      </c>
      <c r="W158">
        <v>127</v>
      </c>
      <c r="X158">
        <v>7873</v>
      </c>
      <c r="Y158">
        <v>0</v>
      </c>
      <c r="Z158">
        <v>0</v>
      </c>
      <c r="AA158">
        <v>0</v>
      </c>
      <c r="AB158">
        <v>0</v>
      </c>
      <c r="AC158">
        <v>907</v>
      </c>
      <c r="AF158" t="s">
        <v>81</v>
      </c>
      <c r="AG158" t="s">
        <v>81</v>
      </c>
      <c r="AH158">
        <v>1373</v>
      </c>
      <c r="AI158">
        <v>1373</v>
      </c>
      <c r="AJ158" t="s">
        <v>82</v>
      </c>
      <c r="AK158" t="s">
        <v>3836</v>
      </c>
      <c r="AL158" t="s">
        <v>3837</v>
      </c>
      <c r="AO158" t="s">
        <v>64</v>
      </c>
      <c r="AP158" t="s">
        <v>184</v>
      </c>
      <c r="AQ158" t="s">
        <v>185</v>
      </c>
      <c r="AS158" t="s">
        <v>86</v>
      </c>
      <c r="AT158" t="s">
        <v>68</v>
      </c>
      <c r="AU158" t="s">
        <v>186</v>
      </c>
      <c r="AV158" t="s">
        <v>187</v>
      </c>
      <c r="AW158" t="s">
        <v>188</v>
      </c>
      <c r="AX158" t="s">
        <v>72</v>
      </c>
      <c r="AY158" t="s">
        <v>73</v>
      </c>
      <c r="AZ158" t="s">
        <v>74</v>
      </c>
    </row>
    <row r="159" spans="1:52" x14ac:dyDescent="0.25">
      <c r="A159" s="1">
        <v>45665.186296296299</v>
      </c>
      <c r="B159" s="1">
        <v>45688.373993055553</v>
      </c>
      <c r="C159" t="s">
        <v>75</v>
      </c>
      <c r="D159">
        <v>51003</v>
      </c>
      <c r="E159" t="s">
        <v>54</v>
      </c>
      <c r="F159">
        <v>51323</v>
      </c>
      <c r="G159" t="s">
        <v>651</v>
      </c>
      <c r="I159" t="s">
        <v>98</v>
      </c>
      <c r="J159" t="s">
        <v>652</v>
      </c>
      <c r="L159" t="str">
        <f t="shared" si="2"/>
        <v>51323-FR-8</v>
      </c>
      <c r="N159" t="s">
        <v>58</v>
      </c>
      <c r="P159" t="s">
        <v>59</v>
      </c>
      <c r="Q159" t="s">
        <v>59</v>
      </c>
      <c r="R159" t="s">
        <v>59</v>
      </c>
      <c r="S159">
        <v>3</v>
      </c>
      <c r="T159" t="s">
        <v>60</v>
      </c>
      <c r="U159">
        <v>1</v>
      </c>
      <c r="V159" t="s">
        <v>225</v>
      </c>
      <c r="W159">
        <v>108</v>
      </c>
      <c r="X159">
        <v>5816283</v>
      </c>
      <c r="Y159">
        <v>0</v>
      </c>
      <c r="Z159">
        <v>0</v>
      </c>
      <c r="AA159">
        <v>0</v>
      </c>
      <c r="AB159">
        <v>0</v>
      </c>
      <c r="AC159">
        <v>738</v>
      </c>
      <c r="AF159" t="s">
        <v>62</v>
      </c>
      <c r="AG159" t="s">
        <v>62</v>
      </c>
      <c r="AH159">
        <v>1358</v>
      </c>
      <c r="AI159">
        <v>1358</v>
      </c>
      <c r="AJ159" t="s">
        <v>82</v>
      </c>
      <c r="AK159" t="s">
        <v>3838</v>
      </c>
      <c r="AL159" t="s">
        <v>3665</v>
      </c>
      <c r="AO159" t="s">
        <v>64</v>
      </c>
      <c r="AP159" t="s">
        <v>654</v>
      </c>
      <c r="AQ159" t="s">
        <v>655</v>
      </c>
      <c r="AS159" t="s">
        <v>67</v>
      </c>
      <c r="AT159" t="s">
        <v>68</v>
      </c>
      <c r="AU159" t="s">
        <v>656</v>
      </c>
      <c r="AV159" t="s">
        <v>657</v>
      </c>
      <c r="AW159" t="s">
        <v>658</v>
      </c>
      <c r="AX159" t="s">
        <v>72</v>
      </c>
      <c r="AY159" t="s">
        <v>73</v>
      </c>
      <c r="AZ159" t="s">
        <v>74</v>
      </c>
    </row>
    <row r="160" spans="1:52" x14ac:dyDescent="0.25">
      <c r="A160" s="1">
        <v>45665.206134259257</v>
      </c>
      <c r="B160" s="1">
        <v>45688.373993055553</v>
      </c>
      <c r="C160" t="s">
        <v>75</v>
      </c>
      <c r="D160">
        <v>51003</v>
      </c>
      <c r="E160" t="s">
        <v>54</v>
      </c>
      <c r="F160">
        <v>51324</v>
      </c>
      <c r="G160" t="s">
        <v>165</v>
      </c>
      <c r="I160" t="s">
        <v>77</v>
      </c>
      <c r="J160" t="s">
        <v>166</v>
      </c>
      <c r="L160" t="str">
        <f t="shared" si="2"/>
        <v>51324-FR-8</v>
      </c>
      <c r="N160" t="s">
        <v>58</v>
      </c>
      <c r="P160" t="s">
        <v>59</v>
      </c>
      <c r="Q160" t="s">
        <v>59</v>
      </c>
      <c r="R160" t="s">
        <v>59</v>
      </c>
      <c r="S160">
        <v>3</v>
      </c>
      <c r="T160" t="s">
        <v>60</v>
      </c>
      <c r="U160">
        <v>1</v>
      </c>
      <c r="V160" t="s">
        <v>167</v>
      </c>
      <c r="W160">
        <v>479</v>
      </c>
      <c r="X160">
        <v>1616501</v>
      </c>
      <c r="Y160">
        <v>0</v>
      </c>
      <c r="Z160">
        <v>0</v>
      </c>
      <c r="AA160">
        <v>0</v>
      </c>
      <c r="AB160">
        <v>0</v>
      </c>
      <c r="AC160">
        <v>576</v>
      </c>
      <c r="AF160" t="s">
        <v>62</v>
      </c>
      <c r="AG160" t="s">
        <v>62</v>
      </c>
      <c r="AH160">
        <v>1362</v>
      </c>
      <c r="AI160">
        <v>1362</v>
      </c>
      <c r="AJ160" t="s">
        <v>82</v>
      </c>
      <c r="AK160" t="s">
        <v>3839</v>
      </c>
      <c r="AL160" t="s">
        <v>1647</v>
      </c>
      <c r="AO160" t="s">
        <v>64</v>
      </c>
      <c r="AP160" t="s">
        <v>168</v>
      </c>
      <c r="AQ160" t="s">
        <v>169</v>
      </c>
      <c r="AS160" t="s">
        <v>170</v>
      </c>
      <c r="AT160" t="s">
        <v>68</v>
      </c>
      <c r="AU160" t="s">
        <v>171</v>
      </c>
      <c r="AV160" t="s">
        <v>172</v>
      </c>
      <c r="AW160" t="s">
        <v>173</v>
      </c>
      <c r="AX160" t="s">
        <v>72</v>
      </c>
      <c r="AY160" t="s">
        <v>73</v>
      </c>
      <c r="AZ160" t="s">
        <v>74</v>
      </c>
    </row>
    <row r="161" spans="1:52" x14ac:dyDescent="0.25">
      <c r="A161" s="1">
        <v>45665.210787037038</v>
      </c>
      <c r="B161" s="1">
        <v>45688.373993055553</v>
      </c>
      <c r="C161" t="s">
        <v>75</v>
      </c>
      <c r="D161">
        <v>51003</v>
      </c>
      <c r="E161" t="s">
        <v>54</v>
      </c>
      <c r="F161">
        <v>51298</v>
      </c>
      <c r="G161" t="s">
        <v>199</v>
      </c>
      <c r="I161" t="s">
        <v>77</v>
      </c>
      <c r="J161" t="s">
        <v>200</v>
      </c>
      <c r="L161" t="str">
        <f t="shared" si="2"/>
        <v>51298-FR-8</v>
      </c>
      <c r="N161" t="s">
        <v>58</v>
      </c>
      <c r="P161" t="s">
        <v>59</v>
      </c>
      <c r="Q161" t="s">
        <v>59</v>
      </c>
      <c r="R161" t="s">
        <v>59</v>
      </c>
      <c r="S161">
        <v>3</v>
      </c>
      <c r="T161" t="s">
        <v>60</v>
      </c>
      <c r="U161">
        <v>1</v>
      </c>
      <c r="V161" t="s">
        <v>167</v>
      </c>
      <c r="W161">
        <v>286</v>
      </c>
      <c r="X161">
        <v>1616787</v>
      </c>
      <c r="Y161">
        <v>0</v>
      </c>
      <c r="Z161">
        <v>0</v>
      </c>
      <c r="AA161">
        <v>0</v>
      </c>
      <c r="AB161">
        <v>0</v>
      </c>
      <c r="AC161">
        <v>717</v>
      </c>
      <c r="AF161" t="s">
        <v>62</v>
      </c>
      <c r="AG161" t="s">
        <v>62</v>
      </c>
      <c r="AH161">
        <v>1362</v>
      </c>
      <c r="AI161">
        <v>1362</v>
      </c>
      <c r="AJ161" t="s">
        <v>82</v>
      </c>
      <c r="AK161" t="s">
        <v>3840</v>
      </c>
      <c r="AL161" t="s">
        <v>1467</v>
      </c>
      <c r="AO161" t="s">
        <v>64</v>
      </c>
      <c r="AP161" t="s">
        <v>202</v>
      </c>
      <c r="AQ161" t="s">
        <v>203</v>
      </c>
      <c r="AS161" t="s">
        <v>170</v>
      </c>
      <c r="AT161" t="s">
        <v>68</v>
      </c>
      <c r="AU161" t="s">
        <v>204</v>
      </c>
      <c r="AV161" t="s">
        <v>205</v>
      </c>
      <c r="AW161" t="s">
        <v>206</v>
      </c>
      <c r="AX161" t="s">
        <v>72</v>
      </c>
      <c r="AY161" t="s">
        <v>73</v>
      </c>
      <c r="AZ161" t="s">
        <v>74</v>
      </c>
    </row>
    <row r="162" spans="1:52" x14ac:dyDescent="0.25">
      <c r="A162" s="1">
        <v>45665.216666666667</v>
      </c>
      <c r="B162" s="1">
        <v>45688.37400462963</v>
      </c>
      <c r="C162" t="s">
        <v>75</v>
      </c>
      <c r="D162">
        <v>51003</v>
      </c>
      <c r="E162" t="s">
        <v>54</v>
      </c>
      <c r="F162">
        <v>51229</v>
      </c>
      <c r="G162" t="s">
        <v>461</v>
      </c>
      <c r="I162" t="s">
        <v>77</v>
      </c>
      <c r="J162" t="s">
        <v>462</v>
      </c>
      <c r="L162" t="str">
        <f t="shared" si="2"/>
        <v>51229-FL-8</v>
      </c>
      <c r="N162" t="s">
        <v>58</v>
      </c>
      <c r="P162" t="s">
        <v>59</v>
      </c>
      <c r="Q162" t="s">
        <v>59</v>
      </c>
      <c r="R162" t="s">
        <v>59</v>
      </c>
      <c r="S162">
        <v>5</v>
      </c>
      <c r="T162" t="s">
        <v>79</v>
      </c>
      <c r="U162">
        <v>1</v>
      </c>
      <c r="V162" t="s">
        <v>80</v>
      </c>
      <c r="W162">
        <v>167</v>
      </c>
      <c r="X162">
        <v>7246</v>
      </c>
      <c r="Y162">
        <v>0</v>
      </c>
      <c r="Z162">
        <v>0</v>
      </c>
      <c r="AA162">
        <v>0</v>
      </c>
      <c r="AB162">
        <v>0</v>
      </c>
      <c r="AC162">
        <v>588</v>
      </c>
      <c r="AF162" t="s">
        <v>81</v>
      </c>
      <c r="AG162" t="s">
        <v>81</v>
      </c>
      <c r="AH162">
        <v>1374</v>
      </c>
      <c r="AI162">
        <v>1374</v>
      </c>
      <c r="AJ162" t="s">
        <v>82</v>
      </c>
      <c r="AK162" t="s">
        <v>3195</v>
      </c>
      <c r="AL162" t="s">
        <v>1234</v>
      </c>
      <c r="AO162" t="s">
        <v>64</v>
      </c>
      <c r="AP162" t="s">
        <v>463</v>
      </c>
      <c r="AQ162" t="s">
        <v>464</v>
      </c>
      <c r="AS162" t="s">
        <v>326</v>
      </c>
      <c r="AT162" t="s">
        <v>68</v>
      </c>
      <c r="AU162" t="s">
        <v>465</v>
      </c>
      <c r="AV162" t="s">
        <v>466</v>
      </c>
      <c r="AW162" t="s">
        <v>467</v>
      </c>
      <c r="AX162" t="s">
        <v>72</v>
      </c>
      <c r="AY162" t="s">
        <v>73</v>
      </c>
      <c r="AZ162" t="s">
        <v>74</v>
      </c>
    </row>
    <row r="163" spans="1:52" x14ac:dyDescent="0.25">
      <c r="A163" s="1">
        <v>45665.227465277778</v>
      </c>
      <c r="B163" s="1">
        <v>45688.37400462963</v>
      </c>
      <c r="C163" t="s">
        <v>75</v>
      </c>
      <c r="D163">
        <v>51003</v>
      </c>
      <c r="E163" t="s">
        <v>54</v>
      </c>
      <c r="F163">
        <v>51228</v>
      </c>
      <c r="G163" t="s">
        <v>357</v>
      </c>
      <c r="I163" t="s">
        <v>56</v>
      </c>
      <c r="J163" t="s">
        <v>358</v>
      </c>
      <c r="L163" t="str">
        <f t="shared" si="2"/>
        <v>51228-FL-8</v>
      </c>
      <c r="N163" t="s">
        <v>58</v>
      </c>
      <c r="P163" t="s">
        <v>59</v>
      </c>
      <c r="Q163" t="s">
        <v>59</v>
      </c>
      <c r="R163" t="s">
        <v>59</v>
      </c>
      <c r="S163">
        <v>5</v>
      </c>
      <c r="T163" t="s">
        <v>79</v>
      </c>
      <c r="U163">
        <v>2</v>
      </c>
      <c r="V163" t="s">
        <v>100</v>
      </c>
      <c r="W163">
        <v>135</v>
      </c>
      <c r="X163">
        <v>13886</v>
      </c>
      <c r="Y163">
        <v>0</v>
      </c>
      <c r="Z163">
        <v>0</v>
      </c>
      <c r="AA163">
        <v>0</v>
      </c>
      <c r="AB163">
        <v>0</v>
      </c>
      <c r="AC163">
        <v>944</v>
      </c>
      <c r="AF163" t="s">
        <v>81</v>
      </c>
      <c r="AG163" t="s">
        <v>81</v>
      </c>
      <c r="AH163">
        <v>1373</v>
      </c>
      <c r="AI163">
        <v>1373</v>
      </c>
      <c r="AJ163" t="s">
        <v>82</v>
      </c>
      <c r="AK163" t="s">
        <v>1035</v>
      </c>
      <c r="AL163" t="s">
        <v>1927</v>
      </c>
      <c r="AO163" t="s">
        <v>64</v>
      </c>
      <c r="AP163" t="s">
        <v>359</v>
      </c>
      <c r="AQ163" t="s">
        <v>360</v>
      </c>
      <c r="AS163" t="s">
        <v>170</v>
      </c>
      <c r="AT163" t="s">
        <v>68</v>
      </c>
      <c r="AU163" t="s">
        <v>361</v>
      </c>
      <c r="AV163" t="s">
        <v>362</v>
      </c>
      <c r="AW163" t="s">
        <v>363</v>
      </c>
      <c r="AX163" t="s">
        <v>72</v>
      </c>
      <c r="AY163" t="s">
        <v>73</v>
      </c>
      <c r="AZ163" t="s">
        <v>74</v>
      </c>
    </row>
    <row r="164" spans="1:52" x14ac:dyDescent="0.25">
      <c r="A164" s="1">
        <v>45665.228171296294</v>
      </c>
      <c r="B164" s="1">
        <v>45688.37400462963</v>
      </c>
      <c r="C164" t="s">
        <v>75</v>
      </c>
      <c r="D164">
        <v>51003</v>
      </c>
      <c r="E164" t="s">
        <v>54</v>
      </c>
      <c r="F164">
        <v>51228</v>
      </c>
      <c r="G164" t="s">
        <v>357</v>
      </c>
      <c r="I164" t="s">
        <v>56</v>
      </c>
      <c r="J164" t="s">
        <v>358</v>
      </c>
      <c r="L164" t="str">
        <f t="shared" si="2"/>
        <v>51228-FL-8</v>
      </c>
      <c r="N164" t="s">
        <v>58</v>
      </c>
      <c r="P164" t="s">
        <v>59</v>
      </c>
      <c r="Q164" t="s">
        <v>59</v>
      </c>
      <c r="R164" t="s">
        <v>59</v>
      </c>
      <c r="S164">
        <v>5</v>
      </c>
      <c r="T164" t="s">
        <v>79</v>
      </c>
      <c r="U164">
        <v>2</v>
      </c>
      <c r="V164" t="s">
        <v>100</v>
      </c>
      <c r="W164">
        <v>325</v>
      </c>
      <c r="X164">
        <v>14211</v>
      </c>
      <c r="Y164">
        <v>0</v>
      </c>
      <c r="Z164">
        <v>0</v>
      </c>
      <c r="AA164">
        <v>0</v>
      </c>
      <c r="AB164">
        <v>0</v>
      </c>
      <c r="AC164">
        <v>921</v>
      </c>
      <c r="AF164" t="s">
        <v>81</v>
      </c>
      <c r="AG164" t="s">
        <v>81</v>
      </c>
      <c r="AH164">
        <v>1373</v>
      </c>
      <c r="AI164">
        <v>1373</v>
      </c>
      <c r="AJ164" t="s">
        <v>82</v>
      </c>
      <c r="AK164" t="s">
        <v>3181</v>
      </c>
      <c r="AL164" t="s">
        <v>1927</v>
      </c>
      <c r="AO164" t="s">
        <v>64</v>
      </c>
      <c r="AP164" t="s">
        <v>359</v>
      </c>
      <c r="AQ164" t="s">
        <v>360</v>
      </c>
      <c r="AS164" t="s">
        <v>170</v>
      </c>
      <c r="AT164" t="s">
        <v>68</v>
      </c>
      <c r="AU164" t="s">
        <v>361</v>
      </c>
      <c r="AV164" t="s">
        <v>362</v>
      </c>
      <c r="AW164" t="s">
        <v>363</v>
      </c>
      <c r="AX164" t="s">
        <v>72</v>
      </c>
      <c r="AY164" t="s">
        <v>73</v>
      </c>
      <c r="AZ164" t="s">
        <v>74</v>
      </c>
    </row>
    <row r="165" spans="1:52" x14ac:dyDescent="0.25">
      <c r="A165" s="1">
        <v>45665.236388888887</v>
      </c>
      <c r="B165" s="1">
        <v>45688.374016203707</v>
      </c>
      <c r="C165" t="s">
        <v>75</v>
      </c>
      <c r="D165">
        <v>51003</v>
      </c>
      <c r="E165" t="s">
        <v>54</v>
      </c>
      <c r="F165">
        <v>69392</v>
      </c>
      <c r="G165" t="s">
        <v>534</v>
      </c>
      <c r="I165" t="s">
        <v>77</v>
      </c>
      <c r="J165" t="s">
        <v>535</v>
      </c>
      <c r="L165" t="str">
        <f t="shared" si="2"/>
        <v>69392-FL-8</v>
      </c>
      <c r="N165" t="s">
        <v>58</v>
      </c>
      <c r="P165" t="s">
        <v>59</v>
      </c>
      <c r="Q165" t="s">
        <v>59</v>
      </c>
      <c r="R165" t="s">
        <v>59</v>
      </c>
      <c r="S165" t="s">
        <v>59</v>
      </c>
      <c r="T165" t="s">
        <v>79</v>
      </c>
      <c r="U165">
        <v>1</v>
      </c>
      <c r="V165" t="s">
        <v>80</v>
      </c>
      <c r="W165">
        <v>161</v>
      </c>
      <c r="X165">
        <v>9317</v>
      </c>
      <c r="Y165">
        <v>0</v>
      </c>
      <c r="Z165">
        <v>0</v>
      </c>
      <c r="AA165">
        <v>0</v>
      </c>
      <c r="AB165">
        <v>0</v>
      </c>
      <c r="AC165">
        <v>587</v>
      </c>
      <c r="AF165" t="s">
        <v>81</v>
      </c>
      <c r="AG165" t="s">
        <v>81</v>
      </c>
      <c r="AH165">
        <v>1374</v>
      </c>
      <c r="AI165">
        <v>1374</v>
      </c>
      <c r="AJ165" t="s">
        <v>82</v>
      </c>
      <c r="AK165" t="s">
        <v>3841</v>
      </c>
      <c r="AL165" t="s">
        <v>1081</v>
      </c>
      <c r="AQ165" t="s">
        <v>537</v>
      </c>
      <c r="AS165" t="s">
        <v>289</v>
      </c>
      <c r="AT165" t="s">
        <v>68</v>
      </c>
      <c r="AU165">
        <v>20171</v>
      </c>
      <c r="AV165" t="s">
        <v>538</v>
      </c>
      <c r="AW165" t="s">
        <v>539</v>
      </c>
      <c r="AX165" t="s">
        <v>72</v>
      </c>
      <c r="AY165" t="s">
        <v>73</v>
      </c>
      <c r="AZ165" t="s">
        <v>74</v>
      </c>
    </row>
    <row r="166" spans="1:52" x14ac:dyDescent="0.25">
      <c r="A166" s="1">
        <v>45665.239085648151</v>
      </c>
      <c r="B166" s="1">
        <v>45688.374016203707</v>
      </c>
      <c r="C166" t="s">
        <v>75</v>
      </c>
      <c r="D166">
        <v>51003</v>
      </c>
      <c r="E166" t="s">
        <v>54</v>
      </c>
      <c r="F166">
        <v>51245</v>
      </c>
      <c r="G166" t="s">
        <v>547</v>
      </c>
      <c r="I166" t="s">
        <v>77</v>
      </c>
      <c r="J166" t="s">
        <v>548</v>
      </c>
      <c r="L166" t="str">
        <f t="shared" si="2"/>
        <v>51245-FL-8</v>
      </c>
      <c r="N166" t="s">
        <v>58</v>
      </c>
      <c r="P166" t="s">
        <v>59</v>
      </c>
      <c r="Q166" t="s">
        <v>59</v>
      </c>
      <c r="R166" t="s">
        <v>59</v>
      </c>
      <c r="S166">
        <v>5</v>
      </c>
      <c r="T166" t="s">
        <v>79</v>
      </c>
      <c r="U166">
        <v>2</v>
      </c>
      <c r="V166" t="s">
        <v>80</v>
      </c>
      <c r="W166">
        <v>155</v>
      </c>
      <c r="X166">
        <v>9472</v>
      </c>
      <c r="Y166">
        <v>0</v>
      </c>
      <c r="Z166">
        <v>0</v>
      </c>
      <c r="AA166">
        <v>0</v>
      </c>
      <c r="AB166">
        <v>0</v>
      </c>
      <c r="AC166">
        <v>502</v>
      </c>
      <c r="AF166" t="s">
        <v>81</v>
      </c>
      <c r="AG166" t="s">
        <v>81</v>
      </c>
      <c r="AH166">
        <v>1374</v>
      </c>
      <c r="AI166">
        <v>1374</v>
      </c>
      <c r="AJ166" t="s">
        <v>82</v>
      </c>
      <c r="AK166" t="s">
        <v>3842</v>
      </c>
      <c r="AL166" t="s">
        <v>554</v>
      </c>
      <c r="AO166" t="s">
        <v>64</v>
      </c>
      <c r="AP166" t="s">
        <v>549</v>
      </c>
      <c r="AQ166" t="s">
        <v>550</v>
      </c>
      <c r="AS166" t="s">
        <v>289</v>
      </c>
      <c r="AT166" t="s">
        <v>68</v>
      </c>
      <c r="AU166" t="s">
        <v>551</v>
      </c>
      <c r="AV166" t="s">
        <v>552</v>
      </c>
      <c r="AW166" t="s">
        <v>553</v>
      </c>
      <c r="AX166" t="s">
        <v>72</v>
      </c>
      <c r="AY166" t="s">
        <v>73</v>
      </c>
      <c r="AZ166" t="s">
        <v>74</v>
      </c>
    </row>
    <row r="167" spans="1:52" x14ac:dyDescent="0.25">
      <c r="A167" s="1">
        <v>45665.239502314813</v>
      </c>
      <c r="B167" s="1">
        <v>45688.374016203707</v>
      </c>
      <c r="C167" t="s">
        <v>75</v>
      </c>
      <c r="D167">
        <v>51003</v>
      </c>
      <c r="E167" t="s">
        <v>54</v>
      </c>
      <c r="F167">
        <v>51245</v>
      </c>
      <c r="G167" t="s">
        <v>547</v>
      </c>
      <c r="I167" t="s">
        <v>77</v>
      </c>
      <c r="J167" t="s">
        <v>548</v>
      </c>
      <c r="L167" t="str">
        <f t="shared" si="2"/>
        <v>51245-FL-8</v>
      </c>
      <c r="N167" t="s">
        <v>58</v>
      </c>
      <c r="P167" t="s">
        <v>59</v>
      </c>
      <c r="Q167" t="s">
        <v>59</v>
      </c>
      <c r="R167" t="s">
        <v>59</v>
      </c>
      <c r="S167">
        <v>5</v>
      </c>
      <c r="T167" t="s">
        <v>79</v>
      </c>
      <c r="U167">
        <v>2</v>
      </c>
      <c r="V167" t="s">
        <v>80</v>
      </c>
      <c r="W167">
        <v>83</v>
      </c>
      <c r="X167">
        <v>9555</v>
      </c>
      <c r="Y167">
        <v>0</v>
      </c>
      <c r="Z167">
        <v>0</v>
      </c>
      <c r="AA167">
        <v>0</v>
      </c>
      <c r="AB167">
        <v>0</v>
      </c>
      <c r="AC167">
        <v>604</v>
      </c>
      <c r="AF167" t="s">
        <v>81</v>
      </c>
      <c r="AG167" t="s">
        <v>81</v>
      </c>
      <c r="AH167">
        <v>1374</v>
      </c>
      <c r="AI167">
        <v>1374</v>
      </c>
      <c r="AJ167" t="s">
        <v>82</v>
      </c>
      <c r="AK167" t="s">
        <v>3843</v>
      </c>
      <c r="AL167" t="s">
        <v>2085</v>
      </c>
      <c r="AO167" t="s">
        <v>64</v>
      </c>
      <c r="AP167" t="s">
        <v>549</v>
      </c>
      <c r="AQ167" t="s">
        <v>550</v>
      </c>
      <c r="AS167" t="s">
        <v>289</v>
      </c>
      <c r="AT167" t="s">
        <v>68</v>
      </c>
      <c r="AU167" t="s">
        <v>551</v>
      </c>
      <c r="AV167" t="s">
        <v>552</v>
      </c>
      <c r="AW167" t="s">
        <v>553</v>
      </c>
      <c r="AX167" t="s">
        <v>72</v>
      </c>
      <c r="AY167" t="s">
        <v>73</v>
      </c>
      <c r="AZ167" t="s">
        <v>74</v>
      </c>
    </row>
    <row r="168" spans="1:52" x14ac:dyDescent="0.25">
      <c r="A168" s="1">
        <v>45665.244293981479</v>
      </c>
      <c r="B168" s="1">
        <v>45688.374027777776</v>
      </c>
      <c r="C168" t="s">
        <v>75</v>
      </c>
      <c r="D168">
        <v>51003</v>
      </c>
      <c r="E168" t="s">
        <v>54</v>
      </c>
      <c r="F168">
        <v>51256</v>
      </c>
      <c r="G168" t="s">
        <v>555</v>
      </c>
      <c r="I168" t="s">
        <v>77</v>
      </c>
      <c r="J168" t="s">
        <v>556</v>
      </c>
      <c r="L168" t="str">
        <f t="shared" si="2"/>
        <v>51256-FL-8</v>
      </c>
      <c r="N168" t="s">
        <v>58</v>
      </c>
      <c r="P168" t="s">
        <v>59</v>
      </c>
      <c r="Q168" t="s">
        <v>59</v>
      </c>
      <c r="R168" t="s">
        <v>59</v>
      </c>
      <c r="S168">
        <v>5</v>
      </c>
      <c r="T168" t="s">
        <v>79</v>
      </c>
      <c r="U168">
        <v>1</v>
      </c>
      <c r="V168" t="s">
        <v>80</v>
      </c>
      <c r="W168">
        <v>133</v>
      </c>
      <c r="X168">
        <v>9779</v>
      </c>
      <c r="Y168">
        <v>0</v>
      </c>
      <c r="Z168">
        <v>0</v>
      </c>
      <c r="AA168">
        <v>0</v>
      </c>
      <c r="AB168">
        <v>0</v>
      </c>
      <c r="AC168">
        <v>537</v>
      </c>
      <c r="AF168" t="s">
        <v>81</v>
      </c>
      <c r="AG168" t="s">
        <v>81</v>
      </c>
      <c r="AH168">
        <v>1374</v>
      </c>
      <c r="AI168">
        <v>1374</v>
      </c>
      <c r="AJ168" t="s">
        <v>82</v>
      </c>
      <c r="AK168" t="s">
        <v>2086</v>
      </c>
      <c r="AL168" t="s">
        <v>1278</v>
      </c>
      <c r="AO168" t="s">
        <v>64</v>
      </c>
      <c r="AP168" t="s">
        <v>558</v>
      </c>
      <c r="AQ168" t="s">
        <v>559</v>
      </c>
      <c r="AS168" t="s">
        <v>289</v>
      </c>
      <c r="AT168" t="s">
        <v>68</v>
      </c>
      <c r="AU168" t="s">
        <v>560</v>
      </c>
      <c r="AV168" t="s">
        <v>561</v>
      </c>
      <c r="AW168" t="s">
        <v>562</v>
      </c>
      <c r="AX168" t="s">
        <v>72</v>
      </c>
      <c r="AY168" t="s">
        <v>73</v>
      </c>
      <c r="AZ168" t="s">
        <v>74</v>
      </c>
    </row>
    <row r="169" spans="1:52" x14ac:dyDescent="0.25">
      <c r="A169" s="1">
        <v>45665.244837962964</v>
      </c>
      <c r="B169" s="1">
        <v>45688.374027777776</v>
      </c>
      <c r="C169" t="s">
        <v>75</v>
      </c>
      <c r="D169">
        <v>51003</v>
      </c>
      <c r="E169" t="s">
        <v>54</v>
      </c>
      <c r="F169">
        <v>51193</v>
      </c>
      <c r="G169" t="s">
        <v>1213</v>
      </c>
      <c r="I169" t="s">
        <v>77</v>
      </c>
      <c r="J169" t="s">
        <v>1214</v>
      </c>
      <c r="L169" t="str">
        <f t="shared" si="2"/>
        <v>51193-FL-8</v>
      </c>
      <c r="N169" t="s">
        <v>58</v>
      </c>
      <c r="P169" t="s">
        <v>59</v>
      </c>
      <c r="Q169" t="s">
        <v>59</v>
      </c>
      <c r="R169" t="s">
        <v>59</v>
      </c>
      <c r="S169">
        <v>3</v>
      </c>
      <c r="T169" t="s">
        <v>79</v>
      </c>
      <c r="U169">
        <v>1</v>
      </c>
      <c r="V169" t="s">
        <v>100</v>
      </c>
      <c r="W169">
        <v>137</v>
      </c>
      <c r="X169">
        <v>17091</v>
      </c>
      <c r="Y169">
        <v>0</v>
      </c>
      <c r="Z169">
        <v>0</v>
      </c>
      <c r="AA169">
        <v>0</v>
      </c>
      <c r="AB169">
        <v>0</v>
      </c>
      <c r="AC169">
        <v>971</v>
      </c>
      <c r="AF169" t="s">
        <v>81</v>
      </c>
      <c r="AG169" t="s">
        <v>81</v>
      </c>
      <c r="AH169">
        <v>1373</v>
      </c>
      <c r="AI169">
        <v>1373</v>
      </c>
      <c r="AJ169" t="s">
        <v>82</v>
      </c>
      <c r="AK169" t="s">
        <v>3844</v>
      </c>
      <c r="AL169" t="s">
        <v>3845</v>
      </c>
      <c r="AO169" t="s">
        <v>64</v>
      </c>
      <c r="AP169" t="s">
        <v>1215</v>
      </c>
      <c r="AQ169" t="s">
        <v>1216</v>
      </c>
      <c r="AS169" t="s">
        <v>678</v>
      </c>
      <c r="AT169" t="s">
        <v>68</v>
      </c>
      <c r="AU169" t="s">
        <v>1217</v>
      </c>
      <c r="AV169" t="s">
        <v>1218</v>
      </c>
      <c r="AW169" t="s">
        <v>1219</v>
      </c>
      <c r="AX169" t="s">
        <v>72</v>
      </c>
      <c r="AY169" t="s">
        <v>73</v>
      </c>
      <c r="AZ169" t="s">
        <v>74</v>
      </c>
    </row>
    <row r="170" spans="1:52" x14ac:dyDescent="0.25">
      <c r="A170" s="1">
        <v>45665.249537037038</v>
      </c>
      <c r="B170" s="1">
        <v>45688.374039351853</v>
      </c>
      <c r="C170" t="s">
        <v>75</v>
      </c>
      <c r="D170">
        <v>51003</v>
      </c>
      <c r="E170" t="s">
        <v>54</v>
      </c>
      <c r="F170">
        <v>51297</v>
      </c>
      <c r="G170" t="s">
        <v>1360</v>
      </c>
      <c r="I170" t="s">
        <v>77</v>
      </c>
      <c r="J170" t="s">
        <v>1490</v>
      </c>
      <c r="L170" t="str">
        <f t="shared" si="2"/>
        <v>51297-FL-8</v>
      </c>
      <c r="N170" t="s">
        <v>58</v>
      </c>
      <c r="P170" t="s">
        <v>59</v>
      </c>
      <c r="Q170" t="s">
        <v>59</v>
      </c>
      <c r="R170" t="s">
        <v>59</v>
      </c>
      <c r="S170">
        <v>3</v>
      </c>
      <c r="T170" t="s">
        <v>79</v>
      </c>
      <c r="U170">
        <v>1</v>
      </c>
      <c r="V170" t="s">
        <v>100</v>
      </c>
      <c r="W170">
        <v>60</v>
      </c>
      <c r="X170">
        <v>17151</v>
      </c>
      <c r="Y170">
        <v>0</v>
      </c>
      <c r="Z170">
        <v>0</v>
      </c>
      <c r="AA170">
        <v>0</v>
      </c>
      <c r="AB170">
        <v>0</v>
      </c>
      <c r="AC170">
        <v>921</v>
      </c>
      <c r="AF170" t="s">
        <v>81</v>
      </c>
      <c r="AG170" t="s">
        <v>81</v>
      </c>
      <c r="AH170">
        <v>1373</v>
      </c>
      <c r="AI170">
        <v>1373</v>
      </c>
      <c r="AJ170" t="s">
        <v>82</v>
      </c>
      <c r="AK170" t="s">
        <v>3846</v>
      </c>
      <c r="AL170" t="s">
        <v>3847</v>
      </c>
      <c r="AO170" t="s">
        <v>64</v>
      </c>
      <c r="AP170" t="s">
        <v>1363</v>
      </c>
      <c r="AQ170" t="s">
        <v>1364</v>
      </c>
      <c r="AS170" t="s">
        <v>170</v>
      </c>
      <c r="AT170" t="s">
        <v>68</v>
      </c>
      <c r="AU170" t="s">
        <v>1365</v>
      </c>
      <c r="AV170" t="s">
        <v>1366</v>
      </c>
      <c r="AW170" t="s">
        <v>1367</v>
      </c>
      <c r="AX170" t="s">
        <v>72</v>
      </c>
      <c r="AY170" t="s">
        <v>73</v>
      </c>
      <c r="AZ170" t="s">
        <v>74</v>
      </c>
    </row>
    <row r="171" spans="1:52" x14ac:dyDescent="0.25">
      <c r="A171" s="1">
        <v>45665.25986111111</v>
      </c>
      <c r="B171" s="1">
        <v>45688.374039351853</v>
      </c>
      <c r="C171" t="s">
        <v>75</v>
      </c>
      <c r="D171">
        <v>51003</v>
      </c>
      <c r="E171" t="s">
        <v>54</v>
      </c>
      <c r="F171">
        <v>51211</v>
      </c>
      <c r="G171" t="s">
        <v>830</v>
      </c>
      <c r="I171" t="s">
        <v>77</v>
      </c>
      <c r="J171" t="s">
        <v>1450</v>
      </c>
      <c r="L171" t="str">
        <f t="shared" si="2"/>
        <v>51211-FR-8</v>
      </c>
      <c r="N171" t="s">
        <v>58</v>
      </c>
      <c r="P171" t="s">
        <v>59</v>
      </c>
      <c r="Q171" t="s">
        <v>59</v>
      </c>
      <c r="R171" t="s">
        <v>59</v>
      </c>
      <c r="S171">
        <v>3</v>
      </c>
      <c r="T171" t="s">
        <v>60</v>
      </c>
      <c r="U171">
        <v>1</v>
      </c>
      <c r="V171" t="s">
        <v>1349</v>
      </c>
      <c r="W171">
        <v>138</v>
      </c>
      <c r="X171">
        <v>-310355</v>
      </c>
      <c r="Y171">
        <v>0</v>
      </c>
      <c r="Z171">
        <v>0</v>
      </c>
      <c r="AA171">
        <v>0</v>
      </c>
      <c r="AB171">
        <v>0</v>
      </c>
      <c r="AC171">
        <v>1009</v>
      </c>
      <c r="AF171" t="s">
        <v>62</v>
      </c>
      <c r="AG171" t="s">
        <v>62</v>
      </c>
      <c r="AH171">
        <v>1363</v>
      </c>
      <c r="AI171">
        <v>1363</v>
      </c>
      <c r="AJ171" t="s">
        <v>82</v>
      </c>
      <c r="AK171" t="s">
        <v>3848</v>
      </c>
      <c r="AL171" t="s">
        <v>1848</v>
      </c>
      <c r="AO171" t="s">
        <v>64</v>
      </c>
      <c r="AP171" t="s">
        <v>832</v>
      </c>
      <c r="AQ171" t="s">
        <v>833</v>
      </c>
      <c r="AS171" t="s">
        <v>326</v>
      </c>
      <c r="AT171" t="s">
        <v>68</v>
      </c>
      <c r="AU171" t="s">
        <v>834</v>
      </c>
      <c r="AV171" t="s">
        <v>835</v>
      </c>
      <c r="AW171" t="s">
        <v>836</v>
      </c>
      <c r="AX171" t="s">
        <v>72</v>
      </c>
      <c r="AY171" t="s">
        <v>73</v>
      </c>
      <c r="AZ171" t="s">
        <v>74</v>
      </c>
    </row>
    <row r="172" spans="1:52" x14ac:dyDescent="0.25">
      <c r="A172" s="1">
        <v>45665.27134259259</v>
      </c>
      <c r="B172" s="1">
        <v>45688.374050925922</v>
      </c>
      <c r="C172" t="s">
        <v>75</v>
      </c>
      <c r="D172">
        <v>51003</v>
      </c>
      <c r="E172" t="s">
        <v>54</v>
      </c>
      <c r="F172">
        <v>51112</v>
      </c>
      <c r="G172" t="s">
        <v>504</v>
      </c>
      <c r="I172" t="s">
        <v>77</v>
      </c>
      <c r="J172" t="s">
        <v>2104</v>
      </c>
      <c r="L172" t="str">
        <f t="shared" si="2"/>
        <v>51112-FR-8</v>
      </c>
      <c r="N172" t="s">
        <v>58</v>
      </c>
      <c r="P172" t="s">
        <v>59</v>
      </c>
      <c r="Q172" t="s">
        <v>59</v>
      </c>
      <c r="R172" t="s">
        <v>59</v>
      </c>
      <c r="S172">
        <v>3</v>
      </c>
      <c r="T172" t="s">
        <v>60</v>
      </c>
      <c r="U172">
        <v>1</v>
      </c>
      <c r="V172" t="s">
        <v>1349</v>
      </c>
      <c r="W172">
        <v>204</v>
      </c>
      <c r="X172">
        <v>-309969</v>
      </c>
      <c r="Y172">
        <v>0</v>
      </c>
      <c r="Z172">
        <v>0</v>
      </c>
      <c r="AA172">
        <v>0</v>
      </c>
      <c r="AB172">
        <v>0</v>
      </c>
      <c r="AC172">
        <v>899</v>
      </c>
      <c r="AF172" t="s">
        <v>62</v>
      </c>
      <c r="AG172" t="s">
        <v>62</v>
      </c>
      <c r="AH172">
        <v>1363</v>
      </c>
      <c r="AI172">
        <v>1363</v>
      </c>
      <c r="AJ172" t="s">
        <v>82</v>
      </c>
      <c r="AK172" t="s">
        <v>3849</v>
      </c>
      <c r="AL172" t="s">
        <v>3850</v>
      </c>
      <c r="AO172" t="s">
        <v>64</v>
      </c>
      <c r="AP172" t="s">
        <v>507</v>
      </c>
      <c r="AQ172" t="s">
        <v>508</v>
      </c>
      <c r="AS172" t="s">
        <v>326</v>
      </c>
      <c r="AT172" t="s">
        <v>68</v>
      </c>
      <c r="AU172" t="s">
        <v>509</v>
      </c>
      <c r="AV172" t="s">
        <v>510</v>
      </c>
      <c r="AW172" t="s">
        <v>511</v>
      </c>
      <c r="AX172" t="s">
        <v>72</v>
      </c>
      <c r="AY172" t="s">
        <v>73</v>
      </c>
      <c r="AZ172" t="s">
        <v>74</v>
      </c>
    </row>
    <row r="173" spans="1:52" x14ac:dyDescent="0.25">
      <c r="A173" s="1">
        <v>45665.275567129633</v>
      </c>
      <c r="B173" s="1">
        <v>45688.374050925922</v>
      </c>
      <c r="C173" t="s">
        <v>75</v>
      </c>
      <c r="D173">
        <v>51003</v>
      </c>
      <c r="E173" t="s">
        <v>54</v>
      </c>
      <c r="F173">
        <v>51075</v>
      </c>
      <c r="G173" t="s">
        <v>563</v>
      </c>
      <c r="I173" t="s">
        <v>77</v>
      </c>
      <c r="J173" t="s">
        <v>2101</v>
      </c>
      <c r="L173" t="str">
        <f t="shared" si="2"/>
        <v>51075-FR-8</v>
      </c>
      <c r="N173" t="s">
        <v>58</v>
      </c>
      <c r="P173" t="s">
        <v>59</v>
      </c>
      <c r="Q173" t="s">
        <v>59</v>
      </c>
      <c r="R173" t="s">
        <v>59</v>
      </c>
      <c r="S173">
        <v>3</v>
      </c>
      <c r="T173" t="s">
        <v>60</v>
      </c>
      <c r="U173">
        <v>1</v>
      </c>
      <c r="V173" t="s">
        <v>1349</v>
      </c>
      <c r="W173">
        <v>102</v>
      </c>
      <c r="X173">
        <v>-309867</v>
      </c>
      <c r="Y173">
        <v>0</v>
      </c>
      <c r="Z173">
        <v>0</v>
      </c>
      <c r="AA173">
        <v>0</v>
      </c>
      <c r="AB173">
        <v>0</v>
      </c>
      <c r="AC173">
        <v>798</v>
      </c>
      <c r="AF173" t="s">
        <v>62</v>
      </c>
      <c r="AG173" t="s">
        <v>62</v>
      </c>
      <c r="AH173">
        <v>1363</v>
      </c>
      <c r="AI173">
        <v>1363</v>
      </c>
      <c r="AJ173" t="s">
        <v>82</v>
      </c>
      <c r="AK173" t="s">
        <v>3638</v>
      </c>
      <c r="AL173" t="s">
        <v>3639</v>
      </c>
      <c r="AO173" t="s">
        <v>64</v>
      </c>
      <c r="AP173" t="s">
        <v>565</v>
      </c>
      <c r="AQ173" t="s">
        <v>566</v>
      </c>
      <c r="AS173" t="s">
        <v>326</v>
      </c>
      <c r="AT173" t="s">
        <v>68</v>
      </c>
      <c r="AU173" t="s">
        <v>567</v>
      </c>
      <c r="AV173" t="s">
        <v>2103</v>
      </c>
      <c r="AW173" t="s">
        <v>1721</v>
      </c>
      <c r="AX173" t="s">
        <v>72</v>
      </c>
      <c r="AY173" t="s">
        <v>73</v>
      </c>
      <c r="AZ173" t="s">
        <v>74</v>
      </c>
    </row>
    <row r="174" spans="1:52" x14ac:dyDescent="0.25">
      <c r="A174" s="1">
        <v>45665.308530092596</v>
      </c>
      <c r="B174" s="1">
        <v>45688.374050925922</v>
      </c>
      <c r="C174" t="s">
        <v>75</v>
      </c>
      <c r="D174">
        <v>51003</v>
      </c>
      <c r="E174" t="s">
        <v>54</v>
      </c>
      <c r="F174">
        <v>51161</v>
      </c>
      <c r="G174" t="s">
        <v>473</v>
      </c>
      <c r="I174" t="s">
        <v>98</v>
      </c>
      <c r="J174" t="s">
        <v>2135</v>
      </c>
      <c r="L174" t="str">
        <f t="shared" si="2"/>
        <v>51161-FR-8</v>
      </c>
      <c r="N174" t="s">
        <v>58</v>
      </c>
      <c r="P174" t="s">
        <v>59</v>
      </c>
      <c r="Q174" t="s">
        <v>59</v>
      </c>
      <c r="R174" t="s">
        <v>59</v>
      </c>
      <c r="S174">
        <v>3</v>
      </c>
      <c r="T174" t="s">
        <v>60</v>
      </c>
      <c r="U174">
        <v>4</v>
      </c>
      <c r="V174" t="s">
        <v>1349</v>
      </c>
      <c r="W174">
        <v>208</v>
      </c>
      <c r="X174">
        <v>-308359</v>
      </c>
      <c r="Y174">
        <v>0</v>
      </c>
      <c r="Z174">
        <v>0</v>
      </c>
      <c r="AA174">
        <v>0</v>
      </c>
      <c r="AB174">
        <v>0</v>
      </c>
      <c r="AC174">
        <v>766</v>
      </c>
      <c r="AF174" t="s">
        <v>62</v>
      </c>
      <c r="AG174" t="s">
        <v>62</v>
      </c>
      <c r="AH174">
        <v>1363</v>
      </c>
      <c r="AI174">
        <v>1363</v>
      </c>
      <c r="AJ174" t="s">
        <v>82</v>
      </c>
      <c r="AK174" t="s">
        <v>3851</v>
      </c>
      <c r="AL174" t="s">
        <v>2014</v>
      </c>
      <c r="AO174" t="s">
        <v>64</v>
      </c>
      <c r="AP174" t="s">
        <v>476</v>
      </c>
      <c r="AQ174" t="s">
        <v>477</v>
      </c>
      <c r="AS174" t="s">
        <v>289</v>
      </c>
      <c r="AT174" t="s">
        <v>68</v>
      </c>
      <c r="AU174" t="s">
        <v>478</v>
      </c>
      <c r="AV174" t="s">
        <v>479</v>
      </c>
      <c r="AW174" t="s">
        <v>480</v>
      </c>
      <c r="AX174" t="s">
        <v>72</v>
      </c>
      <c r="AY174" t="s">
        <v>73</v>
      </c>
      <c r="AZ174" t="s">
        <v>74</v>
      </c>
    </row>
    <row r="175" spans="1:52" x14ac:dyDescent="0.25">
      <c r="A175" s="1">
        <v>45665.312118055554</v>
      </c>
      <c r="B175" s="1">
        <v>45688.374062499999</v>
      </c>
      <c r="C175" t="s">
        <v>75</v>
      </c>
      <c r="D175">
        <v>51003</v>
      </c>
      <c r="E175" t="s">
        <v>54</v>
      </c>
      <c r="F175">
        <v>51145</v>
      </c>
      <c r="G175" t="s">
        <v>793</v>
      </c>
      <c r="I175" t="s">
        <v>77</v>
      </c>
      <c r="J175" t="s">
        <v>794</v>
      </c>
      <c r="L175" t="str">
        <f t="shared" si="2"/>
        <v>51145-FL-8</v>
      </c>
      <c r="N175" t="s">
        <v>58</v>
      </c>
      <c r="P175" t="s">
        <v>59</v>
      </c>
      <c r="Q175" t="s">
        <v>59</v>
      </c>
      <c r="R175" t="s">
        <v>59</v>
      </c>
      <c r="S175">
        <v>4</v>
      </c>
      <c r="T175" t="s">
        <v>79</v>
      </c>
      <c r="U175">
        <v>1</v>
      </c>
      <c r="V175" t="s">
        <v>404</v>
      </c>
      <c r="W175">
        <v>262</v>
      </c>
      <c r="X175">
        <v>14523</v>
      </c>
      <c r="Y175">
        <v>0</v>
      </c>
      <c r="Z175">
        <v>0</v>
      </c>
      <c r="AA175">
        <v>0</v>
      </c>
      <c r="AB175">
        <v>0</v>
      </c>
      <c r="AC175">
        <v>1046</v>
      </c>
      <c r="AF175" t="s">
        <v>81</v>
      </c>
      <c r="AG175" t="s">
        <v>81</v>
      </c>
      <c r="AH175">
        <v>1361</v>
      </c>
      <c r="AI175">
        <v>1361</v>
      </c>
      <c r="AJ175" t="s">
        <v>82</v>
      </c>
      <c r="AK175" t="s">
        <v>1066</v>
      </c>
      <c r="AL175" t="s">
        <v>3852</v>
      </c>
      <c r="AO175" t="s">
        <v>64</v>
      </c>
      <c r="AP175" t="s">
        <v>796</v>
      </c>
      <c r="AQ175" t="s">
        <v>311</v>
      </c>
      <c r="AV175" t="s">
        <v>797</v>
      </c>
      <c r="AW175" t="s">
        <v>798</v>
      </c>
      <c r="AX175" t="s">
        <v>72</v>
      </c>
      <c r="AY175" t="s">
        <v>73</v>
      </c>
      <c r="AZ175" t="s">
        <v>74</v>
      </c>
    </row>
    <row r="176" spans="1:52" x14ac:dyDescent="0.25">
      <c r="A176" s="1">
        <v>45665.313298611109</v>
      </c>
      <c r="B176" s="1">
        <v>45688.374062499999</v>
      </c>
      <c r="C176" t="s">
        <v>75</v>
      </c>
      <c r="D176">
        <v>51003</v>
      </c>
      <c r="E176" t="s">
        <v>54</v>
      </c>
      <c r="F176">
        <v>51333</v>
      </c>
      <c r="G176" t="s">
        <v>1239</v>
      </c>
      <c r="I176" t="s">
        <v>77</v>
      </c>
      <c r="J176" t="s">
        <v>1240</v>
      </c>
      <c r="L176" t="str">
        <f t="shared" si="2"/>
        <v>51333-FL-8</v>
      </c>
      <c r="N176" t="s">
        <v>58</v>
      </c>
      <c r="P176" t="s">
        <v>59</v>
      </c>
      <c r="Q176" t="s">
        <v>59</v>
      </c>
      <c r="R176" t="s">
        <v>59</v>
      </c>
      <c r="S176">
        <v>3</v>
      </c>
      <c r="T176" t="s">
        <v>79</v>
      </c>
      <c r="U176">
        <v>1</v>
      </c>
      <c r="V176" t="s">
        <v>100</v>
      </c>
      <c r="W176">
        <v>562</v>
      </c>
      <c r="X176">
        <v>1346</v>
      </c>
      <c r="Y176">
        <v>0</v>
      </c>
      <c r="Z176">
        <v>0</v>
      </c>
      <c r="AA176">
        <v>0</v>
      </c>
      <c r="AB176">
        <v>0</v>
      </c>
      <c r="AC176">
        <v>948</v>
      </c>
      <c r="AF176" t="s">
        <v>81</v>
      </c>
      <c r="AG176" t="s">
        <v>81</v>
      </c>
      <c r="AH176">
        <v>1373</v>
      </c>
      <c r="AI176">
        <v>1373</v>
      </c>
      <c r="AJ176" t="s">
        <v>82</v>
      </c>
      <c r="AK176" t="s">
        <v>3853</v>
      </c>
      <c r="AL176" t="s">
        <v>3854</v>
      </c>
      <c r="AO176" t="s">
        <v>64</v>
      </c>
      <c r="AP176" t="s">
        <v>1242</v>
      </c>
      <c r="AQ176" t="s">
        <v>1243</v>
      </c>
      <c r="AS176" t="s">
        <v>86</v>
      </c>
      <c r="AT176" t="s">
        <v>68</v>
      </c>
      <c r="AU176" t="s">
        <v>1244</v>
      </c>
      <c r="AV176" t="s">
        <v>1245</v>
      </c>
      <c r="AW176" t="s">
        <v>1246</v>
      </c>
      <c r="AX176" t="s">
        <v>72</v>
      </c>
      <c r="AY176" t="s">
        <v>73</v>
      </c>
      <c r="AZ176" t="s">
        <v>74</v>
      </c>
    </row>
    <row r="177" spans="1:52" x14ac:dyDescent="0.25">
      <c r="A177" s="1">
        <v>45665.323738425926</v>
      </c>
      <c r="B177" s="1">
        <v>45688.374074074076</v>
      </c>
      <c r="C177" t="s">
        <v>75</v>
      </c>
      <c r="D177">
        <v>51003</v>
      </c>
      <c r="E177" t="s">
        <v>54</v>
      </c>
      <c r="F177">
        <v>51228</v>
      </c>
      <c r="G177" t="s">
        <v>357</v>
      </c>
      <c r="I177" t="s">
        <v>56</v>
      </c>
      <c r="J177" t="s">
        <v>1373</v>
      </c>
      <c r="L177" t="str">
        <f t="shared" si="2"/>
        <v>51228-FR-8</v>
      </c>
      <c r="N177" t="s">
        <v>58</v>
      </c>
      <c r="P177" t="s">
        <v>59</v>
      </c>
      <c r="Q177" t="s">
        <v>59</v>
      </c>
      <c r="R177" t="s">
        <v>59</v>
      </c>
      <c r="S177">
        <v>2</v>
      </c>
      <c r="T177" t="s">
        <v>60</v>
      </c>
      <c r="U177">
        <v>1</v>
      </c>
      <c r="V177" t="s">
        <v>225</v>
      </c>
      <c r="W177">
        <v>562</v>
      </c>
      <c r="X177">
        <v>5819108</v>
      </c>
      <c r="Y177">
        <v>0</v>
      </c>
      <c r="Z177">
        <v>0</v>
      </c>
      <c r="AA177">
        <v>0</v>
      </c>
      <c r="AB177">
        <v>0</v>
      </c>
      <c r="AC177">
        <v>738</v>
      </c>
      <c r="AF177" t="s">
        <v>62</v>
      </c>
      <c r="AG177" t="s">
        <v>62</v>
      </c>
      <c r="AH177">
        <v>1358</v>
      </c>
      <c r="AI177">
        <v>1358</v>
      </c>
      <c r="AJ177" t="s">
        <v>82</v>
      </c>
      <c r="AK177" t="s">
        <v>1888</v>
      </c>
      <c r="AL177" t="s">
        <v>2070</v>
      </c>
      <c r="AO177" t="s">
        <v>64</v>
      </c>
      <c r="AP177" t="s">
        <v>359</v>
      </c>
      <c r="AQ177" t="s">
        <v>360</v>
      </c>
      <c r="AS177" t="s">
        <v>170</v>
      </c>
      <c r="AT177" t="s">
        <v>68</v>
      </c>
      <c r="AU177" t="s">
        <v>361</v>
      </c>
      <c r="AV177" t="s">
        <v>362</v>
      </c>
      <c r="AW177" t="s">
        <v>363</v>
      </c>
      <c r="AX177" t="s">
        <v>72</v>
      </c>
      <c r="AY177" t="s">
        <v>73</v>
      </c>
      <c r="AZ177" t="s">
        <v>74</v>
      </c>
    </row>
    <row r="178" spans="1:52" x14ac:dyDescent="0.25">
      <c r="A178" s="1">
        <v>45665.350798611114</v>
      </c>
      <c r="B178" s="1">
        <v>45688.374074074076</v>
      </c>
      <c r="C178" t="s">
        <v>75</v>
      </c>
      <c r="D178">
        <v>51003</v>
      </c>
      <c r="E178" t="s">
        <v>54</v>
      </c>
      <c r="F178">
        <v>51129</v>
      </c>
      <c r="G178" t="s">
        <v>150</v>
      </c>
      <c r="I178" t="s">
        <v>77</v>
      </c>
      <c r="J178" t="s">
        <v>1388</v>
      </c>
      <c r="L178" t="str">
        <f t="shared" si="2"/>
        <v>51129-FR-8</v>
      </c>
      <c r="N178" t="s">
        <v>58</v>
      </c>
      <c r="P178" t="s">
        <v>59</v>
      </c>
      <c r="Q178" t="s">
        <v>59</v>
      </c>
      <c r="R178" t="s">
        <v>59</v>
      </c>
      <c r="S178">
        <v>3</v>
      </c>
      <c r="T178" t="s">
        <v>60</v>
      </c>
      <c r="U178">
        <v>1</v>
      </c>
      <c r="V178" t="s">
        <v>225</v>
      </c>
      <c r="W178">
        <v>360</v>
      </c>
      <c r="X178">
        <v>5821237</v>
      </c>
      <c r="Y178">
        <v>0</v>
      </c>
      <c r="Z178">
        <v>0</v>
      </c>
      <c r="AA178">
        <v>0</v>
      </c>
      <c r="AB178">
        <v>0</v>
      </c>
      <c r="AC178">
        <v>533</v>
      </c>
      <c r="AF178" t="s">
        <v>62</v>
      </c>
      <c r="AG178" t="s">
        <v>62</v>
      </c>
      <c r="AH178">
        <v>1358</v>
      </c>
      <c r="AI178">
        <v>1358</v>
      </c>
      <c r="AJ178" t="s">
        <v>82</v>
      </c>
      <c r="AK178" t="s">
        <v>3855</v>
      </c>
      <c r="AL178" t="s">
        <v>3464</v>
      </c>
      <c r="AO178" t="s">
        <v>64</v>
      </c>
      <c r="AP178" t="s">
        <v>153</v>
      </c>
      <c r="AQ178" t="s">
        <v>154</v>
      </c>
      <c r="AS178" t="s">
        <v>86</v>
      </c>
      <c r="AT178" t="s">
        <v>68</v>
      </c>
      <c r="AU178" t="s">
        <v>155</v>
      </c>
      <c r="AV178" t="s">
        <v>156</v>
      </c>
      <c r="AW178" t="s">
        <v>157</v>
      </c>
      <c r="AX178" t="s">
        <v>72</v>
      </c>
      <c r="AY178" t="s">
        <v>73</v>
      </c>
      <c r="AZ178" t="s">
        <v>74</v>
      </c>
    </row>
    <row r="179" spans="1:52" x14ac:dyDescent="0.25">
      <c r="A179" s="1">
        <v>45665.372175925928</v>
      </c>
      <c r="B179" s="1">
        <v>45688.374085648145</v>
      </c>
      <c r="C179" t="s">
        <v>75</v>
      </c>
      <c r="D179">
        <v>51003</v>
      </c>
      <c r="E179" t="s">
        <v>54</v>
      </c>
      <c r="F179">
        <v>51354</v>
      </c>
      <c r="G179" t="s">
        <v>986</v>
      </c>
      <c r="I179" t="s">
        <v>98</v>
      </c>
      <c r="J179" t="s">
        <v>987</v>
      </c>
      <c r="L179" t="str">
        <f t="shared" si="2"/>
        <v>51354-FR-8</v>
      </c>
      <c r="N179" t="s">
        <v>58</v>
      </c>
      <c r="P179" t="s">
        <v>59</v>
      </c>
      <c r="Q179" t="s">
        <v>59</v>
      </c>
      <c r="R179" t="s">
        <v>59</v>
      </c>
      <c r="S179">
        <v>5</v>
      </c>
      <c r="T179" t="s">
        <v>60</v>
      </c>
      <c r="U179">
        <v>1</v>
      </c>
      <c r="V179" t="s">
        <v>225</v>
      </c>
      <c r="W179">
        <v>107</v>
      </c>
      <c r="X179">
        <v>5822014</v>
      </c>
      <c r="Y179">
        <v>0</v>
      </c>
      <c r="Z179">
        <v>0</v>
      </c>
      <c r="AA179">
        <v>0</v>
      </c>
      <c r="AB179">
        <v>0</v>
      </c>
      <c r="AC179">
        <v>769</v>
      </c>
      <c r="AF179" t="s">
        <v>62</v>
      </c>
      <c r="AG179" t="s">
        <v>62</v>
      </c>
      <c r="AH179">
        <v>1358</v>
      </c>
      <c r="AI179">
        <v>1358</v>
      </c>
      <c r="AJ179" t="s">
        <v>82</v>
      </c>
      <c r="AK179" t="s">
        <v>3856</v>
      </c>
      <c r="AL179" t="s">
        <v>3857</v>
      </c>
      <c r="AO179" t="s">
        <v>64</v>
      </c>
      <c r="AP179" t="s">
        <v>988</v>
      </c>
      <c r="AQ179" t="s">
        <v>989</v>
      </c>
      <c r="AS179" t="s">
        <v>86</v>
      </c>
      <c r="AT179" t="s">
        <v>68</v>
      </c>
      <c r="AU179" t="s">
        <v>990</v>
      </c>
      <c r="AV179" t="s">
        <v>991</v>
      </c>
      <c r="AW179" t="s">
        <v>992</v>
      </c>
      <c r="AX179" t="s">
        <v>72</v>
      </c>
      <c r="AY179" t="s">
        <v>73</v>
      </c>
      <c r="AZ179" t="s">
        <v>74</v>
      </c>
    </row>
    <row r="180" spans="1:52" x14ac:dyDescent="0.25">
      <c r="A180" s="1">
        <v>45665.376689814817</v>
      </c>
      <c r="B180" s="1">
        <v>45688.374085648145</v>
      </c>
      <c r="C180" t="s">
        <v>75</v>
      </c>
      <c r="D180">
        <v>51003</v>
      </c>
      <c r="E180" t="s">
        <v>54</v>
      </c>
      <c r="F180">
        <v>51224</v>
      </c>
      <c r="G180" t="s">
        <v>860</v>
      </c>
      <c r="I180" t="s">
        <v>77</v>
      </c>
      <c r="J180" t="s">
        <v>993</v>
      </c>
      <c r="L180" t="str">
        <f t="shared" si="2"/>
        <v>51224-FR-8</v>
      </c>
      <c r="N180" t="s">
        <v>58</v>
      </c>
      <c r="P180" t="s">
        <v>59</v>
      </c>
      <c r="Q180" t="s">
        <v>59</v>
      </c>
      <c r="R180" t="s">
        <v>59</v>
      </c>
      <c r="S180">
        <v>3</v>
      </c>
      <c r="T180" t="s">
        <v>60</v>
      </c>
      <c r="U180">
        <v>1</v>
      </c>
      <c r="V180" t="s">
        <v>225</v>
      </c>
      <c r="W180">
        <v>175</v>
      </c>
      <c r="X180">
        <v>5822189</v>
      </c>
      <c r="Y180">
        <v>0</v>
      </c>
      <c r="Z180">
        <v>0</v>
      </c>
      <c r="AA180">
        <v>0</v>
      </c>
      <c r="AB180">
        <v>0</v>
      </c>
      <c r="AC180">
        <v>702</v>
      </c>
      <c r="AF180" t="s">
        <v>62</v>
      </c>
      <c r="AG180" t="s">
        <v>62</v>
      </c>
      <c r="AH180">
        <v>1358</v>
      </c>
      <c r="AI180">
        <v>1358</v>
      </c>
      <c r="AJ180" t="s">
        <v>82</v>
      </c>
      <c r="AK180" t="s">
        <v>3858</v>
      </c>
      <c r="AL180" t="s">
        <v>994</v>
      </c>
      <c r="AO180" t="s">
        <v>64</v>
      </c>
      <c r="AP180" t="s">
        <v>862</v>
      </c>
      <c r="AQ180" t="s">
        <v>863</v>
      </c>
      <c r="AS180" t="s">
        <v>86</v>
      </c>
      <c r="AT180" t="s">
        <v>68</v>
      </c>
      <c r="AU180" t="s">
        <v>864</v>
      </c>
      <c r="AV180" t="s">
        <v>865</v>
      </c>
      <c r="AW180" t="s">
        <v>866</v>
      </c>
      <c r="AX180" t="s">
        <v>72</v>
      </c>
      <c r="AY180" t="s">
        <v>73</v>
      </c>
      <c r="AZ180" t="s">
        <v>74</v>
      </c>
    </row>
    <row r="181" spans="1:52" x14ac:dyDescent="0.25">
      <c r="A181" s="1">
        <v>45665.408391203702</v>
      </c>
      <c r="B181" s="1">
        <v>45688.374097222222</v>
      </c>
      <c r="C181" t="s">
        <v>75</v>
      </c>
      <c r="D181">
        <v>51003</v>
      </c>
      <c r="E181" t="s">
        <v>54</v>
      </c>
      <c r="F181">
        <v>51349</v>
      </c>
      <c r="G181" t="s">
        <v>1269</v>
      </c>
      <c r="I181" t="s">
        <v>175</v>
      </c>
      <c r="J181" t="s">
        <v>1526</v>
      </c>
      <c r="L181" t="str">
        <f t="shared" si="2"/>
        <v>51349-FR-8</v>
      </c>
      <c r="N181" t="s">
        <v>58</v>
      </c>
      <c r="P181" t="s">
        <v>59</v>
      </c>
      <c r="Q181" t="s">
        <v>59</v>
      </c>
      <c r="R181" t="s">
        <v>59</v>
      </c>
      <c r="S181">
        <v>1</v>
      </c>
      <c r="T181" t="s">
        <v>60</v>
      </c>
      <c r="U181">
        <v>1</v>
      </c>
      <c r="V181" t="s">
        <v>225</v>
      </c>
      <c r="W181">
        <v>272</v>
      </c>
      <c r="X181">
        <v>5824505</v>
      </c>
      <c r="Y181">
        <v>0</v>
      </c>
      <c r="Z181">
        <v>0</v>
      </c>
      <c r="AA181">
        <v>0</v>
      </c>
      <c r="AB181">
        <v>0</v>
      </c>
      <c r="AC181">
        <v>578</v>
      </c>
      <c r="AF181" t="s">
        <v>62</v>
      </c>
      <c r="AG181" t="s">
        <v>62</v>
      </c>
      <c r="AH181">
        <v>1358</v>
      </c>
      <c r="AI181">
        <v>1358</v>
      </c>
      <c r="AJ181" t="s">
        <v>82</v>
      </c>
      <c r="AK181" t="s">
        <v>3302</v>
      </c>
      <c r="AL181" t="s">
        <v>3859</v>
      </c>
      <c r="AO181" t="s">
        <v>690</v>
      </c>
      <c r="AP181" t="s">
        <v>691</v>
      </c>
      <c r="AQ181" t="s">
        <v>1271</v>
      </c>
      <c r="AS181" t="s">
        <v>86</v>
      </c>
      <c r="AT181" t="s">
        <v>68</v>
      </c>
      <c r="AU181" t="s">
        <v>1272</v>
      </c>
      <c r="AV181" t="s">
        <v>1527</v>
      </c>
      <c r="AW181" t="s">
        <v>1528</v>
      </c>
      <c r="AX181" t="s">
        <v>72</v>
      </c>
      <c r="AY181" t="s">
        <v>73</v>
      </c>
      <c r="AZ181" t="s">
        <v>74</v>
      </c>
    </row>
    <row r="182" spans="1:52" x14ac:dyDescent="0.25">
      <c r="A182" s="1">
        <v>45665.409097222226</v>
      </c>
      <c r="B182" s="1">
        <v>45688.374097222222</v>
      </c>
      <c r="C182" t="s">
        <v>75</v>
      </c>
      <c r="D182">
        <v>51003</v>
      </c>
      <c r="E182" t="s">
        <v>54</v>
      </c>
      <c r="F182">
        <v>51416</v>
      </c>
      <c r="G182" t="s">
        <v>1529</v>
      </c>
      <c r="I182" t="s">
        <v>175</v>
      </c>
      <c r="J182" t="s">
        <v>1530</v>
      </c>
      <c r="L182" t="str">
        <f t="shared" si="2"/>
        <v>51416-FR-8</v>
      </c>
      <c r="N182" t="s">
        <v>58</v>
      </c>
      <c r="P182" t="s">
        <v>59</v>
      </c>
      <c r="Q182" t="s">
        <v>59</v>
      </c>
      <c r="R182" t="s">
        <v>59</v>
      </c>
      <c r="S182">
        <v>1</v>
      </c>
      <c r="T182" t="s">
        <v>60</v>
      </c>
      <c r="U182">
        <v>1</v>
      </c>
      <c r="V182" t="s">
        <v>225</v>
      </c>
      <c r="W182">
        <v>268</v>
      </c>
      <c r="X182">
        <v>5824773</v>
      </c>
      <c r="Y182">
        <v>0</v>
      </c>
      <c r="Z182">
        <v>0</v>
      </c>
      <c r="AA182">
        <v>0</v>
      </c>
      <c r="AB182">
        <v>0</v>
      </c>
      <c r="AC182">
        <v>512</v>
      </c>
      <c r="AF182" t="s">
        <v>62</v>
      </c>
      <c r="AG182" t="s">
        <v>62</v>
      </c>
      <c r="AH182">
        <v>1358</v>
      </c>
      <c r="AI182">
        <v>1358</v>
      </c>
      <c r="AJ182" t="s">
        <v>82</v>
      </c>
      <c r="AK182" t="s">
        <v>3353</v>
      </c>
      <c r="AL182" t="s">
        <v>3303</v>
      </c>
      <c r="AO182" t="s">
        <v>64</v>
      </c>
      <c r="AP182" t="s">
        <v>1531</v>
      </c>
      <c r="AQ182" t="s">
        <v>1271</v>
      </c>
      <c r="AS182" t="s">
        <v>86</v>
      </c>
      <c r="AT182" t="s">
        <v>68</v>
      </c>
      <c r="AU182" t="s">
        <v>1272</v>
      </c>
      <c r="AV182" t="s">
        <v>1532</v>
      </c>
      <c r="AW182" t="s">
        <v>1533</v>
      </c>
      <c r="AX182" t="s">
        <v>72</v>
      </c>
      <c r="AY182" t="s">
        <v>73</v>
      </c>
      <c r="AZ182" t="s">
        <v>74</v>
      </c>
    </row>
    <row r="183" spans="1:52" x14ac:dyDescent="0.25">
      <c r="A183" s="1">
        <v>45665.411874999998</v>
      </c>
      <c r="B183" s="1">
        <v>45688.374097222222</v>
      </c>
      <c r="C183" t="s">
        <v>75</v>
      </c>
      <c r="D183">
        <v>51003</v>
      </c>
      <c r="E183" t="s">
        <v>54</v>
      </c>
      <c r="F183">
        <v>51259</v>
      </c>
      <c r="G183" t="s">
        <v>1203</v>
      </c>
      <c r="I183" t="s">
        <v>56</v>
      </c>
      <c r="J183" t="s">
        <v>1443</v>
      </c>
      <c r="L183" t="str">
        <f t="shared" si="2"/>
        <v>51259-FR-8</v>
      </c>
      <c r="N183" t="s">
        <v>58</v>
      </c>
      <c r="P183" t="s">
        <v>59</v>
      </c>
      <c r="Q183" t="s">
        <v>59</v>
      </c>
      <c r="R183" t="s">
        <v>59</v>
      </c>
      <c r="S183">
        <v>2</v>
      </c>
      <c r="T183" t="s">
        <v>60</v>
      </c>
      <c r="U183">
        <v>1</v>
      </c>
      <c r="V183" t="s">
        <v>225</v>
      </c>
      <c r="W183">
        <v>135</v>
      </c>
      <c r="X183">
        <v>5824908</v>
      </c>
      <c r="Y183">
        <v>0</v>
      </c>
      <c r="Z183">
        <v>0</v>
      </c>
      <c r="AA183">
        <v>0</v>
      </c>
      <c r="AB183">
        <v>0</v>
      </c>
      <c r="AC183">
        <v>729</v>
      </c>
      <c r="AF183" t="s">
        <v>62</v>
      </c>
      <c r="AG183" t="s">
        <v>62</v>
      </c>
      <c r="AH183">
        <v>1358</v>
      </c>
      <c r="AI183">
        <v>1358</v>
      </c>
      <c r="AJ183" t="s">
        <v>82</v>
      </c>
      <c r="AK183" t="s">
        <v>3860</v>
      </c>
      <c r="AL183" t="s">
        <v>2157</v>
      </c>
      <c r="AO183" t="s">
        <v>64</v>
      </c>
      <c r="AP183" t="s">
        <v>1206</v>
      </c>
      <c r="AQ183" t="s">
        <v>1207</v>
      </c>
      <c r="AS183" t="s">
        <v>86</v>
      </c>
      <c r="AT183" t="s">
        <v>68</v>
      </c>
      <c r="AU183" t="s">
        <v>1208</v>
      </c>
      <c r="AV183" t="s">
        <v>1209</v>
      </c>
      <c r="AW183" t="s">
        <v>1210</v>
      </c>
      <c r="AX183" t="s">
        <v>72</v>
      </c>
      <c r="AY183" t="s">
        <v>73</v>
      </c>
      <c r="AZ183" t="s">
        <v>74</v>
      </c>
    </row>
    <row r="184" spans="1:52" x14ac:dyDescent="0.25">
      <c r="A184" s="1">
        <v>45665.417754629627</v>
      </c>
      <c r="B184" s="1">
        <v>45688.374108796299</v>
      </c>
      <c r="C184" t="s">
        <v>75</v>
      </c>
      <c r="D184">
        <v>51003</v>
      </c>
      <c r="E184" t="s">
        <v>54</v>
      </c>
      <c r="F184">
        <v>51289</v>
      </c>
      <c r="G184" t="s">
        <v>1184</v>
      </c>
      <c r="I184" t="s">
        <v>77</v>
      </c>
      <c r="J184" t="s">
        <v>1441</v>
      </c>
      <c r="L184" t="str">
        <f t="shared" si="2"/>
        <v>51289-FR-8</v>
      </c>
      <c r="N184" t="s">
        <v>58</v>
      </c>
      <c r="P184" t="s">
        <v>59</v>
      </c>
      <c r="Q184" t="s">
        <v>59</v>
      </c>
      <c r="R184" t="s">
        <v>59</v>
      </c>
      <c r="S184">
        <v>2</v>
      </c>
      <c r="T184" t="s">
        <v>60</v>
      </c>
      <c r="U184">
        <v>1</v>
      </c>
      <c r="V184" t="s">
        <v>225</v>
      </c>
      <c r="W184">
        <v>71</v>
      </c>
      <c r="X184">
        <v>5824979</v>
      </c>
      <c r="Y184">
        <v>0</v>
      </c>
      <c r="Z184">
        <v>0</v>
      </c>
      <c r="AA184">
        <v>0</v>
      </c>
      <c r="AB184">
        <v>0</v>
      </c>
      <c r="AC184">
        <v>701</v>
      </c>
      <c r="AF184" t="s">
        <v>62</v>
      </c>
      <c r="AG184" t="s">
        <v>62</v>
      </c>
      <c r="AH184">
        <v>1358</v>
      </c>
      <c r="AI184">
        <v>1358</v>
      </c>
      <c r="AJ184" t="s">
        <v>82</v>
      </c>
      <c r="AK184" t="s">
        <v>3861</v>
      </c>
      <c r="AL184" t="s">
        <v>2057</v>
      </c>
      <c r="AO184" t="s">
        <v>64</v>
      </c>
      <c r="AP184" t="s">
        <v>1186</v>
      </c>
      <c r="AQ184" t="s">
        <v>1187</v>
      </c>
      <c r="AS184" t="s">
        <v>86</v>
      </c>
      <c r="AT184" t="s">
        <v>68</v>
      </c>
      <c r="AU184" t="s">
        <v>1188</v>
      </c>
      <c r="AV184" t="s">
        <v>1189</v>
      </c>
      <c r="AW184" t="s">
        <v>1190</v>
      </c>
      <c r="AX184" t="s">
        <v>72</v>
      </c>
      <c r="AY184" t="s">
        <v>73</v>
      </c>
      <c r="AZ184" t="s">
        <v>74</v>
      </c>
    </row>
    <row r="185" spans="1:52" x14ac:dyDescent="0.25">
      <c r="A185" s="1">
        <v>45665.43172453704</v>
      </c>
      <c r="B185" s="1">
        <v>45688.374108796299</v>
      </c>
      <c r="C185" t="s">
        <v>75</v>
      </c>
      <c r="D185">
        <v>51003</v>
      </c>
      <c r="E185" t="s">
        <v>54</v>
      </c>
      <c r="F185">
        <v>51233</v>
      </c>
      <c r="G185" t="s">
        <v>955</v>
      </c>
      <c r="I185" t="s">
        <v>77</v>
      </c>
      <c r="J185" t="s">
        <v>956</v>
      </c>
      <c r="L185" t="str">
        <f t="shared" si="2"/>
        <v>51233-FR-8</v>
      </c>
      <c r="N185" t="s">
        <v>58</v>
      </c>
      <c r="P185" t="s">
        <v>59</v>
      </c>
      <c r="Q185" t="s">
        <v>59</v>
      </c>
      <c r="R185" t="s">
        <v>59</v>
      </c>
      <c r="S185">
        <v>3</v>
      </c>
      <c r="T185" t="s">
        <v>60</v>
      </c>
      <c r="U185">
        <v>1</v>
      </c>
      <c r="V185" t="s">
        <v>225</v>
      </c>
      <c r="W185">
        <v>213</v>
      </c>
      <c r="X185">
        <v>5825192</v>
      </c>
      <c r="Y185">
        <v>0</v>
      </c>
      <c r="Z185">
        <v>0</v>
      </c>
      <c r="AA185">
        <v>0</v>
      </c>
      <c r="AB185">
        <v>0</v>
      </c>
      <c r="AC185">
        <v>615</v>
      </c>
      <c r="AF185" t="s">
        <v>62</v>
      </c>
      <c r="AG185" t="s">
        <v>62</v>
      </c>
      <c r="AH185">
        <v>1358</v>
      </c>
      <c r="AI185">
        <v>1358</v>
      </c>
      <c r="AJ185" t="s">
        <v>82</v>
      </c>
      <c r="AK185" t="s">
        <v>3301</v>
      </c>
      <c r="AL185" t="s">
        <v>3862</v>
      </c>
      <c r="AO185" t="s">
        <v>64</v>
      </c>
      <c r="AP185" t="s">
        <v>957</v>
      </c>
      <c r="AQ185" t="s">
        <v>958</v>
      </c>
      <c r="AS185" t="s">
        <v>86</v>
      </c>
      <c r="AT185" t="s">
        <v>68</v>
      </c>
      <c r="AU185" t="s">
        <v>959</v>
      </c>
      <c r="AV185" t="s">
        <v>960</v>
      </c>
      <c r="AW185" t="s">
        <v>961</v>
      </c>
      <c r="AX185" t="s">
        <v>72</v>
      </c>
      <c r="AY185" t="s">
        <v>73</v>
      </c>
      <c r="AZ185" t="s">
        <v>74</v>
      </c>
    </row>
    <row r="186" spans="1:52" x14ac:dyDescent="0.25">
      <c r="A186" s="1">
        <v>45665.47148148148</v>
      </c>
      <c r="B186" s="1">
        <v>45688.374108796299</v>
      </c>
      <c r="C186" t="s">
        <v>75</v>
      </c>
      <c r="D186">
        <v>51003</v>
      </c>
      <c r="E186" t="s">
        <v>54</v>
      </c>
      <c r="F186">
        <v>51225</v>
      </c>
      <c r="G186" t="s">
        <v>1152</v>
      </c>
      <c r="I186" t="s">
        <v>77</v>
      </c>
      <c r="J186" t="s">
        <v>2058</v>
      </c>
      <c r="L186" t="str">
        <f t="shared" si="2"/>
        <v>51225-FR-8</v>
      </c>
      <c r="N186" t="s">
        <v>58</v>
      </c>
      <c r="P186" t="s">
        <v>59</v>
      </c>
      <c r="Q186" t="s">
        <v>59</v>
      </c>
      <c r="R186" t="s">
        <v>59</v>
      </c>
      <c r="S186">
        <v>4</v>
      </c>
      <c r="T186" t="s">
        <v>60</v>
      </c>
      <c r="U186">
        <v>1</v>
      </c>
      <c r="V186" t="s">
        <v>1349</v>
      </c>
      <c r="W186">
        <v>119</v>
      </c>
      <c r="X186">
        <v>-300988</v>
      </c>
      <c r="Y186">
        <v>0</v>
      </c>
      <c r="Z186">
        <v>0</v>
      </c>
      <c r="AA186">
        <v>0</v>
      </c>
      <c r="AB186">
        <v>0</v>
      </c>
      <c r="AC186">
        <v>914</v>
      </c>
      <c r="AF186" t="s">
        <v>62</v>
      </c>
      <c r="AG186" t="s">
        <v>62</v>
      </c>
      <c r="AH186">
        <v>1363</v>
      </c>
      <c r="AI186">
        <v>1363</v>
      </c>
      <c r="AJ186" t="s">
        <v>82</v>
      </c>
      <c r="AK186" t="s">
        <v>3863</v>
      </c>
      <c r="AL186" t="s">
        <v>1154</v>
      </c>
      <c r="AO186" t="s">
        <v>64</v>
      </c>
      <c r="AP186" t="s">
        <v>1155</v>
      </c>
      <c r="AQ186" t="s">
        <v>1156</v>
      </c>
      <c r="AS186" t="s">
        <v>103</v>
      </c>
      <c r="AT186" t="s">
        <v>68</v>
      </c>
      <c r="AU186" t="s">
        <v>1157</v>
      </c>
      <c r="AV186" t="s">
        <v>1158</v>
      </c>
      <c r="AW186" t="s">
        <v>1159</v>
      </c>
      <c r="AX186" t="s">
        <v>72</v>
      </c>
      <c r="AY186" t="s">
        <v>73</v>
      </c>
      <c r="AZ186" t="s">
        <v>74</v>
      </c>
    </row>
    <row r="187" spans="1:52" x14ac:dyDescent="0.25">
      <c r="A187" s="1">
        <v>45665.474861111114</v>
      </c>
      <c r="B187" s="1">
        <v>45688.374120370368</v>
      </c>
      <c r="C187" t="s">
        <v>75</v>
      </c>
      <c r="D187">
        <v>51003</v>
      </c>
      <c r="E187" t="s">
        <v>54</v>
      </c>
      <c r="F187">
        <v>51266</v>
      </c>
      <c r="G187" t="s">
        <v>778</v>
      </c>
      <c r="I187" t="s">
        <v>56</v>
      </c>
      <c r="J187" t="s">
        <v>779</v>
      </c>
      <c r="L187" t="str">
        <f t="shared" si="2"/>
        <v>51266-FR-8</v>
      </c>
      <c r="N187" t="s">
        <v>58</v>
      </c>
      <c r="P187" t="s">
        <v>59</v>
      </c>
      <c r="Q187" t="s">
        <v>59</v>
      </c>
      <c r="R187" t="s">
        <v>59</v>
      </c>
      <c r="S187">
        <v>3</v>
      </c>
      <c r="T187" t="s">
        <v>60</v>
      </c>
      <c r="U187">
        <v>1</v>
      </c>
      <c r="V187" t="s">
        <v>225</v>
      </c>
      <c r="W187">
        <v>348</v>
      </c>
      <c r="X187">
        <v>5825833</v>
      </c>
      <c r="Y187">
        <v>0</v>
      </c>
      <c r="Z187">
        <v>0</v>
      </c>
      <c r="AA187">
        <v>0</v>
      </c>
      <c r="AB187">
        <v>0</v>
      </c>
      <c r="AC187">
        <v>500</v>
      </c>
      <c r="AF187" t="s">
        <v>62</v>
      </c>
      <c r="AG187" t="s">
        <v>62</v>
      </c>
      <c r="AH187">
        <v>1358</v>
      </c>
      <c r="AI187">
        <v>1358</v>
      </c>
      <c r="AJ187" t="s">
        <v>82</v>
      </c>
      <c r="AK187" t="s">
        <v>3864</v>
      </c>
      <c r="AL187" t="s">
        <v>785</v>
      </c>
      <c r="AO187" t="s">
        <v>64</v>
      </c>
      <c r="AP187" t="s">
        <v>781</v>
      </c>
      <c r="AQ187" t="s">
        <v>782</v>
      </c>
      <c r="AS187" t="s">
        <v>86</v>
      </c>
      <c r="AT187" t="s">
        <v>68</v>
      </c>
      <c r="AU187" t="s">
        <v>783</v>
      </c>
      <c r="AV187" t="s">
        <v>784</v>
      </c>
      <c r="AW187" t="s">
        <v>785</v>
      </c>
      <c r="AX187" t="s">
        <v>72</v>
      </c>
      <c r="AY187" t="s">
        <v>73</v>
      </c>
      <c r="AZ187" t="s">
        <v>74</v>
      </c>
    </row>
    <row r="188" spans="1:52" x14ac:dyDescent="0.25">
      <c r="A188" s="1">
        <v>45665.479629629626</v>
      </c>
      <c r="B188" s="1">
        <v>45688.374120370368</v>
      </c>
      <c r="C188" t="s">
        <v>75</v>
      </c>
      <c r="D188">
        <v>51003</v>
      </c>
      <c r="E188" t="s">
        <v>54</v>
      </c>
      <c r="F188">
        <v>51349</v>
      </c>
      <c r="G188" t="s">
        <v>1269</v>
      </c>
      <c r="I188" t="s">
        <v>175</v>
      </c>
      <c r="J188" t="s">
        <v>1270</v>
      </c>
      <c r="L188" t="str">
        <f t="shared" si="2"/>
        <v>51349-FL-8</v>
      </c>
      <c r="N188" t="s">
        <v>58</v>
      </c>
      <c r="P188" t="s">
        <v>59</v>
      </c>
      <c r="Q188" t="s">
        <v>59</v>
      </c>
      <c r="R188" t="s">
        <v>59</v>
      </c>
      <c r="S188">
        <v>2</v>
      </c>
      <c r="T188" t="s">
        <v>79</v>
      </c>
      <c r="U188">
        <v>1</v>
      </c>
      <c r="V188" t="s">
        <v>100</v>
      </c>
      <c r="W188">
        <v>230</v>
      </c>
      <c r="X188">
        <v>7413</v>
      </c>
      <c r="Y188">
        <v>0</v>
      </c>
      <c r="Z188">
        <v>0</v>
      </c>
      <c r="AA188">
        <v>0</v>
      </c>
      <c r="AB188">
        <v>0</v>
      </c>
      <c r="AC188">
        <v>948</v>
      </c>
      <c r="AF188" t="s">
        <v>81</v>
      </c>
      <c r="AG188" t="s">
        <v>81</v>
      </c>
      <c r="AH188">
        <v>1373</v>
      </c>
      <c r="AI188">
        <v>1373</v>
      </c>
      <c r="AJ188" t="s">
        <v>82</v>
      </c>
      <c r="AK188" t="s">
        <v>3865</v>
      </c>
      <c r="AL188" t="s">
        <v>3866</v>
      </c>
      <c r="AO188" t="s">
        <v>690</v>
      </c>
      <c r="AP188" t="s">
        <v>691</v>
      </c>
      <c r="AQ188" t="s">
        <v>1271</v>
      </c>
      <c r="AS188" t="s">
        <v>86</v>
      </c>
      <c r="AT188" t="s">
        <v>68</v>
      </c>
      <c r="AU188" t="s">
        <v>1272</v>
      </c>
      <c r="AV188" t="s">
        <v>1273</v>
      </c>
      <c r="AW188" t="s">
        <v>1274</v>
      </c>
      <c r="AX188" t="s">
        <v>72</v>
      </c>
      <c r="AY188" t="s">
        <v>73</v>
      </c>
      <c r="AZ188" t="s">
        <v>74</v>
      </c>
    </row>
    <row r="189" spans="1:52" x14ac:dyDescent="0.25">
      <c r="A189" s="1">
        <v>45665.480555555558</v>
      </c>
      <c r="B189" s="1">
        <v>45688.374120370368</v>
      </c>
      <c r="C189" t="s">
        <v>75</v>
      </c>
      <c r="D189">
        <v>51003</v>
      </c>
      <c r="E189" t="s">
        <v>54</v>
      </c>
      <c r="F189">
        <v>51266</v>
      </c>
      <c r="G189" t="s">
        <v>778</v>
      </c>
      <c r="I189" t="s">
        <v>56</v>
      </c>
      <c r="J189" t="s">
        <v>969</v>
      </c>
      <c r="L189" t="str">
        <f t="shared" si="2"/>
        <v>51266-FL-8</v>
      </c>
      <c r="N189" t="s">
        <v>58</v>
      </c>
      <c r="P189" t="s">
        <v>59</v>
      </c>
      <c r="Q189" t="s">
        <v>59</v>
      </c>
      <c r="R189" t="s">
        <v>59</v>
      </c>
      <c r="S189">
        <v>5</v>
      </c>
      <c r="T189" t="s">
        <v>79</v>
      </c>
      <c r="U189">
        <v>1</v>
      </c>
      <c r="V189" t="s">
        <v>80</v>
      </c>
      <c r="W189">
        <v>92</v>
      </c>
      <c r="X189">
        <v>12912</v>
      </c>
      <c r="Y189">
        <v>0</v>
      </c>
      <c r="Z189">
        <v>0</v>
      </c>
      <c r="AA189">
        <v>0</v>
      </c>
      <c r="AB189">
        <v>0</v>
      </c>
      <c r="AC189">
        <v>648</v>
      </c>
      <c r="AF189" t="s">
        <v>81</v>
      </c>
      <c r="AG189" t="s">
        <v>81</v>
      </c>
      <c r="AH189">
        <v>1374</v>
      </c>
      <c r="AI189">
        <v>1374</v>
      </c>
      <c r="AJ189" t="s">
        <v>82</v>
      </c>
      <c r="AK189" t="s">
        <v>3645</v>
      </c>
      <c r="AL189" t="s">
        <v>785</v>
      </c>
      <c r="AO189" t="s">
        <v>64</v>
      </c>
      <c r="AP189" t="s">
        <v>781</v>
      </c>
      <c r="AQ189" t="s">
        <v>782</v>
      </c>
      <c r="AS189" t="s">
        <v>86</v>
      </c>
      <c r="AT189" t="s">
        <v>68</v>
      </c>
      <c r="AU189" t="s">
        <v>783</v>
      </c>
      <c r="AV189" t="s">
        <v>784</v>
      </c>
      <c r="AW189" t="s">
        <v>785</v>
      </c>
      <c r="AX189" t="s">
        <v>72</v>
      </c>
      <c r="AY189" t="s">
        <v>73</v>
      </c>
      <c r="AZ189" t="s">
        <v>74</v>
      </c>
    </row>
    <row r="190" spans="1:52" x14ac:dyDescent="0.25">
      <c r="A190" s="1">
        <v>45665.480810185189</v>
      </c>
      <c r="B190" s="1">
        <v>45688.374131944445</v>
      </c>
      <c r="C190" t="s">
        <v>75</v>
      </c>
      <c r="D190">
        <v>51003</v>
      </c>
      <c r="E190" t="s">
        <v>54</v>
      </c>
      <c r="F190">
        <v>51416</v>
      </c>
      <c r="G190" t="s">
        <v>1529</v>
      </c>
      <c r="I190" t="s">
        <v>175</v>
      </c>
      <c r="J190" t="s">
        <v>1768</v>
      </c>
      <c r="L190" t="str">
        <f t="shared" si="2"/>
        <v>51416-FL-8</v>
      </c>
      <c r="N190" t="s">
        <v>58</v>
      </c>
      <c r="P190" t="s">
        <v>59</v>
      </c>
      <c r="Q190" t="s">
        <v>59</v>
      </c>
      <c r="R190" t="s">
        <v>59</v>
      </c>
      <c r="S190">
        <v>2</v>
      </c>
      <c r="T190" t="s">
        <v>79</v>
      </c>
      <c r="U190">
        <v>1</v>
      </c>
      <c r="V190" t="s">
        <v>100</v>
      </c>
      <c r="W190">
        <v>601</v>
      </c>
      <c r="X190">
        <v>8014</v>
      </c>
      <c r="Y190">
        <v>0</v>
      </c>
      <c r="Z190">
        <v>0</v>
      </c>
      <c r="AA190">
        <v>0</v>
      </c>
      <c r="AB190">
        <v>0</v>
      </c>
      <c r="AC190">
        <v>882</v>
      </c>
      <c r="AF190" t="s">
        <v>81</v>
      </c>
      <c r="AG190" t="s">
        <v>81</v>
      </c>
      <c r="AH190">
        <v>1373</v>
      </c>
      <c r="AI190">
        <v>1373</v>
      </c>
      <c r="AJ190" t="s">
        <v>82</v>
      </c>
      <c r="AK190" t="s">
        <v>3867</v>
      </c>
      <c r="AL190" t="s">
        <v>3868</v>
      </c>
      <c r="AO190" t="s">
        <v>64</v>
      </c>
      <c r="AP190" t="s">
        <v>1531</v>
      </c>
      <c r="AQ190" t="s">
        <v>1271</v>
      </c>
      <c r="AS190" t="s">
        <v>86</v>
      </c>
      <c r="AT190" t="s">
        <v>68</v>
      </c>
      <c r="AU190" t="s">
        <v>1272</v>
      </c>
      <c r="AV190" t="s">
        <v>1532</v>
      </c>
      <c r="AW190" t="s">
        <v>1769</v>
      </c>
      <c r="AX190" t="s">
        <v>72</v>
      </c>
      <c r="AY190" t="s">
        <v>73</v>
      </c>
      <c r="AZ190" t="s">
        <v>74</v>
      </c>
    </row>
    <row r="191" spans="1:52" x14ac:dyDescent="0.25">
      <c r="A191" s="1">
        <v>45665.482662037037</v>
      </c>
      <c r="B191" s="1">
        <v>45688.374143518522</v>
      </c>
      <c r="C191" t="s">
        <v>75</v>
      </c>
      <c r="D191">
        <v>51003</v>
      </c>
      <c r="E191" t="s">
        <v>54</v>
      </c>
      <c r="F191">
        <v>51259</v>
      </c>
      <c r="G191" t="s">
        <v>1203</v>
      </c>
      <c r="I191" t="s">
        <v>56</v>
      </c>
      <c r="J191" t="s">
        <v>1204</v>
      </c>
      <c r="L191" t="str">
        <f t="shared" si="2"/>
        <v>51259-FL-8</v>
      </c>
      <c r="N191" t="s">
        <v>58</v>
      </c>
      <c r="P191" t="s">
        <v>59</v>
      </c>
      <c r="Q191" t="s">
        <v>59</v>
      </c>
      <c r="R191" t="s">
        <v>59</v>
      </c>
      <c r="S191">
        <v>5</v>
      </c>
      <c r="T191" t="s">
        <v>79</v>
      </c>
      <c r="U191">
        <v>2</v>
      </c>
      <c r="V191" t="s">
        <v>100</v>
      </c>
      <c r="W191">
        <v>262</v>
      </c>
      <c r="X191">
        <v>8276</v>
      </c>
      <c r="Y191">
        <v>0</v>
      </c>
      <c r="Z191">
        <v>0</v>
      </c>
      <c r="AA191">
        <v>0</v>
      </c>
      <c r="AB191">
        <v>0</v>
      </c>
      <c r="AC191">
        <v>874</v>
      </c>
      <c r="AF191" t="s">
        <v>81</v>
      </c>
      <c r="AG191" t="s">
        <v>81</v>
      </c>
      <c r="AH191">
        <v>1373</v>
      </c>
      <c r="AI191">
        <v>1373</v>
      </c>
      <c r="AJ191" t="s">
        <v>82</v>
      </c>
      <c r="AK191" t="s">
        <v>3292</v>
      </c>
      <c r="AL191" t="s">
        <v>1595</v>
      </c>
      <c r="AO191" t="s">
        <v>64</v>
      </c>
      <c r="AP191" t="s">
        <v>1206</v>
      </c>
      <c r="AQ191" t="s">
        <v>1207</v>
      </c>
      <c r="AS191" t="s">
        <v>86</v>
      </c>
      <c r="AT191" t="s">
        <v>68</v>
      </c>
      <c r="AU191" t="s">
        <v>1208</v>
      </c>
      <c r="AV191" t="s">
        <v>1209</v>
      </c>
      <c r="AW191" t="s">
        <v>1210</v>
      </c>
      <c r="AX191" t="s">
        <v>72</v>
      </c>
      <c r="AY191" t="s">
        <v>73</v>
      </c>
      <c r="AZ191" t="s">
        <v>74</v>
      </c>
    </row>
    <row r="192" spans="1:52" x14ac:dyDescent="0.25">
      <c r="A192" s="1">
        <v>45665.482905092591</v>
      </c>
      <c r="B192" s="1">
        <v>45688.374143518522</v>
      </c>
      <c r="C192" t="s">
        <v>75</v>
      </c>
      <c r="D192">
        <v>51003</v>
      </c>
      <c r="E192" t="s">
        <v>54</v>
      </c>
      <c r="F192">
        <v>51312</v>
      </c>
      <c r="G192" t="s">
        <v>786</v>
      </c>
      <c r="I192" t="s">
        <v>77</v>
      </c>
      <c r="J192" t="s">
        <v>1149</v>
      </c>
      <c r="L192" t="str">
        <f t="shared" si="2"/>
        <v>51312-FL-8</v>
      </c>
      <c r="N192" t="s">
        <v>58</v>
      </c>
      <c r="P192" t="s">
        <v>59</v>
      </c>
      <c r="Q192" t="s">
        <v>59</v>
      </c>
      <c r="R192" t="s">
        <v>59</v>
      </c>
      <c r="S192">
        <v>5</v>
      </c>
      <c r="T192" t="s">
        <v>79</v>
      </c>
      <c r="U192">
        <v>1</v>
      </c>
      <c r="V192" t="s">
        <v>80</v>
      </c>
      <c r="W192">
        <v>188</v>
      </c>
      <c r="X192">
        <v>13100</v>
      </c>
      <c r="Y192">
        <v>0</v>
      </c>
      <c r="Z192">
        <v>0</v>
      </c>
      <c r="AA192">
        <v>0</v>
      </c>
      <c r="AB192">
        <v>0</v>
      </c>
      <c r="AC192">
        <v>669</v>
      </c>
      <c r="AF192" t="s">
        <v>81</v>
      </c>
      <c r="AG192" t="s">
        <v>81</v>
      </c>
      <c r="AH192">
        <v>1374</v>
      </c>
      <c r="AI192">
        <v>1374</v>
      </c>
      <c r="AJ192" t="s">
        <v>82</v>
      </c>
      <c r="AK192" t="s">
        <v>3310</v>
      </c>
      <c r="AL192" t="s">
        <v>3869</v>
      </c>
      <c r="AO192" t="s">
        <v>64</v>
      </c>
      <c r="AP192" t="s">
        <v>788</v>
      </c>
      <c r="AQ192" t="s">
        <v>789</v>
      </c>
      <c r="AS192" t="s">
        <v>86</v>
      </c>
      <c r="AT192" t="s">
        <v>68</v>
      </c>
      <c r="AU192" t="s">
        <v>790</v>
      </c>
      <c r="AV192" t="s">
        <v>791</v>
      </c>
      <c r="AW192" t="s">
        <v>792</v>
      </c>
      <c r="AX192" t="s">
        <v>72</v>
      </c>
      <c r="AY192" t="s">
        <v>73</v>
      </c>
      <c r="AZ192" t="s">
        <v>74</v>
      </c>
    </row>
    <row r="193" spans="1:52" x14ac:dyDescent="0.25">
      <c r="A193" s="1">
        <v>45665.483819444446</v>
      </c>
      <c r="B193" s="1">
        <v>45688.374143518522</v>
      </c>
      <c r="C193" t="s">
        <v>75</v>
      </c>
      <c r="D193">
        <v>51003</v>
      </c>
      <c r="E193" t="s">
        <v>54</v>
      </c>
      <c r="F193">
        <v>51259</v>
      </c>
      <c r="G193" t="s">
        <v>1203</v>
      </c>
      <c r="I193" t="s">
        <v>56</v>
      </c>
      <c r="J193" t="s">
        <v>1204</v>
      </c>
      <c r="L193" t="str">
        <f t="shared" si="2"/>
        <v>51259-FL-8</v>
      </c>
      <c r="N193" t="s">
        <v>58</v>
      </c>
      <c r="P193" t="s">
        <v>59</v>
      </c>
      <c r="Q193" t="s">
        <v>59</v>
      </c>
      <c r="R193" t="s">
        <v>59</v>
      </c>
      <c r="S193">
        <v>5</v>
      </c>
      <c r="T193" t="s">
        <v>79</v>
      </c>
      <c r="U193">
        <v>2</v>
      </c>
      <c r="V193" t="s">
        <v>100</v>
      </c>
      <c r="W193">
        <v>94</v>
      </c>
      <c r="X193">
        <v>8370</v>
      </c>
      <c r="Y193">
        <v>0</v>
      </c>
      <c r="Z193">
        <v>0</v>
      </c>
      <c r="AA193">
        <v>0</v>
      </c>
      <c r="AB193">
        <v>0</v>
      </c>
      <c r="AC193">
        <v>865</v>
      </c>
      <c r="AF193" t="s">
        <v>81</v>
      </c>
      <c r="AG193" t="s">
        <v>81</v>
      </c>
      <c r="AH193">
        <v>1373</v>
      </c>
      <c r="AI193">
        <v>1373</v>
      </c>
      <c r="AJ193" t="s">
        <v>82</v>
      </c>
      <c r="AK193" t="s">
        <v>3559</v>
      </c>
      <c r="AL193" t="s">
        <v>3870</v>
      </c>
      <c r="AO193" t="s">
        <v>64</v>
      </c>
      <c r="AP193" t="s">
        <v>1206</v>
      </c>
      <c r="AQ193" t="s">
        <v>1207</v>
      </c>
      <c r="AS193" t="s">
        <v>86</v>
      </c>
      <c r="AT193" t="s">
        <v>68</v>
      </c>
      <c r="AU193" t="s">
        <v>1208</v>
      </c>
      <c r="AV193" t="s">
        <v>1209</v>
      </c>
      <c r="AW193" t="s">
        <v>1210</v>
      </c>
      <c r="AX193" t="s">
        <v>72</v>
      </c>
      <c r="AY193" t="s">
        <v>73</v>
      </c>
      <c r="AZ193" t="s">
        <v>74</v>
      </c>
    </row>
    <row r="194" spans="1:52" x14ac:dyDescent="0.25">
      <c r="A194" s="1">
        <v>45665.495937500003</v>
      </c>
      <c r="B194" s="1">
        <v>45688.374155092592</v>
      </c>
      <c r="C194" t="s">
        <v>75</v>
      </c>
      <c r="D194">
        <v>51003</v>
      </c>
      <c r="E194" t="s">
        <v>54</v>
      </c>
      <c r="F194">
        <v>51296</v>
      </c>
      <c r="G194" t="s">
        <v>586</v>
      </c>
      <c r="I194" t="s">
        <v>56</v>
      </c>
      <c r="J194" t="s">
        <v>1391</v>
      </c>
      <c r="L194" t="str">
        <f t="shared" si="2"/>
        <v>51296-FR-8</v>
      </c>
      <c r="N194" t="s">
        <v>58</v>
      </c>
      <c r="P194" t="s">
        <v>59</v>
      </c>
      <c r="Q194" t="s">
        <v>59</v>
      </c>
      <c r="R194" t="s">
        <v>59</v>
      </c>
      <c r="S194">
        <v>2</v>
      </c>
      <c r="T194" t="s">
        <v>60</v>
      </c>
      <c r="U194">
        <v>1</v>
      </c>
      <c r="V194" t="s">
        <v>1349</v>
      </c>
      <c r="W194">
        <v>152</v>
      </c>
      <c r="X194">
        <v>-299813</v>
      </c>
      <c r="Y194">
        <v>0</v>
      </c>
      <c r="Z194">
        <v>0</v>
      </c>
      <c r="AA194">
        <v>0</v>
      </c>
      <c r="AB194">
        <v>0</v>
      </c>
      <c r="AC194">
        <v>917</v>
      </c>
      <c r="AF194" t="s">
        <v>62</v>
      </c>
      <c r="AG194" t="s">
        <v>62</v>
      </c>
      <c r="AH194">
        <v>1363</v>
      </c>
      <c r="AI194">
        <v>1363</v>
      </c>
      <c r="AJ194" t="s">
        <v>82</v>
      </c>
      <c r="AK194" t="s">
        <v>3560</v>
      </c>
      <c r="AL194" t="s">
        <v>3281</v>
      </c>
      <c r="AO194" t="s">
        <v>64</v>
      </c>
      <c r="AP194" t="s">
        <v>588</v>
      </c>
      <c r="AQ194" t="s">
        <v>589</v>
      </c>
      <c r="AS194" t="s">
        <v>103</v>
      </c>
      <c r="AT194" t="s">
        <v>68</v>
      </c>
      <c r="AU194" t="s">
        <v>590</v>
      </c>
      <c r="AV194" t="s">
        <v>591</v>
      </c>
      <c r="AW194" t="s">
        <v>592</v>
      </c>
      <c r="AX194" t="s">
        <v>72</v>
      </c>
      <c r="AY194" t="s">
        <v>73</v>
      </c>
      <c r="AZ194" t="s">
        <v>74</v>
      </c>
    </row>
    <row r="195" spans="1:52" x14ac:dyDescent="0.25">
      <c r="A195" s="1">
        <v>45665.498576388891</v>
      </c>
      <c r="B195" s="1">
        <v>45688.374155092592</v>
      </c>
      <c r="C195" t="s">
        <v>75</v>
      </c>
      <c r="D195">
        <v>51003</v>
      </c>
      <c r="E195" t="s">
        <v>54</v>
      </c>
      <c r="F195">
        <v>51296</v>
      </c>
      <c r="G195" t="s">
        <v>586</v>
      </c>
      <c r="I195" t="s">
        <v>56</v>
      </c>
      <c r="J195" t="s">
        <v>587</v>
      </c>
      <c r="L195" t="str">
        <f t="shared" ref="L195:L258" si="3">F195&amp;"-"&amp;T195</f>
        <v>51296-FL-8</v>
      </c>
      <c r="N195" t="s">
        <v>58</v>
      </c>
      <c r="P195" t="s">
        <v>59</v>
      </c>
      <c r="Q195" t="s">
        <v>59</v>
      </c>
      <c r="R195" t="s">
        <v>59</v>
      </c>
      <c r="S195">
        <v>5</v>
      </c>
      <c r="T195" t="s">
        <v>79</v>
      </c>
      <c r="U195">
        <v>1</v>
      </c>
      <c r="V195" t="s">
        <v>404</v>
      </c>
      <c r="W195">
        <v>85</v>
      </c>
      <c r="X195">
        <v>7289</v>
      </c>
      <c r="Y195">
        <v>0</v>
      </c>
      <c r="Z195">
        <v>0</v>
      </c>
      <c r="AA195">
        <v>0</v>
      </c>
      <c r="AB195">
        <v>0</v>
      </c>
      <c r="AC195">
        <v>1056</v>
      </c>
      <c r="AF195" t="s">
        <v>81</v>
      </c>
      <c r="AG195" t="s">
        <v>81</v>
      </c>
      <c r="AH195">
        <v>1361</v>
      </c>
      <c r="AI195">
        <v>1361</v>
      </c>
      <c r="AJ195" t="s">
        <v>82</v>
      </c>
      <c r="AK195" t="s">
        <v>3871</v>
      </c>
      <c r="AL195" t="s">
        <v>3872</v>
      </c>
      <c r="AO195" t="s">
        <v>64</v>
      </c>
      <c r="AP195" t="s">
        <v>588</v>
      </c>
      <c r="AQ195" t="s">
        <v>589</v>
      </c>
      <c r="AS195" t="s">
        <v>103</v>
      </c>
      <c r="AT195" t="s">
        <v>68</v>
      </c>
      <c r="AU195" t="s">
        <v>590</v>
      </c>
      <c r="AV195" t="s">
        <v>591</v>
      </c>
      <c r="AW195" t="s">
        <v>592</v>
      </c>
      <c r="AX195" t="s">
        <v>72</v>
      </c>
      <c r="AY195" t="s">
        <v>73</v>
      </c>
      <c r="AZ195" t="s">
        <v>74</v>
      </c>
    </row>
    <row r="196" spans="1:52" x14ac:dyDescent="0.25">
      <c r="A196" s="1">
        <v>45665.498680555553</v>
      </c>
      <c r="B196" s="1">
        <v>45688.374166666668</v>
      </c>
      <c r="C196" t="s">
        <v>75</v>
      </c>
      <c r="D196">
        <v>51003</v>
      </c>
      <c r="E196" t="s">
        <v>54</v>
      </c>
      <c r="F196">
        <v>51222</v>
      </c>
      <c r="G196" t="s">
        <v>696</v>
      </c>
      <c r="I196" t="s">
        <v>77</v>
      </c>
      <c r="J196" t="s">
        <v>1394</v>
      </c>
      <c r="L196" t="str">
        <f t="shared" si="3"/>
        <v>51222-FR-8</v>
      </c>
      <c r="N196" t="s">
        <v>58</v>
      </c>
      <c r="P196" t="s">
        <v>59</v>
      </c>
      <c r="Q196" t="s">
        <v>59</v>
      </c>
      <c r="R196" t="s">
        <v>59</v>
      </c>
      <c r="S196">
        <v>3</v>
      </c>
      <c r="T196" t="s">
        <v>60</v>
      </c>
      <c r="U196">
        <v>1</v>
      </c>
      <c r="V196" t="s">
        <v>1349</v>
      </c>
      <c r="W196">
        <v>95</v>
      </c>
      <c r="X196">
        <v>-299718</v>
      </c>
      <c r="Y196">
        <v>0</v>
      </c>
      <c r="Z196">
        <v>0</v>
      </c>
      <c r="AA196">
        <v>0</v>
      </c>
      <c r="AB196">
        <v>0</v>
      </c>
      <c r="AC196">
        <v>899</v>
      </c>
      <c r="AF196" t="s">
        <v>62</v>
      </c>
      <c r="AG196" t="s">
        <v>62</v>
      </c>
      <c r="AH196">
        <v>1363</v>
      </c>
      <c r="AI196">
        <v>1363</v>
      </c>
      <c r="AJ196" t="s">
        <v>82</v>
      </c>
      <c r="AK196" t="s">
        <v>1523</v>
      </c>
      <c r="AL196" t="s">
        <v>2055</v>
      </c>
      <c r="AO196" t="s">
        <v>64</v>
      </c>
      <c r="AP196" t="s">
        <v>698</v>
      </c>
      <c r="AQ196" t="s">
        <v>699</v>
      </c>
      <c r="AS196" t="s">
        <v>103</v>
      </c>
      <c r="AT196" t="s">
        <v>68</v>
      </c>
      <c r="AU196" t="s">
        <v>700</v>
      </c>
      <c r="AV196" t="s">
        <v>1395</v>
      </c>
      <c r="AW196" t="s">
        <v>1396</v>
      </c>
      <c r="AX196" t="s">
        <v>72</v>
      </c>
      <c r="AY196" t="s">
        <v>73</v>
      </c>
      <c r="AZ196" t="s">
        <v>74</v>
      </c>
    </row>
    <row r="197" spans="1:52" x14ac:dyDescent="0.25">
      <c r="A197" s="1">
        <v>45665.578043981484</v>
      </c>
      <c r="B197" s="1">
        <v>45688.374178240738</v>
      </c>
      <c r="C197" t="s">
        <v>75</v>
      </c>
      <c r="D197">
        <v>51003</v>
      </c>
      <c r="E197" t="s">
        <v>54</v>
      </c>
      <c r="F197">
        <v>51353</v>
      </c>
      <c r="G197" t="s">
        <v>298</v>
      </c>
      <c r="I197" t="s">
        <v>77</v>
      </c>
      <c r="J197" t="s">
        <v>904</v>
      </c>
      <c r="L197" t="str">
        <f t="shared" si="3"/>
        <v>51353-FL-8</v>
      </c>
      <c r="N197" t="s">
        <v>58</v>
      </c>
      <c r="P197" t="s">
        <v>59</v>
      </c>
      <c r="Q197" t="s">
        <v>59</v>
      </c>
      <c r="R197" t="s">
        <v>59</v>
      </c>
      <c r="S197">
        <v>3</v>
      </c>
      <c r="T197" t="s">
        <v>79</v>
      </c>
      <c r="U197">
        <v>1</v>
      </c>
      <c r="V197" t="s">
        <v>404</v>
      </c>
      <c r="W197">
        <v>173</v>
      </c>
      <c r="X197">
        <v>18507</v>
      </c>
      <c r="Y197">
        <v>0</v>
      </c>
      <c r="Z197">
        <v>0</v>
      </c>
      <c r="AA197">
        <v>0</v>
      </c>
      <c r="AB197">
        <v>0</v>
      </c>
      <c r="AC197">
        <v>941</v>
      </c>
      <c r="AF197" t="s">
        <v>81</v>
      </c>
      <c r="AG197" t="s">
        <v>81</v>
      </c>
      <c r="AH197">
        <v>1361</v>
      </c>
      <c r="AI197">
        <v>1361</v>
      </c>
      <c r="AJ197" t="s">
        <v>82</v>
      </c>
      <c r="AK197" t="s">
        <v>3567</v>
      </c>
      <c r="AL197" t="s">
        <v>3873</v>
      </c>
      <c r="AO197" t="s">
        <v>64</v>
      </c>
      <c r="AP197" t="s">
        <v>302</v>
      </c>
      <c r="AQ197" t="s">
        <v>303</v>
      </c>
      <c r="AS197" t="s">
        <v>170</v>
      </c>
      <c r="AT197" t="s">
        <v>68</v>
      </c>
      <c r="AU197" t="s">
        <v>304</v>
      </c>
      <c r="AV197" t="s">
        <v>305</v>
      </c>
      <c r="AW197" t="s">
        <v>306</v>
      </c>
      <c r="AX197" t="s">
        <v>72</v>
      </c>
      <c r="AY197" t="s">
        <v>73</v>
      </c>
      <c r="AZ197" t="s">
        <v>74</v>
      </c>
    </row>
    <row r="198" spans="1:52" x14ac:dyDescent="0.25">
      <c r="A198" s="1">
        <v>45665.6018287037</v>
      </c>
      <c r="B198" s="1">
        <v>45688.374178240738</v>
      </c>
      <c r="C198" t="s">
        <v>75</v>
      </c>
      <c r="D198">
        <v>51003</v>
      </c>
      <c r="E198" t="s">
        <v>54</v>
      </c>
      <c r="F198">
        <v>51251</v>
      </c>
      <c r="G198" t="s">
        <v>897</v>
      </c>
      <c r="I198" t="s">
        <v>77</v>
      </c>
      <c r="J198" t="s">
        <v>898</v>
      </c>
      <c r="L198" t="str">
        <f t="shared" si="3"/>
        <v>51251-FL-8</v>
      </c>
      <c r="N198" t="s">
        <v>58</v>
      </c>
      <c r="P198" t="s">
        <v>59</v>
      </c>
      <c r="Q198" t="s">
        <v>59</v>
      </c>
      <c r="R198" t="s">
        <v>59</v>
      </c>
      <c r="S198">
        <v>5</v>
      </c>
      <c r="T198" t="s">
        <v>79</v>
      </c>
      <c r="U198">
        <v>1</v>
      </c>
      <c r="V198" t="s">
        <v>100</v>
      </c>
      <c r="W198">
        <v>167</v>
      </c>
      <c r="X198">
        <v>6076</v>
      </c>
      <c r="Y198">
        <v>0</v>
      </c>
      <c r="Z198">
        <v>0</v>
      </c>
      <c r="AA198">
        <v>0</v>
      </c>
      <c r="AB198">
        <v>0</v>
      </c>
      <c r="AC198">
        <v>902</v>
      </c>
      <c r="AF198" t="s">
        <v>81</v>
      </c>
      <c r="AG198" t="s">
        <v>81</v>
      </c>
      <c r="AH198">
        <v>1373</v>
      </c>
      <c r="AI198">
        <v>1373</v>
      </c>
      <c r="AJ198" t="s">
        <v>82</v>
      </c>
      <c r="AK198" t="s">
        <v>3874</v>
      </c>
      <c r="AL198" t="s">
        <v>3875</v>
      </c>
      <c r="AO198" t="s">
        <v>64</v>
      </c>
      <c r="AP198" t="s">
        <v>899</v>
      </c>
      <c r="AQ198" t="s">
        <v>900</v>
      </c>
      <c r="AS198" t="s">
        <v>86</v>
      </c>
      <c r="AT198" t="s">
        <v>68</v>
      </c>
      <c r="AU198" t="s">
        <v>901</v>
      </c>
      <c r="AV198" t="s">
        <v>902</v>
      </c>
      <c r="AW198" t="s">
        <v>903</v>
      </c>
      <c r="AX198" t="s">
        <v>72</v>
      </c>
      <c r="AY198" t="s">
        <v>73</v>
      </c>
      <c r="AZ198" t="s">
        <v>74</v>
      </c>
    </row>
    <row r="199" spans="1:52" x14ac:dyDescent="0.25">
      <c r="A199" s="1">
        <v>45666.150567129633</v>
      </c>
      <c r="B199" s="1">
        <v>45688.374189814815</v>
      </c>
      <c r="C199" t="s">
        <v>75</v>
      </c>
      <c r="D199">
        <v>51003</v>
      </c>
      <c r="E199" t="s">
        <v>54</v>
      </c>
      <c r="F199">
        <v>51239</v>
      </c>
      <c r="G199" t="s">
        <v>76</v>
      </c>
      <c r="I199" t="s">
        <v>77</v>
      </c>
      <c r="J199" t="s">
        <v>78</v>
      </c>
      <c r="L199" t="str">
        <f t="shared" si="3"/>
        <v>51239-FL-8</v>
      </c>
      <c r="N199" t="s">
        <v>58</v>
      </c>
      <c r="P199" t="s">
        <v>59</v>
      </c>
      <c r="Q199" t="s">
        <v>59</v>
      </c>
      <c r="R199" t="s">
        <v>59</v>
      </c>
      <c r="S199">
        <v>5</v>
      </c>
      <c r="T199" t="s">
        <v>79</v>
      </c>
      <c r="U199">
        <v>1</v>
      </c>
      <c r="V199" t="s">
        <v>80</v>
      </c>
      <c r="W199">
        <v>384</v>
      </c>
      <c r="X199">
        <v>384</v>
      </c>
      <c r="Y199">
        <v>0</v>
      </c>
      <c r="Z199">
        <v>0</v>
      </c>
      <c r="AA199">
        <v>0</v>
      </c>
      <c r="AB199">
        <v>0</v>
      </c>
      <c r="AC199">
        <v>466</v>
      </c>
      <c r="AF199" t="s">
        <v>81</v>
      </c>
      <c r="AG199" t="s">
        <v>81</v>
      </c>
      <c r="AH199">
        <v>1374</v>
      </c>
      <c r="AI199">
        <v>1374</v>
      </c>
      <c r="AJ199" t="s">
        <v>82</v>
      </c>
      <c r="AK199" t="s">
        <v>3876</v>
      </c>
      <c r="AL199" t="s">
        <v>3877</v>
      </c>
      <c r="AO199" t="s">
        <v>64</v>
      </c>
      <c r="AP199" t="s">
        <v>84</v>
      </c>
      <c r="AQ199" t="s">
        <v>85</v>
      </c>
      <c r="AS199" t="s">
        <v>86</v>
      </c>
      <c r="AT199" t="s">
        <v>68</v>
      </c>
      <c r="AU199" t="s">
        <v>87</v>
      </c>
      <c r="AV199" t="s">
        <v>88</v>
      </c>
      <c r="AW199" t="s">
        <v>83</v>
      </c>
      <c r="AX199" t="s">
        <v>72</v>
      </c>
      <c r="AY199" t="s">
        <v>73</v>
      </c>
      <c r="AZ199" t="s">
        <v>74</v>
      </c>
    </row>
    <row r="200" spans="1:52" x14ac:dyDescent="0.25">
      <c r="A200" s="1">
        <v>45666.155902777777</v>
      </c>
      <c r="B200" s="1">
        <v>45688.374189814815</v>
      </c>
      <c r="C200" t="s">
        <v>75</v>
      </c>
      <c r="D200">
        <v>51003</v>
      </c>
      <c r="E200" t="s">
        <v>54</v>
      </c>
      <c r="F200">
        <v>51265</v>
      </c>
      <c r="G200" t="s">
        <v>223</v>
      </c>
      <c r="I200" t="s">
        <v>77</v>
      </c>
      <c r="J200" t="s">
        <v>224</v>
      </c>
      <c r="L200" t="str">
        <f t="shared" si="3"/>
        <v>51265-FR-8</v>
      </c>
      <c r="N200" t="s">
        <v>58</v>
      </c>
      <c r="P200" t="s">
        <v>59</v>
      </c>
      <c r="Q200" t="s">
        <v>59</v>
      </c>
      <c r="R200" t="s">
        <v>59</v>
      </c>
      <c r="S200">
        <v>2</v>
      </c>
      <c r="T200" t="s">
        <v>60</v>
      </c>
      <c r="U200">
        <v>1</v>
      </c>
      <c r="V200" t="s">
        <v>225</v>
      </c>
      <c r="W200">
        <v>277</v>
      </c>
      <c r="X200">
        <v>5831738</v>
      </c>
      <c r="Y200">
        <v>0</v>
      </c>
      <c r="Z200">
        <v>0</v>
      </c>
      <c r="AA200">
        <v>0</v>
      </c>
      <c r="AB200">
        <v>0</v>
      </c>
      <c r="AC200">
        <v>608</v>
      </c>
      <c r="AF200" t="s">
        <v>62</v>
      </c>
      <c r="AG200" t="s">
        <v>62</v>
      </c>
      <c r="AH200">
        <v>1358</v>
      </c>
      <c r="AI200">
        <v>1358</v>
      </c>
      <c r="AJ200" t="s">
        <v>82</v>
      </c>
      <c r="AK200" t="s">
        <v>1876</v>
      </c>
      <c r="AL200" t="s">
        <v>3583</v>
      </c>
      <c r="AO200" t="s">
        <v>64</v>
      </c>
      <c r="AP200" t="s">
        <v>227</v>
      </c>
      <c r="AQ200" t="s">
        <v>228</v>
      </c>
      <c r="AS200" t="s">
        <v>86</v>
      </c>
      <c r="AT200" t="s">
        <v>68</v>
      </c>
      <c r="AU200" t="s">
        <v>229</v>
      </c>
      <c r="AV200" t="s">
        <v>230</v>
      </c>
      <c r="AW200" t="s">
        <v>231</v>
      </c>
      <c r="AX200" t="s">
        <v>72</v>
      </c>
      <c r="AY200" t="s">
        <v>73</v>
      </c>
      <c r="AZ200" t="s">
        <v>74</v>
      </c>
    </row>
    <row r="201" spans="1:52" x14ac:dyDescent="0.25">
      <c r="A201" s="1">
        <v>45666.163472222222</v>
      </c>
      <c r="B201" s="1">
        <v>45688.374189814815</v>
      </c>
      <c r="C201" t="s">
        <v>75</v>
      </c>
      <c r="D201">
        <v>51003</v>
      </c>
      <c r="E201" t="s">
        <v>54</v>
      </c>
      <c r="F201">
        <v>51279</v>
      </c>
      <c r="G201" t="s">
        <v>97</v>
      </c>
      <c r="I201" t="s">
        <v>98</v>
      </c>
      <c r="J201" t="s">
        <v>99</v>
      </c>
      <c r="L201" t="str">
        <f t="shared" si="3"/>
        <v>51279-FL-8</v>
      </c>
      <c r="N201" t="s">
        <v>58</v>
      </c>
      <c r="P201" t="s">
        <v>59</v>
      </c>
      <c r="Q201" t="s">
        <v>59</v>
      </c>
      <c r="R201" t="s">
        <v>59</v>
      </c>
      <c r="S201">
        <v>1</v>
      </c>
      <c r="T201" t="s">
        <v>79</v>
      </c>
      <c r="U201">
        <v>1</v>
      </c>
      <c r="V201" t="s">
        <v>100</v>
      </c>
      <c r="W201">
        <v>7</v>
      </c>
      <c r="X201">
        <v>514</v>
      </c>
      <c r="Y201">
        <v>0</v>
      </c>
      <c r="Z201">
        <v>0</v>
      </c>
      <c r="AA201">
        <v>0</v>
      </c>
      <c r="AB201">
        <v>0</v>
      </c>
      <c r="AC201">
        <v>875</v>
      </c>
      <c r="AF201" t="s">
        <v>81</v>
      </c>
      <c r="AG201" t="s">
        <v>81</v>
      </c>
      <c r="AH201">
        <v>1373</v>
      </c>
      <c r="AI201">
        <v>1373</v>
      </c>
      <c r="AJ201" t="s">
        <v>82</v>
      </c>
      <c r="AK201" t="s">
        <v>3371</v>
      </c>
      <c r="AL201" t="s">
        <v>3334</v>
      </c>
      <c r="AO201" t="s">
        <v>64</v>
      </c>
      <c r="AP201" t="s">
        <v>101</v>
      </c>
      <c r="AQ201" t="s">
        <v>102</v>
      </c>
      <c r="AS201" t="s">
        <v>103</v>
      </c>
      <c r="AT201" t="s">
        <v>68</v>
      </c>
      <c r="AU201" t="s">
        <v>104</v>
      </c>
      <c r="AV201" t="s">
        <v>105</v>
      </c>
      <c r="AW201" t="s">
        <v>106</v>
      </c>
      <c r="AX201" t="s">
        <v>72</v>
      </c>
      <c r="AY201" t="s">
        <v>73</v>
      </c>
      <c r="AZ201" t="s">
        <v>74</v>
      </c>
    </row>
    <row r="202" spans="1:52" x14ac:dyDescent="0.25">
      <c r="A202" s="1">
        <v>45666.16646990741</v>
      </c>
      <c r="B202" s="1">
        <v>45688.374201388891</v>
      </c>
      <c r="C202" t="s">
        <v>75</v>
      </c>
      <c r="D202">
        <v>51003</v>
      </c>
      <c r="E202" t="s">
        <v>54</v>
      </c>
      <c r="F202">
        <v>51237</v>
      </c>
      <c r="G202" t="s">
        <v>118</v>
      </c>
      <c r="I202" t="s">
        <v>77</v>
      </c>
      <c r="J202" t="s">
        <v>119</v>
      </c>
      <c r="L202" t="str">
        <f t="shared" si="3"/>
        <v>51237-FL-8</v>
      </c>
      <c r="N202" t="s">
        <v>58</v>
      </c>
      <c r="P202" t="s">
        <v>59</v>
      </c>
      <c r="Q202" t="s">
        <v>59</v>
      </c>
      <c r="R202" t="s">
        <v>59</v>
      </c>
      <c r="S202">
        <v>5</v>
      </c>
      <c r="T202" t="s">
        <v>79</v>
      </c>
      <c r="U202">
        <v>1</v>
      </c>
      <c r="V202" t="s">
        <v>100</v>
      </c>
      <c r="W202">
        <v>68</v>
      </c>
      <c r="X202">
        <v>582</v>
      </c>
      <c r="Y202">
        <v>0</v>
      </c>
      <c r="Z202">
        <v>0</v>
      </c>
      <c r="AA202">
        <v>0</v>
      </c>
      <c r="AB202">
        <v>0</v>
      </c>
      <c r="AC202">
        <v>840</v>
      </c>
      <c r="AF202" t="s">
        <v>81</v>
      </c>
      <c r="AG202" t="s">
        <v>81</v>
      </c>
      <c r="AH202">
        <v>1373</v>
      </c>
      <c r="AI202">
        <v>1373</v>
      </c>
      <c r="AJ202" t="s">
        <v>82</v>
      </c>
      <c r="AK202" t="s">
        <v>3878</v>
      </c>
      <c r="AL202" t="s">
        <v>1573</v>
      </c>
      <c r="AO202" t="s">
        <v>64</v>
      </c>
      <c r="AP202" t="s">
        <v>122</v>
      </c>
      <c r="AQ202" t="s">
        <v>123</v>
      </c>
      <c r="AS202" t="s">
        <v>103</v>
      </c>
      <c r="AT202" t="s">
        <v>68</v>
      </c>
      <c r="AU202" t="s">
        <v>124</v>
      </c>
      <c r="AV202" t="s">
        <v>125</v>
      </c>
      <c r="AW202" t="s">
        <v>126</v>
      </c>
      <c r="AX202" t="s">
        <v>72</v>
      </c>
      <c r="AY202" t="s">
        <v>73</v>
      </c>
      <c r="AZ202" t="s">
        <v>74</v>
      </c>
    </row>
    <row r="203" spans="1:52" x14ac:dyDescent="0.25">
      <c r="A203" s="1">
        <v>45666.175543981481</v>
      </c>
      <c r="B203" s="1">
        <v>45688.374212962961</v>
      </c>
      <c r="C203" t="s">
        <v>75</v>
      </c>
      <c r="D203">
        <v>51003</v>
      </c>
      <c r="E203" t="s">
        <v>54</v>
      </c>
      <c r="F203">
        <v>51243</v>
      </c>
      <c r="G203" t="s">
        <v>158</v>
      </c>
      <c r="I203" t="s">
        <v>98</v>
      </c>
      <c r="J203" t="s">
        <v>159</v>
      </c>
      <c r="L203" t="str">
        <f t="shared" si="3"/>
        <v>51243-FL-8</v>
      </c>
      <c r="N203" t="s">
        <v>58</v>
      </c>
      <c r="P203" t="s">
        <v>59</v>
      </c>
      <c r="Q203" t="s">
        <v>59</v>
      </c>
      <c r="R203" t="s">
        <v>59</v>
      </c>
      <c r="S203">
        <v>1</v>
      </c>
      <c r="T203" t="s">
        <v>79</v>
      </c>
      <c r="U203">
        <v>1</v>
      </c>
      <c r="V203" t="s">
        <v>109</v>
      </c>
      <c r="W203">
        <v>307</v>
      </c>
      <c r="X203">
        <v>4889</v>
      </c>
      <c r="Y203">
        <v>0</v>
      </c>
      <c r="Z203">
        <v>0</v>
      </c>
      <c r="AA203">
        <v>0</v>
      </c>
      <c r="AB203">
        <v>0</v>
      </c>
      <c r="AC203">
        <v>859</v>
      </c>
      <c r="AF203" t="s">
        <v>81</v>
      </c>
      <c r="AG203" t="s">
        <v>81</v>
      </c>
      <c r="AH203">
        <v>1376</v>
      </c>
      <c r="AI203">
        <v>1376</v>
      </c>
      <c r="AJ203" t="s">
        <v>82</v>
      </c>
      <c r="AK203" t="s">
        <v>3879</v>
      </c>
      <c r="AL203" t="s">
        <v>3880</v>
      </c>
      <c r="AO203" t="s">
        <v>64</v>
      </c>
      <c r="AP203" t="s">
        <v>160</v>
      </c>
      <c r="AQ203" t="s">
        <v>161</v>
      </c>
      <c r="AS203" t="s">
        <v>67</v>
      </c>
      <c r="AT203" t="s">
        <v>68</v>
      </c>
      <c r="AU203" t="s">
        <v>162</v>
      </c>
      <c r="AV203" t="s">
        <v>163</v>
      </c>
      <c r="AW203" t="s">
        <v>164</v>
      </c>
      <c r="AX203" t="s">
        <v>72</v>
      </c>
      <c r="AY203" t="s">
        <v>73</v>
      </c>
      <c r="AZ203" t="s">
        <v>74</v>
      </c>
    </row>
    <row r="204" spans="1:52" x14ac:dyDescent="0.25">
      <c r="A204" s="1">
        <v>45666.17696759259</v>
      </c>
      <c r="B204" s="1">
        <v>45688.374212962961</v>
      </c>
      <c r="C204" t="s">
        <v>75</v>
      </c>
      <c r="D204">
        <v>51003</v>
      </c>
      <c r="E204" t="s">
        <v>54</v>
      </c>
      <c r="F204">
        <v>51313</v>
      </c>
      <c r="G204" t="s">
        <v>174</v>
      </c>
      <c r="I204" t="s">
        <v>175</v>
      </c>
      <c r="J204" t="s">
        <v>176</v>
      </c>
      <c r="L204" t="str">
        <f t="shared" si="3"/>
        <v>51313-FL-8</v>
      </c>
      <c r="N204" t="s">
        <v>58</v>
      </c>
      <c r="P204" t="s">
        <v>59</v>
      </c>
      <c r="Q204" t="s">
        <v>59</v>
      </c>
      <c r="R204" t="s">
        <v>59</v>
      </c>
      <c r="S204">
        <v>3</v>
      </c>
      <c r="T204" t="s">
        <v>79</v>
      </c>
      <c r="U204">
        <v>1</v>
      </c>
      <c r="V204" t="s">
        <v>109</v>
      </c>
      <c r="W204">
        <v>193</v>
      </c>
      <c r="X204">
        <v>5082</v>
      </c>
      <c r="Y204">
        <v>0</v>
      </c>
      <c r="Z204">
        <v>0</v>
      </c>
      <c r="AA204">
        <v>0</v>
      </c>
      <c r="AB204">
        <v>0</v>
      </c>
      <c r="AC204">
        <v>803</v>
      </c>
      <c r="AF204" t="s">
        <v>81</v>
      </c>
      <c r="AG204" t="s">
        <v>81</v>
      </c>
      <c r="AH204">
        <v>1376</v>
      </c>
      <c r="AI204">
        <v>1376</v>
      </c>
      <c r="AJ204" t="s">
        <v>82</v>
      </c>
      <c r="AK204" t="s">
        <v>3881</v>
      </c>
      <c r="AL204" t="s">
        <v>3882</v>
      </c>
      <c r="AO204" t="s">
        <v>64</v>
      </c>
      <c r="AP204" t="s">
        <v>177</v>
      </c>
      <c r="AQ204" t="s">
        <v>178</v>
      </c>
      <c r="AS204" t="s">
        <v>67</v>
      </c>
      <c r="AT204" t="s">
        <v>68</v>
      </c>
      <c r="AU204" t="s">
        <v>179</v>
      </c>
      <c r="AV204" t="s">
        <v>180</v>
      </c>
      <c r="AW204" t="s">
        <v>181</v>
      </c>
      <c r="AX204" t="s">
        <v>72</v>
      </c>
      <c r="AY204" t="s">
        <v>73</v>
      </c>
      <c r="AZ204" t="s">
        <v>74</v>
      </c>
    </row>
    <row r="205" spans="1:52" x14ac:dyDescent="0.25">
      <c r="A205" s="1">
        <v>45666.178356481483</v>
      </c>
      <c r="B205" s="1">
        <v>45688.374212962961</v>
      </c>
      <c r="C205" t="s">
        <v>75</v>
      </c>
      <c r="D205">
        <v>51003</v>
      </c>
      <c r="E205" t="s">
        <v>54</v>
      </c>
      <c r="F205">
        <v>51129</v>
      </c>
      <c r="G205" t="s">
        <v>150</v>
      </c>
      <c r="I205" t="s">
        <v>77</v>
      </c>
      <c r="J205" t="s">
        <v>151</v>
      </c>
      <c r="L205" t="str">
        <f t="shared" si="3"/>
        <v>51129-FL-8</v>
      </c>
      <c r="N205" t="s">
        <v>58</v>
      </c>
      <c r="P205" t="s">
        <v>59</v>
      </c>
      <c r="Q205" t="s">
        <v>59</v>
      </c>
      <c r="R205" t="s">
        <v>59</v>
      </c>
      <c r="S205">
        <v>5</v>
      </c>
      <c r="T205" t="s">
        <v>79</v>
      </c>
      <c r="U205">
        <v>1</v>
      </c>
      <c r="V205" t="s">
        <v>100</v>
      </c>
      <c r="W205">
        <v>17</v>
      </c>
      <c r="X205">
        <v>1046</v>
      </c>
      <c r="Y205">
        <v>0</v>
      </c>
      <c r="Z205">
        <v>0</v>
      </c>
      <c r="AA205">
        <v>0</v>
      </c>
      <c r="AB205">
        <v>0</v>
      </c>
      <c r="AC205">
        <v>882</v>
      </c>
      <c r="AF205" t="s">
        <v>81</v>
      </c>
      <c r="AG205" t="s">
        <v>81</v>
      </c>
      <c r="AH205">
        <v>1373</v>
      </c>
      <c r="AI205">
        <v>1373</v>
      </c>
      <c r="AJ205" t="s">
        <v>82</v>
      </c>
      <c r="AK205" t="s">
        <v>3883</v>
      </c>
      <c r="AL205" t="s">
        <v>3505</v>
      </c>
      <c r="AO205" t="s">
        <v>64</v>
      </c>
      <c r="AP205" t="s">
        <v>153</v>
      </c>
      <c r="AQ205" t="s">
        <v>154</v>
      </c>
      <c r="AS205" t="s">
        <v>86</v>
      </c>
      <c r="AT205" t="s">
        <v>68</v>
      </c>
      <c r="AU205" t="s">
        <v>155</v>
      </c>
      <c r="AV205" t="s">
        <v>156</v>
      </c>
      <c r="AW205" t="s">
        <v>157</v>
      </c>
      <c r="AX205" t="s">
        <v>72</v>
      </c>
      <c r="AY205" t="s">
        <v>73</v>
      </c>
      <c r="AZ205" t="s">
        <v>74</v>
      </c>
    </row>
    <row r="206" spans="1:52" x14ac:dyDescent="0.25">
      <c r="A206" s="1">
        <v>45666.179432870369</v>
      </c>
      <c r="B206" s="1">
        <v>45688.374224537038</v>
      </c>
      <c r="C206" t="s">
        <v>75</v>
      </c>
      <c r="D206">
        <v>51003</v>
      </c>
      <c r="E206" t="s">
        <v>54</v>
      </c>
      <c r="F206">
        <v>51339</v>
      </c>
      <c r="G206" t="s">
        <v>232</v>
      </c>
      <c r="I206" t="s">
        <v>77</v>
      </c>
      <c r="J206" t="s">
        <v>233</v>
      </c>
      <c r="L206" t="str">
        <f t="shared" si="3"/>
        <v>51339-FL-8</v>
      </c>
      <c r="N206" t="s">
        <v>58</v>
      </c>
      <c r="P206" t="s">
        <v>59</v>
      </c>
      <c r="Q206" t="s">
        <v>59</v>
      </c>
      <c r="R206" t="s">
        <v>59</v>
      </c>
      <c r="S206">
        <v>5</v>
      </c>
      <c r="T206" t="s">
        <v>79</v>
      </c>
      <c r="U206">
        <v>1</v>
      </c>
      <c r="V206" t="s">
        <v>80</v>
      </c>
      <c r="W206">
        <v>75</v>
      </c>
      <c r="X206">
        <v>2615</v>
      </c>
      <c r="Y206">
        <v>0</v>
      </c>
      <c r="Z206">
        <v>0</v>
      </c>
      <c r="AA206">
        <v>0</v>
      </c>
      <c r="AB206">
        <v>0</v>
      </c>
      <c r="AC206">
        <v>472</v>
      </c>
      <c r="AF206" t="s">
        <v>81</v>
      </c>
      <c r="AG206" t="s">
        <v>81</v>
      </c>
      <c r="AH206">
        <v>1374</v>
      </c>
      <c r="AI206">
        <v>1374</v>
      </c>
      <c r="AJ206" t="s">
        <v>82</v>
      </c>
      <c r="AK206" t="s">
        <v>3884</v>
      </c>
      <c r="AL206" t="s">
        <v>1921</v>
      </c>
      <c r="AO206" t="s">
        <v>64</v>
      </c>
      <c r="AP206" t="s">
        <v>236</v>
      </c>
      <c r="AQ206" t="s">
        <v>237</v>
      </c>
      <c r="AS206" t="s">
        <v>238</v>
      </c>
      <c r="AT206" t="s">
        <v>68</v>
      </c>
      <c r="AU206" t="s">
        <v>239</v>
      </c>
      <c r="AV206" t="s">
        <v>240</v>
      </c>
      <c r="AW206" t="s">
        <v>241</v>
      </c>
      <c r="AX206" t="s">
        <v>72</v>
      </c>
      <c r="AY206" t="s">
        <v>73</v>
      </c>
      <c r="AZ206" t="s">
        <v>74</v>
      </c>
    </row>
    <row r="207" spans="1:52" x14ac:dyDescent="0.25">
      <c r="A207" s="1">
        <v>45666.185706018521</v>
      </c>
      <c r="B207" s="1">
        <v>45688.374224537038</v>
      </c>
      <c r="C207" t="s">
        <v>75</v>
      </c>
      <c r="D207">
        <v>51003</v>
      </c>
      <c r="E207" t="s">
        <v>54</v>
      </c>
      <c r="F207">
        <v>51209</v>
      </c>
      <c r="G207" t="s">
        <v>262</v>
      </c>
      <c r="I207" t="s">
        <v>77</v>
      </c>
      <c r="J207" t="s">
        <v>263</v>
      </c>
      <c r="L207" t="str">
        <f t="shared" si="3"/>
        <v>51209-FL-8</v>
      </c>
      <c r="N207" t="s">
        <v>58</v>
      </c>
      <c r="P207" t="s">
        <v>59</v>
      </c>
      <c r="Q207" t="s">
        <v>59</v>
      </c>
      <c r="R207" t="s">
        <v>59</v>
      </c>
      <c r="S207">
        <v>4</v>
      </c>
      <c r="T207" t="s">
        <v>79</v>
      </c>
      <c r="U207">
        <v>1</v>
      </c>
      <c r="V207" t="s">
        <v>80</v>
      </c>
      <c r="W207">
        <v>20</v>
      </c>
      <c r="X207">
        <v>2716</v>
      </c>
      <c r="Y207">
        <v>0</v>
      </c>
      <c r="Z207">
        <v>0</v>
      </c>
      <c r="AA207">
        <v>0</v>
      </c>
      <c r="AB207">
        <v>0</v>
      </c>
      <c r="AC207">
        <v>460</v>
      </c>
      <c r="AF207" t="s">
        <v>81</v>
      </c>
      <c r="AG207" t="s">
        <v>81</v>
      </c>
      <c r="AH207">
        <v>1374</v>
      </c>
      <c r="AI207">
        <v>1374</v>
      </c>
      <c r="AJ207" t="s">
        <v>82</v>
      </c>
      <c r="AK207" t="s">
        <v>3885</v>
      </c>
      <c r="AL207" t="s">
        <v>3374</v>
      </c>
      <c r="AO207" t="s">
        <v>64</v>
      </c>
      <c r="AP207" t="s">
        <v>265</v>
      </c>
      <c r="AQ207" t="s">
        <v>266</v>
      </c>
      <c r="AS207" t="s">
        <v>86</v>
      </c>
      <c r="AT207" t="s">
        <v>68</v>
      </c>
      <c r="AU207" t="s">
        <v>267</v>
      </c>
      <c r="AV207" t="s">
        <v>268</v>
      </c>
      <c r="AW207" t="s">
        <v>269</v>
      </c>
      <c r="AX207" t="s">
        <v>72</v>
      </c>
      <c r="AY207" t="s">
        <v>73</v>
      </c>
      <c r="AZ207" t="s">
        <v>74</v>
      </c>
    </row>
    <row r="208" spans="1:52" x14ac:dyDescent="0.25">
      <c r="A208" s="1">
        <v>45666.18645833333</v>
      </c>
      <c r="B208" s="1">
        <v>45688.374224537038</v>
      </c>
      <c r="C208" t="s">
        <v>75</v>
      </c>
      <c r="D208">
        <v>51003</v>
      </c>
      <c r="E208" t="s">
        <v>54</v>
      </c>
      <c r="F208">
        <v>51339</v>
      </c>
      <c r="G208" t="s">
        <v>232</v>
      </c>
      <c r="I208" t="s">
        <v>77</v>
      </c>
      <c r="J208" t="s">
        <v>2097</v>
      </c>
      <c r="L208" t="str">
        <f t="shared" si="3"/>
        <v>51339-FR-8</v>
      </c>
      <c r="N208" t="s">
        <v>58</v>
      </c>
      <c r="P208" t="s">
        <v>59</v>
      </c>
      <c r="Q208" t="s">
        <v>59</v>
      </c>
      <c r="R208" t="s">
        <v>59</v>
      </c>
      <c r="S208">
        <v>2</v>
      </c>
      <c r="T208" t="s">
        <v>60</v>
      </c>
      <c r="U208">
        <v>1</v>
      </c>
      <c r="V208" t="s">
        <v>1349</v>
      </c>
      <c r="W208">
        <v>126</v>
      </c>
      <c r="X208">
        <v>-295194</v>
      </c>
      <c r="Y208">
        <v>0</v>
      </c>
      <c r="Z208">
        <v>0</v>
      </c>
      <c r="AA208">
        <v>0</v>
      </c>
      <c r="AB208">
        <v>0</v>
      </c>
      <c r="AC208">
        <v>729</v>
      </c>
      <c r="AF208" t="s">
        <v>62</v>
      </c>
      <c r="AG208" t="s">
        <v>62</v>
      </c>
      <c r="AH208">
        <v>1363</v>
      </c>
      <c r="AI208">
        <v>1363</v>
      </c>
      <c r="AJ208" t="s">
        <v>82</v>
      </c>
      <c r="AK208" t="s">
        <v>3886</v>
      </c>
      <c r="AL208" t="s">
        <v>3536</v>
      </c>
      <c r="AO208" t="s">
        <v>64</v>
      </c>
      <c r="AP208" t="s">
        <v>236</v>
      </c>
      <c r="AQ208" t="s">
        <v>237</v>
      </c>
      <c r="AS208" t="s">
        <v>238</v>
      </c>
      <c r="AT208" t="s">
        <v>68</v>
      </c>
      <c r="AU208" t="s">
        <v>239</v>
      </c>
      <c r="AV208" t="s">
        <v>240</v>
      </c>
      <c r="AW208" t="s">
        <v>241</v>
      </c>
      <c r="AX208" t="s">
        <v>72</v>
      </c>
      <c r="AY208" t="s">
        <v>73</v>
      </c>
      <c r="AZ208" t="s">
        <v>74</v>
      </c>
    </row>
    <row r="209" spans="1:52" x14ac:dyDescent="0.25">
      <c r="A209" s="1">
        <v>45666.189780092594</v>
      </c>
      <c r="B209" s="1">
        <v>45688.374236111114</v>
      </c>
      <c r="C209" t="s">
        <v>75</v>
      </c>
      <c r="D209">
        <v>51003</v>
      </c>
      <c r="E209" t="s">
        <v>54</v>
      </c>
      <c r="F209">
        <v>51207</v>
      </c>
      <c r="G209" t="s">
        <v>1017</v>
      </c>
      <c r="I209" t="s">
        <v>77</v>
      </c>
      <c r="J209" t="s">
        <v>1583</v>
      </c>
      <c r="L209" t="str">
        <f t="shared" si="3"/>
        <v>51207-FR-8</v>
      </c>
      <c r="N209" t="s">
        <v>58</v>
      </c>
      <c r="P209" t="s">
        <v>59</v>
      </c>
      <c r="Q209" t="s">
        <v>59</v>
      </c>
      <c r="R209" t="s">
        <v>59</v>
      </c>
      <c r="S209">
        <v>2</v>
      </c>
      <c r="T209" t="s">
        <v>60</v>
      </c>
      <c r="U209">
        <v>1</v>
      </c>
      <c r="V209" t="s">
        <v>225</v>
      </c>
      <c r="W209">
        <v>143</v>
      </c>
      <c r="X209">
        <v>5832906</v>
      </c>
      <c r="Y209">
        <v>0</v>
      </c>
      <c r="Z209">
        <v>0</v>
      </c>
      <c r="AA209">
        <v>0</v>
      </c>
      <c r="AB209">
        <v>0</v>
      </c>
      <c r="AC209">
        <v>652</v>
      </c>
      <c r="AF209" t="s">
        <v>62</v>
      </c>
      <c r="AG209" t="s">
        <v>62</v>
      </c>
      <c r="AH209">
        <v>1358</v>
      </c>
      <c r="AI209">
        <v>1358</v>
      </c>
      <c r="AJ209" t="s">
        <v>82</v>
      </c>
      <c r="AK209" t="s">
        <v>3887</v>
      </c>
      <c r="AL209" t="s">
        <v>1584</v>
      </c>
      <c r="AO209" t="s">
        <v>64</v>
      </c>
      <c r="AP209" t="s">
        <v>1020</v>
      </c>
      <c r="AQ209" t="s">
        <v>1021</v>
      </c>
      <c r="AS209" t="s">
        <v>390</v>
      </c>
      <c r="AT209" t="s">
        <v>68</v>
      </c>
      <c r="AU209" t="s">
        <v>1022</v>
      </c>
      <c r="AV209" t="s">
        <v>1023</v>
      </c>
      <c r="AW209" t="s">
        <v>1024</v>
      </c>
      <c r="AX209" t="s">
        <v>72</v>
      </c>
      <c r="AY209" t="s">
        <v>73</v>
      </c>
      <c r="AZ209" t="s">
        <v>74</v>
      </c>
    </row>
    <row r="210" spans="1:52" x14ac:dyDescent="0.25">
      <c r="A210" s="1">
        <v>45666.192662037036</v>
      </c>
      <c r="B210" s="1">
        <v>45688.374236111114</v>
      </c>
      <c r="C210" t="s">
        <v>75</v>
      </c>
      <c r="D210">
        <v>51003</v>
      </c>
      <c r="E210" t="s">
        <v>54</v>
      </c>
      <c r="F210">
        <v>51353</v>
      </c>
      <c r="G210" t="s">
        <v>298</v>
      </c>
      <c r="I210" t="s">
        <v>77</v>
      </c>
      <c r="J210" t="s">
        <v>299</v>
      </c>
      <c r="L210" t="str">
        <f t="shared" si="3"/>
        <v>51353-FR-8</v>
      </c>
      <c r="N210" t="s">
        <v>58</v>
      </c>
      <c r="P210" t="s">
        <v>59</v>
      </c>
      <c r="Q210" t="s">
        <v>59</v>
      </c>
      <c r="R210" t="s">
        <v>59</v>
      </c>
      <c r="S210">
        <v>2</v>
      </c>
      <c r="T210" t="s">
        <v>60</v>
      </c>
      <c r="U210">
        <v>1</v>
      </c>
      <c r="V210" t="s">
        <v>167</v>
      </c>
      <c r="W210">
        <v>327</v>
      </c>
      <c r="X210">
        <v>1644150</v>
      </c>
      <c r="Y210">
        <v>0</v>
      </c>
      <c r="Z210">
        <v>0</v>
      </c>
      <c r="AA210">
        <v>0</v>
      </c>
      <c r="AB210">
        <v>0</v>
      </c>
      <c r="AC210">
        <v>576</v>
      </c>
      <c r="AF210" t="s">
        <v>62</v>
      </c>
      <c r="AG210" t="s">
        <v>62</v>
      </c>
      <c r="AH210">
        <v>1362</v>
      </c>
      <c r="AI210">
        <v>1362</v>
      </c>
      <c r="AJ210" t="s">
        <v>82</v>
      </c>
      <c r="AK210" t="s">
        <v>3888</v>
      </c>
      <c r="AL210" t="s">
        <v>301</v>
      </c>
      <c r="AO210" t="s">
        <v>64</v>
      </c>
      <c r="AP210" t="s">
        <v>302</v>
      </c>
      <c r="AQ210" t="s">
        <v>303</v>
      </c>
      <c r="AS210" t="s">
        <v>170</v>
      </c>
      <c r="AT210" t="s">
        <v>68</v>
      </c>
      <c r="AU210" t="s">
        <v>304</v>
      </c>
      <c r="AV210" t="s">
        <v>305</v>
      </c>
      <c r="AW210" t="s">
        <v>306</v>
      </c>
      <c r="AX210" t="s">
        <v>72</v>
      </c>
      <c r="AY210" t="s">
        <v>73</v>
      </c>
      <c r="AZ210" t="s">
        <v>74</v>
      </c>
    </row>
    <row r="211" spans="1:52" x14ac:dyDescent="0.25">
      <c r="A211" s="1">
        <v>45666.19327546296</v>
      </c>
      <c r="B211" s="1">
        <v>45688.374247685184</v>
      </c>
      <c r="C211" t="s">
        <v>75</v>
      </c>
      <c r="D211">
        <v>51003</v>
      </c>
      <c r="E211" t="s">
        <v>54</v>
      </c>
      <c r="F211">
        <v>51151</v>
      </c>
      <c r="G211" t="s">
        <v>271</v>
      </c>
      <c r="I211" t="s">
        <v>77</v>
      </c>
      <c r="J211" t="s">
        <v>272</v>
      </c>
      <c r="L211" t="str">
        <f t="shared" si="3"/>
        <v>51151-FL-8</v>
      </c>
      <c r="N211" t="s">
        <v>58</v>
      </c>
      <c r="P211" t="s">
        <v>59</v>
      </c>
      <c r="Q211" t="s">
        <v>59</v>
      </c>
      <c r="R211" t="s">
        <v>59</v>
      </c>
      <c r="S211">
        <v>5</v>
      </c>
      <c r="T211" t="s">
        <v>79</v>
      </c>
      <c r="U211">
        <v>1</v>
      </c>
      <c r="V211" t="s">
        <v>109</v>
      </c>
      <c r="W211">
        <v>407</v>
      </c>
      <c r="X211">
        <v>7644</v>
      </c>
      <c r="Y211">
        <v>0</v>
      </c>
      <c r="Z211">
        <v>0</v>
      </c>
      <c r="AA211">
        <v>0</v>
      </c>
      <c r="AB211">
        <v>0</v>
      </c>
      <c r="AC211">
        <v>875</v>
      </c>
      <c r="AF211" t="s">
        <v>81</v>
      </c>
      <c r="AG211" t="s">
        <v>81</v>
      </c>
      <c r="AH211">
        <v>1376</v>
      </c>
      <c r="AI211">
        <v>1376</v>
      </c>
      <c r="AJ211" t="s">
        <v>82</v>
      </c>
      <c r="AK211" t="s">
        <v>3889</v>
      </c>
      <c r="AL211" t="s">
        <v>3890</v>
      </c>
      <c r="AO211" t="s">
        <v>64</v>
      </c>
      <c r="AP211" t="s">
        <v>273</v>
      </c>
      <c r="AQ211" t="s">
        <v>274</v>
      </c>
      <c r="AS211" t="s">
        <v>67</v>
      </c>
      <c r="AT211" t="s">
        <v>68</v>
      </c>
      <c r="AU211" t="s">
        <v>275</v>
      </c>
      <c r="AV211" t="s">
        <v>276</v>
      </c>
      <c r="AW211" t="s">
        <v>277</v>
      </c>
      <c r="AX211" t="s">
        <v>72</v>
      </c>
      <c r="AY211" t="s">
        <v>73</v>
      </c>
      <c r="AZ211" t="s">
        <v>74</v>
      </c>
    </row>
    <row r="212" spans="1:52" x14ac:dyDescent="0.25">
      <c r="A212" s="1">
        <v>45666.194120370368</v>
      </c>
      <c r="B212" s="1">
        <v>45688.374247685184</v>
      </c>
      <c r="C212" t="s">
        <v>75</v>
      </c>
      <c r="D212">
        <v>51003</v>
      </c>
      <c r="E212" t="s">
        <v>54</v>
      </c>
      <c r="F212">
        <v>51205</v>
      </c>
      <c r="G212" t="s">
        <v>1025</v>
      </c>
      <c r="I212" t="s">
        <v>77</v>
      </c>
      <c r="J212" t="s">
        <v>1211</v>
      </c>
      <c r="L212" t="str">
        <f t="shared" si="3"/>
        <v>51205-FR-8</v>
      </c>
      <c r="N212" t="s">
        <v>58</v>
      </c>
      <c r="P212" t="s">
        <v>59</v>
      </c>
      <c r="Q212" t="s">
        <v>59</v>
      </c>
      <c r="R212" t="s">
        <v>59</v>
      </c>
      <c r="S212">
        <v>2</v>
      </c>
      <c r="T212" t="s">
        <v>60</v>
      </c>
      <c r="U212">
        <v>1</v>
      </c>
      <c r="V212" t="s">
        <v>225</v>
      </c>
      <c r="W212">
        <v>130</v>
      </c>
      <c r="X212">
        <v>5833036</v>
      </c>
      <c r="Y212">
        <v>0</v>
      </c>
      <c r="Z212">
        <v>0</v>
      </c>
      <c r="AA212">
        <v>0</v>
      </c>
      <c r="AB212">
        <v>0</v>
      </c>
      <c r="AC212">
        <v>677</v>
      </c>
      <c r="AF212" t="s">
        <v>62</v>
      </c>
      <c r="AG212" t="s">
        <v>62</v>
      </c>
      <c r="AH212">
        <v>1358</v>
      </c>
      <c r="AI212">
        <v>1358</v>
      </c>
      <c r="AJ212" t="s">
        <v>82</v>
      </c>
      <c r="AK212" t="s">
        <v>3891</v>
      </c>
      <c r="AL212" t="s">
        <v>3544</v>
      </c>
      <c r="AO212" t="s">
        <v>64</v>
      </c>
      <c r="AP212" t="s">
        <v>1027</v>
      </c>
      <c r="AQ212" t="s">
        <v>1028</v>
      </c>
      <c r="AS212" t="s">
        <v>390</v>
      </c>
      <c r="AT212" t="s">
        <v>68</v>
      </c>
      <c r="AU212" t="s">
        <v>1029</v>
      </c>
      <c r="AV212" t="s">
        <v>1030</v>
      </c>
      <c r="AW212" t="s">
        <v>1031</v>
      </c>
      <c r="AX212" t="s">
        <v>72</v>
      </c>
      <c r="AY212" t="s">
        <v>73</v>
      </c>
      <c r="AZ212" t="s">
        <v>74</v>
      </c>
    </row>
    <row r="213" spans="1:52" x14ac:dyDescent="0.25">
      <c r="A213" s="1">
        <v>45666.194479166668</v>
      </c>
      <c r="B213" s="1">
        <v>45688.374247685184</v>
      </c>
      <c r="C213" t="s">
        <v>75</v>
      </c>
      <c r="D213">
        <v>51003</v>
      </c>
      <c r="E213" t="s">
        <v>54</v>
      </c>
      <c r="F213">
        <v>51206</v>
      </c>
      <c r="G213" t="s">
        <v>285</v>
      </c>
      <c r="I213" t="s">
        <v>77</v>
      </c>
      <c r="J213" t="s">
        <v>286</v>
      </c>
      <c r="L213" t="str">
        <f t="shared" si="3"/>
        <v>51206-FL-8</v>
      </c>
      <c r="N213" t="s">
        <v>58</v>
      </c>
      <c r="P213" t="s">
        <v>59</v>
      </c>
      <c r="Q213" t="s">
        <v>59</v>
      </c>
      <c r="R213" t="s">
        <v>59</v>
      </c>
      <c r="S213">
        <v>4</v>
      </c>
      <c r="T213" t="s">
        <v>79</v>
      </c>
      <c r="U213">
        <v>1</v>
      </c>
      <c r="V213" t="s">
        <v>80</v>
      </c>
      <c r="W213">
        <v>25</v>
      </c>
      <c r="X213">
        <v>2872</v>
      </c>
      <c r="Y213">
        <v>0</v>
      </c>
      <c r="Z213">
        <v>0</v>
      </c>
      <c r="AA213">
        <v>0</v>
      </c>
      <c r="AB213">
        <v>0</v>
      </c>
      <c r="AC213">
        <v>460</v>
      </c>
      <c r="AF213" t="s">
        <v>81</v>
      </c>
      <c r="AG213" t="s">
        <v>81</v>
      </c>
      <c r="AH213">
        <v>1374</v>
      </c>
      <c r="AI213">
        <v>1374</v>
      </c>
      <c r="AJ213" t="s">
        <v>82</v>
      </c>
      <c r="AK213" t="s">
        <v>3892</v>
      </c>
      <c r="AL213" t="s">
        <v>3893</v>
      </c>
      <c r="AO213" t="s">
        <v>64</v>
      </c>
      <c r="AP213" t="s">
        <v>287</v>
      </c>
      <c r="AQ213" t="s">
        <v>288</v>
      </c>
      <c r="AS213" t="s">
        <v>289</v>
      </c>
      <c r="AT213" t="s">
        <v>68</v>
      </c>
      <c r="AU213" t="s">
        <v>290</v>
      </c>
      <c r="AV213" t="s">
        <v>291</v>
      </c>
      <c r="AW213" t="s">
        <v>292</v>
      </c>
      <c r="AX213" t="s">
        <v>72</v>
      </c>
      <c r="AY213" t="s">
        <v>73</v>
      </c>
      <c r="AZ213" t="s">
        <v>74</v>
      </c>
    </row>
    <row r="214" spans="1:52" x14ac:dyDescent="0.25">
      <c r="A214" s="1">
        <v>45666.201539351852</v>
      </c>
      <c r="B214" s="1">
        <v>45688.374259259261</v>
      </c>
      <c r="C214" t="s">
        <v>75</v>
      </c>
      <c r="D214">
        <v>51003</v>
      </c>
      <c r="E214" t="s">
        <v>54</v>
      </c>
      <c r="F214">
        <v>51202</v>
      </c>
      <c r="G214" t="s">
        <v>1120</v>
      </c>
      <c r="I214" t="s">
        <v>56</v>
      </c>
      <c r="J214" t="s">
        <v>1235</v>
      </c>
      <c r="L214" t="str">
        <f t="shared" si="3"/>
        <v>51202-FR-8</v>
      </c>
      <c r="N214" t="s">
        <v>58</v>
      </c>
      <c r="P214" t="s">
        <v>59</v>
      </c>
      <c r="Q214" t="s">
        <v>59</v>
      </c>
      <c r="R214" t="s">
        <v>59</v>
      </c>
      <c r="S214">
        <v>2</v>
      </c>
      <c r="T214" t="s">
        <v>60</v>
      </c>
      <c r="U214">
        <v>1</v>
      </c>
      <c r="V214" t="s">
        <v>167</v>
      </c>
      <c r="W214">
        <v>377</v>
      </c>
      <c r="X214">
        <v>1644527</v>
      </c>
      <c r="Y214">
        <v>0</v>
      </c>
      <c r="Z214">
        <v>0</v>
      </c>
      <c r="AA214">
        <v>0</v>
      </c>
      <c r="AB214">
        <v>0</v>
      </c>
      <c r="AC214">
        <v>611</v>
      </c>
      <c r="AF214" t="s">
        <v>62</v>
      </c>
      <c r="AG214" t="s">
        <v>62</v>
      </c>
      <c r="AH214">
        <v>1362</v>
      </c>
      <c r="AI214">
        <v>1362</v>
      </c>
      <c r="AJ214" t="s">
        <v>82</v>
      </c>
      <c r="AK214" t="s">
        <v>1783</v>
      </c>
      <c r="AL214" t="s">
        <v>3894</v>
      </c>
      <c r="AO214" t="s">
        <v>64</v>
      </c>
      <c r="AP214" t="s">
        <v>1123</v>
      </c>
      <c r="AQ214" t="s">
        <v>1124</v>
      </c>
      <c r="AS214" t="s">
        <v>411</v>
      </c>
      <c r="AT214" t="s">
        <v>68</v>
      </c>
      <c r="AU214" t="s">
        <v>1125</v>
      </c>
      <c r="AV214" t="s">
        <v>1237</v>
      </c>
      <c r="AW214" t="s">
        <v>1238</v>
      </c>
      <c r="AX214" t="s">
        <v>72</v>
      </c>
      <c r="AY214" t="s">
        <v>73</v>
      </c>
      <c r="AZ214" t="s">
        <v>74</v>
      </c>
    </row>
    <row r="215" spans="1:52" x14ac:dyDescent="0.25">
      <c r="A215" s="1">
        <v>45666.204895833333</v>
      </c>
      <c r="B215" s="1">
        <v>45688.374259259261</v>
      </c>
      <c r="C215" t="s">
        <v>75</v>
      </c>
      <c r="D215">
        <v>51003</v>
      </c>
      <c r="E215" t="s">
        <v>54</v>
      </c>
      <c r="F215">
        <v>51179</v>
      </c>
      <c r="G215" t="s">
        <v>422</v>
      </c>
      <c r="I215" t="s">
        <v>77</v>
      </c>
      <c r="J215" t="s">
        <v>423</v>
      </c>
      <c r="L215" t="str">
        <f t="shared" si="3"/>
        <v>51179-FL-8</v>
      </c>
      <c r="N215" t="s">
        <v>58</v>
      </c>
      <c r="P215" t="s">
        <v>59</v>
      </c>
      <c r="Q215" t="s">
        <v>59</v>
      </c>
      <c r="R215" t="s">
        <v>59</v>
      </c>
      <c r="S215">
        <v>5</v>
      </c>
      <c r="T215" t="s">
        <v>79</v>
      </c>
      <c r="U215">
        <v>1</v>
      </c>
      <c r="V215" t="s">
        <v>109</v>
      </c>
      <c r="W215">
        <v>115</v>
      </c>
      <c r="X215">
        <v>8031</v>
      </c>
      <c r="Y215">
        <v>0</v>
      </c>
      <c r="Z215">
        <v>0</v>
      </c>
      <c r="AA215">
        <v>0</v>
      </c>
      <c r="AB215">
        <v>0</v>
      </c>
      <c r="AC215">
        <v>820</v>
      </c>
      <c r="AF215" t="s">
        <v>81</v>
      </c>
      <c r="AG215" t="s">
        <v>81</v>
      </c>
      <c r="AH215">
        <v>1376</v>
      </c>
      <c r="AI215">
        <v>1376</v>
      </c>
      <c r="AJ215" t="s">
        <v>82</v>
      </c>
      <c r="AK215" t="s">
        <v>3224</v>
      </c>
      <c r="AL215" t="s">
        <v>1653</v>
      </c>
      <c r="AO215" t="s">
        <v>64</v>
      </c>
      <c r="AP215" t="s">
        <v>424</v>
      </c>
      <c r="AQ215" t="s">
        <v>425</v>
      </c>
      <c r="AS215" t="s">
        <v>67</v>
      </c>
      <c r="AT215" t="s">
        <v>68</v>
      </c>
      <c r="AU215" t="s">
        <v>426</v>
      </c>
      <c r="AV215" t="s">
        <v>427</v>
      </c>
      <c r="AW215" t="s">
        <v>428</v>
      </c>
      <c r="AX215" t="s">
        <v>72</v>
      </c>
      <c r="AY215" t="s">
        <v>73</v>
      </c>
      <c r="AZ215" t="s">
        <v>74</v>
      </c>
    </row>
    <row r="216" spans="1:52" x14ac:dyDescent="0.25">
      <c r="A216" s="1">
        <v>45666.207650462966</v>
      </c>
      <c r="B216" s="1">
        <v>45688.37427083333</v>
      </c>
      <c r="C216" t="s">
        <v>75</v>
      </c>
      <c r="D216">
        <v>51003</v>
      </c>
      <c r="E216" t="s">
        <v>54</v>
      </c>
      <c r="F216">
        <v>51288</v>
      </c>
      <c r="G216" t="s">
        <v>336</v>
      </c>
      <c r="I216" t="s">
        <v>77</v>
      </c>
      <c r="J216" t="s">
        <v>337</v>
      </c>
      <c r="L216" t="str">
        <f t="shared" si="3"/>
        <v>51288-FL-8</v>
      </c>
      <c r="N216" t="s">
        <v>58</v>
      </c>
      <c r="P216" t="s">
        <v>59</v>
      </c>
      <c r="Q216" t="s">
        <v>59</v>
      </c>
      <c r="R216" t="s">
        <v>59</v>
      </c>
      <c r="S216">
        <v>5</v>
      </c>
      <c r="T216" t="s">
        <v>79</v>
      </c>
      <c r="U216">
        <v>1</v>
      </c>
      <c r="V216" t="s">
        <v>80</v>
      </c>
      <c r="W216">
        <v>87</v>
      </c>
      <c r="X216">
        <v>2959</v>
      </c>
      <c r="Y216">
        <v>0</v>
      </c>
      <c r="Z216">
        <v>0</v>
      </c>
      <c r="AA216">
        <v>0</v>
      </c>
      <c r="AB216">
        <v>0</v>
      </c>
      <c r="AC216">
        <v>408</v>
      </c>
      <c r="AF216" t="s">
        <v>81</v>
      </c>
      <c r="AG216" t="s">
        <v>81</v>
      </c>
      <c r="AH216">
        <v>1374</v>
      </c>
      <c r="AI216">
        <v>1374</v>
      </c>
      <c r="AJ216" t="s">
        <v>82</v>
      </c>
      <c r="AK216" t="s">
        <v>3895</v>
      </c>
      <c r="AL216" t="s">
        <v>1997</v>
      </c>
      <c r="AO216" t="s">
        <v>64</v>
      </c>
      <c r="AP216" t="s">
        <v>339</v>
      </c>
      <c r="AQ216" t="s">
        <v>340</v>
      </c>
      <c r="AS216" t="s">
        <v>326</v>
      </c>
      <c r="AT216" t="s">
        <v>68</v>
      </c>
      <c r="AU216" t="s">
        <v>341</v>
      </c>
      <c r="AV216" t="s">
        <v>342</v>
      </c>
      <c r="AW216" t="s">
        <v>343</v>
      </c>
      <c r="AX216" t="s">
        <v>72</v>
      </c>
      <c r="AY216" t="s">
        <v>73</v>
      </c>
      <c r="AZ216" t="s">
        <v>74</v>
      </c>
    </row>
    <row r="217" spans="1:52" x14ac:dyDescent="0.25">
      <c r="A217" s="1">
        <v>45666.207928240743</v>
      </c>
      <c r="B217" s="1">
        <v>45688.37427083333</v>
      </c>
      <c r="C217" t="s">
        <v>75</v>
      </c>
      <c r="D217">
        <v>51003</v>
      </c>
      <c r="E217" t="s">
        <v>54</v>
      </c>
      <c r="F217">
        <v>51228</v>
      </c>
      <c r="G217" t="s">
        <v>357</v>
      </c>
      <c r="I217" t="s">
        <v>56</v>
      </c>
      <c r="J217" t="s">
        <v>358</v>
      </c>
      <c r="L217" t="str">
        <f t="shared" si="3"/>
        <v>51228-FL-8</v>
      </c>
      <c r="N217" t="s">
        <v>58</v>
      </c>
      <c r="P217" t="s">
        <v>59</v>
      </c>
      <c r="Q217" t="s">
        <v>59</v>
      </c>
      <c r="R217" t="s">
        <v>59</v>
      </c>
      <c r="S217">
        <v>5</v>
      </c>
      <c r="T217" t="s">
        <v>79</v>
      </c>
      <c r="U217">
        <v>2</v>
      </c>
      <c r="V217" t="s">
        <v>100</v>
      </c>
      <c r="W217">
        <v>11</v>
      </c>
      <c r="X217">
        <v>2936</v>
      </c>
      <c r="Y217">
        <v>0</v>
      </c>
      <c r="Z217">
        <v>0</v>
      </c>
      <c r="AA217">
        <v>0</v>
      </c>
      <c r="AB217">
        <v>0</v>
      </c>
      <c r="AC217">
        <v>918</v>
      </c>
      <c r="AF217" t="s">
        <v>81</v>
      </c>
      <c r="AG217" t="s">
        <v>81</v>
      </c>
      <c r="AH217">
        <v>1373</v>
      </c>
      <c r="AI217">
        <v>1373</v>
      </c>
      <c r="AJ217" t="s">
        <v>82</v>
      </c>
      <c r="AK217" t="s">
        <v>3896</v>
      </c>
      <c r="AL217" t="s">
        <v>1714</v>
      </c>
      <c r="AO217" t="s">
        <v>64</v>
      </c>
      <c r="AP217" t="s">
        <v>359</v>
      </c>
      <c r="AQ217" t="s">
        <v>360</v>
      </c>
      <c r="AS217" t="s">
        <v>170</v>
      </c>
      <c r="AT217" t="s">
        <v>68</v>
      </c>
      <c r="AU217" t="s">
        <v>361</v>
      </c>
      <c r="AV217" t="s">
        <v>362</v>
      </c>
      <c r="AW217" t="s">
        <v>363</v>
      </c>
      <c r="AX217" t="s">
        <v>72</v>
      </c>
      <c r="AY217" t="s">
        <v>73</v>
      </c>
      <c r="AZ217" t="s">
        <v>74</v>
      </c>
    </row>
    <row r="218" spans="1:52" x14ac:dyDescent="0.25">
      <c r="A218" s="1">
        <v>45666.211655092593</v>
      </c>
      <c r="B218" s="1">
        <v>45688.37427083333</v>
      </c>
      <c r="C218" t="s">
        <v>75</v>
      </c>
      <c r="D218">
        <v>51003</v>
      </c>
      <c r="E218" t="s">
        <v>54</v>
      </c>
      <c r="F218">
        <v>51288</v>
      </c>
      <c r="G218" t="s">
        <v>336</v>
      </c>
      <c r="I218" t="s">
        <v>77</v>
      </c>
      <c r="J218" t="s">
        <v>2123</v>
      </c>
      <c r="L218" t="str">
        <f t="shared" si="3"/>
        <v>51288-FR-8</v>
      </c>
      <c r="N218" t="s">
        <v>58</v>
      </c>
      <c r="P218" t="s">
        <v>59</v>
      </c>
      <c r="Q218" t="s">
        <v>59</v>
      </c>
      <c r="R218" t="s">
        <v>59</v>
      </c>
      <c r="S218">
        <v>2</v>
      </c>
      <c r="T218" t="s">
        <v>60</v>
      </c>
      <c r="U218">
        <v>1</v>
      </c>
      <c r="V218" t="s">
        <v>1349</v>
      </c>
      <c r="W218">
        <v>156</v>
      </c>
      <c r="X218">
        <v>-294674</v>
      </c>
      <c r="Y218">
        <v>0</v>
      </c>
      <c r="Z218">
        <v>0</v>
      </c>
      <c r="AA218">
        <v>0</v>
      </c>
      <c r="AB218">
        <v>0</v>
      </c>
      <c r="AC218">
        <v>875</v>
      </c>
      <c r="AF218" t="s">
        <v>62</v>
      </c>
      <c r="AG218" t="s">
        <v>62</v>
      </c>
      <c r="AH218">
        <v>1363</v>
      </c>
      <c r="AI218">
        <v>1363</v>
      </c>
      <c r="AJ218" t="s">
        <v>82</v>
      </c>
      <c r="AK218" t="s">
        <v>3897</v>
      </c>
      <c r="AL218" t="s">
        <v>3150</v>
      </c>
      <c r="AO218" t="s">
        <v>64</v>
      </c>
      <c r="AP218" t="s">
        <v>339</v>
      </c>
      <c r="AQ218" t="s">
        <v>340</v>
      </c>
      <c r="AS218" t="s">
        <v>326</v>
      </c>
      <c r="AT218" t="s">
        <v>68</v>
      </c>
      <c r="AU218" t="s">
        <v>341</v>
      </c>
      <c r="AV218" t="s">
        <v>342</v>
      </c>
      <c r="AW218" t="s">
        <v>343</v>
      </c>
      <c r="AX218" t="s">
        <v>72</v>
      </c>
      <c r="AY218" t="s">
        <v>73</v>
      </c>
      <c r="AZ218" t="s">
        <v>74</v>
      </c>
    </row>
    <row r="219" spans="1:52" x14ac:dyDescent="0.25">
      <c r="A219" s="1">
        <v>45666.214571759258</v>
      </c>
      <c r="B219" s="1">
        <v>45688.374282407407</v>
      </c>
      <c r="C219" t="s">
        <v>75</v>
      </c>
      <c r="D219">
        <v>51003</v>
      </c>
      <c r="E219" t="s">
        <v>54</v>
      </c>
      <c r="F219">
        <v>51204</v>
      </c>
      <c r="G219" t="s">
        <v>1103</v>
      </c>
      <c r="I219" t="s">
        <v>77</v>
      </c>
      <c r="J219" t="s">
        <v>1275</v>
      </c>
      <c r="L219" t="str">
        <f t="shared" si="3"/>
        <v>51204-FR-8</v>
      </c>
      <c r="N219" t="s">
        <v>58</v>
      </c>
      <c r="P219" t="s">
        <v>59</v>
      </c>
      <c r="Q219" t="s">
        <v>59</v>
      </c>
      <c r="R219" t="s">
        <v>59</v>
      </c>
      <c r="S219">
        <v>2</v>
      </c>
      <c r="T219" t="s">
        <v>60</v>
      </c>
      <c r="U219">
        <v>1</v>
      </c>
      <c r="V219" t="s">
        <v>225</v>
      </c>
      <c r="W219">
        <v>68</v>
      </c>
      <c r="X219">
        <v>5833104</v>
      </c>
      <c r="Y219">
        <v>0</v>
      </c>
      <c r="Z219">
        <v>0</v>
      </c>
      <c r="AA219">
        <v>0</v>
      </c>
      <c r="AB219">
        <v>0</v>
      </c>
      <c r="AC219">
        <v>721</v>
      </c>
      <c r="AF219" t="s">
        <v>62</v>
      </c>
      <c r="AG219" t="s">
        <v>62</v>
      </c>
      <c r="AH219">
        <v>1358</v>
      </c>
      <c r="AI219">
        <v>1358</v>
      </c>
      <c r="AJ219" t="s">
        <v>82</v>
      </c>
      <c r="AK219" t="s">
        <v>3898</v>
      </c>
      <c r="AL219" t="s">
        <v>3121</v>
      </c>
      <c r="AO219" t="s">
        <v>64</v>
      </c>
      <c r="AP219" t="s">
        <v>1105</v>
      </c>
      <c r="AQ219" t="s">
        <v>1106</v>
      </c>
      <c r="AS219" t="s">
        <v>390</v>
      </c>
      <c r="AT219" t="s">
        <v>68</v>
      </c>
      <c r="AU219" t="s">
        <v>1107</v>
      </c>
      <c r="AV219" t="s">
        <v>1276</v>
      </c>
      <c r="AW219" t="s">
        <v>1277</v>
      </c>
      <c r="AX219" t="s">
        <v>72</v>
      </c>
      <c r="AY219" t="s">
        <v>73</v>
      </c>
      <c r="AZ219" t="s">
        <v>74</v>
      </c>
    </row>
    <row r="220" spans="1:52" x14ac:dyDescent="0.25">
      <c r="A220" s="1">
        <v>45666.225590277776</v>
      </c>
      <c r="B220" s="1">
        <v>45688.374282407407</v>
      </c>
      <c r="C220" t="s">
        <v>75</v>
      </c>
      <c r="D220">
        <v>51003</v>
      </c>
      <c r="E220" t="s">
        <v>54</v>
      </c>
      <c r="F220">
        <v>51198</v>
      </c>
      <c r="G220" t="s">
        <v>807</v>
      </c>
      <c r="I220" t="s">
        <v>77</v>
      </c>
      <c r="J220" t="s">
        <v>1586</v>
      </c>
      <c r="L220" t="str">
        <f t="shared" si="3"/>
        <v>51198-FR-8</v>
      </c>
      <c r="N220" t="s">
        <v>58</v>
      </c>
      <c r="P220" t="s">
        <v>59</v>
      </c>
      <c r="Q220" t="s">
        <v>59</v>
      </c>
      <c r="R220" t="s">
        <v>59</v>
      </c>
      <c r="S220">
        <v>2</v>
      </c>
      <c r="T220" t="s">
        <v>60</v>
      </c>
      <c r="U220">
        <v>1</v>
      </c>
      <c r="V220" t="s">
        <v>167</v>
      </c>
      <c r="W220">
        <v>230</v>
      </c>
      <c r="X220">
        <v>1647349</v>
      </c>
      <c r="Y220">
        <v>0</v>
      </c>
      <c r="Z220">
        <v>0</v>
      </c>
      <c r="AA220">
        <v>0</v>
      </c>
      <c r="AB220">
        <v>0</v>
      </c>
      <c r="AC220">
        <v>675</v>
      </c>
      <c r="AF220" t="s">
        <v>62</v>
      </c>
      <c r="AG220" t="s">
        <v>62</v>
      </c>
      <c r="AH220">
        <v>1362</v>
      </c>
      <c r="AI220">
        <v>1362</v>
      </c>
      <c r="AJ220" t="s">
        <v>82</v>
      </c>
      <c r="AK220" t="s">
        <v>2025</v>
      </c>
      <c r="AL220" t="s">
        <v>1067</v>
      </c>
      <c r="AO220" t="s">
        <v>64</v>
      </c>
      <c r="AP220" t="s">
        <v>810</v>
      </c>
      <c r="AQ220" t="s">
        <v>811</v>
      </c>
      <c r="AS220" t="s">
        <v>411</v>
      </c>
      <c r="AT220" t="s">
        <v>68</v>
      </c>
      <c r="AU220" t="s">
        <v>812</v>
      </c>
      <c r="AV220" t="s">
        <v>813</v>
      </c>
      <c r="AW220" t="s">
        <v>814</v>
      </c>
      <c r="AX220" t="s">
        <v>72</v>
      </c>
      <c r="AY220" t="s">
        <v>73</v>
      </c>
      <c r="AZ220" t="s">
        <v>74</v>
      </c>
    </row>
    <row r="221" spans="1:52" x14ac:dyDescent="0.25">
      <c r="A221" s="1">
        <v>45666.238171296296</v>
      </c>
      <c r="B221" s="1">
        <v>45688.374282407407</v>
      </c>
      <c r="C221" t="s">
        <v>75</v>
      </c>
      <c r="D221">
        <v>51003</v>
      </c>
      <c r="E221" t="s">
        <v>54</v>
      </c>
      <c r="F221">
        <v>51229</v>
      </c>
      <c r="G221" t="s">
        <v>461</v>
      </c>
      <c r="I221" t="s">
        <v>77</v>
      </c>
      <c r="J221" t="s">
        <v>462</v>
      </c>
      <c r="L221" t="str">
        <f t="shared" si="3"/>
        <v>51229-FL-8</v>
      </c>
      <c r="N221" t="s">
        <v>58</v>
      </c>
      <c r="P221" t="s">
        <v>59</v>
      </c>
      <c r="Q221" t="s">
        <v>59</v>
      </c>
      <c r="R221" t="s">
        <v>59</v>
      </c>
      <c r="S221">
        <v>5</v>
      </c>
      <c r="T221" t="s">
        <v>79</v>
      </c>
      <c r="U221">
        <v>1</v>
      </c>
      <c r="V221" t="s">
        <v>80</v>
      </c>
      <c r="W221">
        <v>100</v>
      </c>
      <c r="X221">
        <v>4112</v>
      </c>
      <c r="Y221">
        <v>0</v>
      </c>
      <c r="Z221">
        <v>0</v>
      </c>
      <c r="AA221">
        <v>0</v>
      </c>
      <c r="AB221">
        <v>0</v>
      </c>
      <c r="AC221">
        <v>429</v>
      </c>
      <c r="AF221" t="s">
        <v>81</v>
      </c>
      <c r="AG221" t="s">
        <v>81</v>
      </c>
      <c r="AH221">
        <v>1374</v>
      </c>
      <c r="AI221">
        <v>1374</v>
      </c>
      <c r="AJ221" t="s">
        <v>82</v>
      </c>
      <c r="AK221" t="s">
        <v>3115</v>
      </c>
      <c r="AL221" t="s">
        <v>2165</v>
      </c>
      <c r="AO221" t="s">
        <v>64</v>
      </c>
      <c r="AP221" t="s">
        <v>463</v>
      </c>
      <c r="AQ221" t="s">
        <v>464</v>
      </c>
      <c r="AS221" t="s">
        <v>326</v>
      </c>
      <c r="AT221" t="s">
        <v>68</v>
      </c>
      <c r="AU221" t="s">
        <v>465</v>
      </c>
      <c r="AV221" t="s">
        <v>466</v>
      </c>
      <c r="AW221" t="s">
        <v>467</v>
      </c>
      <c r="AX221" t="s">
        <v>72</v>
      </c>
      <c r="AY221" t="s">
        <v>73</v>
      </c>
      <c r="AZ221" t="s">
        <v>74</v>
      </c>
    </row>
    <row r="222" spans="1:52" x14ac:dyDescent="0.25">
      <c r="A222" s="1">
        <v>45666.245983796296</v>
      </c>
      <c r="B222" s="1">
        <v>45688.374293981484</v>
      </c>
      <c r="C222" t="s">
        <v>75</v>
      </c>
      <c r="D222">
        <v>51003</v>
      </c>
      <c r="E222" t="s">
        <v>54</v>
      </c>
      <c r="F222">
        <v>51245</v>
      </c>
      <c r="G222" t="s">
        <v>547</v>
      </c>
      <c r="I222" t="s">
        <v>77</v>
      </c>
      <c r="J222" t="s">
        <v>548</v>
      </c>
      <c r="L222" t="str">
        <f t="shared" si="3"/>
        <v>51245-FL-8</v>
      </c>
      <c r="N222" t="s">
        <v>58</v>
      </c>
      <c r="P222" t="s">
        <v>59</v>
      </c>
      <c r="Q222" t="s">
        <v>59</v>
      </c>
      <c r="R222" t="s">
        <v>59</v>
      </c>
      <c r="S222">
        <v>5</v>
      </c>
      <c r="T222" t="s">
        <v>79</v>
      </c>
      <c r="U222">
        <v>2</v>
      </c>
      <c r="V222" t="s">
        <v>80</v>
      </c>
      <c r="W222">
        <v>63</v>
      </c>
      <c r="X222">
        <v>4175</v>
      </c>
      <c r="Y222">
        <v>0</v>
      </c>
      <c r="Z222">
        <v>0</v>
      </c>
      <c r="AA222">
        <v>0</v>
      </c>
      <c r="AB222">
        <v>0</v>
      </c>
      <c r="AC222">
        <v>390</v>
      </c>
      <c r="AF222" t="s">
        <v>81</v>
      </c>
      <c r="AG222" t="s">
        <v>81</v>
      </c>
      <c r="AH222">
        <v>1374</v>
      </c>
      <c r="AI222">
        <v>1374</v>
      </c>
      <c r="AJ222" t="s">
        <v>82</v>
      </c>
      <c r="AK222" t="s">
        <v>3843</v>
      </c>
      <c r="AL222" t="s">
        <v>3680</v>
      </c>
      <c r="AO222" t="s">
        <v>64</v>
      </c>
      <c r="AP222" t="s">
        <v>549</v>
      </c>
      <c r="AQ222" t="s">
        <v>550</v>
      </c>
      <c r="AS222" t="s">
        <v>289</v>
      </c>
      <c r="AT222" t="s">
        <v>68</v>
      </c>
      <c r="AU222" t="s">
        <v>551</v>
      </c>
      <c r="AV222" t="s">
        <v>552</v>
      </c>
      <c r="AW222" t="s">
        <v>553</v>
      </c>
      <c r="AX222" t="s">
        <v>72</v>
      </c>
      <c r="AY222" t="s">
        <v>73</v>
      </c>
      <c r="AZ222" t="s">
        <v>74</v>
      </c>
    </row>
    <row r="223" spans="1:52" x14ac:dyDescent="0.25">
      <c r="A223" s="1">
        <v>45666.24664351852</v>
      </c>
      <c r="B223" s="1">
        <v>45688.374293981484</v>
      </c>
      <c r="C223" t="s">
        <v>75</v>
      </c>
      <c r="D223">
        <v>51003</v>
      </c>
      <c r="E223" t="s">
        <v>54</v>
      </c>
      <c r="F223">
        <v>51245</v>
      </c>
      <c r="G223" t="s">
        <v>547</v>
      </c>
      <c r="I223" t="s">
        <v>77</v>
      </c>
      <c r="J223" t="s">
        <v>548</v>
      </c>
      <c r="L223" t="str">
        <f t="shared" si="3"/>
        <v>51245-FL-8</v>
      </c>
      <c r="N223" t="s">
        <v>58</v>
      </c>
      <c r="P223" t="s">
        <v>59</v>
      </c>
      <c r="Q223" t="s">
        <v>59</v>
      </c>
      <c r="R223" t="s">
        <v>59</v>
      </c>
      <c r="S223">
        <v>5</v>
      </c>
      <c r="T223" t="s">
        <v>79</v>
      </c>
      <c r="U223">
        <v>2</v>
      </c>
      <c r="V223" t="s">
        <v>80</v>
      </c>
      <c r="W223">
        <v>59</v>
      </c>
      <c r="X223">
        <v>4234</v>
      </c>
      <c r="Y223">
        <v>0</v>
      </c>
      <c r="Z223">
        <v>0</v>
      </c>
      <c r="AA223">
        <v>0</v>
      </c>
      <c r="AB223">
        <v>0</v>
      </c>
      <c r="AC223">
        <v>505</v>
      </c>
      <c r="AF223" t="s">
        <v>81</v>
      </c>
      <c r="AG223" t="s">
        <v>81</v>
      </c>
      <c r="AH223">
        <v>1374</v>
      </c>
      <c r="AI223">
        <v>1374</v>
      </c>
      <c r="AJ223" t="s">
        <v>82</v>
      </c>
      <c r="AK223" t="s">
        <v>3899</v>
      </c>
      <c r="AL223" t="s">
        <v>3773</v>
      </c>
      <c r="AO223" t="s">
        <v>64</v>
      </c>
      <c r="AP223" t="s">
        <v>549</v>
      </c>
      <c r="AQ223" t="s">
        <v>550</v>
      </c>
      <c r="AS223" t="s">
        <v>289</v>
      </c>
      <c r="AT223" t="s">
        <v>68</v>
      </c>
      <c r="AU223" t="s">
        <v>551</v>
      </c>
      <c r="AV223" t="s">
        <v>552</v>
      </c>
      <c r="AW223" t="s">
        <v>553</v>
      </c>
      <c r="AX223" t="s">
        <v>72</v>
      </c>
      <c r="AY223" t="s">
        <v>73</v>
      </c>
      <c r="AZ223" t="s">
        <v>74</v>
      </c>
    </row>
    <row r="224" spans="1:52" x14ac:dyDescent="0.25">
      <c r="A224" s="1">
        <v>45666.24895833333</v>
      </c>
      <c r="B224" s="1">
        <v>45688.374293981484</v>
      </c>
      <c r="C224" t="s">
        <v>75</v>
      </c>
      <c r="D224">
        <v>51003</v>
      </c>
      <c r="E224" t="s">
        <v>54</v>
      </c>
      <c r="F224">
        <v>51132</v>
      </c>
      <c r="G224" t="s">
        <v>837</v>
      </c>
      <c r="I224" t="s">
        <v>77</v>
      </c>
      <c r="J224" t="s">
        <v>1451</v>
      </c>
      <c r="L224" t="str">
        <f t="shared" si="3"/>
        <v>51132-FR-8</v>
      </c>
      <c r="N224" t="s">
        <v>58</v>
      </c>
      <c r="P224" t="s">
        <v>59</v>
      </c>
      <c r="Q224" t="s">
        <v>59</v>
      </c>
      <c r="R224" t="s">
        <v>59</v>
      </c>
      <c r="S224">
        <v>2</v>
      </c>
      <c r="T224" t="s">
        <v>60</v>
      </c>
      <c r="U224">
        <v>1</v>
      </c>
      <c r="V224" t="s">
        <v>1349</v>
      </c>
      <c r="W224">
        <v>454</v>
      </c>
      <c r="X224">
        <v>-293071</v>
      </c>
      <c r="Y224">
        <v>0</v>
      </c>
      <c r="Z224">
        <v>0</v>
      </c>
      <c r="AA224">
        <v>0</v>
      </c>
      <c r="AB224">
        <v>0</v>
      </c>
      <c r="AC224">
        <v>946</v>
      </c>
      <c r="AF224" t="s">
        <v>62</v>
      </c>
      <c r="AG224" t="s">
        <v>62</v>
      </c>
      <c r="AH224">
        <v>1363</v>
      </c>
      <c r="AI224">
        <v>1363</v>
      </c>
      <c r="AJ224" t="s">
        <v>82</v>
      </c>
      <c r="AK224" t="s">
        <v>3729</v>
      </c>
      <c r="AL224" t="s">
        <v>3511</v>
      </c>
      <c r="AO224" t="s">
        <v>64</v>
      </c>
      <c r="AP224" t="s">
        <v>841</v>
      </c>
      <c r="AQ224" t="s">
        <v>842</v>
      </c>
      <c r="AS224" t="s">
        <v>326</v>
      </c>
      <c r="AT224" t="s">
        <v>68</v>
      </c>
      <c r="AU224" t="s">
        <v>843</v>
      </c>
      <c r="AV224" t="s">
        <v>844</v>
      </c>
      <c r="AW224" t="s">
        <v>845</v>
      </c>
      <c r="AX224" t="s">
        <v>72</v>
      </c>
      <c r="AY224" t="s">
        <v>73</v>
      </c>
      <c r="AZ224" t="s">
        <v>74</v>
      </c>
    </row>
    <row r="225" spans="1:52" x14ac:dyDescent="0.25">
      <c r="A225" s="1">
        <v>45666.24931712963</v>
      </c>
      <c r="B225" s="1">
        <v>45688.374305555553</v>
      </c>
      <c r="C225" t="s">
        <v>75</v>
      </c>
      <c r="D225">
        <v>51003</v>
      </c>
      <c r="E225" t="s">
        <v>54</v>
      </c>
      <c r="F225">
        <v>51181</v>
      </c>
      <c r="G225" t="s">
        <v>1334</v>
      </c>
      <c r="I225" t="s">
        <v>77</v>
      </c>
      <c r="J225" t="s">
        <v>1335</v>
      </c>
      <c r="L225" t="str">
        <f t="shared" si="3"/>
        <v>51181-FR-8</v>
      </c>
      <c r="N225" t="s">
        <v>58</v>
      </c>
      <c r="P225" t="s">
        <v>59</v>
      </c>
      <c r="Q225" t="s">
        <v>59</v>
      </c>
      <c r="R225" t="s">
        <v>59</v>
      </c>
      <c r="S225">
        <v>2</v>
      </c>
      <c r="T225" t="s">
        <v>60</v>
      </c>
      <c r="U225">
        <v>1</v>
      </c>
      <c r="V225" t="s">
        <v>225</v>
      </c>
      <c r="W225">
        <v>46</v>
      </c>
      <c r="X225">
        <v>5835221</v>
      </c>
      <c r="Y225">
        <v>0</v>
      </c>
      <c r="Z225">
        <v>0</v>
      </c>
      <c r="AA225">
        <v>0</v>
      </c>
      <c r="AB225">
        <v>0</v>
      </c>
      <c r="AC225">
        <v>768</v>
      </c>
      <c r="AF225" t="s">
        <v>62</v>
      </c>
      <c r="AG225" t="s">
        <v>62</v>
      </c>
      <c r="AH225">
        <v>1358</v>
      </c>
      <c r="AI225">
        <v>1358</v>
      </c>
      <c r="AJ225" t="s">
        <v>82</v>
      </c>
      <c r="AK225" t="s">
        <v>3900</v>
      </c>
      <c r="AL225" t="s">
        <v>3901</v>
      </c>
      <c r="AO225" t="s">
        <v>64</v>
      </c>
      <c r="AP225" t="s">
        <v>1336</v>
      </c>
      <c r="AQ225" t="s">
        <v>1337</v>
      </c>
      <c r="AS225" t="s">
        <v>67</v>
      </c>
      <c r="AT225" t="s">
        <v>68</v>
      </c>
      <c r="AU225" t="s">
        <v>1338</v>
      </c>
      <c r="AV225" t="s">
        <v>1339</v>
      </c>
      <c r="AW225" t="s">
        <v>1340</v>
      </c>
      <c r="AX225" t="s">
        <v>72</v>
      </c>
      <c r="AY225" t="s">
        <v>73</v>
      </c>
      <c r="AZ225" t="s">
        <v>74</v>
      </c>
    </row>
    <row r="226" spans="1:52" x14ac:dyDescent="0.25">
      <c r="A226" s="1">
        <v>45666.253553240742</v>
      </c>
      <c r="B226" s="1">
        <v>45688.374305555553</v>
      </c>
      <c r="C226" t="s">
        <v>75</v>
      </c>
      <c r="D226">
        <v>51003</v>
      </c>
      <c r="E226" t="s">
        <v>54</v>
      </c>
      <c r="F226">
        <v>51233</v>
      </c>
      <c r="G226" t="s">
        <v>955</v>
      </c>
      <c r="I226" t="s">
        <v>77</v>
      </c>
      <c r="J226" t="s">
        <v>1254</v>
      </c>
      <c r="L226" t="str">
        <f t="shared" si="3"/>
        <v>51233-FL-8</v>
      </c>
      <c r="N226" t="s">
        <v>58</v>
      </c>
      <c r="P226" t="s">
        <v>59</v>
      </c>
      <c r="Q226" t="s">
        <v>59</v>
      </c>
      <c r="R226" t="s">
        <v>59</v>
      </c>
      <c r="S226">
        <v>5</v>
      </c>
      <c r="T226" t="s">
        <v>79</v>
      </c>
      <c r="U226">
        <v>1</v>
      </c>
      <c r="V226" t="s">
        <v>100</v>
      </c>
      <c r="W226">
        <v>141</v>
      </c>
      <c r="X226">
        <v>7141</v>
      </c>
      <c r="Y226">
        <v>0</v>
      </c>
      <c r="Z226">
        <v>0</v>
      </c>
      <c r="AA226">
        <v>0</v>
      </c>
      <c r="AB226">
        <v>0</v>
      </c>
      <c r="AC226">
        <v>873</v>
      </c>
      <c r="AF226" t="s">
        <v>81</v>
      </c>
      <c r="AG226" t="s">
        <v>81</v>
      </c>
      <c r="AH226">
        <v>1373</v>
      </c>
      <c r="AI226">
        <v>1373</v>
      </c>
      <c r="AJ226" t="s">
        <v>82</v>
      </c>
      <c r="AK226" t="s">
        <v>3902</v>
      </c>
      <c r="AL226" t="s">
        <v>3903</v>
      </c>
      <c r="AO226" t="s">
        <v>64</v>
      </c>
      <c r="AP226" t="s">
        <v>957</v>
      </c>
      <c r="AQ226" t="s">
        <v>958</v>
      </c>
      <c r="AS226" t="s">
        <v>86</v>
      </c>
      <c r="AT226" t="s">
        <v>68</v>
      </c>
      <c r="AU226" t="s">
        <v>959</v>
      </c>
      <c r="AV226" t="s">
        <v>960</v>
      </c>
      <c r="AW226" t="s">
        <v>961</v>
      </c>
      <c r="AX226" t="s">
        <v>72</v>
      </c>
      <c r="AY226" t="s">
        <v>73</v>
      </c>
      <c r="AZ226" t="s">
        <v>74</v>
      </c>
    </row>
    <row r="227" spans="1:52" x14ac:dyDescent="0.25">
      <c r="A227" s="1">
        <v>45666.255925925929</v>
      </c>
      <c r="B227" s="1">
        <v>45688.374305555553</v>
      </c>
      <c r="C227" t="s">
        <v>75</v>
      </c>
      <c r="D227">
        <v>51003</v>
      </c>
      <c r="E227" t="s">
        <v>54</v>
      </c>
      <c r="F227">
        <v>51256</v>
      </c>
      <c r="G227" t="s">
        <v>555</v>
      </c>
      <c r="I227" t="s">
        <v>77</v>
      </c>
      <c r="J227" t="s">
        <v>556</v>
      </c>
      <c r="L227" t="str">
        <f t="shared" si="3"/>
        <v>51256-FL-8</v>
      </c>
      <c r="N227" t="s">
        <v>58</v>
      </c>
      <c r="P227" t="s">
        <v>59</v>
      </c>
      <c r="Q227" t="s">
        <v>59</v>
      </c>
      <c r="R227" t="s">
        <v>59</v>
      </c>
      <c r="S227">
        <v>5</v>
      </c>
      <c r="T227" t="s">
        <v>79</v>
      </c>
      <c r="U227">
        <v>1</v>
      </c>
      <c r="V227" t="s">
        <v>80</v>
      </c>
      <c r="W227">
        <v>116</v>
      </c>
      <c r="X227">
        <v>5514</v>
      </c>
      <c r="Y227">
        <v>0</v>
      </c>
      <c r="Z227">
        <v>0</v>
      </c>
      <c r="AA227">
        <v>0</v>
      </c>
      <c r="AB227">
        <v>0</v>
      </c>
      <c r="AC227">
        <v>446</v>
      </c>
      <c r="AF227" t="s">
        <v>81</v>
      </c>
      <c r="AG227" t="s">
        <v>81</v>
      </c>
      <c r="AH227">
        <v>1374</v>
      </c>
      <c r="AI227">
        <v>1374</v>
      </c>
      <c r="AJ227" t="s">
        <v>82</v>
      </c>
      <c r="AK227" t="s">
        <v>3904</v>
      </c>
      <c r="AL227" t="s">
        <v>3341</v>
      </c>
      <c r="AO227" t="s">
        <v>64</v>
      </c>
      <c r="AP227" t="s">
        <v>558</v>
      </c>
      <c r="AQ227" t="s">
        <v>559</v>
      </c>
      <c r="AS227" t="s">
        <v>289</v>
      </c>
      <c r="AT227" t="s">
        <v>68</v>
      </c>
      <c r="AU227" t="s">
        <v>560</v>
      </c>
      <c r="AV227" t="s">
        <v>561</v>
      </c>
      <c r="AW227" t="s">
        <v>562</v>
      </c>
      <c r="AX227" t="s">
        <v>72</v>
      </c>
      <c r="AY227" t="s">
        <v>73</v>
      </c>
      <c r="AZ227" t="s">
        <v>74</v>
      </c>
    </row>
    <row r="228" spans="1:52" x14ac:dyDescent="0.25">
      <c r="A228" s="1">
        <v>45666.259039351855</v>
      </c>
      <c r="B228" s="1">
        <v>45688.37431712963</v>
      </c>
      <c r="C228" t="s">
        <v>75</v>
      </c>
      <c r="D228">
        <v>51003</v>
      </c>
      <c r="E228" t="s">
        <v>54</v>
      </c>
      <c r="F228">
        <v>51164</v>
      </c>
      <c r="G228" t="s">
        <v>540</v>
      </c>
      <c r="I228" t="s">
        <v>77</v>
      </c>
      <c r="J228" t="s">
        <v>541</v>
      </c>
      <c r="L228" t="str">
        <f t="shared" si="3"/>
        <v>51164-FL-8</v>
      </c>
      <c r="N228" t="s">
        <v>58</v>
      </c>
      <c r="P228" t="s">
        <v>59</v>
      </c>
      <c r="Q228" t="s">
        <v>59</v>
      </c>
      <c r="R228" t="s">
        <v>59</v>
      </c>
      <c r="S228">
        <v>5</v>
      </c>
      <c r="T228" t="s">
        <v>79</v>
      </c>
      <c r="U228">
        <v>1</v>
      </c>
      <c r="V228" t="s">
        <v>109</v>
      </c>
      <c r="W228">
        <v>73</v>
      </c>
      <c r="X228">
        <v>11495</v>
      </c>
      <c r="Y228">
        <v>0</v>
      </c>
      <c r="Z228">
        <v>0</v>
      </c>
      <c r="AA228">
        <v>0</v>
      </c>
      <c r="AB228">
        <v>0</v>
      </c>
      <c r="AC228">
        <v>843</v>
      </c>
      <c r="AF228" t="s">
        <v>81</v>
      </c>
      <c r="AG228" t="s">
        <v>81</v>
      </c>
      <c r="AH228">
        <v>1376</v>
      </c>
      <c r="AI228">
        <v>1376</v>
      </c>
      <c r="AJ228" t="s">
        <v>82</v>
      </c>
      <c r="AK228" t="s">
        <v>3905</v>
      </c>
      <c r="AL228" t="s">
        <v>3906</v>
      </c>
      <c r="AO228" t="s">
        <v>64</v>
      </c>
      <c r="AP228" t="s">
        <v>542</v>
      </c>
      <c r="AQ228" t="s">
        <v>543</v>
      </c>
      <c r="AS228" t="s">
        <v>67</v>
      </c>
      <c r="AT228" t="s">
        <v>68</v>
      </c>
      <c r="AU228" t="s">
        <v>544</v>
      </c>
      <c r="AV228" t="s">
        <v>545</v>
      </c>
      <c r="AW228" t="s">
        <v>546</v>
      </c>
      <c r="AX228" t="s">
        <v>72</v>
      </c>
      <c r="AY228" t="s">
        <v>73</v>
      </c>
      <c r="AZ228" t="s">
        <v>74</v>
      </c>
    </row>
    <row r="229" spans="1:52" x14ac:dyDescent="0.25">
      <c r="A229" s="1">
        <v>45666.267835648148</v>
      </c>
      <c r="B229" s="1">
        <v>45688.37431712963</v>
      </c>
      <c r="C229" t="s">
        <v>75</v>
      </c>
      <c r="D229">
        <v>51003</v>
      </c>
      <c r="E229" t="s">
        <v>54</v>
      </c>
      <c r="F229">
        <v>51180</v>
      </c>
      <c r="G229" t="s">
        <v>627</v>
      </c>
      <c r="I229" t="s">
        <v>56</v>
      </c>
      <c r="J229" t="s">
        <v>628</v>
      </c>
      <c r="L229" t="str">
        <f t="shared" si="3"/>
        <v>51180-FL-8</v>
      </c>
      <c r="N229" t="s">
        <v>58</v>
      </c>
      <c r="P229" t="s">
        <v>59</v>
      </c>
      <c r="Q229" t="s">
        <v>59</v>
      </c>
      <c r="R229" t="s">
        <v>59</v>
      </c>
      <c r="S229">
        <v>5</v>
      </c>
      <c r="T229" t="s">
        <v>79</v>
      </c>
      <c r="U229">
        <v>1</v>
      </c>
      <c r="V229" t="s">
        <v>80</v>
      </c>
      <c r="W229">
        <v>194</v>
      </c>
      <c r="X229">
        <v>7131</v>
      </c>
      <c r="Y229">
        <v>0</v>
      </c>
      <c r="Z229">
        <v>0</v>
      </c>
      <c r="AA229">
        <v>0</v>
      </c>
      <c r="AB229">
        <v>0</v>
      </c>
      <c r="AC229">
        <v>458</v>
      </c>
      <c r="AF229" t="s">
        <v>81</v>
      </c>
      <c r="AG229" t="s">
        <v>81</v>
      </c>
      <c r="AH229">
        <v>1374</v>
      </c>
      <c r="AI229">
        <v>1374</v>
      </c>
      <c r="AJ229" t="s">
        <v>82</v>
      </c>
      <c r="AK229" t="s">
        <v>3907</v>
      </c>
      <c r="AL229" t="s">
        <v>3908</v>
      </c>
      <c r="AO229" t="s">
        <v>64</v>
      </c>
      <c r="AP229" t="s">
        <v>629</v>
      </c>
      <c r="AQ229" t="s">
        <v>630</v>
      </c>
      <c r="AS229" t="s">
        <v>289</v>
      </c>
      <c r="AT229" t="s">
        <v>68</v>
      </c>
      <c r="AU229" t="s">
        <v>631</v>
      </c>
      <c r="AV229" t="s">
        <v>632</v>
      </c>
      <c r="AW229" t="s">
        <v>633</v>
      </c>
      <c r="AX229" t="s">
        <v>72</v>
      </c>
      <c r="AY229" t="s">
        <v>73</v>
      </c>
      <c r="AZ229" t="s">
        <v>74</v>
      </c>
    </row>
    <row r="230" spans="1:52" x14ac:dyDescent="0.25">
      <c r="A230" s="1">
        <v>45666.26898148148</v>
      </c>
      <c r="B230" s="1">
        <v>45688.37431712963</v>
      </c>
      <c r="C230" t="s">
        <v>75</v>
      </c>
      <c r="D230">
        <v>51003</v>
      </c>
      <c r="E230" t="s">
        <v>54</v>
      </c>
      <c r="F230">
        <v>51195</v>
      </c>
      <c r="G230" t="s">
        <v>1176</v>
      </c>
      <c r="I230" t="s">
        <v>77</v>
      </c>
      <c r="J230" t="s">
        <v>1177</v>
      </c>
      <c r="L230" t="str">
        <f t="shared" si="3"/>
        <v>51195-FL-8</v>
      </c>
      <c r="N230" t="s">
        <v>58</v>
      </c>
      <c r="P230" t="s">
        <v>59</v>
      </c>
      <c r="Q230" t="s">
        <v>59</v>
      </c>
      <c r="R230" t="s">
        <v>59</v>
      </c>
      <c r="S230">
        <v>3</v>
      </c>
      <c r="T230" t="s">
        <v>79</v>
      </c>
      <c r="U230">
        <v>1</v>
      </c>
      <c r="V230" t="s">
        <v>100</v>
      </c>
      <c r="W230">
        <v>18</v>
      </c>
      <c r="X230">
        <v>7276</v>
      </c>
      <c r="Y230">
        <v>0</v>
      </c>
      <c r="Z230">
        <v>0</v>
      </c>
      <c r="AA230">
        <v>0</v>
      </c>
      <c r="AB230">
        <v>0</v>
      </c>
      <c r="AC230">
        <v>911</v>
      </c>
      <c r="AF230" t="s">
        <v>81</v>
      </c>
      <c r="AG230" t="s">
        <v>81</v>
      </c>
      <c r="AH230">
        <v>1373</v>
      </c>
      <c r="AI230">
        <v>1373</v>
      </c>
      <c r="AJ230" t="s">
        <v>82</v>
      </c>
      <c r="AK230" t="s">
        <v>1760</v>
      </c>
      <c r="AL230" t="s">
        <v>3909</v>
      </c>
      <c r="AO230" t="s">
        <v>64</v>
      </c>
      <c r="AP230" t="s">
        <v>1179</v>
      </c>
      <c r="AQ230" t="s">
        <v>1180</v>
      </c>
      <c r="AS230" t="s">
        <v>678</v>
      </c>
      <c r="AT230" t="s">
        <v>68</v>
      </c>
      <c r="AU230" t="s">
        <v>1181</v>
      </c>
      <c r="AV230" t="s">
        <v>1038</v>
      </c>
      <c r="AW230" t="s">
        <v>1182</v>
      </c>
      <c r="AX230" t="s">
        <v>72</v>
      </c>
      <c r="AY230" t="s">
        <v>73</v>
      </c>
      <c r="AZ230" t="s">
        <v>74</v>
      </c>
    </row>
    <row r="231" spans="1:52" x14ac:dyDescent="0.25">
      <c r="A231" s="1">
        <v>45666.274722222224</v>
      </c>
      <c r="B231" s="1">
        <v>45688.374328703707</v>
      </c>
      <c r="C231" t="s">
        <v>75</v>
      </c>
      <c r="D231">
        <v>51003</v>
      </c>
      <c r="E231" t="s">
        <v>54</v>
      </c>
      <c r="F231">
        <v>51282</v>
      </c>
      <c r="G231" t="s">
        <v>278</v>
      </c>
      <c r="I231" t="s">
        <v>77</v>
      </c>
      <c r="J231" t="s">
        <v>279</v>
      </c>
      <c r="L231" t="str">
        <f t="shared" si="3"/>
        <v>51282-FL-8</v>
      </c>
      <c r="N231" t="s">
        <v>58</v>
      </c>
      <c r="P231" t="s">
        <v>59</v>
      </c>
      <c r="Q231" t="s">
        <v>59</v>
      </c>
      <c r="R231" t="s">
        <v>59</v>
      </c>
      <c r="S231">
        <v>5</v>
      </c>
      <c r="T231" t="s">
        <v>79</v>
      </c>
      <c r="U231">
        <v>1</v>
      </c>
      <c r="V231" t="s">
        <v>109</v>
      </c>
      <c r="W231">
        <v>263</v>
      </c>
      <c r="X231">
        <v>12708</v>
      </c>
      <c r="Y231">
        <v>0</v>
      </c>
      <c r="Z231">
        <v>0</v>
      </c>
      <c r="AA231">
        <v>0</v>
      </c>
      <c r="AB231">
        <v>0</v>
      </c>
      <c r="AC231">
        <v>888</v>
      </c>
      <c r="AF231" t="s">
        <v>81</v>
      </c>
      <c r="AG231" t="s">
        <v>81</v>
      </c>
      <c r="AH231">
        <v>1376</v>
      </c>
      <c r="AI231">
        <v>1376</v>
      </c>
      <c r="AJ231" t="s">
        <v>82</v>
      </c>
      <c r="AK231" t="s">
        <v>3910</v>
      </c>
      <c r="AL231" t="s">
        <v>1589</v>
      </c>
      <c r="AO231" t="s">
        <v>64</v>
      </c>
      <c r="AP231" t="s">
        <v>280</v>
      </c>
      <c r="AQ231" t="s">
        <v>281</v>
      </c>
      <c r="AS231" t="s">
        <v>67</v>
      </c>
      <c r="AT231" t="s">
        <v>68</v>
      </c>
      <c r="AU231" t="s">
        <v>282</v>
      </c>
      <c r="AV231" t="s">
        <v>283</v>
      </c>
      <c r="AW231" t="s">
        <v>284</v>
      </c>
      <c r="AX231" t="s">
        <v>72</v>
      </c>
      <c r="AY231" t="s">
        <v>73</v>
      </c>
      <c r="AZ231" t="s">
        <v>74</v>
      </c>
    </row>
    <row r="232" spans="1:52" x14ac:dyDescent="0.25">
      <c r="A232" s="1">
        <v>45666.277754629627</v>
      </c>
      <c r="B232" s="1">
        <v>45688.374328703707</v>
      </c>
      <c r="C232" t="s">
        <v>75</v>
      </c>
      <c r="D232">
        <v>51003</v>
      </c>
      <c r="E232" t="s">
        <v>54</v>
      </c>
      <c r="F232">
        <v>51135</v>
      </c>
      <c r="G232" t="s">
        <v>307</v>
      </c>
      <c r="I232" t="s">
        <v>77</v>
      </c>
      <c r="J232" t="s">
        <v>308</v>
      </c>
      <c r="L232" t="str">
        <f t="shared" si="3"/>
        <v>51135-FL-8</v>
      </c>
      <c r="N232" t="s">
        <v>58</v>
      </c>
      <c r="P232" t="s">
        <v>59</v>
      </c>
      <c r="Q232" t="s">
        <v>59</v>
      </c>
      <c r="R232" t="s">
        <v>59</v>
      </c>
      <c r="S232">
        <v>5</v>
      </c>
      <c r="T232" t="s">
        <v>79</v>
      </c>
      <c r="U232">
        <v>1</v>
      </c>
      <c r="V232" t="s">
        <v>109</v>
      </c>
      <c r="W232">
        <v>528</v>
      </c>
      <c r="X232">
        <v>13236</v>
      </c>
      <c r="Y232">
        <v>0</v>
      </c>
      <c r="Z232">
        <v>0</v>
      </c>
      <c r="AA232">
        <v>0</v>
      </c>
      <c r="AB232">
        <v>0</v>
      </c>
      <c r="AC232">
        <v>828</v>
      </c>
      <c r="AF232" t="s">
        <v>81</v>
      </c>
      <c r="AG232" t="s">
        <v>81</v>
      </c>
      <c r="AH232">
        <v>1376</v>
      </c>
      <c r="AI232">
        <v>1376</v>
      </c>
      <c r="AJ232" t="s">
        <v>82</v>
      </c>
      <c r="AK232" t="s">
        <v>3911</v>
      </c>
      <c r="AL232" t="s">
        <v>309</v>
      </c>
      <c r="AO232" t="s">
        <v>64</v>
      </c>
      <c r="AP232" t="s">
        <v>310</v>
      </c>
      <c r="AQ232" t="s">
        <v>311</v>
      </c>
      <c r="AV232" t="s">
        <v>312</v>
      </c>
      <c r="AW232" t="s">
        <v>313</v>
      </c>
      <c r="AX232" t="s">
        <v>72</v>
      </c>
      <c r="AY232" t="s">
        <v>73</v>
      </c>
      <c r="AZ232" t="s">
        <v>74</v>
      </c>
    </row>
    <row r="233" spans="1:52" x14ac:dyDescent="0.25">
      <c r="A233" s="1">
        <v>45666.280347222222</v>
      </c>
      <c r="B233" s="1">
        <v>45688.374328703707</v>
      </c>
      <c r="C233" t="s">
        <v>75</v>
      </c>
      <c r="D233">
        <v>51003</v>
      </c>
      <c r="E233" t="s">
        <v>54</v>
      </c>
      <c r="F233">
        <v>51289</v>
      </c>
      <c r="G233" t="s">
        <v>1184</v>
      </c>
      <c r="I233" t="s">
        <v>77</v>
      </c>
      <c r="J233" t="s">
        <v>1185</v>
      </c>
      <c r="L233" t="str">
        <f t="shared" si="3"/>
        <v>51289-FL-8</v>
      </c>
      <c r="N233" t="s">
        <v>58</v>
      </c>
      <c r="P233" t="s">
        <v>59</v>
      </c>
      <c r="Q233" t="s">
        <v>59</v>
      </c>
      <c r="R233" t="s">
        <v>59</v>
      </c>
      <c r="S233">
        <v>3</v>
      </c>
      <c r="T233" t="s">
        <v>79</v>
      </c>
      <c r="U233">
        <v>1</v>
      </c>
      <c r="V233" t="s">
        <v>100</v>
      </c>
      <c r="W233">
        <v>210</v>
      </c>
      <c r="X233">
        <v>8305</v>
      </c>
      <c r="Y233">
        <v>0</v>
      </c>
      <c r="Z233">
        <v>0</v>
      </c>
      <c r="AA233">
        <v>0</v>
      </c>
      <c r="AB233">
        <v>0</v>
      </c>
      <c r="AC233">
        <v>919</v>
      </c>
      <c r="AF233" t="s">
        <v>81</v>
      </c>
      <c r="AG233" t="s">
        <v>81</v>
      </c>
      <c r="AH233">
        <v>1373</v>
      </c>
      <c r="AI233">
        <v>1373</v>
      </c>
      <c r="AJ233" t="s">
        <v>82</v>
      </c>
      <c r="AK233" t="s">
        <v>3912</v>
      </c>
      <c r="AL233" t="s">
        <v>2066</v>
      </c>
      <c r="AO233" t="s">
        <v>64</v>
      </c>
      <c r="AP233" t="s">
        <v>1186</v>
      </c>
      <c r="AQ233" t="s">
        <v>1187</v>
      </c>
      <c r="AS233" t="s">
        <v>86</v>
      </c>
      <c r="AT233" t="s">
        <v>68</v>
      </c>
      <c r="AU233" t="s">
        <v>1188</v>
      </c>
      <c r="AV233" t="s">
        <v>1189</v>
      </c>
      <c r="AW233" t="s">
        <v>1190</v>
      </c>
      <c r="AX233" t="s">
        <v>72</v>
      </c>
      <c r="AY233" t="s">
        <v>73</v>
      </c>
      <c r="AZ233" t="s">
        <v>74</v>
      </c>
    </row>
    <row r="234" spans="1:52" x14ac:dyDescent="0.25">
      <c r="A234" s="1">
        <v>45666.282870370371</v>
      </c>
      <c r="B234" s="1">
        <v>45688.374340277776</v>
      </c>
      <c r="C234" t="s">
        <v>75</v>
      </c>
      <c r="D234">
        <v>51003</v>
      </c>
      <c r="E234" t="s">
        <v>54</v>
      </c>
      <c r="F234">
        <v>51241</v>
      </c>
      <c r="G234" t="s">
        <v>1247</v>
      </c>
      <c r="I234" t="s">
        <v>77</v>
      </c>
      <c r="J234" t="s">
        <v>1248</v>
      </c>
      <c r="L234" t="str">
        <f t="shared" si="3"/>
        <v>51241-FR-8</v>
      </c>
      <c r="N234" t="s">
        <v>58</v>
      </c>
      <c r="P234" t="s">
        <v>59</v>
      </c>
      <c r="Q234" t="s">
        <v>59</v>
      </c>
      <c r="R234" t="s">
        <v>59</v>
      </c>
      <c r="S234">
        <v>2</v>
      </c>
      <c r="T234" t="s">
        <v>60</v>
      </c>
      <c r="U234">
        <v>1</v>
      </c>
      <c r="V234" t="s">
        <v>225</v>
      </c>
      <c r="W234">
        <v>260</v>
      </c>
      <c r="X234">
        <v>5835481</v>
      </c>
      <c r="Y234">
        <v>0</v>
      </c>
      <c r="Z234">
        <v>0</v>
      </c>
      <c r="AA234">
        <v>0</v>
      </c>
      <c r="AB234">
        <v>0</v>
      </c>
      <c r="AC234">
        <v>620</v>
      </c>
      <c r="AF234" t="s">
        <v>62</v>
      </c>
      <c r="AG234" t="s">
        <v>62</v>
      </c>
      <c r="AH234">
        <v>1358</v>
      </c>
      <c r="AI234">
        <v>1358</v>
      </c>
      <c r="AJ234" t="s">
        <v>82</v>
      </c>
      <c r="AK234" t="s">
        <v>3913</v>
      </c>
      <c r="AL234" t="s">
        <v>3554</v>
      </c>
      <c r="AO234" t="s">
        <v>64</v>
      </c>
      <c r="AP234" t="s">
        <v>1249</v>
      </c>
      <c r="AQ234" t="s">
        <v>1250</v>
      </c>
      <c r="AS234" t="s">
        <v>678</v>
      </c>
      <c r="AT234" t="s">
        <v>68</v>
      </c>
      <c r="AU234" t="s">
        <v>1251</v>
      </c>
      <c r="AV234" t="s">
        <v>1252</v>
      </c>
      <c r="AW234" t="s">
        <v>1253</v>
      </c>
      <c r="AX234" t="s">
        <v>72</v>
      </c>
      <c r="AY234" t="s">
        <v>73</v>
      </c>
      <c r="AZ234" t="s">
        <v>74</v>
      </c>
    </row>
    <row r="235" spans="1:52" x14ac:dyDescent="0.25">
      <c r="A235" s="1">
        <v>45666.283125000002</v>
      </c>
      <c r="B235" s="1">
        <v>45688.374340277776</v>
      </c>
      <c r="C235" t="s">
        <v>75</v>
      </c>
      <c r="D235">
        <v>51003</v>
      </c>
      <c r="E235" t="s">
        <v>54</v>
      </c>
      <c r="F235">
        <v>51280</v>
      </c>
      <c r="G235" t="s">
        <v>971</v>
      </c>
      <c r="I235" t="s">
        <v>77</v>
      </c>
      <c r="J235" t="s">
        <v>1183</v>
      </c>
      <c r="L235" t="str">
        <f t="shared" si="3"/>
        <v>51280-FL-8</v>
      </c>
      <c r="N235" t="s">
        <v>58</v>
      </c>
      <c r="P235" t="s">
        <v>59</v>
      </c>
      <c r="Q235" t="s">
        <v>59</v>
      </c>
      <c r="R235" t="s">
        <v>59</v>
      </c>
      <c r="S235">
        <v>4</v>
      </c>
      <c r="T235" t="s">
        <v>79</v>
      </c>
      <c r="U235">
        <v>1</v>
      </c>
      <c r="V235" t="s">
        <v>100</v>
      </c>
      <c r="W235">
        <v>252</v>
      </c>
      <c r="X235">
        <v>8557</v>
      </c>
      <c r="Y235">
        <v>0</v>
      </c>
      <c r="Z235">
        <v>0</v>
      </c>
      <c r="AA235">
        <v>0</v>
      </c>
      <c r="AB235">
        <v>0</v>
      </c>
      <c r="AC235">
        <v>908</v>
      </c>
      <c r="AF235" t="s">
        <v>81</v>
      </c>
      <c r="AG235" t="s">
        <v>81</v>
      </c>
      <c r="AH235">
        <v>1373</v>
      </c>
      <c r="AI235">
        <v>1373</v>
      </c>
      <c r="AJ235" t="s">
        <v>82</v>
      </c>
      <c r="AK235" t="s">
        <v>1958</v>
      </c>
      <c r="AL235" t="s">
        <v>3914</v>
      </c>
      <c r="AO235" t="s">
        <v>64</v>
      </c>
      <c r="AP235" t="s">
        <v>973</v>
      </c>
      <c r="AQ235" t="s">
        <v>974</v>
      </c>
      <c r="AS235" t="s">
        <v>86</v>
      </c>
      <c r="AT235" t="s">
        <v>68</v>
      </c>
      <c r="AU235" t="s">
        <v>975</v>
      </c>
      <c r="AV235" t="s">
        <v>976</v>
      </c>
      <c r="AW235" t="s">
        <v>977</v>
      </c>
      <c r="AX235" t="s">
        <v>72</v>
      </c>
      <c r="AY235" t="s">
        <v>73</v>
      </c>
      <c r="AZ235" t="s">
        <v>74</v>
      </c>
    </row>
    <row r="236" spans="1:52" x14ac:dyDescent="0.25">
      <c r="A236" s="1">
        <v>45666.287638888891</v>
      </c>
      <c r="B236" s="1">
        <v>45688.374340277776</v>
      </c>
      <c r="C236" t="s">
        <v>75</v>
      </c>
      <c r="D236">
        <v>51003</v>
      </c>
      <c r="E236" t="s">
        <v>54</v>
      </c>
      <c r="F236">
        <v>51297</v>
      </c>
      <c r="G236" t="s">
        <v>1360</v>
      </c>
      <c r="I236" t="s">
        <v>77</v>
      </c>
      <c r="J236" t="s">
        <v>1361</v>
      </c>
      <c r="L236" t="str">
        <f t="shared" si="3"/>
        <v>51297-FR-8</v>
      </c>
      <c r="N236" t="s">
        <v>58</v>
      </c>
      <c r="P236" t="s">
        <v>59</v>
      </c>
      <c r="Q236" t="s">
        <v>59</v>
      </c>
      <c r="R236" t="s">
        <v>59</v>
      </c>
      <c r="S236">
        <v>2</v>
      </c>
      <c r="T236" t="s">
        <v>60</v>
      </c>
      <c r="U236">
        <v>1</v>
      </c>
      <c r="V236" t="s">
        <v>225</v>
      </c>
      <c r="W236">
        <v>281</v>
      </c>
      <c r="X236">
        <v>5835762</v>
      </c>
      <c r="Y236">
        <v>0</v>
      </c>
      <c r="Z236">
        <v>0</v>
      </c>
      <c r="AA236">
        <v>0</v>
      </c>
      <c r="AB236">
        <v>0</v>
      </c>
      <c r="AC236">
        <v>584</v>
      </c>
      <c r="AF236" t="s">
        <v>62</v>
      </c>
      <c r="AG236" t="s">
        <v>62</v>
      </c>
      <c r="AH236">
        <v>1358</v>
      </c>
      <c r="AI236">
        <v>1358</v>
      </c>
      <c r="AJ236" t="s">
        <v>82</v>
      </c>
      <c r="AK236" t="s">
        <v>3915</v>
      </c>
      <c r="AL236" t="s">
        <v>1868</v>
      </c>
      <c r="AO236" t="s">
        <v>64</v>
      </c>
      <c r="AP236" t="s">
        <v>1363</v>
      </c>
      <c r="AQ236" t="s">
        <v>1364</v>
      </c>
      <c r="AS236" t="s">
        <v>170</v>
      </c>
      <c r="AT236" t="s">
        <v>68</v>
      </c>
      <c r="AU236" t="s">
        <v>1365</v>
      </c>
      <c r="AV236" t="s">
        <v>1366</v>
      </c>
      <c r="AW236" t="s">
        <v>1367</v>
      </c>
      <c r="AX236" t="s">
        <v>72</v>
      </c>
      <c r="AY236" t="s">
        <v>73</v>
      </c>
      <c r="AZ236" t="s">
        <v>74</v>
      </c>
    </row>
    <row r="237" spans="1:52" x14ac:dyDescent="0.25">
      <c r="A237" s="1">
        <v>45666.289479166669</v>
      </c>
      <c r="B237" s="1">
        <v>45688.374351851853</v>
      </c>
      <c r="C237" t="s">
        <v>75</v>
      </c>
      <c r="D237">
        <v>51003</v>
      </c>
      <c r="E237" t="s">
        <v>54</v>
      </c>
      <c r="F237">
        <v>51417</v>
      </c>
      <c r="G237" t="s">
        <v>1197</v>
      </c>
      <c r="I237" t="s">
        <v>175</v>
      </c>
      <c r="J237" t="s">
        <v>1198</v>
      </c>
      <c r="L237" t="str">
        <f t="shared" si="3"/>
        <v>51417-FL-8</v>
      </c>
      <c r="N237" t="s">
        <v>58</v>
      </c>
      <c r="P237" t="s">
        <v>59</v>
      </c>
      <c r="Q237" t="s">
        <v>59</v>
      </c>
      <c r="R237" t="s">
        <v>59</v>
      </c>
      <c r="S237">
        <v>1</v>
      </c>
      <c r="T237" t="s">
        <v>79</v>
      </c>
      <c r="U237">
        <v>1</v>
      </c>
      <c r="V237" t="s">
        <v>100</v>
      </c>
      <c r="W237">
        <v>123</v>
      </c>
      <c r="X237">
        <v>8791</v>
      </c>
      <c r="Y237">
        <v>0</v>
      </c>
      <c r="Z237">
        <v>0</v>
      </c>
      <c r="AA237">
        <v>0</v>
      </c>
      <c r="AB237">
        <v>0</v>
      </c>
      <c r="AC237">
        <v>951</v>
      </c>
      <c r="AF237" t="s">
        <v>81</v>
      </c>
      <c r="AG237" t="s">
        <v>81</v>
      </c>
      <c r="AH237">
        <v>1373</v>
      </c>
      <c r="AI237">
        <v>1373</v>
      </c>
      <c r="AJ237" t="s">
        <v>82</v>
      </c>
      <c r="AK237" t="s">
        <v>3916</v>
      </c>
      <c r="AL237" t="s">
        <v>3917</v>
      </c>
      <c r="AO237" t="s">
        <v>64</v>
      </c>
      <c r="AP237" t="s">
        <v>1085</v>
      </c>
      <c r="AQ237" t="s">
        <v>1199</v>
      </c>
      <c r="AS237" t="s">
        <v>86</v>
      </c>
      <c r="AT237" t="s">
        <v>68</v>
      </c>
      <c r="AU237" t="s">
        <v>1200</v>
      </c>
      <c r="AV237" t="s">
        <v>1201</v>
      </c>
      <c r="AW237" t="s">
        <v>1202</v>
      </c>
      <c r="AX237" t="s">
        <v>72</v>
      </c>
      <c r="AY237" t="s">
        <v>73</v>
      </c>
      <c r="AZ237" t="s">
        <v>74</v>
      </c>
    </row>
    <row r="238" spans="1:52" x14ac:dyDescent="0.25">
      <c r="A238" s="1">
        <v>45666.292905092596</v>
      </c>
      <c r="B238" s="1">
        <v>45688.374351851853</v>
      </c>
      <c r="C238" t="s">
        <v>75</v>
      </c>
      <c r="D238">
        <v>51003</v>
      </c>
      <c r="E238" t="s">
        <v>54</v>
      </c>
      <c r="F238">
        <v>51240</v>
      </c>
      <c r="G238" t="s">
        <v>191</v>
      </c>
      <c r="I238" t="s">
        <v>77</v>
      </c>
      <c r="J238" t="s">
        <v>192</v>
      </c>
      <c r="L238" t="str">
        <f t="shared" si="3"/>
        <v>51240-FL-8</v>
      </c>
      <c r="N238" t="s">
        <v>58</v>
      </c>
      <c r="P238" t="s">
        <v>59</v>
      </c>
      <c r="Q238" t="s">
        <v>59</v>
      </c>
      <c r="R238" t="s">
        <v>59</v>
      </c>
      <c r="S238">
        <v>5</v>
      </c>
      <c r="T238" t="s">
        <v>79</v>
      </c>
      <c r="U238">
        <v>2</v>
      </c>
      <c r="V238" t="s">
        <v>109</v>
      </c>
      <c r="W238">
        <v>467</v>
      </c>
      <c r="X238">
        <v>14518</v>
      </c>
      <c r="Y238">
        <v>0</v>
      </c>
      <c r="Z238">
        <v>0</v>
      </c>
      <c r="AA238">
        <v>0</v>
      </c>
      <c r="AB238">
        <v>0</v>
      </c>
      <c r="AC238">
        <v>825</v>
      </c>
      <c r="AF238" t="s">
        <v>81</v>
      </c>
      <c r="AG238" t="s">
        <v>81</v>
      </c>
      <c r="AH238">
        <v>1376</v>
      </c>
      <c r="AI238">
        <v>1376</v>
      </c>
      <c r="AJ238" t="s">
        <v>82</v>
      </c>
      <c r="AK238" t="s">
        <v>2010</v>
      </c>
      <c r="AL238" t="s">
        <v>3918</v>
      </c>
      <c r="AO238" t="s">
        <v>64</v>
      </c>
      <c r="AP238" t="s">
        <v>194</v>
      </c>
      <c r="AQ238" t="s">
        <v>195</v>
      </c>
      <c r="AS238" t="s">
        <v>67</v>
      </c>
      <c r="AT238" t="s">
        <v>68</v>
      </c>
      <c r="AU238" t="s">
        <v>196</v>
      </c>
      <c r="AV238" t="s">
        <v>197</v>
      </c>
      <c r="AW238" t="s">
        <v>198</v>
      </c>
      <c r="AX238" t="s">
        <v>72</v>
      </c>
      <c r="AY238" t="s">
        <v>73</v>
      </c>
      <c r="AZ238" t="s">
        <v>74</v>
      </c>
    </row>
    <row r="239" spans="1:52" x14ac:dyDescent="0.25">
      <c r="A239" s="1">
        <v>45666.296481481484</v>
      </c>
      <c r="B239" s="1">
        <v>45688.374363425923</v>
      </c>
      <c r="C239" t="s">
        <v>75</v>
      </c>
      <c r="D239">
        <v>51003</v>
      </c>
      <c r="E239" t="s">
        <v>54</v>
      </c>
      <c r="F239">
        <v>51242</v>
      </c>
      <c r="G239" t="s">
        <v>719</v>
      </c>
      <c r="I239" t="s">
        <v>77</v>
      </c>
      <c r="J239" t="s">
        <v>720</v>
      </c>
      <c r="L239" t="str">
        <f t="shared" si="3"/>
        <v>51242-FL-8</v>
      </c>
      <c r="N239" t="s">
        <v>58</v>
      </c>
      <c r="P239" t="s">
        <v>59</v>
      </c>
      <c r="Q239" t="s">
        <v>59</v>
      </c>
      <c r="R239" t="s">
        <v>59</v>
      </c>
      <c r="S239">
        <v>4</v>
      </c>
      <c r="T239" t="s">
        <v>79</v>
      </c>
      <c r="U239">
        <v>1</v>
      </c>
      <c r="V239" t="s">
        <v>404</v>
      </c>
      <c r="W239">
        <v>129</v>
      </c>
      <c r="X239">
        <v>9682</v>
      </c>
      <c r="Y239">
        <v>0</v>
      </c>
      <c r="Z239">
        <v>0</v>
      </c>
      <c r="AA239">
        <v>0</v>
      </c>
      <c r="AB239">
        <v>0</v>
      </c>
      <c r="AC239">
        <v>931</v>
      </c>
      <c r="AF239" t="s">
        <v>81</v>
      </c>
      <c r="AG239" t="s">
        <v>81</v>
      </c>
      <c r="AH239">
        <v>1361</v>
      </c>
      <c r="AI239">
        <v>1361</v>
      </c>
      <c r="AJ239" t="s">
        <v>82</v>
      </c>
      <c r="AK239" t="s">
        <v>1846</v>
      </c>
      <c r="AL239" t="s">
        <v>1136</v>
      </c>
      <c r="AO239" t="s">
        <v>64</v>
      </c>
      <c r="AP239" t="s">
        <v>721</v>
      </c>
      <c r="AQ239" t="s">
        <v>722</v>
      </c>
      <c r="AS239" t="s">
        <v>411</v>
      </c>
      <c r="AT239" t="s">
        <v>68</v>
      </c>
      <c r="AU239" t="s">
        <v>723</v>
      </c>
      <c r="AV239" t="s">
        <v>724</v>
      </c>
      <c r="AW239" t="s">
        <v>725</v>
      </c>
      <c r="AX239" t="s">
        <v>72</v>
      </c>
      <c r="AY239" t="s">
        <v>73</v>
      </c>
      <c r="AZ239" t="s">
        <v>74</v>
      </c>
    </row>
    <row r="240" spans="1:52" x14ac:dyDescent="0.25">
      <c r="A240" s="1">
        <v>45666.302777777775</v>
      </c>
      <c r="B240" s="1">
        <v>45688.374363425923</v>
      </c>
      <c r="C240" t="s">
        <v>75</v>
      </c>
      <c r="D240">
        <v>51003</v>
      </c>
      <c r="E240" t="s">
        <v>54</v>
      </c>
      <c r="F240">
        <v>51258</v>
      </c>
      <c r="G240" t="s">
        <v>242</v>
      </c>
      <c r="I240" t="s">
        <v>77</v>
      </c>
      <c r="J240" t="s">
        <v>3919</v>
      </c>
      <c r="L240" t="str">
        <f t="shared" si="3"/>
        <v>51258-FL-8</v>
      </c>
      <c r="N240" t="s">
        <v>58</v>
      </c>
      <c r="P240" t="s">
        <v>59</v>
      </c>
      <c r="Q240" t="s">
        <v>59</v>
      </c>
      <c r="R240" t="s">
        <v>59</v>
      </c>
      <c r="S240">
        <v>3</v>
      </c>
      <c r="T240" t="s">
        <v>79</v>
      </c>
      <c r="U240">
        <v>2</v>
      </c>
      <c r="V240" t="s">
        <v>109</v>
      </c>
      <c r="W240">
        <v>255</v>
      </c>
      <c r="X240">
        <v>15269</v>
      </c>
      <c r="Y240">
        <v>0</v>
      </c>
      <c r="Z240">
        <v>0</v>
      </c>
      <c r="AA240">
        <v>0</v>
      </c>
      <c r="AB240">
        <v>0</v>
      </c>
      <c r="AC240">
        <v>897</v>
      </c>
      <c r="AF240" t="s">
        <v>81</v>
      </c>
      <c r="AG240" t="s">
        <v>81</v>
      </c>
      <c r="AH240">
        <v>1376</v>
      </c>
      <c r="AI240">
        <v>1376</v>
      </c>
      <c r="AJ240" t="s">
        <v>82</v>
      </c>
      <c r="AK240" t="s">
        <v>3920</v>
      </c>
      <c r="AL240" t="s">
        <v>3921</v>
      </c>
      <c r="AO240" t="s">
        <v>64</v>
      </c>
      <c r="AP240" t="s">
        <v>243</v>
      </c>
      <c r="AQ240" t="s">
        <v>244</v>
      </c>
      <c r="AS240" t="s">
        <v>67</v>
      </c>
      <c r="AT240" t="s">
        <v>68</v>
      </c>
      <c r="AU240" t="s">
        <v>245</v>
      </c>
      <c r="AV240" t="s">
        <v>246</v>
      </c>
      <c r="AW240" t="s">
        <v>247</v>
      </c>
      <c r="AX240" t="s">
        <v>72</v>
      </c>
      <c r="AY240" t="s">
        <v>73</v>
      </c>
      <c r="AZ240" t="s">
        <v>74</v>
      </c>
    </row>
    <row r="241" spans="1:52" x14ac:dyDescent="0.25">
      <c r="A241" s="1">
        <v>45666.302835648145</v>
      </c>
      <c r="B241" s="1">
        <v>45688.374374999999</v>
      </c>
      <c r="C241" t="s">
        <v>75</v>
      </c>
      <c r="D241">
        <v>51003</v>
      </c>
      <c r="E241" t="s">
        <v>54</v>
      </c>
      <c r="F241">
        <v>51202</v>
      </c>
      <c r="G241" t="s">
        <v>1120</v>
      </c>
      <c r="I241" t="s">
        <v>56</v>
      </c>
      <c r="J241" t="s">
        <v>1121</v>
      </c>
      <c r="L241" t="str">
        <f t="shared" si="3"/>
        <v>51202-FL-8</v>
      </c>
      <c r="N241" t="s">
        <v>58</v>
      </c>
      <c r="P241" t="s">
        <v>59</v>
      </c>
      <c r="Q241" t="s">
        <v>59</v>
      </c>
      <c r="R241" t="s">
        <v>59</v>
      </c>
      <c r="S241">
        <v>4</v>
      </c>
      <c r="T241" t="s">
        <v>79</v>
      </c>
      <c r="U241">
        <v>2</v>
      </c>
      <c r="V241" t="s">
        <v>404</v>
      </c>
      <c r="W241">
        <v>138</v>
      </c>
      <c r="X241">
        <v>10265</v>
      </c>
      <c r="Y241">
        <v>0</v>
      </c>
      <c r="Z241">
        <v>0</v>
      </c>
      <c r="AA241">
        <v>0</v>
      </c>
      <c r="AB241">
        <v>0</v>
      </c>
      <c r="AC241">
        <v>1026</v>
      </c>
      <c r="AF241" t="s">
        <v>81</v>
      </c>
      <c r="AG241" t="s">
        <v>81</v>
      </c>
      <c r="AH241">
        <v>1361</v>
      </c>
      <c r="AI241">
        <v>1361</v>
      </c>
      <c r="AJ241" t="s">
        <v>82</v>
      </c>
      <c r="AK241" t="s">
        <v>3922</v>
      </c>
      <c r="AL241" t="s">
        <v>2120</v>
      </c>
      <c r="AO241" t="s">
        <v>64</v>
      </c>
      <c r="AP241" t="s">
        <v>1123</v>
      </c>
      <c r="AQ241" t="s">
        <v>1124</v>
      </c>
      <c r="AS241" t="s">
        <v>411</v>
      </c>
      <c r="AT241" t="s">
        <v>68</v>
      </c>
      <c r="AU241" t="s">
        <v>1125</v>
      </c>
      <c r="AV241" t="s">
        <v>1126</v>
      </c>
      <c r="AW241" t="s">
        <v>1127</v>
      </c>
      <c r="AX241" t="s">
        <v>72</v>
      </c>
      <c r="AY241" t="s">
        <v>73</v>
      </c>
      <c r="AZ241" t="s">
        <v>74</v>
      </c>
    </row>
    <row r="242" spans="1:52" x14ac:dyDescent="0.25">
      <c r="A242" s="1">
        <v>45666.303611111114</v>
      </c>
      <c r="B242" s="1">
        <v>45688.374374999999</v>
      </c>
      <c r="C242" t="s">
        <v>75</v>
      </c>
      <c r="D242">
        <v>51003</v>
      </c>
      <c r="E242" t="s">
        <v>54</v>
      </c>
      <c r="F242">
        <v>51258</v>
      </c>
      <c r="G242" t="s">
        <v>242</v>
      </c>
      <c r="I242" t="s">
        <v>77</v>
      </c>
      <c r="J242" t="s">
        <v>3919</v>
      </c>
      <c r="L242" t="str">
        <f t="shared" si="3"/>
        <v>51258-FL-8</v>
      </c>
      <c r="N242" t="s">
        <v>58</v>
      </c>
      <c r="P242" t="s">
        <v>59</v>
      </c>
      <c r="Q242" t="s">
        <v>59</v>
      </c>
      <c r="R242" t="s">
        <v>59</v>
      </c>
      <c r="S242">
        <v>3</v>
      </c>
      <c r="T242" t="s">
        <v>79</v>
      </c>
      <c r="U242">
        <v>2</v>
      </c>
      <c r="V242" t="s">
        <v>109</v>
      </c>
      <c r="W242">
        <v>197</v>
      </c>
      <c r="X242">
        <v>15466</v>
      </c>
      <c r="Y242">
        <v>0</v>
      </c>
      <c r="Z242">
        <v>0</v>
      </c>
      <c r="AA242">
        <v>0</v>
      </c>
      <c r="AB242">
        <v>0</v>
      </c>
      <c r="AC242">
        <v>869</v>
      </c>
      <c r="AF242" t="s">
        <v>81</v>
      </c>
      <c r="AG242" t="s">
        <v>81</v>
      </c>
      <c r="AH242">
        <v>1376</v>
      </c>
      <c r="AI242">
        <v>1376</v>
      </c>
      <c r="AJ242" t="s">
        <v>82</v>
      </c>
      <c r="AK242" t="s">
        <v>1474</v>
      </c>
      <c r="AL242" t="s">
        <v>3921</v>
      </c>
      <c r="AO242" t="s">
        <v>64</v>
      </c>
      <c r="AP242" t="s">
        <v>243</v>
      </c>
      <c r="AQ242" t="s">
        <v>244</v>
      </c>
      <c r="AS242" t="s">
        <v>67</v>
      </c>
      <c r="AT242" t="s">
        <v>68</v>
      </c>
      <c r="AU242" t="s">
        <v>245</v>
      </c>
      <c r="AV242" t="s">
        <v>246</v>
      </c>
      <c r="AW242" t="s">
        <v>247</v>
      </c>
      <c r="AX242" t="s">
        <v>72</v>
      </c>
      <c r="AY242" t="s">
        <v>73</v>
      </c>
      <c r="AZ242" t="s">
        <v>74</v>
      </c>
    </row>
    <row r="243" spans="1:52" x14ac:dyDescent="0.25">
      <c r="A243" s="1">
        <v>45666.306145833332</v>
      </c>
      <c r="B243" s="1">
        <v>45688.374386574076</v>
      </c>
      <c r="C243" t="s">
        <v>75</v>
      </c>
      <c r="D243">
        <v>51003</v>
      </c>
      <c r="E243" t="s">
        <v>54</v>
      </c>
      <c r="F243">
        <v>51333</v>
      </c>
      <c r="G243" t="s">
        <v>1239</v>
      </c>
      <c r="I243" t="s">
        <v>77</v>
      </c>
      <c r="J243" t="s">
        <v>1444</v>
      </c>
      <c r="L243" t="str">
        <f t="shared" si="3"/>
        <v>51333-FR-8</v>
      </c>
      <c r="N243" t="s">
        <v>58</v>
      </c>
      <c r="P243" t="s">
        <v>59</v>
      </c>
      <c r="Q243" t="s">
        <v>59</v>
      </c>
      <c r="R243" t="s">
        <v>59</v>
      </c>
      <c r="S243">
        <v>2</v>
      </c>
      <c r="T243" t="s">
        <v>60</v>
      </c>
      <c r="U243">
        <v>1</v>
      </c>
      <c r="V243" t="s">
        <v>225</v>
      </c>
      <c r="W243">
        <v>355</v>
      </c>
      <c r="X243">
        <v>5836745</v>
      </c>
      <c r="Y243">
        <v>0</v>
      </c>
      <c r="Z243">
        <v>0</v>
      </c>
      <c r="AA243">
        <v>0</v>
      </c>
      <c r="AB243">
        <v>0</v>
      </c>
      <c r="AC243">
        <v>449</v>
      </c>
      <c r="AF243" t="s">
        <v>62</v>
      </c>
      <c r="AG243" t="s">
        <v>62</v>
      </c>
      <c r="AH243">
        <v>1358</v>
      </c>
      <c r="AI243">
        <v>1358</v>
      </c>
      <c r="AJ243" t="s">
        <v>82</v>
      </c>
      <c r="AK243" t="s">
        <v>3923</v>
      </c>
      <c r="AL243" t="s">
        <v>3924</v>
      </c>
      <c r="AO243" t="s">
        <v>64</v>
      </c>
      <c r="AP243" t="s">
        <v>1242</v>
      </c>
      <c r="AQ243" t="s">
        <v>1243</v>
      </c>
      <c r="AS243" t="s">
        <v>86</v>
      </c>
      <c r="AT243" t="s">
        <v>68</v>
      </c>
      <c r="AU243" t="s">
        <v>1244</v>
      </c>
      <c r="AV243" t="s">
        <v>1245</v>
      </c>
      <c r="AW243" t="s">
        <v>1246</v>
      </c>
      <c r="AX243" t="s">
        <v>72</v>
      </c>
      <c r="AY243" t="s">
        <v>73</v>
      </c>
      <c r="AZ243" t="s">
        <v>74</v>
      </c>
    </row>
    <row r="244" spans="1:52" x14ac:dyDescent="0.25">
      <c r="A244" s="1">
        <v>45666.310902777775</v>
      </c>
      <c r="B244" s="1">
        <v>45688.374386574076</v>
      </c>
      <c r="C244" t="s">
        <v>75</v>
      </c>
      <c r="D244">
        <v>51003</v>
      </c>
      <c r="E244" t="s">
        <v>54</v>
      </c>
      <c r="F244">
        <v>51254</v>
      </c>
      <c r="G244" t="s">
        <v>799</v>
      </c>
      <c r="I244" t="s">
        <v>77</v>
      </c>
      <c r="J244" t="s">
        <v>800</v>
      </c>
      <c r="L244" t="str">
        <f t="shared" si="3"/>
        <v>51254-FL-8</v>
      </c>
      <c r="N244" t="s">
        <v>58</v>
      </c>
      <c r="P244" t="s">
        <v>59</v>
      </c>
      <c r="Q244" t="s">
        <v>59</v>
      </c>
      <c r="R244" t="s">
        <v>59</v>
      </c>
      <c r="S244">
        <v>5</v>
      </c>
      <c r="T244" t="s">
        <v>79</v>
      </c>
      <c r="U244">
        <v>1</v>
      </c>
      <c r="V244" t="s">
        <v>109</v>
      </c>
      <c r="W244">
        <v>107</v>
      </c>
      <c r="X244">
        <v>15764</v>
      </c>
      <c r="Y244">
        <v>0</v>
      </c>
      <c r="Z244">
        <v>0</v>
      </c>
      <c r="AA244">
        <v>0</v>
      </c>
      <c r="AB244">
        <v>0</v>
      </c>
      <c r="AC244">
        <v>816</v>
      </c>
      <c r="AF244" t="s">
        <v>81</v>
      </c>
      <c r="AG244" t="s">
        <v>81</v>
      </c>
      <c r="AH244">
        <v>1376</v>
      </c>
      <c r="AI244">
        <v>1376</v>
      </c>
      <c r="AJ244" t="s">
        <v>82</v>
      </c>
      <c r="AK244" t="s">
        <v>3925</v>
      </c>
      <c r="AL244" t="s">
        <v>923</v>
      </c>
      <c r="AO244" t="s">
        <v>64</v>
      </c>
      <c r="AP244" t="s">
        <v>802</v>
      </c>
      <c r="AQ244" t="s">
        <v>803</v>
      </c>
      <c r="AS244" t="s">
        <v>67</v>
      </c>
      <c r="AT244" t="s">
        <v>68</v>
      </c>
      <c r="AU244" t="s">
        <v>804</v>
      </c>
      <c r="AV244" t="s">
        <v>805</v>
      </c>
      <c r="AW244" t="s">
        <v>806</v>
      </c>
      <c r="AX244" t="s">
        <v>72</v>
      </c>
      <c r="AY244" t="s">
        <v>73</v>
      </c>
      <c r="AZ244" t="s">
        <v>74</v>
      </c>
    </row>
    <row r="245" spans="1:52" x14ac:dyDescent="0.25">
      <c r="A245" s="1">
        <v>45666.310949074075</v>
      </c>
      <c r="B245" s="1">
        <v>45688.374386574076</v>
      </c>
      <c r="C245" t="s">
        <v>75</v>
      </c>
      <c r="D245">
        <v>51003</v>
      </c>
      <c r="E245" t="s">
        <v>54</v>
      </c>
      <c r="F245">
        <v>51195</v>
      </c>
      <c r="G245" t="s">
        <v>1176</v>
      </c>
      <c r="I245" t="s">
        <v>77</v>
      </c>
      <c r="J245" t="s">
        <v>1447</v>
      </c>
      <c r="L245" t="str">
        <f t="shared" si="3"/>
        <v>51195-FR-8</v>
      </c>
      <c r="N245" t="s">
        <v>58</v>
      </c>
      <c r="P245" t="s">
        <v>59</v>
      </c>
      <c r="Q245" t="s">
        <v>59</v>
      </c>
      <c r="R245" t="s">
        <v>59</v>
      </c>
      <c r="S245">
        <v>2</v>
      </c>
      <c r="T245" t="s">
        <v>60</v>
      </c>
      <c r="U245">
        <v>1</v>
      </c>
      <c r="V245" t="s">
        <v>225</v>
      </c>
      <c r="W245">
        <v>291</v>
      </c>
      <c r="X245">
        <v>5837036</v>
      </c>
      <c r="Y245">
        <v>0</v>
      </c>
      <c r="Z245">
        <v>0</v>
      </c>
      <c r="AA245">
        <v>0</v>
      </c>
      <c r="AB245">
        <v>0</v>
      </c>
      <c r="AC245">
        <v>587</v>
      </c>
      <c r="AF245" t="s">
        <v>62</v>
      </c>
      <c r="AG245" t="s">
        <v>62</v>
      </c>
      <c r="AH245">
        <v>1358</v>
      </c>
      <c r="AI245">
        <v>1358</v>
      </c>
      <c r="AJ245" t="s">
        <v>82</v>
      </c>
      <c r="AK245" t="s">
        <v>3926</v>
      </c>
      <c r="AL245" t="s">
        <v>1182</v>
      </c>
      <c r="AO245" t="s">
        <v>64</v>
      </c>
      <c r="AP245" t="s">
        <v>1179</v>
      </c>
      <c r="AQ245" t="s">
        <v>1180</v>
      </c>
      <c r="AS245" t="s">
        <v>678</v>
      </c>
      <c r="AT245" t="s">
        <v>68</v>
      </c>
      <c r="AU245" t="s">
        <v>1181</v>
      </c>
      <c r="AV245" t="s">
        <v>1448</v>
      </c>
      <c r="AW245" t="s">
        <v>1449</v>
      </c>
      <c r="AX245" t="s">
        <v>72</v>
      </c>
      <c r="AY245" t="s">
        <v>73</v>
      </c>
      <c r="AZ245" t="s">
        <v>74</v>
      </c>
    </row>
    <row r="246" spans="1:52" x14ac:dyDescent="0.25">
      <c r="A246" s="1">
        <v>45666.313750000001</v>
      </c>
      <c r="B246" s="1">
        <v>45688.374398148146</v>
      </c>
      <c r="C246" t="s">
        <v>75</v>
      </c>
      <c r="D246">
        <v>51003</v>
      </c>
      <c r="E246" t="s">
        <v>54</v>
      </c>
      <c r="F246">
        <v>51264</v>
      </c>
      <c r="G246" t="s">
        <v>619</v>
      </c>
      <c r="I246" t="s">
        <v>77</v>
      </c>
      <c r="J246" t="s">
        <v>2076</v>
      </c>
      <c r="L246" t="str">
        <f t="shared" si="3"/>
        <v>51264-FR-8</v>
      </c>
      <c r="N246" t="s">
        <v>58</v>
      </c>
      <c r="P246" t="s">
        <v>59</v>
      </c>
      <c r="Q246" t="s">
        <v>59</v>
      </c>
      <c r="R246" t="s">
        <v>59</v>
      </c>
      <c r="S246">
        <v>2</v>
      </c>
      <c r="T246" t="s">
        <v>60</v>
      </c>
      <c r="U246">
        <v>1</v>
      </c>
      <c r="V246" t="s">
        <v>1349</v>
      </c>
      <c r="W246">
        <v>207</v>
      </c>
      <c r="X246">
        <v>-290506</v>
      </c>
      <c r="Y246">
        <v>0</v>
      </c>
      <c r="Z246">
        <v>0</v>
      </c>
      <c r="AA246">
        <v>0</v>
      </c>
      <c r="AB246">
        <v>0</v>
      </c>
      <c r="AC246">
        <v>790</v>
      </c>
      <c r="AF246" t="s">
        <v>62</v>
      </c>
      <c r="AG246" t="s">
        <v>62</v>
      </c>
      <c r="AH246">
        <v>1363</v>
      </c>
      <c r="AI246">
        <v>1363</v>
      </c>
      <c r="AJ246" t="s">
        <v>82</v>
      </c>
      <c r="AK246" t="s">
        <v>625</v>
      </c>
      <c r="AL246" t="s">
        <v>626</v>
      </c>
      <c r="AO246" t="s">
        <v>64</v>
      </c>
      <c r="AP246" t="s">
        <v>622</v>
      </c>
      <c r="AQ246" t="s">
        <v>623</v>
      </c>
      <c r="AS246" t="s">
        <v>103</v>
      </c>
      <c r="AT246" t="s">
        <v>68</v>
      </c>
      <c r="AU246" t="s">
        <v>624</v>
      </c>
      <c r="AV246" t="s">
        <v>2079</v>
      </c>
      <c r="AW246" t="s">
        <v>2080</v>
      </c>
      <c r="AX246" t="s">
        <v>72</v>
      </c>
      <c r="AY246" t="s">
        <v>73</v>
      </c>
      <c r="AZ246" t="s">
        <v>74</v>
      </c>
    </row>
    <row r="247" spans="1:52" x14ac:dyDescent="0.25">
      <c r="A247" s="1">
        <v>45666.321608796294</v>
      </c>
      <c r="B247" s="1">
        <v>45688.374398148146</v>
      </c>
      <c r="C247" t="s">
        <v>75</v>
      </c>
      <c r="D247">
        <v>51003</v>
      </c>
      <c r="E247" t="s">
        <v>54</v>
      </c>
      <c r="F247">
        <v>51295</v>
      </c>
      <c r="G247" t="s">
        <v>415</v>
      </c>
      <c r="I247" t="s">
        <v>77</v>
      </c>
      <c r="J247" t="s">
        <v>416</v>
      </c>
      <c r="L247" t="str">
        <f t="shared" si="3"/>
        <v>51295-FL-8</v>
      </c>
      <c r="N247" t="s">
        <v>58</v>
      </c>
      <c r="P247" t="s">
        <v>59</v>
      </c>
      <c r="Q247" t="s">
        <v>59</v>
      </c>
      <c r="R247" t="s">
        <v>59</v>
      </c>
      <c r="S247">
        <v>5</v>
      </c>
      <c r="T247" t="s">
        <v>79</v>
      </c>
      <c r="U247">
        <v>1</v>
      </c>
      <c r="V247" t="s">
        <v>109</v>
      </c>
      <c r="W247">
        <v>184</v>
      </c>
      <c r="X247">
        <v>17345</v>
      </c>
      <c r="Y247">
        <v>0</v>
      </c>
      <c r="Z247">
        <v>0</v>
      </c>
      <c r="AA247">
        <v>0</v>
      </c>
      <c r="AB247">
        <v>0</v>
      </c>
      <c r="AC247">
        <v>909</v>
      </c>
      <c r="AF247" t="s">
        <v>81</v>
      </c>
      <c r="AG247" t="s">
        <v>81</v>
      </c>
      <c r="AH247">
        <v>1376</v>
      </c>
      <c r="AI247">
        <v>1376</v>
      </c>
      <c r="AJ247" t="s">
        <v>82</v>
      </c>
      <c r="AK247" t="s">
        <v>2013</v>
      </c>
      <c r="AL247" t="s">
        <v>1799</v>
      </c>
      <c r="AO247" t="s">
        <v>64</v>
      </c>
      <c r="AP247" t="s">
        <v>417</v>
      </c>
      <c r="AQ247" t="s">
        <v>418</v>
      </c>
      <c r="AS247" t="s">
        <v>67</v>
      </c>
      <c r="AT247" t="s">
        <v>68</v>
      </c>
      <c r="AU247" t="s">
        <v>419</v>
      </c>
      <c r="AV247" t="s">
        <v>420</v>
      </c>
      <c r="AW247" t="s">
        <v>421</v>
      </c>
      <c r="AX247" t="s">
        <v>72</v>
      </c>
      <c r="AY247" t="s">
        <v>73</v>
      </c>
      <c r="AZ247" t="s">
        <v>74</v>
      </c>
    </row>
    <row r="248" spans="1:52" x14ac:dyDescent="0.25">
      <c r="A248" s="1">
        <v>45666.33693287037</v>
      </c>
      <c r="B248" s="1">
        <v>45688.374409722222</v>
      </c>
      <c r="C248" t="s">
        <v>75</v>
      </c>
      <c r="D248">
        <v>51003</v>
      </c>
      <c r="E248" t="s">
        <v>54</v>
      </c>
      <c r="F248">
        <v>51138</v>
      </c>
      <c r="G248" t="s">
        <v>748</v>
      </c>
      <c r="I248" t="s">
        <v>77</v>
      </c>
      <c r="J248" t="s">
        <v>749</v>
      </c>
      <c r="L248" t="str">
        <f t="shared" si="3"/>
        <v>51138-FL-8</v>
      </c>
      <c r="N248" t="s">
        <v>58</v>
      </c>
      <c r="P248" t="s">
        <v>59</v>
      </c>
      <c r="Q248" t="s">
        <v>59</v>
      </c>
      <c r="R248" t="s">
        <v>59</v>
      </c>
      <c r="S248">
        <v>5</v>
      </c>
      <c r="T248" t="s">
        <v>79</v>
      </c>
      <c r="U248">
        <v>1</v>
      </c>
      <c r="V248" t="s">
        <v>80</v>
      </c>
      <c r="W248">
        <v>70</v>
      </c>
      <c r="X248">
        <v>13822</v>
      </c>
      <c r="Y248">
        <v>0</v>
      </c>
      <c r="Z248">
        <v>0</v>
      </c>
      <c r="AA248">
        <v>0</v>
      </c>
      <c r="AB248">
        <v>0</v>
      </c>
      <c r="AC248">
        <v>487</v>
      </c>
      <c r="AF248" t="s">
        <v>81</v>
      </c>
      <c r="AG248" t="s">
        <v>81</v>
      </c>
      <c r="AH248">
        <v>1374</v>
      </c>
      <c r="AI248">
        <v>1374</v>
      </c>
      <c r="AJ248" t="s">
        <v>82</v>
      </c>
      <c r="AK248" t="s">
        <v>3927</v>
      </c>
      <c r="AL248" t="s">
        <v>2105</v>
      </c>
      <c r="AO248" t="s">
        <v>64</v>
      </c>
      <c r="AP248" t="s">
        <v>750</v>
      </c>
      <c r="AQ248" t="s">
        <v>751</v>
      </c>
      <c r="AS248" t="s">
        <v>289</v>
      </c>
      <c r="AT248" t="s">
        <v>68</v>
      </c>
      <c r="AU248" t="s">
        <v>752</v>
      </c>
      <c r="AV248" t="s">
        <v>753</v>
      </c>
      <c r="AW248" t="s">
        <v>754</v>
      </c>
      <c r="AX248" t="s">
        <v>72</v>
      </c>
      <c r="AY248" t="s">
        <v>73</v>
      </c>
      <c r="AZ248" t="s">
        <v>74</v>
      </c>
    </row>
    <row r="249" spans="1:52" x14ac:dyDescent="0.25">
      <c r="A249" s="1">
        <v>45666.364085648151</v>
      </c>
      <c r="B249" s="1">
        <v>45688.374409722222</v>
      </c>
      <c r="C249" t="s">
        <v>75</v>
      </c>
      <c r="D249">
        <v>51003</v>
      </c>
      <c r="E249" t="s">
        <v>54</v>
      </c>
      <c r="F249">
        <v>51141</v>
      </c>
      <c r="G249" t="s">
        <v>468</v>
      </c>
      <c r="I249" t="s">
        <v>77</v>
      </c>
      <c r="J249" t="s">
        <v>1375</v>
      </c>
      <c r="L249" t="str">
        <f t="shared" si="3"/>
        <v>51141-FR-8</v>
      </c>
      <c r="N249" t="s">
        <v>58</v>
      </c>
      <c r="P249" t="s">
        <v>59</v>
      </c>
      <c r="Q249" t="s">
        <v>59</v>
      </c>
      <c r="R249" t="s">
        <v>59</v>
      </c>
      <c r="S249">
        <v>2</v>
      </c>
      <c r="T249" t="s">
        <v>60</v>
      </c>
      <c r="U249">
        <v>1</v>
      </c>
      <c r="V249" t="s">
        <v>1349</v>
      </c>
      <c r="W249">
        <v>242</v>
      </c>
      <c r="X249">
        <v>-288906</v>
      </c>
      <c r="Y249">
        <v>0</v>
      </c>
      <c r="Z249">
        <v>0</v>
      </c>
      <c r="AA249">
        <v>0</v>
      </c>
      <c r="AB249">
        <v>0</v>
      </c>
      <c r="AC249">
        <v>820</v>
      </c>
      <c r="AF249" t="s">
        <v>62</v>
      </c>
      <c r="AG249" t="s">
        <v>62</v>
      </c>
      <c r="AH249">
        <v>1363</v>
      </c>
      <c r="AI249">
        <v>1363</v>
      </c>
      <c r="AJ249" t="s">
        <v>82</v>
      </c>
      <c r="AK249" t="s">
        <v>3928</v>
      </c>
      <c r="AL249" t="s">
        <v>3929</v>
      </c>
      <c r="AO249" t="s">
        <v>64</v>
      </c>
      <c r="AP249" t="s">
        <v>470</v>
      </c>
      <c r="AQ249" t="s">
        <v>311</v>
      </c>
      <c r="AV249" t="s">
        <v>471</v>
      </c>
      <c r="AW249" t="s">
        <v>472</v>
      </c>
      <c r="AX249" t="s">
        <v>72</v>
      </c>
      <c r="AY249" t="s">
        <v>73</v>
      </c>
      <c r="AZ249" t="s">
        <v>74</v>
      </c>
    </row>
    <row r="250" spans="1:52" x14ac:dyDescent="0.25">
      <c r="A250" s="1">
        <v>45666.365011574075</v>
      </c>
      <c r="B250" s="1">
        <v>45688.374409722222</v>
      </c>
      <c r="C250" t="s">
        <v>75</v>
      </c>
      <c r="D250">
        <v>51003</v>
      </c>
      <c r="E250" t="s">
        <v>54</v>
      </c>
      <c r="F250">
        <v>51354</v>
      </c>
      <c r="G250" t="s">
        <v>986</v>
      </c>
      <c r="I250" t="s">
        <v>98</v>
      </c>
      <c r="J250" t="s">
        <v>987</v>
      </c>
      <c r="L250" t="str">
        <f t="shared" si="3"/>
        <v>51354-FR-8</v>
      </c>
      <c r="N250" t="s">
        <v>58</v>
      </c>
      <c r="P250" t="s">
        <v>59</v>
      </c>
      <c r="Q250" t="s">
        <v>59</v>
      </c>
      <c r="R250" t="s">
        <v>59</v>
      </c>
      <c r="S250">
        <v>5</v>
      </c>
      <c r="T250" t="s">
        <v>60</v>
      </c>
      <c r="U250">
        <v>1</v>
      </c>
      <c r="V250" t="s">
        <v>225</v>
      </c>
      <c r="W250">
        <v>203</v>
      </c>
      <c r="X250">
        <v>5838222</v>
      </c>
      <c r="Y250">
        <v>0</v>
      </c>
      <c r="Z250">
        <v>0</v>
      </c>
      <c r="AA250">
        <v>0</v>
      </c>
      <c r="AB250">
        <v>0</v>
      </c>
      <c r="AC250">
        <v>592</v>
      </c>
      <c r="AF250" t="s">
        <v>62</v>
      </c>
      <c r="AG250" t="s">
        <v>62</v>
      </c>
      <c r="AH250">
        <v>1358</v>
      </c>
      <c r="AI250">
        <v>1358</v>
      </c>
      <c r="AJ250" t="s">
        <v>82</v>
      </c>
      <c r="AK250" t="s">
        <v>3930</v>
      </c>
      <c r="AL250" t="s">
        <v>1865</v>
      </c>
      <c r="AO250" t="s">
        <v>64</v>
      </c>
      <c r="AP250" t="s">
        <v>988</v>
      </c>
      <c r="AQ250" t="s">
        <v>989</v>
      </c>
      <c r="AS250" t="s">
        <v>86</v>
      </c>
      <c r="AT250" t="s">
        <v>68</v>
      </c>
      <c r="AU250" t="s">
        <v>990</v>
      </c>
      <c r="AV250" t="s">
        <v>991</v>
      </c>
      <c r="AW250" t="s">
        <v>992</v>
      </c>
      <c r="AX250" t="s">
        <v>72</v>
      </c>
      <c r="AY250" t="s">
        <v>73</v>
      </c>
      <c r="AZ250" t="s">
        <v>74</v>
      </c>
    </row>
    <row r="251" spans="1:52" x14ac:dyDescent="0.25">
      <c r="A251" s="1">
        <v>45666.371377314812</v>
      </c>
      <c r="B251" s="1">
        <v>45688.374421296299</v>
      </c>
      <c r="C251" t="s">
        <v>75</v>
      </c>
      <c r="D251">
        <v>51003</v>
      </c>
      <c r="E251" t="s">
        <v>54</v>
      </c>
      <c r="F251">
        <v>51203</v>
      </c>
      <c r="G251" t="s">
        <v>519</v>
      </c>
      <c r="I251" t="s">
        <v>56</v>
      </c>
      <c r="J251" t="s">
        <v>1383</v>
      </c>
      <c r="L251" t="str">
        <f t="shared" si="3"/>
        <v>51203-FR-8</v>
      </c>
      <c r="N251" t="s">
        <v>58</v>
      </c>
      <c r="P251" t="s">
        <v>59</v>
      </c>
      <c r="Q251" t="s">
        <v>59</v>
      </c>
      <c r="R251" t="s">
        <v>59</v>
      </c>
      <c r="S251">
        <v>2</v>
      </c>
      <c r="T251" t="s">
        <v>60</v>
      </c>
      <c r="U251">
        <v>1</v>
      </c>
      <c r="V251" t="s">
        <v>1349</v>
      </c>
      <c r="W251">
        <v>162</v>
      </c>
      <c r="X251">
        <v>-288577</v>
      </c>
      <c r="Y251">
        <v>0</v>
      </c>
      <c r="Z251">
        <v>0</v>
      </c>
      <c r="AA251">
        <v>0</v>
      </c>
      <c r="AB251">
        <v>0</v>
      </c>
      <c r="AC251">
        <v>875</v>
      </c>
      <c r="AF251" t="s">
        <v>62</v>
      </c>
      <c r="AG251" t="s">
        <v>62</v>
      </c>
      <c r="AH251">
        <v>1363</v>
      </c>
      <c r="AI251">
        <v>1363</v>
      </c>
      <c r="AJ251" t="s">
        <v>82</v>
      </c>
      <c r="AK251" t="s">
        <v>3931</v>
      </c>
      <c r="AL251" t="s">
        <v>3632</v>
      </c>
      <c r="AO251" t="s">
        <v>64</v>
      </c>
      <c r="AP251" t="s">
        <v>523</v>
      </c>
      <c r="AQ251" t="s">
        <v>524</v>
      </c>
      <c r="AS251" t="s">
        <v>103</v>
      </c>
      <c r="AT251" t="s">
        <v>68</v>
      </c>
      <c r="AU251" t="s">
        <v>525</v>
      </c>
      <c r="AV251" t="s">
        <v>526</v>
      </c>
      <c r="AW251" t="s">
        <v>527</v>
      </c>
      <c r="AX251" t="s">
        <v>72</v>
      </c>
      <c r="AY251" t="s">
        <v>73</v>
      </c>
      <c r="AZ251" t="s">
        <v>74</v>
      </c>
    </row>
    <row r="252" spans="1:52" x14ac:dyDescent="0.25">
      <c r="A252" s="1">
        <v>45666.374884259261</v>
      </c>
      <c r="B252" s="1">
        <v>45688.374421296299</v>
      </c>
      <c r="C252" t="s">
        <v>75</v>
      </c>
      <c r="D252">
        <v>51003</v>
      </c>
      <c r="E252" t="s">
        <v>54</v>
      </c>
      <c r="F252">
        <v>51236</v>
      </c>
      <c r="G252" t="s">
        <v>481</v>
      </c>
      <c r="I252" t="s">
        <v>175</v>
      </c>
      <c r="J252" t="s">
        <v>1387</v>
      </c>
      <c r="L252" t="str">
        <f t="shared" si="3"/>
        <v>51236-FR-8</v>
      </c>
      <c r="N252" t="s">
        <v>58</v>
      </c>
      <c r="P252" t="s">
        <v>59</v>
      </c>
      <c r="Q252" t="s">
        <v>59</v>
      </c>
      <c r="R252" t="s">
        <v>59</v>
      </c>
      <c r="S252">
        <v>2</v>
      </c>
      <c r="T252" t="s">
        <v>60</v>
      </c>
      <c r="U252">
        <v>1</v>
      </c>
      <c r="V252" t="s">
        <v>1349</v>
      </c>
      <c r="W252">
        <v>211</v>
      </c>
      <c r="X252">
        <v>-288366</v>
      </c>
      <c r="Y252">
        <v>0</v>
      </c>
      <c r="Z252">
        <v>0</v>
      </c>
      <c r="AA252">
        <v>0</v>
      </c>
      <c r="AB252">
        <v>0</v>
      </c>
      <c r="AC252">
        <v>880</v>
      </c>
      <c r="AF252" t="s">
        <v>62</v>
      </c>
      <c r="AG252" t="s">
        <v>62</v>
      </c>
      <c r="AH252">
        <v>1363</v>
      </c>
      <c r="AI252">
        <v>1363</v>
      </c>
      <c r="AJ252" t="s">
        <v>82</v>
      </c>
      <c r="AK252" t="s">
        <v>3217</v>
      </c>
      <c r="AL252" t="s">
        <v>3406</v>
      </c>
      <c r="AO252" t="s">
        <v>64</v>
      </c>
      <c r="AP252" t="s">
        <v>483</v>
      </c>
      <c r="AQ252" t="s">
        <v>484</v>
      </c>
      <c r="AS252" t="s">
        <v>485</v>
      </c>
      <c r="AT252" t="s">
        <v>68</v>
      </c>
      <c r="AU252" t="s">
        <v>486</v>
      </c>
      <c r="AV252" t="s">
        <v>487</v>
      </c>
      <c r="AW252" t="s">
        <v>488</v>
      </c>
      <c r="AX252" t="s">
        <v>72</v>
      </c>
      <c r="AY252" t="s">
        <v>73</v>
      </c>
      <c r="AZ252" t="s">
        <v>74</v>
      </c>
    </row>
    <row r="253" spans="1:52" x14ac:dyDescent="0.25">
      <c r="A253" s="1">
        <v>45666.38790509259</v>
      </c>
      <c r="B253" s="1">
        <v>45688.374421296299</v>
      </c>
      <c r="C253" t="s">
        <v>75</v>
      </c>
      <c r="D253">
        <v>51003</v>
      </c>
      <c r="E253" t="s">
        <v>54</v>
      </c>
      <c r="F253">
        <v>51198</v>
      </c>
      <c r="G253" t="s">
        <v>807</v>
      </c>
      <c r="I253" t="s">
        <v>77</v>
      </c>
      <c r="J253" t="s">
        <v>808</v>
      </c>
      <c r="L253" t="str">
        <f t="shared" si="3"/>
        <v>51198-FL-8</v>
      </c>
      <c r="N253" t="s">
        <v>58</v>
      </c>
      <c r="P253" t="s">
        <v>59</v>
      </c>
      <c r="Q253" t="s">
        <v>59</v>
      </c>
      <c r="R253" t="s">
        <v>59</v>
      </c>
      <c r="S253">
        <v>5</v>
      </c>
      <c r="T253" t="s">
        <v>79</v>
      </c>
      <c r="U253">
        <v>1</v>
      </c>
      <c r="V253" t="s">
        <v>404</v>
      </c>
      <c r="W253">
        <v>773</v>
      </c>
      <c r="X253">
        <v>20538</v>
      </c>
      <c r="Y253">
        <v>0</v>
      </c>
      <c r="Z253">
        <v>0</v>
      </c>
      <c r="AA253">
        <v>0</v>
      </c>
      <c r="AB253">
        <v>0</v>
      </c>
      <c r="AC253">
        <v>856</v>
      </c>
      <c r="AF253" t="s">
        <v>81</v>
      </c>
      <c r="AG253" t="s">
        <v>81</v>
      </c>
      <c r="AH253">
        <v>1361</v>
      </c>
      <c r="AI253">
        <v>1361</v>
      </c>
      <c r="AJ253" t="s">
        <v>82</v>
      </c>
      <c r="AK253" t="s">
        <v>3932</v>
      </c>
      <c r="AL253" t="s">
        <v>3933</v>
      </c>
      <c r="AO253" t="s">
        <v>64</v>
      </c>
      <c r="AP253" t="s">
        <v>810</v>
      </c>
      <c r="AQ253" t="s">
        <v>811</v>
      </c>
      <c r="AS253" t="s">
        <v>411</v>
      </c>
      <c r="AT253" t="s">
        <v>68</v>
      </c>
      <c r="AU253" t="s">
        <v>812</v>
      </c>
      <c r="AV253" t="s">
        <v>813</v>
      </c>
      <c r="AW253" t="s">
        <v>814</v>
      </c>
      <c r="AX253" t="s">
        <v>72</v>
      </c>
      <c r="AY253" t="s">
        <v>73</v>
      </c>
      <c r="AZ253" t="s">
        <v>74</v>
      </c>
    </row>
    <row r="254" spans="1:52" x14ac:dyDescent="0.25">
      <c r="A254" s="1">
        <v>45666.394502314812</v>
      </c>
      <c r="B254" s="1">
        <v>45688.374432870369</v>
      </c>
      <c r="C254" t="s">
        <v>75</v>
      </c>
      <c r="D254">
        <v>51003</v>
      </c>
      <c r="E254" t="s">
        <v>54</v>
      </c>
      <c r="F254">
        <v>51248</v>
      </c>
      <c r="G254" t="s">
        <v>182</v>
      </c>
      <c r="I254" t="s">
        <v>175</v>
      </c>
      <c r="J254" t="s">
        <v>1390</v>
      </c>
      <c r="L254" t="str">
        <f t="shared" si="3"/>
        <v>51248-FR-8</v>
      </c>
      <c r="N254" t="s">
        <v>58</v>
      </c>
      <c r="P254" t="s">
        <v>59</v>
      </c>
      <c r="Q254" t="s">
        <v>59</v>
      </c>
      <c r="R254" t="s">
        <v>59</v>
      </c>
      <c r="S254">
        <v>3</v>
      </c>
      <c r="T254" t="s">
        <v>60</v>
      </c>
      <c r="U254">
        <v>1</v>
      </c>
      <c r="V254" t="s">
        <v>1349</v>
      </c>
      <c r="W254">
        <v>83</v>
      </c>
      <c r="X254">
        <v>-287933</v>
      </c>
      <c r="Y254">
        <v>0</v>
      </c>
      <c r="Z254">
        <v>0</v>
      </c>
      <c r="AA254">
        <v>0</v>
      </c>
      <c r="AB254">
        <v>0</v>
      </c>
      <c r="AC254">
        <v>1128</v>
      </c>
      <c r="AF254" t="s">
        <v>62</v>
      </c>
      <c r="AG254" t="s">
        <v>62</v>
      </c>
      <c r="AH254">
        <v>1363</v>
      </c>
      <c r="AI254">
        <v>1363</v>
      </c>
      <c r="AJ254" t="s">
        <v>82</v>
      </c>
      <c r="AK254" t="s">
        <v>1555</v>
      </c>
      <c r="AL254" t="s">
        <v>3934</v>
      </c>
      <c r="AO254" t="s">
        <v>64</v>
      </c>
      <c r="AP254" t="s">
        <v>184</v>
      </c>
      <c r="AQ254" t="s">
        <v>185</v>
      </c>
      <c r="AS254" t="s">
        <v>86</v>
      </c>
      <c r="AT254" t="s">
        <v>68</v>
      </c>
      <c r="AU254" t="s">
        <v>186</v>
      </c>
      <c r="AV254" t="s">
        <v>187</v>
      </c>
      <c r="AW254" t="s">
        <v>188</v>
      </c>
      <c r="AX254" t="s">
        <v>72</v>
      </c>
      <c r="AY254" t="s">
        <v>73</v>
      </c>
      <c r="AZ254" t="s">
        <v>74</v>
      </c>
    </row>
    <row r="255" spans="1:52" x14ac:dyDescent="0.25">
      <c r="A255" s="1">
        <v>45666.414687500001</v>
      </c>
      <c r="B255" s="1">
        <v>45688.374432870369</v>
      </c>
      <c r="C255" t="s">
        <v>75</v>
      </c>
      <c r="D255">
        <v>51003</v>
      </c>
      <c r="E255" t="s">
        <v>54</v>
      </c>
      <c r="F255">
        <v>51411</v>
      </c>
      <c r="G255" t="s">
        <v>1615</v>
      </c>
      <c r="I255" t="s">
        <v>175</v>
      </c>
      <c r="J255" t="s">
        <v>1616</v>
      </c>
      <c r="L255" t="str">
        <f t="shared" si="3"/>
        <v>51411-FL-8</v>
      </c>
      <c r="N255" t="s">
        <v>58</v>
      </c>
      <c r="P255" t="s">
        <v>59</v>
      </c>
      <c r="Q255" t="s">
        <v>59</v>
      </c>
      <c r="R255" t="s">
        <v>59</v>
      </c>
      <c r="S255">
        <v>1</v>
      </c>
      <c r="T255" t="s">
        <v>79</v>
      </c>
      <c r="U255">
        <v>1</v>
      </c>
      <c r="V255" t="s">
        <v>80</v>
      </c>
      <c r="W255">
        <v>27</v>
      </c>
      <c r="X255">
        <v>1239</v>
      </c>
      <c r="Y255">
        <v>0</v>
      </c>
      <c r="Z255">
        <v>0</v>
      </c>
      <c r="AA255">
        <v>0</v>
      </c>
      <c r="AB255">
        <v>0</v>
      </c>
      <c r="AC255">
        <v>563</v>
      </c>
      <c r="AF255" t="s">
        <v>81</v>
      </c>
      <c r="AG255" t="s">
        <v>81</v>
      </c>
      <c r="AH255">
        <v>1374</v>
      </c>
      <c r="AI255">
        <v>1374</v>
      </c>
      <c r="AJ255" t="s">
        <v>82</v>
      </c>
      <c r="AK255" t="s">
        <v>3935</v>
      </c>
      <c r="AL255" t="s">
        <v>3936</v>
      </c>
      <c r="AO255" t="s">
        <v>64</v>
      </c>
      <c r="AP255" t="s">
        <v>1618</v>
      </c>
      <c r="AQ255" t="s">
        <v>1619</v>
      </c>
      <c r="AS255" t="s">
        <v>86</v>
      </c>
      <c r="AT255" t="s">
        <v>68</v>
      </c>
      <c r="AU255" t="s">
        <v>1620</v>
      </c>
      <c r="AV255" t="s">
        <v>1621</v>
      </c>
      <c r="AW255" t="s">
        <v>1622</v>
      </c>
      <c r="AX255" t="s">
        <v>72</v>
      </c>
      <c r="AY255" t="s">
        <v>73</v>
      </c>
      <c r="AZ255" t="s">
        <v>74</v>
      </c>
    </row>
    <row r="256" spans="1:52" x14ac:dyDescent="0.25">
      <c r="A256" s="1">
        <v>45666.426157407404</v>
      </c>
      <c r="B256" s="1">
        <v>45688.374432870369</v>
      </c>
      <c r="C256" t="s">
        <v>75</v>
      </c>
      <c r="D256">
        <v>51003</v>
      </c>
      <c r="E256" t="s">
        <v>54</v>
      </c>
      <c r="F256">
        <v>51279</v>
      </c>
      <c r="G256" t="s">
        <v>97</v>
      </c>
      <c r="I256" t="s">
        <v>98</v>
      </c>
      <c r="J256" t="s">
        <v>1430</v>
      </c>
      <c r="L256" t="str">
        <f t="shared" si="3"/>
        <v>51279-FR-8</v>
      </c>
      <c r="N256" t="s">
        <v>58</v>
      </c>
      <c r="P256" t="s">
        <v>59</v>
      </c>
      <c r="Q256" t="s">
        <v>59</v>
      </c>
      <c r="R256" t="s">
        <v>59</v>
      </c>
      <c r="S256">
        <v>5</v>
      </c>
      <c r="T256" t="s">
        <v>60</v>
      </c>
      <c r="U256">
        <v>1</v>
      </c>
      <c r="V256" t="s">
        <v>1349</v>
      </c>
      <c r="W256">
        <v>163</v>
      </c>
      <c r="X256">
        <v>-286817</v>
      </c>
      <c r="Y256">
        <v>0</v>
      </c>
      <c r="Z256">
        <v>0</v>
      </c>
      <c r="AA256">
        <v>0</v>
      </c>
      <c r="AB256">
        <v>0</v>
      </c>
      <c r="AC256">
        <v>855</v>
      </c>
      <c r="AF256" t="s">
        <v>62</v>
      </c>
      <c r="AG256" t="s">
        <v>62</v>
      </c>
      <c r="AH256">
        <v>1363</v>
      </c>
      <c r="AI256">
        <v>1363</v>
      </c>
      <c r="AJ256" t="s">
        <v>82</v>
      </c>
      <c r="AK256" t="s">
        <v>3937</v>
      </c>
      <c r="AL256" t="s">
        <v>2150</v>
      </c>
      <c r="AO256" t="s">
        <v>64</v>
      </c>
      <c r="AP256" t="s">
        <v>101</v>
      </c>
      <c r="AQ256" t="s">
        <v>102</v>
      </c>
      <c r="AS256" t="s">
        <v>103</v>
      </c>
      <c r="AT256" t="s">
        <v>68</v>
      </c>
      <c r="AU256" t="s">
        <v>104</v>
      </c>
      <c r="AV256" t="s">
        <v>105</v>
      </c>
      <c r="AW256" t="s">
        <v>106</v>
      </c>
      <c r="AX256" t="s">
        <v>72</v>
      </c>
      <c r="AY256" t="s">
        <v>73</v>
      </c>
      <c r="AZ256" t="s">
        <v>74</v>
      </c>
    </row>
    <row r="257" spans="1:52" x14ac:dyDescent="0.25">
      <c r="A257" s="1">
        <v>45666.434467592589</v>
      </c>
      <c r="B257" s="1">
        <v>45688.374444444446</v>
      </c>
      <c r="C257" t="s">
        <v>75</v>
      </c>
      <c r="D257">
        <v>51003</v>
      </c>
      <c r="E257" t="s">
        <v>54</v>
      </c>
      <c r="F257">
        <v>51327</v>
      </c>
      <c r="G257" t="s">
        <v>755</v>
      </c>
      <c r="I257" t="s">
        <v>77</v>
      </c>
      <c r="J257" t="s">
        <v>1408</v>
      </c>
      <c r="L257" t="str">
        <f t="shared" si="3"/>
        <v>51327-FR-8</v>
      </c>
      <c r="N257" t="s">
        <v>58</v>
      </c>
      <c r="P257" t="s">
        <v>59</v>
      </c>
      <c r="Q257" t="s">
        <v>59</v>
      </c>
      <c r="R257" t="s">
        <v>59</v>
      </c>
      <c r="S257">
        <v>2</v>
      </c>
      <c r="T257" t="s">
        <v>60</v>
      </c>
      <c r="U257">
        <v>1</v>
      </c>
      <c r="V257" t="s">
        <v>1349</v>
      </c>
      <c r="W257">
        <v>171</v>
      </c>
      <c r="X257">
        <v>-286646</v>
      </c>
      <c r="Y257">
        <v>0</v>
      </c>
      <c r="Z257">
        <v>0</v>
      </c>
      <c r="AA257">
        <v>0</v>
      </c>
      <c r="AB257">
        <v>0</v>
      </c>
      <c r="AC257">
        <v>903</v>
      </c>
      <c r="AF257" t="s">
        <v>62</v>
      </c>
      <c r="AG257" t="s">
        <v>62</v>
      </c>
      <c r="AH257">
        <v>1363</v>
      </c>
      <c r="AI257">
        <v>1363</v>
      </c>
      <c r="AJ257" t="s">
        <v>82</v>
      </c>
      <c r="AK257" t="s">
        <v>3938</v>
      </c>
      <c r="AL257" t="s">
        <v>3360</v>
      </c>
      <c r="AO257" t="s">
        <v>64</v>
      </c>
      <c r="AP257" t="s">
        <v>758</v>
      </c>
      <c r="AQ257" t="s">
        <v>759</v>
      </c>
      <c r="AS257" t="s">
        <v>103</v>
      </c>
      <c r="AT257" t="s">
        <v>68</v>
      </c>
      <c r="AU257" t="s">
        <v>760</v>
      </c>
      <c r="AV257" t="s">
        <v>761</v>
      </c>
      <c r="AW257" t="s">
        <v>762</v>
      </c>
      <c r="AX257" t="s">
        <v>72</v>
      </c>
      <c r="AY257" t="s">
        <v>73</v>
      </c>
      <c r="AZ257" t="s">
        <v>74</v>
      </c>
    </row>
    <row r="258" spans="1:52" x14ac:dyDescent="0.25">
      <c r="A258" s="1">
        <v>45666.443437499998</v>
      </c>
      <c r="B258" s="1">
        <v>45688.374444444446</v>
      </c>
      <c r="C258" t="s">
        <v>75</v>
      </c>
      <c r="D258">
        <v>51003</v>
      </c>
      <c r="E258" t="s">
        <v>54</v>
      </c>
      <c r="F258">
        <v>51128</v>
      </c>
      <c r="G258" t="s">
        <v>889</v>
      </c>
      <c r="I258" t="s">
        <v>77</v>
      </c>
      <c r="J258" t="s">
        <v>1553</v>
      </c>
      <c r="L258" t="str">
        <f t="shared" si="3"/>
        <v>51128-FL-8</v>
      </c>
      <c r="N258" t="s">
        <v>58</v>
      </c>
      <c r="P258" t="s">
        <v>59</v>
      </c>
      <c r="Q258" t="s">
        <v>59</v>
      </c>
      <c r="R258" t="s">
        <v>59</v>
      </c>
      <c r="S258">
        <v>3</v>
      </c>
      <c r="T258" t="s">
        <v>79</v>
      </c>
      <c r="U258">
        <v>1</v>
      </c>
      <c r="V258" t="s">
        <v>883</v>
      </c>
      <c r="W258">
        <v>253</v>
      </c>
      <c r="X258">
        <v>1780</v>
      </c>
      <c r="Y258">
        <v>0</v>
      </c>
      <c r="Z258">
        <v>0</v>
      </c>
      <c r="AA258">
        <v>0</v>
      </c>
      <c r="AB258">
        <v>0</v>
      </c>
      <c r="AC258">
        <v>2274</v>
      </c>
      <c r="AF258" t="s">
        <v>81</v>
      </c>
      <c r="AG258" t="s">
        <v>81</v>
      </c>
      <c r="AH258">
        <v>1375</v>
      </c>
      <c r="AI258">
        <v>1375</v>
      </c>
      <c r="AJ258" t="s">
        <v>82</v>
      </c>
      <c r="AK258" t="s">
        <v>3939</v>
      </c>
      <c r="AL258" t="s">
        <v>3940</v>
      </c>
      <c r="AO258" t="s">
        <v>64</v>
      </c>
      <c r="AP258" t="s">
        <v>892</v>
      </c>
      <c r="AQ258" t="s">
        <v>893</v>
      </c>
      <c r="AS258" t="s">
        <v>86</v>
      </c>
      <c r="AT258" t="s">
        <v>68</v>
      </c>
      <c r="AU258" t="s">
        <v>894</v>
      </c>
      <c r="AV258" t="s">
        <v>895</v>
      </c>
      <c r="AW258" t="s">
        <v>896</v>
      </c>
      <c r="AX258" t="s">
        <v>72</v>
      </c>
      <c r="AY258" t="s">
        <v>73</v>
      </c>
      <c r="AZ258" t="s">
        <v>74</v>
      </c>
    </row>
    <row r="259" spans="1:52" x14ac:dyDescent="0.25">
      <c r="A259" s="1">
        <v>45666.458935185183</v>
      </c>
      <c r="B259" s="1">
        <v>45688.374444444446</v>
      </c>
      <c r="C259" t="s">
        <v>75</v>
      </c>
      <c r="D259">
        <v>51003</v>
      </c>
      <c r="E259" t="s">
        <v>54</v>
      </c>
      <c r="F259">
        <v>51225</v>
      </c>
      <c r="G259" t="s">
        <v>1152</v>
      </c>
      <c r="I259" t="s">
        <v>77</v>
      </c>
      <c r="J259" t="s">
        <v>2058</v>
      </c>
      <c r="L259" t="str">
        <f t="shared" ref="L259:L322" si="4">F259&amp;"-"&amp;T259</f>
        <v>51225-FR-8</v>
      </c>
      <c r="N259" t="s">
        <v>58</v>
      </c>
      <c r="P259" t="s">
        <v>59</v>
      </c>
      <c r="Q259" t="s">
        <v>59</v>
      </c>
      <c r="R259" t="s">
        <v>59</v>
      </c>
      <c r="S259">
        <v>4</v>
      </c>
      <c r="T259" t="s">
        <v>60</v>
      </c>
      <c r="U259">
        <v>1</v>
      </c>
      <c r="V259" t="s">
        <v>1349</v>
      </c>
      <c r="W259">
        <v>85</v>
      </c>
      <c r="X259">
        <v>-285897</v>
      </c>
      <c r="Y259">
        <v>0</v>
      </c>
      <c r="Z259">
        <v>0</v>
      </c>
      <c r="AA259">
        <v>0</v>
      </c>
      <c r="AB259">
        <v>0</v>
      </c>
      <c r="AC259">
        <v>901</v>
      </c>
      <c r="AF259" t="s">
        <v>62</v>
      </c>
      <c r="AG259" t="s">
        <v>62</v>
      </c>
      <c r="AH259">
        <v>1363</v>
      </c>
      <c r="AI259">
        <v>1363</v>
      </c>
      <c r="AJ259" t="s">
        <v>82</v>
      </c>
      <c r="AK259" t="s">
        <v>3941</v>
      </c>
      <c r="AL259" t="s">
        <v>3942</v>
      </c>
      <c r="AO259" t="s">
        <v>64</v>
      </c>
      <c r="AP259" t="s">
        <v>1155</v>
      </c>
      <c r="AQ259" t="s">
        <v>1156</v>
      </c>
      <c r="AS259" t="s">
        <v>103</v>
      </c>
      <c r="AT259" t="s">
        <v>68</v>
      </c>
      <c r="AU259" t="s">
        <v>1157</v>
      </c>
      <c r="AV259" t="s">
        <v>1158</v>
      </c>
      <c r="AW259" t="s">
        <v>1159</v>
      </c>
      <c r="AX259" t="s">
        <v>72</v>
      </c>
      <c r="AY259" t="s">
        <v>73</v>
      </c>
      <c r="AZ259" t="s">
        <v>74</v>
      </c>
    </row>
    <row r="260" spans="1:52" x14ac:dyDescent="0.25">
      <c r="A260" s="1">
        <v>45666.459768518522</v>
      </c>
      <c r="B260" s="1">
        <v>45688.374456018515</v>
      </c>
      <c r="C260" t="s">
        <v>75</v>
      </c>
      <c r="D260">
        <v>51003</v>
      </c>
      <c r="E260" t="s">
        <v>54</v>
      </c>
      <c r="F260">
        <v>51128</v>
      </c>
      <c r="G260" t="s">
        <v>889</v>
      </c>
      <c r="I260" t="s">
        <v>77</v>
      </c>
      <c r="J260" t="s">
        <v>890</v>
      </c>
      <c r="L260" t="str">
        <f t="shared" si="4"/>
        <v>51128-FR-8</v>
      </c>
      <c r="N260" t="s">
        <v>58</v>
      </c>
      <c r="P260" t="s">
        <v>59</v>
      </c>
      <c r="Q260" t="s">
        <v>59</v>
      </c>
      <c r="R260" t="s">
        <v>59</v>
      </c>
      <c r="S260">
        <v>2</v>
      </c>
      <c r="T260" t="s">
        <v>60</v>
      </c>
      <c r="U260">
        <v>1</v>
      </c>
      <c r="V260" t="s">
        <v>225</v>
      </c>
      <c r="W260">
        <v>227</v>
      </c>
      <c r="X260">
        <v>5841916</v>
      </c>
      <c r="Y260">
        <v>0</v>
      </c>
      <c r="Z260">
        <v>0</v>
      </c>
      <c r="AA260">
        <v>0</v>
      </c>
      <c r="AB260">
        <v>0</v>
      </c>
      <c r="AC260">
        <v>588</v>
      </c>
      <c r="AF260" t="s">
        <v>62</v>
      </c>
      <c r="AG260" t="s">
        <v>62</v>
      </c>
      <c r="AH260">
        <v>1358</v>
      </c>
      <c r="AI260">
        <v>1358</v>
      </c>
      <c r="AJ260" t="s">
        <v>82</v>
      </c>
      <c r="AK260" t="s">
        <v>3790</v>
      </c>
      <c r="AL260" t="s">
        <v>3943</v>
      </c>
      <c r="AO260" t="s">
        <v>64</v>
      </c>
      <c r="AP260" t="s">
        <v>892</v>
      </c>
      <c r="AQ260" t="s">
        <v>893</v>
      </c>
      <c r="AS260" t="s">
        <v>86</v>
      </c>
      <c r="AT260" t="s">
        <v>68</v>
      </c>
      <c r="AU260" t="s">
        <v>894</v>
      </c>
      <c r="AV260" t="s">
        <v>895</v>
      </c>
      <c r="AW260" t="s">
        <v>896</v>
      </c>
      <c r="AX260" t="s">
        <v>72</v>
      </c>
      <c r="AY260" t="s">
        <v>73</v>
      </c>
      <c r="AZ260" t="s">
        <v>74</v>
      </c>
    </row>
    <row r="261" spans="1:52" x14ac:dyDescent="0.25">
      <c r="A261" s="1">
        <v>45666.471828703703</v>
      </c>
      <c r="B261" s="1">
        <v>45688.374456018515</v>
      </c>
      <c r="C261" t="s">
        <v>75</v>
      </c>
      <c r="D261">
        <v>51003</v>
      </c>
      <c r="E261" t="s">
        <v>54</v>
      </c>
      <c r="F261">
        <v>51265</v>
      </c>
      <c r="G261" t="s">
        <v>223</v>
      </c>
      <c r="I261" t="s">
        <v>77</v>
      </c>
      <c r="J261" t="s">
        <v>224</v>
      </c>
      <c r="L261" t="str">
        <f t="shared" si="4"/>
        <v>51265-FR-8</v>
      </c>
      <c r="N261" t="s">
        <v>58</v>
      </c>
      <c r="P261" t="s">
        <v>59</v>
      </c>
      <c r="Q261" t="s">
        <v>59</v>
      </c>
      <c r="R261" t="s">
        <v>59</v>
      </c>
      <c r="S261">
        <v>2</v>
      </c>
      <c r="T261" t="s">
        <v>60</v>
      </c>
      <c r="U261">
        <v>1</v>
      </c>
      <c r="V261" t="s">
        <v>225</v>
      </c>
      <c r="W261">
        <v>212</v>
      </c>
      <c r="X261">
        <v>5842939</v>
      </c>
      <c r="Y261">
        <v>0</v>
      </c>
      <c r="Z261">
        <v>0</v>
      </c>
      <c r="AA261">
        <v>0</v>
      </c>
      <c r="AB261">
        <v>0</v>
      </c>
      <c r="AC261">
        <v>553</v>
      </c>
      <c r="AF261" t="s">
        <v>62</v>
      </c>
      <c r="AG261" t="s">
        <v>62</v>
      </c>
      <c r="AH261">
        <v>1358</v>
      </c>
      <c r="AI261">
        <v>1358</v>
      </c>
      <c r="AJ261" t="s">
        <v>82</v>
      </c>
      <c r="AK261" t="s">
        <v>1876</v>
      </c>
      <c r="AL261" t="s">
        <v>1014</v>
      </c>
      <c r="AO261" t="s">
        <v>64</v>
      </c>
      <c r="AP261" t="s">
        <v>227</v>
      </c>
      <c r="AQ261" t="s">
        <v>228</v>
      </c>
      <c r="AS261" t="s">
        <v>86</v>
      </c>
      <c r="AT261" t="s">
        <v>68</v>
      </c>
      <c r="AU261" t="s">
        <v>229</v>
      </c>
      <c r="AV261" t="s">
        <v>230</v>
      </c>
      <c r="AW261" t="s">
        <v>231</v>
      </c>
      <c r="AX261" t="s">
        <v>72</v>
      </c>
      <c r="AY261" t="s">
        <v>73</v>
      </c>
      <c r="AZ261" t="s">
        <v>74</v>
      </c>
    </row>
    <row r="262" spans="1:52" x14ac:dyDescent="0.25">
      <c r="A262" s="1">
        <v>45666.472083333334</v>
      </c>
      <c r="B262" s="1">
        <v>45688.374467592592</v>
      </c>
      <c r="C262" t="s">
        <v>75</v>
      </c>
      <c r="D262">
        <v>51003</v>
      </c>
      <c r="E262" t="s">
        <v>54</v>
      </c>
      <c r="F262">
        <v>51127</v>
      </c>
      <c r="G262" t="s">
        <v>846</v>
      </c>
      <c r="I262" t="s">
        <v>77</v>
      </c>
      <c r="J262" t="s">
        <v>2060</v>
      </c>
      <c r="L262" t="str">
        <f t="shared" si="4"/>
        <v>51127-FR-8</v>
      </c>
      <c r="N262" t="s">
        <v>58</v>
      </c>
      <c r="P262" t="s">
        <v>59</v>
      </c>
      <c r="Q262" t="s">
        <v>59</v>
      </c>
      <c r="R262" t="s">
        <v>59</v>
      </c>
      <c r="S262">
        <v>2</v>
      </c>
      <c r="T262" t="s">
        <v>60</v>
      </c>
      <c r="U262">
        <v>1</v>
      </c>
      <c r="V262" t="s">
        <v>1349</v>
      </c>
      <c r="W262">
        <v>134</v>
      </c>
      <c r="X262">
        <v>-285763</v>
      </c>
      <c r="Y262">
        <v>0</v>
      </c>
      <c r="Z262">
        <v>0</v>
      </c>
      <c r="AA262">
        <v>0</v>
      </c>
      <c r="AB262">
        <v>0</v>
      </c>
      <c r="AC262">
        <v>838</v>
      </c>
      <c r="AF262" t="s">
        <v>62</v>
      </c>
      <c r="AG262" t="s">
        <v>62</v>
      </c>
      <c r="AH262">
        <v>1363</v>
      </c>
      <c r="AI262">
        <v>1363</v>
      </c>
      <c r="AJ262" t="s">
        <v>82</v>
      </c>
      <c r="AK262" t="s">
        <v>3356</v>
      </c>
      <c r="AL262" t="s">
        <v>2169</v>
      </c>
      <c r="AO262" t="s">
        <v>64</v>
      </c>
      <c r="AP262" t="s">
        <v>849</v>
      </c>
      <c r="AQ262" t="s">
        <v>850</v>
      </c>
      <c r="AS262" t="s">
        <v>103</v>
      </c>
      <c r="AT262" t="s">
        <v>68</v>
      </c>
      <c r="AU262" t="s">
        <v>851</v>
      </c>
      <c r="AV262" t="s">
        <v>852</v>
      </c>
      <c r="AW262" t="s">
        <v>853</v>
      </c>
      <c r="AX262" t="s">
        <v>72</v>
      </c>
      <c r="AY262" t="s">
        <v>73</v>
      </c>
      <c r="AZ262" t="s">
        <v>74</v>
      </c>
    </row>
    <row r="263" spans="1:52" x14ac:dyDescent="0.25">
      <c r="A263" s="1">
        <v>45666.474097222221</v>
      </c>
      <c r="B263" s="1">
        <v>45688.374467592592</v>
      </c>
      <c r="C263" t="s">
        <v>75</v>
      </c>
      <c r="D263">
        <v>51003</v>
      </c>
      <c r="E263" t="s">
        <v>54</v>
      </c>
      <c r="F263">
        <v>51371</v>
      </c>
      <c r="G263" t="s">
        <v>1411</v>
      </c>
      <c r="I263" t="s">
        <v>175</v>
      </c>
      <c r="J263" t="s">
        <v>1572</v>
      </c>
      <c r="L263" t="str">
        <f t="shared" si="4"/>
        <v>51371-FR-8</v>
      </c>
      <c r="N263" t="s">
        <v>58</v>
      </c>
      <c r="P263" t="s">
        <v>59</v>
      </c>
      <c r="Q263" t="s">
        <v>59</v>
      </c>
      <c r="R263" t="s">
        <v>59</v>
      </c>
      <c r="S263">
        <v>2</v>
      </c>
      <c r="T263" t="s">
        <v>60</v>
      </c>
      <c r="U263">
        <v>1</v>
      </c>
      <c r="V263" t="s">
        <v>225</v>
      </c>
      <c r="W263">
        <v>404</v>
      </c>
      <c r="X263">
        <v>5843343</v>
      </c>
      <c r="Y263">
        <v>0</v>
      </c>
      <c r="Z263">
        <v>0</v>
      </c>
      <c r="AA263">
        <v>0</v>
      </c>
      <c r="AB263">
        <v>0</v>
      </c>
      <c r="AC263">
        <v>484</v>
      </c>
      <c r="AF263" t="s">
        <v>62</v>
      </c>
      <c r="AG263" t="s">
        <v>62</v>
      </c>
      <c r="AH263">
        <v>1358</v>
      </c>
      <c r="AI263">
        <v>1358</v>
      </c>
      <c r="AJ263" t="s">
        <v>82</v>
      </c>
      <c r="AK263" t="s">
        <v>3425</v>
      </c>
      <c r="AL263" t="s">
        <v>3944</v>
      </c>
      <c r="AO263" t="s">
        <v>64</v>
      </c>
      <c r="AP263" t="s">
        <v>1413</v>
      </c>
      <c r="AQ263" t="s">
        <v>1414</v>
      </c>
      <c r="AS263" t="s">
        <v>86</v>
      </c>
      <c r="AT263" t="s">
        <v>68</v>
      </c>
      <c r="AU263" t="s">
        <v>1415</v>
      </c>
      <c r="AV263" t="s">
        <v>1416</v>
      </c>
      <c r="AW263" t="s">
        <v>1417</v>
      </c>
      <c r="AX263" t="s">
        <v>72</v>
      </c>
      <c r="AY263" t="s">
        <v>73</v>
      </c>
      <c r="AZ263" t="s">
        <v>74</v>
      </c>
    </row>
    <row r="264" spans="1:52" x14ac:dyDescent="0.25">
      <c r="A264" s="1">
        <v>45666.474305555559</v>
      </c>
      <c r="B264" s="1">
        <v>45688.374467592592</v>
      </c>
      <c r="C264" t="s">
        <v>75</v>
      </c>
      <c r="D264">
        <v>51003</v>
      </c>
      <c r="E264" t="s">
        <v>54</v>
      </c>
      <c r="F264">
        <v>51371</v>
      </c>
      <c r="G264" t="s">
        <v>1411</v>
      </c>
      <c r="I264" t="s">
        <v>175</v>
      </c>
      <c r="J264" t="s">
        <v>1572</v>
      </c>
      <c r="L264" t="str">
        <f t="shared" si="4"/>
        <v>51371-FR-8</v>
      </c>
      <c r="N264" t="s">
        <v>58</v>
      </c>
      <c r="P264" t="s">
        <v>59</v>
      </c>
      <c r="Q264" t="s">
        <v>59</v>
      </c>
      <c r="R264" t="s">
        <v>59</v>
      </c>
      <c r="S264">
        <v>2</v>
      </c>
      <c r="T264" t="s">
        <v>60</v>
      </c>
      <c r="U264">
        <v>1</v>
      </c>
      <c r="V264" t="s">
        <v>225</v>
      </c>
      <c r="W264">
        <v>152</v>
      </c>
      <c r="X264">
        <v>5843495</v>
      </c>
      <c r="Y264">
        <v>0</v>
      </c>
      <c r="Z264">
        <v>0</v>
      </c>
      <c r="AA264">
        <v>0</v>
      </c>
      <c r="AB264">
        <v>0</v>
      </c>
      <c r="AC264">
        <v>549</v>
      </c>
      <c r="AF264" t="s">
        <v>62</v>
      </c>
      <c r="AG264" t="s">
        <v>62</v>
      </c>
      <c r="AH264">
        <v>1358</v>
      </c>
      <c r="AI264">
        <v>1358</v>
      </c>
      <c r="AJ264" t="s">
        <v>82</v>
      </c>
      <c r="AK264" t="s">
        <v>3945</v>
      </c>
      <c r="AL264" t="s">
        <v>3946</v>
      </c>
      <c r="AO264" t="s">
        <v>64</v>
      </c>
      <c r="AP264" t="s">
        <v>1413</v>
      </c>
      <c r="AQ264" t="s">
        <v>1414</v>
      </c>
      <c r="AS264" t="s">
        <v>86</v>
      </c>
      <c r="AT264" t="s">
        <v>68</v>
      </c>
      <c r="AU264" t="s">
        <v>1415</v>
      </c>
      <c r="AV264" t="s">
        <v>1416</v>
      </c>
      <c r="AW264" t="s">
        <v>1417</v>
      </c>
      <c r="AX264" t="s">
        <v>72</v>
      </c>
      <c r="AY264" t="s">
        <v>73</v>
      </c>
      <c r="AZ264" t="s">
        <v>74</v>
      </c>
    </row>
    <row r="265" spans="1:52" x14ac:dyDescent="0.25">
      <c r="A265" s="1">
        <v>45666.474953703706</v>
      </c>
      <c r="B265" s="1">
        <v>45688.374479166669</v>
      </c>
      <c r="C265" t="s">
        <v>75</v>
      </c>
      <c r="D265">
        <v>51003</v>
      </c>
      <c r="E265" t="s">
        <v>54</v>
      </c>
      <c r="F265">
        <v>51354</v>
      </c>
      <c r="G265" t="s">
        <v>986</v>
      </c>
      <c r="I265" t="s">
        <v>98</v>
      </c>
      <c r="J265" t="s">
        <v>1386</v>
      </c>
      <c r="L265" t="str">
        <f t="shared" si="4"/>
        <v>51354-FL-8</v>
      </c>
      <c r="N265" t="s">
        <v>58</v>
      </c>
      <c r="P265" t="s">
        <v>59</v>
      </c>
      <c r="Q265" t="s">
        <v>59</v>
      </c>
      <c r="R265" t="s">
        <v>59</v>
      </c>
      <c r="S265">
        <v>1</v>
      </c>
      <c r="T265" t="s">
        <v>79</v>
      </c>
      <c r="U265">
        <v>1</v>
      </c>
      <c r="V265" t="s">
        <v>100</v>
      </c>
      <c r="W265">
        <v>108</v>
      </c>
      <c r="X265">
        <v>4723</v>
      </c>
      <c r="Y265">
        <v>0</v>
      </c>
      <c r="Z265">
        <v>0</v>
      </c>
      <c r="AA265">
        <v>0</v>
      </c>
      <c r="AB265">
        <v>0</v>
      </c>
      <c r="AC265">
        <v>983</v>
      </c>
      <c r="AF265" t="s">
        <v>81</v>
      </c>
      <c r="AG265" t="s">
        <v>81</v>
      </c>
      <c r="AH265">
        <v>1373</v>
      </c>
      <c r="AI265">
        <v>1373</v>
      </c>
      <c r="AJ265" t="s">
        <v>82</v>
      </c>
      <c r="AK265" t="s">
        <v>3947</v>
      </c>
      <c r="AL265" t="s">
        <v>3948</v>
      </c>
      <c r="AO265" t="s">
        <v>64</v>
      </c>
      <c r="AP265" t="s">
        <v>988</v>
      </c>
      <c r="AQ265" t="s">
        <v>989</v>
      </c>
      <c r="AS265" t="s">
        <v>86</v>
      </c>
      <c r="AT265" t="s">
        <v>68</v>
      </c>
      <c r="AU265" t="s">
        <v>990</v>
      </c>
      <c r="AV265" t="s">
        <v>991</v>
      </c>
      <c r="AW265" t="s">
        <v>992</v>
      </c>
      <c r="AX265" t="s">
        <v>72</v>
      </c>
      <c r="AY265" t="s">
        <v>73</v>
      </c>
      <c r="AZ265" t="s">
        <v>74</v>
      </c>
    </row>
    <row r="266" spans="1:52" x14ac:dyDescent="0.25">
      <c r="A266" s="1">
        <v>45666.486678240741</v>
      </c>
      <c r="B266" s="1">
        <v>45688.374479166669</v>
      </c>
      <c r="C266" t="s">
        <v>75</v>
      </c>
      <c r="D266">
        <v>51003</v>
      </c>
      <c r="E266" t="s">
        <v>54</v>
      </c>
      <c r="F266">
        <v>51314</v>
      </c>
      <c r="G266" t="s">
        <v>446</v>
      </c>
      <c r="I266" t="s">
        <v>77</v>
      </c>
      <c r="J266" t="s">
        <v>447</v>
      </c>
      <c r="L266" t="str">
        <f t="shared" si="4"/>
        <v>51314-FR-8</v>
      </c>
      <c r="N266" t="s">
        <v>58</v>
      </c>
      <c r="P266" t="s">
        <v>59</v>
      </c>
      <c r="Q266" t="s">
        <v>59</v>
      </c>
      <c r="R266" t="s">
        <v>59</v>
      </c>
      <c r="S266">
        <v>2</v>
      </c>
      <c r="T266" t="s">
        <v>60</v>
      </c>
      <c r="U266">
        <v>1</v>
      </c>
      <c r="V266" t="s">
        <v>225</v>
      </c>
      <c r="W266">
        <v>225</v>
      </c>
      <c r="X266">
        <v>5843720</v>
      </c>
      <c r="Y266">
        <v>0</v>
      </c>
      <c r="Z266">
        <v>0</v>
      </c>
      <c r="AA266">
        <v>0</v>
      </c>
      <c r="AB266">
        <v>0</v>
      </c>
      <c r="AC266">
        <v>581</v>
      </c>
      <c r="AF266" t="s">
        <v>62</v>
      </c>
      <c r="AG266" t="s">
        <v>62</v>
      </c>
      <c r="AH266">
        <v>1358</v>
      </c>
      <c r="AI266">
        <v>1358</v>
      </c>
      <c r="AJ266" t="s">
        <v>82</v>
      </c>
      <c r="AK266" t="s">
        <v>1687</v>
      </c>
      <c r="AL266" t="s">
        <v>3601</v>
      </c>
      <c r="AO266" t="s">
        <v>64</v>
      </c>
      <c r="AP266" t="s">
        <v>448</v>
      </c>
      <c r="AQ266" t="s">
        <v>449</v>
      </c>
      <c r="AS266" t="s">
        <v>390</v>
      </c>
      <c r="AT266" t="s">
        <v>68</v>
      </c>
      <c r="AU266" t="s">
        <v>450</v>
      </c>
      <c r="AV266" t="s">
        <v>451</v>
      </c>
      <c r="AW266" t="s">
        <v>452</v>
      </c>
      <c r="AX266" t="s">
        <v>72</v>
      </c>
      <c r="AY266" t="s">
        <v>73</v>
      </c>
      <c r="AZ266" t="s">
        <v>74</v>
      </c>
    </row>
    <row r="267" spans="1:52" x14ac:dyDescent="0.25">
      <c r="A267" s="1">
        <v>45666.504108796296</v>
      </c>
      <c r="B267" s="1">
        <v>45688.374490740738</v>
      </c>
      <c r="C267" t="s">
        <v>75</v>
      </c>
      <c r="D267">
        <v>51003</v>
      </c>
      <c r="E267" t="s">
        <v>54</v>
      </c>
      <c r="F267">
        <v>51162</v>
      </c>
      <c r="G267" t="s">
        <v>512</v>
      </c>
      <c r="I267" t="s">
        <v>56</v>
      </c>
      <c r="J267" t="s">
        <v>513</v>
      </c>
      <c r="L267" t="str">
        <f t="shared" si="4"/>
        <v>51162-FL-8</v>
      </c>
      <c r="N267" t="s">
        <v>58</v>
      </c>
      <c r="P267" t="s">
        <v>59</v>
      </c>
      <c r="Q267" t="s">
        <v>59</v>
      </c>
      <c r="R267" t="s">
        <v>59</v>
      </c>
      <c r="S267">
        <v>1</v>
      </c>
      <c r="T267" t="s">
        <v>79</v>
      </c>
      <c r="U267">
        <v>1</v>
      </c>
      <c r="V267" t="s">
        <v>316</v>
      </c>
      <c r="W267">
        <v>60</v>
      </c>
      <c r="X267">
        <v>32301</v>
      </c>
      <c r="Y267">
        <v>0</v>
      </c>
      <c r="Z267">
        <v>0</v>
      </c>
      <c r="AA267">
        <v>0</v>
      </c>
      <c r="AB267">
        <v>0</v>
      </c>
      <c r="AC267">
        <v>862</v>
      </c>
      <c r="AF267" t="s">
        <v>81</v>
      </c>
      <c r="AG267" t="s">
        <v>81</v>
      </c>
      <c r="AH267">
        <v>1372</v>
      </c>
      <c r="AI267">
        <v>1372</v>
      </c>
      <c r="AJ267" t="s">
        <v>82</v>
      </c>
      <c r="AK267" t="s">
        <v>3949</v>
      </c>
      <c r="AL267" t="s">
        <v>3950</v>
      </c>
      <c r="AO267" t="s">
        <v>64</v>
      </c>
      <c r="AP267" t="s">
        <v>514</v>
      </c>
      <c r="AQ267" t="s">
        <v>515</v>
      </c>
      <c r="AS267" t="s">
        <v>67</v>
      </c>
      <c r="AT267" t="s">
        <v>68</v>
      </c>
      <c r="AU267" t="s">
        <v>516</v>
      </c>
      <c r="AV267" t="s">
        <v>517</v>
      </c>
      <c r="AW267" t="s">
        <v>518</v>
      </c>
      <c r="AX267" t="s">
        <v>72</v>
      </c>
      <c r="AY267" t="s">
        <v>73</v>
      </c>
      <c r="AZ267" t="s">
        <v>74</v>
      </c>
    </row>
    <row r="268" spans="1:52" x14ac:dyDescent="0.25">
      <c r="A268" s="1">
        <v>45666.51829861111</v>
      </c>
      <c r="B268" s="1">
        <v>45688.374490740738</v>
      </c>
      <c r="C268" t="s">
        <v>75</v>
      </c>
      <c r="D268">
        <v>51003</v>
      </c>
      <c r="E268" t="s">
        <v>54</v>
      </c>
      <c r="F268">
        <v>51234</v>
      </c>
      <c r="G268" t="s">
        <v>962</v>
      </c>
      <c r="I268" t="s">
        <v>77</v>
      </c>
      <c r="J268" t="s">
        <v>963</v>
      </c>
      <c r="L268" t="str">
        <f t="shared" si="4"/>
        <v>51234-FL-8</v>
      </c>
      <c r="N268" t="s">
        <v>58</v>
      </c>
      <c r="P268" t="s">
        <v>59</v>
      </c>
      <c r="Q268" t="s">
        <v>59</v>
      </c>
      <c r="R268" t="s">
        <v>59</v>
      </c>
      <c r="S268">
        <v>3</v>
      </c>
      <c r="T268" t="s">
        <v>79</v>
      </c>
      <c r="U268">
        <v>1</v>
      </c>
      <c r="V268" t="s">
        <v>404</v>
      </c>
      <c r="W268">
        <v>106</v>
      </c>
      <c r="X268">
        <v>12044</v>
      </c>
      <c r="Y268">
        <v>0</v>
      </c>
      <c r="Z268">
        <v>0</v>
      </c>
      <c r="AA268">
        <v>0</v>
      </c>
      <c r="AB268">
        <v>0</v>
      </c>
      <c r="AC268">
        <v>1002</v>
      </c>
      <c r="AF268" t="s">
        <v>81</v>
      </c>
      <c r="AG268" t="s">
        <v>81</v>
      </c>
      <c r="AH268">
        <v>1361</v>
      </c>
      <c r="AI268">
        <v>1361</v>
      </c>
      <c r="AJ268" t="s">
        <v>82</v>
      </c>
      <c r="AK268" t="s">
        <v>3951</v>
      </c>
      <c r="AL268" t="s">
        <v>3178</v>
      </c>
      <c r="AO268" t="s">
        <v>64</v>
      </c>
      <c r="AP268" t="s">
        <v>964</v>
      </c>
      <c r="AQ268" t="s">
        <v>965</v>
      </c>
      <c r="AS268" t="s">
        <v>411</v>
      </c>
      <c r="AT268" t="s">
        <v>68</v>
      </c>
      <c r="AU268" t="s">
        <v>966</v>
      </c>
      <c r="AV268" t="s">
        <v>967</v>
      </c>
      <c r="AW268" t="s">
        <v>968</v>
      </c>
      <c r="AX268" t="s">
        <v>72</v>
      </c>
      <c r="AY268" t="s">
        <v>73</v>
      </c>
      <c r="AZ268" t="s">
        <v>74</v>
      </c>
    </row>
    <row r="269" spans="1:52" x14ac:dyDescent="0.25">
      <c r="A269" s="1">
        <v>45666.537685185183</v>
      </c>
      <c r="B269" s="1">
        <v>45688.374490740738</v>
      </c>
      <c r="C269" t="s">
        <v>75</v>
      </c>
      <c r="D269">
        <v>51003</v>
      </c>
      <c r="E269" t="s">
        <v>54</v>
      </c>
      <c r="F269">
        <v>51251</v>
      </c>
      <c r="G269" t="s">
        <v>897</v>
      </c>
      <c r="I269" t="s">
        <v>77</v>
      </c>
      <c r="J269" t="s">
        <v>898</v>
      </c>
      <c r="L269" t="str">
        <f t="shared" si="4"/>
        <v>51251-FL-8</v>
      </c>
      <c r="N269" t="s">
        <v>58</v>
      </c>
      <c r="P269" t="s">
        <v>59</v>
      </c>
      <c r="Q269" t="s">
        <v>59</v>
      </c>
      <c r="R269" t="s">
        <v>59</v>
      </c>
      <c r="S269">
        <v>5</v>
      </c>
      <c r="T269" t="s">
        <v>79</v>
      </c>
      <c r="U269">
        <v>1</v>
      </c>
      <c r="V269" t="s">
        <v>100</v>
      </c>
      <c r="W269">
        <v>23</v>
      </c>
      <c r="X269">
        <v>11178</v>
      </c>
      <c r="Y269">
        <v>0</v>
      </c>
      <c r="Z269">
        <v>0</v>
      </c>
      <c r="AA269">
        <v>0</v>
      </c>
      <c r="AB269">
        <v>0</v>
      </c>
      <c r="AC269">
        <v>903</v>
      </c>
      <c r="AF269" t="s">
        <v>81</v>
      </c>
      <c r="AG269" t="s">
        <v>81</v>
      </c>
      <c r="AH269">
        <v>1373</v>
      </c>
      <c r="AI269">
        <v>1373</v>
      </c>
      <c r="AJ269" t="s">
        <v>82</v>
      </c>
      <c r="AK269" t="s">
        <v>3952</v>
      </c>
      <c r="AL269" t="s">
        <v>3953</v>
      </c>
      <c r="AO269" t="s">
        <v>64</v>
      </c>
      <c r="AP269" t="s">
        <v>899</v>
      </c>
      <c r="AQ269" t="s">
        <v>900</v>
      </c>
      <c r="AS269" t="s">
        <v>86</v>
      </c>
      <c r="AT269" t="s">
        <v>68</v>
      </c>
      <c r="AU269" t="s">
        <v>901</v>
      </c>
      <c r="AV269" t="s">
        <v>902</v>
      </c>
      <c r="AW269" t="s">
        <v>903</v>
      </c>
      <c r="AX269" t="s">
        <v>72</v>
      </c>
      <c r="AY269" t="s">
        <v>73</v>
      </c>
      <c r="AZ269" t="s">
        <v>74</v>
      </c>
    </row>
    <row r="270" spans="1:52" x14ac:dyDescent="0.25">
      <c r="A270" s="1">
        <v>45666.557534722226</v>
      </c>
      <c r="B270" s="1">
        <v>45688.374502314815</v>
      </c>
      <c r="C270" t="s">
        <v>75</v>
      </c>
      <c r="D270">
        <v>51003</v>
      </c>
      <c r="E270" t="s">
        <v>54</v>
      </c>
      <c r="F270">
        <v>51265</v>
      </c>
      <c r="G270" t="s">
        <v>223</v>
      </c>
      <c r="I270" t="s">
        <v>77</v>
      </c>
      <c r="J270" t="s">
        <v>1013</v>
      </c>
      <c r="L270" t="str">
        <f t="shared" si="4"/>
        <v>51265-FL-8</v>
      </c>
      <c r="N270" t="s">
        <v>58</v>
      </c>
      <c r="P270" t="s">
        <v>59</v>
      </c>
      <c r="Q270" t="s">
        <v>59</v>
      </c>
      <c r="R270" t="s">
        <v>59</v>
      </c>
      <c r="S270">
        <v>5</v>
      </c>
      <c r="T270" t="s">
        <v>79</v>
      </c>
      <c r="U270">
        <v>1</v>
      </c>
      <c r="V270" t="s">
        <v>883</v>
      </c>
      <c r="W270">
        <v>210</v>
      </c>
      <c r="X270">
        <v>9346</v>
      </c>
      <c r="Y270">
        <v>0</v>
      </c>
      <c r="Z270">
        <v>0</v>
      </c>
      <c r="AA270">
        <v>0</v>
      </c>
      <c r="AB270">
        <v>0</v>
      </c>
      <c r="AC270">
        <v>2105</v>
      </c>
      <c r="AF270" t="s">
        <v>81</v>
      </c>
      <c r="AG270" t="s">
        <v>81</v>
      </c>
      <c r="AH270">
        <v>1375</v>
      </c>
      <c r="AI270">
        <v>1375</v>
      </c>
      <c r="AJ270" t="s">
        <v>82</v>
      </c>
      <c r="AK270" t="s">
        <v>3396</v>
      </c>
      <c r="AL270" t="s">
        <v>3954</v>
      </c>
      <c r="AO270" t="s">
        <v>64</v>
      </c>
      <c r="AP270" t="s">
        <v>227</v>
      </c>
      <c r="AQ270" t="s">
        <v>228</v>
      </c>
      <c r="AS270" t="s">
        <v>86</v>
      </c>
      <c r="AT270" t="s">
        <v>68</v>
      </c>
      <c r="AU270" t="s">
        <v>229</v>
      </c>
      <c r="AV270" t="s">
        <v>230</v>
      </c>
      <c r="AW270" t="s">
        <v>231</v>
      </c>
      <c r="AX270" t="s">
        <v>72</v>
      </c>
      <c r="AY270" t="s">
        <v>73</v>
      </c>
      <c r="AZ270" t="s">
        <v>74</v>
      </c>
    </row>
    <row r="271" spans="1:52" x14ac:dyDescent="0.25">
      <c r="A271" s="1">
        <v>45666.580474537041</v>
      </c>
      <c r="B271" s="1">
        <v>45688.374502314815</v>
      </c>
      <c r="C271" t="s">
        <v>75</v>
      </c>
      <c r="D271">
        <v>51003</v>
      </c>
      <c r="E271" t="s">
        <v>54</v>
      </c>
      <c r="F271">
        <v>51292</v>
      </c>
      <c r="G271" t="s">
        <v>815</v>
      </c>
      <c r="I271" t="s">
        <v>56</v>
      </c>
      <c r="J271" t="s">
        <v>816</v>
      </c>
      <c r="L271" t="str">
        <f t="shared" si="4"/>
        <v>51292-FL-8</v>
      </c>
      <c r="N271" t="s">
        <v>58</v>
      </c>
      <c r="P271" t="s">
        <v>59</v>
      </c>
      <c r="Q271" t="s">
        <v>59</v>
      </c>
      <c r="R271" t="s">
        <v>59</v>
      </c>
      <c r="S271">
        <v>5</v>
      </c>
      <c r="T271" t="s">
        <v>79</v>
      </c>
      <c r="U271">
        <v>1</v>
      </c>
      <c r="V271" t="s">
        <v>404</v>
      </c>
      <c r="W271">
        <v>542</v>
      </c>
      <c r="X271">
        <v>17822</v>
      </c>
      <c r="Y271">
        <v>0</v>
      </c>
      <c r="Z271">
        <v>0</v>
      </c>
      <c r="AA271">
        <v>0</v>
      </c>
      <c r="AB271">
        <v>0</v>
      </c>
      <c r="AC271">
        <v>1009</v>
      </c>
      <c r="AF271" t="s">
        <v>81</v>
      </c>
      <c r="AG271" t="s">
        <v>81</v>
      </c>
      <c r="AH271">
        <v>1361</v>
      </c>
      <c r="AI271">
        <v>1361</v>
      </c>
      <c r="AJ271" t="s">
        <v>82</v>
      </c>
      <c r="AK271" t="s">
        <v>3955</v>
      </c>
      <c r="AL271" t="s">
        <v>3956</v>
      </c>
      <c r="AO271" t="s">
        <v>64</v>
      </c>
      <c r="AP271" t="s">
        <v>818</v>
      </c>
      <c r="AQ271" t="s">
        <v>819</v>
      </c>
      <c r="AS271" t="s">
        <v>170</v>
      </c>
      <c r="AT271" t="s">
        <v>68</v>
      </c>
      <c r="AU271" t="s">
        <v>820</v>
      </c>
      <c r="AV271" t="s">
        <v>821</v>
      </c>
      <c r="AW271" t="s">
        <v>822</v>
      </c>
      <c r="AX271" t="s">
        <v>72</v>
      </c>
      <c r="AY271" t="s">
        <v>73</v>
      </c>
      <c r="AZ271" t="s">
        <v>74</v>
      </c>
    </row>
    <row r="272" spans="1:52" x14ac:dyDescent="0.25">
      <c r="A272" s="1">
        <v>45666.588252314818</v>
      </c>
      <c r="B272" s="1">
        <v>45688.374513888892</v>
      </c>
      <c r="C272" t="s">
        <v>75</v>
      </c>
      <c r="D272">
        <v>51003</v>
      </c>
      <c r="E272" t="s">
        <v>54</v>
      </c>
      <c r="F272">
        <v>51286</v>
      </c>
      <c r="G272" t="s">
        <v>999</v>
      </c>
      <c r="I272" t="s">
        <v>77</v>
      </c>
      <c r="J272" t="s">
        <v>1000</v>
      </c>
      <c r="L272" t="str">
        <f t="shared" si="4"/>
        <v>51286-FL-8</v>
      </c>
      <c r="N272" t="s">
        <v>58</v>
      </c>
      <c r="P272" t="s">
        <v>59</v>
      </c>
      <c r="Q272" t="s">
        <v>59</v>
      </c>
      <c r="R272" t="s">
        <v>59</v>
      </c>
      <c r="S272">
        <v>5</v>
      </c>
      <c r="T272" t="s">
        <v>79</v>
      </c>
      <c r="U272">
        <v>1</v>
      </c>
      <c r="V272" t="s">
        <v>404</v>
      </c>
      <c r="W272">
        <v>405</v>
      </c>
      <c r="X272">
        <v>18227</v>
      </c>
      <c r="Y272">
        <v>0</v>
      </c>
      <c r="Z272">
        <v>0</v>
      </c>
      <c r="AA272">
        <v>0</v>
      </c>
      <c r="AB272">
        <v>0</v>
      </c>
      <c r="AC272">
        <v>918</v>
      </c>
      <c r="AF272" t="s">
        <v>81</v>
      </c>
      <c r="AG272" t="s">
        <v>81</v>
      </c>
      <c r="AH272">
        <v>1361</v>
      </c>
      <c r="AI272">
        <v>1361</v>
      </c>
      <c r="AJ272" t="s">
        <v>82</v>
      </c>
      <c r="AK272" t="s">
        <v>3957</v>
      </c>
      <c r="AL272" t="s">
        <v>3958</v>
      </c>
      <c r="AO272" t="s">
        <v>64</v>
      </c>
      <c r="AP272" t="s">
        <v>1001</v>
      </c>
      <c r="AQ272" t="s">
        <v>1002</v>
      </c>
      <c r="AS272" t="s">
        <v>170</v>
      </c>
      <c r="AT272" t="s">
        <v>68</v>
      </c>
      <c r="AU272" t="s">
        <v>1003</v>
      </c>
      <c r="AV272" t="s">
        <v>1004</v>
      </c>
      <c r="AW272" t="s">
        <v>1005</v>
      </c>
      <c r="AX272" t="s">
        <v>72</v>
      </c>
      <c r="AY272" t="s">
        <v>73</v>
      </c>
      <c r="AZ272" t="s">
        <v>74</v>
      </c>
    </row>
    <row r="273" spans="1:52" x14ac:dyDescent="0.25">
      <c r="A273" s="1">
        <v>45667.005509259259</v>
      </c>
      <c r="B273" s="1">
        <v>45688.374513888892</v>
      </c>
      <c r="C273" t="s">
        <v>75</v>
      </c>
      <c r="D273">
        <v>51003</v>
      </c>
      <c r="E273" t="s">
        <v>54</v>
      </c>
      <c r="F273">
        <v>51229</v>
      </c>
      <c r="G273" t="s">
        <v>461</v>
      </c>
      <c r="I273" t="s">
        <v>77</v>
      </c>
      <c r="J273" t="s">
        <v>462</v>
      </c>
      <c r="L273" t="str">
        <f t="shared" si="4"/>
        <v>51229-FL-8</v>
      </c>
      <c r="N273" t="s">
        <v>58</v>
      </c>
      <c r="P273" t="s">
        <v>59</v>
      </c>
      <c r="Q273" t="s">
        <v>59</v>
      </c>
      <c r="R273" t="s">
        <v>59</v>
      </c>
      <c r="S273">
        <v>5</v>
      </c>
      <c r="T273" t="s">
        <v>79</v>
      </c>
      <c r="U273">
        <v>1</v>
      </c>
      <c r="V273" t="s">
        <v>80</v>
      </c>
      <c r="W273">
        <v>2</v>
      </c>
      <c r="X273">
        <v>4701</v>
      </c>
      <c r="Y273">
        <v>0</v>
      </c>
      <c r="Z273">
        <v>0</v>
      </c>
      <c r="AA273">
        <v>0</v>
      </c>
      <c r="AB273">
        <v>0</v>
      </c>
      <c r="AC273">
        <v>516</v>
      </c>
      <c r="AF273" t="s">
        <v>81</v>
      </c>
      <c r="AG273" t="s">
        <v>81</v>
      </c>
      <c r="AH273">
        <v>1374</v>
      </c>
      <c r="AI273">
        <v>1374</v>
      </c>
      <c r="AJ273" t="s">
        <v>82</v>
      </c>
      <c r="AK273" t="s">
        <v>3157</v>
      </c>
      <c r="AL273" t="s">
        <v>3959</v>
      </c>
      <c r="AO273" t="s">
        <v>64</v>
      </c>
      <c r="AP273" t="s">
        <v>463</v>
      </c>
      <c r="AQ273" t="s">
        <v>464</v>
      </c>
      <c r="AS273" t="s">
        <v>326</v>
      </c>
      <c r="AT273" t="s">
        <v>68</v>
      </c>
      <c r="AU273" t="s">
        <v>465</v>
      </c>
      <c r="AV273" t="s">
        <v>466</v>
      </c>
      <c r="AW273" t="s">
        <v>467</v>
      </c>
      <c r="AX273" t="s">
        <v>72</v>
      </c>
      <c r="AY273" t="s">
        <v>73</v>
      </c>
      <c r="AZ273" t="s">
        <v>74</v>
      </c>
    </row>
    <row r="274" spans="1:52" x14ac:dyDescent="0.25">
      <c r="A274" s="1">
        <v>45667.146307870367</v>
      </c>
      <c r="B274" s="1">
        <v>45688.374525462961</v>
      </c>
      <c r="C274" t="s">
        <v>75</v>
      </c>
      <c r="D274">
        <v>51003</v>
      </c>
      <c r="E274" t="s">
        <v>54</v>
      </c>
      <c r="F274">
        <v>51239</v>
      </c>
      <c r="G274" t="s">
        <v>76</v>
      </c>
      <c r="I274" t="s">
        <v>77</v>
      </c>
      <c r="J274" t="s">
        <v>78</v>
      </c>
      <c r="L274" t="str">
        <f t="shared" si="4"/>
        <v>51239-FL-8</v>
      </c>
      <c r="N274" t="s">
        <v>58</v>
      </c>
      <c r="P274" t="s">
        <v>59</v>
      </c>
      <c r="Q274" t="s">
        <v>59</v>
      </c>
      <c r="R274" t="s">
        <v>59</v>
      </c>
      <c r="S274">
        <v>5</v>
      </c>
      <c r="T274" t="s">
        <v>79</v>
      </c>
      <c r="U274">
        <v>1</v>
      </c>
      <c r="V274" t="s">
        <v>80</v>
      </c>
      <c r="W274">
        <v>69</v>
      </c>
      <c r="X274">
        <v>69</v>
      </c>
      <c r="Y274">
        <v>0</v>
      </c>
      <c r="Z274">
        <v>0</v>
      </c>
      <c r="AA274">
        <v>0</v>
      </c>
      <c r="AB274">
        <v>0</v>
      </c>
      <c r="AC274">
        <v>438</v>
      </c>
      <c r="AF274" t="s">
        <v>81</v>
      </c>
      <c r="AG274" t="s">
        <v>81</v>
      </c>
      <c r="AH274">
        <v>1374</v>
      </c>
      <c r="AI274">
        <v>1374</v>
      </c>
      <c r="AJ274" t="s">
        <v>82</v>
      </c>
      <c r="AK274" t="s">
        <v>3623</v>
      </c>
      <c r="AL274" t="s">
        <v>83</v>
      </c>
      <c r="AO274" t="s">
        <v>64</v>
      </c>
      <c r="AP274" t="s">
        <v>84</v>
      </c>
      <c r="AQ274" t="s">
        <v>85</v>
      </c>
      <c r="AS274" t="s">
        <v>86</v>
      </c>
      <c r="AT274" t="s">
        <v>68</v>
      </c>
      <c r="AU274" t="s">
        <v>87</v>
      </c>
      <c r="AV274" t="s">
        <v>88</v>
      </c>
      <c r="AW274" t="s">
        <v>83</v>
      </c>
      <c r="AX274" t="s">
        <v>72</v>
      </c>
      <c r="AY274" t="s">
        <v>73</v>
      </c>
      <c r="AZ274" t="s">
        <v>74</v>
      </c>
    </row>
    <row r="275" spans="1:52" x14ac:dyDescent="0.25">
      <c r="A275" s="1">
        <v>45667.16684027778</v>
      </c>
      <c r="B275" s="1">
        <v>45688.374525462961</v>
      </c>
      <c r="C275" t="s">
        <v>75</v>
      </c>
      <c r="D275">
        <v>51003</v>
      </c>
      <c r="E275" t="s">
        <v>54</v>
      </c>
      <c r="F275">
        <v>51279</v>
      </c>
      <c r="G275" t="s">
        <v>97</v>
      </c>
      <c r="I275" t="s">
        <v>98</v>
      </c>
      <c r="J275" t="s">
        <v>99</v>
      </c>
      <c r="L275" t="str">
        <f t="shared" si="4"/>
        <v>51279-FL-8</v>
      </c>
      <c r="N275" t="s">
        <v>58</v>
      </c>
      <c r="P275" t="s">
        <v>59</v>
      </c>
      <c r="Q275" t="s">
        <v>59</v>
      </c>
      <c r="R275" t="s">
        <v>59</v>
      </c>
      <c r="S275">
        <v>1</v>
      </c>
      <c r="T275" t="s">
        <v>79</v>
      </c>
      <c r="U275">
        <v>1</v>
      </c>
      <c r="V275" t="s">
        <v>100</v>
      </c>
      <c r="W275">
        <v>65</v>
      </c>
      <c r="X275">
        <v>1479</v>
      </c>
      <c r="Y275">
        <v>0</v>
      </c>
      <c r="Z275">
        <v>0</v>
      </c>
      <c r="AA275">
        <v>0</v>
      </c>
      <c r="AB275">
        <v>0</v>
      </c>
      <c r="AC275">
        <v>867</v>
      </c>
      <c r="AF275" t="s">
        <v>81</v>
      </c>
      <c r="AG275" t="s">
        <v>81</v>
      </c>
      <c r="AH275">
        <v>1373</v>
      </c>
      <c r="AI275">
        <v>1373</v>
      </c>
      <c r="AJ275" t="s">
        <v>82</v>
      </c>
      <c r="AK275" t="s">
        <v>3556</v>
      </c>
      <c r="AL275" t="s">
        <v>3334</v>
      </c>
      <c r="AO275" t="s">
        <v>64</v>
      </c>
      <c r="AP275" t="s">
        <v>101</v>
      </c>
      <c r="AQ275" t="s">
        <v>102</v>
      </c>
      <c r="AS275" t="s">
        <v>103</v>
      </c>
      <c r="AT275" t="s">
        <v>68</v>
      </c>
      <c r="AU275" t="s">
        <v>104</v>
      </c>
      <c r="AV275" t="s">
        <v>105</v>
      </c>
      <c r="AW275" t="s">
        <v>106</v>
      </c>
      <c r="AX275" t="s">
        <v>72</v>
      </c>
      <c r="AY275" t="s">
        <v>73</v>
      </c>
      <c r="AZ275" t="s">
        <v>74</v>
      </c>
    </row>
    <row r="276" spans="1:52" x14ac:dyDescent="0.25">
      <c r="A276" s="1">
        <v>45667.170439814814</v>
      </c>
      <c r="B276" s="1">
        <v>45688.374537037038</v>
      </c>
      <c r="C276" t="s">
        <v>75</v>
      </c>
      <c r="D276">
        <v>51003</v>
      </c>
      <c r="E276" t="s">
        <v>54</v>
      </c>
      <c r="F276">
        <v>51237</v>
      </c>
      <c r="G276" t="s">
        <v>118</v>
      </c>
      <c r="I276" t="s">
        <v>77</v>
      </c>
      <c r="J276" t="s">
        <v>119</v>
      </c>
      <c r="L276" t="str">
        <f t="shared" si="4"/>
        <v>51237-FL-8</v>
      </c>
      <c r="N276" t="s">
        <v>58</v>
      </c>
      <c r="P276" t="s">
        <v>59</v>
      </c>
      <c r="Q276" t="s">
        <v>59</v>
      </c>
      <c r="R276" t="s">
        <v>59</v>
      </c>
      <c r="S276">
        <v>5</v>
      </c>
      <c r="T276" t="s">
        <v>79</v>
      </c>
      <c r="U276">
        <v>1</v>
      </c>
      <c r="V276" t="s">
        <v>100</v>
      </c>
      <c r="W276">
        <v>34</v>
      </c>
      <c r="X276">
        <v>1513</v>
      </c>
      <c r="Y276">
        <v>0</v>
      </c>
      <c r="Z276">
        <v>0</v>
      </c>
      <c r="AA276">
        <v>0</v>
      </c>
      <c r="AB276">
        <v>0</v>
      </c>
      <c r="AC276">
        <v>860</v>
      </c>
      <c r="AF276" t="s">
        <v>81</v>
      </c>
      <c r="AG276" t="s">
        <v>81</v>
      </c>
      <c r="AH276">
        <v>1373</v>
      </c>
      <c r="AI276">
        <v>1373</v>
      </c>
      <c r="AJ276" t="s">
        <v>82</v>
      </c>
      <c r="AK276" t="s">
        <v>3960</v>
      </c>
      <c r="AL276" t="s">
        <v>3961</v>
      </c>
      <c r="AO276" t="s">
        <v>64</v>
      </c>
      <c r="AP276" t="s">
        <v>122</v>
      </c>
      <c r="AQ276" t="s">
        <v>123</v>
      </c>
      <c r="AS276" t="s">
        <v>103</v>
      </c>
      <c r="AT276" t="s">
        <v>68</v>
      </c>
      <c r="AU276" t="s">
        <v>124</v>
      </c>
      <c r="AV276" t="s">
        <v>125</v>
      </c>
      <c r="AW276" t="s">
        <v>126</v>
      </c>
      <c r="AX276" t="s">
        <v>72</v>
      </c>
      <c r="AY276" t="s">
        <v>73</v>
      </c>
      <c r="AZ276" t="s">
        <v>74</v>
      </c>
    </row>
    <row r="277" spans="1:52" x14ac:dyDescent="0.25">
      <c r="A277" s="1">
        <v>45667.182222222225</v>
      </c>
      <c r="B277" s="1">
        <v>45688.374537037038</v>
      </c>
      <c r="C277" t="s">
        <v>75</v>
      </c>
      <c r="D277">
        <v>51003</v>
      </c>
      <c r="E277" t="s">
        <v>54</v>
      </c>
      <c r="F277">
        <v>51320</v>
      </c>
      <c r="G277" t="s">
        <v>255</v>
      </c>
      <c r="I277" t="s">
        <v>77</v>
      </c>
      <c r="J277" t="s">
        <v>256</v>
      </c>
      <c r="L277" t="str">
        <f t="shared" si="4"/>
        <v>51320-FR-8</v>
      </c>
      <c r="N277" t="s">
        <v>58</v>
      </c>
      <c r="P277" t="s">
        <v>59</v>
      </c>
      <c r="Q277" t="s">
        <v>59</v>
      </c>
      <c r="R277" t="s">
        <v>59</v>
      </c>
      <c r="S277">
        <v>2</v>
      </c>
      <c r="T277" t="s">
        <v>60</v>
      </c>
      <c r="U277">
        <v>1</v>
      </c>
      <c r="V277" t="s">
        <v>167</v>
      </c>
      <c r="W277">
        <v>287</v>
      </c>
      <c r="X277">
        <v>1671552</v>
      </c>
      <c r="Y277">
        <v>0</v>
      </c>
      <c r="Z277">
        <v>0</v>
      </c>
      <c r="AA277">
        <v>0</v>
      </c>
      <c r="AB277">
        <v>0</v>
      </c>
      <c r="AC277">
        <v>650</v>
      </c>
      <c r="AF277" t="s">
        <v>62</v>
      </c>
      <c r="AG277" t="s">
        <v>62</v>
      </c>
      <c r="AH277">
        <v>1362</v>
      </c>
      <c r="AI277">
        <v>1362</v>
      </c>
      <c r="AJ277" t="s">
        <v>82</v>
      </c>
      <c r="AK277" t="s">
        <v>3962</v>
      </c>
      <c r="AL277" t="s">
        <v>1914</v>
      </c>
      <c r="AO277" t="s">
        <v>64</v>
      </c>
      <c r="AP277" t="s">
        <v>257</v>
      </c>
      <c r="AQ277" t="s">
        <v>258</v>
      </c>
      <c r="AS277" t="s">
        <v>170</v>
      </c>
      <c r="AT277" t="s">
        <v>68</v>
      </c>
      <c r="AU277" t="s">
        <v>259</v>
      </c>
      <c r="AV277" t="s">
        <v>260</v>
      </c>
      <c r="AW277" t="s">
        <v>261</v>
      </c>
      <c r="AX277" t="s">
        <v>72</v>
      </c>
      <c r="AY277" t="s">
        <v>73</v>
      </c>
      <c r="AZ277" t="s">
        <v>74</v>
      </c>
    </row>
    <row r="278" spans="1:52" x14ac:dyDescent="0.25">
      <c r="A278" s="1">
        <v>45667.184108796297</v>
      </c>
      <c r="B278" s="1">
        <v>45688.374537037038</v>
      </c>
      <c r="C278" t="s">
        <v>75</v>
      </c>
      <c r="D278">
        <v>51003</v>
      </c>
      <c r="E278" t="s">
        <v>54</v>
      </c>
      <c r="F278">
        <v>51129</v>
      </c>
      <c r="G278" t="s">
        <v>150</v>
      </c>
      <c r="I278" t="s">
        <v>77</v>
      </c>
      <c r="J278" t="s">
        <v>151</v>
      </c>
      <c r="L278" t="str">
        <f t="shared" si="4"/>
        <v>51129-FL-8</v>
      </c>
      <c r="N278" t="s">
        <v>58</v>
      </c>
      <c r="P278" t="s">
        <v>59</v>
      </c>
      <c r="Q278" t="s">
        <v>59</v>
      </c>
      <c r="R278" t="s">
        <v>59</v>
      </c>
      <c r="S278">
        <v>5</v>
      </c>
      <c r="T278" t="s">
        <v>79</v>
      </c>
      <c r="U278">
        <v>1</v>
      </c>
      <c r="V278" t="s">
        <v>100</v>
      </c>
      <c r="W278">
        <v>27</v>
      </c>
      <c r="X278">
        <v>1618</v>
      </c>
      <c r="Y278">
        <v>0</v>
      </c>
      <c r="Z278">
        <v>0</v>
      </c>
      <c r="AA278">
        <v>0</v>
      </c>
      <c r="AB278">
        <v>0</v>
      </c>
      <c r="AC278">
        <v>879</v>
      </c>
      <c r="AF278" t="s">
        <v>81</v>
      </c>
      <c r="AG278" t="s">
        <v>81</v>
      </c>
      <c r="AH278">
        <v>1373</v>
      </c>
      <c r="AI278">
        <v>1373</v>
      </c>
      <c r="AJ278" t="s">
        <v>82</v>
      </c>
      <c r="AK278" t="s">
        <v>3963</v>
      </c>
      <c r="AL278" t="s">
        <v>3964</v>
      </c>
      <c r="AO278" t="s">
        <v>64</v>
      </c>
      <c r="AP278" t="s">
        <v>153</v>
      </c>
      <c r="AQ278" t="s">
        <v>154</v>
      </c>
      <c r="AS278" t="s">
        <v>86</v>
      </c>
      <c r="AT278" t="s">
        <v>68</v>
      </c>
      <c r="AU278" t="s">
        <v>155</v>
      </c>
      <c r="AV278" t="s">
        <v>156</v>
      </c>
      <c r="AW278" t="s">
        <v>157</v>
      </c>
      <c r="AX278" t="s">
        <v>72</v>
      </c>
      <c r="AY278" t="s">
        <v>73</v>
      </c>
      <c r="AZ278" t="s">
        <v>74</v>
      </c>
    </row>
    <row r="279" spans="1:52" x14ac:dyDescent="0.25">
      <c r="A279" s="1">
        <v>45667.186145833337</v>
      </c>
      <c r="B279" s="1">
        <v>45688.374548611115</v>
      </c>
      <c r="C279" t="s">
        <v>75</v>
      </c>
      <c r="D279">
        <v>51003</v>
      </c>
      <c r="E279" t="s">
        <v>54</v>
      </c>
      <c r="F279">
        <v>51253</v>
      </c>
      <c r="G279" t="s">
        <v>107</v>
      </c>
      <c r="I279" t="s">
        <v>77</v>
      </c>
      <c r="J279" t="s">
        <v>108</v>
      </c>
      <c r="L279" t="str">
        <f t="shared" si="4"/>
        <v>51253-FL-8</v>
      </c>
      <c r="N279" t="s">
        <v>58</v>
      </c>
      <c r="P279" t="s">
        <v>59</v>
      </c>
      <c r="Q279" t="s">
        <v>59</v>
      </c>
      <c r="R279" t="s">
        <v>59</v>
      </c>
      <c r="S279">
        <v>3</v>
      </c>
      <c r="T279" t="s">
        <v>79</v>
      </c>
      <c r="U279">
        <v>1</v>
      </c>
      <c r="V279" t="s">
        <v>109</v>
      </c>
      <c r="W279">
        <v>181</v>
      </c>
      <c r="X279">
        <v>3029</v>
      </c>
      <c r="Y279">
        <v>0</v>
      </c>
      <c r="Z279">
        <v>0</v>
      </c>
      <c r="AA279">
        <v>0</v>
      </c>
      <c r="AB279">
        <v>0</v>
      </c>
      <c r="AC279">
        <v>850</v>
      </c>
      <c r="AF279" t="s">
        <v>81</v>
      </c>
      <c r="AG279" t="s">
        <v>81</v>
      </c>
      <c r="AH279">
        <v>1376</v>
      </c>
      <c r="AI279">
        <v>1376</v>
      </c>
      <c r="AJ279" t="s">
        <v>82</v>
      </c>
      <c r="AK279" t="s">
        <v>3965</v>
      </c>
      <c r="AL279" t="s">
        <v>3966</v>
      </c>
      <c r="AO279" t="s">
        <v>64</v>
      </c>
      <c r="AP279" t="s">
        <v>110</v>
      </c>
      <c r="AQ279" t="s">
        <v>111</v>
      </c>
      <c r="AS279" t="s">
        <v>67</v>
      </c>
      <c r="AT279" t="s">
        <v>68</v>
      </c>
      <c r="AU279" t="s">
        <v>112</v>
      </c>
      <c r="AV279" t="s">
        <v>113</v>
      </c>
      <c r="AW279" t="s">
        <v>114</v>
      </c>
      <c r="AX279" t="s">
        <v>72</v>
      </c>
      <c r="AY279" t="s">
        <v>73</v>
      </c>
      <c r="AZ279" t="s">
        <v>74</v>
      </c>
    </row>
    <row r="280" spans="1:52" x14ac:dyDescent="0.25">
      <c r="A280" s="1">
        <v>45667.188645833332</v>
      </c>
      <c r="B280" s="1">
        <v>45688.374548611115</v>
      </c>
      <c r="C280" t="s">
        <v>75</v>
      </c>
      <c r="D280">
        <v>51003</v>
      </c>
      <c r="E280" t="s">
        <v>54</v>
      </c>
      <c r="F280">
        <v>51285</v>
      </c>
      <c r="G280" t="s">
        <v>906</v>
      </c>
      <c r="I280" t="s">
        <v>77</v>
      </c>
      <c r="J280" t="s">
        <v>907</v>
      </c>
      <c r="L280" t="str">
        <f t="shared" si="4"/>
        <v>51285-FR-8</v>
      </c>
      <c r="N280" t="s">
        <v>58</v>
      </c>
      <c r="P280" t="s">
        <v>59</v>
      </c>
      <c r="Q280" t="s">
        <v>59</v>
      </c>
      <c r="R280" t="s">
        <v>59</v>
      </c>
      <c r="S280">
        <v>2</v>
      </c>
      <c r="T280" t="s">
        <v>60</v>
      </c>
      <c r="U280">
        <v>1</v>
      </c>
      <c r="V280" t="s">
        <v>225</v>
      </c>
      <c r="W280">
        <v>201</v>
      </c>
      <c r="X280">
        <v>5848085</v>
      </c>
      <c r="Y280">
        <v>0</v>
      </c>
      <c r="Z280">
        <v>0</v>
      </c>
      <c r="AA280">
        <v>0</v>
      </c>
      <c r="AB280">
        <v>0</v>
      </c>
      <c r="AC280">
        <v>731</v>
      </c>
      <c r="AF280" t="s">
        <v>62</v>
      </c>
      <c r="AG280" t="s">
        <v>62</v>
      </c>
      <c r="AH280">
        <v>1358</v>
      </c>
      <c r="AI280">
        <v>1358</v>
      </c>
      <c r="AJ280" t="s">
        <v>82</v>
      </c>
      <c r="AK280" t="s">
        <v>3967</v>
      </c>
      <c r="AL280" t="s">
        <v>3968</v>
      </c>
      <c r="AO280" t="s">
        <v>64</v>
      </c>
      <c r="AP280" t="s">
        <v>908</v>
      </c>
      <c r="AQ280" t="s">
        <v>909</v>
      </c>
      <c r="AS280" t="s">
        <v>910</v>
      </c>
      <c r="AT280" t="s">
        <v>68</v>
      </c>
      <c r="AU280" t="s">
        <v>911</v>
      </c>
      <c r="AV280" t="s">
        <v>912</v>
      </c>
      <c r="AW280" t="s">
        <v>913</v>
      </c>
      <c r="AX280" t="s">
        <v>72</v>
      </c>
      <c r="AY280" t="s">
        <v>73</v>
      </c>
      <c r="AZ280" t="s">
        <v>74</v>
      </c>
    </row>
    <row r="281" spans="1:52" x14ac:dyDescent="0.25">
      <c r="A281" s="1">
        <v>45667.195370370369</v>
      </c>
      <c r="B281" s="1">
        <v>45688.374548611115</v>
      </c>
      <c r="C281" t="s">
        <v>75</v>
      </c>
      <c r="D281">
        <v>51003</v>
      </c>
      <c r="E281" t="s">
        <v>54</v>
      </c>
      <c r="F281">
        <v>51213</v>
      </c>
      <c r="G281" t="s">
        <v>948</v>
      </c>
      <c r="I281" t="s">
        <v>98</v>
      </c>
      <c r="J281" t="s">
        <v>949</v>
      </c>
      <c r="L281" t="str">
        <f t="shared" si="4"/>
        <v>51213-FR-8</v>
      </c>
      <c r="N281" t="s">
        <v>58</v>
      </c>
      <c r="P281" t="s">
        <v>59</v>
      </c>
      <c r="Q281" t="s">
        <v>59</v>
      </c>
      <c r="R281" t="s">
        <v>59</v>
      </c>
      <c r="S281">
        <v>5</v>
      </c>
      <c r="T281" t="s">
        <v>60</v>
      </c>
      <c r="U281">
        <v>2</v>
      </c>
      <c r="V281" t="s">
        <v>225</v>
      </c>
      <c r="W281">
        <v>141</v>
      </c>
      <c r="X281">
        <v>5848226</v>
      </c>
      <c r="Y281">
        <v>0</v>
      </c>
      <c r="Z281">
        <v>0</v>
      </c>
      <c r="AA281">
        <v>0</v>
      </c>
      <c r="AB281">
        <v>0</v>
      </c>
      <c r="AC281">
        <v>727</v>
      </c>
      <c r="AF281" t="s">
        <v>62</v>
      </c>
      <c r="AG281" t="s">
        <v>62</v>
      </c>
      <c r="AH281">
        <v>1358</v>
      </c>
      <c r="AI281">
        <v>1358</v>
      </c>
      <c r="AJ281" t="s">
        <v>82</v>
      </c>
      <c r="AK281" t="s">
        <v>3969</v>
      </c>
      <c r="AL281" t="s">
        <v>1943</v>
      </c>
      <c r="AO281" t="s">
        <v>64</v>
      </c>
      <c r="AP281" t="s">
        <v>950</v>
      </c>
      <c r="AQ281" t="s">
        <v>951</v>
      </c>
      <c r="AS281" t="s">
        <v>910</v>
      </c>
      <c r="AT281" t="s">
        <v>68</v>
      </c>
      <c r="AU281" t="s">
        <v>952</v>
      </c>
      <c r="AV281" t="s">
        <v>953</v>
      </c>
      <c r="AW281" t="s">
        <v>954</v>
      </c>
      <c r="AX281" t="s">
        <v>72</v>
      </c>
      <c r="AY281" t="s">
        <v>73</v>
      </c>
      <c r="AZ281" t="s">
        <v>74</v>
      </c>
    </row>
    <row r="282" spans="1:52" x14ac:dyDescent="0.25">
      <c r="A282" s="1">
        <v>45667.196631944447</v>
      </c>
      <c r="B282" s="1">
        <v>45688.374560185184</v>
      </c>
      <c r="C282" t="s">
        <v>75</v>
      </c>
      <c r="D282">
        <v>51003</v>
      </c>
      <c r="E282" t="s">
        <v>54</v>
      </c>
      <c r="F282">
        <v>51248</v>
      </c>
      <c r="G282" t="s">
        <v>182</v>
      </c>
      <c r="I282" t="s">
        <v>175</v>
      </c>
      <c r="J282" t="s">
        <v>183</v>
      </c>
      <c r="L282" t="str">
        <f t="shared" si="4"/>
        <v>51248-FL-8</v>
      </c>
      <c r="N282" t="s">
        <v>58</v>
      </c>
      <c r="P282" t="s">
        <v>59</v>
      </c>
      <c r="Q282" t="s">
        <v>59</v>
      </c>
      <c r="R282" t="s">
        <v>59</v>
      </c>
      <c r="S282">
        <v>3</v>
      </c>
      <c r="T282" t="s">
        <v>79</v>
      </c>
      <c r="U282">
        <v>1</v>
      </c>
      <c r="V282" t="s">
        <v>100</v>
      </c>
      <c r="W282">
        <v>46</v>
      </c>
      <c r="X282">
        <v>2698</v>
      </c>
      <c r="Y282">
        <v>0</v>
      </c>
      <c r="Z282">
        <v>0</v>
      </c>
      <c r="AA282">
        <v>0</v>
      </c>
      <c r="AB282">
        <v>0</v>
      </c>
      <c r="AC282">
        <v>521</v>
      </c>
      <c r="AF282" t="s">
        <v>81</v>
      </c>
      <c r="AG282" t="s">
        <v>81</v>
      </c>
      <c r="AH282">
        <v>1373</v>
      </c>
      <c r="AI282">
        <v>1373</v>
      </c>
      <c r="AJ282" t="s">
        <v>82</v>
      </c>
      <c r="AK282" t="s">
        <v>3970</v>
      </c>
      <c r="AL282" t="s">
        <v>3971</v>
      </c>
      <c r="AO282" t="s">
        <v>64</v>
      </c>
      <c r="AP282" t="s">
        <v>184</v>
      </c>
      <c r="AQ282" t="s">
        <v>185</v>
      </c>
      <c r="AS282" t="s">
        <v>86</v>
      </c>
      <c r="AT282" t="s">
        <v>68</v>
      </c>
      <c r="AU282" t="s">
        <v>186</v>
      </c>
      <c r="AV282" t="s">
        <v>187</v>
      </c>
      <c r="AW282" t="s">
        <v>188</v>
      </c>
      <c r="AX282" t="s">
        <v>72</v>
      </c>
      <c r="AY282" t="s">
        <v>73</v>
      </c>
      <c r="AZ282" t="s">
        <v>74</v>
      </c>
    </row>
    <row r="283" spans="1:52" x14ac:dyDescent="0.25">
      <c r="A283" s="1">
        <v>45667.198784722219</v>
      </c>
      <c r="B283" s="1">
        <v>45688.374560185184</v>
      </c>
      <c r="C283" t="s">
        <v>75</v>
      </c>
      <c r="D283">
        <v>51003</v>
      </c>
      <c r="E283" t="s">
        <v>54</v>
      </c>
      <c r="F283">
        <v>51209</v>
      </c>
      <c r="G283" t="s">
        <v>262</v>
      </c>
      <c r="I283" t="s">
        <v>77</v>
      </c>
      <c r="J283" t="s">
        <v>263</v>
      </c>
      <c r="L283" t="str">
        <f t="shared" si="4"/>
        <v>51209-FL-8</v>
      </c>
      <c r="N283" t="s">
        <v>58</v>
      </c>
      <c r="P283" t="s">
        <v>59</v>
      </c>
      <c r="Q283" t="s">
        <v>59</v>
      </c>
      <c r="R283" t="s">
        <v>59</v>
      </c>
      <c r="S283">
        <v>4</v>
      </c>
      <c r="T283" t="s">
        <v>79</v>
      </c>
      <c r="U283">
        <v>1</v>
      </c>
      <c r="V283" t="s">
        <v>80</v>
      </c>
      <c r="W283">
        <v>477</v>
      </c>
      <c r="X283">
        <v>3940</v>
      </c>
      <c r="Y283">
        <v>0</v>
      </c>
      <c r="Z283">
        <v>0</v>
      </c>
      <c r="AA283">
        <v>0</v>
      </c>
      <c r="AB283">
        <v>0</v>
      </c>
      <c r="AC283">
        <v>477</v>
      </c>
      <c r="AF283" t="s">
        <v>81</v>
      </c>
      <c r="AG283" t="s">
        <v>81</v>
      </c>
      <c r="AH283">
        <v>1374</v>
      </c>
      <c r="AI283">
        <v>1374</v>
      </c>
      <c r="AJ283" t="s">
        <v>82</v>
      </c>
      <c r="AK283" t="s">
        <v>3972</v>
      </c>
      <c r="AL283" t="s">
        <v>3973</v>
      </c>
      <c r="AO283" t="s">
        <v>64</v>
      </c>
      <c r="AP283" t="s">
        <v>265</v>
      </c>
      <c r="AQ283" t="s">
        <v>266</v>
      </c>
      <c r="AS283" t="s">
        <v>86</v>
      </c>
      <c r="AT283" t="s">
        <v>68</v>
      </c>
      <c r="AU283" t="s">
        <v>267</v>
      </c>
      <c r="AV283" t="s">
        <v>268</v>
      </c>
      <c r="AW283" t="s">
        <v>269</v>
      </c>
      <c r="AX283" t="s">
        <v>72</v>
      </c>
      <c r="AY283" t="s">
        <v>73</v>
      </c>
      <c r="AZ283" t="s">
        <v>74</v>
      </c>
    </row>
    <row r="284" spans="1:52" x14ac:dyDescent="0.25">
      <c r="A284" s="1">
        <v>45667.204826388886</v>
      </c>
      <c r="B284" s="1">
        <v>45688.374560185184</v>
      </c>
      <c r="C284" t="s">
        <v>75</v>
      </c>
      <c r="D284">
        <v>51003</v>
      </c>
      <c r="E284" t="s">
        <v>54</v>
      </c>
      <c r="F284">
        <v>51325</v>
      </c>
      <c r="G284" t="s">
        <v>372</v>
      </c>
      <c r="I284" t="s">
        <v>175</v>
      </c>
      <c r="J284" t="s">
        <v>373</v>
      </c>
      <c r="L284" t="str">
        <f t="shared" si="4"/>
        <v>51325-FL-8</v>
      </c>
      <c r="N284" t="s">
        <v>58</v>
      </c>
      <c r="P284" t="s">
        <v>59</v>
      </c>
      <c r="Q284" t="s">
        <v>59</v>
      </c>
      <c r="R284" t="s">
        <v>59</v>
      </c>
      <c r="S284">
        <v>3</v>
      </c>
      <c r="T284" t="s">
        <v>79</v>
      </c>
      <c r="U284">
        <v>2</v>
      </c>
      <c r="V284" t="s">
        <v>109</v>
      </c>
      <c r="W284">
        <v>211</v>
      </c>
      <c r="X284">
        <v>5986</v>
      </c>
      <c r="Y284">
        <v>0</v>
      </c>
      <c r="Z284">
        <v>0</v>
      </c>
      <c r="AA284">
        <v>0</v>
      </c>
      <c r="AB284">
        <v>0</v>
      </c>
      <c r="AC284">
        <v>788</v>
      </c>
      <c r="AF284" t="s">
        <v>81</v>
      </c>
      <c r="AG284" t="s">
        <v>81</v>
      </c>
      <c r="AH284">
        <v>1376</v>
      </c>
      <c r="AI284">
        <v>1376</v>
      </c>
      <c r="AJ284" t="s">
        <v>82</v>
      </c>
      <c r="AK284" t="s">
        <v>3974</v>
      </c>
      <c r="AL284" t="s">
        <v>3975</v>
      </c>
      <c r="AO284" t="s">
        <v>64</v>
      </c>
      <c r="AP284" t="s">
        <v>375</v>
      </c>
      <c r="AQ284" t="s">
        <v>376</v>
      </c>
      <c r="AS284" t="s">
        <v>67</v>
      </c>
      <c r="AT284" t="s">
        <v>68</v>
      </c>
      <c r="AU284" t="s">
        <v>377</v>
      </c>
      <c r="AV284" t="s">
        <v>378</v>
      </c>
      <c r="AW284" t="s">
        <v>374</v>
      </c>
      <c r="AX284" t="s">
        <v>72</v>
      </c>
      <c r="AY284" t="s">
        <v>73</v>
      </c>
      <c r="AZ284" t="s">
        <v>74</v>
      </c>
    </row>
    <row r="285" spans="1:52" x14ac:dyDescent="0.25">
      <c r="A285" s="1">
        <v>45667.205416666664</v>
      </c>
      <c r="B285" s="1">
        <v>45688.374571759261</v>
      </c>
      <c r="C285" t="s">
        <v>75</v>
      </c>
      <c r="D285">
        <v>51003</v>
      </c>
      <c r="E285" t="s">
        <v>54</v>
      </c>
      <c r="F285">
        <v>51325</v>
      </c>
      <c r="G285" t="s">
        <v>372</v>
      </c>
      <c r="I285" t="s">
        <v>175</v>
      </c>
      <c r="J285" t="s">
        <v>373</v>
      </c>
      <c r="L285" t="str">
        <f t="shared" si="4"/>
        <v>51325-FL-8</v>
      </c>
      <c r="N285" t="s">
        <v>58</v>
      </c>
      <c r="P285" t="s">
        <v>59</v>
      </c>
      <c r="Q285" t="s">
        <v>59</v>
      </c>
      <c r="R285" t="s">
        <v>59</v>
      </c>
      <c r="S285">
        <v>3</v>
      </c>
      <c r="T285" t="s">
        <v>79</v>
      </c>
      <c r="U285">
        <v>2</v>
      </c>
      <c r="V285" t="s">
        <v>109</v>
      </c>
      <c r="W285">
        <v>26</v>
      </c>
      <c r="X285">
        <v>6012</v>
      </c>
      <c r="Y285">
        <v>0</v>
      </c>
      <c r="Z285">
        <v>0</v>
      </c>
      <c r="AA285">
        <v>0</v>
      </c>
      <c r="AB285">
        <v>0</v>
      </c>
      <c r="AC285">
        <v>798</v>
      </c>
      <c r="AF285" t="s">
        <v>81</v>
      </c>
      <c r="AG285" t="s">
        <v>81</v>
      </c>
      <c r="AH285">
        <v>1376</v>
      </c>
      <c r="AI285">
        <v>1376</v>
      </c>
      <c r="AJ285" t="s">
        <v>82</v>
      </c>
      <c r="AK285" t="s">
        <v>3976</v>
      </c>
      <c r="AL285" t="s">
        <v>3977</v>
      </c>
      <c r="AO285" t="s">
        <v>64</v>
      </c>
      <c r="AP285" t="s">
        <v>375</v>
      </c>
      <c r="AQ285" t="s">
        <v>376</v>
      </c>
      <c r="AS285" t="s">
        <v>67</v>
      </c>
      <c r="AT285" t="s">
        <v>68</v>
      </c>
      <c r="AU285" t="s">
        <v>377</v>
      </c>
      <c r="AV285" t="s">
        <v>378</v>
      </c>
      <c r="AW285" t="s">
        <v>374</v>
      </c>
      <c r="AX285" t="s">
        <v>72</v>
      </c>
      <c r="AY285" t="s">
        <v>73</v>
      </c>
      <c r="AZ285" t="s">
        <v>74</v>
      </c>
    </row>
    <row r="286" spans="1:52" x14ac:dyDescent="0.25">
      <c r="A286" s="1">
        <v>45667.211261574077</v>
      </c>
      <c r="B286" s="1">
        <v>45688.374583333331</v>
      </c>
      <c r="C286" t="s">
        <v>75</v>
      </c>
      <c r="D286">
        <v>51003</v>
      </c>
      <c r="E286" t="s">
        <v>54</v>
      </c>
      <c r="F286">
        <v>51163</v>
      </c>
      <c r="G286" t="s">
        <v>322</v>
      </c>
      <c r="I286" t="s">
        <v>77</v>
      </c>
      <c r="J286" t="s">
        <v>323</v>
      </c>
      <c r="L286" t="str">
        <f t="shared" si="4"/>
        <v>51163-FL-8</v>
      </c>
      <c r="N286" t="s">
        <v>58</v>
      </c>
      <c r="P286" t="s">
        <v>59</v>
      </c>
      <c r="Q286" t="s">
        <v>59</v>
      </c>
      <c r="R286" t="s">
        <v>59</v>
      </c>
      <c r="S286">
        <v>4</v>
      </c>
      <c r="T286" t="s">
        <v>79</v>
      </c>
      <c r="U286">
        <v>2</v>
      </c>
      <c r="V286" t="s">
        <v>80</v>
      </c>
      <c r="W286">
        <v>52</v>
      </c>
      <c r="X286">
        <v>3992</v>
      </c>
      <c r="Y286">
        <v>0</v>
      </c>
      <c r="Z286">
        <v>0</v>
      </c>
      <c r="AA286">
        <v>0</v>
      </c>
      <c r="AB286">
        <v>0</v>
      </c>
      <c r="AC286">
        <v>558</v>
      </c>
      <c r="AF286" t="s">
        <v>81</v>
      </c>
      <c r="AG286" t="s">
        <v>81</v>
      </c>
      <c r="AH286">
        <v>1374</v>
      </c>
      <c r="AI286">
        <v>1374</v>
      </c>
      <c r="AJ286" t="s">
        <v>82</v>
      </c>
      <c r="AK286" t="s">
        <v>3978</v>
      </c>
      <c r="AL286" t="s">
        <v>3979</v>
      </c>
      <c r="AO286" t="s">
        <v>64</v>
      </c>
      <c r="AP286" t="s">
        <v>324</v>
      </c>
      <c r="AQ286" t="s">
        <v>325</v>
      </c>
      <c r="AS286" t="s">
        <v>326</v>
      </c>
      <c r="AT286" t="s">
        <v>68</v>
      </c>
      <c r="AU286" t="s">
        <v>327</v>
      </c>
      <c r="AV286" t="s">
        <v>328</v>
      </c>
      <c r="AW286" t="s">
        <v>329</v>
      </c>
      <c r="AX286" t="s">
        <v>72</v>
      </c>
      <c r="AY286" t="s">
        <v>73</v>
      </c>
      <c r="AZ286" t="s">
        <v>74</v>
      </c>
    </row>
    <row r="287" spans="1:52" x14ac:dyDescent="0.25">
      <c r="A287" s="1">
        <v>45667.212060185186</v>
      </c>
      <c r="B287" s="1">
        <v>45688.374594907407</v>
      </c>
      <c r="C287" t="s">
        <v>75</v>
      </c>
      <c r="D287">
        <v>51003</v>
      </c>
      <c r="E287" t="s">
        <v>54</v>
      </c>
      <c r="F287">
        <v>51238</v>
      </c>
      <c r="G287" t="s">
        <v>406</v>
      </c>
      <c r="I287" t="s">
        <v>77</v>
      </c>
      <c r="J287" t="s">
        <v>407</v>
      </c>
      <c r="L287" t="str">
        <f t="shared" si="4"/>
        <v>51238-FR-8</v>
      </c>
      <c r="N287" t="s">
        <v>58</v>
      </c>
      <c r="P287" t="s">
        <v>59</v>
      </c>
      <c r="Q287" t="s">
        <v>59</v>
      </c>
      <c r="R287" t="s">
        <v>59</v>
      </c>
      <c r="S287">
        <v>2</v>
      </c>
      <c r="T287" t="s">
        <v>60</v>
      </c>
      <c r="U287">
        <v>1</v>
      </c>
      <c r="V287" t="s">
        <v>167</v>
      </c>
      <c r="W287">
        <v>302</v>
      </c>
      <c r="X287">
        <v>1672926</v>
      </c>
      <c r="Y287">
        <v>0</v>
      </c>
      <c r="Z287">
        <v>0</v>
      </c>
      <c r="AA287">
        <v>0</v>
      </c>
      <c r="AB287">
        <v>0</v>
      </c>
      <c r="AC287">
        <v>674</v>
      </c>
      <c r="AF287" t="s">
        <v>62</v>
      </c>
      <c r="AG287" t="s">
        <v>62</v>
      </c>
      <c r="AH287">
        <v>1362</v>
      </c>
      <c r="AI287">
        <v>1362</v>
      </c>
      <c r="AJ287" t="s">
        <v>82</v>
      </c>
      <c r="AK287" t="s">
        <v>3980</v>
      </c>
      <c r="AL287" t="s">
        <v>996</v>
      </c>
      <c r="AO287" t="s">
        <v>64</v>
      </c>
      <c r="AP287" t="s">
        <v>409</v>
      </c>
      <c r="AQ287" t="s">
        <v>410</v>
      </c>
      <c r="AS287" t="s">
        <v>411</v>
      </c>
      <c r="AT287" t="s">
        <v>68</v>
      </c>
      <c r="AU287" t="s">
        <v>412</v>
      </c>
      <c r="AV287" t="s">
        <v>413</v>
      </c>
      <c r="AW287" t="s">
        <v>414</v>
      </c>
      <c r="AX287" t="s">
        <v>72</v>
      </c>
      <c r="AY287" t="s">
        <v>73</v>
      </c>
      <c r="AZ287" t="s">
        <v>74</v>
      </c>
    </row>
    <row r="288" spans="1:52" x14ac:dyDescent="0.25">
      <c r="A288" s="1">
        <v>45667.212210648147</v>
      </c>
      <c r="B288" s="1">
        <v>45688.374594907407</v>
      </c>
      <c r="C288" t="s">
        <v>75</v>
      </c>
      <c r="D288">
        <v>51003</v>
      </c>
      <c r="E288" t="s">
        <v>54</v>
      </c>
      <c r="F288">
        <v>51291</v>
      </c>
      <c r="G288" t="s">
        <v>1082</v>
      </c>
      <c r="I288" t="s">
        <v>77</v>
      </c>
      <c r="J288" t="s">
        <v>1479</v>
      </c>
      <c r="L288" t="str">
        <f t="shared" si="4"/>
        <v>51291-FL-8</v>
      </c>
      <c r="N288" t="s">
        <v>58</v>
      </c>
      <c r="P288" t="s">
        <v>59</v>
      </c>
      <c r="Q288" t="s">
        <v>59</v>
      </c>
      <c r="R288" t="s">
        <v>59</v>
      </c>
      <c r="S288">
        <v>5</v>
      </c>
      <c r="T288" t="s">
        <v>79</v>
      </c>
      <c r="U288">
        <v>1</v>
      </c>
      <c r="V288" t="s">
        <v>316</v>
      </c>
      <c r="W288">
        <v>19</v>
      </c>
      <c r="X288">
        <v>34067</v>
      </c>
      <c r="Y288">
        <v>0</v>
      </c>
      <c r="Z288">
        <v>0</v>
      </c>
      <c r="AA288">
        <v>0</v>
      </c>
      <c r="AB288">
        <v>0</v>
      </c>
      <c r="AC288">
        <v>872</v>
      </c>
      <c r="AF288" t="s">
        <v>81</v>
      </c>
      <c r="AG288" t="s">
        <v>81</v>
      </c>
      <c r="AH288">
        <v>1372</v>
      </c>
      <c r="AI288">
        <v>1372</v>
      </c>
      <c r="AJ288" t="s">
        <v>82</v>
      </c>
      <c r="AK288" t="s">
        <v>3348</v>
      </c>
      <c r="AL288" t="s">
        <v>3981</v>
      </c>
      <c r="AO288" t="s">
        <v>64</v>
      </c>
      <c r="AP288" t="s">
        <v>1085</v>
      </c>
      <c r="AQ288" t="s">
        <v>1086</v>
      </c>
      <c r="AS288" t="s">
        <v>67</v>
      </c>
      <c r="AT288" t="s">
        <v>68</v>
      </c>
      <c r="AU288" t="s">
        <v>1087</v>
      </c>
      <c r="AV288" t="s">
        <v>1088</v>
      </c>
      <c r="AW288" t="s">
        <v>1089</v>
      </c>
      <c r="AX288" t="s">
        <v>72</v>
      </c>
      <c r="AY288" t="s">
        <v>73</v>
      </c>
      <c r="AZ288" t="s">
        <v>74</v>
      </c>
    </row>
    <row r="289" spans="1:52" x14ac:dyDescent="0.25">
      <c r="A289" s="1">
        <v>45667.222997685189</v>
      </c>
      <c r="B289" s="1">
        <v>45688.374606481484</v>
      </c>
      <c r="C289" t="s">
        <v>75</v>
      </c>
      <c r="D289">
        <v>51003</v>
      </c>
      <c r="E289" t="s">
        <v>54</v>
      </c>
      <c r="F289">
        <v>51284</v>
      </c>
      <c r="G289" t="s">
        <v>379</v>
      </c>
      <c r="I289" t="s">
        <v>77</v>
      </c>
      <c r="J289" t="s">
        <v>380</v>
      </c>
      <c r="L289" t="str">
        <f t="shared" si="4"/>
        <v>51284-FL-8</v>
      </c>
      <c r="N289" t="s">
        <v>58</v>
      </c>
      <c r="P289" t="s">
        <v>59</v>
      </c>
      <c r="Q289" t="s">
        <v>59</v>
      </c>
      <c r="R289" t="s">
        <v>59</v>
      </c>
      <c r="S289">
        <v>3</v>
      </c>
      <c r="T289" t="s">
        <v>79</v>
      </c>
      <c r="U289">
        <v>1</v>
      </c>
      <c r="V289" t="s">
        <v>80</v>
      </c>
      <c r="W289">
        <v>77</v>
      </c>
      <c r="X289">
        <v>4069</v>
      </c>
      <c r="Y289">
        <v>0</v>
      </c>
      <c r="Z289">
        <v>0</v>
      </c>
      <c r="AA289">
        <v>0</v>
      </c>
      <c r="AB289">
        <v>0</v>
      </c>
      <c r="AC289">
        <v>496</v>
      </c>
      <c r="AF289" t="s">
        <v>81</v>
      </c>
      <c r="AG289" t="s">
        <v>81</v>
      </c>
      <c r="AH289">
        <v>1374</v>
      </c>
      <c r="AI289">
        <v>1374</v>
      </c>
      <c r="AJ289" t="s">
        <v>82</v>
      </c>
      <c r="AK289" t="s">
        <v>3982</v>
      </c>
      <c r="AL289" t="s">
        <v>3329</v>
      </c>
      <c r="AO289" t="s">
        <v>64</v>
      </c>
      <c r="AP289" t="s">
        <v>381</v>
      </c>
      <c r="AQ289" t="s">
        <v>382</v>
      </c>
      <c r="AS289" t="s">
        <v>326</v>
      </c>
      <c r="AT289" t="s">
        <v>68</v>
      </c>
      <c r="AU289" t="s">
        <v>383</v>
      </c>
      <c r="AV289" t="s">
        <v>384</v>
      </c>
      <c r="AW289" t="s">
        <v>385</v>
      </c>
      <c r="AX289" t="s">
        <v>72</v>
      </c>
      <c r="AY289" t="s">
        <v>73</v>
      </c>
      <c r="AZ289" t="s">
        <v>74</v>
      </c>
    </row>
    <row r="290" spans="1:52" x14ac:dyDescent="0.25">
      <c r="A290" s="1">
        <v>45667.224583333336</v>
      </c>
      <c r="B290" s="1">
        <v>45688.374606481484</v>
      </c>
      <c r="C290" t="s">
        <v>75</v>
      </c>
      <c r="D290">
        <v>51003</v>
      </c>
      <c r="E290" t="s">
        <v>54</v>
      </c>
      <c r="F290">
        <v>51271</v>
      </c>
      <c r="G290" t="s">
        <v>1006</v>
      </c>
      <c r="I290" t="s">
        <v>77</v>
      </c>
      <c r="J290" t="s">
        <v>1007</v>
      </c>
      <c r="L290" t="str">
        <f t="shared" si="4"/>
        <v>51271-FL-8</v>
      </c>
      <c r="N290" t="s">
        <v>58</v>
      </c>
      <c r="P290" t="s">
        <v>59</v>
      </c>
      <c r="Q290" t="s">
        <v>59</v>
      </c>
      <c r="R290" t="s">
        <v>59</v>
      </c>
      <c r="S290">
        <v>4</v>
      </c>
      <c r="T290" t="s">
        <v>79</v>
      </c>
      <c r="U290">
        <v>1</v>
      </c>
      <c r="V290" t="s">
        <v>883</v>
      </c>
      <c r="W290">
        <v>16</v>
      </c>
      <c r="X290">
        <v>2585</v>
      </c>
      <c r="Y290">
        <v>0</v>
      </c>
      <c r="Z290">
        <v>0</v>
      </c>
      <c r="AA290">
        <v>0</v>
      </c>
      <c r="AB290">
        <v>0</v>
      </c>
      <c r="AC290">
        <v>1755</v>
      </c>
      <c r="AF290" t="s">
        <v>81</v>
      </c>
      <c r="AG290" t="s">
        <v>81</v>
      </c>
      <c r="AH290">
        <v>1375</v>
      </c>
      <c r="AI290">
        <v>1375</v>
      </c>
      <c r="AJ290" t="s">
        <v>82</v>
      </c>
      <c r="AK290" t="s">
        <v>3983</v>
      </c>
      <c r="AL290" t="s">
        <v>3984</v>
      </c>
      <c r="AO290" t="s">
        <v>64</v>
      </c>
      <c r="AP290" t="s">
        <v>1008</v>
      </c>
      <c r="AQ290" t="s">
        <v>1009</v>
      </c>
      <c r="AS290" t="s">
        <v>86</v>
      </c>
      <c r="AT290" t="s">
        <v>68</v>
      </c>
      <c r="AU290" t="s">
        <v>1010</v>
      </c>
      <c r="AV290" t="s">
        <v>1011</v>
      </c>
      <c r="AW290" t="s">
        <v>1012</v>
      </c>
      <c r="AX290" t="s">
        <v>72</v>
      </c>
      <c r="AY290" t="s">
        <v>73</v>
      </c>
      <c r="AZ290" t="s">
        <v>74</v>
      </c>
    </row>
    <row r="291" spans="1:52" x14ac:dyDescent="0.25">
      <c r="A291" s="1">
        <v>45667.224791666667</v>
      </c>
      <c r="B291" s="1">
        <v>45688.374606481484</v>
      </c>
      <c r="C291" t="s">
        <v>75</v>
      </c>
      <c r="D291">
        <v>51003</v>
      </c>
      <c r="E291" t="s">
        <v>54</v>
      </c>
      <c r="F291">
        <v>51255</v>
      </c>
      <c r="G291" t="s">
        <v>1140</v>
      </c>
      <c r="I291" t="s">
        <v>77</v>
      </c>
      <c r="J291" t="s">
        <v>1497</v>
      </c>
      <c r="L291" t="str">
        <f t="shared" si="4"/>
        <v>51255-FR-8</v>
      </c>
      <c r="N291" t="s">
        <v>58</v>
      </c>
      <c r="P291" t="s">
        <v>59</v>
      </c>
      <c r="Q291" t="s">
        <v>59</v>
      </c>
      <c r="R291" t="s">
        <v>59</v>
      </c>
      <c r="S291">
        <v>3</v>
      </c>
      <c r="T291" t="s">
        <v>60</v>
      </c>
      <c r="U291">
        <v>1</v>
      </c>
      <c r="V291" t="s">
        <v>225</v>
      </c>
      <c r="W291">
        <v>200</v>
      </c>
      <c r="X291">
        <v>5849136</v>
      </c>
      <c r="Y291">
        <v>0</v>
      </c>
      <c r="Z291">
        <v>0</v>
      </c>
      <c r="AA291">
        <v>0</v>
      </c>
      <c r="AB291">
        <v>0</v>
      </c>
      <c r="AC291">
        <v>580</v>
      </c>
      <c r="AF291" t="s">
        <v>62</v>
      </c>
      <c r="AG291" t="s">
        <v>62</v>
      </c>
      <c r="AH291">
        <v>1358</v>
      </c>
      <c r="AI291">
        <v>1358</v>
      </c>
      <c r="AJ291" t="s">
        <v>82</v>
      </c>
      <c r="AK291" t="s">
        <v>3985</v>
      </c>
      <c r="AL291" t="s">
        <v>1354</v>
      </c>
      <c r="AO291" t="s">
        <v>64</v>
      </c>
      <c r="AP291" t="s">
        <v>1142</v>
      </c>
      <c r="AQ291" t="s">
        <v>1143</v>
      </c>
      <c r="AS291" t="s">
        <v>390</v>
      </c>
      <c r="AT291" t="s">
        <v>68</v>
      </c>
      <c r="AU291" t="s">
        <v>1144</v>
      </c>
      <c r="AV291" t="s">
        <v>1145</v>
      </c>
      <c r="AW291" t="s">
        <v>1146</v>
      </c>
      <c r="AX291" t="s">
        <v>72</v>
      </c>
      <c r="AY291" t="s">
        <v>73</v>
      </c>
      <c r="AZ291" t="s">
        <v>74</v>
      </c>
    </row>
    <row r="292" spans="1:52" x14ac:dyDescent="0.25">
      <c r="A292" s="1">
        <v>45667.22587962963</v>
      </c>
      <c r="B292" s="1">
        <v>45688.374618055554</v>
      </c>
      <c r="C292" t="s">
        <v>75</v>
      </c>
      <c r="D292">
        <v>51003</v>
      </c>
      <c r="E292" t="s">
        <v>54</v>
      </c>
      <c r="F292">
        <v>51228</v>
      </c>
      <c r="G292" t="s">
        <v>357</v>
      </c>
      <c r="I292" t="s">
        <v>56</v>
      </c>
      <c r="J292" t="s">
        <v>358</v>
      </c>
      <c r="L292" t="str">
        <f t="shared" si="4"/>
        <v>51228-FL-8</v>
      </c>
      <c r="N292" t="s">
        <v>58</v>
      </c>
      <c r="P292" t="s">
        <v>59</v>
      </c>
      <c r="Q292" t="s">
        <v>59</v>
      </c>
      <c r="R292" t="s">
        <v>59</v>
      </c>
      <c r="S292">
        <v>5</v>
      </c>
      <c r="T292" t="s">
        <v>79</v>
      </c>
      <c r="U292">
        <v>2</v>
      </c>
      <c r="V292" t="s">
        <v>100</v>
      </c>
      <c r="W292">
        <v>44</v>
      </c>
      <c r="X292">
        <v>7943</v>
      </c>
      <c r="Y292">
        <v>0</v>
      </c>
      <c r="Z292">
        <v>0</v>
      </c>
      <c r="AA292">
        <v>0</v>
      </c>
      <c r="AB292">
        <v>0</v>
      </c>
      <c r="AC292">
        <v>841</v>
      </c>
      <c r="AF292" t="s">
        <v>81</v>
      </c>
      <c r="AG292" t="s">
        <v>81</v>
      </c>
      <c r="AH292">
        <v>1373</v>
      </c>
      <c r="AI292">
        <v>1373</v>
      </c>
      <c r="AJ292" t="s">
        <v>82</v>
      </c>
      <c r="AK292" t="s">
        <v>3986</v>
      </c>
      <c r="AL292" t="s">
        <v>2035</v>
      </c>
      <c r="AO292" t="s">
        <v>64</v>
      </c>
      <c r="AP292" t="s">
        <v>359</v>
      </c>
      <c r="AQ292" t="s">
        <v>360</v>
      </c>
      <c r="AS292" t="s">
        <v>170</v>
      </c>
      <c r="AT292" t="s">
        <v>68</v>
      </c>
      <c r="AU292" t="s">
        <v>361</v>
      </c>
      <c r="AV292" t="s">
        <v>362</v>
      </c>
      <c r="AW292" t="s">
        <v>363</v>
      </c>
      <c r="AX292" t="s">
        <v>72</v>
      </c>
      <c r="AY292" t="s">
        <v>73</v>
      </c>
      <c r="AZ292" t="s">
        <v>74</v>
      </c>
    </row>
    <row r="293" spans="1:52" x14ac:dyDescent="0.25">
      <c r="A293" s="1">
        <v>45667.228425925925</v>
      </c>
      <c r="B293" s="1">
        <v>45688.374618055554</v>
      </c>
      <c r="C293" t="s">
        <v>75</v>
      </c>
      <c r="D293">
        <v>51003</v>
      </c>
      <c r="E293" t="s">
        <v>54</v>
      </c>
      <c r="F293">
        <v>51176</v>
      </c>
      <c r="G293" t="s">
        <v>1460</v>
      </c>
      <c r="I293" t="s">
        <v>77</v>
      </c>
      <c r="J293" t="s">
        <v>1461</v>
      </c>
      <c r="L293" t="str">
        <f t="shared" si="4"/>
        <v>51176-FL-8</v>
      </c>
      <c r="N293" t="s">
        <v>58</v>
      </c>
      <c r="P293" t="s">
        <v>59</v>
      </c>
      <c r="Q293" t="s">
        <v>59</v>
      </c>
      <c r="R293" t="s">
        <v>59</v>
      </c>
      <c r="S293">
        <v>4</v>
      </c>
      <c r="T293" t="s">
        <v>79</v>
      </c>
      <c r="U293">
        <v>1</v>
      </c>
      <c r="V293" t="s">
        <v>883</v>
      </c>
      <c r="W293">
        <v>61</v>
      </c>
      <c r="X293">
        <v>2646</v>
      </c>
      <c r="Y293">
        <v>0</v>
      </c>
      <c r="Z293">
        <v>0</v>
      </c>
      <c r="AA293">
        <v>0</v>
      </c>
      <c r="AB293">
        <v>0</v>
      </c>
      <c r="AC293">
        <v>1806</v>
      </c>
      <c r="AF293" t="s">
        <v>81</v>
      </c>
      <c r="AG293" t="s">
        <v>81</v>
      </c>
      <c r="AH293">
        <v>1375</v>
      </c>
      <c r="AI293">
        <v>1375</v>
      </c>
      <c r="AJ293" t="s">
        <v>82</v>
      </c>
      <c r="AK293" t="s">
        <v>3987</v>
      </c>
      <c r="AL293" t="s">
        <v>3988</v>
      </c>
      <c r="AO293" t="s">
        <v>64</v>
      </c>
      <c r="AP293" t="s">
        <v>1462</v>
      </c>
      <c r="AQ293" t="s">
        <v>1463</v>
      </c>
      <c r="AS293" t="s">
        <v>86</v>
      </c>
      <c r="AT293" t="s">
        <v>68</v>
      </c>
      <c r="AU293" t="s">
        <v>1464</v>
      </c>
      <c r="AV293" t="s">
        <v>1465</v>
      </c>
      <c r="AW293" t="s">
        <v>1466</v>
      </c>
      <c r="AX293" t="s">
        <v>72</v>
      </c>
      <c r="AY293" t="s">
        <v>73</v>
      </c>
      <c r="AZ293" t="s">
        <v>74</v>
      </c>
    </row>
    <row r="294" spans="1:52" x14ac:dyDescent="0.25">
      <c r="A294" s="1">
        <v>45667.233483796299</v>
      </c>
      <c r="B294" s="1">
        <v>45688.37462962963</v>
      </c>
      <c r="C294" t="s">
        <v>75</v>
      </c>
      <c r="D294">
        <v>51003</v>
      </c>
      <c r="E294" t="s">
        <v>54</v>
      </c>
      <c r="F294">
        <v>51141</v>
      </c>
      <c r="G294" t="s">
        <v>468</v>
      </c>
      <c r="I294" t="s">
        <v>77</v>
      </c>
      <c r="J294" t="s">
        <v>469</v>
      </c>
      <c r="L294" t="str">
        <f t="shared" si="4"/>
        <v>51141-FL-8</v>
      </c>
      <c r="N294" t="s">
        <v>58</v>
      </c>
      <c r="P294" t="s">
        <v>59</v>
      </c>
      <c r="Q294" t="s">
        <v>59</v>
      </c>
      <c r="R294" t="s">
        <v>59</v>
      </c>
      <c r="S294">
        <v>3</v>
      </c>
      <c r="T294" t="s">
        <v>79</v>
      </c>
      <c r="U294">
        <v>2</v>
      </c>
      <c r="V294" t="s">
        <v>404</v>
      </c>
      <c r="W294">
        <v>31</v>
      </c>
      <c r="X294">
        <v>3228</v>
      </c>
      <c r="Y294">
        <v>0</v>
      </c>
      <c r="Z294">
        <v>0</v>
      </c>
      <c r="AA294">
        <v>0</v>
      </c>
      <c r="AB294">
        <v>0</v>
      </c>
      <c r="AC294">
        <v>975</v>
      </c>
      <c r="AF294" t="s">
        <v>81</v>
      </c>
      <c r="AG294" t="s">
        <v>81</v>
      </c>
      <c r="AH294">
        <v>1361</v>
      </c>
      <c r="AI294">
        <v>1361</v>
      </c>
      <c r="AJ294" t="s">
        <v>82</v>
      </c>
      <c r="AK294" t="s">
        <v>3989</v>
      </c>
      <c r="AL294" t="s">
        <v>1473</v>
      </c>
      <c r="AO294" t="s">
        <v>64</v>
      </c>
      <c r="AP294" t="s">
        <v>470</v>
      </c>
      <c r="AQ294" t="s">
        <v>311</v>
      </c>
      <c r="AV294" t="s">
        <v>471</v>
      </c>
      <c r="AW294" t="s">
        <v>472</v>
      </c>
      <c r="AX294" t="s">
        <v>72</v>
      </c>
      <c r="AY294" t="s">
        <v>73</v>
      </c>
      <c r="AZ294" t="s">
        <v>74</v>
      </c>
    </row>
    <row r="295" spans="1:52" x14ac:dyDescent="0.25">
      <c r="A295" s="1">
        <v>45667.234166666669</v>
      </c>
      <c r="B295" s="1">
        <v>45688.37462962963</v>
      </c>
      <c r="C295" t="s">
        <v>75</v>
      </c>
      <c r="D295">
        <v>51003</v>
      </c>
      <c r="E295" t="s">
        <v>54</v>
      </c>
      <c r="F295">
        <v>51141</v>
      </c>
      <c r="G295" t="s">
        <v>468</v>
      </c>
      <c r="I295" t="s">
        <v>77</v>
      </c>
      <c r="J295" t="s">
        <v>469</v>
      </c>
      <c r="L295" t="str">
        <f t="shared" si="4"/>
        <v>51141-FL-8</v>
      </c>
      <c r="N295" t="s">
        <v>58</v>
      </c>
      <c r="P295" t="s">
        <v>59</v>
      </c>
      <c r="Q295" t="s">
        <v>59</v>
      </c>
      <c r="R295" t="s">
        <v>59</v>
      </c>
      <c r="S295">
        <v>3</v>
      </c>
      <c r="T295" t="s">
        <v>79</v>
      </c>
      <c r="U295">
        <v>2</v>
      </c>
      <c r="V295" t="s">
        <v>404</v>
      </c>
      <c r="W295">
        <v>135</v>
      </c>
      <c r="X295">
        <v>3363</v>
      </c>
      <c r="Y295">
        <v>0</v>
      </c>
      <c r="Z295">
        <v>0</v>
      </c>
      <c r="AA295">
        <v>0</v>
      </c>
      <c r="AB295">
        <v>0</v>
      </c>
      <c r="AC295">
        <v>1049</v>
      </c>
      <c r="AF295" t="s">
        <v>81</v>
      </c>
      <c r="AG295" t="s">
        <v>81</v>
      </c>
      <c r="AH295">
        <v>1361</v>
      </c>
      <c r="AI295">
        <v>1361</v>
      </c>
      <c r="AJ295" t="s">
        <v>82</v>
      </c>
      <c r="AK295" t="s">
        <v>3990</v>
      </c>
      <c r="AL295" t="s">
        <v>3574</v>
      </c>
      <c r="AO295" t="s">
        <v>64</v>
      </c>
      <c r="AP295" t="s">
        <v>470</v>
      </c>
      <c r="AQ295" t="s">
        <v>311</v>
      </c>
      <c r="AV295" t="s">
        <v>471</v>
      </c>
      <c r="AW295" t="s">
        <v>472</v>
      </c>
      <c r="AX295" t="s">
        <v>72</v>
      </c>
      <c r="AY295" t="s">
        <v>73</v>
      </c>
      <c r="AZ295" t="s">
        <v>74</v>
      </c>
    </row>
    <row r="296" spans="1:52" x14ac:dyDescent="0.25">
      <c r="A296" s="1">
        <v>45667.240520833337</v>
      </c>
      <c r="B296" s="1">
        <v>45688.37462962963</v>
      </c>
      <c r="C296" t="s">
        <v>75</v>
      </c>
      <c r="D296">
        <v>51003</v>
      </c>
      <c r="E296" t="s">
        <v>54</v>
      </c>
      <c r="F296">
        <v>51345</v>
      </c>
      <c r="G296" t="s">
        <v>570</v>
      </c>
      <c r="I296" t="s">
        <v>175</v>
      </c>
      <c r="J296" t="s">
        <v>571</v>
      </c>
      <c r="L296" t="str">
        <f t="shared" si="4"/>
        <v>51345-FR-8</v>
      </c>
      <c r="N296" t="s">
        <v>58</v>
      </c>
      <c r="P296" t="s">
        <v>59</v>
      </c>
      <c r="Q296" t="s">
        <v>59</v>
      </c>
      <c r="R296" t="s">
        <v>59</v>
      </c>
      <c r="S296">
        <v>3</v>
      </c>
      <c r="T296" t="s">
        <v>60</v>
      </c>
      <c r="U296">
        <v>1</v>
      </c>
      <c r="V296" t="s">
        <v>225</v>
      </c>
      <c r="W296">
        <v>272</v>
      </c>
      <c r="X296">
        <v>5850134</v>
      </c>
      <c r="Y296">
        <v>0</v>
      </c>
      <c r="Z296">
        <v>0</v>
      </c>
      <c r="AA296">
        <v>0</v>
      </c>
      <c r="AB296">
        <v>0</v>
      </c>
      <c r="AC296">
        <v>553</v>
      </c>
      <c r="AF296" t="s">
        <v>62</v>
      </c>
      <c r="AG296" t="s">
        <v>62</v>
      </c>
      <c r="AH296">
        <v>1358</v>
      </c>
      <c r="AI296">
        <v>1358</v>
      </c>
      <c r="AJ296" t="s">
        <v>82</v>
      </c>
      <c r="AK296" t="s">
        <v>3991</v>
      </c>
      <c r="AL296" t="s">
        <v>3487</v>
      </c>
      <c r="AO296" t="s">
        <v>64</v>
      </c>
      <c r="AP296" t="s">
        <v>572</v>
      </c>
      <c r="AQ296" t="s">
        <v>573</v>
      </c>
      <c r="AS296" t="s">
        <v>390</v>
      </c>
      <c r="AT296" t="s">
        <v>68</v>
      </c>
      <c r="AU296" t="s">
        <v>574</v>
      </c>
      <c r="AV296" t="s">
        <v>575</v>
      </c>
      <c r="AW296" t="s">
        <v>576</v>
      </c>
      <c r="AX296" t="s">
        <v>72</v>
      </c>
      <c r="AY296" t="s">
        <v>73</v>
      </c>
      <c r="AZ296" t="s">
        <v>74</v>
      </c>
    </row>
    <row r="297" spans="1:52" x14ac:dyDescent="0.25">
      <c r="A297" s="1">
        <v>45667.243206018517</v>
      </c>
      <c r="B297" s="1">
        <v>45688.374641203707</v>
      </c>
      <c r="C297" t="s">
        <v>75</v>
      </c>
      <c r="D297">
        <v>51003</v>
      </c>
      <c r="E297" t="s">
        <v>54</v>
      </c>
      <c r="F297">
        <v>51387</v>
      </c>
      <c r="G297" t="s">
        <v>593</v>
      </c>
      <c r="I297" t="s">
        <v>175</v>
      </c>
      <c r="J297" t="s">
        <v>594</v>
      </c>
      <c r="L297" t="str">
        <f t="shared" si="4"/>
        <v>51387-FR-8</v>
      </c>
      <c r="N297" t="s">
        <v>58</v>
      </c>
      <c r="P297" t="s">
        <v>59</v>
      </c>
      <c r="Q297" t="s">
        <v>59</v>
      </c>
      <c r="R297" t="s">
        <v>59</v>
      </c>
      <c r="S297">
        <v>3</v>
      </c>
      <c r="T297" t="s">
        <v>60</v>
      </c>
      <c r="U297">
        <v>1</v>
      </c>
      <c r="V297" t="s">
        <v>225</v>
      </c>
      <c r="W297">
        <v>237</v>
      </c>
      <c r="X297">
        <v>5850557</v>
      </c>
      <c r="Y297">
        <v>0</v>
      </c>
      <c r="Z297">
        <v>0</v>
      </c>
      <c r="AA297">
        <v>0</v>
      </c>
      <c r="AB297">
        <v>0</v>
      </c>
      <c r="AC297">
        <v>556</v>
      </c>
      <c r="AF297" t="s">
        <v>62</v>
      </c>
      <c r="AG297" t="s">
        <v>62</v>
      </c>
      <c r="AH297">
        <v>1358</v>
      </c>
      <c r="AI297">
        <v>1358</v>
      </c>
      <c r="AJ297" t="s">
        <v>82</v>
      </c>
      <c r="AK297" t="s">
        <v>3992</v>
      </c>
      <c r="AL297" t="s">
        <v>3576</v>
      </c>
      <c r="AO297" t="s">
        <v>64</v>
      </c>
      <c r="AP297" t="s">
        <v>273</v>
      </c>
      <c r="AQ297" t="s">
        <v>595</v>
      </c>
      <c r="AS297" t="s">
        <v>390</v>
      </c>
      <c r="AT297" t="s">
        <v>68</v>
      </c>
      <c r="AU297" t="s">
        <v>596</v>
      </c>
      <c r="AV297" t="s">
        <v>597</v>
      </c>
      <c r="AW297" t="s">
        <v>598</v>
      </c>
      <c r="AX297" t="s">
        <v>72</v>
      </c>
      <c r="AY297" t="s">
        <v>73</v>
      </c>
      <c r="AZ297" t="s">
        <v>74</v>
      </c>
    </row>
    <row r="298" spans="1:52" x14ac:dyDescent="0.25">
      <c r="A298" s="1">
        <v>45667.24726851852</v>
      </c>
      <c r="B298" s="1">
        <v>45688.374641203707</v>
      </c>
      <c r="C298" t="s">
        <v>75</v>
      </c>
      <c r="D298">
        <v>51003</v>
      </c>
      <c r="E298" t="s">
        <v>54</v>
      </c>
      <c r="F298">
        <v>51263</v>
      </c>
      <c r="G298" t="s">
        <v>453</v>
      </c>
      <c r="I298" t="s">
        <v>77</v>
      </c>
      <c r="J298" t="s">
        <v>454</v>
      </c>
      <c r="L298" t="str">
        <f t="shared" si="4"/>
        <v>51263-FL-8</v>
      </c>
      <c r="N298" t="s">
        <v>58</v>
      </c>
      <c r="P298" t="s">
        <v>59</v>
      </c>
      <c r="Q298" t="s">
        <v>59</v>
      </c>
      <c r="R298" t="s">
        <v>59</v>
      </c>
      <c r="S298">
        <v>4</v>
      </c>
      <c r="T298" t="s">
        <v>79</v>
      </c>
      <c r="U298">
        <v>1</v>
      </c>
      <c r="V298" t="s">
        <v>100</v>
      </c>
      <c r="W298">
        <v>129</v>
      </c>
      <c r="X298">
        <v>9347</v>
      </c>
      <c r="Y298">
        <v>0</v>
      </c>
      <c r="Z298">
        <v>0</v>
      </c>
      <c r="AA298">
        <v>0</v>
      </c>
      <c r="AB298">
        <v>0</v>
      </c>
      <c r="AC298">
        <v>896</v>
      </c>
      <c r="AF298" t="s">
        <v>81</v>
      </c>
      <c r="AG298" t="s">
        <v>81</v>
      </c>
      <c r="AH298">
        <v>1373</v>
      </c>
      <c r="AI298">
        <v>1373</v>
      </c>
      <c r="AJ298" t="s">
        <v>82</v>
      </c>
      <c r="AK298" t="s">
        <v>3993</v>
      </c>
      <c r="AL298" t="s">
        <v>3216</v>
      </c>
      <c r="AO298" t="s">
        <v>64</v>
      </c>
      <c r="AP298" t="s">
        <v>456</v>
      </c>
      <c r="AQ298" t="s">
        <v>457</v>
      </c>
      <c r="AS298" t="s">
        <v>103</v>
      </c>
      <c r="AT298" t="s">
        <v>68</v>
      </c>
      <c r="AU298" t="s">
        <v>458</v>
      </c>
      <c r="AV298" t="s">
        <v>459</v>
      </c>
      <c r="AW298" t="s">
        <v>460</v>
      </c>
      <c r="AX298" t="s">
        <v>72</v>
      </c>
      <c r="AY298" t="s">
        <v>73</v>
      </c>
      <c r="AZ298" t="s">
        <v>74</v>
      </c>
    </row>
    <row r="299" spans="1:52" x14ac:dyDescent="0.25">
      <c r="A299" s="1">
        <v>45667.258993055555</v>
      </c>
      <c r="B299" s="1">
        <v>45688.374652777777</v>
      </c>
      <c r="C299" t="s">
        <v>75</v>
      </c>
      <c r="D299">
        <v>51003</v>
      </c>
      <c r="E299" t="s">
        <v>54</v>
      </c>
      <c r="F299">
        <v>51236</v>
      </c>
      <c r="G299" t="s">
        <v>481</v>
      </c>
      <c r="I299" t="s">
        <v>175</v>
      </c>
      <c r="J299" t="s">
        <v>482</v>
      </c>
      <c r="L299" t="str">
        <f t="shared" si="4"/>
        <v>51236-FL-8</v>
      </c>
      <c r="N299" t="s">
        <v>58</v>
      </c>
      <c r="P299" t="s">
        <v>59</v>
      </c>
      <c r="Q299" t="s">
        <v>59</v>
      </c>
      <c r="R299" t="s">
        <v>59</v>
      </c>
      <c r="S299">
        <v>3</v>
      </c>
      <c r="T299" t="s">
        <v>79</v>
      </c>
      <c r="U299">
        <v>1</v>
      </c>
      <c r="V299" t="s">
        <v>100</v>
      </c>
      <c r="W299">
        <v>169</v>
      </c>
      <c r="X299">
        <v>11433</v>
      </c>
      <c r="Y299">
        <v>0</v>
      </c>
      <c r="Z299">
        <v>0</v>
      </c>
      <c r="AA299">
        <v>0</v>
      </c>
      <c r="AB299">
        <v>0</v>
      </c>
      <c r="AC299">
        <v>954</v>
      </c>
      <c r="AF299" t="s">
        <v>81</v>
      </c>
      <c r="AG299" t="s">
        <v>81</v>
      </c>
      <c r="AH299">
        <v>1373</v>
      </c>
      <c r="AI299">
        <v>1373</v>
      </c>
      <c r="AJ299" t="s">
        <v>82</v>
      </c>
      <c r="AK299" t="s">
        <v>3994</v>
      </c>
      <c r="AL299" t="s">
        <v>3995</v>
      </c>
      <c r="AO299" t="s">
        <v>64</v>
      </c>
      <c r="AP299" t="s">
        <v>483</v>
      </c>
      <c r="AQ299" t="s">
        <v>484</v>
      </c>
      <c r="AS299" t="s">
        <v>485</v>
      </c>
      <c r="AT299" t="s">
        <v>68</v>
      </c>
      <c r="AU299" t="s">
        <v>486</v>
      </c>
      <c r="AV299" t="s">
        <v>487</v>
      </c>
      <c r="AW299" t="s">
        <v>488</v>
      </c>
      <c r="AX299" t="s">
        <v>72</v>
      </c>
      <c r="AY299" t="s">
        <v>73</v>
      </c>
      <c r="AZ299" t="s">
        <v>74</v>
      </c>
    </row>
    <row r="300" spans="1:52" x14ac:dyDescent="0.25">
      <c r="A300" s="1">
        <v>45667.259270833332</v>
      </c>
      <c r="B300" s="1">
        <v>45688.374652777777</v>
      </c>
      <c r="C300" t="s">
        <v>75</v>
      </c>
      <c r="D300">
        <v>51003</v>
      </c>
      <c r="E300" t="s">
        <v>54</v>
      </c>
      <c r="F300">
        <v>51075</v>
      </c>
      <c r="G300" t="s">
        <v>563</v>
      </c>
      <c r="I300" t="s">
        <v>77</v>
      </c>
      <c r="J300" t="s">
        <v>564</v>
      </c>
      <c r="L300" t="str">
        <f t="shared" si="4"/>
        <v>51075-FL-8</v>
      </c>
      <c r="N300" t="s">
        <v>58</v>
      </c>
      <c r="P300" t="s">
        <v>59</v>
      </c>
      <c r="Q300" t="s">
        <v>59</v>
      </c>
      <c r="R300" t="s">
        <v>59</v>
      </c>
      <c r="S300">
        <v>3</v>
      </c>
      <c r="T300" t="s">
        <v>79</v>
      </c>
      <c r="U300">
        <v>1</v>
      </c>
      <c r="V300" t="s">
        <v>475</v>
      </c>
      <c r="W300">
        <v>318</v>
      </c>
      <c r="X300">
        <v>8107</v>
      </c>
      <c r="Y300">
        <v>0</v>
      </c>
      <c r="Z300">
        <v>0</v>
      </c>
      <c r="AA300">
        <v>0</v>
      </c>
      <c r="AB300">
        <v>0</v>
      </c>
      <c r="AC300">
        <v>755</v>
      </c>
      <c r="AF300" t="s">
        <v>81</v>
      </c>
      <c r="AG300" t="s">
        <v>81</v>
      </c>
      <c r="AH300">
        <v>1369</v>
      </c>
      <c r="AI300">
        <v>1369</v>
      </c>
      <c r="AJ300" t="s">
        <v>82</v>
      </c>
      <c r="AK300" t="s">
        <v>3996</v>
      </c>
      <c r="AL300" t="s">
        <v>1034</v>
      </c>
      <c r="AO300" t="s">
        <v>64</v>
      </c>
      <c r="AP300" t="s">
        <v>565</v>
      </c>
      <c r="AQ300" t="s">
        <v>566</v>
      </c>
      <c r="AS300" t="s">
        <v>326</v>
      </c>
      <c r="AT300" t="s">
        <v>68</v>
      </c>
      <c r="AU300" t="s">
        <v>567</v>
      </c>
      <c r="AV300" t="s">
        <v>568</v>
      </c>
      <c r="AW300" t="s">
        <v>569</v>
      </c>
      <c r="AX300" t="s">
        <v>72</v>
      </c>
      <c r="AY300" t="s">
        <v>73</v>
      </c>
      <c r="AZ300" t="s">
        <v>74</v>
      </c>
    </row>
    <row r="301" spans="1:52" x14ac:dyDescent="0.25">
      <c r="A301" s="1">
        <v>45667.262777777774</v>
      </c>
      <c r="B301" s="1">
        <v>45688.374652777777</v>
      </c>
      <c r="C301" t="s">
        <v>75</v>
      </c>
      <c r="D301">
        <v>51003</v>
      </c>
      <c r="E301" t="s">
        <v>54</v>
      </c>
      <c r="F301">
        <v>51304</v>
      </c>
      <c r="G301" t="s">
        <v>489</v>
      </c>
      <c r="I301" t="s">
        <v>77</v>
      </c>
      <c r="J301" t="s">
        <v>490</v>
      </c>
      <c r="L301" t="str">
        <f t="shared" si="4"/>
        <v>51304-FL-8</v>
      </c>
      <c r="N301" t="s">
        <v>58</v>
      </c>
      <c r="P301" t="s">
        <v>59</v>
      </c>
      <c r="Q301" t="s">
        <v>59</v>
      </c>
      <c r="R301" t="s">
        <v>59</v>
      </c>
      <c r="S301">
        <v>5</v>
      </c>
      <c r="T301" t="s">
        <v>79</v>
      </c>
      <c r="U301">
        <v>1</v>
      </c>
      <c r="V301" t="s">
        <v>316</v>
      </c>
      <c r="W301">
        <v>106</v>
      </c>
      <c r="X301">
        <v>36948</v>
      </c>
      <c r="Y301">
        <v>0</v>
      </c>
      <c r="Z301">
        <v>0</v>
      </c>
      <c r="AA301">
        <v>0</v>
      </c>
      <c r="AB301">
        <v>0</v>
      </c>
      <c r="AC301">
        <v>842</v>
      </c>
      <c r="AF301" t="s">
        <v>81</v>
      </c>
      <c r="AG301" t="s">
        <v>81</v>
      </c>
      <c r="AH301">
        <v>1372</v>
      </c>
      <c r="AI301">
        <v>1372</v>
      </c>
      <c r="AJ301" t="s">
        <v>82</v>
      </c>
      <c r="AK301" t="s">
        <v>3997</v>
      </c>
      <c r="AL301" t="s">
        <v>1596</v>
      </c>
      <c r="AO301" t="s">
        <v>64</v>
      </c>
      <c r="AP301" t="s">
        <v>491</v>
      </c>
      <c r="AQ301" t="s">
        <v>492</v>
      </c>
      <c r="AS301" t="s">
        <v>67</v>
      </c>
      <c r="AT301" t="s">
        <v>68</v>
      </c>
      <c r="AU301" t="s">
        <v>493</v>
      </c>
      <c r="AV301" t="s">
        <v>494</v>
      </c>
      <c r="AW301" t="s">
        <v>495</v>
      </c>
      <c r="AX301" t="s">
        <v>72</v>
      </c>
      <c r="AY301" t="s">
        <v>73</v>
      </c>
      <c r="AZ301" t="s">
        <v>74</v>
      </c>
    </row>
    <row r="302" spans="1:52" x14ac:dyDescent="0.25">
      <c r="A302" s="1">
        <v>45667.262789351851</v>
      </c>
      <c r="B302" s="1">
        <v>45688.374664351853</v>
      </c>
      <c r="C302" t="s">
        <v>75</v>
      </c>
      <c r="D302">
        <v>51003</v>
      </c>
      <c r="E302" t="s">
        <v>54</v>
      </c>
      <c r="F302">
        <v>51203</v>
      </c>
      <c r="G302" t="s">
        <v>519</v>
      </c>
      <c r="I302" t="s">
        <v>56</v>
      </c>
      <c r="J302" t="s">
        <v>520</v>
      </c>
      <c r="L302" t="str">
        <f t="shared" si="4"/>
        <v>51203-FL-8</v>
      </c>
      <c r="N302" t="s">
        <v>58</v>
      </c>
      <c r="P302" t="s">
        <v>59</v>
      </c>
      <c r="Q302" t="s">
        <v>59</v>
      </c>
      <c r="R302" t="s">
        <v>59</v>
      </c>
      <c r="S302">
        <v>4</v>
      </c>
      <c r="T302" t="s">
        <v>79</v>
      </c>
      <c r="U302">
        <v>2</v>
      </c>
      <c r="V302" t="s">
        <v>100</v>
      </c>
      <c r="W302">
        <v>184</v>
      </c>
      <c r="X302">
        <v>11617</v>
      </c>
      <c r="Y302">
        <v>0</v>
      </c>
      <c r="Z302">
        <v>0</v>
      </c>
      <c r="AA302">
        <v>0</v>
      </c>
      <c r="AB302">
        <v>0</v>
      </c>
      <c r="AC302">
        <v>951</v>
      </c>
      <c r="AF302" t="s">
        <v>81</v>
      </c>
      <c r="AG302" t="s">
        <v>81</v>
      </c>
      <c r="AH302">
        <v>1373</v>
      </c>
      <c r="AI302">
        <v>1373</v>
      </c>
      <c r="AJ302" t="s">
        <v>82</v>
      </c>
      <c r="AK302" t="s">
        <v>3998</v>
      </c>
      <c r="AL302" t="s">
        <v>3273</v>
      </c>
      <c r="AO302" t="s">
        <v>64</v>
      </c>
      <c r="AP302" t="s">
        <v>523</v>
      </c>
      <c r="AQ302" t="s">
        <v>524</v>
      </c>
      <c r="AS302" t="s">
        <v>103</v>
      </c>
      <c r="AT302" t="s">
        <v>68</v>
      </c>
      <c r="AU302" t="s">
        <v>525</v>
      </c>
      <c r="AV302" t="s">
        <v>526</v>
      </c>
      <c r="AW302" t="s">
        <v>527</v>
      </c>
      <c r="AX302" t="s">
        <v>72</v>
      </c>
      <c r="AY302" t="s">
        <v>73</v>
      </c>
      <c r="AZ302" t="s">
        <v>74</v>
      </c>
    </row>
    <row r="303" spans="1:52" x14ac:dyDescent="0.25">
      <c r="A303" s="1">
        <v>45667.263368055559</v>
      </c>
      <c r="B303" s="1">
        <v>45688.374664351853</v>
      </c>
      <c r="C303" t="s">
        <v>75</v>
      </c>
      <c r="D303">
        <v>51003</v>
      </c>
      <c r="E303" t="s">
        <v>54</v>
      </c>
      <c r="F303">
        <v>51162</v>
      </c>
      <c r="G303" t="s">
        <v>512</v>
      </c>
      <c r="I303" t="s">
        <v>56</v>
      </c>
      <c r="J303" t="s">
        <v>649</v>
      </c>
      <c r="L303" t="str">
        <f t="shared" si="4"/>
        <v>51162-FR-8</v>
      </c>
      <c r="N303" t="s">
        <v>58</v>
      </c>
      <c r="P303" t="s">
        <v>59</v>
      </c>
      <c r="Q303" t="s">
        <v>59</v>
      </c>
      <c r="R303" t="s">
        <v>59</v>
      </c>
      <c r="S303">
        <v>3</v>
      </c>
      <c r="T303" t="s">
        <v>60</v>
      </c>
      <c r="U303">
        <v>1</v>
      </c>
      <c r="V303" t="s">
        <v>225</v>
      </c>
      <c r="W303">
        <v>248</v>
      </c>
      <c r="X303">
        <v>5850966</v>
      </c>
      <c r="Y303">
        <v>0</v>
      </c>
      <c r="Z303">
        <v>0</v>
      </c>
      <c r="AA303">
        <v>0</v>
      </c>
      <c r="AB303">
        <v>0</v>
      </c>
      <c r="AC303">
        <v>521</v>
      </c>
      <c r="AF303" t="s">
        <v>62</v>
      </c>
      <c r="AG303" t="s">
        <v>62</v>
      </c>
      <c r="AH303">
        <v>1358</v>
      </c>
      <c r="AI303">
        <v>1358</v>
      </c>
      <c r="AJ303" t="s">
        <v>82</v>
      </c>
      <c r="AK303" t="s">
        <v>3408</v>
      </c>
      <c r="AL303" t="s">
        <v>3999</v>
      </c>
      <c r="AO303" t="s">
        <v>64</v>
      </c>
      <c r="AP303" t="s">
        <v>514</v>
      </c>
      <c r="AQ303" t="s">
        <v>515</v>
      </c>
      <c r="AS303" t="s">
        <v>67</v>
      </c>
      <c r="AT303" t="s">
        <v>68</v>
      </c>
      <c r="AU303" t="s">
        <v>516</v>
      </c>
      <c r="AV303" t="s">
        <v>517</v>
      </c>
      <c r="AW303" t="s">
        <v>518</v>
      </c>
      <c r="AX303" t="s">
        <v>72</v>
      </c>
      <c r="AY303" t="s">
        <v>73</v>
      </c>
      <c r="AZ303" t="s">
        <v>74</v>
      </c>
    </row>
    <row r="304" spans="1:52" x14ac:dyDescent="0.25">
      <c r="A304" s="1">
        <v>45667.263912037037</v>
      </c>
      <c r="B304" s="1">
        <v>45688.374664351853</v>
      </c>
      <c r="C304" t="s">
        <v>75</v>
      </c>
      <c r="D304">
        <v>51003</v>
      </c>
      <c r="E304" t="s">
        <v>54</v>
      </c>
      <c r="F304">
        <v>51203</v>
      </c>
      <c r="G304" t="s">
        <v>519</v>
      </c>
      <c r="I304" t="s">
        <v>56</v>
      </c>
      <c r="J304" t="s">
        <v>520</v>
      </c>
      <c r="L304" t="str">
        <f t="shared" si="4"/>
        <v>51203-FL-8</v>
      </c>
      <c r="N304" t="s">
        <v>58</v>
      </c>
      <c r="P304" t="s">
        <v>59</v>
      </c>
      <c r="Q304" t="s">
        <v>59</v>
      </c>
      <c r="R304" t="s">
        <v>59</v>
      </c>
      <c r="S304">
        <v>4</v>
      </c>
      <c r="T304" t="s">
        <v>79</v>
      </c>
      <c r="U304">
        <v>2</v>
      </c>
      <c r="V304" t="s">
        <v>100</v>
      </c>
      <c r="W304">
        <v>127</v>
      </c>
      <c r="X304">
        <v>11744</v>
      </c>
      <c r="Y304">
        <v>0</v>
      </c>
      <c r="Z304">
        <v>0</v>
      </c>
      <c r="AA304">
        <v>0</v>
      </c>
      <c r="AB304">
        <v>0</v>
      </c>
      <c r="AC304">
        <v>916</v>
      </c>
      <c r="AF304" t="s">
        <v>81</v>
      </c>
      <c r="AG304" t="s">
        <v>81</v>
      </c>
      <c r="AH304">
        <v>1373</v>
      </c>
      <c r="AI304">
        <v>1373</v>
      </c>
      <c r="AJ304" t="s">
        <v>82</v>
      </c>
      <c r="AK304" t="s">
        <v>4000</v>
      </c>
      <c r="AL304" t="s">
        <v>1893</v>
      </c>
      <c r="AO304" t="s">
        <v>64</v>
      </c>
      <c r="AP304" t="s">
        <v>523</v>
      </c>
      <c r="AQ304" t="s">
        <v>524</v>
      </c>
      <c r="AS304" t="s">
        <v>103</v>
      </c>
      <c r="AT304" t="s">
        <v>68</v>
      </c>
      <c r="AU304" t="s">
        <v>525</v>
      </c>
      <c r="AV304" t="s">
        <v>526</v>
      </c>
      <c r="AW304" t="s">
        <v>527</v>
      </c>
      <c r="AX304" t="s">
        <v>72</v>
      </c>
      <c r="AY304" t="s">
        <v>73</v>
      </c>
      <c r="AZ304" t="s">
        <v>74</v>
      </c>
    </row>
    <row r="305" spans="1:52" x14ac:dyDescent="0.25">
      <c r="A305" s="1">
        <v>45667.265208333331</v>
      </c>
      <c r="B305" s="1">
        <v>45688.374675925923</v>
      </c>
      <c r="C305" t="s">
        <v>75</v>
      </c>
      <c r="D305">
        <v>51003</v>
      </c>
      <c r="E305" t="s">
        <v>54</v>
      </c>
      <c r="F305">
        <v>51304</v>
      </c>
      <c r="G305" t="s">
        <v>489</v>
      </c>
      <c r="I305" t="s">
        <v>77</v>
      </c>
      <c r="J305" t="s">
        <v>650</v>
      </c>
      <c r="L305" t="str">
        <f t="shared" si="4"/>
        <v>51304-FR-8</v>
      </c>
      <c r="N305" t="s">
        <v>58</v>
      </c>
      <c r="P305" t="s">
        <v>59</v>
      </c>
      <c r="Q305" t="s">
        <v>59</v>
      </c>
      <c r="R305" t="s">
        <v>59</v>
      </c>
      <c r="S305">
        <v>3</v>
      </c>
      <c r="T305" t="s">
        <v>60</v>
      </c>
      <c r="U305">
        <v>1</v>
      </c>
      <c r="V305" t="s">
        <v>225</v>
      </c>
      <c r="W305">
        <v>220</v>
      </c>
      <c r="X305">
        <v>5851186</v>
      </c>
      <c r="Y305">
        <v>0</v>
      </c>
      <c r="Z305">
        <v>0</v>
      </c>
      <c r="AA305">
        <v>0</v>
      </c>
      <c r="AB305">
        <v>0</v>
      </c>
      <c r="AC305">
        <v>567</v>
      </c>
      <c r="AF305" t="s">
        <v>62</v>
      </c>
      <c r="AG305" t="s">
        <v>62</v>
      </c>
      <c r="AH305">
        <v>1358</v>
      </c>
      <c r="AI305">
        <v>1358</v>
      </c>
      <c r="AJ305" t="s">
        <v>82</v>
      </c>
      <c r="AK305" t="s">
        <v>4001</v>
      </c>
      <c r="AL305" t="s">
        <v>4002</v>
      </c>
      <c r="AO305" t="s">
        <v>64</v>
      </c>
      <c r="AP305" t="s">
        <v>491</v>
      </c>
      <c r="AQ305" t="s">
        <v>492</v>
      </c>
      <c r="AS305" t="s">
        <v>67</v>
      </c>
      <c r="AT305" t="s">
        <v>68</v>
      </c>
      <c r="AU305" t="s">
        <v>493</v>
      </c>
      <c r="AV305" t="s">
        <v>494</v>
      </c>
      <c r="AW305" t="s">
        <v>495</v>
      </c>
      <c r="AX305" t="s">
        <v>72</v>
      </c>
      <c r="AY305" t="s">
        <v>73</v>
      </c>
      <c r="AZ305" t="s">
        <v>74</v>
      </c>
    </row>
    <row r="306" spans="1:52" x14ac:dyDescent="0.25">
      <c r="A306" s="1">
        <v>45667.266585648147</v>
      </c>
      <c r="B306" s="1">
        <v>45688.374675925923</v>
      </c>
      <c r="C306" t="s">
        <v>75</v>
      </c>
      <c r="D306">
        <v>51003</v>
      </c>
      <c r="E306" t="s">
        <v>54</v>
      </c>
      <c r="F306">
        <v>51162</v>
      </c>
      <c r="G306" t="s">
        <v>512</v>
      </c>
      <c r="I306" t="s">
        <v>56</v>
      </c>
      <c r="J306" t="s">
        <v>513</v>
      </c>
      <c r="L306" t="str">
        <f t="shared" si="4"/>
        <v>51162-FL-8</v>
      </c>
      <c r="N306" t="s">
        <v>58</v>
      </c>
      <c r="P306" t="s">
        <v>59</v>
      </c>
      <c r="Q306" t="s">
        <v>59</v>
      </c>
      <c r="R306" t="s">
        <v>59</v>
      </c>
      <c r="S306">
        <v>1</v>
      </c>
      <c r="T306" t="s">
        <v>79</v>
      </c>
      <c r="U306">
        <v>1</v>
      </c>
      <c r="V306" t="s">
        <v>316</v>
      </c>
      <c r="W306">
        <v>56</v>
      </c>
      <c r="X306">
        <v>37004</v>
      </c>
      <c r="Y306">
        <v>0</v>
      </c>
      <c r="Z306">
        <v>0</v>
      </c>
      <c r="AA306">
        <v>0</v>
      </c>
      <c r="AB306">
        <v>0</v>
      </c>
      <c r="AC306">
        <v>839</v>
      </c>
      <c r="AF306" t="s">
        <v>81</v>
      </c>
      <c r="AG306" t="s">
        <v>81</v>
      </c>
      <c r="AH306">
        <v>1372</v>
      </c>
      <c r="AI306">
        <v>1372</v>
      </c>
      <c r="AJ306" t="s">
        <v>82</v>
      </c>
      <c r="AK306" t="s">
        <v>1597</v>
      </c>
      <c r="AL306" t="s">
        <v>4003</v>
      </c>
      <c r="AO306" t="s">
        <v>64</v>
      </c>
      <c r="AP306" t="s">
        <v>514</v>
      </c>
      <c r="AQ306" t="s">
        <v>515</v>
      </c>
      <c r="AS306" t="s">
        <v>67</v>
      </c>
      <c r="AT306" t="s">
        <v>68</v>
      </c>
      <c r="AU306" t="s">
        <v>516</v>
      </c>
      <c r="AV306" t="s">
        <v>517</v>
      </c>
      <c r="AW306" t="s">
        <v>518</v>
      </c>
      <c r="AX306" t="s">
        <v>72</v>
      </c>
      <c r="AY306" t="s">
        <v>73</v>
      </c>
      <c r="AZ306" t="s">
        <v>74</v>
      </c>
    </row>
    <row r="307" spans="1:52" x14ac:dyDescent="0.25">
      <c r="A307" s="1">
        <v>45667.266689814816</v>
      </c>
      <c r="B307" s="1">
        <v>45688.3746875</v>
      </c>
      <c r="C307" t="s">
        <v>75</v>
      </c>
      <c r="D307">
        <v>51003</v>
      </c>
      <c r="E307" t="s">
        <v>54</v>
      </c>
      <c r="F307">
        <v>51323</v>
      </c>
      <c r="G307" t="s">
        <v>651</v>
      </c>
      <c r="I307" t="s">
        <v>98</v>
      </c>
      <c r="J307" t="s">
        <v>652</v>
      </c>
      <c r="L307" t="str">
        <f t="shared" si="4"/>
        <v>51323-FR-8</v>
      </c>
      <c r="N307" t="s">
        <v>58</v>
      </c>
      <c r="P307" t="s">
        <v>59</v>
      </c>
      <c r="Q307" t="s">
        <v>59</v>
      </c>
      <c r="R307" t="s">
        <v>59</v>
      </c>
      <c r="S307">
        <v>3</v>
      </c>
      <c r="T307" t="s">
        <v>60</v>
      </c>
      <c r="U307">
        <v>1</v>
      </c>
      <c r="V307" t="s">
        <v>225</v>
      </c>
      <c r="W307">
        <v>232</v>
      </c>
      <c r="X307">
        <v>5851418</v>
      </c>
      <c r="Y307">
        <v>0</v>
      </c>
      <c r="Z307">
        <v>0</v>
      </c>
      <c r="AA307">
        <v>0</v>
      </c>
      <c r="AB307">
        <v>0</v>
      </c>
      <c r="AC307">
        <v>453</v>
      </c>
      <c r="AF307" t="s">
        <v>62</v>
      </c>
      <c r="AG307" t="s">
        <v>62</v>
      </c>
      <c r="AH307">
        <v>1358</v>
      </c>
      <c r="AI307">
        <v>1358</v>
      </c>
      <c r="AJ307" t="s">
        <v>82</v>
      </c>
      <c r="AK307" t="s">
        <v>3184</v>
      </c>
      <c r="AL307" t="s">
        <v>1508</v>
      </c>
      <c r="AO307" t="s">
        <v>64</v>
      </c>
      <c r="AP307" t="s">
        <v>654</v>
      </c>
      <c r="AQ307" t="s">
        <v>655</v>
      </c>
      <c r="AS307" t="s">
        <v>67</v>
      </c>
      <c r="AT307" t="s">
        <v>68</v>
      </c>
      <c r="AU307" t="s">
        <v>656</v>
      </c>
      <c r="AV307" t="s">
        <v>657</v>
      </c>
      <c r="AW307" t="s">
        <v>658</v>
      </c>
      <c r="AX307" t="s">
        <v>72</v>
      </c>
      <c r="AY307" t="s">
        <v>73</v>
      </c>
      <c r="AZ307" t="s">
        <v>74</v>
      </c>
    </row>
    <row r="308" spans="1:52" x14ac:dyDescent="0.25">
      <c r="A308" s="1">
        <v>45667.267314814817</v>
      </c>
      <c r="B308" s="1">
        <v>45688.3746875</v>
      </c>
      <c r="C308" t="s">
        <v>75</v>
      </c>
      <c r="D308">
        <v>51003</v>
      </c>
      <c r="E308" t="s">
        <v>54</v>
      </c>
      <c r="F308">
        <v>51201</v>
      </c>
      <c r="G308" t="s">
        <v>528</v>
      </c>
      <c r="I308" t="s">
        <v>175</v>
      </c>
      <c r="J308" t="s">
        <v>529</v>
      </c>
      <c r="L308" t="str">
        <f t="shared" si="4"/>
        <v>51201-FL-8</v>
      </c>
      <c r="N308" t="s">
        <v>1099</v>
      </c>
      <c r="P308" t="s">
        <v>59</v>
      </c>
      <c r="Q308" t="s">
        <v>59</v>
      </c>
      <c r="R308" t="s">
        <v>59</v>
      </c>
      <c r="S308">
        <v>3</v>
      </c>
      <c r="T308" t="s">
        <v>79</v>
      </c>
      <c r="U308">
        <v>1</v>
      </c>
      <c r="V308" t="s">
        <v>100</v>
      </c>
      <c r="W308">
        <v>228</v>
      </c>
      <c r="X308">
        <v>11972</v>
      </c>
      <c r="Y308">
        <v>0</v>
      </c>
      <c r="Z308">
        <v>0</v>
      </c>
      <c r="AA308">
        <v>0</v>
      </c>
      <c r="AB308">
        <v>0</v>
      </c>
      <c r="AC308">
        <v>947</v>
      </c>
      <c r="AF308" t="s">
        <v>81</v>
      </c>
      <c r="AG308" t="s">
        <v>81</v>
      </c>
      <c r="AH308">
        <v>1373</v>
      </c>
      <c r="AI308">
        <v>1373</v>
      </c>
      <c r="AJ308" t="s">
        <v>82</v>
      </c>
      <c r="AK308" t="s">
        <v>4004</v>
      </c>
      <c r="AL308" t="s">
        <v>1895</v>
      </c>
      <c r="AO308" t="s">
        <v>64</v>
      </c>
      <c r="AP308" t="s">
        <v>530</v>
      </c>
      <c r="AQ308" t="s">
        <v>531</v>
      </c>
      <c r="AS308" t="s">
        <v>103</v>
      </c>
      <c r="AT308" t="s">
        <v>68</v>
      </c>
      <c r="AU308" t="s">
        <v>525</v>
      </c>
      <c r="AV308" t="s">
        <v>532</v>
      </c>
      <c r="AW308" t="s">
        <v>533</v>
      </c>
      <c r="AX308" t="s">
        <v>72</v>
      </c>
      <c r="AY308" t="s">
        <v>73</v>
      </c>
      <c r="AZ308" t="s">
        <v>74</v>
      </c>
    </row>
    <row r="309" spans="1:52" x14ac:dyDescent="0.25">
      <c r="A309" s="1">
        <v>45667.270324074074</v>
      </c>
      <c r="B309" s="1">
        <v>45688.374699074076</v>
      </c>
      <c r="C309" t="s">
        <v>75</v>
      </c>
      <c r="D309">
        <v>51003</v>
      </c>
      <c r="E309" t="s">
        <v>54</v>
      </c>
      <c r="F309">
        <v>51207</v>
      </c>
      <c r="G309" t="s">
        <v>1017</v>
      </c>
      <c r="I309" t="s">
        <v>77</v>
      </c>
      <c r="J309" t="s">
        <v>1018</v>
      </c>
      <c r="L309" t="str">
        <f t="shared" si="4"/>
        <v>51207-FL-8</v>
      </c>
      <c r="N309" t="s">
        <v>58</v>
      </c>
      <c r="P309" t="s">
        <v>59</v>
      </c>
      <c r="Q309" t="s">
        <v>59</v>
      </c>
      <c r="R309" t="s">
        <v>59</v>
      </c>
      <c r="S309">
        <v>4</v>
      </c>
      <c r="T309" t="s">
        <v>79</v>
      </c>
      <c r="U309">
        <v>1</v>
      </c>
      <c r="V309" t="s">
        <v>883</v>
      </c>
      <c r="W309">
        <v>503</v>
      </c>
      <c r="X309">
        <v>5137</v>
      </c>
      <c r="Y309">
        <v>0</v>
      </c>
      <c r="Z309">
        <v>0</v>
      </c>
      <c r="AA309">
        <v>0</v>
      </c>
      <c r="AB309">
        <v>0</v>
      </c>
      <c r="AC309">
        <v>2088</v>
      </c>
      <c r="AF309" t="s">
        <v>81</v>
      </c>
      <c r="AG309" t="s">
        <v>81</v>
      </c>
      <c r="AH309">
        <v>1375</v>
      </c>
      <c r="AI309">
        <v>1375</v>
      </c>
      <c r="AJ309" t="s">
        <v>82</v>
      </c>
      <c r="AK309" t="s">
        <v>4005</v>
      </c>
      <c r="AL309" t="s">
        <v>1824</v>
      </c>
      <c r="AO309" t="s">
        <v>64</v>
      </c>
      <c r="AP309" t="s">
        <v>1020</v>
      </c>
      <c r="AQ309" t="s">
        <v>1021</v>
      </c>
      <c r="AS309" t="s">
        <v>390</v>
      </c>
      <c r="AT309" t="s">
        <v>68</v>
      </c>
      <c r="AU309" t="s">
        <v>1022</v>
      </c>
      <c r="AV309" t="s">
        <v>1023</v>
      </c>
      <c r="AW309" t="s">
        <v>1024</v>
      </c>
      <c r="AX309" t="s">
        <v>72</v>
      </c>
      <c r="AY309" t="s">
        <v>73</v>
      </c>
      <c r="AZ309" t="s">
        <v>74</v>
      </c>
    </row>
    <row r="310" spans="1:52" x14ac:dyDescent="0.25">
      <c r="A310" s="1">
        <v>45667.271203703705</v>
      </c>
      <c r="B310" s="1">
        <v>45688.374699074076</v>
      </c>
      <c r="C310" t="s">
        <v>75</v>
      </c>
      <c r="D310">
        <v>51003</v>
      </c>
      <c r="E310" t="s">
        <v>54</v>
      </c>
      <c r="F310">
        <v>51264</v>
      </c>
      <c r="G310" t="s">
        <v>619</v>
      </c>
      <c r="I310" t="s">
        <v>77</v>
      </c>
      <c r="J310" t="s">
        <v>620</v>
      </c>
      <c r="L310" t="str">
        <f t="shared" si="4"/>
        <v>51264-FL-8</v>
      </c>
      <c r="N310" t="s">
        <v>58</v>
      </c>
      <c r="P310" t="s">
        <v>59</v>
      </c>
      <c r="Q310" t="s">
        <v>59</v>
      </c>
      <c r="R310" t="s">
        <v>59</v>
      </c>
      <c r="S310">
        <v>5</v>
      </c>
      <c r="T310" t="s">
        <v>79</v>
      </c>
      <c r="U310">
        <v>1</v>
      </c>
      <c r="V310" t="s">
        <v>404</v>
      </c>
      <c r="W310">
        <v>291</v>
      </c>
      <c r="X310">
        <v>6332</v>
      </c>
      <c r="Y310">
        <v>0</v>
      </c>
      <c r="Z310">
        <v>0</v>
      </c>
      <c r="AA310">
        <v>0</v>
      </c>
      <c r="AB310">
        <v>0</v>
      </c>
      <c r="AC310">
        <v>876</v>
      </c>
      <c r="AF310" t="s">
        <v>81</v>
      </c>
      <c r="AG310" t="s">
        <v>81</v>
      </c>
      <c r="AH310">
        <v>1361</v>
      </c>
      <c r="AI310">
        <v>1361</v>
      </c>
      <c r="AJ310" t="s">
        <v>82</v>
      </c>
      <c r="AK310" t="s">
        <v>4006</v>
      </c>
      <c r="AL310" t="s">
        <v>2075</v>
      </c>
      <c r="AO310" t="s">
        <v>64</v>
      </c>
      <c r="AP310" t="s">
        <v>622</v>
      </c>
      <c r="AQ310" t="s">
        <v>623</v>
      </c>
      <c r="AS310" t="s">
        <v>103</v>
      </c>
      <c r="AT310" t="s">
        <v>68</v>
      </c>
      <c r="AU310" t="s">
        <v>624</v>
      </c>
      <c r="AV310" t="s">
        <v>625</v>
      </c>
      <c r="AW310" t="s">
        <v>626</v>
      </c>
      <c r="AX310" t="s">
        <v>72</v>
      </c>
      <c r="AY310" t="s">
        <v>73</v>
      </c>
      <c r="AZ310" t="s">
        <v>74</v>
      </c>
    </row>
    <row r="311" spans="1:52" x14ac:dyDescent="0.25">
      <c r="A311" s="1">
        <v>45667.271238425928</v>
      </c>
      <c r="B311" s="1">
        <v>45688.374710648146</v>
      </c>
      <c r="C311" t="s">
        <v>75</v>
      </c>
      <c r="D311">
        <v>51003</v>
      </c>
      <c r="E311" t="s">
        <v>54</v>
      </c>
      <c r="F311">
        <v>51262</v>
      </c>
      <c r="G311" t="s">
        <v>673</v>
      </c>
      <c r="I311" t="s">
        <v>77</v>
      </c>
      <c r="J311" t="s">
        <v>674</v>
      </c>
      <c r="L311" t="str">
        <f t="shared" si="4"/>
        <v>51262-FR-8</v>
      </c>
      <c r="N311" t="s">
        <v>58</v>
      </c>
      <c r="P311" t="s">
        <v>59</v>
      </c>
      <c r="Q311" t="s">
        <v>59</v>
      </c>
      <c r="R311" t="s">
        <v>59</v>
      </c>
      <c r="S311">
        <v>3</v>
      </c>
      <c r="T311" t="s">
        <v>60</v>
      </c>
      <c r="U311">
        <v>1</v>
      </c>
      <c r="V311" t="s">
        <v>225</v>
      </c>
      <c r="W311">
        <v>249</v>
      </c>
      <c r="X311">
        <v>5851667</v>
      </c>
      <c r="Y311">
        <v>0</v>
      </c>
      <c r="Z311">
        <v>0</v>
      </c>
      <c r="AA311">
        <v>0</v>
      </c>
      <c r="AB311">
        <v>0</v>
      </c>
      <c r="AC311">
        <v>570</v>
      </c>
      <c r="AF311" t="s">
        <v>62</v>
      </c>
      <c r="AG311" t="s">
        <v>62</v>
      </c>
      <c r="AH311">
        <v>1358</v>
      </c>
      <c r="AI311">
        <v>1358</v>
      </c>
      <c r="AJ311" t="s">
        <v>82</v>
      </c>
      <c r="AK311" t="s">
        <v>4007</v>
      </c>
      <c r="AL311" t="s">
        <v>4008</v>
      </c>
      <c r="AO311" t="s">
        <v>64</v>
      </c>
      <c r="AP311" t="s">
        <v>676</v>
      </c>
      <c r="AQ311" t="s">
        <v>677</v>
      </c>
      <c r="AS311" t="s">
        <v>678</v>
      </c>
      <c r="AT311" t="s">
        <v>68</v>
      </c>
      <c r="AU311" t="s">
        <v>679</v>
      </c>
      <c r="AV311" t="s">
        <v>680</v>
      </c>
      <c r="AW311" t="s">
        <v>681</v>
      </c>
      <c r="AX311" t="s">
        <v>72</v>
      </c>
      <c r="AY311" t="s">
        <v>73</v>
      </c>
      <c r="AZ311" t="s">
        <v>74</v>
      </c>
    </row>
    <row r="312" spans="1:52" x14ac:dyDescent="0.25">
      <c r="A312" s="1">
        <v>45667.274537037039</v>
      </c>
      <c r="B312" s="1">
        <v>45688.374710648146</v>
      </c>
      <c r="C312" t="s">
        <v>75</v>
      </c>
      <c r="D312">
        <v>51003</v>
      </c>
      <c r="E312" t="s">
        <v>54</v>
      </c>
      <c r="F312">
        <v>69392</v>
      </c>
      <c r="G312" t="s">
        <v>534</v>
      </c>
      <c r="I312" t="s">
        <v>77</v>
      </c>
      <c r="J312" t="s">
        <v>535</v>
      </c>
      <c r="L312" t="str">
        <f t="shared" si="4"/>
        <v>69392-FL-8</v>
      </c>
      <c r="N312" t="s">
        <v>58</v>
      </c>
      <c r="P312" t="s">
        <v>59</v>
      </c>
      <c r="Q312" t="s">
        <v>59</v>
      </c>
      <c r="R312" t="s">
        <v>59</v>
      </c>
      <c r="S312" t="s">
        <v>59</v>
      </c>
      <c r="T312" t="s">
        <v>79</v>
      </c>
      <c r="U312">
        <v>1</v>
      </c>
      <c r="V312" t="s">
        <v>80</v>
      </c>
      <c r="W312">
        <v>13</v>
      </c>
      <c r="X312">
        <v>6615</v>
      </c>
      <c r="Y312">
        <v>0</v>
      </c>
      <c r="Z312">
        <v>0</v>
      </c>
      <c r="AA312">
        <v>0</v>
      </c>
      <c r="AB312">
        <v>0</v>
      </c>
      <c r="AC312">
        <v>485</v>
      </c>
      <c r="AF312" t="s">
        <v>81</v>
      </c>
      <c r="AG312" t="s">
        <v>81</v>
      </c>
      <c r="AH312">
        <v>1374</v>
      </c>
      <c r="AI312">
        <v>1374</v>
      </c>
      <c r="AJ312" t="s">
        <v>82</v>
      </c>
      <c r="AK312" t="s">
        <v>1671</v>
      </c>
      <c r="AL312" t="s">
        <v>4009</v>
      </c>
      <c r="AQ312" t="s">
        <v>537</v>
      </c>
      <c r="AS312" t="s">
        <v>289</v>
      </c>
      <c r="AT312" t="s">
        <v>68</v>
      </c>
      <c r="AU312">
        <v>20171</v>
      </c>
      <c r="AV312" t="s">
        <v>538</v>
      </c>
      <c r="AW312" t="s">
        <v>539</v>
      </c>
      <c r="AX312" t="s">
        <v>72</v>
      </c>
      <c r="AY312" t="s">
        <v>73</v>
      </c>
      <c r="AZ312" t="s">
        <v>74</v>
      </c>
    </row>
    <row r="313" spans="1:52" x14ac:dyDescent="0.25">
      <c r="A313" s="1">
        <v>45667.274884259263</v>
      </c>
      <c r="B313" s="1">
        <v>45688.374710648146</v>
      </c>
      <c r="C313" t="s">
        <v>75</v>
      </c>
      <c r="D313">
        <v>51003</v>
      </c>
      <c r="E313" t="s">
        <v>54</v>
      </c>
      <c r="F313">
        <v>51196</v>
      </c>
      <c r="G313" t="s">
        <v>429</v>
      </c>
      <c r="I313" t="s">
        <v>77</v>
      </c>
      <c r="J313" t="s">
        <v>1233</v>
      </c>
      <c r="L313" t="str">
        <f t="shared" si="4"/>
        <v>51196-FL-8</v>
      </c>
      <c r="N313" t="s">
        <v>58</v>
      </c>
      <c r="P313" t="s">
        <v>59</v>
      </c>
      <c r="Q313" t="s">
        <v>59</v>
      </c>
      <c r="R313" t="s">
        <v>59</v>
      </c>
      <c r="S313">
        <v>5</v>
      </c>
      <c r="T313" t="s">
        <v>79</v>
      </c>
      <c r="U313">
        <v>1</v>
      </c>
      <c r="V313" t="s">
        <v>883</v>
      </c>
      <c r="W313">
        <v>272</v>
      </c>
      <c r="X313">
        <v>5409</v>
      </c>
      <c r="Y313">
        <v>0</v>
      </c>
      <c r="Z313">
        <v>0</v>
      </c>
      <c r="AA313">
        <v>0</v>
      </c>
      <c r="AB313">
        <v>0</v>
      </c>
      <c r="AC313">
        <v>2091</v>
      </c>
      <c r="AF313" t="s">
        <v>81</v>
      </c>
      <c r="AG313" t="s">
        <v>81</v>
      </c>
      <c r="AH313">
        <v>1375</v>
      </c>
      <c r="AI313">
        <v>1375</v>
      </c>
      <c r="AJ313" t="s">
        <v>82</v>
      </c>
      <c r="AK313" t="s">
        <v>4010</v>
      </c>
      <c r="AL313" t="s">
        <v>1826</v>
      </c>
      <c r="AO313" t="s">
        <v>64</v>
      </c>
      <c r="AP313" t="s">
        <v>432</v>
      </c>
      <c r="AQ313" t="s">
        <v>433</v>
      </c>
      <c r="AS313" t="s">
        <v>390</v>
      </c>
      <c r="AT313" t="s">
        <v>68</v>
      </c>
      <c r="AU313" t="s">
        <v>434</v>
      </c>
      <c r="AV313" t="s">
        <v>435</v>
      </c>
      <c r="AW313" t="s">
        <v>436</v>
      </c>
      <c r="AX313" t="s">
        <v>72</v>
      </c>
      <c r="AY313" t="s">
        <v>73</v>
      </c>
      <c r="AZ313" t="s">
        <v>74</v>
      </c>
    </row>
    <row r="314" spans="1:52" x14ac:dyDescent="0.25">
      <c r="A314" s="1">
        <v>45667.275659722225</v>
      </c>
      <c r="B314" s="1">
        <v>45688.374722222223</v>
      </c>
      <c r="C314" t="s">
        <v>75</v>
      </c>
      <c r="D314">
        <v>51003</v>
      </c>
      <c r="E314" t="s">
        <v>54</v>
      </c>
      <c r="F314">
        <v>51245</v>
      </c>
      <c r="G314" t="s">
        <v>547</v>
      </c>
      <c r="I314" t="s">
        <v>77</v>
      </c>
      <c r="J314" t="s">
        <v>548</v>
      </c>
      <c r="L314" t="str">
        <f t="shared" si="4"/>
        <v>51245-FL-8</v>
      </c>
      <c r="N314" t="s">
        <v>58</v>
      </c>
      <c r="P314" t="s">
        <v>59</v>
      </c>
      <c r="Q314" t="s">
        <v>59</v>
      </c>
      <c r="R314" t="s">
        <v>59</v>
      </c>
      <c r="S314">
        <v>5</v>
      </c>
      <c r="T314" t="s">
        <v>79</v>
      </c>
      <c r="U314">
        <v>2</v>
      </c>
      <c r="V314" t="s">
        <v>80</v>
      </c>
      <c r="W314">
        <v>105</v>
      </c>
      <c r="X314">
        <v>6720</v>
      </c>
      <c r="Y314">
        <v>0</v>
      </c>
      <c r="Z314">
        <v>0</v>
      </c>
      <c r="AA314">
        <v>0</v>
      </c>
      <c r="AB314">
        <v>0</v>
      </c>
      <c r="AC314">
        <v>447</v>
      </c>
      <c r="AF314" t="s">
        <v>81</v>
      </c>
      <c r="AG314" t="s">
        <v>81</v>
      </c>
      <c r="AH314">
        <v>1374</v>
      </c>
      <c r="AI314">
        <v>1374</v>
      </c>
      <c r="AJ314" t="s">
        <v>82</v>
      </c>
      <c r="AK314" t="s">
        <v>1672</v>
      </c>
      <c r="AL314" t="s">
        <v>4011</v>
      </c>
      <c r="AO314" t="s">
        <v>64</v>
      </c>
      <c r="AP314" t="s">
        <v>549</v>
      </c>
      <c r="AQ314" t="s">
        <v>550</v>
      </c>
      <c r="AS314" t="s">
        <v>289</v>
      </c>
      <c r="AT314" t="s">
        <v>68</v>
      </c>
      <c r="AU314" t="s">
        <v>551</v>
      </c>
      <c r="AV314" t="s">
        <v>552</v>
      </c>
      <c r="AW314" t="s">
        <v>553</v>
      </c>
      <c r="AX314" t="s">
        <v>72</v>
      </c>
      <c r="AY314" t="s">
        <v>73</v>
      </c>
      <c r="AZ314" t="s">
        <v>74</v>
      </c>
    </row>
    <row r="315" spans="1:52" x14ac:dyDescent="0.25">
      <c r="A315" s="1">
        <v>45667.276122685187</v>
      </c>
      <c r="B315" s="1">
        <v>45688.374722222223</v>
      </c>
      <c r="C315" t="s">
        <v>75</v>
      </c>
      <c r="D315">
        <v>51003</v>
      </c>
      <c r="E315" t="s">
        <v>54</v>
      </c>
      <c r="F315">
        <v>51245</v>
      </c>
      <c r="G315" t="s">
        <v>547</v>
      </c>
      <c r="I315" t="s">
        <v>77</v>
      </c>
      <c r="J315" t="s">
        <v>548</v>
      </c>
      <c r="L315" t="str">
        <f t="shared" si="4"/>
        <v>51245-FL-8</v>
      </c>
      <c r="N315" t="s">
        <v>58</v>
      </c>
      <c r="P315" t="s">
        <v>59</v>
      </c>
      <c r="Q315" t="s">
        <v>59</v>
      </c>
      <c r="R315" t="s">
        <v>59</v>
      </c>
      <c r="S315">
        <v>5</v>
      </c>
      <c r="T315" t="s">
        <v>79</v>
      </c>
      <c r="U315">
        <v>2</v>
      </c>
      <c r="V315" t="s">
        <v>80</v>
      </c>
      <c r="W315">
        <v>72</v>
      </c>
      <c r="X315">
        <v>6792</v>
      </c>
      <c r="Y315">
        <v>0</v>
      </c>
      <c r="Z315">
        <v>0</v>
      </c>
      <c r="AA315">
        <v>0</v>
      </c>
      <c r="AB315">
        <v>0</v>
      </c>
      <c r="AC315">
        <v>498</v>
      </c>
      <c r="AF315" t="s">
        <v>81</v>
      </c>
      <c r="AG315" t="s">
        <v>81</v>
      </c>
      <c r="AH315">
        <v>1374</v>
      </c>
      <c r="AI315">
        <v>1374</v>
      </c>
      <c r="AJ315" t="s">
        <v>82</v>
      </c>
      <c r="AK315" t="s">
        <v>1673</v>
      </c>
      <c r="AL315" t="s">
        <v>4012</v>
      </c>
      <c r="AO315" t="s">
        <v>64</v>
      </c>
      <c r="AP315" t="s">
        <v>549</v>
      </c>
      <c r="AQ315" t="s">
        <v>550</v>
      </c>
      <c r="AS315" t="s">
        <v>289</v>
      </c>
      <c r="AT315" t="s">
        <v>68</v>
      </c>
      <c r="AU315" t="s">
        <v>551</v>
      </c>
      <c r="AV315" t="s">
        <v>552</v>
      </c>
      <c r="AW315" t="s">
        <v>553</v>
      </c>
      <c r="AX315" t="s">
        <v>72</v>
      </c>
      <c r="AY315" t="s">
        <v>73</v>
      </c>
      <c r="AZ315" t="s">
        <v>74</v>
      </c>
    </row>
    <row r="316" spans="1:52" x14ac:dyDescent="0.25">
      <c r="A316" s="1">
        <v>45667.281701388885</v>
      </c>
      <c r="B316" s="1">
        <v>45688.374722222223</v>
      </c>
      <c r="C316" t="s">
        <v>75</v>
      </c>
      <c r="D316">
        <v>51003</v>
      </c>
      <c r="E316" t="s">
        <v>54</v>
      </c>
      <c r="F316">
        <v>51296</v>
      </c>
      <c r="G316" t="s">
        <v>586</v>
      </c>
      <c r="I316" t="s">
        <v>56</v>
      </c>
      <c r="J316" t="s">
        <v>587</v>
      </c>
      <c r="L316" t="str">
        <f t="shared" si="4"/>
        <v>51296-FL-8</v>
      </c>
      <c r="N316" t="s">
        <v>58</v>
      </c>
      <c r="P316" t="s">
        <v>59</v>
      </c>
      <c r="Q316" t="s">
        <v>59</v>
      </c>
      <c r="R316" t="s">
        <v>59</v>
      </c>
      <c r="S316">
        <v>5</v>
      </c>
      <c r="T316" t="s">
        <v>79</v>
      </c>
      <c r="U316">
        <v>1</v>
      </c>
      <c r="V316" t="s">
        <v>100</v>
      </c>
      <c r="W316">
        <v>16</v>
      </c>
      <c r="X316">
        <v>12589</v>
      </c>
      <c r="Y316">
        <v>0</v>
      </c>
      <c r="Z316">
        <v>0</v>
      </c>
      <c r="AA316">
        <v>0</v>
      </c>
      <c r="AB316">
        <v>0</v>
      </c>
      <c r="AC316">
        <v>859</v>
      </c>
      <c r="AF316" t="s">
        <v>81</v>
      </c>
      <c r="AG316" t="s">
        <v>81</v>
      </c>
      <c r="AH316">
        <v>1373</v>
      </c>
      <c r="AI316">
        <v>1373</v>
      </c>
      <c r="AJ316" t="s">
        <v>82</v>
      </c>
      <c r="AK316" t="s">
        <v>4013</v>
      </c>
      <c r="AL316" t="s">
        <v>4014</v>
      </c>
      <c r="AO316" t="s">
        <v>64</v>
      </c>
      <c r="AP316" t="s">
        <v>588</v>
      </c>
      <c r="AQ316" t="s">
        <v>589</v>
      </c>
      <c r="AS316" t="s">
        <v>103</v>
      </c>
      <c r="AT316" t="s">
        <v>68</v>
      </c>
      <c r="AU316" t="s">
        <v>590</v>
      </c>
      <c r="AV316" t="s">
        <v>591</v>
      </c>
      <c r="AW316" t="s">
        <v>592</v>
      </c>
      <c r="AX316" t="s">
        <v>72</v>
      </c>
      <c r="AY316" t="s">
        <v>73</v>
      </c>
      <c r="AZ316" t="s">
        <v>74</v>
      </c>
    </row>
    <row r="317" spans="1:52" x14ac:dyDescent="0.25">
      <c r="A317" s="1">
        <v>45667.283622685187</v>
      </c>
      <c r="B317" s="1">
        <v>45688.3747337963</v>
      </c>
      <c r="C317" t="s">
        <v>75</v>
      </c>
      <c r="D317">
        <v>51003</v>
      </c>
      <c r="E317" t="s">
        <v>54</v>
      </c>
      <c r="F317">
        <v>51188</v>
      </c>
      <c r="G317" t="s">
        <v>599</v>
      </c>
      <c r="I317" t="s">
        <v>77</v>
      </c>
      <c r="J317" t="s">
        <v>600</v>
      </c>
      <c r="L317" t="str">
        <f t="shared" si="4"/>
        <v>51188-FL-8</v>
      </c>
      <c r="N317" t="s">
        <v>58</v>
      </c>
      <c r="P317" t="s">
        <v>59</v>
      </c>
      <c r="Q317" t="s">
        <v>59</v>
      </c>
      <c r="R317" t="s">
        <v>59</v>
      </c>
      <c r="S317">
        <v>3</v>
      </c>
      <c r="T317" t="s">
        <v>79</v>
      </c>
      <c r="U317">
        <v>1</v>
      </c>
      <c r="V317" t="s">
        <v>100</v>
      </c>
      <c r="W317">
        <v>90</v>
      </c>
      <c r="X317">
        <v>12679</v>
      </c>
      <c r="Y317">
        <v>0</v>
      </c>
      <c r="Z317">
        <v>0</v>
      </c>
      <c r="AA317">
        <v>0</v>
      </c>
      <c r="AB317">
        <v>0</v>
      </c>
      <c r="AC317">
        <v>882</v>
      </c>
      <c r="AF317" t="s">
        <v>81</v>
      </c>
      <c r="AG317" t="s">
        <v>81</v>
      </c>
      <c r="AH317">
        <v>1373</v>
      </c>
      <c r="AI317">
        <v>1373</v>
      </c>
      <c r="AJ317" t="s">
        <v>82</v>
      </c>
      <c r="AK317" t="s">
        <v>4015</v>
      </c>
      <c r="AL317" t="s">
        <v>3769</v>
      </c>
      <c r="AO317" t="s">
        <v>64</v>
      </c>
      <c r="AP317" t="s">
        <v>601</v>
      </c>
      <c r="AQ317" t="s">
        <v>602</v>
      </c>
      <c r="AS317" t="s">
        <v>103</v>
      </c>
      <c r="AT317" t="s">
        <v>68</v>
      </c>
      <c r="AU317" t="s">
        <v>603</v>
      </c>
      <c r="AV317" t="s">
        <v>604</v>
      </c>
      <c r="AW317" t="s">
        <v>605</v>
      </c>
      <c r="AX317" t="s">
        <v>72</v>
      </c>
      <c r="AY317" t="s">
        <v>73</v>
      </c>
      <c r="AZ317" t="s">
        <v>74</v>
      </c>
    </row>
    <row r="318" spans="1:52" x14ac:dyDescent="0.25">
      <c r="A318" s="1">
        <v>45667.284375000003</v>
      </c>
      <c r="B318" s="1">
        <v>45688.3747337963</v>
      </c>
      <c r="C318" t="s">
        <v>75</v>
      </c>
      <c r="D318">
        <v>51003</v>
      </c>
      <c r="E318" t="s">
        <v>54</v>
      </c>
      <c r="F318">
        <v>51256</v>
      </c>
      <c r="G318" t="s">
        <v>555</v>
      </c>
      <c r="I318" t="s">
        <v>77</v>
      </c>
      <c r="J318" t="s">
        <v>556</v>
      </c>
      <c r="L318" t="str">
        <f t="shared" si="4"/>
        <v>51256-FL-8</v>
      </c>
      <c r="N318" t="s">
        <v>58</v>
      </c>
      <c r="P318" t="s">
        <v>59</v>
      </c>
      <c r="Q318" t="s">
        <v>59</v>
      </c>
      <c r="R318" t="s">
        <v>59</v>
      </c>
      <c r="S318">
        <v>5</v>
      </c>
      <c r="T318" t="s">
        <v>79</v>
      </c>
      <c r="U318">
        <v>1</v>
      </c>
      <c r="V318" t="s">
        <v>80</v>
      </c>
      <c r="W318">
        <v>58</v>
      </c>
      <c r="X318">
        <v>6850</v>
      </c>
      <c r="Y318">
        <v>0</v>
      </c>
      <c r="Z318">
        <v>0</v>
      </c>
      <c r="AA318">
        <v>0</v>
      </c>
      <c r="AB318">
        <v>0</v>
      </c>
      <c r="AC318">
        <v>490</v>
      </c>
      <c r="AF318" t="s">
        <v>81</v>
      </c>
      <c r="AG318" t="s">
        <v>81</v>
      </c>
      <c r="AH318">
        <v>1374</v>
      </c>
      <c r="AI318">
        <v>1374</v>
      </c>
      <c r="AJ318" t="s">
        <v>82</v>
      </c>
      <c r="AK318" t="s">
        <v>4016</v>
      </c>
      <c r="AL318" t="s">
        <v>3548</v>
      </c>
      <c r="AO318" t="s">
        <v>64</v>
      </c>
      <c r="AP318" t="s">
        <v>558</v>
      </c>
      <c r="AQ318" t="s">
        <v>559</v>
      </c>
      <c r="AS318" t="s">
        <v>289</v>
      </c>
      <c r="AT318" t="s">
        <v>68</v>
      </c>
      <c r="AU318" t="s">
        <v>560</v>
      </c>
      <c r="AV318" t="s">
        <v>561</v>
      </c>
      <c r="AW318" t="s">
        <v>562</v>
      </c>
      <c r="AX318" t="s">
        <v>72</v>
      </c>
      <c r="AY318" t="s">
        <v>73</v>
      </c>
      <c r="AZ318" t="s">
        <v>74</v>
      </c>
    </row>
    <row r="319" spans="1:52" x14ac:dyDescent="0.25">
      <c r="A319" s="1">
        <v>45667.297002314815</v>
      </c>
      <c r="B319" s="1">
        <v>45688.3747337963</v>
      </c>
      <c r="C319" t="s">
        <v>75</v>
      </c>
      <c r="D319">
        <v>51003</v>
      </c>
      <c r="E319" t="s">
        <v>54</v>
      </c>
      <c r="F319">
        <v>51189</v>
      </c>
      <c r="G319" t="s">
        <v>932</v>
      </c>
      <c r="I319" t="s">
        <v>77</v>
      </c>
      <c r="J319" t="s">
        <v>1056</v>
      </c>
      <c r="L319" t="str">
        <f t="shared" si="4"/>
        <v>51189-FL-8</v>
      </c>
      <c r="N319" t="s">
        <v>58</v>
      </c>
      <c r="P319" t="s">
        <v>59</v>
      </c>
      <c r="Q319" t="s">
        <v>59</v>
      </c>
      <c r="R319" t="s">
        <v>59</v>
      </c>
      <c r="S319">
        <v>4</v>
      </c>
      <c r="T319" t="s">
        <v>79</v>
      </c>
      <c r="U319">
        <v>1</v>
      </c>
      <c r="V319" t="s">
        <v>883</v>
      </c>
      <c r="W319">
        <v>127</v>
      </c>
      <c r="X319">
        <v>6519</v>
      </c>
      <c r="Y319">
        <v>0</v>
      </c>
      <c r="Z319">
        <v>0</v>
      </c>
      <c r="AA319">
        <v>0</v>
      </c>
      <c r="AB319">
        <v>0</v>
      </c>
      <c r="AC319">
        <v>2150</v>
      </c>
      <c r="AF319" t="s">
        <v>81</v>
      </c>
      <c r="AG319" t="s">
        <v>81</v>
      </c>
      <c r="AH319">
        <v>1375</v>
      </c>
      <c r="AI319">
        <v>1375</v>
      </c>
      <c r="AJ319" t="s">
        <v>82</v>
      </c>
      <c r="AK319" t="s">
        <v>4017</v>
      </c>
      <c r="AL319" t="s">
        <v>3691</v>
      </c>
      <c r="AO319" t="s">
        <v>64</v>
      </c>
      <c r="AP319" t="s">
        <v>934</v>
      </c>
      <c r="AQ319" t="s">
        <v>935</v>
      </c>
      <c r="AS319" t="s">
        <v>390</v>
      </c>
      <c r="AT319" t="s">
        <v>68</v>
      </c>
      <c r="AU319" t="s">
        <v>936</v>
      </c>
      <c r="AV319" t="s">
        <v>937</v>
      </c>
      <c r="AW319" t="s">
        <v>938</v>
      </c>
      <c r="AX319" t="s">
        <v>72</v>
      </c>
      <c r="AY319" t="s">
        <v>73</v>
      </c>
      <c r="AZ319" t="s">
        <v>74</v>
      </c>
    </row>
    <row r="320" spans="1:52" x14ac:dyDescent="0.25">
      <c r="A320" s="1">
        <v>45667.29891203704</v>
      </c>
      <c r="B320" s="1">
        <v>45688.374745370369</v>
      </c>
      <c r="C320" t="s">
        <v>75</v>
      </c>
      <c r="D320">
        <v>51003</v>
      </c>
      <c r="E320" t="s">
        <v>54</v>
      </c>
      <c r="F320">
        <v>51182</v>
      </c>
      <c r="G320" t="s">
        <v>1090</v>
      </c>
      <c r="I320" t="s">
        <v>56</v>
      </c>
      <c r="J320" t="s">
        <v>1472</v>
      </c>
      <c r="L320" t="str">
        <f t="shared" si="4"/>
        <v>51182-FL-8</v>
      </c>
      <c r="N320" t="s">
        <v>58</v>
      </c>
      <c r="P320" t="s">
        <v>59</v>
      </c>
      <c r="Q320" t="s">
        <v>59</v>
      </c>
      <c r="R320" t="s">
        <v>59</v>
      </c>
      <c r="S320">
        <v>3</v>
      </c>
      <c r="T320" t="s">
        <v>79</v>
      </c>
      <c r="U320">
        <v>2</v>
      </c>
      <c r="V320" t="s">
        <v>883</v>
      </c>
      <c r="W320">
        <v>112</v>
      </c>
      <c r="X320">
        <v>6631</v>
      </c>
      <c r="Y320">
        <v>0</v>
      </c>
      <c r="Z320">
        <v>0</v>
      </c>
      <c r="AA320">
        <v>0</v>
      </c>
      <c r="AB320">
        <v>0</v>
      </c>
      <c r="AC320">
        <v>2067</v>
      </c>
      <c r="AF320" t="s">
        <v>81</v>
      </c>
      <c r="AG320" t="s">
        <v>81</v>
      </c>
      <c r="AH320">
        <v>1375</v>
      </c>
      <c r="AI320">
        <v>1375</v>
      </c>
      <c r="AJ320" t="s">
        <v>82</v>
      </c>
      <c r="AK320" t="s">
        <v>4018</v>
      </c>
      <c r="AL320" t="s">
        <v>2082</v>
      </c>
      <c r="AO320" t="s">
        <v>690</v>
      </c>
      <c r="AP320" t="s">
        <v>691</v>
      </c>
      <c r="AQ320" t="s">
        <v>1092</v>
      </c>
      <c r="AS320" t="s">
        <v>390</v>
      </c>
      <c r="AT320" t="s">
        <v>68</v>
      </c>
      <c r="AU320" t="s">
        <v>1093</v>
      </c>
      <c r="AV320" t="s">
        <v>1094</v>
      </c>
      <c r="AW320" t="s">
        <v>1095</v>
      </c>
      <c r="AX320" t="s">
        <v>72</v>
      </c>
      <c r="AY320" t="s">
        <v>73</v>
      </c>
      <c r="AZ320" t="s">
        <v>74</v>
      </c>
    </row>
    <row r="321" spans="1:52" x14ac:dyDescent="0.25">
      <c r="A321" s="1">
        <v>45667.299305555556</v>
      </c>
      <c r="B321" s="1">
        <v>45688.374745370369</v>
      </c>
      <c r="C321" t="s">
        <v>75</v>
      </c>
      <c r="D321">
        <v>51003</v>
      </c>
      <c r="E321" t="s">
        <v>54</v>
      </c>
      <c r="F321">
        <v>51182</v>
      </c>
      <c r="G321" t="s">
        <v>1090</v>
      </c>
      <c r="I321" t="s">
        <v>56</v>
      </c>
      <c r="J321" t="s">
        <v>1472</v>
      </c>
      <c r="L321" t="str">
        <f t="shared" si="4"/>
        <v>51182-FL-8</v>
      </c>
      <c r="N321" t="s">
        <v>58</v>
      </c>
      <c r="P321" t="s">
        <v>59</v>
      </c>
      <c r="Q321" t="s">
        <v>59</v>
      </c>
      <c r="R321" t="s">
        <v>59</v>
      </c>
      <c r="S321">
        <v>3</v>
      </c>
      <c r="T321" t="s">
        <v>79</v>
      </c>
      <c r="U321">
        <v>2</v>
      </c>
      <c r="V321" t="s">
        <v>883</v>
      </c>
      <c r="W321">
        <v>87</v>
      </c>
      <c r="X321">
        <v>6718</v>
      </c>
      <c r="Y321">
        <v>0</v>
      </c>
      <c r="Z321">
        <v>0</v>
      </c>
      <c r="AA321">
        <v>0</v>
      </c>
      <c r="AB321">
        <v>0</v>
      </c>
      <c r="AC321">
        <v>2097</v>
      </c>
      <c r="AF321" t="s">
        <v>81</v>
      </c>
      <c r="AG321" t="s">
        <v>81</v>
      </c>
      <c r="AH321">
        <v>1375</v>
      </c>
      <c r="AI321">
        <v>1375</v>
      </c>
      <c r="AJ321" t="s">
        <v>82</v>
      </c>
      <c r="AK321" t="s">
        <v>4019</v>
      </c>
      <c r="AL321" t="s">
        <v>1932</v>
      </c>
      <c r="AO321" t="s">
        <v>690</v>
      </c>
      <c r="AP321" t="s">
        <v>691</v>
      </c>
      <c r="AQ321" t="s">
        <v>1092</v>
      </c>
      <c r="AS321" t="s">
        <v>390</v>
      </c>
      <c r="AT321" t="s">
        <v>68</v>
      </c>
      <c r="AU321" t="s">
        <v>1093</v>
      </c>
      <c r="AV321" t="s">
        <v>1094</v>
      </c>
      <c r="AW321" t="s">
        <v>1095</v>
      </c>
      <c r="AX321" t="s">
        <v>72</v>
      </c>
      <c r="AY321" t="s">
        <v>73</v>
      </c>
      <c r="AZ321" t="s">
        <v>74</v>
      </c>
    </row>
    <row r="322" spans="1:52" x14ac:dyDescent="0.25">
      <c r="A322" s="1">
        <v>45667.301377314812</v>
      </c>
      <c r="B322" s="1">
        <v>45688.374745370369</v>
      </c>
      <c r="C322" t="s">
        <v>75</v>
      </c>
      <c r="D322">
        <v>51003</v>
      </c>
      <c r="E322" t="s">
        <v>54</v>
      </c>
      <c r="F322">
        <v>51134</v>
      </c>
      <c r="G322" t="s">
        <v>703</v>
      </c>
      <c r="I322" t="s">
        <v>77</v>
      </c>
      <c r="J322" t="s">
        <v>704</v>
      </c>
      <c r="L322" t="str">
        <f t="shared" si="4"/>
        <v>51134-FL-8</v>
      </c>
      <c r="N322" t="s">
        <v>58</v>
      </c>
      <c r="P322" t="s">
        <v>59</v>
      </c>
      <c r="Q322" t="s">
        <v>59</v>
      </c>
      <c r="R322" t="s">
        <v>59</v>
      </c>
      <c r="S322">
        <v>5</v>
      </c>
      <c r="T322" t="s">
        <v>79</v>
      </c>
      <c r="U322">
        <v>1</v>
      </c>
      <c r="V322" t="s">
        <v>475</v>
      </c>
      <c r="W322">
        <v>101</v>
      </c>
      <c r="X322">
        <v>13525</v>
      </c>
      <c r="Y322">
        <v>0</v>
      </c>
      <c r="Z322">
        <v>0</v>
      </c>
      <c r="AA322">
        <v>0</v>
      </c>
      <c r="AB322">
        <v>0</v>
      </c>
      <c r="AC322">
        <v>706</v>
      </c>
      <c r="AF322" t="s">
        <v>81</v>
      </c>
      <c r="AG322" t="s">
        <v>81</v>
      </c>
      <c r="AH322">
        <v>1369</v>
      </c>
      <c r="AI322">
        <v>1369</v>
      </c>
      <c r="AJ322" t="s">
        <v>82</v>
      </c>
      <c r="AK322" t="s">
        <v>1512</v>
      </c>
      <c r="AL322" t="s">
        <v>1863</v>
      </c>
      <c r="AO322" t="s">
        <v>64</v>
      </c>
      <c r="AP322" t="s">
        <v>707</v>
      </c>
      <c r="AQ322" t="s">
        <v>708</v>
      </c>
      <c r="AS322" t="s">
        <v>582</v>
      </c>
      <c r="AT322" t="s">
        <v>68</v>
      </c>
      <c r="AU322" t="s">
        <v>709</v>
      </c>
      <c r="AV322" t="s">
        <v>710</v>
      </c>
      <c r="AW322" t="s">
        <v>711</v>
      </c>
      <c r="AX322" t="s">
        <v>72</v>
      </c>
      <c r="AY322" t="s">
        <v>73</v>
      </c>
      <c r="AZ322" t="s">
        <v>74</v>
      </c>
    </row>
    <row r="323" spans="1:52" x14ac:dyDescent="0.25">
      <c r="A323" s="1">
        <v>45667.303425925929</v>
      </c>
      <c r="B323" s="1">
        <v>45688.374756944446</v>
      </c>
      <c r="C323" t="s">
        <v>75</v>
      </c>
      <c r="D323">
        <v>51003</v>
      </c>
      <c r="E323" t="s">
        <v>54</v>
      </c>
      <c r="F323">
        <v>51076</v>
      </c>
      <c r="G323" t="s">
        <v>712</v>
      </c>
      <c r="I323" t="s">
        <v>98</v>
      </c>
      <c r="J323" t="s">
        <v>713</v>
      </c>
      <c r="L323" t="str">
        <f t="shared" ref="L323:L386" si="5">F323&amp;"-"&amp;T323</f>
        <v>51076-FR-8</v>
      </c>
      <c r="N323" t="s">
        <v>58</v>
      </c>
      <c r="P323" t="s">
        <v>59</v>
      </c>
      <c r="Q323" t="s">
        <v>59</v>
      </c>
      <c r="R323" t="s">
        <v>59</v>
      </c>
      <c r="S323">
        <v>3</v>
      </c>
      <c r="T323" t="s">
        <v>60</v>
      </c>
      <c r="U323">
        <v>1</v>
      </c>
      <c r="V323" t="s">
        <v>225</v>
      </c>
      <c r="W323">
        <v>299</v>
      </c>
      <c r="X323">
        <v>5852536</v>
      </c>
      <c r="Y323">
        <v>0</v>
      </c>
      <c r="Z323">
        <v>0</v>
      </c>
      <c r="AA323">
        <v>0</v>
      </c>
      <c r="AB323">
        <v>0</v>
      </c>
      <c r="AC323">
        <v>542</v>
      </c>
      <c r="AF323" t="s">
        <v>62</v>
      </c>
      <c r="AG323" t="s">
        <v>62</v>
      </c>
      <c r="AH323">
        <v>1358</v>
      </c>
      <c r="AI323">
        <v>1358</v>
      </c>
      <c r="AJ323" t="s">
        <v>82</v>
      </c>
      <c r="AK323" t="s">
        <v>717</v>
      </c>
      <c r="AL323" t="s">
        <v>4020</v>
      </c>
      <c r="AO323" t="s">
        <v>64</v>
      </c>
      <c r="AP323" t="s">
        <v>714</v>
      </c>
      <c r="AQ323" t="s">
        <v>715</v>
      </c>
      <c r="AS323" t="s">
        <v>678</v>
      </c>
      <c r="AT323" t="s">
        <v>68</v>
      </c>
      <c r="AU323" t="s">
        <v>716</v>
      </c>
      <c r="AV323" t="s">
        <v>717</v>
      </c>
      <c r="AW323" t="s">
        <v>718</v>
      </c>
      <c r="AX323" t="s">
        <v>72</v>
      </c>
      <c r="AY323" t="s">
        <v>73</v>
      </c>
      <c r="AZ323" t="s">
        <v>74</v>
      </c>
    </row>
    <row r="324" spans="1:52" x14ac:dyDescent="0.25">
      <c r="A324" s="1">
        <v>45667.305011574077</v>
      </c>
      <c r="B324" s="1">
        <v>45688.374756944446</v>
      </c>
      <c r="C324" t="s">
        <v>75</v>
      </c>
      <c r="D324">
        <v>51003</v>
      </c>
      <c r="E324" t="s">
        <v>54</v>
      </c>
      <c r="F324">
        <v>51222</v>
      </c>
      <c r="G324" t="s">
        <v>696</v>
      </c>
      <c r="I324" t="s">
        <v>77</v>
      </c>
      <c r="J324" t="s">
        <v>697</v>
      </c>
      <c r="L324" t="str">
        <f t="shared" si="5"/>
        <v>51222-FL-8</v>
      </c>
      <c r="N324" t="s">
        <v>58</v>
      </c>
      <c r="P324" t="s">
        <v>59</v>
      </c>
      <c r="Q324" t="s">
        <v>59</v>
      </c>
      <c r="R324" t="s">
        <v>59</v>
      </c>
      <c r="S324">
        <v>3</v>
      </c>
      <c r="T324" t="s">
        <v>79</v>
      </c>
      <c r="U324">
        <v>1</v>
      </c>
      <c r="V324" t="s">
        <v>100</v>
      </c>
      <c r="W324">
        <v>252</v>
      </c>
      <c r="X324">
        <v>14192</v>
      </c>
      <c r="Y324">
        <v>0</v>
      </c>
      <c r="Z324">
        <v>0</v>
      </c>
      <c r="AA324">
        <v>0</v>
      </c>
      <c r="AB324">
        <v>0</v>
      </c>
      <c r="AC324">
        <v>997</v>
      </c>
      <c r="AF324" t="s">
        <v>81</v>
      </c>
      <c r="AG324" t="s">
        <v>81</v>
      </c>
      <c r="AH324">
        <v>1373</v>
      </c>
      <c r="AI324">
        <v>1373</v>
      </c>
      <c r="AJ324" t="s">
        <v>82</v>
      </c>
      <c r="AK324" t="s">
        <v>4021</v>
      </c>
      <c r="AL324" t="s">
        <v>3352</v>
      </c>
      <c r="AO324" t="s">
        <v>64</v>
      </c>
      <c r="AP324" t="s">
        <v>698</v>
      </c>
      <c r="AQ324" t="s">
        <v>699</v>
      </c>
      <c r="AS324" t="s">
        <v>103</v>
      </c>
      <c r="AT324" t="s">
        <v>68</v>
      </c>
      <c r="AU324" t="s">
        <v>700</v>
      </c>
      <c r="AV324" t="s">
        <v>701</v>
      </c>
      <c r="AW324" t="s">
        <v>702</v>
      </c>
      <c r="AX324" t="s">
        <v>72</v>
      </c>
      <c r="AY324" t="s">
        <v>73</v>
      </c>
      <c r="AZ324" t="s">
        <v>74</v>
      </c>
    </row>
    <row r="325" spans="1:52" x14ac:dyDescent="0.25">
      <c r="A325" s="1">
        <v>45667.310289351852</v>
      </c>
      <c r="B325" s="1">
        <v>45688.374756944446</v>
      </c>
      <c r="C325" t="s">
        <v>75</v>
      </c>
      <c r="D325">
        <v>51003</v>
      </c>
      <c r="E325" t="s">
        <v>54</v>
      </c>
      <c r="F325">
        <v>51131</v>
      </c>
      <c r="G325" t="s">
        <v>612</v>
      </c>
      <c r="I325" t="s">
        <v>77</v>
      </c>
      <c r="J325" t="s">
        <v>613</v>
      </c>
      <c r="L325" t="str">
        <f t="shared" si="5"/>
        <v>51131-FL-8</v>
      </c>
      <c r="N325" t="s">
        <v>58</v>
      </c>
      <c r="P325" t="s">
        <v>59</v>
      </c>
      <c r="Q325" t="s">
        <v>59</v>
      </c>
      <c r="R325" t="s">
        <v>59</v>
      </c>
      <c r="S325">
        <v>3</v>
      </c>
      <c r="T325" t="s">
        <v>79</v>
      </c>
      <c r="U325">
        <v>1</v>
      </c>
      <c r="V325" t="s">
        <v>80</v>
      </c>
      <c r="W325">
        <v>15</v>
      </c>
      <c r="X325">
        <v>9806</v>
      </c>
      <c r="Y325">
        <v>0</v>
      </c>
      <c r="Z325">
        <v>0</v>
      </c>
      <c r="AA325">
        <v>0</v>
      </c>
      <c r="AB325">
        <v>0</v>
      </c>
      <c r="AC325">
        <v>547</v>
      </c>
      <c r="AF325" t="s">
        <v>81</v>
      </c>
      <c r="AG325" t="s">
        <v>81</v>
      </c>
      <c r="AH325">
        <v>1374</v>
      </c>
      <c r="AI325">
        <v>1374</v>
      </c>
      <c r="AJ325" t="s">
        <v>82</v>
      </c>
      <c r="AK325" t="s">
        <v>4022</v>
      </c>
      <c r="AL325" t="s">
        <v>1100</v>
      </c>
      <c r="AO325" t="s">
        <v>64</v>
      </c>
      <c r="AP325" t="s">
        <v>614</v>
      </c>
      <c r="AQ325" t="s">
        <v>615</v>
      </c>
      <c r="AS325" t="s">
        <v>289</v>
      </c>
      <c r="AT325" t="s">
        <v>68</v>
      </c>
      <c r="AU325" t="s">
        <v>616</v>
      </c>
      <c r="AV325" t="s">
        <v>617</v>
      </c>
      <c r="AW325" t="s">
        <v>618</v>
      </c>
      <c r="AX325" t="s">
        <v>72</v>
      </c>
      <c r="AY325" t="s">
        <v>73</v>
      </c>
      <c r="AZ325" t="s">
        <v>74</v>
      </c>
    </row>
    <row r="326" spans="1:52" x14ac:dyDescent="0.25">
      <c r="A326" s="1">
        <v>45667.317037037035</v>
      </c>
      <c r="B326" s="1">
        <v>45688.374768518515</v>
      </c>
      <c r="C326" t="s">
        <v>75</v>
      </c>
      <c r="D326">
        <v>51003</v>
      </c>
      <c r="E326" t="s">
        <v>54</v>
      </c>
      <c r="F326">
        <v>51197</v>
      </c>
      <c r="G326" t="s">
        <v>1220</v>
      </c>
      <c r="I326" t="s">
        <v>175</v>
      </c>
      <c r="J326" t="s">
        <v>1470</v>
      </c>
      <c r="L326" t="str">
        <f t="shared" si="5"/>
        <v>51197-FR-8</v>
      </c>
      <c r="N326" t="s">
        <v>58</v>
      </c>
      <c r="P326" t="s">
        <v>59</v>
      </c>
      <c r="Q326" t="s">
        <v>59</v>
      </c>
      <c r="R326" t="s">
        <v>59</v>
      </c>
      <c r="S326">
        <v>3</v>
      </c>
      <c r="T326" t="s">
        <v>60</v>
      </c>
      <c r="U326">
        <v>1</v>
      </c>
      <c r="V326" t="s">
        <v>225</v>
      </c>
      <c r="W326">
        <v>219</v>
      </c>
      <c r="X326">
        <v>5852755</v>
      </c>
      <c r="Y326">
        <v>0</v>
      </c>
      <c r="Z326">
        <v>0</v>
      </c>
      <c r="AA326">
        <v>0</v>
      </c>
      <c r="AB326">
        <v>0</v>
      </c>
      <c r="AC326">
        <v>641</v>
      </c>
      <c r="AF326" t="s">
        <v>62</v>
      </c>
      <c r="AG326" t="s">
        <v>62</v>
      </c>
      <c r="AH326">
        <v>1358</v>
      </c>
      <c r="AI326">
        <v>1358</v>
      </c>
      <c r="AJ326" t="s">
        <v>82</v>
      </c>
      <c r="AK326" t="s">
        <v>4023</v>
      </c>
      <c r="AL326" t="s">
        <v>4024</v>
      </c>
      <c r="AO326" t="s">
        <v>64</v>
      </c>
      <c r="AP326" t="s">
        <v>1222</v>
      </c>
      <c r="AQ326" t="s">
        <v>1223</v>
      </c>
      <c r="AS326" t="s">
        <v>678</v>
      </c>
      <c r="AT326" t="s">
        <v>68</v>
      </c>
      <c r="AU326" t="s">
        <v>1224</v>
      </c>
      <c r="AV326" t="s">
        <v>1225</v>
      </c>
      <c r="AW326" t="s">
        <v>1226</v>
      </c>
      <c r="AX326" t="s">
        <v>72</v>
      </c>
      <c r="AY326" t="s">
        <v>73</v>
      </c>
      <c r="AZ326" t="s">
        <v>74</v>
      </c>
    </row>
    <row r="327" spans="1:52" x14ac:dyDescent="0.25">
      <c r="A327" s="1">
        <v>45667.317731481482</v>
      </c>
      <c r="B327" s="1">
        <v>45688.374768518515</v>
      </c>
      <c r="C327" t="s">
        <v>75</v>
      </c>
      <c r="D327">
        <v>51003</v>
      </c>
      <c r="E327" t="s">
        <v>54</v>
      </c>
      <c r="F327">
        <v>51261</v>
      </c>
      <c r="G327" t="s">
        <v>659</v>
      </c>
      <c r="I327" t="s">
        <v>77</v>
      </c>
      <c r="J327" t="s">
        <v>660</v>
      </c>
      <c r="L327" t="str">
        <f t="shared" si="5"/>
        <v>51261-FL-8</v>
      </c>
      <c r="N327" t="s">
        <v>58</v>
      </c>
      <c r="P327" t="s">
        <v>59</v>
      </c>
      <c r="Q327" t="s">
        <v>59</v>
      </c>
      <c r="R327" t="s">
        <v>59</v>
      </c>
      <c r="S327">
        <v>3</v>
      </c>
      <c r="T327" t="s">
        <v>79</v>
      </c>
      <c r="U327">
        <v>1</v>
      </c>
      <c r="V327" t="s">
        <v>80</v>
      </c>
      <c r="W327">
        <v>70</v>
      </c>
      <c r="X327">
        <v>10195</v>
      </c>
      <c r="Y327">
        <v>0</v>
      </c>
      <c r="Z327">
        <v>0</v>
      </c>
      <c r="AA327">
        <v>0</v>
      </c>
      <c r="AB327">
        <v>0</v>
      </c>
      <c r="AC327">
        <v>520</v>
      </c>
      <c r="AF327" t="s">
        <v>81</v>
      </c>
      <c r="AG327" t="s">
        <v>81</v>
      </c>
      <c r="AH327">
        <v>1374</v>
      </c>
      <c r="AI327">
        <v>1374</v>
      </c>
      <c r="AJ327" t="s">
        <v>82</v>
      </c>
      <c r="AK327" t="s">
        <v>3598</v>
      </c>
      <c r="AL327" t="s">
        <v>4025</v>
      </c>
      <c r="AO327" t="s">
        <v>64</v>
      </c>
      <c r="AP327" t="s">
        <v>661</v>
      </c>
      <c r="AQ327" t="s">
        <v>662</v>
      </c>
      <c r="AS327" t="s">
        <v>289</v>
      </c>
      <c r="AT327" t="s">
        <v>68</v>
      </c>
      <c r="AU327" t="s">
        <v>663</v>
      </c>
      <c r="AV327" t="s">
        <v>664</v>
      </c>
      <c r="AW327" t="s">
        <v>665</v>
      </c>
      <c r="AX327" t="s">
        <v>72</v>
      </c>
      <c r="AY327" t="s">
        <v>73</v>
      </c>
      <c r="AZ327" t="s">
        <v>74</v>
      </c>
    </row>
    <row r="328" spans="1:52" x14ac:dyDescent="0.25">
      <c r="A328" s="1">
        <v>45667.322847222225</v>
      </c>
      <c r="B328" s="1">
        <v>45688.374768518515</v>
      </c>
      <c r="C328" t="s">
        <v>75</v>
      </c>
      <c r="D328">
        <v>51003</v>
      </c>
      <c r="E328" t="s">
        <v>54</v>
      </c>
      <c r="F328">
        <v>51145</v>
      </c>
      <c r="G328" t="s">
        <v>793</v>
      </c>
      <c r="I328" t="s">
        <v>77</v>
      </c>
      <c r="J328" t="s">
        <v>794</v>
      </c>
      <c r="L328" t="str">
        <f t="shared" si="5"/>
        <v>51145-FL-8</v>
      </c>
      <c r="N328" t="s">
        <v>58</v>
      </c>
      <c r="P328" t="s">
        <v>59</v>
      </c>
      <c r="Q328" t="s">
        <v>59</v>
      </c>
      <c r="R328" t="s">
        <v>59</v>
      </c>
      <c r="S328">
        <v>4</v>
      </c>
      <c r="T328" t="s">
        <v>79</v>
      </c>
      <c r="U328">
        <v>1</v>
      </c>
      <c r="V328" t="s">
        <v>404</v>
      </c>
      <c r="W328">
        <v>161</v>
      </c>
      <c r="X328">
        <v>11835</v>
      </c>
      <c r="Y328">
        <v>0</v>
      </c>
      <c r="Z328">
        <v>0</v>
      </c>
      <c r="AA328">
        <v>0</v>
      </c>
      <c r="AB328">
        <v>0</v>
      </c>
      <c r="AC328">
        <v>1002</v>
      </c>
      <c r="AF328" t="s">
        <v>81</v>
      </c>
      <c r="AG328" t="s">
        <v>81</v>
      </c>
      <c r="AH328">
        <v>1361</v>
      </c>
      <c r="AI328">
        <v>1361</v>
      </c>
      <c r="AJ328" t="s">
        <v>82</v>
      </c>
      <c r="AK328" t="s">
        <v>795</v>
      </c>
      <c r="AL328" t="s">
        <v>1587</v>
      </c>
      <c r="AO328" t="s">
        <v>64</v>
      </c>
      <c r="AP328" t="s">
        <v>796</v>
      </c>
      <c r="AQ328" t="s">
        <v>311</v>
      </c>
      <c r="AV328" t="s">
        <v>797</v>
      </c>
      <c r="AW328" t="s">
        <v>798</v>
      </c>
      <c r="AX328" t="s">
        <v>72</v>
      </c>
      <c r="AY328" t="s">
        <v>73</v>
      </c>
      <c r="AZ328" t="s">
        <v>74</v>
      </c>
    </row>
    <row r="329" spans="1:52" x14ac:dyDescent="0.25">
      <c r="A329" s="1">
        <v>45667.325567129628</v>
      </c>
      <c r="B329" s="1">
        <v>45688.374780092592</v>
      </c>
      <c r="C329" t="s">
        <v>75</v>
      </c>
      <c r="D329">
        <v>51003</v>
      </c>
      <c r="E329" t="s">
        <v>54</v>
      </c>
      <c r="F329">
        <v>51233</v>
      </c>
      <c r="G329" t="s">
        <v>955</v>
      </c>
      <c r="I329" t="s">
        <v>77</v>
      </c>
      <c r="J329" t="s">
        <v>956</v>
      </c>
      <c r="L329" t="str">
        <f t="shared" si="5"/>
        <v>51233-FR-8</v>
      </c>
      <c r="N329" t="s">
        <v>58</v>
      </c>
      <c r="P329" t="s">
        <v>59</v>
      </c>
      <c r="Q329" t="s">
        <v>59</v>
      </c>
      <c r="R329" t="s">
        <v>59</v>
      </c>
      <c r="S329">
        <v>3</v>
      </c>
      <c r="T329" t="s">
        <v>60</v>
      </c>
      <c r="U329">
        <v>1</v>
      </c>
      <c r="V329" t="s">
        <v>225</v>
      </c>
      <c r="W329">
        <v>232</v>
      </c>
      <c r="X329">
        <v>5852987</v>
      </c>
      <c r="Y329">
        <v>0</v>
      </c>
      <c r="Z329">
        <v>0</v>
      </c>
      <c r="AA329">
        <v>0</v>
      </c>
      <c r="AB329">
        <v>0</v>
      </c>
      <c r="AC329">
        <v>451</v>
      </c>
      <c r="AF329" t="s">
        <v>62</v>
      </c>
      <c r="AG329" t="s">
        <v>62</v>
      </c>
      <c r="AH329">
        <v>1358</v>
      </c>
      <c r="AI329">
        <v>1358</v>
      </c>
      <c r="AJ329" t="s">
        <v>82</v>
      </c>
      <c r="AK329" t="s">
        <v>4026</v>
      </c>
      <c r="AL329" t="s">
        <v>1988</v>
      </c>
      <c r="AO329" t="s">
        <v>64</v>
      </c>
      <c r="AP329" t="s">
        <v>957</v>
      </c>
      <c r="AQ329" t="s">
        <v>958</v>
      </c>
      <c r="AS329" t="s">
        <v>86</v>
      </c>
      <c r="AT329" t="s">
        <v>68</v>
      </c>
      <c r="AU329" t="s">
        <v>959</v>
      </c>
      <c r="AV329" t="s">
        <v>960</v>
      </c>
      <c r="AW329" t="s">
        <v>961</v>
      </c>
      <c r="AX329" t="s">
        <v>72</v>
      </c>
      <c r="AY329" t="s">
        <v>73</v>
      </c>
      <c r="AZ329" t="s">
        <v>74</v>
      </c>
    </row>
    <row r="330" spans="1:52" x14ac:dyDescent="0.25">
      <c r="A330" s="1">
        <v>45667.327372685184</v>
      </c>
      <c r="B330" s="1">
        <v>45688.374780092592</v>
      </c>
      <c r="C330" t="s">
        <v>75</v>
      </c>
      <c r="D330">
        <v>51003</v>
      </c>
      <c r="E330" t="s">
        <v>54</v>
      </c>
      <c r="F330">
        <v>51204</v>
      </c>
      <c r="G330" t="s">
        <v>1103</v>
      </c>
      <c r="I330" t="s">
        <v>77</v>
      </c>
      <c r="J330" t="s">
        <v>1104</v>
      </c>
      <c r="L330" t="str">
        <f t="shared" si="5"/>
        <v>51204-FL-8</v>
      </c>
      <c r="N330" t="s">
        <v>58</v>
      </c>
      <c r="P330" t="s">
        <v>59</v>
      </c>
      <c r="Q330" t="s">
        <v>59</v>
      </c>
      <c r="R330" t="s">
        <v>59</v>
      </c>
      <c r="S330">
        <v>5</v>
      </c>
      <c r="T330" t="s">
        <v>79</v>
      </c>
      <c r="U330">
        <v>1</v>
      </c>
      <c r="V330" t="s">
        <v>883</v>
      </c>
      <c r="W330">
        <v>71</v>
      </c>
      <c r="X330">
        <v>8649</v>
      </c>
      <c r="Y330">
        <v>0</v>
      </c>
      <c r="Z330">
        <v>0</v>
      </c>
      <c r="AA330">
        <v>0</v>
      </c>
      <c r="AB330">
        <v>0</v>
      </c>
      <c r="AC330">
        <v>2129</v>
      </c>
      <c r="AF330" t="s">
        <v>81</v>
      </c>
      <c r="AG330" t="s">
        <v>81</v>
      </c>
      <c r="AH330">
        <v>1375</v>
      </c>
      <c r="AI330">
        <v>1375</v>
      </c>
      <c r="AJ330" t="s">
        <v>82</v>
      </c>
      <c r="AK330" t="s">
        <v>1748</v>
      </c>
      <c r="AL330" t="s">
        <v>1277</v>
      </c>
      <c r="AO330" t="s">
        <v>64</v>
      </c>
      <c r="AP330" t="s">
        <v>1105</v>
      </c>
      <c r="AQ330" t="s">
        <v>1106</v>
      </c>
      <c r="AS330" t="s">
        <v>390</v>
      </c>
      <c r="AT330" t="s">
        <v>68</v>
      </c>
      <c r="AU330" t="s">
        <v>1107</v>
      </c>
      <c r="AV330" t="s">
        <v>1108</v>
      </c>
      <c r="AW330" t="s">
        <v>1109</v>
      </c>
      <c r="AX330" t="s">
        <v>72</v>
      </c>
      <c r="AY330" t="s">
        <v>73</v>
      </c>
      <c r="AZ330" t="s">
        <v>74</v>
      </c>
    </row>
    <row r="331" spans="1:52" x14ac:dyDescent="0.25">
      <c r="A331" s="1">
        <v>45667.328634259262</v>
      </c>
      <c r="B331" s="1">
        <v>45688.374780092592</v>
      </c>
      <c r="C331" t="s">
        <v>75</v>
      </c>
      <c r="D331">
        <v>51003</v>
      </c>
      <c r="E331" t="s">
        <v>54</v>
      </c>
      <c r="F331">
        <v>51232</v>
      </c>
      <c r="G331" t="s">
        <v>770</v>
      </c>
      <c r="I331" t="s">
        <v>77</v>
      </c>
      <c r="J331" t="s">
        <v>771</v>
      </c>
      <c r="L331" t="str">
        <f t="shared" si="5"/>
        <v>51232-FL-8</v>
      </c>
      <c r="N331" t="s">
        <v>58</v>
      </c>
      <c r="P331" t="s">
        <v>59</v>
      </c>
      <c r="Q331" t="s">
        <v>59</v>
      </c>
      <c r="R331" t="s">
        <v>59</v>
      </c>
      <c r="S331">
        <v>5</v>
      </c>
      <c r="T331" t="s">
        <v>79</v>
      </c>
      <c r="U331">
        <v>1</v>
      </c>
      <c r="V331" t="s">
        <v>475</v>
      </c>
      <c r="W331">
        <v>101</v>
      </c>
      <c r="X331">
        <v>14479</v>
      </c>
      <c r="Y331">
        <v>0</v>
      </c>
      <c r="Z331">
        <v>0</v>
      </c>
      <c r="AA331">
        <v>0</v>
      </c>
      <c r="AB331">
        <v>0</v>
      </c>
      <c r="AC331">
        <v>745</v>
      </c>
      <c r="AF331" t="s">
        <v>81</v>
      </c>
      <c r="AG331" t="s">
        <v>81</v>
      </c>
      <c r="AH331">
        <v>1369</v>
      </c>
      <c r="AI331">
        <v>1369</v>
      </c>
      <c r="AJ331" t="s">
        <v>82</v>
      </c>
      <c r="AK331" t="s">
        <v>4027</v>
      </c>
      <c r="AL331" t="s">
        <v>4028</v>
      </c>
      <c r="AO331" t="s">
        <v>64</v>
      </c>
      <c r="AP331" t="s">
        <v>773</v>
      </c>
      <c r="AQ331" t="s">
        <v>774</v>
      </c>
      <c r="AS331" t="s">
        <v>289</v>
      </c>
      <c r="AT331" t="s">
        <v>68</v>
      </c>
      <c r="AU331" t="s">
        <v>775</v>
      </c>
      <c r="AV331" t="s">
        <v>776</v>
      </c>
      <c r="AW331" t="s">
        <v>777</v>
      </c>
      <c r="AX331" t="s">
        <v>72</v>
      </c>
      <c r="AY331" t="s">
        <v>73</v>
      </c>
      <c r="AZ331" t="s">
        <v>74</v>
      </c>
    </row>
    <row r="332" spans="1:52" x14ac:dyDescent="0.25">
      <c r="A332" s="1">
        <v>45667.328680555554</v>
      </c>
      <c r="B332" s="1">
        <v>45688.374791666669</v>
      </c>
      <c r="C332" t="s">
        <v>75</v>
      </c>
      <c r="D332">
        <v>51003</v>
      </c>
      <c r="E332" t="s">
        <v>54</v>
      </c>
      <c r="F332">
        <v>51299</v>
      </c>
      <c r="G332" t="s">
        <v>726</v>
      </c>
      <c r="I332" t="s">
        <v>77</v>
      </c>
      <c r="J332" t="s">
        <v>727</v>
      </c>
      <c r="L332" t="str">
        <f t="shared" si="5"/>
        <v>51299-FL-8</v>
      </c>
      <c r="N332" t="s">
        <v>58</v>
      </c>
      <c r="P332" t="s">
        <v>59</v>
      </c>
      <c r="Q332" t="s">
        <v>59</v>
      </c>
      <c r="R332" t="s">
        <v>59</v>
      </c>
      <c r="S332">
        <v>3</v>
      </c>
      <c r="T332" t="s">
        <v>79</v>
      </c>
      <c r="U332">
        <v>1</v>
      </c>
      <c r="V332" t="s">
        <v>100</v>
      </c>
      <c r="W332">
        <v>77</v>
      </c>
      <c r="X332">
        <v>18466</v>
      </c>
      <c r="Y332">
        <v>0</v>
      </c>
      <c r="Z332">
        <v>0</v>
      </c>
      <c r="AA332">
        <v>0</v>
      </c>
      <c r="AB332">
        <v>0</v>
      </c>
      <c r="AC332">
        <v>907</v>
      </c>
      <c r="AF332" t="s">
        <v>81</v>
      </c>
      <c r="AG332" t="s">
        <v>81</v>
      </c>
      <c r="AH332">
        <v>1373</v>
      </c>
      <c r="AI332">
        <v>1373</v>
      </c>
      <c r="AJ332" t="s">
        <v>82</v>
      </c>
      <c r="AK332" t="s">
        <v>4029</v>
      </c>
      <c r="AL332" t="s">
        <v>1704</v>
      </c>
      <c r="AO332" t="s">
        <v>64</v>
      </c>
      <c r="AP332" t="s">
        <v>729</v>
      </c>
      <c r="AQ332" t="s">
        <v>730</v>
      </c>
      <c r="AS332" t="s">
        <v>103</v>
      </c>
      <c r="AT332" t="s">
        <v>68</v>
      </c>
      <c r="AU332" t="s">
        <v>731</v>
      </c>
      <c r="AV332" t="s">
        <v>732</v>
      </c>
      <c r="AW332" t="s">
        <v>733</v>
      </c>
      <c r="AX332" t="s">
        <v>72</v>
      </c>
      <c r="AY332" t="s">
        <v>73</v>
      </c>
      <c r="AZ332" t="s">
        <v>74</v>
      </c>
    </row>
    <row r="333" spans="1:52" x14ac:dyDescent="0.25">
      <c r="A333" s="1">
        <v>45667.331331018519</v>
      </c>
      <c r="B333" s="1">
        <v>45688.374791666669</v>
      </c>
      <c r="C333" t="s">
        <v>75</v>
      </c>
      <c r="D333">
        <v>51003</v>
      </c>
      <c r="E333" t="s">
        <v>54</v>
      </c>
      <c r="F333">
        <v>51280</v>
      </c>
      <c r="G333" t="s">
        <v>971</v>
      </c>
      <c r="I333" t="s">
        <v>77</v>
      </c>
      <c r="J333" t="s">
        <v>972</v>
      </c>
      <c r="L333" t="str">
        <f t="shared" si="5"/>
        <v>51280-FR-8</v>
      </c>
      <c r="N333" t="s">
        <v>58</v>
      </c>
      <c r="P333" t="s">
        <v>59</v>
      </c>
      <c r="Q333" t="s">
        <v>59</v>
      </c>
      <c r="R333" t="s">
        <v>59</v>
      </c>
      <c r="S333">
        <v>2</v>
      </c>
      <c r="T333" t="s">
        <v>60</v>
      </c>
      <c r="U333">
        <v>1</v>
      </c>
      <c r="V333" t="s">
        <v>225</v>
      </c>
      <c r="W333">
        <v>319</v>
      </c>
      <c r="X333">
        <v>5853306</v>
      </c>
      <c r="Y333">
        <v>0</v>
      </c>
      <c r="Z333">
        <v>0</v>
      </c>
      <c r="AA333">
        <v>0</v>
      </c>
      <c r="AB333">
        <v>0</v>
      </c>
      <c r="AC333">
        <v>570</v>
      </c>
      <c r="AF333" t="s">
        <v>62</v>
      </c>
      <c r="AG333" t="s">
        <v>62</v>
      </c>
      <c r="AH333">
        <v>1358</v>
      </c>
      <c r="AI333">
        <v>1358</v>
      </c>
      <c r="AJ333" t="s">
        <v>82</v>
      </c>
      <c r="AK333" t="s">
        <v>4030</v>
      </c>
      <c r="AL333" t="s">
        <v>3119</v>
      </c>
      <c r="AO333" t="s">
        <v>64</v>
      </c>
      <c r="AP333" t="s">
        <v>973</v>
      </c>
      <c r="AQ333" t="s">
        <v>974</v>
      </c>
      <c r="AS333" t="s">
        <v>86</v>
      </c>
      <c r="AT333" t="s">
        <v>68</v>
      </c>
      <c r="AU333" t="s">
        <v>975</v>
      </c>
      <c r="AV333" t="s">
        <v>976</v>
      </c>
      <c r="AW333" t="s">
        <v>977</v>
      </c>
      <c r="AX333" t="s">
        <v>72</v>
      </c>
      <c r="AY333" t="s">
        <v>73</v>
      </c>
      <c r="AZ333" t="s">
        <v>74</v>
      </c>
    </row>
    <row r="334" spans="1:52" x14ac:dyDescent="0.25">
      <c r="A334" s="1">
        <v>45667.334756944445</v>
      </c>
      <c r="B334" s="1">
        <v>45688.374791666669</v>
      </c>
      <c r="C334" t="s">
        <v>75</v>
      </c>
      <c r="D334">
        <v>51003</v>
      </c>
      <c r="E334" t="s">
        <v>54</v>
      </c>
      <c r="F334">
        <v>51247</v>
      </c>
      <c r="G334" t="s">
        <v>741</v>
      </c>
      <c r="I334" t="s">
        <v>77</v>
      </c>
      <c r="J334" t="s">
        <v>742</v>
      </c>
      <c r="L334" t="str">
        <f t="shared" si="5"/>
        <v>51247-FL-8</v>
      </c>
      <c r="N334" t="s">
        <v>58</v>
      </c>
      <c r="P334" t="s">
        <v>59</v>
      </c>
      <c r="Q334" t="s">
        <v>59</v>
      </c>
      <c r="R334" t="s">
        <v>59</v>
      </c>
      <c r="S334">
        <v>3</v>
      </c>
      <c r="T334" t="s">
        <v>79</v>
      </c>
      <c r="U334">
        <v>1</v>
      </c>
      <c r="V334" t="s">
        <v>475</v>
      </c>
      <c r="W334">
        <v>78</v>
      </c>
      <c r="X334">
        <v>14557</v>
      </c>
      <c r="Y334">
        <v>0</v>
      </c>
      <c r="Z334">
        <v>0</v>
      </c>
      <c r="AA334">
        <v>0</v>
      </c>
      <c r="AB334">
        <v>0</v>
      </c>
      <c r="AC334">
        <v>729</v>
      </c>
      <c r="AF334" t="s">
        <v>81</v>
      </c>
      <c r="AG334" t="s">
        <v>81</v>
      </c>
      <c r="AH334">
        <v>1369</v>
      </c>
      <c r="AI334">
        <v>1369</v>
      </c>
      <c r="AJ334" t="s">
        <v>82</v>
      </c>
      <c r="AK334" t="s">
        <v>3267</v>
      </c>
      <c r="AL334" t="s">
        <v>4031</v>
      </c>
      <c r="AO334" t="s">
        <v>64</v>
      </c>
      <c r="AP334" t="s">
        <v>743</v>
      </c>
      <c r="AQ334" t="s">
        <v>744</v>
      </c>
      <c r="AS334" t="s">
        <v>289</v>
      </c>
      <c r="AT334" t="s">
        <v>68</v>
      </c>
      <c r="AU334" t="s">
        <v>745</v>
      </c>
      <c r="AV334" t="s">
        <v>746</v>
      </c>
      <c r="AW334" t="s">
        <v>747</v>
      </c>
      <c r="AX334" t="s">
        <v>72</v>
      </c>
      <c r="AY334" t="s">
        <v>73</v>
      </c>
      <c r="AZ334" t="s">
        <v>74</v>
      </c>
    </row>
    <row r="335" spans="1:52" x14ac:dyDescent="0.25">
      <c r="A335" s="1">
        <v>45667.340092592596</v>
      </c>
      <c r="B335" s="1">
        <v>45688.374803240738</v>
      </c>
      <c r="C335" t="s">
        <v>75</v>
      </c>
      <c r="D335">
        <v>51003</v>
      </c>
      <c r="E335" t="s">
        <v>54</v>
      </c>
      <c r="F335">
        <v>51225</v>
      </c>
      <c r="G335" t="s">
        <v>1152</v>
      </c>
      <c r="I335" t="s">
        <v>77</v>
      </c>
      <c r="J335" t="s">
        <v>1153</v>
      </c>
      <c r="L335" t="str">
        <f t="shared" si="5"/>
        <v>51225-FL-8</v>
      </c>
      <c r="N335" t="s">
        <v>58</v>
      </c>
      <c r="P335" t="s">
        <v>59</v>
      </c>
      <c r="Q335" t="s">
        <v>59</v>
      </c>
      <c r="R335" t="s">
        <v>59</v>
      </c>
      <c r="S335">
        <v>3</v>
      </c>
      <c r="T335" t="s">
        <v>79</v>
      </c>
      <c r="U335">
        <v>2</v>
      </c>
      <c r="V335" t="s">
        <v>100</v>
      </c>
      <c r="W335">
        <v>69</v>
      </c>
      <c r="X335">
        <v>18692</v>
      </c>
      <c r="Y335">
        <v>0</v>
      </c>
      <c r="Z335">
        <v>0</v>
      </c>
      <c r="AA335">
        <v>0</v>
      </c>
      <c r="AB335">
        <v>0</v>
      </c>
      <c r="AC335">
        <v>1005</v>
      </c>
      <c r="AF335" t="s">
        <v>81</v>
      </c>
      <c r="AG335" t="s">
        <v>81</v>
      </c>
      <c r="AH335">
        <v>1373</v>
      </c>
      <c r="AI335">
        <v>1373</v>
      </c>
      <c r="AJ335" t="s">
        <v>82</v>
      </c>
      <c r="AK335" t="s">
        <v>4032</v>
      </c>
      <c r="AL335" t="s">
        <v>3782</v>
      </c>
      <c r="AO335" t="s">
        <v>64</v>
      </c>
      <c r="AP335" t="s">
        <v>1155</v>
      </c>
      <c r="AQ335" t="s">
        <v>1156</v>
      </c>
      <c r="AS335" t="s">
        <v>103</v>
      </c>
      <c r="AT335" t="s">
        <v>68</v>
      </c>
      <c r="AU335" t="s">
        <v>1157</v>
      </c>
      <c r="AV335" t="s">
        <v>1158</v>
      </c>
      <c r="AW335" t="s">
        <v>1159</v>
      </c>
      <c r="AX335" t="s">
        <v>72</v>
      </c>
      <c r="AY335" t="s">
        <v>73</v>
      </c>
      <c r="AZ335" t="s">
        <v>74</v>
      </c>
    </row>
    <row r="336" spans="1:52" x14ac:dyDescent="0.25">
      <c r="A336" s="1">
        <v>45667.343263888892</v>
      </c>
      <c r="B336" s="1">
        <v>45688.374803240738</v>
      </c>
      <c r="C336" t="s">
        <v>75</v>
      </c>
      <c r="D336">
        <v>51003</v>
      </c>
      <c r="E336" t="s">
        <v>54</v>
      </c>
      <c r="F336">
        <v>51127</v>
      </c>
      <c r="G336" t="s">
        <v>846</v>
      </c>
      <c r="I336" t="s">
        <v>77</v>
      </c>
      <c r="J336" t="s">
        <v>847</v>
      </c>
      <c r="L336" t="str">
        <f t="shared" si="5"/>
        <v>51127-FL-8</v>
      </c>
      <c r="N336" t="s">
        <v>58</v>
      </c>
      <c r="P336" t="s">
        <v>59</v>
      </c>
      <c r="Q336" t="s">
        <v>59</v>
      </c>
      <c r="R336" t="s">
        <v>59</v>
      </c>
      <c r="S336">
        <v>3</v>
      </c>
      <c r="T336" t="s">
        <v>79</v>
      </c>
      <c r="U336">
        <v>1</v>
      </c>
      <c r="V336" t="s">
        <v>100</v>
      </c>
      <c r="W336">
        <v>221</v>
      </c>
      <c r="X336">
        <v>18913</v>
      </c>
      <c r="Y336">
        <v>0</v>
      </c>
      <c r="Z336">
        <v>0</v>
      </c>
      <c r="AA336">
        <v>0</v>
      </c>
      <c r="AB336">
        <v>0</v>
      </c>
      <c r="AC336">
        <v>862</v>
      </c>
      <c r="AF336" t="s">
        <v>81</v>
      </c>
      <c r="AG336" t="s">
        <v>81</v>
      </c>
      <c r="AH336">
        <v>1373</v>
      </c>
      <c r="AI336">
        <v>1373</v>
      </c>
      <c r="AJ336" t="s">
        <v>82</v>
      </c>
      <c r="AK336" t="s">
        <v>3414</v>
      </c>
      <c r="AL336" t="s">
        <v>4033</v>
      </c>
      <c r="AO336" t="s">
        <v>64</v>
      </c>
      <c r="AP336" t="s">
        <v>849</v>
      </c>
      <c r="AQ336" t="s">
        <v>850</v>
      </c>
      <c r="AS336" t="s">
        <v>103</v>
      </c>
      <c r="AT336" t="s">
        <v>68</v>
      </c>
      <c r="AU336" t="s">
        <v>851</v>
      </c>
      <c r="AV336" t="s">
        <v>852</v>
      </c>
      <c r="AW336" t="s">
        <v>853</v>
      </c>
      <c r="AX336" t="s">
        <v>72</v>
      </c>
      <c r="AY336" t="s">
        <v>73</v>
      </c>
      <c r="AZ336" t="s">
        <v>74</v>
      </c>
    </row>
    <row r="337" spans="1:52" x14ac:dyDescent="0.25">
      <c r="A337" s="1">
        <v>45667.350069444445</v>
      </c>
      <c r="B337" s="1">
        <v>45688.374803240738</v>
      </c>
      <c r="C337" t="s">
        <v>75</v>
      </c>
      <c r="D337">
        <v>51003</v>
      </c>
      <c r="E337" t="s">
        <v>54</v>
      </c>
      <c r="F337">
        <v>51198</v>
      </c>
      <c r="G337" t="s">
        <v>807</v>
      </c>
      <c r="I337" t="s">
        <v>77</v>
      </c>
      <c r="J337" t="s">
        <v>808</v>
      </c>
      <c r="L337" t="str">
        <f t="shared" si="5"/>
        <v>51198-FL-8</v>
      </c>
      <c r="N337" t="s">
        <v>58</v>
      </c>
      <c r="P337" t="s">
        <v>59</v>
      </c>
      <c r="Q337" t="s">
        <v>59</v>
      </c>
      <c r="R337" t="s">
        <v>59</v>
      </c>
      <c r="S337">
        <v>5</v>
      </c>
      <c r="T337" t="s">
        <v>79</v>
      </c>
      <c r="U337">
        <v>1</v>
      </c>
      <c r="V337" t="s">
        <v>404</v>
      </c>
      <c r="W337">
        <v>26</v>
      </c>
      <c r="X337">
        <v>14293</v>
      </c>
      <c r="Y337">
        <v>0</v>
      </c>
      <c r="Z337">
        <v>0</v>
      </c>
      <c r="AA337">
        <v>0</v>
      </c>
      <c r="AB337">
        <v>0</v>
      </c>
      <c r="AC337">
        <v>935</v>
      </c>
      <c r="AF337" t="s">
        <v>81</v>
      </c>
      <c r="AG337" t="s">
        <v>81</v>
      </c>
      <c r="AH337">
        <v>1361</v>
      </c>
      <c r="AI337">
        <v>1361</v>
      </c>
      <c r="AJ337" t="s">
        <v>82</v>
      </c>
      <c r="AK337" t="s">
        <v>3138</v>
      </c>
      <c r="AL337" t="s">
        <v>1614</v>
      </c>
      <c r="AO337" t="s">
        <v>64</v>
      </c>
      <c r="AP337" t="s">
        <v>810</v>
      </c>
      <c r="AQ337" t="s">
        <v>811</v>
      </c>
      <c r="AS337" t="s">
        <v>411</v>
      </c>
      <c r="AT337" t="s">
        <v>68</v>
      </c>
      <c r="AU337" t="s">
        <v>812</v>
      </c>
      <c r="AV337" t="s">
        <v>813</v>
      </c>
      <c r="AW337" t="s">
        <v>814</v>
      </c>
      <c r="AX337" t="s">
        <v>72</v>
      </c>
      <c r="AY337" t="s">
        <v>73</v>
      </c>
      <c r="AZ337" t="s">
        <v>74</v>
      </c>
    </row>
    <row r="338" spans="1:52" x14ac:dyDescent="0.25">
      <c r="A338" s="1">
        <v>45667.354467592595</v>
      </c>
      <c r="B338" s="1">
        <v>45688.374814814815</v>
      </c>
      <c r="C338" t="s">
        <v>75</v>
      </c>
      <c r="D338">
        <v>51003</v>
      </c>
      <c r="E338" t="s">
        <v>54</v>
      </c>
      <c r="F338">
        <v>51292</v>
      </c>
      <c r="G338" t="s">
        <v>815</v>
      </c>
      <c r="I338" t="s">
        <v>56</v>
      </c>
      <c r="J338" t="s">
        <v>816</v>
      </c>
      <c r="L338" t="str">
        <f t="shared" si="5"/>
        <v>51292-FL-8</v>
      </c>
      <c r="N338" t="s">
        <v>58</v>
      </c>
      <c r="P338" t="s">
        <v>59</v>
      </c>
      <c r="Q338" t="s">
        <v>59</v>
      </c>
      <c r="R338" t="s">
        <v>59</v>
      </c>
      <c r="S338">
        <v>5</v>
      </c>
      <c r="T338" t="s">
        <v>79</v>
      </c>
      <c r="U338">
        <v>1</v>
      </c>
      <c r="V338" t="s">
        <v>404</v>
      </c>
      <c r="W338">
        <v>123</v>
      </c>
      <c r="X338">
        <v>14416</v>
      </c>
      <c r="Y338">
        <v>0</v>
      </c>
      <c r="Z338">
        <v>0</v>
      </c>
      <c r="AA338">
        <v>0</v>
      </c>
      <c r="AB338">
        <v>0</v>
      </c>
      <c r="AC338">
        <v>903</v>
      </c>
      <c r="AF338" t="s">
        <v>81</v>
      </c>
      <c r="AG338" t="s">
        <v>81</v>
      </c>
      <c r="AH338">
        <v>1361</v>
      </c>
      <c r="AI338">
        <v>1361</v>
      </c>
      <c r="AJ338" t="s">
        <v>82</v>
      </c>
      <c r="AK338" t="s">
        <v>4034</v>
      </c>
      <c r="AL338" t="s">
        <v>4035</v>
      </c>
      <c r="AO338" t="s">
        <v>64</v>
      </c>
      <c r="AP338" t="s">
        <v>818</v>
      </c>
      <c r="AQ338" t="s">
        <v>819</v>
      </c>
      <c r="AS338" t="s">
        <v>170</v>
      </c>
      <c r="AT338" t="s">
        <v>68</v>
      </c>
      <c r="AU338" t="s">
        <v>820</v>
      </c>
      <c r="AV338" t="s">
        <v>821</v>
      </c>
      <c r="AW338" t="s">
        <v>822</v>
      </c>
      <c r="AX338" t="s">
        <v>72</v>
      </c>
      <c r="AY338" t="s">
        <v>73</v>
      </c>
      <c r="AZ338" t="s">
        <v>74</v>
      </c>
    </row>
    <row r="339" spans="1:52" x14ac:dyDescent="0.25">
      <c r="A339" s="1">
        <v>45667.35460648148</v>
      </c>
      <c r="B339" s="1">
        <v>45688.374814814815</v>
      </c>
      <c r="C339" t="s">
        <v>75</v>
      </c>
      <c r="D339">
        <v>51003</v>
      </c>
      <c r="E339" t="s">
        <v>54</v>
      </c>
      <c r="F339">
        <v>51228</v>
      </c>
      <c r="G339" t="s">
        <v>357</v>
      </c>
      <c r="I339" t="s">
        <v>56</v>
      </c>
      <c r="J339" t="s">
        <v>1373</v>
      </c>
      <c r="L339" t="str">
        <f t="shared" si="5"/>
        <v>51228-FR-8</v>
      </c>
      <c r="N339" t="s">
        <v>58</v>
      </c>
      <c r="P339" t="s">
        <v>59</v>
      </c>
      <c r="Q339" t="s">
        <v>59</v>
      </c>
      <c r="R339" t="s">
        <v>59</v>
      </c>
      <c r="S339">
        <v>2</v>
      </c>
      <c r="T339" t="s">
        <v>60</v>
      </c>
      <c r="U339">
        <v>1</v>
      </c>
      <c r="V339" t="s">
        <v>1349</v>
      </c>
      <c r="W339">
        <v>140</v>
      </c>
      <c r="X339">
        <v>-8378654</v>
      </c>
      <c r="Y339">
        <v>0</v>
      </c>
      <c r="Z339">
        <v>0</v>
      </c>
      <c r="AA339">
        <v>0</v>
      </c>
      <c r="AB339">
        <v>0</v>
      </c>
      <c r="AC339">
        <v>856</v>
      </c>
      <c r="AF339" t="s">
        <v>62</v>
      </c>
      <c r="AG339" t="s">
        <v>62</v>
      </c>
      <c r="AH339">
        <v>1363</v>
      </c>
      <c r="AI339">
        <v>1363</v>
      </c>
      <c r="AJ339" t="s">
        <v>82</v>
      </c>
      <c r="AK339" t="s">
        <v>4036</v>
      </c>
      <c r="AL339" t="s">
        <v>4037</v>
      </c>
      <c r="AO339" t="s">
        <v>64</v>
      </c>
      <c r="AP339" t="s">
        <v>359</v>
      </c>
      <c r="AQ339" t="s">
        <v>360</v>
      </c>
      <c r="AS339" t="s">
        <v>170</v>
      </c>
      <c r="AT339" t="s">
        <v>68</v>
      </c>
      <c r="AU339" t="s">
        <v>361</v>
      </c>
      <c r="AV339" t="s">
        <v>362</v>
      </c>
      <c r="AW339" t="s">
        <v>363</v>
      </c>
      <c r="AX339" t="s">
        <v>72</v>
      </c>
      <c r="AY339" t="s">
        <v>73</v>
      </c>
      <c r="AZ339" t="s">
        <v>74</v>
      </c>
    </row>
    <row r="340" spans="1:52" x14ac:dyDescent="0.25">
      <c r="A340" s="1">
        <v>45667.355069444442</v>
      </c>
      <c r="B340" s="1">
        <v>45688.374826388892</v>
      </c>
      <c r="C340" t="s">
        <v>75</v>
      </c>
      <c r="D340">
        <v>51003</v>
      </c>
      <c r="E340" t="s">
        <v>54</v>
      </c>
      <c r="F340">
        <v>51354</v>
      </c>
      <c r="G340" t="s">
        <v>986</v>
      </c>
      <c r="I340" t="s">
        <v>98</v>
      </c>
      <c r="J340" t="s">
        <v>987</v>
      </c>
      <c r="L340" t="str">
        <f t="shared" si="5"/>
        <v>51354-FR-8</v>
      </c>
      <c r="N340" t="s">
        <v>58</v>
      </c>
      <c r="P340" t="s">
        <v>59</v>
      </c>
      <c r="Q340" t="s">
        <v>59</v>
      </c>
      <c r="R340" t="s">
        <v>59</v>
      </c>
      <c r="S340">
        <v>5</v>
      </c>
      <c r="T340" t="s">
        <v>60</v>
      </c>
      <c r="U340">
        <v>1</v>
      </c>
      <c r="V340" t="s">
        <v>225</v>
      </c>
      <c r="W340">
        <v>241</v>
      </c>
      <c r="X340">
        <v>5854781</v>
      </c>
      <c r="Y340">
        <v>0</v>
      </c>
      <c r="Z340">
        <v>0</v>
      </c>
      <c r="AA340">
        <v>0</v>
      </c>
      <c r="AB340">
        <v>0</v>
      </c>
      <c r="AC340">
        <v>590</v>
      </c>
      <c r="AF340" t="s">
        <v>62</v>
      </c>
      <c r="AG340" t="s">
        <v>62</v>
      </c>
      <c r="AH340">
        <v>1358</v>
      </c>
      <c r="AI340">
        <v>1358</v>
      </c>
      <c r="AJ340" t="s">
        <v>82</v>
      </c>
      <c r="AK340" t="s">
        <v>4038</v>
      </c>
      <c r="AL340" t="s">
        <v>2130</v>
      </c>
      <c r="AO340" t="s">
        <v>64</v>
      </c>
      <c r="AP340" t="s">
        <v>988</v>
      </c>
      <c r="AQ340" t="s">
        <v>989</v>
      </c>
      <c r="AS340" t="s">
        <v>86</v>
      </c>
      <c r="AT340" t="s">
        <v>68</v>
      </c>
      <c r="AU340" t="s">
        <v>990</v>
      </c>
      <c r="AV340" t="s">
        <v>991</v>
      </c>
      <c r="AW340" t="s">
        <v>992</v>
      </c>
      <c r="AX340" t="s">
        <v>72</v>
      </c>
      <c r="AY340" t="s">
        <v>73</v>
      </c>
      <c r="AZ340" t="s">
        <v>74</v>
      </c>
    </row>
    <row r="341" spans="1:52" x14ac:dyDescent="0.25">
      <c r="A341" s="1">
        <v>45667.35738425926</v>
      </c>
      <c r="B341" s="1">
        <v>45688.374826388892</v>
      </c>
      <c r="C341" t="s">
        <v>75</v>
      </c>
      <c r="D341">
        <v>51003</v>
      </c>
      <c r="E341" t="s">
        <v>54</v>
      </c>
      <c r="F341">
        <v>51224</v>
      </c>
      <c r="G341" t="s">
        <v>860</v>
      </c>
      <c r="I341" t="s">
        <v>77</v>
      </c>
      <c r="J341" t="s">
        <v>993</v>
      </c>
      <c r="L341" t="str">
        <f t="shared" si="5"/>
        <v>51224-FR-8</v>
      </c>
      <c r="N341" t="s">
        <v>58</v>
      </c>
      <c r="P341" t="s">
        <v>59</v>
      </c>
      <c r="Q341" t="s">
        <v>59</v>
      </c>
      <c r="R341" t="s">
        <v>59</v>
      </c>
      <c r="S341">
        <v>3</v>
      </c>
      <c r="T341" t="s">
        <v>60</v>
      </c>
      <c r="U341">
        <v>1</v>
      </c>
      <c r="V341" t="s">
        <v>225</v>
      </c>
      <c r="W341">
        <v>235</v>
      </c>
      <c r="X341">
        <v>5855016</v>
      </c>
      <c r="Y341">
        <v>0</v>
      </c>
      <c r="Z341">
        <v>0</v>
      </c>
      <c r="AA341">
        <v>0</v>
      </c>
      <c r="AB341">
        <v>0</v>
      </c>
      <c r="AC341">
        <v>550</v>
      </c>
      <c r="AF341" t="s">
        <v>62</v>
      </c>
      <c r="AG341" t="s">
        <v>62</v>
      </c>
      <c r="AH341">
        <v>1358</v>
      </c>
      <c r="AI341">
        <v>1358</v>
      </c>
      <c r="AJ341" t="s">
        <v>82</v>
      </c>
      <c r="AK341" t="s">
        <v>4039</v>
      </c>
      <c r="AL341" t="s">
        <v>4040</v>
      </c>
      <c r="AO341" t="s">
        <v>64</v>
      </c>
      <c r="AP341" t="s">
        <v>862</v>
      </c>
      <c r="AQ341" t="s">
        <v>863</v>
      </c>
      <c r="AS341" t="s">
        <v>86</v>
      </c>
      <c r="AT341" t="s">
        <v>68</v>
      </c>
      <c r="AU341" t="s">
        <v>864</v>
      </c>
      <c r="AV341" t="s">
        <v>865</v>
      </c>
      <c r="AW341" t="s">
        <v>866</v>
      </c>
      <c r="AX341" t="s">
        <v>72</v>
      </c>
      <c r="AY341" t="s">
        <v>73</v>
      </c>
      <c r="AZ341" t="s">
        <v>74</v>
      </c>
    </row>
    <row r="342" spans="1:52" x14ac:dyDescent="0.25">
      <c r="A342" s="1">
        <v>45667.364386574074</v>
      </c>
      <c r="B342" s="1">
        <v>45688.374826388892</v>
      </c>
      <c r="C342" t="s">
        <v>75</v>
      </c>
      <c r="D342">
        <v>51003</v>
      </c>
      <c r="E342" t="s">
        <v>54</v>
      </c>
      <c r="F342">
        <v>51167</v>
      </c>
      <c r="G342" t="s">
        <v>874</v>
      </c>
      <c r="I342" t="s">
        <v>56</v>
      </c>
      <c r="J342" t="s">
        <v>875</v>
      </c>
      <c r="L342" t="str">
        <f t="shared" si="5"/>
        <v>51167-FL-8</v>
      </c>
      <c r="N342" t="s">
        <v>58</v>
      </c>
      <c r="P342" t="s">
        <v>59</v>
      </c>
      <c r="Q342" t="s">
        <v>59</v>
      </c>
      <c r="R342" t="s">
        <v>59</v>
      </c>
      <c r="S342">
        <v>3</v>
      </c>
      <c r="T342" t="s">
        <v>79</v>
      </c>
      <c r="U342">
        <v>2</v>
      </c>
      <c r="V342" t="s">
        <v>475</v>
      </c>
      <c r="W342">
        <v>106</v>
      </c>
      <c r="X342">
        <v>15545</v>
      </c>
      <c r="Y342">
        <v>0</v>
      </c>
      <c r="Z342">
        <v>0</v>
      </c>
      <c r="AA342">
        <v>0</v>
      </c>
      <c r="AB342">
        <v>0</v>
      </c>
      <c r="AC342">
        <v>711</v>
      </c>
      <c r="AF342" t="s">
        <v>81</v>
      </c>
      <c r="AG342" t="s">
        <v>81</v>
      </c>
      <c r="AH342">
        <v>1369</v>
      </c>
      <c r="AI342">
        <v>1369</v>
      </c>
      <c r="AJ342" t="s">
        <v>82</v>
      </c>
      <c r="AK342" t="s">
        <v>1681</v>
      </c>
      <c r="AL342" t="s">
        <v>881</v>
      </c>
      <c r="AO342" t="s">
        <v>64</v>
      </c>
      <c r="AP342" t="s">
        <v>876</v>
      </c>
      <c r="AQ342" t="s">
        <v>877</v>
      </c>
      <c r="AS342" t="s">
        <v>289</v>
      </c>
      <c r="AT342" t="s">
        <v>68</v>
      </c>
      <c r="AU342" t="s">
        <v>878</v>
      </c>
      <c r="AV342" t="s">
        <v>879</v>
      </c>
      <c r="AW342" t="s">
        <v>880</v>
      </c>
      <c r="AX342" t="s">
        <v>72</v>
      </c>
      <c r="AY342" t="s">
        <v>73</v>
      </c>
      <c r="AZ342" t="s">
        <v>74</v>
      </c>
    </row>
    <row r="343" spans="1:52" x14ac:dyDescent="0.25">
      <c r="A343" s="1">
        <v>45667.365694444445</v>
      </c>
      <c r="B343" s="1">
        <v>45688.374837962961</v>
      </c>
      <c r="C343" t="s">
        <v>75</v>
      </c>
      <c r="D343">
        <v>51003</v>
      </c>
      <c r="E343" t="s">
        <v>54</v>
      </c>
      <c r="F343">
        <v>51167</v>
      </c>
      <c r="G343" t="s">
        <v>874</v>
      </c>
      <c r="I343" t="s">
        <v>56</v>
      </c>
      <c r="J343" t="s">
        <v>875</v>
      </c>
      <c r="L343" t="str">
        <f t="shared" si="5"/>
        <v>51167-FL-8</v>
      </c>
      <c r="N343" t="s">
        <v>58</v>
      </c>
      <c r="P343" t="s">
        <v>59</v>
      </c>
      <c r="Q343" t="s">
        <v>59</v>
      </c>
      <c r="R343" t="s">
        <v>59</v>
      </c>
      <c r="S343">
        <v>3</v>
      </c>
      <c r="T343" t="s">
        <v>79</v>
      </c>
      <c r="U343">
        <v>2</v>
      </c>
      <c r="V343" t="s">
        <v>475</v>
      </c>
      <c r="W343">
        <v>284</v>
      </c>
      <c r="X343">
        <v>15829</v>
      </c>
      <c r="Y343">
        <v>0</v>
      </c>
      <c r="Z343">
        <v>0</v>
      </c>
      <c r="AA343">
        <v>0</v>
      </c>
      <c r="AB343">
        <v>0</v>
      </c>
      <c r="AC343">
        <v>757</v>
      </c>
      <c r="AF343" t="s">
        <v>81</v>
      </c>
      <c r="AG343" t="s">
        <v>81</v>
      </c>
      <c r="AH343">
        <v>1369</v>
      </c>
      <c r="AI343">
        <v>1369</v>
      </c>
      <c r="AJ343" t="s">
        <v>82</v>
      </c>
      <c r="AK343" t="s">
        <v>4041</v>
      </c>
      <c r="AL343" t="s">
        <v>1521</v>
      </c>
      <c r="AO343" t="s">
        <v>64</v>
      </c>
      <c r="AP343" t="s">
        <v>876</v>
      </c>
      <c r="AQ343" t="s">
        <v>877</v>
      </c>
      <c r="AS343" t="s">
        <v>289</v>
      </c>
      <c r="AT343" t="s">
        <v>68</v>
      </c>
      <c r="AU343" t="s">
        <v>878</v>
      </c>
      <c r="AV343" t="s">
        <v>879</v>
      </c>
      <c r="AW343" t="s">
        <v>880</v>
      </c>
      <c r="AX343" t="s">
        <v>72</v>
      </c>
      <c r="AY343" t="s">
        <v>73</v>
      </c>
      <c r="AZ343" t="s">
        <v>74</v>
      </c>
    </row>
    <row r="344" spans="1:52" x14ac:dyDescent="0.25">
      <c r="A344" s="1">
        <v>45667.390057870369</v>
      </c>
      <c r="B344" s="1">
        <v>45688.374837962961</v>
      </c>
      <c r="C344" t="s">
        <v>75</v>
      </c>
      <c r="D344">
        <v>51003</v>
      </c>
      <c r="E344" t="s">
        <v>54</v>
      </c>
      <c r="F344">
        <v>51237</v>
      </c>
      <c r="G344" t="s">
        <v>118</v>
      </c>
      <c r="I344" t="s">
        <v>77</v>
      </c>
      <c r="J344" t="s">
        <v>1426</v>
      </c>
      <c r="L344" t="str">
        <f t="shared" si="5"/>
        <v>51237-FR-8</v>
      </c>
      <c r="N344" t="s">
        <v>58</v>
      </c>
      <c r="P344" t="s">
        <v>59</v>
      </c>
      <c r="Q344" t="s">
        <v>59</v>
      </c>
      <c r="R344" t="s">
        <v>59</v>
      </c>
      <c r="S344">
        <v>2</v>
      </c>
      <c r="T344" t="s">
        <v>60</v>
      </c>
      <c r="U344">
        <v>1</v>
      </c>
      <c r="V344" t="s">
        <v>1349</v>
      </c>
      <c r="W344">
        <v>245</v>
      </c>
      <c r="X344">
        <v>-8377290</v>
      </c>
      <c r="Y344">
        <v>0</v>
      </c>
      <c r="Z344">
        <v>0</v>
      </c>
      <c r="AA344">
        <v>0</v>
      </c>
      <c r="AB344">
        <v>0</v>
      </c>
      <c r="AC344">
        <v>804</v>
      </c>
      <c r="AF344" t="s">
        <v>62</v>
      </c>
      <c r="AG344" t="s">
        <v>62</v>
      </c>
      <c r="AH344">
        <v>1363</v>
      </c>
      <c r="AI344">
        <v>1363</v>
      </c>
      <c r="AJ344" t="s">
        <v>82</v>
      </c>
      <c r="AK344" t="s">
        <v>4042</v>
      </c>
      <c r="AL344" t="s">
        <v>728</v>
      </c>
      <c r="AO344" t="s">
        <v>64</v>
      </c>
      <c r="AP344" t="s">
        <v>122</v>
      </c>
      <c r="AQ344" t="s">
        <v>123</v>
      </c>
      <c r="AS344" t="s">
        <v>103</v>
      </c>
      <c r="AT344" t="s">
        <v>68</v>
      </c>
      <c r="AU344" t="s">
        <v>124</v>
      </c>
      <c r="AV344" t="s">
        <v>125</v>
      </c>
      <c r="AW344" t="s">
        <v>126</v>
      </c>
      <c r="AX344" t="s">
        <v>72</v>
      </c>
      <c r="AY344" t="s">
        <v>73</v>
      </c>
      <c r="AZ344" t="s">
        <v>74</v>
      </c>
    </row>
    <row r="345" spans="1:52" x14ac:dyDescent="0.25">
      <c r="A345" s="1">
        <v>45667.390925925924</v>
      </c>
      <c r="B345" s="1">
        <v>45688.374837962961</v>
      </c>
      <c r="C345" t="s">
        <v>75</v>
      </c>
      <c r="D345">
        <v>51003</v>
      </c>
      <c r="E345" t="s">
        <v>54</v>
      </c>
      <c r="F345">
        <v>51266</v>
      </c>
      <c r="G345" t="s">
        <v>778</v>
      </c>
      <c r="I345" t="s">
        <v>56</v>
      </c>
      <c r="J345" t="s">
        <v>779</v>
      </c>
      <c r="L345" t="str">
        <f t="shared" si="5"/>
        <v>51266-FR-8</v>
      </c>
      <c r="N345" t="s">
        <v>58</v>
      </c>
      <c r="P345" t="s">
        <v>59</v>
      </c>
      <c r="Q345" t="s">
        <v>59</v>
      </c>
      <c r="R345" t="s">
        <v>59</v>
      </c>
      <c r="S345">
        <v>3</v>
      </c>
      <c r="T345" t="s">
        <v>60</v>
      </c>
      <c r="U345">
        <v>1</v>
      </c>
      <c r="V345" t="s">
        <v>225</v>
      </c>
      <c r="W345">
        <v>178</v>
      </c>
      <c r="X345">
        <v>5857324</v>
      </c>
      <c r="Y345">
        <v>0</v>
      </c>
      <c r="Z345">
        <v>0</v>
      </c>
      <c r="AA345">
        <v>0</v>
      </c>
      <c r="AB345">
        <v>0</v>
      </c>
      <c r="AC345">
        <v>484</v>
      </c>
      <c r="AF345" t="s">
        <v>62</v>
      </c>
      <c r="AG345" t="s">
        <v>62</v>
      </c>
      <c r="AH345">
        <v>1358</v>
      </c>
      <c r="AI345">
        <v>1358</v>
      </c>
      <c r="AJ345" t="s">
        <v>82</v>
      </c>
      <c r="AK345" t="s">
        <v>4043</v>
      </c>
      <c r="AL345" t="s">
        <v>1432</v>
      </c>
      <c r="AO345" t="s">
        <v>64</v>
      </c>
      <c r="AP345" t="s">
        <v>781</v>
      </c>
      <c r="AQ345" t="s">
        <v>782</v>
      </c>
      <c r="AS345" t="s">
        <v>86</v>
      </c>
      <c r="AT345" t="s">
        <v>68</v>
      </c>
      <c r="AU345" t="s">
        <v>783</v>
      </c>
      <c r="AV345" t="s">
        <v>784</v>
      </c>
      <c r="AW345" t="s">
        <v>785</v>
      </c>
      <c r="AX345" t="s">
        <v>72</v>
      </c>
      <c r="AY345" t="s">
        <v>73</v>
      </c>
      <c r="AZ345" t="s">
        <v>74</v>
      </c>
    </row>
    <row r="346" spans="1:52" x14ac:dyDescent="0.25">
      <c r="A346" s="1">
        <v>45667.398194444446</v>
      </c>
      <c r="B346" s="1">
        <v>45688.374849537038</v>
      </c>
      <c r="C346" t="s">
        <v>75</v>
      </c>
      <c r="D346">
        <v>51003</v>
      </c>
      <c r="E346" t="s">
        <v>54</v>
      </c>
      <c r="F346">
        <v>51268</v>
      </c>
      <c r="G346" t="s">
        <v>1113</v>
      </c>
      <c r="I346" t="s">
        <v>77</v>
      </c>
      <c r="J346" t="s">
        <v>1114</v>
      </c>
      <c r="L346" t="str">
        <f t="shared" si="5"/>
        <v>51268-FL-8</v>
      </c>
      <c r="N346" t="s">
        <v>58</v>
      </c>
      <c r="P346" t="s">
        <v>59</v>
      </c>
      <c r="Q346" t="s">
        <v>59</v>
      </c>
      <c r="R346" t="s">
        <v>59</v>
      </c>
      <c r="S346">
        <v>5</v>
      </c>
      <c r="T346" t="s">
        <v>79</v>
      </c>
      <c r="U346">
        <v>1</v>
      </c>
      <c r="V346" t="s">
        <v>100</v>
      </c>
      <c r="W346">
        <v>270</v>
      </c>
      <c r="X346">
        <v>3131</v>
      </c>
      <c r="Y346">
        <v>0</v>
      </c>
      <c r="Z346">
        <v>0</v>
      </c>
      <c r="AA346">
        <v>0</v>
      </c>
      <c r="AB346">
        <v>0</v>
      </c>
      <c r="AC346">
        <v>879</v>
      </c>
      <c r="AF346" t="s">
        <v>81</v>
      </c>
      <c r="AG346" t="s">
        <v>81</v>
      </c>
      <c r="AH346">
        <v>1373</v>
      </c>
      <c r="AI346">
        <v>1373</v>
      </c>
      <c r="AJ346" t="s">
        <v>82</v>
      </c>
      <c r="AK346" t="s">
        <v>3279</v>
      </c>
      <c r="AL346" t="s">
        <v>1838</v>
      </c>
      <c r="AO346" t="s">
        <v>64</v>
      </c>
      <c r="AP346" t="s">
        <v>1115</v>
      </c>
      <c r="AQ346" t="s">
        <v>1116</v>
      </c>
      <c r="AS346" t="s">
        <v>238</v>
      </c>
      <c r="AT346" t="s">
        <v>68</v>
      </c>
      <c r="AU346" t="s">
        <v>1117</v>
      </c>
      <c r="AV346" t="s">
        <v>1118</v>
      </c>
      <c r="AW346" t="s">
        <v>1119</v>
      </c>
      <c r="AX346" t="s">
        <v>72</v>
      </c>
      <c r="AY346" t="s">
        <v>73</v>
      </c>
      <c r="AZ346" t="s">
        <v>74</v>
      </c>
    </row>
    <row r="347" spans="1:52" x14ac:dyDescent="0.25">
      <c r="A347" s="1">
        <v>45667.432997685188</v>
      </c>
      <c r="B347" s="1">
        <v>45688.374849537038</v>
      </c>
      <c r="C347" t="s">
        <v>75</v>
      </c>
      <c r="D347">
        <v>51003</v>
      </c>
      <c r="E347" t="s">
        <v>54</v>
      </c>
      <c r="F347">
        <v>51189</v>
      </c>
      <c r="G347" t="s">
        <v>932</v>
      </c>
      <c r="I347" t="s">
        <v>77</v>
      </c>
      <c r="J347" t="s">
        <v>933</v>
      </c>
      <c r="L347" t="str">
        <f t="shared" si="5"/>
        <v>51189-FR-8</v>
      </c>
      <c r="N347" t="s">
        <v>58</v>
      </c>
      <c r="P347" t="s">
        <v>59</v>
      </c>
      <c r="Q347" t="s">
        <v>59</v>
      </c>
      <c r="R347" t="s">
        <v>59</v>
      </c>
      <c r="S347">
        <v>3</v>
      </c>
      <c r="T347" t="s">
        <v>60</v>
      </c>
      <c r="U347">
        <v>1</v>
      </c>
      <c r="V347" t="s">
        <v>225</v>
      </c>
      <c r="W347">
        <v>184</v>
      </c>
      <c r="X347">
        <v>5859022</v>
      </c>
      <c r="Y347">
        <v>0</v>
      </c>
      <c r="Z347">
        <v>0</v>
      </c>
      <c r="AA347">
        <v>0</v>
      </c>
      <c r="AB347">
        <v>0</v>
      </c>
      <c r="AC347">
        <v>503</v>
      </c>
      <c r="AF347" t="s">
        <v>62</v>
      </c>
      <c r="AG347" t="s">
        <v>62</v>
      </c>
      <c r="AH347">
        <v>1358</v>
      </c>
      <c r="AI347">
        <v>1358</v>
      </c>
      <c r="AJ347" t="s">
        <v>82</v>
      </c>
      <c r="AK347" t="s">
        <v>4044</v>
      </c>
      <c r="AL347" t="s">
        <v>1890</v>
      </c>
      <c r="AO347" t="s">
        <v>64</v>
      </c>
      <c r="AP347" t="s">
        <v>934</v>
      </c>
      <c r="AQ347" t="s">
        <v>935</v>
      </c>
      <c r="AS347" t="s">
        <v>390</v>
      </c>
      <c r="AT347" t="s">
        <v>68</v>
      </c>
      <c r="AU347" t="s">
        <v>936</v>
      </c>
      <c r="AV347" t="s">
        <v>937</v>
      </c>
      <c r="AW347" t="s">
        <v>938</v>
      </c>
      <c r="AX347" t="s">
        <v>72</v>
      </c>
      <c r="AY347" t="s">
        <v>73</v>
      </c>
      <c r="AZ347" t="s">
        <v>74</v>
      </c>
    </row>
    <row r="348" spans="1:52" x14ac:dyDescent="0.25">
      <c r="A348" s="1">
        <v>45667.443298611113</v>
      </c>
      <c r="B348" s="1">
        <v>45688.374849537038</v>
      </c>
      <c r="C348" t="s">
        <v>75</v>
      </c>
      <c r="D348">
        <v>51003</v>
      </c>
      <c r="E348" t="s">
        <v>54</v>
      </c>
      <c r="F348">
        <v>51196</v>
      </c>
      <c r="G348" t="s">
        <v>429</v>
      </c>
      <c r="I348" t="s">
        <v>77</v>
      </c>
      <c r="J348" t="s">
        <v>430</v>
      </c>
      <c r="L348" t="str">
        <f t="shared" si="5"/>
        <v>51196-FR-8</v>
      </c>
      <c r="N348" t="s">
        <v>58</v>
      </c>
      <c r="P348" t="s">
        <v>59</v>
      </c>
      <c r="Q348" t="s">
        <v>59</v>
      </c>
      <c r="R348" t="s">
        <v>59</v>
      </c>
      <c r="S348">
        <v>2</v>
      </c>
      <c r="T348" t="s">
        <v>60</v>
      </c>
      <c r="U348">
        <v>1</v>
      </c>
      <c r="V348" t="s">
        <v>225</v>
      </c>
      <c r="W348">
        <v>332</v>
      </c>
      <c r="X348">
        <v>5859354</v>
      </c>
      <c r="Y348">
        <v>0</v>
      </c>
      <c r="Z348">
        <v>0</v>
      </c>
      <c r="AA348">
        <v>0</v>
      </c>
      <c r="AB348">
        <v>0</v>
      </c>
      <c r="AC348">
        <v>591</v>
      </c>
      <c r="AF348" t="s">
        <v>62</v>
      </c>
      <c r="AG348" t="s">
        <v>62</v>
      </c>
      <c r="AH348">
        <v>1358</v>
      </c>
      <c r="AI348">
        <v>1358</v>
      </c>
      <c r="AJ348" t="s">
        <v>82</v>
      </c>
      <c r="AK348" t="s">
        <v>4045</v>
      </c>
      <c r="AL348" t="s">
        <v>1574</v>
      </c>
      <c r="AO348" t="s">
        <v>64</v>
      </c>
      <c r="AP348" t="s">
        <v>432</v>
      </c>
      <c r="AQ348" t="s">
        <v>433</v>
      </c>
      <c r="AS348" t="s">
        <v>390</v>
      </c>
      <c r="AT348" t="s">
        <v>68</v>
      </c>
      <c r="AU348" t="s">
        <v>434</v>
      </c>
      <c r="AV348" t="s">
        <v>435</v>
      </c>
      <c r="AW348" t="s">
        <v>436</v>
      </c>
      <c r="AX348" t="s">
        <v>72</v>
      </c>
      <c r="AY348" t="s">
        <v>73</v>
      </c>
      <c r="AZ348" t="s">
        <v>74</v>
      </c>
    </row>
    <row r="349" spans="1:52" x14ac:dyDescent="0.25">
      <c r="A349" s="1">
        <v>45667.444004629629</v>
      </c>
      <c r="B349" s="1">
        <v>45688.374861111108</v>
      </c>
      <c r="C349" t="s">
        <v>75</v>
      </c>
      <c r="D349">
        <v>51003</v>
      </c>
      <c r="E349" t="s">
        <v>54</v>
      </c>
      <c r="F349">
        <v>51327</v>
      </c>
      <c r="G349" t="s">
        <v>755</v>
      </c>
      <c r="I349" t="s">
        <v>77</v>
      </c>
      <c r="J349" t="s">
        <v>756</v>
      </c>
      <c r="L349" t="str">
        <f t="shared" si="5"/>
        <v>51327-FL-8</v>
      </c>
      <c r="N349" t="s">
        <v>58</v>
      </c>
      <c r="P349" t="s">
        <v>59</v>
      </c>
      <c r="Q349" t="s">
        <v>59</v>
      </c>
      <c r="R349" t="s">
        <v>59</v>
      </c>
      <c r="S349">
        <v>3</v>
      </c>
      <c r="T349" t="s">
        <v>79</v>
      </c>
      <c r="U349">
        <v>1</v>
      </c>
      <c r="V349" t="s">
        <v>100</v>
      </c>
      <c r="W349">
        <v>75</v>
      </c>
      <c r="X349">
        <v>7700</v>
      </c>
      <c r="Y349">
        <v>0</v>
      </c>
      <c r="Z349">
        <v>0</v>
      </c>
      <c r="AA349">
        <v>0</v>
      </c>
      <c r="AB349">
        <v>0</v>
      </c>
      <c r="AC349">
        <v>905</v>
      </c>
      <c r="AF349" t="s">
        <v>81</v>
      </c>
      <c r="AG349" t="s">
        <v>81</v>
      </c>
      <c r="AH349">
        <v>1373</v>
      </c>
      <c r="AI349">
        <v>1373</v>
      </c>
      <c r="AJ349" t="s">
        <v>82</v>
      </c>
      <c r="AK349" t="s">
        <v>4046</v>
      </c>
      <c r="AL349" t="s">
        <v>4047</v>
      </c>
      <c r="AO349" t="s">
        <v>64</v>
      </c>
      <c r="AP349" t="s">
        <v>758</v>
      </c>
      <c r="AQ349" t="s">
        <v>759</v>
      </c>
      <c r="AS349" t="s">
        <v>103</v>
      </c>
      <c r="AT349" t="s">
        <v>68</v>
      </c>
      <c r="AU349" t="s">
        <v>760</v>
      </c>
      <c r="AV349" t="s">
        <v>761</v>
      </c>
      <c r="AW349" t="s">
        <v>762</v>
      </c>
      <c r="AX349" t="s">
        <v>72</v>
      </c>
      <c r="AY349" t="s">
        <v>73</v>
      </c>
      <c r="AZ349" t="s">
        <v>74</v>
      </c>
    </row>
    <row r="350" spans="1:52" x14ac:dyDescent="0.25">
      <c r="A350" s="1">
        <v>45667.457118055558</v>
      </c>
      <c r="B350" s="1">
        <v>45688.374861111108</v>
      </c>
      <c r="C350" t="s">
        <v>75</v>
      </c>
      <c r="D350">
        <v>51003</v>
      </c>
      <c r="E350" t="s">
        <v>54</v>
      </c>
      <c r="F350">
        <v>51301</v>
      </c>
      <c r="G350" t="s">
        <v>924</v>
      </c>
      <c r="I350" t="s">
        <v>77</v>
      </c>
      <c r="J350" t="s">
        <v>925</v>
      </c>
      <c r="L350" t="str">
        <f t="shared" si="5"/>
        <v>51301-FR-8</v>
      </c>
      <c r="N350" t="s">
        <v>58</v>
      </c>
      <c r="P350" t="s">
        <v>59</v>
      </c>
      <c r="Q350" t="s">
        <v>59</v>
      </c>
      <c r="R350" t="s">
        <v>59</v>
      </c>
      <c r="S350">
        <v>3</v>
      </c>
      <c r="T350" t="s">
        <v>60</v>
      </c>
      <c r="U350">
        <v>1</v>
      </c>
      <c r="V350" t="s">
        <v>225</v>
      </c>
      <c r="W350">
        <v>438</v>
      </c>
      <c r="X350">
        <v>5860497</v>
      </c>
      <c r="Y350">
        <v>0</v>
      </c>
      <c r="Z350">
        <v>0</v>
      </c>
      <c r="AA350">
        <v>0</v>
      </c>
      <c r="AB350">
        <v>0</v>
      </c>
      <c r="AC350">
        <v>539</v>
      </c>
      <c r="AF350" t="s">
        <v>62</v>
      </c>
      <c r="AG350" t="s">
        <v>62</v>
      </c>
      <c r="AH350">
        <v>1358</v>
      </c>
      <c r="AI350">
        <v>1358</v>
      </c>
      <c r="AJ350" t="s">
        <v>82</v>
      </c>
      <c r="AK350" t="s">
        <v>3269</v>
      </c>
      <c r="AL350" t="s">
        <v>4048</v>
      </c>
      <c r="AO350" t="s">
        <v>64</v>
      </c>
      <c r="AP350" t="s">
        <v>926</v>
      </c>
      <c r="AQ350" t="s">
        <v>927</v>
      </c>
      <c r="AS350" t="s">
        <v>910</v>
      </c>
      <c r="AT350" t="s">
        <v>68</v>
      </c>
      <c r="AU350" t="s">
        <v>928</v>
      </c>
      <c r="AV350" t="s">
        <v>929</v>
      </c>
      <c r="AW350" t="s">
        <v>930</v>
      </c>
      <c r="AX350" t="s">
        <v>72</v>
      </c>
      <c r="AY350" t="s">
        <v>73</v>
      </c>
      <c r="AZ350" t="s">
        <v>74</v>
      </c>
    </row>
    <row r="351" spans="1:52" x14ac:dyDescent="0.25">
      <c r="A351" s="1">
        <v>45667.484224537038</v>
      </c>
      <c r="B351" s="1">
        <v>45688.374872685185</v>
      </c>
      <c r="C351" t="s">
        <v>75</v>
      </c>
      <c r="D351">
        <v>51003</v>
      </c>
      <c r="E351" t="s">
        <v>54</v>
      </c>
      <c r="F351">
        <v>51255</v>
      </c>
      <c r="G351" t="s">
        <v>1140</v>
      </c>
      <c r="I351" t="s">
        <v>77</v>
      </c>
      <c r="J351" t="s">
        <v>1141</v>
      </c>
      <c r="L351" t="str">
        <f t="shared" si="5"/>
        <v>51255-FL-8</v>
      </c>
      <c r="N351" t="s">
        <v>58</v>
      </c>
      <c r="P351" t="s">
        <v>59</v>
      </c>
      <c r="Q351" t="s">
        <v>59</v>
      </c>
      <c r="R351" t="s">
        <v>59</v>
      </c>
      <c r="S351">
        <v>5</v>
      </c>
      <c r="T351" t="s">
        <v>79</v>
      </c>
      <c r="U351">
        <v>1</v>
      </c>
      <c r="V351" t="s">
        <v>883</v>
      </c>
      <c r="W351">
        <v>343</v>
      </c>
      <c r="X351">
        <v>12272</v>
      </c>
      <c r="Y351">
        <v>0</v>
      </c>
      <c r="Z351">
        <v>0</v>
      </c>
      <c r="AA351">
        <v>0</v>
      </c>
      <c r="AB351">
        <v>0</v>
      </c>
      <c r="AC351">
        <v>2242</v>
      </c>
      <c r="AF351" t="s">
        <v>81</v>
      </c>
      <c r="AG351" t="s">
        <v>81</v>
      </c>
      <c r="AH351">
        <v>1375</v>
      </c>
      <c r="AI351">
        <v>1375</v>
      </c>
      <c r="AJ351" t="s">
        <v>82</v>
      </c>
      <c r="AK351" t="s">
        <v>4049</v>
      </c>
      <c r="AL351" t="s">
        <v>1354</v>
      </c>
      <c r="AO351" t="s">
        <v>64</v>
      </c>
      <c r="AP351" t="s">
        <v>1142</v>
      </c>
      <c r="AQ351" t="s">
        <v>1143</v>
      </c>
      <c r="AS351" t="s">
        <v>390</v>
      </c>
      <c r="AT351" t="s">
        <v>68</v>
      </c>
      <c r="AU351" t="s">
        <v>1144</v>
      </c>
      <c r="AV351" t="s">
        <v>1145</v>
      </c>
      <c r="AW351" t="s">
        <v>1146</v>
      </c>
      <c r="AX351" t="s">
        <v>72</v>
      </c>
      <c r="AY351" t="s">
        <v>73</v>
      </c>
      <c r="AZ351" t="s">
        <v>74</v>
      </c>
    </row>
    <row r="352" spans="1:52" x14ac:dyDescent="0.25">
      <c r="A352" s="1">
        <v>45667.488171296296</v>
      </c>
      <c r="B352" s="1">
        <v>45688.374872685185</v>
      </c>
      <c r="C352" t="s">
        <v>75</v>
      </c>
      <c r="D352">
        <v>51003</v>
      </c>
      <c r="E352" t="s">
        <v>54</v>
      </c>
      <c r="F352">
        <v>51314</v>
      </c>
      <c r="G352" t="s">
        <v>446</v>
      </c>
      <c r="I352" t="s">
        <v>77</v>
      </c>
      <c r="J352" t="s">
        <v>1147</v>
      </c>
      <c r="L352" t="str">
        <f t="shared" si="5"/>
        <v>51314-FL-8</v>
      </c>
      <c r="N352" t="s">
        <v>58</v>
      </c>
      <c r="P352" t="s">
        <v>59</v>
      </c>
      <c r="Q352" t="s">
        <v>59</v>
      </c>
      <c r="R352" t="s">
        <v>59</v>
      </c>
      <c r="S352">
        <v>4</v>
      </c>
      <c r="T352" t="s">
        <v>79</v>
      </c>
      <c r="U352">
        <v>1</v>
      </c>
      <c r="V352" t="s">
        <v>883</v>
      </c>
      <c r="W352">
        <v>64</v>
      </c>
      <c r="X352">
        <v>12336</v>
      </c>
      <c r="Y352">
        <v>0</v>
      </c>
      <c r="Z352">
        <v>0</v>
      </c>
      <c r="AA352">
        <v>0</v>
      </c>
      <c r="AB352">
        <v>0</v>
      </c>
      <c r="AC352">
        <v>2298</v>
      </c>
      <c r="AF352" t="s">
        <v>81</v>
      </c>
      <c r="AG352" t="s">
        <v>81</v>
      </c>
      <c r="AH352">
        <v>1375</v>
      </c>
      <c r="AI352">
        <v>1375</v>
      </c>
      <c r="AJ352" t="s">
        <v>82</v>
      </c>
      <c r="AK352" t="s">
        <v>3466</v>
      </c>
      <c r="AL352" t="s">
        <v>1757</v>
      </c>
      <c r="AO352" t="s">
        <v>64</v>
      </c>
      <c r="AP352" t="s">
        <v>448</v>
      </c>
      <c r="AQ352" t="s">
        <v>449</v>
      </c>
      <c r="AS352" t="s">
        <v>390</v>
      </c>
      <c r="AT352" t="s">
        <v>68</v>
      </c>
      <c r="AU352" t="s">
        <v>450</v>
      </c>
      <c r="AV352" t="s">
        <v>451</v>
      </c>
      <c r="AW352" t="s">
        <v>452</v>
      </c>
      <c r="AX352" t="s">
        <v>72</v>
      </c>
      <c r="AY352" t="s">
        <v>73</v>
      </c>
      <c r="AZ352" t="s">
        <v>74</v>
      </c>
    </row>
    <row r="353" spans="1:52" x14ac:dyDescent="0.25">
      <c r="A353" s="1">
        <v>45667.490104166667</v>
      </c>
      <c r="B353" s="1">
        <v>45688.374884259261</v>
      </c>
      <c r="C353" t="s">
        <v>75</v>
      </c>
      <c r="D353">
        <v>51003</v>
      </c>
      <c r="E353" t="s">
        <v>54</v>
      </c>
      <c r="F353">
        <v>51293</v>
      </c>
      <c r="G353" t="s">
        <v>1557</v>
      </c>
      <c r="I353" t="s">
        <v>175</v>
      </c>
      <c r="J353" t="s">
        <v>1558</v>
      </c>
      <c r="L353" t="str">
        <f t="shared" si="5"/>
        <v>51293-FL-8</v>
      </c>
      <c r="N353" t="s">
        <v>58</v>
      </c>
      <c r="P353" t="s">
        <v>59</v>
      </c>
      <c r="Q353" t="s">
        <v>59</v>
      </c>
      <c r="R353" t="s">
        <v>59</v>
      </c>
      <c r="S353">
        <v>3</v>
      </c>
      <c r="T353" t="s">
        <v>79</v>
      </c>
      <c r="U353">
        <v>1</v>
      </c>
      <c r="V353" t="s">
        <v>404</v>
      </c>
      <c r="W353">
        <v>40</v>
      </c>
      <c r="X353">
        <v>9234</v>
      </c>
      <c r="Y353">
        <v>0</v>
      </c>
      <c r="Z353">
        <v>0</v>
      </c>
      <c r="AA353">
        <v>0</v>
      </c>
      <c r="AB353">
        <v>0</v>
      </c>
      <c r="AC353">
        <v>991</v>
      </c>
      <c r="AF353" t="s">
        <v>81</v>
      </c>
      <c r="AG353" t="s">
        <v>81</v>
      </c>
      <c r="AH353">
        <v>1361</v>
      </c>
      <c r="AI353">
        <v>1361</v>
      </c>
      <c r="AJ353" t="s">
        <v>82</v>
      </c>
      <c r="AK353" t="s">
        <v>3647</v>
      </c>
      <c r="AL353" t="s">
        <v>1766</v>
      </c>
      <c r="AO353" t="s">
        <v>64</v>
      </c>
      <c r="AP353" t="s">
        <v>1560</v>
      </c>
      <c r="AQ353" t="s">
        <v>1561</v>
      </c>
      <c r="AS353" t="s">
        <v>170</v>
      </c>
      <c r="AT353" t="s">
        <v>68</v>
      </c>
      <c r="AU353" t="s">
        <v>1562</v>
      </c>
      <c r="AV353" t="s">
        <v>1563</v>
      </c>
      <c r="AW353" t="s">
        <v>1564</v>
      </c>
      <c r="AX353" t="s">
        <v>72</v>
      </c>
      <c r="AY353" t="s">
        <v>73</v>
      </c>
      <c r="AZ353" t="s">
        <v>74</v>
      </c>
    </row>
    <row r="354" spans="1:52" x14ac:dyDescent="0.25">
      <c r="A354" s="1">
        <v>45667.515416666669</v>
      </c>
      <c r="B354" s="1">
        <v>45688.374884259261</v>
      </c>
      <c r="C354" t="s">
        <v>75</v>
      </c>
      <c r="D354">
        <v>51003</v>
      </c>
      <c r="E354" t="s">
        <v>54</v>
      </c>
      <c r="F354">
        <v>51371</v>
      </c>
      <c r="G354" t="s">
        <v>1411</v>
      </c>
      <c r="I354" t="s">
        <v>175</v>
      </c>
      <c r="J354" t="s">
        <v>1412</v>
      </c>
      <c r="L354" t="str">
        <f t="shared" si="5"/>
        <v>51371-FL-8</v>
      </c>
      <c r="N354" t="s">
        <v>58</v>
      </c>
      <c r="P354" t="s">
        <v>59</v>
      </c>
      <c r="Q354" t="s">
        <v>59</v>
      </c>
      <c r="R354" t="s">
        <v>59</v>
      </c>
      <c r="S354">
        <v>2</v>
      </c>
      <c r="T354" t="s">
        <v>79</v>
      </c>
      <c r="U354">
        <v>2</v>
      </c>
      <c r="V354" t="s">
        <v>883</v>
      </c>
      <c r="W354">
        <v>199</v>
      </c>
      <c r="X354">
        <v>13628</v>
      </c>
      <c r="Y354">
        <v>0</v>
      </c>
      <c r="Z354">
        <v>0</v>
      </c>
      <c r="AA354">
        <v>0</v>
      </c>
      <c r="AB354">
        <v>0</v>
      </c>
      <c r="AC354">
        <v>2293</v>
      </c>
      <c r="AF354" t="s">
        <v>81</v>
      </c>
      <c r="AG354" t="s">
        <v>81</v>
      </c>
      <c r="AH354">
        <v>1375</v>
      </c>
      <c r="AI354">
        <v>1375</v>
      </c>
      <c r="AJ354" t="s">
        <v>82</v>
      </c>
      <c r="AK354" t="s">
        <v>401</v>
      </c>
      <c r="AL354" t="s">
        <v>1993</v>
      </c>
      <c r="AO354" t="s">
        <v>64</v>
      </c>
      <c r="AP354" t="s">
        <v>1413</v>
      </c>
      <c r="AQ354" t="s">
        <v>1414</v>
      </c>
      <c r="AS354" t="s">
        <v>86</v>
      </c>
      <c r="AT354" t="s">
        <v>68</v>
      </c>
      <c r="AU354" t="s">
        <v>1415</v>
      </c>
      <c r="AV354" t="s">
        <v>1416</v>
      </c>
      <c r="AW354" t="s">
        <v>1417</v>
      </c>
      <c r="AX354" t="s">
        <v>72</v>
      </c>
      <c r="AY354" t="s">
        <v>73</v>
      </c>
      <c r="AZ354" t="s">
        <v>74</v>
      </c>
    </row>
    <row r="355" spans="1:52" x14ac:dyDescent="0.25">
      <c r="A355" s="1">
        <v>45667.536909722221</v>
      </c>
      <c r="B355" s="1">
        <v>45688.374895833331</v>
      </c>
      <c r="C355" t="s">
        <v>75</v>
      </c>
      <c r="D355">
        <v>51003</v>
      </c>
      <c r="E355" t="s">
        <v>54</v>
      </c>
      <c r="F355">
        <v>51266</v>
      </c>
      <c r="G355" t="s">
        <v>778</v>
      </c>
      <c r="I355" t="s">
        <v>56</v>
      </c>
      <c r="J355" t="s">
        <v>969</v>
      </c>
      <c r="L355" t="str">
        <f t="shared" si="5"/>
        <v>51266-FL-8</v>
      </c>
      <c r="N355" t="s">
        <v>58</v>
      </c>
      <c r="P355" t="s">
        <v>59</v>
      </c>
      <c r="Q355" t="s">
        <v>59</v>
      </c>
      <c r="R355" t="s">
        <v>59</v>
      </c>
      <c r="S355">
        <v>5</v>
      </c>
      <c r="T355" t="s">
        <v>79</v>
      </c>
      <c r="U355">
        <v>1</v>
      </c>
      <c r="V355" t="s">
        <v>80</v>
      </c>
      <c r="W355">
        <v>47</v>
      </c>
      <c r="X355">
        <v>10692</v>
      </c>
      <c r="Y355">
        <v>0</v>
      </c>
      <c r="Z355">
        <v>0</v>
      </c>
      <c r="AA355">
        <v>0</v>
      </c>
      <c r="AB355">
        <v>0</v>
      </c>
      <c r="AC355">
        <v>701</v>
      </c>
      <c r="AF355" t="s">
        <v>81</v>
      </c>
      <c r="AG355" t="s">
        <v>81</v>
      </c>
      <c r="AH355">
        <v>1374</v>
      </c>
      <c r="AI355">
        <v>1374</v>
      </c>
      <c r="AJ355" t="s">
        <v>82</v>
      </c>
      <c r="AK355" t="s">
        <v>3100</v>
      </c>
      <c r="AL355" t="s">
        <v>785</v>
      </c>
      <c r="AO355" t="s">
        <v>64</v>
      </c>
      <c r="AP355" t="s">
        <v>781</v>
      </c>
      <c r="AQ355" t="s">
        <v>782</v>
      </c>
      <c r="AS355" t="s">
        <v>86</v>
      </c>
      <c r="AT355" t="s">
        <v>68</v>
      </c>
      <c r="AU355" t="s">
        <v>783</v>
      </c>
      <c r="AV355" t="s">
        <v>784</v>
      </c>
      <c r="AW355" t="s">
        <v>785</v>
      </c>
      <c r="AX355" t="s">
        <v>72</v>
      </c>
      <c r="AY355" t="s">
        <v>73</v>
      </c>
      <c r="AZ355" t="s">
        <v>74</v>
      </c>
    </row>
    <row r="356" spans="1:52" x14ac:dyDescent="0.25">
      <c r="A356" s="1">
        <v>45667.539085648146</v>
      </c>
      <c r="B356" s="1">
        <v>45688.374895833331</v>
      </c>
      <c r="C356" t="s">
        <v>75</v>
      </c>
      <c r="D356">
        <v>51003</v>
      </c>
      <c r="E356" t="s">
        <v>54</v>
      </c>
      <c r="F356">
        <v>51312</v>
      </c>
      <c r="G356" t="s">
        <v>786</v>
      </c>
      <c r="I356" t="s">
        <v>77</v>
      </c>
      <c r="J356" t="s">
        <v>1149</v>
      </c>
      <c r="L356" t="str">
        <f t="shared" si="5"/>
        <v>51312-FL-8</v>
      </c>
      <c r="N356" t="s">
        <v>58</v>
      </c>
      <c r="P356" t="s">
        <v>59</v>
      </c>
      <c r="Q356" t="s">
        <v>59</v>
      </c>
      <c r="R356" t="s">
        <v>59</v>
      </c>
      <c r="S356">
        <v>5</v>
      </c>
      <c r="T356" t="s">
        <v>79</v>
      </c>
      <c r="U356">
        <v>1</v>
      </c>
      <c r="V356" t="s">
        <v>80</v>
      </c>
      <c r="W356">
        <v>249</v>
      </c>
      <c r="X356">
        <v>10941</v>
      </c>
      <c r="Y356">
        <v>0</v>
      </c>
      <c r="Z356">
        <v>0</v>
      </c>
      <c r="AA356">
        <v>0</v>
      </c>
      <c r="AB356">
        <v>0</v>
      </c>
      <c r="AC356">
        <v>706</v>
      </c>
      <c r="AF356" t="s">
        <v>81</v>
      </c>
      <c r="AG356" t="s">
        <v>81</v>
      </c>
      <c r="AH356">
        <v>1374</v>
      </c>
      <c r="AI356">
        <v>1374</v>
      </c>
      <c r="AJ356" t="s">
        <v>82</v>
      </c>
      <c r="AK356" t="s">
        <v>4050</v>
      </c>
      <c r="AL356" t="s">
        <v>2041</v>
      </c>
      <c r="AO356" t="s">
        <v>64</v>
      </c>
      <c r="AP356" t="s">
        <v>788</v>
      </c>
      <c r="AQ356" t="s">
        <v>789</v>
      </c>
      <c r="AS356" t="s">
        <v>86</v>
      </c>
      <c r="AT356" t="s">
        <v>68</v>
      </c>
      <c r="AU356" t="s">
        <v>790</v>
      </c>
      <c r="AV356" t="s">
        <v>791</v>
      </c>
      <c r="AW356" t="s">
        <v>792</v>
      </c>
      <c r="AX356" t="s">
        <v>72</v>
      </c>
      <c r="AY356" t="s">
        <v>73</v>
      </c>
      <c r="AZ356" t="s">
        <v>74</v>
      </c>
    </row>
    <row r="357" spans="1:52" x14ac:dyDescent="0.25">
      <c r="A357" s="1">
        <v>45667.546689814815</v>
      </c>
      <c r="B357" s="1">
        <v>45688.374907407408</v>
      </c>
      <c r="C357" t="s">
        <v>75</v>
      </c>
      <c r="D357">
        <v>51003</v>
      </c>
      <c r="E357" t="s">
        <v>54</v>
      </c>
      <c r="F357">
        <v>51234</v>
      </c>
      <c r="G357" t="s">
        <v>962</v>
      </c>
      <c r="I357" t="s">
        <v>77</v>
      </c>
      <c r="J357" t="s">
        <v>963</v>
      </c>
      <c r="L357" t="str">
        <f t="shared" si="5"/>
        <v>51234-FL-8</v>
      </c>
      <c r="N357" t="s">
        <v>58</v>
      </c>
      <c r="P357" t="s">
        <v>59</v>
      </c>
      <c r="Q357" t="s">
        <v>59</v>
      </c>
      <c r="R357" t="s">
        <v>59</v>
      </c>
      <c r="S357">
        <v>3</v>
      </c>
      <c r="T357" t="s">
        <v>79</v>
      </c>
      <c r="U357">
        <v>1</v>
      </c>
      <c r="V357" t="s">
        <v>404</v>
      </c>
      <c r="W357">
        <v>66</v>
      </c>
      <c r="X357">
        <v>14323</v>
      </c>
      <c r="Y357">
        <v>0</v>
      </c>
      <c r="Z357">
        <v>0</v>
      </c>
      <c r="AA357">
        <v>0</v>
      </c>
      <c r="AB357">
        <v>0</v>
      </c>
      <c r="AC357">
        <v>1011</v>
      </c>
      <c r="AF357" t="s">
        <v>81</v>
      </c>
      <c r="AG357" t="s">
        <v>81</v>
      </c>
      <c r="AH357">
        <v>1361</v>
      </c>
      <c r="AI357">
        <v>1361</v>
      </c>
      <c r="AJ357" t="s">
        <v>82</v>
      </c>
      <c r="AK357" t="s">
        <v>4051</v>
      </c>
      <c r="AL357" t="s">
        <v>4052</v>
      </c>
      <c r="AO357" t="s">
        <v>64</v>
      </c>
      <c r="AP357" t="s">
        <v>964</v>
      </c>
      <c r="AQ357" t="s">
        <v>965</v>
      </c>
      <c r="AS357" t="s">
        <v>411</v>
      </c>
      <c r="AT357" t="s">
        <v>68</v>
      </c>
      <c r="AU357" t="s">
        <v>966</v>
      </c>
      <c r="AV357" t="s">
        <v>967</v>
      </c>
      <c r="AW357" t="s">
        <v>968</v>
      </c>
      <c r="AX357" t="s">
        <v>72</v>
      </c>
      <c r="AY357" t="s">
        <v>73</v>
      </c>
      <c r="AZ357" t="s">
        <v>74</v>
      </c>
    </row>
    <row r="358" spans="1:52" x14ac:dyDescent="0.25">
      <c r="A358" s="1">
        <v>45667.547974537039</v>
      </c>
      <c r="B358" s="1">
        <v>45688.374907407408</v>
      </c>
      <c r="C358" t="s">
        <v>75</v>
      </c>
      <c r="D358">
        <v>51003</v>
      </c>
      <c r="E358" t="s">
        <v>54</v>
      </c>
      <c r="F358">
        <v>51213</v>
      </c>
      <c r="G358" t="s">
        <v>948</v>
      </c>
      <c r="I358" t="s">
        <v>98</v>
      </c>
      <c r="J358" t="s">
        <v>1624</v>
      </c>
      <c r="L358" t="str">
        <f t="shared" si="5"/>
        <v>51213-FL-8</v>
      </c>
      <c r="N358" t="s">
        <v>58</v>
      </c>
      <c r="P358" t="s">
        <v>59</v>
      </c>
      <c r="Q358" t="s">
        <v>59</v>
      </c>
      <c r="R358" t="s">
        <v>59</v>
      </c>
      <c r="S358">
        <v>1</v>
      </c>
      <c r="T358" t="s">
        <v>79</v>
      </c>
      <c r="U358">
        <v>1</v>
      </c>
      <c r="V358" t="s">
        <v>883</v>
      </c>
      <c r="W358">
        <v>129</v>
      </c>
      <c r="X358">
        <v>14703</v>
      </c>
      <c r="Y358">
        <v>0</v>
      </c>
      <c r="Z358">
        <v>0</v>
      </c>
      <c r="AA358">
        <v>0</v>
      </c>
      <c r="AB358">
        <v>0</v>
      </c>
      <c r="AC358">
        <v>2295</v>
      </c>
      <c r="AF358" t="s">
        <v>81</v>
      </c>
      <c r="AG358" t="s">
        <v>81</v>
      </c>
      <c r="AH358">
        <v>1375</v>
      </c>
      <c r="AI358">
        <v>1375</v>
      </c>
      <c r="AJ358" t="s">
        <v>82</v>
      </c>
      <c r="AK358" t="s">
        <v>4053</v>
      </c>
      <c r="AL358" t="s">
        <v>1761</v>
      </c>
      <c r="AO358" t="s">
        <v>64</v>
      </c>
      <c r="AP358" t="s">
        <v>950</v>
      </c>
      <c r="AQ358" t="s">
        <v>951</v>
      </c>
      <c r="AS358" t="s">
        <v>910</v>
      </c>
      <c r="AT358" t="s">
        <v>68</v>
      </c>
      <c r="AU358" t="s">
        <v>952</v>
      </c>
      <c r="AV358" t="s">
        <v>1625</v>
      </c>
      <c r="AW358" t="s">
        <v>1626</v>
      </c>
      <c r="AX358" t="s">
        <v>72</v>
      </c>
      <c r="AY358" t="s">
        <v>73</v>
      </c>
      <c r="AZ358" t="s">
        <v>74</v>
      </c>
    </row>
    <row r="359" spans="1:52" x14ac:dyDescent="0.25">
      <c r="A359" s="1">
        <v>45667.561296296299</v>
      </c>
      <c r="B359" s="1">
        <v>45688.374907407408</v>
      </c>
      <c r="C359" t="s">
        <v>75</v>
      </c>
      <c r="D359">
        <v>51003</v>
      </c>
      <c r="E359" t="s">
        <v>54</v>
      </c>
      <c r="F359">
        <v>51251</v>
      </c>
      <c r="G359" t="s">
        <v>897</v>
      </c>
      <c r="I359" t="s">
        <v>77</v>
      </c>
      <c r="J359" t="s">
        <v>898</v>
      </c>
      <c r="L359" t="str">
        <f t="shared" si="5"/>
        <v>51251-FL-8</v>
      </c>
      <c r="N359" t="s">
        <v>58</v>
      </c>
      <c r="P359" t="s">
        <v>59</v>
      </c>
      <c r="Q359" t="s">
        <v>59</v>
      </c>
      <c r="R359" t="s">
        <v>59</v>
      </c>
      <c r="S359">
        <v>5</v>
      </c>
      <c r="T359" t="s">
        <v>79</v>
      </c>
      <c r="U359">
        <v>1</v>
      </c>
      <c r="V359" t="s">
        <v>100</v>
      </c>
      <c r="W359">
        <v>237</v>
      </c>
      <c r="X359">
        <v>16408</v>
      </c>
      <c r="Y359">
        <v>0</v>
      </c>
      <c r="Z359">
        <v>0</v>
      </c>
      <c r="AA359">
        <v>0</v>
      </c>
      <c r="AB359">
        <v>0</v>
      </c>
      <c r="AC359">
        <v>899</v>
      </c>
      <c r="AF359" t="s">
        <v>81</v>
      </c>
      <c r="AG359" t="s">
        <v>81</v>
      </c>
      <c r="AH359">
        <v>1373</v>
      </c>
      <c r="AI359">
        <v>1373</v>
      </c>
      <c r="AJ359" t="s">
        <v>82</v>
      </c>
      <c r="AK359" t="s">
        <v>4054</v>
      </c>
      <c r="AL359" t="s">
        <v>4055</v>
      </c>
      <c r="AO359" t="s">
        <v>64</v>
      </c>
      <c r="AP359" t="s">
        <v>899</v>
      </c>
      <c r="AQ359" t="s">
        <v>900</v>
      </c>
      <c r="AS359" t="s">
        <v>86</v>
      </c>
      <c r="AT359" t="s">
        <v>68</v>
      </c>
      <c r="AU359" t="s">
        <v>901</v>
      </c>
      <c r="AV359" t="s">
        <v>902</v>
      </c>
      <c r="AW359" t="s">
        <v>903</v>
      </c>
      <c r="AX359" t="s">
        <v>72</v>
      </c>
      <c r="AY359" t="s">
        <v>73</v>
      </c>
      <c r="AZ359" t="s">
        <v>74</v>
      </c>
    </row>
    <row r="360" spans="1:52" x14ac:dyDescent="0.25">
      <c r="A360" s="1">
        <v>45667.569120370368</v>
      </c>
      <c r="B360" s="1">
        <v>45688.374918981484</v>
      </c>
      <c r="C360" t="s">
        <v>75</v>
      </c>
      <c r="D360">
        <v>51003</v>
      </c>
      <c r="E360" t="s">
        <v>54</v>
      </c>
      <c r="F360">
        <v>51217</v>
      </c>
      <c r="G360" t="s">
        <v>365</v>
      </c>
      <c r="I360" t="s">
        <v>77</v>
      </c>
      <c r="J360" t="s">
        <v>3458</v>
      </c>
      <c r="L360" t="str">
        <f t="shared" si="5"/>
        <v>51217-FL-8</v>
      </c>
      <c r="N360" t="s">
        <v>58</v>
      </c>
      <c r="P360" t="s">
        <v>59</v>
      </c>
      <c r="Q360" t="s">
        <v>59</v>
      </c>
      <c r="R360" t="s">
        <v>59</v>
      </c>
      <c r="S360">
        <v>5</v>
      </c>
      <c r="T360" t="s">
        <v>79</v>
      </c>
      <c r="U360">
        <v>1</v>
      </c>
      <c r="V360" t="s">
        <v>316</v>
      </c>
      <c r="W360">
        <v>213</v>
      </c>
      <c r="X360">
        <v>56845</v>
      </c>
      <c r="Y360">
        <v>0</v>
      </c>
      <c r="Z360">
        <v>0</v>
      </c>
      <c r="AA360">
        <v>0</v>
      </c>
      <c r="AB360">
        <v>0</v>
      </c>
      <c r="AC360">
        <v>502</v>
      </c>
      <c r="AF360" t="s">
        <v>81</v>
      </c>
      <c r="AG360" t="s">
        <v>81</v>
      </c>
      <c r="AH360">
        <v>1372</v>
      </c>
      <c r="AI360">
        <v>1372</v>
      </c>
      <c r="AJ360" t="s">
        <v>82</v>
      </c>
      <c r="AK360" t="s">
        <v>3459</v>
      </c>
      <c r="AL360" t="s">
        <v>4056</v>
      </c>
      <c r="AO360" t="s">
        <v>64</v>
      </c>
      <c r="AP360" t="s">
        <v>367</v>
      </c>
      <c r="AQ360" t="s">
        <v>368</v>
      </c>
      <c r="AS360" t="s">
        <v>117</v>
      </c>
      <c r="AT360" t="s">
        <v>68</v>
      </c>
      <c r="AU360" t="s">
        <v>369</v>
      </c>
      <c r="AV360" t="s">
        <v>3460</v>
      </c>
      <c r="AW360" t="s">
        <v>3461</v>
      </c>
      <c r="AX360" t="s">
        <v>72</v>
      </c>
      <c r="AY360" t="s">
        <v>73</v>
      </c>
      <c r="AZ360" t="s">
        <v>74</v>
      </c>
    </row>
    <row r="361" spans="1:52" x14ac:dyDescent="0.25">
      <c r="A361" s="1">
        <v>45667.572638888887</v>
      </c>
      <c r="B361" s="1">
        <v>45688.374918981484</v>
      </c>
      <c r="C361" t="s">
        <v>75</v>
      </c>
      <c r="D361">
        <v>51003</v>
      </c>
      <c r="E361" t="s">
        <v>54</v>
      </c>
      <c r="F361">
        <v>51226</v>
      </c>
      <c r="G361" t="s">
        <v>396</v>
      </c>
      <c r="I361" t="s">
        <v>77</v>
      </c>
      <c r="J361" t="s">
        <v>3454</v>
      </c>
      <c r="L361" t="str">
        <f t="shared" si="5"/>
        <v>51226-FL-8</v>
      </c>
      <c r="N361" t="s">
        <v>58</v>
      </c>
      <c r="P361" t="s">
        <v>59</v>
      </c>
      <c r="Q361" t="s">
        <v>59</v>
      </c>
      <c r="R361" t="s">
        <v>59</v>
      </c>
      <c r="S361">
        <v>5</v>
      </c>
      <c r="T361" t="s">
        <v>79</v>
      </c>
      <c r="U361">
        <v>1</v>
      </c>
      <c r="V361" t="s">
        <v>316</v>
      </c>
      <c r="W361">
        <v>71</v>
      </c>
      <c r="X361">
        <v>56916</v>
      </c>
      <c r="Y361">
        <v>0</v>
      </c>
      <c r="Z361">
        <v>0</v>
      </c>
      <c r="AA361">
        <v>0</v>
      </c>
      <c r="AB361">
        <v>0</v>
      </c>
      <c r="AC361">
        <v>390</v>
      </c>
      <c r="AF361" t="s">
        <v>81</v>
      </c>
      <c r="AG361" t="s">
        <v>81</v>
      </c>
      <c r="AH361">
        <v>1372</v>
      </c>
      <c r="AI361">
        <v>1372</v>
      </c>
      <c r="AJ361" t="s">
        <v>82</v>
      </c>
      <c r="AK361" t="s">
        <v>4057</v>
      </c>
      <c r="AL361" t="s">
        <v>4058</v>
      </c>
      <c r="AO361" t="s">
        <v>64</v>
      </c>
      <c r="AP361" t="s">
        <v>398</v>
      </c>
      <c r="AQ361" t="s">
        <v>399</v>
      </c>
      <c r="AS361" t="s">
        <v>117</v>
      </c>
      <c r="AT361" t="s">
        <v>68</v>
      </c>
      <c r="AU361" t="s">
        <v>400</v>
      </c>
      <c r="AV361" t="s">
        <v>3456</v>
      </c>
      <c r="AW361" t="s">
        <v>3457</v>
      </c>
      <c r="AX361" t="s">
        <v>72</v>
      </c>
      <c r="AY361" t="s">
        <v>73</v>
      </c>
      <c r="AZ361" t="s">
        <v>74</v>
      </c>
    </row>
    <row r="362" spans="1:52" x14ac:dyDescent="0.25">
      <c r="A362" s="1">
        <v>45667.572974537034</v>
      </c>
      <c r="B362" s="1">
        <v>45688.374930555554</v>
      </c>
      <c r="C362" t="s">
        <v>75</v>
      </c>
      <c r="D362">
        <v>51003</v>
      </c>
      <c r="E362" t="s">
        <v>54</v>
      </c>
      <c r="F362">
        <v>51305</v>
      </c>
      <c r="G362" t="s">
        <v>978</v>
      </c>
      <c r="I362" t="s">
        <v>77</v>
      </c>
      <c r="J362" t="s">
        <v>979</v>
      </c>
      <c r="L362" t="str">
        <f t="shared" si="5"/>
        <v>51305-FL-8</v>
      </c>
      <c r="N362" t="s">
        <v>58</v>
      </c>
      <c r="P362" t="s">
        <v>59</v>
      </c>
      <c r="Q362" t="s">
        <v>59</v>
      </c>
      <c r="R362" t="s">
        <v>59</v>
      </c>
      <c r="S362">
        <v>3</v>
      </c>
      <c r="T362" t="s">
        <v>79</v>
      </c>
      <c r="U362">
        <v>1</v>
      </c>
      <c r="V362" t="s">
        <v>404</v>
      </c>
      <c r="W362">
        <v>387</v>
      </c>
      <c r="X362">
        <v>16201</v>
      </c>
      <c r="Y362">
        <v>0</v>
      </c>
      <c r="Z362">
        <v>0</v>
      </c>
      <c r="AA362">
        <v>0</v>
      </c>
      <c r="AB362">
        <v>0</v>
      </c>
      <c r="AC362">
        <v>1011</v>
      </c>
      <c r="AF362" t="s">
        <v>81</v>
      </c>
      <c r="AG362" t="s">
        <v>81</v>
      </c>
      <c r="AH362">
        <v>1361</v>
      </c>
      <c r="AI362">
        <v>1361</v>
      </c>
      <c r="AJ362" t="s">
        <v>82</v>
      </c>
      <c r="AK362" t="s">
        <v>3517</v>
      </c>
      <c r="AL362" t="s">
        <v>2053</v>
      </c>
      <c r="AO362" t="s">
        <v>64</v>
      </c>
      <c r="AP362" t="s">
        <v>981</v>
      </c>
      <c r="AQ362" t="s">
        <v>982</v>
      </c>
      <c r="AS362" t="s">
        <v>103</v>
      </c>
      <c r="AT362" t="s">
        <v>68</v>
      </c>
      <c r="AU362" t="s">
        <v>983</v>
      </c>
      <c r="AV362" t="s">
        <v>984</v>
      </c>
      <c r="AW362" t="s">
        <v>985</v>
      </c>
      <c r="AX362" t="s">
        <v>72</v>
      </c>
      <c r="AY362" t="s">
        <v>73</v>
      </c>
      <c r="AZ362" t="s">
        <v>74</v>
      </c>
    </row>
    <row r="363" spans="1:52" x14ac:dyDescent="0.25">
      <c r="A363" s="1">
        <v>45667.585370370369</v>
      </c>
      <c r="B363" s="1">
        <v>45688.374930555554</v>
      </c>
      <c r="C363" t="s">
        <v>75</v>
      </c>
      <c r="D363">
        <v>51003</v>
      </c>
      <c r="E363" t="s">
        <v>54</v>
      </c>
      <c r="F363">
        <v>51326</v>
      </c>
      <c r="G363" t="s">
        <v>127</v>
      </c>
      <c r="I363" t="s">
        <v>77</v>
      </c>
      <c r="J363" t="s">
        <v>3449</v>
      </c>
      <c r="L363" t="str">
        <f t="shared" si="5"/>
        <v>51326-FL-8</v>
      </c>
      <c r="N363" t="s">
        <v>58</v>
      </c>
      <c r="P363" t="s">
        <v>59</v>
      </c>
      <c r="Q363" t="s">
        <v>59</v>
      </c>
      <c r="R363" t="s">
        <v>59</v>
      </c>
      <c r="S363">
        <v>5</v>
      </c>
      <c r="T363" t="s">
        <v>79</v>
      </c>
      <c r="U363">
        <v>1</v>
      </c>
      <c r="V363" t="s">
        <v>316</v>
      </c>
      <c r="W363">
        <v>734</v>
      </c>
      <c r="X363">
        <v>57650</v>
      </c>
      <c r="Y363">
        <v>0</v>
      </c>
      <c r="Z363">
        <v>0</v>
      </c>
      <c r="AA363">
        <v>0</v>
      </c>
      <c r="AB363">
        <v>0</v>
      </c>
      <c r="AC363">
        <v>547</v>
      </c>
      <c r="AF363" t="s">
        <v>81</v>
      </c>
      <c r="AG363" t="s">
        <v>81</v>
      </c>
      <c r="AH363">
        <v>1372</v>
      </c>
      <c r="AI363">
        <v>1372</v>
      </c>
      <c r="AJ363" t="s">
        <v>82</v>
      </c>
      <c r="AK363" t="s">
        <v>4059</v>
      </c>
      <c r="AL363" t="s">
        <v>4060</v>
      </c>
      <c r="AO363" t="s">
        <v>64</v>
      </c>
      <c r="AP363" t="s">
        <v>129</v>
      </c>
      <c r="AQ363" t="s">
        <v>130</v>
      </c>
      <c r="AS363" t="s">
        <v>131</v>
      </c>
      <c r="AT363" t="s">
        <v>68</v>
      </c>
      <c r="AU363" t="s">
        <v>132</v>
      </c>
      <c r="AV363" t="s">
        <v>133</v>
      </c>
      <c r="AW363" t="s">
        <v>134</v>
      </c>
      <c r="AX363" t="s">
        <v>72</v>
      </c>
      <c r="AY363" t="s">
        <v>73</v>
      </c>
      <c r="AZ363" t="s">
        <v>74</v>
      </c>
    </row>
    <row r="364" spans="1:52" x14ac:dyDescent="0.25">
      <c r="A364" s="1">
        <v>45667.600104166668</v>
      </c>
      <c r="B364" s="1">
        <v>45688.374930555554</v>
      </c>
      <c r="C364" t="s">
        <v>75</v>
      </c>
      <c r="D364">
        <v>51003</v>
      </c>
      <c r="E364" t="s">
        <v>54</v>
      </c>
      <c r="F364">
        <v>51300</v>
      </c>
      <c r="G364" t="s">
        <v>89</v>
      </c>
      <c r="I364" t="s">
        <v>77</v>
      </c>
      <c r="J364" t="s">
        <v>3446</v>
      </c>
      <c r="L364" t="str">
        <f t="shared" si="5"/>
        <v>51300-FL-8</v>
      </c>
      <c r="N364" t="s">
        <v>58</v>
      </c>
      <c r="P364" t="s">
        <v>59</v>
      </c>
      <c r="Q364" t="s">
        <v>59</v>
      </c>
      <c r="R364" t="s">
        <v>59</v>
      </c>
      <c r="S364">
        <v>5</v>
      </c>
      <c r="T364" t="s">
        <v>79</v>
      </c>
      <c r="U364">
        <v>1</v>
      </c>
      <c r="V364" t="s">
        <v>316</v>
      </c>
      <c r="W364">
        <v>312</v>
      </c>
      <c r="X364">
        <v>58791</v>
      </c>
      <c r="Y364">
        <v>0</v>
      </c>
      <c r="Z364">
        <v>0</v>
      </c>
      <c r="AA364">
        <v>0</v>
      </c>
      <c r="AB364">
        <v>0</v>
      </c>
      <c r="AC364">
        <v>696</v>
      </c>
      <c r="AF364" t="s">
        <v>81</v>
      </c>
      <c r="AG364" t="s">
        <v>81</v>
      </c>
      <c r="AH364">
        <v>1372</v>
      </c>
      <c r="AI364">
        <v>1372</v>
      </c>
      <c r="AJ364" t="s">
        <v>82</v>
      </c>
      <c r="AK364" t="s">
        <v>4061</v>
      </c>
      <c r="AL364" t="s">
        <v>4062</v>
      </c>
      <c r="AO364" t="s">
        <v>64</v>
      </c>
      <c r="AP364" t="s">
        <v>92</v>
      </c>
      <c r="AQ364" t="s">
        <v>93</v>
      </c>
      <c r="AS364" t="s">
        <v>86</v>
      </c>
      <c r="AT364" t="s">
        <v>68</v>
      </c>
      <c r="AU364" t="s">
        <v>94</v>
      </c>
      <c r="AV364" t="s">
        <v>95</v>
      </c>
      <c r="AW364" t="s">
        <v>96</v>
      </c>
      <c r="AX364" t="s">
        <v>72</v>
      </c>
      <c r="AY364" t="s">
        <v>73</v>
      </c>
      <c r="AZ364" t="s">
        <v>74</v>
      </c>
    </row>
    <row r="365" spans="1:52" x14ac:dyDescent="0.25">
      <c r="A365" s="1">
        <v>45668.258888888886</v>
      </c>
      <c r="B365" s="1">
        <v>45688.374942129631</v>
      </c>
      <c r="C365" t="s">
        <v>75</v>
      </c>
      <c r="D365">
        <v>51003</v>
      </c>
      <c r="E365" t="s">
        <v>54</v>
      </c>
      <c r="F365">
        <v>51141</v>
      </c>
      <c r="G365" t="s">
        <v>468</v>
      </c>
      <c r="I365" t="s">
        <v>77</v>
      </c>
      <c r="J365" t="s">
        <v>469</v>
      </c>
      <c r="L365" t="str">
        <f t="shared" si="5"/>
        <v>51141-FL-8</v>
      </c>
      <c r="N365" t="s">
        <v>58</v>
      </c>
      <c r="P365" t="s">
        <v>59</v>
      </c>
      <c r="Q365" t="s">
        <v>59</v>
      </c>
      <c r="R365" t="s">
        <v>59</v>
      </c>
      <c r="S365">
        <v>3</v>
      </c>
      <c r="T365" t="s">
        <v>79</v>
      </c>
      <c r="U365">
        <v>2</v>
      </c>
      <c r="V365" t="s">
        <v>404</v>
      </c>
      <c r="W365">
        <v>105</v>
      </c>
      <c r="X365">
        <v>684</v>
      </c>
      <c r="Y365">
        <v>0</v>
      </c>
      <c r="Z365">
        <v>0</v>
      </c>
      <c r="AA365">
        <v>0</v>
      </c>
      <c r="AB365">
        <v>0</v>
      </c>
      <c r="AC365">
        <v>1099</v>
      </c>
      <c r="AF365" t="s">
        <v>81</v>
      </c>
      <c r="AG365" t="s">
        <v>81</v>
      </c>
      <c r="AH365">
        <v>1361</v>
      </c>
      <c r="AI365">
        <v>1361</v>
      </c>
      <c r="AJ365" t="s">
        <v>82</v>
      </c>
      <c r="AK365" t="s">
        <v>4063</v>
      </c>
      <c r="AL365" t="s">
        <v>4064</v>
      </c>
      <c r="AO365" t="s">
        <v>64</v>
      </c>
      <c r="AP365" t="s">
        <v>470</v>
      </c>
      <c r="AQ365" t="s">
        <v>311</v>
      </c>
      <c r="AV365" t="s">
        <v>471</v>
      </c>
      <c r="AW365" t="s">
        <v>472</v>
      </c>
      <c r="AX365" t="s">
        <v>72</v>
      </c>
      <c r="AY365" t="s">
        <v>73</v>
      </c>
      <c r="AZ365" t="s">
        <v>74</v>
      </c>
    </row>
    <row r="366" spans="1:52" x14ac:dyDescent="0.25">
      <c r="A366" s="1">
        <v>45668.358252314814</v>
      </c>
      <c r="B366" s="1">
        <v>45688.374942129631</v>
      </c>
      <c r="C366" t="s">
        <v>75</v>
      </c>
      <c r="D366">
        <v>51003</v>
      </c>
      <c r="E366" t="s">
        <v>54</v>
      </c>
      <c r="F366">
        <v>51353</v>
      </c>
      <c r="G366" t="s">
        <v>298</v>
      </c>
      <c r="I366" t="s">
        <v>77</v>
      </c>
      <c r="J366" t="s">
        <v>904</v>
      </c>
      <c r="L366" t="str">
        <f t="shared" si="5"/>
        <v>51353-FL-8</v>
      </c>
      <c r="N366" t="s">
        <v>58</v>
      </c>
      <c r="P366" t="s">
        <v>59</v>
      </c>
      <c r="Q366" t="s">
        <v>59</v>
      </c>
      <c r="R366" t="s">
        <v>59</v>
      </c>
      <c r="S366">
        <v>3</v>
      </c>
      <c r="T366" t="s">
        <v>79</v>
      </c>
      <c r="U366">
        <v>1</v>
      </c>
      <c r="V366" t="s">
        <v>404</v>
      </c>
      <c r="W366">
        <v>361</v>
      </c>
      <c r="X366">
        <v>7918</v>
      </c>
      <c r="Y366">
        <v>0</v>
      </c>
      <c r="Z366">
        <v>0</v>
      </c>
      <c r="AA366">
        <v>0</v>
      </c>
      <c r="AB366">
        <v>0</v>
      </c>
      <c r="AC366">
        <v>931</v>
      </c>
      <c r="AF366" t="s">
        <v>81</v>
      </c>
      <c r="AG366" t="s">
        <v>81</v>
      </c>
      <c r="AH366">
        <v>1361</v>
      </c>
      <c r="AI366">
        <v>1361</v>
      </c>
      <c r="AJ366" t="s">
        <v>82</v>
      </c>
      <c r="AK366" t="s">
        <v>4065</v>
      </c>
      <c r="AL366" t="s">
        <v>3873</v>
      </c>
      <c r="AO366" t="s">
        <v>64</v>
      </c>
      <c r="AP366" t="s">
        <v>302</v>
      </c>
      <c r="AQ366" t="s">
        <v>303</v>
      </c>
      <c r="AS366" t="s">
        <v>170</v>
      </c>
      <c r="AT366" t="s">
        <v>68</v>
      </c>
      <c r="AU366" t="s">
        <v>304</v>
      </c>
      <c r="AV366" t="s">
        <v>305</v>
      </c>
      <c r="AW366" t="s">
        <v>306</v>
      </c>
      <c r="AX366" t="s">
        <v>72</v>
      </c>
      <c r="AY366" t="s">
        <v>73</v>
      </c>
      <c r="AZ366" t="s">
        <v>74</v>
      </c>
    </row>
    <row r="367" spans="1:52" x14ac:dyDescent="0.25">
      <c r="A367" s="1">
        <v>45668.403263888889</v>
      </c>
      <c r="B367" s="1">
        <v>45688.374942129631</v>
      </c>
      <c r="C367" t="s">
        <v>75</v>
      </c>
      <c r="D367">
        <v>51003</v>
      </c>
      <c r="E367" t="s">
        <v>54</v>
      </c>
      <c r="F367">
        <v>51268</v>
      </c>
      <c r="G367" t="s">
        <v>1113</v>
      </c>
      <c r="I367" t="s">
        <v>77</v>
      </c>
      <c r="J367" t="s">
        <v>1114</v>
      </c>
      <c r="L367" t="str">
        <f t="shared" si="5"/>
        <v>51268-FL-8</v>
      </c>
      <c r="N367" t="s">
        <v>58</v>
      </c>
      <c r="P367" t="s">
        <v>59</v>
      </c>
      <c r="Q367" t="s">
        <v>59</v>
      </c>
      <c r="R367" t="s">
        <v>59</v>
      </c>
      <c r="S367">
        <v>5</v>
      </c>
      <c r="T367" t="s">
        <v>79</v>
      </c>
      <c r="U367">
        <v>1</v>
      </c>
      <c r="V367" t="s">
        <v>404</v>
      </c>
      <c r="W367">
        <v>302</v>
      </c>
      <c r="X367">
        <v>11768</v>
      </c>
      <c r="Y367">
        <v>0</v>
      </c>
      <c r="Z367">
        <v>0</v>
      </c>
      <c r="AA367">
        <v>0</v>
      </c>
      <c r="AB367">
        <v>0</v>
      </c>
      <c r="AC367">
        <v>1025</v>
      </c>
      <c r="AF367" t="s">
        <v>81</v>
      </c>
      <c r="AG367" t="s">
        <v>81</v>
      </c>
      <c r="AH367">
        <v>1361</v>
      </c>
      <c r="AI367">
        <v>1361</v>
      </c>
      <c r="AJ367" t="s">
        <v>82</v>
      </c>
      <c r="AK367" t="s">
        <v>3323</v>
      </c>
      <c r="AL367" t="s">
        <v>4066</v>
      </c>
      <c r="AO367" t="s">
        <v>64</v>
      </c>
      <c r="AP367" t="s">
        <v>1115</v>
      </c>
      <c r="AQ367" t="s">
        <v>1116</v>
      </c>
      <c r="AS367" t="s">
        <v>238</v>
      </c>
      <c r="AT367" t="s">
        <v>68</v>
      </c>
      <c r="AU367" t="s">
        <v>1117</v>
      </c>
      <c r="AV367" t="s">
        <v>1118</v>
      </c>
      <c r="AW367" t="s">
        <v>1119</v>
      </c>
      <c r="AX367" t="s">
        <v>72</v>
      </c>
      <c r="AY367" t="s">
        <v>73</v>
      </c>
      <c r="AZ367" t="s">
        <v>74</v>
      </c>
    </row>
    <row r="368" spans="1:52" x14ac:dyDescent="0.25">
      <c r="A368" s="1">
        <v>45670.138344907406</v>
      </c>
      <c r="B368" s="1">
        <v>45688.3749537037</v>
      </c>
      <c r="C368" t="s">
        <v>75</v>
      </c>
      <c r="D368">
        <v>51003</v>
      </c>
      <c r="E368" t="s">
        <v>54</v>
      </c>
      <c r="F368">
        <v>51239</v>
      </c>
      <c r="G368" t="s">
        <v>76</v>
      </c>
      <c r="I368" t="s">
        <v>77</v>
      </c>
      <c r="J368" t="s">
        <v>854</v>
      </c>
      <c r="L368" t="str">
        <f t="shared" si="5"/>
        <v>51239-FR-8</v>
      </c>
      <c r="N368" t="s">
        <v>58</v>
      </c>
      <c r="P368" t="s">
        <v>59</v>
      </c>
      <c r="Q368" t="s">
        <v>59</v>
      </c>
      <c r="R368" t="s">
        <v>59</v>
      </c>
      <c r="S368">
        <v>5</v>
      </c>
      <c r="T368" t="s">
        <v>60</v>
      </c>
      <c r="U368">
        <v>1</v>
      </c>
      <c r="V368" t="s">
        <v>225</v>
      </c>
      <c r="W368">
        <v>269</v>
      </c>
      <c r="X368">
        <v>5866169</v>
      </c>
      <c r="Y368">
        <v>0</v>
      </c>
      <c r="Z368">
        <v>0</v>
      </c>
      <c r="AA368">
        <v>0</v>
      </c>
      <c r="AB368">
        <v>0</v>
      </c>
      <c r="AC368">
        <v>518</v>
      </c>
      <c r="AF368" t="s">
        <v>62</v>
      </c>
      <c r="AG368" t="s">
        <v>62</v>
      </c>
      <c r="AH368">
        <v>1358</v>
      </c>
      <c r="AI368">
        <v>1358</v>
      </c>
      <c r="AJ368" t="s">
        <v>82</v>
      </c>
      <c r="AK368" t="s">
        <v>3484</v>
      </c>
      <c r="AL368" t="s">
        <v>4067</v>
      </c>
      <c r="AO368" t="s">
        <v>64</v>
      </c>
      <c r="AP368" t="s">
        <v>84</v>
      </c>
      <c r="AQ368" t="s">
        <v>85</v>
      </c>
      <c r="AS368" t="s">
        <v>86</v>
      </c>
      <c r="AT368" t="s">
        <v>68</v>
      </c>
      <c r="AU368" t="s">
        <v>87</v>
      </c>
      <c r="AV368" t="s">
        <v>857</v>
      </c>
      <c r="AW368" t="s">
        <v>858</v>
      </c>
      <c r="AX368" t="s">
        <v>72</v>
      </c>
      <c r="AY368" t="s">
        <v>73</v>
      </c>
      <c r="AZ368" t="s">
        <v>74</v>
      </c>
    </row>
    <row r="369" spans="1:52" x14ac:dyDescent="0.25">
      <c r="A369" s="1">
        <v>45670.159166666665</v>
      </c>
      <c r="B369" s="1">
        <v>45688.3749537037</v>
      </c>
      <c r="C369" t="s">
        <v>75</v>
      </c>
      <c r="D369">
        <v>51003</v>
      </c>
      <c r="E369" t="s">
        <v>54</v>
      </c>
      <c r="F369">
        <v>51237</v>
      </c>
      <c r="G369" t="s">
        <v>118</v>
      </c>
      <c r="I369" t="s">
        <v>77</v>
      </c>
      <c r="J369" t="s">
        <v>119</v>
      </c>
      <c r="L369" t="str">
        <f t="shared" si="5"/>
        <v>51237-FL-8</v>
      </c>
      <c r="N369" t="s">
        <v>58</v>
      </c>
      <c r="P369" t="s">
        <v>59</v>
      </c>
      <c r="Q369" t="s">
        <v>59</v>
      </c>
      <c r="R369" t="s">
        <v>59</v>
      </c>
      <c r="S369">
        <v>5</v>
      </c>
      <c r="T369" t="s">
        <v>79</v>
      </c>
      <c r="U369">
        <v>1</v>
      </c>
      <c r="V369" t="s">
        <v>100</v>
      </c>
      <c r="W369">
        <v>385</v>
      </c>
      <c r="X369">
        <v>3482</v>
      </c>
      <c r="Y369">
        <v>0</v>
      </c>
      <c r="Z369">
        <v>0</v>
      </c>
      <c r="AA369">
        <v>0</v>
      </c>
      <c r="AB369">
        <v>0</v>
      </c>
      <c r="AC369">
        <v>911</v>
      </c>
      <c r="AF369" t="s">
        <v>81</v>
      </c>
      <c r="AG369" t="s">
        <v>81</v>
      </c>
      <c r="AH369">
        <v>1373</v>
      </c>
      <c r="AI369">
        <v>1373</v>
      </c>
      <c r="AJ369" t="s">
        <v>82</v>
      </c>
      <c r="AK369" t="s">
        <v>3587</v>
      </c>
      <c r="AL369" t="s">
        <v>1573</v>
      </c>
      <c r="AO369" t="s">
        <v>64</v>
      </c>
      <c r="AP369" t="s">
        <v>122</v>
      </c>
      <c r="AQ369" t="s">
        <v>123</v>
      </c>
      <c r="AS369" t="s">
        <v>103</v>
      </c>
      <c r="AT369" t="s">
        <v>68</v>
      </c>
      <c r="AU369" t="s">
        <v>124</v>
      </c>
      <c r="AV369" t="s">
        <v>125</v>
      </c>
      <c r="AW369" t="s">
        <v>126</v>
      </c>
      <c r="AX369" t="s">
        <v>72</v>
      </c>
      <c r="AY369" t="s">
        <v>73</v>
      </c>
      <c r="AZ369" t="s">
        <v>74</v>
      </c>
    </row>
    <row r="370" spans="1:52" x14ac:dyDescent="0.25">
      <c r="A370" s="1">
        <v>45670.169421296298</v>
      </c>
      <c r="B370" s="1">
        <v>45688.374965277777</v>
      </c>
      <c r="C370" t="s">
        <v>75</v>
      </c>
      <c r="D370">
        <v>51003</v>
      </c>
      <c r="E370" t="s">
        <v>54</v>
      </c>
      <c r="F370">
        <v>51129</v>
      </c>
      <c r="G370" t="s">
        <v>150</v>
      </c>
      <c r="I370" t="s">
        <v>77</v>
      </c>
      <c r="J370" t="s">
        <v>151</v>
      </c>
      <c r="L370" t="str">
        <f t="shared" si="5"/>
        <v>51129-FL-8</v>
      </c>
      <c r="N370" t="s">
        <v>58</v>
      </c>
      <c r="P370" t="s">
        <v>59</v>
      </c>
      <c r="Q370" t="s">
        <v>59</v>
      </c>
      <c r="R370" t="s">
        <v>59</v>
      </c>
      <c r="S370">
        <v>5</v>
      </c>
      <c r="T370" t="s">
        <v>79</v>
      </c>
      <c r="U370">
        <v>1</v>
      </c>
      <c r="V370" t="s">
        <v>100</v>
      </c>
      <c r="W370">
        <v>214</v>
      </c>
      <c r="X370">
        <v>5802</v>
      </c>
      <c r="Y370">
        <v>0</v>
      </c>
      <c r="Z370">
        <v>0</v>
      </c>
      <c r="AA370">
        <v>0</v>
      </c>
      <c r="AB370">
        <v>0</v>
      </c>
      <c r="AC370">
        <v>921</v>
      </c>
      <c r="AF370" t="s">
        <v>81</v>
      </c>
      <c r="AG370" t="s">
        <v>81</v>
      </c>
      <c r="AH370">
        <v>1373</v>
      </c>
      <c r="AI370">
        <v>1373</v>
      </c>
      <c r="AJ370" t="s">
        <v>82</v>
      </c>
      <c r="AK370" t="s">
        <v>1567</v>
      </c>
      <c r="AL370" t="s">
        <v>2067</v>
      </c>
      <c r="AO370" t="s">
        <v>64</v>
      </c>
      <c r="AP370" t="s">
        <v>153</v>
      </c>
      <c r="AQ370" t="s">
        <v>154</v>
      </c>
      <c r="AS370" t="s">
        <v>86</v>
      </c>
      <c r="AT370" t="s">
        <v>68</v>
      </c>
      <c r="AU370" t="s">
        <v>155</v>
      </c>
      <c r="AV370" t="s">
        <v>156</v>
      </c>
      <c r="AW370" t="s">
        <v>157</v>
      </c>
      <c r="AX370" t="s">
        <v>72</v>
      </c>
      <c r="AY370" t="s">
        <v>73</v>
      </c>
      <c r="AZ370" t="s">
        <v>74</v>
      </c>
    </row>
    <row r="371" spans="1:52" x14ac:dyDescent="0.25">
      <c r="A371" s="1">
        <v>45670.175763888888</v>
      </c>
      <c r="B371" s="1">
        <v>45688.374965277777</v>
      </c>
      <c r="C371" t="s">
        <v>75</v>
      </c>
      <c r="D371">
        <v>51003</v>
      </c>
      <c r="E371" t="s">
        <v>54</v>
      </c>
      <c r="F371">
        <v>51271</v>
      </c>
      <c r="G371" t="s">
        <v>1006</v>
      </c>
      <c r="I371" t="s">
        <v>77</v>
      </c>
      <c r="J371" t="s">
        <v>1570</v>
      </c>
      <c r="L371" t="str">
        <f t="shared" si="5"/>
        <v>51271-FR-8</v>
      </c>
      <c r="N371" t="s">
        <v>58</v>
      </c>
      <c r="P371" t="s">
        <v>59</v>
      </c>
      <c r="Q371" t="s">
        <v>59</v>
      </c>
      <c r="R371" t="s">
        <v>59</v>
      </c>
      <c r="S371">
        <v>2</v>
      </c>
      <c r="T371" t="s">
        <v>60</v>
      </c>
      <c r="U371">
        <v>1</v>
      </c>
      <c r="V371" t="s">
        <v>225</v>
      </c>
      <c r="W371">
        <v>186</v>
      </c>
      <c r="X371">
        <v>5869141</v>
      </c>
      <c r="Y371">
        <v>0</v>
      </c>
      <c r="Z371">
        <v>0</v>
      </c>
      <c r="AA371">
        <v>0</v>
      </c>
      <c r="AB371">
        <v>0</v>
      </c>
      <c r="AC371">
        <v>688</v>
      </c>
      <c r="AF371" t="s">
        <v>62</v>
      </c>
      <c r="AG371" t="s">
        <v>62</v>
      </c>
      <c r="AH371">
        <v>1358</v>
      </c>
      <c r="AI371">
        <v>1358</v>
      </c>
      <c r="AJ371" t="s">
        <v>82</v>
      </c>
      <c r="AK371" t="s">
        <v>3571</v>
      </c>
      <c r="AL371" t="s">
        <v>4068</v>
      </c>
      <c r="AO371" t="s">
        <v>64</v>
      </c>
      <c r="AP371" t="s">
        <v>1008</v>
      </c>
      <c r="AQ371" t="s">
        <v>1009</v>
      </c>
      <c r="AS371" t="s">
        <v>86</v>
      </c>
      <c r="AT371" t="s">
        <v>68</v>
      </c>
      <c r="AU371" t="s">
        <v>1010</v>
      </c>
      <c r="AV371" t="s">
        <v>1011</v>
      </c>
      <c r="AW371" t="s">
        <v>1012</v>
      </c>
      <c r="AX371" t="s">
        <v>72</v>
      </c>
      <c r="AY371" t="s">
        <v>73</v>
      </c>
      <c r="AZ371" t="s">
        <v>74</v>
      </c>
    </row>
    <row r="372" spans="1:52" x14ac:dyDescent="0.25">
      <c r="A372" s="1">
        <v>45670.180115740739</v>
      </c>
      <c r="B372" s="1">
        <v>45688.374965277777</v>
      </c>
      <c r="C372" t="s">
        <v>75</v>
      </c>
      <c r="D372">
        <v>51003</v>
      </c>
      <c r="E372" t="s">
        <v>54</v>
      </c>
      <c r="F372">
        <v>51248</v>
      </c>
      <c r="G372" t="s">
        <v>182</v>
      </c>
      <c r="I372" t="s">
        <v>175</v>
      </c>
      <c r="J372" t="s">
        <v>183</v>
      </c>
      <c r="L372" t="str">
        <f t="shared" si="5"/>
        <v>51248-FL-8</v>
      </c>
      <c r="N372" t="s">
        <v>58</v>
      </c>
      <c r="P372" t="s">
        <v>59</v>
      </c>
      <c r="Q372" t="s">
        <v>59</v>
      </c>
      <c r="R372" t="s">
        <v>59</v>
      </c>
      <c r="S372">
        <v>3</v>
      </c>
      <c r="T372" t="s">
        <v>79</v>
      </c>
      <c r="U372">
        <v>1</v>
      </c>
      <c r="V372" t="s">
        <v>100</v>
      </c>
      <c r="W372">
        <v>59</v>
      </c>
      <c r="X372">
        <v>7380</v>
      </c>
      <c r="Y372">
        <v>0</v>
      </c>
      <c r="Z372">
        <v>0</v>
      </c>
      <c r="AA372">
        <v>0</v>
      </c>
      <c r="AB372">
        <v>0</v>
      </c>
      <c r="AC372">
        <v>916</v>
      </c>
      <c r="AF372" t="s">
        <v>81</v>
      </c>
      <c r="AG372" t="s">
        <v>81</v>
      </c>
      <c r="AH372">
        <v>1373</v>
      </c>
      <c r="AI372">
        <v>1373</v>
      </c>
      <c r="AJ372" t="s">
        <v>82</v>
      </c>
      <c r="AK372" t="s">
        <v>4069</v>
      </c>
      <c r="AL372" t="s">
        <v>4070</v>
      </c>
      <c r="AO372" t="s">
        <v>64</v>
      </c>
      <c r="AP372" t="s">
        <v>184</v>
      </c>
      <c r="AQ372" t="s">
        <v>185</v>
      </c>
      <c r="AS372" t="s">
        <v>86</v>
      </c>
      <c r="AT372" t="s">
        <v>68</v>
      </c>
      <c r="AU372" t="s">
        <v>186</v>
      </c>
      <c r="AV372" t="s">
        <v>187</v>
      </c>
      <c r="AW372" t="s">
        <v>188</v>
      </c>
      <c r="AX372" t="s">
        <v>72</v>
      </c>
      <c r="AY372" t="s">
        <v>73</v>
      </c>
      <c r="AZ372" t="s">
        <v>74</v>
      </c>
    </row>
    <row r="373" spans="1:52" x14ac:dyDescent="0.25">
      <c r="A373" s="1">
        <v>45670.18377314815</v>
      </c>
      <c r="B373" s="1">
        <v>45688.374976851854</v>
      </c>
      <c r="C373" t="s">
        <v>75</v>
      </c>
      <c r="D373">
        <v>51003</v>
      </c>
      <c r="E373" t="s">
        <v>54</v>
      </c>
      <c r="F373">
        <v>51126</v>
      </c>
      <c r="G373" t="s">
        <v>314</v>
      </c>
      <c r="I373" t="s">
        <v>56</v>
      </c>
      <c r="J373" t="s">
        <v>315</v>
      </c>
      <c r="L373" t="str">
        <f t="shared" si="5"/>
        <v>51126-FL-8</v>
      </c>
      <c r="N373" t="s">
        <v>1099</v>
      </c>
      <c r="P373" t="s">
        <v>59</v>
      </c>
      <c r="Q373" t="s">
        <v>59</v>
      </c>
      <c r="R373" t="s">
        <v>59</v>
      </c>
      <c r="S373">
        <v>5</v>
      </c>
      <c r="T373" t="s">
        <v>79</v>
      </c>
      <c r="U373">
        <v>2</v>
      </c>
      <c r="V373" t="s">
        <v>316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997</v>
      </c>
      <c r="AF373" t="s">
        <v>81</v>
      </c>
      <c r="AG373" t="s">
        <v>81</v>
      </c>
      <c r="AH373">
        <v>1372</v>
      </c>
      <c r="AI373">
        <v>1372</v>
      </c>
      <c r="AJ373" t="s">
        <v>82</v>
      </c>
      <c r="AK373" t="s">
        <v>4071</v>
      </c>
      <c r="AL373" t="s">
        <v>4072</v>
      </c>
      <c r="AO373" t="s">
        <v>64</v>
      </c>
      <c r="AP373" t="s">
        <v>317</v>
      </c>
      <c r="AQ373" t="s">
        <v>318</v>
      </c>
      <c r="AS373" t="s">
        <v>67</v>
      </c>
      <c r="AT373" t="s">
        <v>68</v>
      </c>
      <c r="AU373" t="s">
        <v>319</v>
      </c>
      <c r="AV373" t="s">
        <v>320</v>
      </c>
      <c r="AW373" t="s">
        <v>321</v>
      </c>
      <c r="AX373" t="s">
        <v>72</v>
      </c>
      <c r="AY373" t="s">
        <v>73</v>
      </c>
      <c r="AZ373" t="s">
        <v>74</v>
      </c>
    </row>
    <row r="374" spans="1:52" x14ac:dyDescent="0.25">
      <c r="A374" s="1">
        <v>45670.184537037036</v>
      </c>
      <c r="B374" s="1">
        <v>45688.374988425923</v>
      </c>
      <c r="C374" t="s">
        <v>75</v>
      </c>
      <c r="D374">
        <v>51003</v>
      </c>
      <c r="E374" t="s">
        <v>54</v>
      </c>
      <c r="F374">
        <v>51126</v>
      </c>
      <c r="G374" t="s">
        <v>314</v>
      </c>
      <c r="I374" t="s">
        <v>56</v>
      </c>
      <c r="J374" t="s">
        <v>315</v>
      </c>
      <c r="L374" t="str">
        <f t="shared" si="5"/>
        <v>51126-FL-8</v>
      </c>
      <c r="N374" t="s">
        <v>58</v>
      </c>
      <c r="P374" t="s">
        <v>59</v>
      </c>
      <c r="Q374" t="s">
        <v>59</v>
      </c>
      <c r="R374" t="s">
        <v>59</v>
      </c>
      <c r="S374">
        <v>5</v>
      </c>
      <c r="T374" t="s">
        <v>79</v>
      </c>
      <c r="U374">
        <v>2</v>
      </c>
      <c r="V374" t="s">
        <v>316</v>
      </c>
      <c r="W374">
        <v>360</v>
      </c>
      <c r="X374">
        <v>360</v>
      </c>
      <c r="Y374">
        <v>0</v>
      </c>
      <c r="Z374">
        <v>0</v>
      </c>
      <c r="AA374">
        <v>0</v>
      </c>
      <c r="AB374">
        <v>0</v>
      </c>
      <c r="AC374">
        <v>874</v>
      </c>
      <c r="AF374" t="s">
        <v>81</v>
      </c>
      <c r="AG374" t="s">
        <v>81</v>
      </c>
      <c r="AH374">
        <v>1372</v>
      </c>
      <c r="AI374">
        <v>1372</v>
      </c>
      <c r="AJ374" t="s">
        <v>82</v>
      </c>
      <c r="AK374" t="s">
        <v>4073</v>
      </c>
      <c r="AL374" t="s">
        <v>1590</v>
      </c>
      <c r="AO374" t="s">
        <v>64</v>
      </c>
      <c r="AP374" t="s">
        <v>317</v>
      </c>
      <c r="AQ374" t="s">
        <v>318</v>
      </c>
      <c r="AS374" t="s">
        <v>67</v>
      </c>
      <c r="AT374" t="s">
        <v>68</v>
      </c>
      <c r="AU374" t="s">
        <v>319</v>
      </c>
      <c r="AV374" t="s">
        <v>320</v>
      </c>
      <c r="AW374" t="s">
        <v>321</v>
      </c>
      <c r="AX374" t="s">
        <v>72</v>
      </c>
      <c r="AY374" t="s">
        <v>73</v>
      </c>
      <c r="AZ374" t="s">
        <v>74</v>
      </c>
    </row>
    <row r="375" spans="1:52" x14ac:dyDescent="0.25">
      <c r="A375" s="1">
        <v>45670.18818287037</v>
      </c>
      <c r="B375" s="1">
        <v>45688.375</v>
      </c>
      <c r="C375" t="s">
        <v>75</v>
      </c>
      <c r="D375">
        <v>51003</v>
      </c>
      <c r="E375" t="s">
        <v>54</v>
      </c>
      <c r="F375">
        <v>51291</v>
      </c>
      <c r="G375" t="s">
        <v>1082</v>
      </c>
      <c r="I375" t="s">
        <v>77</v>
      </c>
      <c r="J375" t="s">
        <v>1479</v>
      </c>
      <c r="L375" t="str">
        <f t="shared" si="5"/>
        <v>51291-FL-8</v>
      </c>
      <c r="N375" t="s">
        <v>58</v>
      </c>
      <c r="P375" t="s">
        <v>59</v>
      </c>
      <c r="Q375" t="s">
        <v>59</v>
      </c>
      <c r="R375" t="s">
        <v>59</v>
      </c>
      <c r="S375">
        <v>5</v>
      </c>
      <c r="T375" t="s">
        <v>79</v>
      </c>
      <c r="U375">
        <v>1</v>
      </c>
      <c r="V375" t="s">
        <v>316</v>
      </c>
      <c r="W375">
        <v>500</v>
      </c>
      <c r="X375">
        <v>860</v>
      </c>
      <c r="Y375">
        <v>0</v>
      </c>
      <c r="Z375">
        <v>0</v>
      </c>
      <c r="AA375">
        <v>0</v>
      </c>
      <c r="AB375">
        <v>0</v>
      </c>
      <c r="AC375">
        <v>895</v>
      </c>
      <c r="AF375" t="s">
        <v>81</v>
      </c>
      <c r="AG375" t="s">
        <v>81</v>
      </c>
      <c r="AH375">
        <v>1372</v>
      </c>
      <c r="AI375">
        <v>1372</v>
      </c>
      <c r="AJ375" t="s">
        <v>82</v>
      </c>
      <c r="AK375" t="s">
        <v>4074</v>
      </c>
      <c r="AL375" t="s">
        <v>4075</v>
      </c>
      <c r="AO375" t="s">
        <v>64</v>
      </c>
      <c r="AP375" t="s">
        <v>1085</v>
      </c>
      <c r="AQ375" t="s">
        <v>1086</v>
      </c>
      <c r="AS375" t="s">
        <v>67</v>
      </c>
      <c r="AT375" t="s">
        <v>68</v>
      </c>
      <c r="AU375" t="s">
        <v>1087</v>
      </c>
      <c r="AV375" t="s">
        <v>1088</v>
      </c>
      <c r="AW375" t="s">
        <v>1089</v>
      </c>
      <c r="AX375" t="s">
        <v>72</v>
      </c>
      <c r="AY375" t="s">
        <v>73</v>
      </c>
      <c r="AZ375" t="s">
        <v>74</v>
      </c>
    </row>
    <row r="376" spans="1:52" x14ac:dyDescent="0.25">
      <c r="A376" s="1">
        <v>45670.190254629626</v>
      </c>
      <c r="B376" s="1">
        <v>45688.375</v>
      </c>
      <c r="C376" t="s">
        <v>75</v>
      </c>
      <c r="D376">
        <v>51003</v>
      </c>
      <c r="E376" t="s">
        <v>54</v>
      </c>
      <c r="F376">
        <v>51112</v>
      </c>
      <c r="G376" t="s">
        <v>504</v>
      </c>
      <c r="I376" t="s">
        <v>77</v>
      </c>
      <c r="J376" t="s">
        <v>505</v>
      </c>
      <c r="L376" t="str">
        <f t="shared" si="5"/>
        <v>51112-FL-8</v>
      </c>
      <c r="N376" t="s">
        <v>58</v>
      </c>
      <c r="P376" t="s">
        <v>59</v>
      </c>
      <c r="Q376" t="s">
        <v>59</v>
      </c>
      <c r="R376" t="s">
        <v>59</v>
      </c>
      <c r="S376">
        <v>3</v>
      </c>
      <c r="T376" t="s">
        <v>79</v>
      </c>
      <c r="U376">
        <v>1</v>
      </c>
      <c r="V376" t="s">
        <v>475</v>
      </c>
      <c r="W376">
        <v>377</v>
      </c>
      <c r="X376">
        <v>4692</v>
      </c>
      <c r="Y376">
        <v>0</v>
      </c>
      <c r="Z376">
        <v>0</v>
      </c>
      <c r="AA376">
        <v>0</v>
      </c>
      <c r="AB376">
        <v>0</v>
      </c>
      <c r="AC376">
        <v>789</v>
      </c>
      <c r="AF376" t="s">
        <v>81</v>
      </c>
      <c r="AG376" t="s">
        <v>81</v>
      </c>
      <c r="AH376">
        <v>1369</v>
      </c>
      <c r="AI376">
        <v>1369</v>
      </c>
      <c r="AJ376" t="s">
        <v>82</v>
      </c>
      <c r="AK376" t="s">
        <v>3161</v>
      </c>
      <c r="AL376" t="s">
        <v>3162</v>
      </c>
      <c r="AO376" t="s">
        <v>64</v>
      </c>
      <c r="AP376" t="s">
        <v>507</v>
      </c>
      <c r="AQ376" t="s">
        <v>508</v>
      </c>
      <c r="AS376" t="s">
        <v>326</v>
      </c>
      <c r="AT376" t="s">
        <v>68</v>
      </c>
      <c r="AU376" t="s">
        <v>509</v>
      </c>
      <c r="AV376" t="s">
        <v>510</v>
      </c>
      <c r="AW376" t="s">
        <v>511</v>
      </c>
      <c r="AX376" t="s">
        <v>72</v>
      </c>
      <c r="AY376" t="s">
        <v>73</v>
      </c>
      <c r="AZ376" t="s">
        <v>74</v>
      </c>
    </row>
    <row r="377" spans="1:52" x14ac:dyDescent="0.25">
      <c r="A377" s="1">
        <v>45670.191932870373</v>
      </c>
      <c r="B377" s="1">
        <v>45688.375011574077</v>
      </c>
      <c r="C377" t="s">
        <v>75</v>
      </c>
      <c r="D377">
        <v>51003</v>
      </c>
      <c r="E377" t="s">
        <v>54</v>
      </c>
      <c r="F377">
        <v>51170</v>
      </c>
      <c r="G377" t="s">
        <v>1483</v>
      </c>
      <c r="I377" t="s">
        <v>77</v>
      </c>
      <c r="J377" t="s">
        <v>1484</v>
      </c>
      <c r="L377" t="str">
        <f t="shared" si="5"/>
        <v>51170-FL-8</v>
      </c>
      <c r="N377" t="s">
        <v>58</v>
      </c>
      <c r="P377" t="s">
        <v>59</v>
      </c>
      <c r="Q377" t="s">
        <v>59</v>
      </c>
      <c r="R377" t="s">
        <v>59</v>
      </c>
      <c r="S377">
        <v>5</v>
      </c>
      <c r="T377" t="s">
        <v>79</v>
      </c>
      <c r="U377">
        <v>1</v>
      </c>
      <c r="V377" t="s">
        <v>316</v>
      </c>
      <c r="W377">
        <v>271</v>
      </c>
      <c r="X377">
        <v>1131</v>
      </c>
      <c r="Y377">
        <v>0</v>
      </c>
      <c r="Z377">
        <v>0</v>
      </c>
      <c r="AA377">
        <v>0</v>
      </c>
      <c r="AB377">
        <v>0</v>
      </c>
      <c r="AC377">
        <v>996</v>
      </c>
      <c r="AF377" t="s">
        <v>81</v>
      </c>
      <c r="AG377" t="s">
        <v>81</v>
      </c>
      <c r="AH377">
        <v>1372</v>
      </c>
      <c r="AI377">
        <v>1372</v>
      </c>
      <c r="AJ377" t="s">
        <v>82</v>
      </c>
      <c r="AK377" t="s">
        <v>4076</v>
      </c>
      <c r="AL377" t="s">
        <v>4077</v>
      </c>
      <c r="AO377" t="s">
        <v>64</v>
      </c>
      <c r="AP377" t="s">
        <v>1485</v>
      </c>
      <c r="AQ377" t="s">
        <v>1486</v>
      </c>
      <c r="AS377" t="s">
        <v>170</v>
      </c>
      <c r="AT377" t="s">
        <v>68</v>
      </c>
      <c r="AU377" t="s">
        <v>1487</v>
      </c>
      <c r="AV377" t="s">
        <v>1488</v>
      </c>
      <c r="AW377" t="s">
        <v>1489</v>
      </c>
      <c r="AX377" t="s">
        <v>72</v>
      </c>
      <c r="AY377" t="s">
        <v>73</v>
      </c>
      <c r="AZ377" t="s">
        <v>74</v>
      </c>
    </row>
    <row r="378" spans="1:52" x14ac:dyDescent="0.25">
      <c r="A378" s="1">
        <v>45670.193657407406</v>
      </c>
      <c r="B378" s="1">
        <v>45688.375011574077</v>
      </c>
      <c r="C378" t="s">
        <v>75</v>
      </c>
      <c r="D378">
        <v>51003</v>
      </c>
      <c r="E378" t="s">
        <v>54</v>
      </c>
      <c r="F378">
        <v>51145</v>
      </c>
      <c r="G378" t="s">
        <v>793</v>
      </c>
      <c r="I378" t="s">
        <v>77</v>
      </c>
      <c r="J378" t="s">
        <v>1065</v>
      </c>
      <c r="L378" t="str">
        <f t="shared" si="5"/>
        <v>51145-FR-8</v>
      </c>
      <c r="N378" t="s">
        <v>58</v>
      </c>
      <c r="P378" t="s">
        <v>59</v>
      </c>
      <c r="Q378" t="s">
        <v>59</v>
      </c>
      <c r="R378" t="s">
        <v>59</v>
      </c>
      <c r="S378">
        <v>2</v>
      </c>
      <c r="T378" t="s">
        <v>60</v>
      </c>
      <c r="U378">
        <v>1</v>
      </c>
      <c r="V378" t="s">
        <v>167</v>
      </c>
      <c r="W378">
        <v>424</v>
      </c>
      <c r="X378">
        <v>1695382</v>
      </c>
      <c r="Y378">
        <v>0</v>
      </c>
      <c r="Z378">
        <v>0</v>
      </c>
      <c r="AA378">
        <v>0</v>
      </c>
      <c r="AB378">
        <v>0</v>
      </c>
      <c r="AC378">
        <v>659</v>
      </c>
      <c r="AF378" t="s">
        <v>62</v>
      </c>
      <c r="AG378" t="s">
        <v>62</v>
      </c>
      <c r="AH378">
        <v>1362</v>
      </c>
      <c r="AI378">
        <v>1362</v>
      </c>
      <c r="AJ378" t="s">
        <v>82</v>
      </c>
      <c r="AK378" t="s">
        <v>795</v>
      </c>
      <c r="AL378" t="s">
        <v>1861</v>
      </c>
      <c r="AO378" t="s">
        <v>64</v>
      </c>
      <c r="AP378" t="s">
        <v>796</v>
      </c>
      <c r="AQ378" t="s">
        <v>311</v>
      </c>
      <c r="AV378" t="s">
        <v>1068</v>
      </c>
      <c r="AW378" t="s">
        <v>1069</v>
      </c>
      <c r="AX378" t="s">
        <v>72</v>
      </c>
      <c r="AY378" t="s">
        <v>73</v>
      </c>
      <c r="AZ378" t="s">
        <v>74</v>
      </c>
    </row>
    <row r="379" spans="1:52" x14ac:dyDescent="0.25">
      <c r="A379" s="1">
        <v>45670.195254629631</v>
      </c>
      <c r="B379" s="1">
        <v>45688.375023148146</v>
      </c>
      <c r="C379" t="s">
        <v>75</v>
      </c>
      <c r="D379">
        <v>51003</v>
      </c>
      <c r="E379" t="s">
        <v>54</v>
      </c>
      <c r="F379">
        <v>51228</v>
      </c>
      <c r="G379" t="s">
        <v>357</v>
      </c>
      <c r="I379" t="s">
        <v>56</v>
      </c>
      <c r="J379" t="s">
        <v>358</v>
      </c>
      <c r="L379" t="str">
        <f t="shared" si="5"/>
        <v>51228-FL-8</v>
      </c>
      <c r="N379" t="s">
        <v>58</v>
      </c>
      <c r="P379" t="s">
        <v>59</v>
      </c>
      <c r="Q379" t="s">
        <v>59</v>
      </c>
      <c r="R379" t="s">
        <v>59</v>
      </c>
      <c r="S379">
        <v>5</v>
      </c>
      <c r="T379" t="s">
        <v>79</v>
      </c>
      <c r="U379">
        <v>2</v>
      </c>
      <c r="V379" t="s">
        <v>100</v>
      </c>
      <c r="W379">
        <v>232</v>
      </c>
      <c r="X379">
        <v>8867</v>
      </c>
      <c r="Y379">
        <v>0</v>
      </c>
      <c r="Z379">
        <v>0</v>
      </c>
      <c r="AA379">
        <v>0</v>
      </c>
      <c r="AB379">
        <v>0</v>
      </c>
      <c r="AC379">
        <v>880</v>
      </c>
      <c r="AF379" t="s">
        <v>81</v>
      </c>
      <c r="AG379" t="s">
        <v>81</v>
      </c>
      <c r="AH379">
        <v>1373</v>
      </c>
      <c r="AI379">
        <v>1373</v>
      </c>
      <c r="AJ379" t="s">
        <v>82</v>
      </c>
      <c r="AK379" t="s">
        <v>1811</v>
      </c>
      <c r="AL379" t="s">
        <v>1927</v>
      </c>
      <c r="AO379" t="s">
        <v>64</v>
      </c>
      <c r="AP379" t="s">
        <v>359</v>
      </c>
      <c r="AQ379" t="s">
        <v>360</v>
      </c>
      <c r="AS379" t="s">
        <v>170</v>
      </c>
      <c r="AT379" t="s">
        <v>68</v>
      </c>
      <c r="AU379" t="s">
        <v>361</v>
      </c>
      <c r="AV379" t="s">
        <v>362</v>
      </c>
      <c r="AW379" t="s">
        <v>363</v>
      </c>
      <c r="AX379" t="s">
        <v>72</v>
      </c>
      <c r="AY379" t="s">
        <v>73</v>
      </c>
      <c r="AZ379" t="s">
        <v>74</v>
      </c>
    </row>
    <row r="380" spans="1:52" x14ac:dyDescent="0.25">
      <c r="A380" s="1">
        <v>45670.195740740739</v>
      </c>
      <c r="B380" s="1">
        <v>45688.375023148146</v>
      </c>
      <c r="C380" t="s">
        <v>75</v>
      </c>
      <c r="D380">
        <v>51003</v>
      </c>
      <c r="E380" t="s">
        <v>54</v>
      </c>
      <c r="F380">
        <v>51228</v>
      </c>
      <c r="G380" t="s">
        <v>357</v>
      </c>
      <c r="I380" t="s">
        <v>56</v>
      </c>
      <c r="J380" t="s">
        <v>358</v>
      </c>
      <c r="L380" t="str">
        <f t="shared" si="5"/>
        <v>51228-FL-8</v>
      </c>
      <c r="N380" t="s">
        <v>58</v>
      </c>
      <c r="P380" t="s">
        <v>59</v>
      </c>
      <c r="Q380" t="s">
        <v>59</v>
      </c>
      <c r="R380" t="s">
        <v>59</v>
      </c>
      <c r="S380">
        <v>5</v>
      </c>
      <c r="T380" t="s">
        <v>79</v>
      </c>
      <c r="U380">
        <v>2</v>
      </c>
      <c r="V380" t="s">
        <v>100</v>
      </c>
      <c r="W380">
        <v>394</v>
      </c>
      <c r="X380">
        <v>9261</v>
      </c>
      <c r="Y380">
        <v>0</v>
      </c>
      <c r="Z380">
        <v>0</v>
      </c>
      <c r="AA380">
        <v>0</v>
      </c>
      <c r="AB380">
        <v>0</v>
      </c>
      <c r="AC380">
        <v>899</v>
      </c>
      <c r="AF380" t="s">
        <v>81</v>
      </c>
      <c r="AG380" t="s">
        <v>81</v>
      </c>
      <c r="AH380">
        <v>1373</v>
      </c>
      <c r="AI380">
        <v>1373</v>
      </c>
      <c r="AJ380" t="s">
        <v>82</v>
      </c>
      <c r="AK380" t="s">
        <v>4078</v>
      </c>
      <c r="AL380" t="s">
        <v>3588</v>
      </c>
      <c r="AO380" t="s">
        <v>64</v>
      </c>
      <c r="AP380" t="s">
        <v>359</v>
      </c>
      <c r="AQ380" t="s">
        <v>360</v>
      </c>
      <c r="AS380" t="s">
        <v>170</v>
      </c>
      <c r="AT380" t="s">
        <v>68</v>
      </c>
      <c r="AU380" t="s">
        <v>361</v>
      </c>
      <c r="AV380" t="s">
        <v>362</v>
      </c>
      <c r="AW380" t="s">
        <v>363</v>
      </c>
      <c r="AX380" t="s">
        <v>72</v>
      </c>
      <c r="AY380" t="s">
        <v>73</v>
      </c>
      <c r="AZ380" t="s">
        <v>74</v>
      </c>
    </row>
    <row r="381" spans="1:52" x14ac:dyDescent="0.25">
      <c r="A381" s="1">
        <v>45670.202060185184</v>
      </c>
      <c r="B381" s="1">
        <v>45688.375034722223</v>
      </c>
      <c r="C381" t="s">
        <v>75</v>
      </c>
      <c r="D381">
        <v>51003</v>
      </c>
      <c r="E381" t="s">
        <v>54</v>
      </c>
      <c r="F381">
        <v>51255</v>
      </c>
      <c r="G381" t="s">
        <v>1140</v>
      </c>
      <c r="I381" t="s">
        <v>77</v>
      </c>
      <c r="J381" t="s">
        <v>1497</v>
      </c>
      <c r="L381" t="str">
        <f t="shared" si="5"/>
        <v>51255-FR-8</v>
      </c>
      <c r="N381" t="s">
        <v>58</v>
      </c>
      <c r="P381" t="s">
        <v>59</v>
      </c>
      <c r="Q381" t="s">
        <v>59</v>
      </c>
      <c r="R381" t="s">
        <v>59</v>
      </c>
      <c r="S381">
        <v>3</v>
      </c>
      <c r="T381" t="s">
        <v>60</v>
      </c>
      <c r="U381">
        <v>1</v>
      </c>
      <c r="V381" t="s">
        <v>225</v>
      </c>
      <c r="W381">
        <v>292</v>
      </c>
      <c r="X381">
        <v>5870465</v>
      </c>
      <c r="Y381">
        <v>0</v>
      </c>
      <c r="Z381">
        <v>0</v>
      </c>
      <c r="AA381">
        <v>0</v>
      </c>
      <c r="AB381">
        <v>0</v>
      </c>
      <c r="AC381">
        <v>632</v>
      </c>
      <c r="AF381" t="s">
        <v>62</v>
      </c>
      <c r="AG381" t="s">
        <v>62</v>
      </c>
      <c r="AH381">
        <v>1358</v>
      </c>
      <c r="AI381">
        <v>1358</v>
      </c>
      <c r="AJ381" t="s">
        <v>82</v>
      </c>
      <c r="AK381" t="s">
        <v>2127</v>
      </c>
      <c r="AL381" t="s">
        <v>4079</v>
      </c>
      <c r="AO381" t="s">
        <v>64</v>
      </c>
      <c r="AP381" t="s">
        <v>1142</v>
      </c>
      <c r="AQ381" t="s">
        <v>1143</v>
      </c>
      <c r="AS381" t="s">
        <v>390</v>
      </c>
      <c r="AT381" t="s">
        <v>68</v>
      </c>
      <c r="AU381" t="s">
        <v>1144</v>
      </c>
      <c r="AV381" t="s">
        <v>1145</v>
      </c>
      <c r="AW381" t="s">
        <v>1146</v>
      </c>
      <c r="AX381" t="s">
        <v>72</v>
      </c>
      <c r="AY381" t="s">
        <v>73</v>
      </c>
      <c r="AZ381" t="s">
        <v>74</v>
      </c>
    </row>
    <row r="382" spans="1:52" x14ac:dyDescent="0.25">
      <c r="A382" s="1">
        <v>45670.202731481484</v>
      </c>
      <c r="B382" s="1">
        <v>45688.375034722223</v>
      </c>
      <c r="C382" t="s">
        <v>75</v>
      </c>
      <c r="D382">
        <v>51003</v>
      </c>
      <c r="E382" t="s">
        <v>54</v>
      </c>
      <c r="F382">
        <v>51265</v>
      </c>
      <c r="G382" t="s">
        <v>223</v>
      </c>
      <c r="I382" t="s">
        <v>77</v>
      </c>
      <c r="J382" t="s">
        <v>1013</v>
      </c>
      <c r="L382" t="str">
        <f t="shared" si="5"/>
        <v>51265-FL-8</v>
      </c>
      <c r="N382" t="s">
        <v>58</v>
      </c>
      <c r="P382" t="s">
        <v>59</v>
      </c>
      <c r="Q382" t="s">
        <v>59</v>
      </c>
      <c r="R382" t="s">
        <v>59</v>
      </c>
      <c r="S382">
        <v>5</v>
      </c>
      <c r="T382" t="s">
        <v>79</v>
      </c>
      <c r="U382">
        <v>1</v>
      </c>
      <c r="V382" t="s">
        <v>883</v>
      </c>
      <c r="W382">
        <v>338</v>
      </c>
      <c r="X382">
        <v>4747</v>
      </c>
      <c r="Y382">
        <v>0</v>
      </c>
      <c r="Z382">
        <v>0</v>
      </c>
      <c r="AA382">
        <v>0</v>
      </c>
      <c r="AB382">
        <v>0</v>
      </c>
      <c r="AC382">
        <v>1549</v>
      </c>
      <c r="AF382" t="s">
        <v>81</v>
      </c>
      <c r="AG382" t="s">
        <v>81</v>
      </c>
      <c r="AH382">
        <v>1375</v>
      </c>
      <c r="AI382">
        <v>1375</v>
      </c>
      <c r="AJ382" t="s">
        <v>82</v>
      </c>
      <c r="AK382" t="s">
        <v>4080</v>
      </c>
      <c r="AL382" t="s">
        <v>4081</v>
      </c>
      <c r="AO382" t="s">
        <v>64</v>
      </c>
      <c r="AP382" t="s">
        <v>227</v>
      </c>
      <c r="AQ382" t="s">
        <v>228</v>
      </c>
      <c r="AS382" t="s">
        <v>86</v>
      </c>
      <c r="AT382" t="s">
        <v>68</v>
      </c>
      <c r="AU382" t="s">
        <v>229</v>
      </c>
      <c r="AV382" t="s">
        <v>230</v>
      </c>
      <c r="AW382" t="s">
        <v>231</v>
      </c>
      <c r="AX382" t="s">
        <v>72</v>
      </c>
      <c r="AY382" t="s">
        <v>73</v>
      </c>
      <c r="AZ382" t="s">
        <v>74</v>
      </c>
    </row>
    <row r="383" spans="1:52" x14ac:dyDescent="0.25">
      <c r="A383" s="1">
        <v>45670.202766203707</v>
      </c>
      <c r="B383" s="1">
        <v>45688.3750462963</v>
      </c>
      <c r="C383" t="s">
        <v>75</v>
      </c>
      <c r="D383">
        <v>51003</v>
      </c>
      <c r="E383" t="s">
        <v>54</v>
      </c>
      <c r="F383">
        <v>51075</v>
      </c>
      <c r="G383" t="s">
        <v>563</v>
      </c>
      <c r="I383" t="s">
        <v>77</v>
      </c>
      <c r="J383" t="s">
        <v>564</v>
      </c>
      <c r="L383" t="str">
        <f t="shared" si="5"/>
        <v>51075-FL-8</v>
      </c>
      <c r="N383" t="s">
        <v>58</v>
      </c>
      <c r="P383" t="s">
        <v>59</v>
      </c>
      <c r="Q383" t="s">
        <v>59</v>
      </c>
      <c r="R383" t="s">
        <v>59</v>
      </c>
      <c r="S383">
        <v>3</v>
      </c>
      <c r="T383" t="s">
        <v>79</v>
      </c>
      <c r="U383">
        <v>1</v>
      </c>
      <c r="V383" t="s">
        <v>475</v>
      </c>
      <c r="W383">
        <v>306</v>
      </c>
      <c r="X383">
        <v>6042</v>
      </c>
      <c r="Y383">
        <v>0</v>
      </c>
      <c r="Z383">
        <v>0</v>
      </c>
      <c r="AA383">
        <v>0</v>
      </c>
      <c r="AB383">
        <v>0</v>
      </c>
      <c r="AC383">
        <v>744</v>
      </c>
      <c r="AF383" t="s">
        <v>81</v>
      </c>
      <c r="AG383" t="s">
        <v>81</v>
      </c>
      <c r="AH383">
        <v>1369</v>
      </c>
      <c r="AI383">
        <v>1369</v>
      </c>
      <c r="AJ383" t="s">
        <v>82</v>
      </c>
      <c r="AK383" t="s">
        <v>4082</v>
      </c>
      <c r="AL383" t="s">
        <v>4083</v>
      </c>
      <c r="AO383" t="s">
        <v>64</v>
      </c>
      <c r="AP383" t="s">
        <v>565</v>
      </c>
      <c r="AQ383" t="s">
        <v>566</v>
      </c>
      <c r="AS383" t="s">
        <v>326</v>
      </c>
      <c r="AT383" t="s">
        <v>68</v>
      </c>
      <c r="AU383" t="s">
        <v>567</v>
      </c>
      <c r="AV383" t="s">
        <v>568</v>
      </c>
      <c r="AW383" t="s">
        <v>569</v>
      </c>
      <c r="AX383" t="s">
        <v>72</v>
      </c>
      <c r="AY383" t="s">
        <v>73</v>
      </c>
      <c r="AZ383" t="s">
        <v>74</v>
      </c>
    </row>
    <row r="384" spans="1:52" x14ac:dyDescent="0.25">
      <c r="A384" s="1">
        <v>45670.205312500002</v>
      </c>
      <c r="B384" s="1">
        <v>45688.3750462963</v>
      </c>
      <c r="C384" t="s">
        <v>75</v>
      </c>
      <c r="D384">
        <v>51003</v>
      </c>
      <c r="E384" t="s">
        <v>54</v>
      </c>
      <c r="F384">
        <v>51271</v>
      </c>
      <c r="G384" t="s">
        <v>1006</v>
      </c>
      <c r="I384" t="s">
        <v>77</v>
      </c>
      <c r="J384" t="s">
        <v>1007</v>
      </c>
      <c r="L384" t="str">
        <f t="shared" si="5"/>
        <v>51271-FL-8</v>
      </c>
      <c r="N384" t="s">
        <v>58</v>
      </c>
      <c r="P384" t="s">
        <v>59</v>
      </c>
      <c r="Q384" t="s">
        <v>59</v>
      </c>
      <c r="R384" t="s">
        <v>59</v>
      </c>
      <c r="S384">
        <v>4</v>
      </c>
      <c r="T384" t="s">
        <v>79</v>
      </c>
      <c r="U384">
        <v>1</v>
      </c>
      <c r="V384" t="s">
        <v>883</v>
      </c>
      <c r="W384">
        <v>275</v>
      </c>
      <c r="X384">
        <v>5022</v>
      </c>
      <c r="Y384">
        <v>0</v>
      </c>
      <c r="Z384">
        <v>0</v>
      </c>
      <c r="AA384">
        <v>0</v>
      </c>
      <c r="AB384">
        <v>0</v>
      </c>
      <c r="AC384">
        <v>1611</v>
      </c>
      <c r="AF384" t="s">
        <v>81</v>
      </c>
      <c r="AG384" t="s">
        <v>81</v>
      </c>
      <c r="AH384">
        <v>1375</v>
      </c>
      <c r="AI384">
        <v>1375</v>
      </c>
      <c r="AJ384" t="s">
        <v>82</v>
      </c>
      <c r="AK384" t="s">
        <v>4084</v>
      </c>
      <c r="AL384" t="s">
        <v>1920</v>
      </c>
      <c r="AO384" t="s">
        <v>64</v>
      </c>
      <c r="AP384" t="s">
        <v>1008</v>
      </c>
      <c r="AQ384" t="s">
        <v>1009</v>
      </c>
      <c r="AS384" t="s">
        <v>86</v>
      </c>
      <c r="AT384" t="s">
        <v>68</v>
      </c>
      <c r="AU384" t="s">
        <v>1010</v>
      </c>
      <c r="AV384" t="s">
        <v>1011</v>
      </c>
      <c r="AW384" t="s">
        <v>1012</v>
      </c>
      <c r="AX384" t="s">
        <v>72</v>
      </c>
      <c r="AY384" t="s">
        <v>73</v>
      </c>
      <c r="AZ384" t="s">
        <v>74</v>
      </c>
    </row>
    <row r="385" spans="1:52" x14ac:dyDescent="0.25">
      <c r="A385" s="1">
        <v>45670.20548611111</v>
      </c>
      <c r="B385" s="1">
        <v>45688.3750462963</v>
      </c>
      <c r="C385" t="s">
        <v>75</v>
      </c>
      <c r="D385">
        <v>51003</v>
      </c>
      <c r="E385" t="s">
        <v>54</v>
      </c>
      <c r="F385">
        <v>51304</v>
      </c>
      <c r="G385" t="s">
        <v>489</v>
      </c>
      <c r="I385" t="s">
        <v>77</v>
      </c>
      <c r="J385" t="s">
        <v>490</v>
      </c>
      <c r="L385" t="str">
        <f t="shared" si="5"/>
        <v>51304-FL-8</v>
      </c>
      <c r="N385" t="s">
        <v>58</v>
      </c>
      <c r="P385" t="s">
        <v>59</v>
      </c>
      <c r="Q385" t="s">
        <v>59</v>
      </c>
      <c r="R385" t="s">
        <v>59</v>
      </c>
      <c r="S385">
        <v>5</v>
      </c>
      <c r="T385" t="s">
        <v>79</v>
      </c>
      <c r="U385">
        <v>1</v>
      </c>
      <c r="V385" t="s">
        <v>316</v>
      </c>
      <c r="W385">
        <v>154</v>
      </c>
      <c r="X385">
        <v>1285</v>
      </c>
      <c r="Y385">
        <v>0</v>
      </c>
      <c r="Z385">
        <v>0</v>
      </c>
      <c r="AA385">
        <v>0</v>
      </c>
      <c r="AB385">
        <v>0</v>
      </c>
      <c r="AC385">
        <v>800</v>
      </c>
      <c r="AF385" t="s">
        <v>81</v>
      </c>
      <c r="AG385" t="s">
        <v>81</v>
      </c>
      <c r="AH385">
        <v>1372</v>
      </c>
      <c r="AI385">
        <v>1372</v>
      </c>
      <c r="AJ385" t="s">
        <v>82</v>
      </c>
      <c r="AK385" t="s">
        <v>4085</v>
      </c>
      <c r="AL385" t="s">
        <v>4086</v>
      </c>
      <c r="AO385" t="s">
        <v>64</v>
      </c>
      <c r="AP385" t="s">
        <v>491</v>
      </c>
      <c r="AQ385" t="s">
        <v>492</v>
      </c>
      <c r="AS385" t="s">
        <v>67</v>
      </c>
      <c r="AT385" t="s">
        <v>68</v>
      </c>
      <c r="AU385" t="s">
        <v>493</v>
      </c>
      <c r="AV385" t="s">
        <v>494</v>
      </c>
      <c r="AW385" t="s">
        <v>495</v>
      </c>
      <c r="AX385" t="s">
        <v>72</v>
      </c>
      <c r="AY385" t="s">
        <v>73</v>
      </c>
      <c r="AZ385" t="s">
        <v>74</v>
      </c>
    </row>
    <row r="386" spans="1:52" x14ac:dyDescent="0.25">
      <c r="A386" s="1">
        <v>45670.207569444443</v>
      </c>
      <c r="B386" s="1">
        <v>45688.375057870369</v>
      </c>
      <c r="C386" t="s">
        <v>75</v>
      </c>
      <c r="D386">
        <v>51003</v>
      </c>
      <c r="E386" t="s">
        <v>54</v>
      </c>
      <c r="F386">
        <v>51162</v>
      </c>
      <c r="G386" t="s">
        <v>512</v>
      </c>
      <c r="I386" t="s">
        <v>56</v>
      </c>
      <c r="J386" t="s">
        <v>513</v>
      </c>
      <c r="L386" t="str">
        <f t="shared" si="5"/>
        <v>51162-FL-8</v>
      </c>
      <c r="N386" t="s">
        <v>58</v>
      </c>
      <c r="P386" t="s">
        <v>59</v>
      </c>
      <c r="Q386" t="s">
        <v>59</v>
      </c>
      <c r="R386" t="s">
        <v>59</v>
      </c>
      <c r="S386">
        <v>1</v>
      </c>
      <c r="T386" t="s">
        <v>79</v>
      </c>
      <c r="U386">
        <v>1</v>
      </c>
      <c r="V386" t="s">
        <v>316</v>
      </c>
      <c r="W386">
        <v>84</v>
      </c>
      <c r="X386">
        <v>1369</v>
      </c>
      <c r="Y386">
        <v>0</v>
      </c>
      <c r="Z386">
        <v>0</v>
      </c>
      <c r="AA386">
        <v>0</v>
      </c>
      <c r="AB386">
        <v>0</v>
      </c>
      <c r="AC386">
        <v>741</v>
      </c>
      <c r="AF386" t="s">
        <v>81</v>
      </c>
      <c r="AG386" t="s">
        <v>81</v>
      </c>
      <c r="AH386">
        <v>1372</v>
      </c>
      <c r="AI386">
        <v>1372</v>
      </c>
      <c r="AJ386" t="s">
        <v>82</v>
      </c>
      <c r="AK386" t="s">
        <v>3324</v>
      </c>
      <c r="AL386" t="s">
        <v>2106</v>
      </c>
      <c r="AO386" t="s">
        <v>64</v>
      </c>
      <c r="AP386" t="s">
        <v>514</v>
      </c>
      <c r="AQ386" t="s">
        <v>515</v>
      </c>
      <c r="AS386" t="s">
        <v>67</v>
      </c>
      <c r="AT386" t="s">
        <v>68</v>
      </c>
      <c r="AU386" t="s">
        <v>516</v>
      </c>
      <c r="AV386" t="s">
        <v>517</v>
      </c>
      <c r="AW386" t="s">
        <v>518</v>
      </c>
      <c r="AX386" t="s">
        <v>72</v>
      </c>
      <c r="AY386" t="s">
        <v>73</v>
      </c>
      <c r="AZ386" t="s">
        <v>74</v>
      </c>
    </row>
    <row r="387" spans="1:52" x14ac:dyDescent="0.25">
      <c r="A387" s="1">
        <v>45670.208275462966</v>
      </c>
      <c r="B387" s="1">
        <v>45688.375057870369</v>
      </c>
      <c r="C387" t="s">
        <v>75</v>
      </c>
      <c r="D387">
        <v>51003</v>
      </c>
      <c r="E387" t="s">
        <v>54</v>
      </c>
      <c r="F387">
        <v>51162</v>
      </c>
      <c r="G387" t="s">
        <v>512</v>
      </c>
      <c r="I387" t="s">
        <v>56</v>
      </c>
      <c r="J387" t="s">
        <v>513</v>
      </c>
      <c r="L387" t="str">
        <f t="shared" ref="L387:L450" si="6">F387&amp;"-"&amp;T387</f>
        <v>51162-FL-8</v>
      </c>
      <c r="N387" t="s">
        <v>58</v>
      </c>
      <c r="P387" t="s">
        <v>59</v>
      </c>
      <c r="Q387" t="s">
        <v>59</v>
      </c>
      <c r="R387" t="s">
        <v>59</v>
      </c>
      <c r="S387">
        <v>1</v>
      </c>
      <c r="T387" t="s">
        <v>79</v>
      </c>
      <c r="U387">
        <v>1</v>
      </c>
      <c r="V387" t="s">
        <v>316</v>
      </c>
      <c r="W387">
        <v>275</v>
      </c>
      <c r="X387">
        <v>1644</v>
      </c>
      <c r="Y387">
        <v>0</v>
      </c>
      <c r="Z387">
        <v>0</v>
      </c>
      <c r="AA387">
        <v>0</v>
      </c>
      <c r="AB387">
        <v>0</v>
      </c>
      <c r="AC387">
        <v>726</v>
      </c>
      <c r="AF387" t="s">
        <v>81</v>
      </c>
      <c r="AG387" t="s">
        <v>81</v>
      </c>
      <c r="AH387">
        <v>1372</v>
      </c>
      <c r="AI387">
        <v>1372</v>
      </c>
      <c r="AJ387" t="s">
        <v>82</v>
      </c>
      <c r="AK387" t="s">
        <v>3259</v>
      </c>
      <c r="AL387" t="s">
        <v>2106</v>
      </c>
      <c r="AO387" t="s">
        <v>64</v>
      </c>
      <c r="AP387" t="s">
        <v>514</v>
      </c>
      <c r="AQ387" t="s">
        <v>515</v>
      </c>
      <c r="AS387" t="s">
        <v>67</v>
      </c>
      <c r="AT387" t="s">
        <v>68</v>
      </c>
      <c r="AU387" t="s">
        <v>516</v>
      </c>
      <c r="AV387" t="s">
        <v>517</v>
      </c>
      <c r="AW387" t="s">
        <v>518</v>
      </c>
      <c r="AX387" t="s">
        <v>72</v>
      </c>
      <c r="AY387" t="s">
        <v>73</v>
      </c>
      <c r="AZ387" t="s">
        <v>74</v>
      </c>
    </row>
    <row r="388" spans="1:52" x14ac:dyDescent="0.25">
      <c r="A388" s="1">
        <v>45670.215046296296</v>
      </c>
      <c r="B388" s="1">
        <v>45688.375069444446</v>
      </c>
      <c r="C388" t="s">
        <v>75</v>
      </c>
      <c r="D388">
        <v>51003</v>
      </c>
      <c r="E388" t="s">
        <v>54</v>
      </c>
      <c r="F388">
        <v>51292</v>
      </c>
      <c r="G388" t="s">
        <v>815</v>
      </c>
      <c r="I388" t="s">
        <v>56</v>
      </c>
      <c r="J388" t="s">
        <v>1096</v>
      </c>
      <c r="L388" t="str">
        <f t="shared" si="6"/>
        <v>51292-FR-8</v>
      </c>
      <c r="N388" t="s">
        <v>58</v>
      </c>
      <c r="P388" t="s">
        <v>59</v>
      </c>
      <c r="Q388" t="s">
        <v>59</v>
      </c>
      <c r="R388" t="s">
        <v>59</v>
      </c>
      <c r="S388">
        <v>2</v>
      </c>
      <c r="T388" t="s">
        <v>60</v>
      </c>
      <c r="U388">
        <v>1</v>
      </c>
      <c r="V388" t="s">
        <v>167</v>
      </c>
      <c r="W388">
        <v>438</v>
      </c>
      <c r="X388">
        <v>1696868</v>
      </c>
      <c r="Y388">
        <v>0</v>
      </c>
      <c r="Z388">
        <v>0</v>
      </c>
      <c r="AA388">
        <v>0</v>
      </c>
      <c r="AB388">
        <v>0</v>
      </c>
      <c r="AC388">
        <v>691</v>
      </c>
      <c r="AF388" t="s">
        <v>62</v>
      </c>
      <c r="AG388" t="s">
        <v>62</v>
      </c>
      <c r="AH388">
        <v>1362</v>
      </c>
      <c r="AI388">
        <v>1362</v>
      </c>
      <c r="AJ388" t="s">
        <v>82</v>
      </c>
      <c r="AK388" t="s">
        <v>1683</v>
      </c>
      <c r="AL388" t="s">
        <v>1722</v>
      </c>
      <c r="AO388" t="s">
        <v>64</v>
      </c>
      <c r="AP388" t="s">
        <v>818</v>
      </c>
      <c r="AQ388" t="s">
        <v>819</v>
      </c>
      <c r="AS388" t="s">
        <v>170</v>
      </c>
      <c r="AT388" t="s">
        <v>68</v>
      </c>
      <c r="AU388" t="s">
        <v>820</v>
      </c>
      <c r="AV388" t="s">
        <v>821</v>
      </c>
      <c r="AW388" t="s">
        <v>822</v>
      </c>
      <c r="AX388" t="s">
        <v>72</v>
      </c>
      <c r="AY388" t="s">
        <v>73</v>
      </c>
      <c r="AZ388" t="s">
        <v>74</v>
      </c>
    </row>
    <row r="389" spans="1:52" x14ac:dyDescent="0.25">
      <c r="A389" s="1">
        <v>45670.218993055554</v>
      </c>
      <c r="B389" s="1">
        <v>45688.375081018516</v>
      </c>
      <c r="C389" t="s">
        <v>75</v>
      </c>
      <c r="D389">
        <v>51003</v>
      </c>
      <c r="E389" t="s">
        <v>54</v>
      </c>
      <c r="F389">
        <v>51156</v>
      </c>
      <c r="G389" t="s">
        <v>823</v>
      </c>
      <c r="I389" t="s">
        <v>77</v>
      </c>
      <c r="J389" t="s">
        <v>1098</v>
      </c>
      <c r="L389" t="str">
        <f t="shared" si="6"/>
        <v>51156-FR-8</v>
      </c>
      <c r="N389" t="s">
        <v>58</v>
      </c>
      <c r="P389" t="s">
        <v>59</v>
      </c>
      <c r="Q389" t="s">
        <v>59</v>
      </c>
      <c r="R389" t="s">
        <v>59</v>
      </c>
      <c r="S389">
        <v>2</v>
      </c>
      <c r="T389" t="s">
        <v>60</v>
      </c>
      <c r="U389">
        <v>1</v>
      </c>
      <c r="V389" t="s">
        <v>167</v>
      </c>
      <c r="W389">
        <v>372</v>
      </c>
      <c r="X389">
        <v>1697240</v>
      </c>
      <c r="Y389">
        <v>0</v>
      </c>
      <c r="Z389">
        <v>0</v>
      </c>
      <c r="AA389">
        <v>0</v>
      </c>
      <c r="AB389">
        <v>0</v>
      </c>
      <c r="AC389">
        <v>739</v>
      </c>
      <c r="AF389" t="s">
        <v>62</v>
      </c>
      <c r="AG389" t="s">
        <v>62</v>
      </c>
      <c r="AH389">
        <v>1362</v>
      </c>
      <c r="AI389">
        <v>1362</v>
      </c>
      <c r="AJ389" t="s">
        <v>82</v>
      </c>
      <c r="AK389" t="s">
        <v>4087</v>
      </c>
      <c r="AL389" t="s">
        <v>1729</v>
      </c>
      <c r="AO389" t="s">
        <v>64</v>
      </c>
      <c r="AP389" t="s">
        <v>825</v>
      </c>
      <c r="AQ389" t="s">
        <v>826</v>
      </c>
      <c r="AS389" t="s">
        <v>170</v>
      </c>
      <c r="AT389" t="s">
        <v>68</v>
      </c>
      <c r="AU389" t="s">
        <v>827</v>
      </c>
      <c r="AV389" t="s">
        <v>828</v>
      </c>
      <c r="AW389" t="s">
        <v>829</v>
      </c>
      <c r="AX389" t="s">
        <v>72</v>
      </c>
      <c r="AY389" t="s">
        <v>73</v>
      </c>
      <c r="AZ389" t="s">
        <v>74</v>
      </c>
    </row>
    <row r="390" spans="1:52" x14ac:dyDescent="0.25">
      <c r="A390" s="1">
        <v>45670.220729166664</v>
      </c>
      <c r="B390" s="1">
        <v>45688.375081018516</v>
      </c>
      <c r="C390" t="s">
        <v>75</v>
      </c>
      <c r="D390">
        <v>51003</v>
      </c>
      <c r="E390" t="s">
        <v>54</v>
      </c>
      <c r="F390">
        <v>51263</v>
      </c>
      <c r="G390" t="s">
        <v>453</v>
      </c>
      <c r="I390" t="s">
        <v>77</v>
      </c>
      <c r="J390" t="s">
        <v>454</v>
      </c>
      <c r="L390" t="str">
        <f t="shared" si="6"/>
        <v>51263-FL-8</v>
      </c>
      <c r="N390" t="s">
        <v>58</v>
      </c>
      <c r="P390" t="s">
        <v>59</v>
      </c>
      <c r="Q390" t="s">
        <v>59</v>
      </c>
      <c r="R390" t="s">
        <v>59</v>
      </c>
      <c r="S390">
        <v>4</v>
      </c>
      <c r="T390" t="s">
        <v>79</v>
      </c>
      <c r="U390">
        <v>1</v>
      </c>
      <c r="V390" t="s">
        <v>100</v>
      </c>
      <c r="W390">
        <v>243</v>
      </c>
      <c r="X390">
        <v>14001</v>
      </c>
      <c r="Y390">
        <v>0</v>
      </c>
      <c r="Z390">
        <v>0</v>
      </c>
      <c r="AA390">
        <v>0</v>
      </c>
      <c r="AB390">
        <v>0</v>
      </c>
      <c r="AC390">
        <v>900</v>
      </c>
      <c r="AF390" t="s">
        <v>81</v>
      </c>
      <c r="AG390" t="s">
        <v>81</v>
      </c>
      <c r="AH390">
        <v>1373</v>
      </c>
      <c r="AI390">
        <v>1373</v>
      </c>
      <c r="AJ390" t="s">
        <v>82</v>
      </c>
      <c r="AK390" t="s">
        <v>3402</v>
      </c>
      <c r="AL390" t="s">
        <v>455</v>
      </c>
      <c r="AO390" t="s">
        <v>64</v>
      </c>
      <c r="AP390" t="s">
        <v>456</v>
      </c>
      <c r="AQ390" t="s">
        <v>457</v>
      </c>
      <c r="AS390" t="s">
        <v>103</v>
      </c>
      <c r="AT390" t="s">
        <v>68</v>
      </c>
      <c r="AU390" t="s">
        <v>458</v>
      </c>
      <c r="AV390" t="s">
        <v>459</v>
      </c>
      <c r="AW390" t="s">
        <v>460</v>
      </c>
      <c r="AX390" t="s">
        <v>72</v>
      </c>
      <c r="AY390" t="s">
        <v>73</v>
      </c>
      <c r="AZ390" t="s">
        <v>74</v>
      </c>
    </row>
    <row r="391" spans="1:52" x14ac:dyDescent="0.25">
      <c r="A391" s="1">
        <v>45670.228402777779</v>
      </c>
      <c r="B391" s="1">
        <v>45688.375092592592</v>
      </c>
      <c r="C391" t="s">
        <v>75</v>
      </c>
      <c r="D391">
        <v>51003</v>
      </c>
      <c r="E391" t="s">
        <v>54</v>
      </c>
      <c r="F391">
        <v>51162</v>
      </c>
      <c r="G391" t="s">
        <v>512</v>
      </c>
      <c r="I391" t="s">
        <v>56</v>
      </c>
      <c r="J391" t="s">
        <v>649</v>
      </c>
      <c r="L391" t="str">
        <f t="shared" si="6"/>
        <v>51162-FR-8</v>
      </c>
      <c r="N391" t="s">
        <v>58</v>
      </c>
      <c r="P391" t="s">
        <v>59</v>
      </c>
      <c r="Q391" t="s">
        <v>59</v>
      </c>
      <c r="R391" t="s">
        <v>59</v>
      </c>
      <c r="S391">
        <v>3</v>
      </c>
      <c r="T391" t="s">
        <v>60</v>
      </c>
      <c r="U391">
        <v>1</v>
      </c>
      <c r="V391" t="s">
        <v>225</v>
      </c>
      <c r="W391">
        <v>127</v>
      </c>
      <c r="X391">
        <v>5872093</v>
      </c>
      <c r="Y391">
        <v>0</v>
      </c>
      <c r="Z391">
        <v>0</v>
      </c>
      <c r="AA391">
        <v>0</v>
      </c>
      <c r="AB391">
        <v>0</v>
      </c>
      <c r="AC391">
        <v>603</v>
      </c>
      <c r="AF391" t="s">
        <v>62</v>
      </c>
      <c r="AG391" t="s">
        <v>62</v>
      </c>
      <c r="AH391">
        <v>1358</v>
      </c>
      <c r="AI391">
        <v>1358</v>
      </c>
      <c r="AJ391" t="s">
        <v>82</v>
      </c>
      <c r="AK391" t="s">
        <v>4088</v>
      </c>
      <c r="AL391" t="s">
        <v>3999</v>
      </c>
      <c r="AO391" t="s">
        <v>64</v>
      </c>
      <c r="AP391" t="s">
        <v>514</v>
      </c>
      <c r="AQ391" t="s">
        <v>515</v>
      </c>
      <c r="AS391" t="s">
        <v>67</v>
      </c>
      <c r="AT391" t="s">
        <v>68</v>
      </c>
      <c r="AU391" t="s">
        <v>516</v>
      </c>
      <c r="AV391" t="s">
        <v>517</v>
      </c>
      <c r="AW391" t="s">
        <v>518</v>
      </c>
      <c r="AX391" t="s">
        <v>72</v>
      </c>
      <c r="AY391" t="s">
        <v>73</v>
      </c>
      <c r="AZ391" t="s">
        <v>74</v>
      </c>
    </row>
    <row r="392" spans="1:52" x14ac:dyDescent="0.25">
      <c r="A392" s="1">
        <v>45670.229895833334</v>
      </c>
      <c r="B392" s="1">
        <v>45688.375104166669</v>
      </c>
      <c r="C392" t="s">
        <v>75</v>
      </c>
      <c r="D392">
        <v>51003</v>
      </c>
      <c r="E392" t="s">
        <v>54</v>
      </c>
      <c r="F392">
        <v>51304</v>
      </c>
      <c r="G392" t="s">
        <v>489</v>
      </c>
      <c r="I392" t="s">
        <v>77</v>
      </c>
      <c r="J392" t="s">
        <v>650</v>
      </c>
      <c r="L392" t="str">
        <f t="shared" si="6"/>
        <v>51304-FR-8</v>
      </c>
      <c r="N392" t="s">
        <v>58</v>
      </c>
      <c r="P392" t="s">
        <v>59</v>
      </c>
      <c r="Q392" t="s">
        <v>59</v>
      </c>
      <c r="R392" t="s">
        <v>59</v>
      </c>
      <c r="S392">
        <v>3</v>
      </c>
      <c r="T392" t="s">
        <v>60</v>
      </c>
      <c r="U392">
        <v>1</v>
      </c>
      <c r="V392" t="s">
        <v>225</v>
      </c>
      <c r="W392">
        <v>148</v>
      </c>
      <c r="X392">
        <v>5872241</v>
      </c>
      <c r="Y392">
        <v>0</v>
      </c>
      <c r="Z392">
        <v>0</v>
      </c>
      <c r="AA392">
        <v>0</v>
      </c>
      <c r="AB392">
        <v>0</v>
      </c>
      <c r="AC392">
        <v>632</v>
      </c>
      <c r="AF392" t="s">
        <v>62</v>
      </c>
      <c r="AG392" t="s">
        <v>62</v>
      </c>
      <c r="AH392">
        <v>1358</v>
      </c>
      <c r="AI392">
        <v>1358</v>
      </c>
      <c r="AJ392" t="s">
        <v>82</v>
      </c>
      <c r="AK392" t="s">
        <v>4089</v>
      </c>
      <c r="AL392" t="s">
        <v>4090</v>
      </c>
      <c r="AO392" t="s">
        <v>64</v>
      </c>
      <c r="AP392" t="s">
        <v>491</v>
      </c>
      <c r="AQ392" t="s">
        <v>492</v>
      </c>
      <c r="AS392" t="s">
        <v>67</v>
      </c>
      <c r="AT392" t="s">
        <v>68</v>
      </c>
      <c r="AU392" t="s">
        <v>493</v>
      </c>
      <c r="AV392" t="s">
        <v>494</v>
      </c>
      <c r="AW392" t="s">
        <v>495</v>
      </c>
      <c r="AX392" t="s">
        <v>72</v>
      </c>
      <c r="AY392" t="s">
        <v>73</v>
      </c>
      <c r="AZ392" t="s">
        <v>74</v>
      </c>
    </row>
    <row r="393" spans="1:52" x14ac:dyDescent="0.25">
      <c r="A393" s="1">
        <v>45670.231064814812</v>
      </c>
      <c r="B393" s="1">
        <v>45688.375104166669</v>
      </c>
      <c r="C393" t="s">
        <v>75</v>
      </c>
      <c r="D393">
        <v>51003</v>
      </c>
      <c r="E393" t="s">
        <v>54</v>
      </c>
      <c r="F393">
        <v>51323</v>
      </c>
      <c r="G393" t="s">
        <v>651</v>
      </c>
      <c r="I393" t="s">
        <v>98</v>
      </c>
      <c r="J393" t="s">
        <v>652</v>
      </c>
      <c r="L393" t="str">
        <f t="shared" si="6"/>
        <v>51323-FR-8</v>
      </c>
      <c r="N393" t="s">
        <v>58</v>
      </c>
      <c r="P393" t="s">
        <v>59</v>
      </c>
      <c r="Q393" t="s">
        <v>59</v>
      </c>
      <c r="R393" t="s">
        <v>59</v>
      </c>
      <c r="S393">
        <v>3</v>
      </c>
      <c r="T393" t="s">
        <v>60</v>
      </c>
      <c r="U393">
        <v>1</v>
      </c>
      <c r="V393" t="s">
        <v>225</v>
      </c>
      <c r="W393">
        <v>93</v>
      </c>
      <c r="X393">
        <v>5872334</v>
      </c>
      <c r="Y393">
        <v>0</v>
      </c>
      <c r="Z393">
        <v>0</v>
      </c>
      <c r="AA393">
        <v>0</v>
      </c>
      <c r="AB393">
        <v>0</v>
      </c>
      <c r="AC393">
        <v>715</v>
      </c>
      <c r="AF393" t="s">
        <v>62</v>
      </c>
      <c r="AG393" t="s">
        <v>62</v>
      </c>
      <c r="AH393">
        <v>1358</v>
      </c>
      <c r="AI393">
        <v>1358</v>
      </c>
      <c r="AJ393" t="s">
        <v>82</v>
      </c>
      <c r="AK393" t="s">
        <v>4091</v>
      </c>
      <c r="AL393" t="s">
        <v>4092</v>
      </c>
      <c r="AO393" t="s">
        <v>64</v>
      </c>
      <c r="AP393" t="s">
        <v>654</v>
      </c>
      <c r="AQ393" t="s">
        <v>655</v>
      </c>
      <c r="AS393" t="s">
        <v>67</v>
      </c>
      <c r="AT393" t="s">
        <v>68</v>
      </c>
      <c r="AU393" t="s">
        <v>656</v>
      </c>
      <c r="AV393" t="s">
        <v>657</v>
      </c>
      <c r="AW393" t="s">
        <v>658</v>
      </c>
      <c r="AX393" t="s">
        <v>72</v>
      </c>
      <c r="AY393" t="s">
        <v>73</v>
      </c>
      <c r="AZ393" t="s">
        <v>74</v>
      </c>
    </row>
    <row r="394" spans="1:52" x14ac:dyDescent="0.25">
      <c r="A394" s="1">
        <v>45670.232314814813</v>
      </c>
      <c r="B394" s="1">
        <v>45688.375104166669</v>
      </c>
      <c r="C394" t="s">
        <v>75</v>
      </c>
      <c r="D394">
        <v>51003</v>
      </c>
      <c r="E394" t="s">
        <v>54</v>
      </c>
      <c r="F394">
        <v>51207</v>
      </c>
      <c r="G394" t="s">
        <v>1017</v>
      </c>
      <c r="I394" t="s">
        <v>77</v>
      </c>
      <c r="J394" t="s">
        <v>1018</v>
      </c>
      <c r="L394" t="str">
        <f t="shared" si="6"/>
        <v>51207-FL-8</v>
      </c>
      <c r="N394" t="s">
        <v>58</v>
      </c>
      <c r="P394" t="s">
        <v>59</v>
      </c>
      <c r="Q394" t="s">
        <v>59</v>
      </c>
      <c r="R394" t="s">
        <v>59</v>
      </c>
      <c r="S394">
        <v>4</v>
      </c>
      <c r="T394" t="s">
        <v>79</v>
      </c>
      <c r="U394">
        <v>1</v>
      </c>
      <c r="V394" t="s">
        <v>883</v>
      </c>
      <c r="W394">
        <v>456</v>
      </c>
      <c r="X394">
        <v>10247</v>
      </c>
      <c r="Y394">
        <v>0</v>
      </c>
      <c r="Z394">
        <v>0</v>
      </c>
      <c r="AA394">
        <v>0</v>
      </c>
      <c r="AB394">
        <v>0</v>
      </c>
      <c r="AC394">
        <v>1766</v>
      </c>
      <c r="AF394" t="s">
        <v>81</v>
      </c>
      <c r="AG394" t="s">
        <v>81</v>
      </c>
      <c r="AH394">
        <v>1375</v>
      </c>
      <c r="AI394">
        <v>1375</v>
      </c>
      <c r="AJ394" t="s">
        <v>82</v>
      </c>
      <c r="AK394" t="s">
        <v>3377</v>
      </c>
      <c r="AL394" t="s">
        <v>3439</v>
      </c>
      <c r="AO394" t="s">
        <v>64</v>
      </c>
      <c r="AP394" t="s">
        <v>1020</v>
      </c>
      <c r="AQ394" t="s">
        <v>1021</v>
      </c>
      <c r="AS394" t="s">
        <v>390</v>
      </c>
      <c r="AT394" t="s">
        <v>68</v>
      </c>
      <c r="AU394" t="s">
        <v>1022</v>
      </c>
      <c r="AV394" t="s">
        <v>1023</v>
      </c>
      <c r="AW394" t="s">
        <v>1024</v>
      </c>
      <c r="AX394" t="s">
        <v>72</v>
      </c>
      <c r="AY394" t="s">
        <v>73</v>
      </c>
      <c r="AZ394" t="s">
        <v>74</v>
      </c>
    </row>
    <row r="395" spans="1:52" x14ac:dyDescent="0.25">
      <c r="A395" s="1">
        <v>45670.232673611114</v>
      </c>
      <c r="B395" s="1">
        <v>45688.375115740739</v>
      </c>
      <c r="C395" t="s">
        <v>75</v>
      </c>
      <c r="D395">
        <v>51003</v>
      </c>
      <c r="E395" t="s">
        <v>54</v>
      </c>
      <c r="F395">
        <v>51203</v>
      </c>
      <c r="G395" t="s">
        <v>519</v>
      </c>
      <c r="I395" t="s">
        <v>56</v>
      </c>
      <c r="J395" t="s">
        <v>520</v>
      </c>
      <c r="L395" t="str">
        <f t="shared" si="6"/>
        <v>51203-FL-8</v>
      </c>
      <c r="N395" t="s">
        <v>58</v>
      </c>
      <c r="P395" t="s">
        <v>59</v>
      </c>
      <c r="Q395" t="s">
        <v>59</v>
      </c>
      <c r="R395" t="s">
        <v>59</v>
      </c>
      <c r="S395">
        <v>4</v>
      </c>
      <c r="T395" t="s">
        <v>79</v>
      </c>
      <c r="U395">
        <v>2</v>
      </c>
      <c r="V395" t="s">
        <v>100</v>
      </c>
      <c r="W395">
        <v>260</v>
      </c>
      <c r="X395">
        <v>16527</v>
      </c>
      <c r="Y395">
        <v>0</v>
      </c>
      <c r="Z395">
        <v>0</v>
      </c>
      <c r="AA395">
        <v>0</v>
      </c>
      <c r="AB395">
        <v>0</v>
      </c>
      <c r="AC395">
        <v>952</v>
      </c>
      <c r="AF395" t="s">
        <v>81</v>
      </c>
      <c r="AG395" t="s">
        <v>81</v>
      </c>
      <c r="AH395">
        <v>1373</v>
      </c>
      <c r="AI395">
        <v>1373</v>
      </c>
      <c r="AJ395" t="s">
        <v>82</v>
      </c>
      <c r="AK395" t="s">
        <v>4093</v>
      </c>
      <c r="AL395" t="s">
        <v>2038</v>
      </c>
      <c r="AO395" t="s">
        <v>64</v>
      </c>
      <c r="AP395" t="s">
        <v>523</v>
      </c>
      <c r="AQ395" t="s">
        <v>524</v>
      </c>
      <c r="AS395" t="s">
        <v>103</v>
      </c>
      <c r="AT395" t="s">
        <v>68</v>
      </c>
      <c r="AU395" t="s">
        <v>525</v>
      </c>
      <c r="AV395" t="s">
        <v>526</v>
      </c>
      <c r="AW395" t="s">
        <v>527</v>
      </c>
      <c r="AX395" t="s">
        <v>72</v>
      </c>
      <c r="AY395" t="s">
        <v>73</v>
      </c>
      <c r="AZ395" t="s">
        <v>74</v>
      </c>
    </row>
    <row r="396" spans="1:52" x14ac:dyDescent="0.25">
      <c r="A396" s="1">
        <v>45670.234270833331</v>
      </c>
      <c r="B396" s="1">
        <v>45688.375115740739</v>
      </c>
      <c r="C396" t="s">
        <v>75</v>
      </c>
      <c r="D396">
        <v>51003</v>
      </c>
      <c r="E396" t="s">
        <v>54</v>
      </c>
      <c r="F396">
        <v>51262</v>
      </c>
      <c r="G396" t="s">
        <v>673</v>
      </c>
      <c r="I396" t="s">
        <v>77</v>
      </c>
      <c r="J396" t="s">
        <v>674</v>
      </c>
      <c r="L396" t="str">
        <f t="shared" si="6"/>
        <v>51262-FR-8</v>
      </c>
      <c r="N396" t="s">
        <v>58</v>
      </c>
      <c r="P396" t="s">
        <v>59</v>
      </c>
      <c r="Q396" t="s">
        <v>59</v>
      </c>
      <c r="R396" t="s">
        <v>59</v>
      </c>
      <c r="S396">
        <v>3</v>
      </c>
      <c r="T396" t="s">
        <v>60</v>
      </c>
      <c r="U396">
        <v>1</v>
      </c>
      <c r="V396" t="s">
        <v>225</v>
      </c>
      <c r="W396">
        <v>236</v>
      </c>
      <c r="X396">
        <v>5872570</v>
      </c>
      <c r="Y396">
        <v>0</v>
      </c>
      <c r="Z396">
        <v>0</v>
      </c>
      <c r="AA396">
        <v>0</v>
      </c>
      <c r="AB396">
        <v>0</v>
      </c>
      <c r="AC396">
        <v>557</v>
      </c>
      <c r="AF396" t="s">
        <v>62</v>
      </c>
      <c r="AG396" t="s">
        <v>62</v>
      </c>
      <c r="AH396">
        <v>1358</v>
      </c>
      <c r="AI396">
        <v>1358</v>
      </c>
      <c r="AJ396" t="s">
        <v>82</v>
      </c>
      <c r="AK396" t="s">
        <v>4094</v>
      </c>
      <c r="AL396" t="s">
        <v>3410</v>
      </c>
      <c r="AO396" t="s">
        <v>64</v>
      </c>
      <c r="AP396" t="s">
        <v>676</v>
      </c>
      <c r="AQ396" t="s">
        <v>677</v>
      </c>
      <c r="AS396" t="s">
        <v>678</v>
      </c>
      <c r="AT396" t="s">
        <v>68</v>
      </c>
      <c r="AU396" t="s">
        <v>679</v>
      </c>
      <c r="AV396" t="s">
        <v>680</v>
      </c>
      <c r="AW396" t="s">
        <v>681</v>
      </c>
      <c r="AX396" t="s">
        <v>72</v>
      </c>
      <c r="AY396" t="s">
        <v>73</v>
      </c>
      <c r="AZ396" t="s">
        <v>74</v>
      </c>
    </row>
    <row r="397" spans="1:52" x14ac:dyDescent="0.25">
      <c r="A397" s="1">
        <v>45670.234270833331</v>
      </c>
      <c r="B397" s="1">
        <v>45688.375127314815</v>
      </c>
      <c r="C397" t="s">
        <v>75</v>
      </c>
      <c r="D397">
        <v>51003</v>
      </c>
      <c r="E397" t="s">
        <v>54</v>
      </c>
      <c r="F397">
        <v>51205</v>
      </c>
      <c r="G397" t="s">
        <v>1025</v>
      </c>
      <c r="I397" t="s">
        <v>77</v>
      </c>
      <c r="J397" t="s">
        <v>1026</v>
      </c>
      <c r="L397" t="str">
        <f t="shared" si="6"/>
        <v>51205-FL-8</v>
      </c>
      <c r="N397" t="s">
        <v>58</v>
      </c>
      <c r="P397" t="s">
        <v>59</v>
      </c>
      <c r="Q397" t="s">
        <v>59</v>
      </c>
      <c r="R397" t="s">
        <v>59</v>
      </c>
      <c r="S397">
        <v>3</v>
      </c>
      <c r="T397" t="s">
        <v>79</v>
      </c>
      <c r="U397">
        <v>1</v>
      </c>
      <c r="V397" t="s">
        <v>883</v>
      </c>
      <c r="W397">
        <v>401</v>
      </c>
      <c r="X397">
        <v>10648</v>
      </c>
      <c r="Y397">
        <v>0</v>
      </c>
      <c r="Z397">
        <v>0</v>
      </c>
      <c r="AA397">
        <v>0</v>
      </c>
      <c r="AB397">
        <v>0</v>
      </c>
      <c r="AC397">
        <v>1821</v>
      </c>
      <c r="AF397" t="s">
        <v>81</v>
      </c>
      <c r="AG397" t="s">
        <v>81</v>
      </c>
      <c r="AH397">
        <v>1375</v>
      </c>
      <c r="AI397">
        <v>1375</v>
      </c>
      <c r="AJ397" t="s">
        <v>82</v>
      </c>
      <c r="AK397" t="s">
        <v>1877</v>
      </c>
      <c r="AL397" t="s">
        <v>4095</v>
      </c>
      <c r="AO397" t="s">
        <v>64</v>
      </c>
      <c r="AP397" t="s">
        <v>1027</v>
      </c>
      <c r="AQ397" t="s">
        <v>1028</v>
      </c>
      <c r="AS397" t="s">
        <v>390</v>
      </c>
      <c r="AT397" t="s">
        <v>68</v>
      </c>
      <c r="AU397" t="s">
        <v>1029</v>
      </c>
      <c r="AV397" t="s">
        <v>1030</v>
      </c>
      <c r="AW397" t="s">
        <v>1031</v>
      </c>
      <c r="AX397" t="s">
        <v>72</v>
      </c>
      <c r="AY397" t="s">
        <v>73</v>
      </c>
      <c r="AZ397" t="s">
        <v>74</v>
      </c>
    </row>
    <row r="398" spans="1:52" x14ac:dyDescent="0.25">
      <c r="A398" s="1">
        <v>45670.234467592592</v>
      </c>
      <c r="B398" s="1">
        <v>45688.375127314815</v>
      </c>
      <c r="C398" t="s">
        <v>75</v>
      </c>
      <c r="D398">
        <v>51003</v>
      </c>
      <c r="E398" t="s">
        <v>54</v>
      </c>
      <c r="F398">
        <v>51203</v>
      </c>
      <c r="G398" t="s">
        <v>519</v>
      </c>
      <c r="I398" t="s">
        <v>56</v>
      </c>
      <c r="J398" t="s">
        <v>520</v>
      </c>
      <c r="L398" t="str">
        <f t="shared" si="6"/>
        <v>51203-FL-8</v>
      </c>
      <c r="N398" t="s">
        <v>58</v>
      </c>
      <c r="P398" t="s">
        <v>59</v>
      </c>
      <c r="Q398" t="s">
        <v>59</v>
      </c>
      <c r="R398" t="s">
        <v>59</v>
      </c>
      <c r="S398">
        <v>4</v>
      </c>
      <c r="T398" t="s">
        <v>79</v>
      </c>
      <c r="U398">
        <v>2</v>
      </c>
      <c r="V398" t="s">
        <v>100</v>
      </c>
      <c r="W398">
        <v>28</v>
      </c>
      <c r="X398">
        <v>16555</v>
      </c>
      <c r="Y398">
        <v>0</v>
      </c>
      <c r="Z398">
        <v>0</v>
      </c>
      <c r="AA398">
        <v>0</v>
      </c>
      <c r="AB398">
        <v>0</v>
      </c>
      <c r="AC398">
        <v>934</v>
      </c>
      <c r="AF398" t="s">
        <v>81</v>
      </c>
      <c r="AG398" t="s">
        <v>81</v>
      </c>
      <c r="AH398">
        <v>1373</v>
      </c>
      <c r="AI398">
        <v>1373</v>
      </c>
      <c r="AJ398" t="s">
        <v>82</v>
      </c>
      <c r="AK398" t="s">
        <v>4096</v>
      </c>
      <c r="AL398" t="s">
        <v>1977</v>
      </c>
      <c r="AO398" t="s">
        <v>64</v>
      </c>
      <c r="AP398" t="s">
        <v>523</v>
      </c>
      <c r="AQ398" t="s">
        <v>524</v>
      </c>
      <c r="AS398" t="s">
        <v>103</v>
      </c>
      <c r="AT398" t="s">
        <v>68</v>
      </c>
      <c r="AU398" t="s">
        <v>525</v>
      </c>
      <c r="AV398" t="s">
        <v>526</v>
      </c>
      <c r="AW398" t="s">
        <v>527</v>
      </c>
      <c r="AX398" t="s">
        <v>72</v>
      </c>
      <c r="AY398" t="s">
        <v>73</v>
      </c>
      <c r="AZ398" t="s">
        <v>74</v>
      </c>
    </row>
    <row r="399" spans="1:52" x14ac:dyDescent="0.25">
      <c r="A399" s="1">
        <v>45670.235729166663</v>
      </c>
      <c r="B399" s="1">
        <v>45688.375127314815</v>
      </c>
      <c r="C399" t="s">
        <v>75</v>
      </c>
      <c r="D399">
        <v>51003</v>
      </c>
      <c r="E399" t="s">
        <v>54</v>
      </c>
      <c r="F399">
        <v>51146</v>
      </c>
      <c r="G399" t="s">
        <v>577</v>
      </c>
      <c r="I399" t="s">
        <v>77</v>
      </c>
      <c r="J399" t="s">
        <v>578</v>
      </c>
      <c r="L399" t="str">
        <f t="shared" si="6"/>
        <v>51146-FL-8</v>
      </c>
      <c r="N399" t="s">
        <v>58</v>
      </c>
      <c r="P399" t="s">
        <v>59</v>
      </c>
      <c r="Q399" t="s">
        <v>59</v>
      </c>
      <c r="R399" t="s">
        <v>59</v>
      </c>
      <c r="S399">
        <v>3</v>
      </c>
      <c r="T399" t="s">
        <v>79</v>
      </c>
      <c r="U399">
        <v>1</v>
      </c>
      <c r="V399" t="s">
        <v>475</v>
      </c>
      <c r="W399">
        <v>275</v>
      </c>
      <c r="X399">
        <v>11945</v>
      </c>
      <c r="Y399">
        <v>0</v>
      </c>
      <c r="Z399">
        <v>0</v>
      </c>
      <c r="AA399">
        <v>0</v>
      </c>
      <c r="AB399">
        <v>0</v>
      </c>
      <c r="AC399">
        <v>801</v>
      </c>
      <c r="AF399" t="s">
        <v>81</v>
      </c>
      <c r="AG399" t="s">
        <v>81</v>
      </c>
      <c r="AH399">
        <v>1369</v>
      </c>
      <c r="AI399">
        <v>1369</v>
      </c>
      <c r="AJ399" t="s">
        <v>82</v>
      </c>
      <c r="AK399" t="s">
        <v>4097</v>
      </c>
      <c r="AL399" t="s">
        <v>579</v>
      </c>
      <c r="AO399" t="s">
        <v>64</v>
      </c>
      <c r="AP399" t="s">
        <v>580</v>
      </c>
      <c r="AQ399" t="s">
        <v>581</v>
      </c>
      <c r="AS399" t="s">
        <v>582</v>
      </c>
      <c r="AT399" t="s">
        <v>68</v>
      </c>
      <c r="AU399" t="s">
        <v>583</v>
      </c>
      <c r="AV399" t="s">
        <v>584</v>
      </c>
      <c r="AW399" t="s">
        <v>585</v>
      </c>
      <c r="AX399" t="s">
        <v>72</v>
      </c>
      <c r="AY399" t="s">
        <v>73</v>
      </c>
      <c r="AZ399" t="s">
        <v>74</v>
      </c>
    </row>
    <row r="400" spans="1:52" x14ac:dyDescent="0.25">
      <c r="A400" s="1">
        <v>45670.237025462964</v>
      </c>
      <c r="B400" s="1">
        <v>45688.375138888892</v>
      </c>
      <c r="C400" t="s">
        <v>75</v>
      </c>
      <c r="D400">
        <v>51003</v>
      </c>
      <c r="E400" t="s">
        <v>54</v>
      </c>
      <c r="F400">
        <v>51201</v>
      </c>
      <c r="G400" t="s">
        <v>528</v>
      </c>
      <c r="I400" t="s">
        <v>175</v>
      </c>
      <c r="J400" t="s">
        <v>529</v>
      </c>
      <c r="L400" t="str">
        <f t="shared" si="6"/>
        <v>51201-FL-8</v>
      </c>
      <c r="N400" t="s">
        <v>58</v>
      </c>
      <c r="P400" t="s">
        <v>59</v>
      </c>
      <c r="Q400" t="s">
        <v>59</v>
      </c>
      <c r="R400" t="s">
        <v>59</v>
      </c>
      <c r="S400">
        <v>3</v>
      </c>
      <c r="T400" t="s">
        <v>79</v>
      </c>
      <c r="U400">
        <v>1</v>
      </c>
      <c r="V400" t="s">
        <v>100</v>
      </c>
      <c r="W400">
        <v>22</v>
      </c>
      <c r="X400">
        <v>16577</v>
      </c>
      <c r="Y400">
        <v>0</v>
      </c>
      <c r="Z400">
        <v>0</v>
      </c>
      <c r="AA400">
        <v>0</v>
      </c>
      <c r="AB400">
        <v>0</v>
      </c>
      <c r="AC400">
        <v>920</v>
      </c>
      <c r="AF400" t="s">
        <v>81</v>
      </c>
      <c r="AG400" t="s">
        <v>81</v>
      </c>
      <c r="AH400">
        <v>1373</v>
      </c>
      <c r="AI400">
        <v>1373</v>
      </c>
      <c r="AJ400" t="s">
        <v>82</v>
      </c>
      <c r="AK400" t="s">
        <v>4098</v>
      </c>
      <c r="AL400" t="s">
        <v>1895</v>
      </c>
      <c r="AO400" t="s">
        <v>64</v>
      </c>
      <c r="AP400" t="s">
        <v>530</v>
      </c>
      <c r="AQ400" t="s">
        <v>531</v>
      </c>
      <c r="AS400" t="s">
        <v>103</v>
      </c>
      <c r="AT400" t="s">
        <v>68</v>
      </c>
      <c r="AU400" t="s">
        <v>525</v>
      </c>
      <c r="AV400" t="s">
        <v>532</v>
      </c>
      <c r="AW400" t="s">
        <v>533</v>
      </c>
      <c r="AX400" t="s">
        <v>72</v>
      </c>
      <c r="AY400" t="s">
        <v>73</v>
      </c>
      <c r="AZ400" t="s">
        <v>74</v>
      </c>
    </row>
    <row r="401" spans="1:52" x14ac:dyDescent="0.25">
      <c r="A401" s="1">
        <v>45670.237187500003</v>
      </c>
      <c r="B401" s="1">
        <v>45688.375138888892</v>
      </c>
      <c r="C401" t="s">
        <v>75</v>
      </c>
      <c r="D401">
        <v>51003</v>
      </c>
      <c r="E401" t="s">
        <v>54</v>
      </c>
      <c r="F401">
        <v>51223</v>
      </c>
      <c r="G401" t="s">
        <v>1036</v>
      </c>
      <c r="I401" t="s">
        <v>56</v>
      </c>
      <c r="J401" t="s">
        <v>1037</v>
      </c>
      <c r="L401" t="str">
        <f t="shared" si="6"/>
        <v>51223-FR-8</v>
      </c>
      <c r="N401" t="s">
        <v>58</v>
      </c>
      <c r="P401" t="s">
        <v>59</v>
      </c>
      <c r="Q401" t="s">
        <v>59</v>
      </c>
      <c r="R401" t="s">
        <v>59</v>
      </c>
      <c r="S401">
        <v>2</v>
      </c>
      <c r="T401" t="s">
        <v>60</v>
      </c>
      <c r="U401">
        <v>1</v>
      </c>
      <c r="V401" t="s">
        <v>225</v>
      </c>
      <c r="W401">
        <v>309</v>
      </c>
      <c r="X401">
        <v>5872879</v>
      </c>
      <c r="Y401">
        <v>0</v>
      </c>
      <c r="Z401">
        <v>0</v>
      </c>
      <c r="AA401">
        <v>0</v>
      </c>
      <c r="AB401">
        <v>0</v>
      </c>
      <c r="AC401">
        <v>534</v>
      </c>
      <c r="AF401" t="s">
        <v>62</v>
      </c>
      <c r="AG401" t="s">
        <v>62</v>
      </c>
      <c r="AH401">
        <v>1358</v>
      </c>
      <c r="AI401">
        <v>1358</v>
      </c>
      <c r="AJ401" t="s">
        <v>82</v>
      </c>
      <c r="AK401" t="s">
        <v>1984</v>
      </c>
      <c r="AL401" t="s">
        <v>4099</v>
      </c>
      <c r="AO401" t="s">
        <v>64</v>
      </c>
      <c r="AP401" t="s">
        <v>1039</v>
      </c>
      <c r="AQ401" t="s">
        <v>1040</v>
      </c>
      <c r="AS401" t="s">
        <v>678</v>
      </c>
      <c r="AT401" t="s">
        <v>68</v>
      </c>
      <c r="AU401" t="s">
        <v>1041</v>
      </c>
      <c r="AV401" t="s">
        <v>1042</v>
      </c>
      <c r="AW401" t="s">
        <v>1043</v>
      </c>
      <c r="AX401" t="s">
        <v>72</v>
      </c>
      <c r="AY401" t="s">
        <v>73</v>
      </c>
      <c r="AZ401" t="s">
        <v>74</v>
      </c>
    </row>
    <row r="402" spans="1:52" x14ac:dyDescent="0.25">
      <c r="A402" s="1">
        <v>45670.238206018519</v>
      </c>
      <c r="B402" s="1">
        <v>45688.375138888892</v>
      </c>
      <c r="C402" t="s">
        <v>75</v>
      </c>
      <c r="D402">
        <v>51003</v>
      </c>
      <c r="E402" t="s">
        <v>54</v>
      </c>
      <c r="F402">
        <v>51196</v>
      </c>
      <c r="G402" t="s">
        <v>429</v>
      </c>
      <c r="I402" t="s">
        <v>77</v>
      </c>
      <c r="J402" t="s">
        <v>1233</v>
      </c>
      <c r="L402" t="str">
        <f t="shared" si="6"/>
        <v>51196-FL-8</v>
      </c>
      <c r="N402" t="s">
        <v>58</v>
      </c>
      <c r="P402" t="s">
        <v>59</v>
      </c>
      <c r="Q402" t="s">
        <v>59</v>
      </c>
      <c r="R402" t="s">
        <v>59</v>
      </c>
      <c r="S402">
        <v>5</v>
      </c>
      <c r="T402" t="s">
        <v>79</v>
      </c>
      <c r="U402">
        <v>1</v>
      </c>
      <c r="V402" t="s">
        <v>883</v>
      </c>
      <c r="W402">
        <v>355</v>
      </c>
      <c r="X402">
        <v>11003</v>
      </c>
      <c r="Y402">
        <v>0</v>
      </c>
      <c r="Z402">
        <v>0</v>
      </c>
      <c r="AA402">
        <v>0</v>
      </c>
      <c r="AB402">
        <v>0</v>
      </c>
      <c r="AC402">
        <v>1786</v>
      </c>
      <c r="AF402" t="s">
        <v>81</v>
      </c>
      <c r="AG402" t="s">
        <v>81</v>
      </c>
      <c r="AH402">
        <v>1375</v>
      </c>
      <c r="AI402">
        <v>1375</v>
      </c>
      <c r="AJ402" t="s">
        <v>82</v>
      </c>
      <c r="AK402" t="s">
        <v>4100</v>
      </c>
      <c r="AL402" t="s">
        <v>3231</v>
      </c>
      <c r="AO402" t="s">
        <v>64</v>
      </c>
      <c r="AP402" t="s">
        <v>432</v>
      </c>
      <c r="AQ402" t="s">
        <v>433</v>
      </c>
      <c r="AS402" t="s">
        <v>390</v>
      </c>
      <c r="AT402" t="s">
        <v>68</v>
      </c>
      <c r="AU402" t="s">
        <v>434</v>
      </c>
      <c r="AV402" t="s">
        <v>435</v>
      </c>
      <c r="AW402" t="s">
        <v>436</v>
      </c>
      <c r="AX402" t="s">
        <v>72</v>
      </c>
      <c r="AY402" t="s">
        <v>73</v>
      </c>
      <c r="AZ402" t="s">
        <v>74</v>
      </c>
    </row>
    <row r="403" spans="1:52" x14ac:dyDescent="0.25">
      <c r="A403" s="1">
        <v>45670.241932870369</v>
      </c>
      <c r="B403" s="1">
        <v>45688.375150462962</v>
      </c>
      <c r="C403" t="s">
        <v>75</v>
      </c>
      <c r="D403">
        <v>51003</v>
      </c>
      <c r="E403" t="s">
        <v>54</v>
      </c>
      <c r="F403">
        <v>51134</v>
      </c>
      <c r="G403" t="s">
        <v>703</v>
      </c>
      <c r="I403" t="s">
        <v>77</v>
      </c>
      <c r="J403" t="s">
        <v>704</v>
      </c>
      <c r="L403" t="str">
        <f t="shared" si="6"/>
        <v>51134-FL-8</v>
      </c>
      <c r="N403" t="s">
        <v>58</v>
      </c>
      <c r="P403" t="s">
        <v>59</v>
      </c>
      <c r="Q403" t="s">
        <v>59</v>
      </c>
      <c r="R403" t="s">
        <v>59</v>
      </c>
      <c r="S403">
        <v>5</v>
      </c>
      <c r="T403" t="s">
        <v>79</v>
      </c>
      <c r="U403">
        <v>1</v>
      </c>
      <c r="V403" t="s">
        <v>475</v>
      </c>
      <c r="W403">
        <v>227</v>
      </c>
      <c r="X403">
        <v>12172</v>
      </c>
      <c r="Y403">
        <v>0</v>
      </c>
      <c r="Z403">
        <v>0</v>
      </c>
      <c r="AA403">
        <v>0</v>
      </c>
      <c r="AB403">
        <v>0</v>
      </c>
      <c r="AC403">
        <v>786</v>
      </c>
      <c r="AF403" t="s">
        <v>81</v>
      </c>
      <c r="AG403" t="s">
        <v>81</v>
      </c>
      <c r="AH403">
        <v>1369</v>
      </c>
      <c r="AI403">
        <v>1369</v>
      </c>
      <c r="AJ403" t="s">
        <v>82</v>
      </c>
      <c r="AK403" t="s">
        <v>4101</v>
      </c>
      <c r="AL403" t="s">
        <v>4102</v>
      </c>
      <c r="AO403" t="s">
        <v>64</v>
      </c>
      <c r="AP403" t="s">
        <v>707</v>
      </c>
      <c r="AQ403" t="s">
        <v>708</v>
      </c>
      <c r="AS403" t="s">
        <v>582</v>
      </c>
      <c r="AT403" t="s">
        <v>68</v>
      </c>
      <c r="AU403" t="s">
        <v>709</v>
      </c>
      <c r="AV403" t="s">
        <v>710</v>
      </c>
      <c r="AW403" t="s">
        <v>711</v>
      </c>
      <c r="AX403" t="s">
        <v>72</v>
      </c>
      <c r="AY403" t="s">
        <v>73</v>
      </c>
      <c r="AZ403" t="s">
        <v>74</v>
      </c>
    </row>
    <row r="404" spans="1:52" x14ac:dyDescent="0.25">
      <c r="A404" s="1">
        <v>45670.243761574071</v>
      </c>
      <c r="B404" s="1">
        <v>45688.375150462962</v>
      </c>
      <c r="C404" t="s">
        <v>75</v>
      </c>
      <c r="D404">
        <v>51003</v>
      </c>
      <c r="E404" t="s">
        <v>54</v>
      </c>
      <c r="F404">
        <v>51189</v>
      </c>
      <c r="G404" t="s">
        <v>932</v>
      </c>
      <c r="I404" t="s">
        <v>77</v>
      </c>
      <c r="J404" t="s">
        <v>1056</v>
      </c>
      <c r="L404" t="str">
        <f t="shared" si="6"/>
        <v>51189-FL-8</v>
      </c>
      <c r="N404" t="s">
        <v>58</v>
      </c>
      <c r="P404" t="s">
        <v>59</v>
      </c>
      <c r="Q404" t="s">
        <v>59</v>
      </c>
      <c r="R404" t="s">
        <v>59</v>
      </c>
      <c r="S404">
        <v>4</v>
      </c>
      <c r="T404" t="s">
        <v>79</v>
      </c>
      <c r="U404">
        <v>1</v>
      </c>
      <c r="V404" t="s">
        <v>883</v>
      </c>
      <c r="W404">
        <v>347</v>
      </c>
      <c r="X404">
        <v>11350</v>
      </c>
      <c r="Y404">
        <v>0</v>
      </c>
      <c r="Z404">
        <v>0</v>
      </c>
      <c r="AA404">
        <v>0</v>
      </c>
      <c r="AB404">
        <v>0</v>
      </c>
      <c r="AC404">
        <v>1843</v>
      </c>
      <c r="AF404" t="s">
        <v>81</v>
      </c>
      <c r="AG404" t="s">
        <v>81</v>
      </c>
      <c r="AH404">
        <v>1375</v>
      </c>
      <c r="AI404">
        <v>1375</v>
      </c>
      <c r="AJ404" t="s">
        <v>82</v>
      </c>
      <c r="AK404" t="s">
        <v>4103</v>
      </c>
      <c r="AL404" t="s">
        <v>4104</v>
      </c>
      <c r="AO404" t="s">
        <v>64</v>
      </c>
      <c r="AP404" t="s">
        <v>934</v>
      </c>
      <c r="AQ404" t="s">
        <v>935</v>
      </c>
      <c r="AS404" t="s">
        <v>390</v>
      </c>
      <c r="AT404" t="s">
        <v>68</v>
      </c>
      <c r="AU404" t="s">
        <v>936</v>
      </c>
      <c r="AV404" t="s">
        <v>937</v>
      </c>
      <c r="AW404" t="s">
        <v>938</v>
      </c>
      <c r="AX404" t="s">
        <v>72</v>
      </c>
      <c r="AY404" t="s">
        <v>73</v>
      </c>
      <c r="AZ404" t="s">
        <v>74</v>
      </c>
    </row>
    <row r="405" spans="1:52" x14ac:dyDescent="0.25">
      <c r="A405" s="1">
        <v>45670.245532407411</v>
      </c>
      <c r="B405" s="1">
        <v>45688.375150462962</v>
      </c>
      <c r="C405" t="s">
        <v>75</v>
      </c>
      <c r="D405">
        <v>51003</v>
      </c>
      <c r="E405" t="s">
        <v>54</v>
      </c>
      <c r="F405">
        <v>51182</v>
      </c>
      <c r="G405" t="s">
        <v>1090</v>
      </c>
      <c r="I405" t="s">
        <v>56</v>
      </c>
      <c r="J405" t="s">
        <v>1472</v>
      </c>
      <c r="L405" t="str">
        <f t="shared" si="6"/>
        <v>51182-FL-8</v>
      </c>
      <c r="N405" t="s">
        <v>58</v>
      </c>
      <c r="P405" t="s">
        <v>59</v>
      </c>
      <c r="Q405" t="s">
        <v>59</v>
      </c>
      <c r="R405" t="s">
        <v>59</v>
      </c>
      <c r="S405">
        <v>3</v>
      </c>
      <c r="T405" t="s">
        <v>79</v>
      </c>
      <c r="U405">
        <v>2</v>
      </c>
      <c r="V405" t="s">
        <v>883</v>
      </c>
      <c r="W405">
        <v>254</v>
      </c>
      <c r="X405">
        <v>11604</v>
      </c>
      <c r="Y405">
        <v>0</v>
      </c>
      <c r="Z405">
        <v>0</v>
      </c>
      <c r="AA405">
        <v>0</v>
      </c>
      <c r="AB405">
        <v>0</v>
      </c>
      <c r="AC405">
        <v>1800</v>
      </c>
      <c r="AF405" t="s">
        <v>81</v>
      </c>
      <c r="AG405" t="s">
        <v>81</v>
      </c>
      <c r="AH405">
        <v>1375</v>
      </c>
      <c r="AI405">
        <v>1375</v>
      </c>
      <c r="AJ405" t="s">
        <v>82</v>
      </c>
      <c r="AK405" t="s">
        <v>4105</v>
      </c>
      <c r="AL405" t="s">
        <v>1985</v>
      </c>
      <c r="AO405" t="s">
        <v>690</v>
      </c>
      <c r="AP405" t="s">
        <v>691</v>
      </c>
      <c r="AQ405" t="s">
        <v>1092</v>
      </c>
      <c r="AS405" t="s">
        <v>390</v>
      </c>
      <c r="AT405" t="s">
        <v>68</v>
      </c>
      <c r="AU405" t="s">
        <v>1093</v>
      </c>
      <c r="AV405" t="s">
        <v>1094</v>
      </c>
      <c r="AW405" t="s">
        <v>1095</v>
      </c>
      <c r="AX405" t="s">
        <v>72</v>
      </c>
      <c r="AY405" t="s">
        <v>73</v>
      </c>
      <c r="AZ405" t="s">
        <v>74</v>
      </c>
    </row>
    <row r="406" spans="1:52" x14ac:dyDescent="0.25">
      <c r="A406" s="1">
        <v>45670.248252314814</v>
      </c>
      <c r="B406" s="1">
        <v>45688.375162037039</v>
      </c>
      <c r="C406" t="s">
        <v>75</v>
      </c>
      <c r="D406">
        <v>51003</v>
      </c>
      <c r="E406" t="s">
        <v>54</v>
      </c>
      <c r="F406">
        <v>51300</v>
      </c>
      <c r="G406" t="s">
        <v>89</v>
      </c>
      <c r="I406" t="s">
        <v>77</v>
      </c>
      <c r="J406" t="s">
        <v>90</v>
      </c>
      <c r="L406" t="str">
        <f t="shared" si="6"/>
        <v>51300-FL-8</v>
      </c>
      <c r="N406" t="s">
        <v>58</v>
      </c>
      <c r="P406" t="s">
        <v>59</v>
      </c>
      <c r="Q406" t="s">
        <v>59</v>
      </c>
      <c r="R406" t="s">
        <v>59</v>
      </c>
      <c r="S406">
        <v>2</v>
      </c>
      <c r="T406" t="s">
        <v>79</v>
      </c>
      <c r="U406">
        <v>1</v>
      </c>
      <c r="V406" t="s">
        <v>921</v>
      </c>
      <c r="W406">
        <v>188</v>
      </c>
      <c r="X406">
        <v>260172</v>
      </c>
      <c r="Y406">
        <v>0</v>
      </c>
      <c r="Z406">
        <v>0</v>
      </c>
      <c r="AA406">
        <v>0</v>
      </c>
      <c r="AB406">
        <v>0</v>
      </c>
      <c r="AC406">
        <v>628</v>
      </c>
      <c r="AF406" t="s">
        <v>81</v>
      </c>
      <c r="AG406" t="s">
        <v>81</v>
      </c>
      <c r="AH406">
        <v>1353</v>
      </c>
      <c r="AI406">
        <v>1353</v>
      </c>
      <c r="AJ406" t="s">
        <v>82</v>
      </c>
      <c r="AK406" t="s">
        <v>4106</v>
      </c>
      <c r="AL406" t="s">
        <v>4107</v>
      </c>
      <c r="AO406" t="s">
        <v>64</v>
      </c>
      <c r="AP406" t="s">
        <v>92</v>
      </c>
      <c r="AQ406" t="s">
        <v>93</v>
      </c>
      <c r="AS406" t="s">
        <v>86</v>
      </c>
      <c r="AT406" t="s">
        <v>68</v>
      </c>
      <c r="AU406" t="s">
        <v>94</v>
      </c>
      <c r="AV406" t="s">
        <v>95</v>
      </c>
      <c r="AW406" t="s">
        <v>96</v>
      </c>
      <c r="AX406" t="s">
        <v>72</v>
      </c>
      <c r="AY406" t="s">
        <v>73</v>
      </c>
      <c r="AZ406" t="s">
        <v>74</v>
      </c>
    </row>
    <row r="407" spans="1:52" x14ac:dyDescent="0.25">
      <c r="A407" s="1">
        <v>45670.250671296293</v>
      </c>
      <c r="B407" s="1">
        <v>45688.375162037039</v>
      </c>
      <c r="C407" t="s">
        <v>75</v>
      </c>
      <c r="D407">
        <v>51003</v>
      </c>
      <c r="E407" t="s">
        <v>54</v>
      </c>
      <c r="F407">
        <v>51076</v>
      </c>
      <c r="G407" t="s">
        <v>712</v>
      </c>
      <c r="I407" t="s">
        <v>98</v>
      </c>
      <c r="J407" t="s">
        <v>713</v>
      </c>
      <c r="L407" t="str">
        <f t="shared" si="6"/>
        <v>51076-FR-8</v>
      </c>
      <c r="N407" t="s">
        <v>58</v>
      </c>
      <c r="P407" t="s">
        <v>59</v>
      </c>
      <c r="Q407" t="s">
        <v>59</v>
      </c>
      <c r="R407" t="s">
        <v>59</v>
      </c>
      <c r="S407">
        <v>3</v>
      </c>
      <c r="T407" t="s">
        <v>60</v>
      </c>
      <c r="U407">
        <v>1</v>
      </c>
      <c r="V407" t="s">
        <v>225</v>
      </c>
      <c r="W407">
        <v>242</v>
      </c>
      <c r="X407">
        <v>5873513</v>
      </c>
      <c r="Y407">
        <v>0</v>
      </c>
      <c r="Z407">
        <v>0</v>
      </c>
      <c r="AA407">
        <v>0</v>
      </c>
      <c r="AB407">
        <v>0</v>
      </c>
      <c r="AC407">
        <v>564</v>
      </c>
      <c r="AF407" t="s">
        <v>62</v>
      </c>
      <c r="AG407" t="s">
        <v>62</v>
      </c>
      <c r="AH407">
        <v>1358</v>
      </c>
      <c r="AI407">
        <v>1358</v>
      </c>
      <c r="AJ407" t="s">
        <v>82</v>
      </c>
      <c r="AK407" t="s">
        <v>4108</v>
      </c>
      <c r="AL407" t="s">
        <v>4109</v>
      </c>
      <c r="AO407" t="s">
        <v>64</v>
      </c>
      <c r="AP407" t="s">
        <v>714</v>
      </c>
      <c r="AQ407" t="s">
        <v>715</v>
      </c>
      <c r="AS407" t="s">
        <v>678</v>
      </c>
      <c r="AT407" t="s">
        <v>68</v>
      </c>
      <c r="AU407" t="s">
        <v>716</v>
      </c>
      <c r="AV407" t="s">
        <v>717</v>
      </c>
      <c r="AW407" t="s">
        <v>718</v>
      </c>
      <c r="AX407" t="s">
        <v>72</v>
      </c>
      <c r="AY407" t="s">
        <v>73</v>
      </c>
      <c r="AZ407" t="s">
        <v>74</v>
      </c>
    </row>
    <row r="408" spans="1:52" x14ac:dyDescent="0.25">
      <c r="A408" s="1">
        <v>45670.251319444447</v>
      </c>
      <c r="B408" s="1">
        <v>45688.375173611108</v>
      </c>
      <c r="C408" t="s">
        <v>75</v>
      </c>
      <c r="D408">
        <v>51003</v>
      </c>
      <c r="E408" t="s">
        <v>54</v>
      </c>
      <c r="F408">
        <v>51296</v>
      </c>
      <c r="G408" t="s">
        <v>586</v>
      </c>
      <c r="I408" t="s">
        <v>56</v>
      </c>
      <c r="J408" t="s">
        <v>587</v>
      </c>
      <c r="L408" t="str">
        <f t="shared" si="6"/>
        <v>51296-FL-8</v>
      </c>
      <c r="N408" t="s">
        <v>58</v>
      </c>
      <c r="P408" t="s">
        <v>59</v>
      </c>
      <c r="Q408" t="s">
        <v>59</v>
      </c>
      <c r="R408" t="s">
        <v>59</v>
      </c>
      <c r="S408">
        <v>5</v>
      </c>
      <c r="T408" t="s">
        <v>79</v>
      </c>
      <c r="U408">
        <v>1</v>
      </c>
      <c r="V408" t="s">
        <v>100</v>
      </c>
      <c r="W408">
        <v>534</v>
      </c>
      <c r="X408">
        <v>18290</v>
      </c>
      <c r="Y408">
        <v>0</v>
      </c>
      <c r="Z408">
        <v>0</v>
      </c>
      <c r="AA408">
        <v>0</v>
      </c>
      <c r="AB408">
        <v>0</v>
      </c>
      <c r="AC408">
        <v>918</v>
      </c>
      <c r="AF408" t="s">
        <v>81</v>
      </c>
      <c r="AG408" t="s">
        <v>81</v>
      </c>
      <c r="AH408">
        <v>1373</v>
      </c>
      <c r="AI408">
        <v>1373</v>
      </c>
      <c r="AJ408" t="s">
        <v>82</v>
      </c>
      <c r="AK408" t="s">
        <v>1667</v>
      </c>
      <c r="AL408" t="s">
        <v>2158</v>
      </c>
      <c r="AO408" t="s">
        <v>64</v>
      </c>
      <c r="AP408" t="s">
        <v>588</v>
      </c>
      <c r="AQ408" t="s">
        <v>589</v>
      </c>
      <c r="AS408" t="s">
        <v>103</v>
      </c>
      <c r="AT408" t="s">
        <v>68</v>
      </c>
      <c r="AU408" t="s">
        <v>590</v>
      </c>
      <c r="AV408" t="s">
        <v>591</v>
      </c>
      <c r="AW408" t="s">
        <v>592</v>
      </c>
      <c r="AX408" t="s">
        <v>72</v>
      </c>
      <c r="AY408" t="s">
        <v>73</v>
      </c>
      <c r="AZ408" t="s">
        <v>74</v>
      </c>
    </row>
    <row r="409" spans="1:52" x14ac:dyDescent="0.25">
      <c r="A409" s="1">
        <v>45670.253495370373</v>
      </c>
      <c r="B409" s="1">
        <v>45688.375173611108</v>
      </c>
      <c r="C409" t="s">
        <v>75</v>
      </c>
      <c r="D409">
        <v>51003</v>
      </c>
      <c r="E409" t="s">
        <v>54</v>
      </c>
      <c r="F409">
        <v>51188</v>
      </c>
      <c r="G409" t="s">
        <v>599</v>
      </c>
      <c r="I409" t="s">
        <v>77</v>
      </c>
      <c r="J409" t="s">
        <v>600</v>
      </c>
      <c r="L409" t="str">
        <f t="shared" si="6"/>
        <v>51188-FL-8</v>
      </c>
      <c r="N409" t="s">
        <v>58</v>
      </c>
      <c r="P409" t="s">
        <v>59</v>
      </c>
      <c r="Q409" t="s">
        <v>59</v>
      </c>
      <c r="R409" t="s">
        <v>59</v>
      </c>
      <c r="S409">
        <v>3</v>
      </c>
      <c r="T409" t="s">
        <v>79</v>
      </c>
      <c r="U409">
        <v>1</v>
      </c>
      <c r="V409" t="s">
        <v>100</v>
      </c>
      <c r="W409">
        <v>41</v>
      </c>
      <c r="X409">
        <v>18331</v>
      </c>
      <c r="Y409">
        <v>0</v>
      </c>
      <c r="Z409">
        <v>0</v>
      </c>
      <c r="AA409">
        <v>0</v>
      </c>
      <c r="AB409">
        <v>0</v>
      </c>
      <c r="AC409">
        <v>930</v>
      </c>
      <c r="AF409" t="s">
        <v>81</v>
      </c>
      <c r="AG409" t="s">
        <v>81</v>
      </c>
      <c r="AH409">
        <v>1373</v>
      </c>
      <c r="AI409">
        <v>1373</v>
      </c>
      <c r="AJ409" t="s">
        <v>82</v>
      </c>
      <c r="AK409" t="s">
        <v>4110</v>
      </c>
      <c r="AL409" t="s">
        <v>3710</v>
      </c>
      <c r="AO409" t="s">
        <v>64</v>
      </c>
      <c r="AP409" t="s">
        <v>601</v>
      </c>
      <c r="AQ409" t="s">
        <v>602</v>
      </c>
      <c r="AS409" t="s">
        <v>103</v>
      </c>
      <c r="AT409" t="s">
        <v>68</v>
      </c>
      <c r="AU409" t="s">
        <v>603</v>
      </c>
      <c r="AV409" t="s">
        <v>604</v>
      </c>
      <c r="AW409" t="s">
        <v>605</v>
      </c>
      <c r="AX409" t="s">
        <v>72</v>
      </c>
      <c r="AY409" t="s">
        <v>73</v>
      </c>
      <c r="AZ409" t="s">
        <v>74</v>
      </c>
    </row>
    <row r="410" spans="1:52" x14ac:dyDescent="0.25">
      <c r="A410" s="1">
        <v>45670.256365740737</v>
      </c>
      <c r="B410" s="1">
        <v>45688.375173611108</v>
      </c>
      <c r="C410" t="s">
        <v>75</v>
      </c>
      <c r="D410">
        <v>51003</v>
      </c>
      <c r="E410" t="s">
        <v>54</v>
      </c>
      <c r="F410">
        <v>51232</v>
      </c>
      <c r="G410" t="s">
        <v>770</v>
      </c>
      <c r="I410" t="s">
        <v>77</v>
      </c>
      <c r="J410" t="s">
        <v>771</v>
      </c>
      <c r="L410" t="str">
        <f t="shared" si="6"/>
        <v>51232-FL-8</v>
      </c>
      <c r="N410" t="s">
        <v>58</v>
      </c>
      <c r="P410" t="s">
        <v>59</v>
      </c>
      <c r="Q410" t="s">
        <v>59</v>
      </c>
      <c r="R410" t="s">
        <v>59</v>
      </c>
      <c r="S410">
        <v>5</v>
      </c>
      <c r="T410" t="s">
        <v>79</v>
      </c>
      <c r="U410">
        <v>1</v>
      </c>
      <c r="V410" t="s">
        <v>475</v>
      </c>
      <c r="W410">
        <v>283</v>
      </c>
      <c r="X410">
        <v>14723</v>
      </c>
      <c r="Y410">
        <v>0</v>
      </c>
      <c r="Z410">
        <v>0</v>
      </c>
      <c r="AA410">
        <v>0</v>
      </c>
      <c r="AB410">
        <v>0</v>
      </c>
      <c r="AC410">
        <v>739</v>
      </c>
      <c r="AF410" t="s">
        <v>81</v>
      </c>
      <c r="AG410" t="s">
        <v>81</v>
      </c>
      <c r="AH410">
        <v>1369</v>
      </c>
      <c r="AI410">
        <v>1369</v>
      </c>
      <c r="AJ410" t="s">
        <v>82</v>
      </c>
      <c r="AK410" t="s">
        <v>4111</v>
      </c>
      <c r="AL410" t="s">
        <v>4112</v>
      </c>
      <c r="AO410" t="s">
        <v>64</v>
      </c>
      <c r="AP410" t="s">
        <v>773</v>
      </c>
      <c r="AQ410" t="s">
        <v>774</v>
      </c>
      <c r="AS410" t="s">
        <v>289</v>
      </c>
      <c r="AT410" t="s">
        <v>68</v>
      </c>
      <c r="AU410" t="s">
        <v>775</v>
      </c>
      <c r="AV410" t="s">
        <v>776</v>
      </c>
      <c r="AW410" t="s">
        <v>777</v>
      </c>
      <c r="AX410" t="s">
        <v>72</v>
      </c>
      <c r="AY410" t="s">
        <v>73</v>
      </c>
      <c r="AZ410" t="s">
        <v>74</v>
      </c>
    </row>
    <row r="411" spans="1:52" x14ac:dyDescent="0.25">
      <c r="A411" s="1">
        <v>45670.25644675926</v>
      </c>
      <c r="B411" s="1">
        <v>45688.375185185185</v>
      </c>
      <c r="C411" t="s">
        <v>75</v>
      </c>
      <c r="D411">
        <v>51003</v>
      </c>
      <c r="E411" t="s">
        <v>54</v>
      </c>
      <c r="F411">
        <v>51264</v>
      </c>
      <c r="G411" t="s">
        <v>619</v>
      </c>
      <c r="I411" t="s">
        <v>77</v>
      </c>
      <c r="J411" t="s">
        <v>620</v>
      </c>
      <c r="L411" t="str">
        <f t="shared" si="6"/>
        <v>51264-FL-8</v>
      </c>
      <c r="N411" t="s">
        <v>58</v>
      </c>
      <c r="P411" t="s">
        <v>59</v>
      </c>
      <c r="Q411" t="s">
        <v>59</v>
      </c>
      <c r="R411" t="s">
        <v>59</v>
      </c>
      <c r="S411">
        <v>5</v>
      </c>
      <c r="T411" t="s">
        <v>79</v>
      </c>
      <c r="U411">
        <v>1</v>
      </c>
      <c r="V411" t="s">
        <v>404</v>
      </c>
      <c r="W411">
        <v>327</v>
      </c>
      <c r="X411">
        <v>5758</v>
      </c>
      <c r="Y411">
        <v>0</v>
      </c>
      <c r="Z411">
        <v>0</v>
      </c>
      <c r="AA411">
        <v>0</v>
      </c>
      <c r="AB411">
        <v>0</v>
      </c>
      <c r="AC411">
        <v>949</v>
      </c>
      <c r="AF411" t="s">
        <v>81</v>
      </c>
      <c r="AG411" t="s">
        <v>81</v>
      </c>
      <c r="AH411">
        <v>1361</v>
      </c>
      <c r="AI411">
        <v>1361</v>
      </c>
      <c r="AJ411" t="s">
        <v>82</v>
      </c>
      <c r="AK411" t="s">
        <v>3629</v>
      </c>
      <c r="AL411" t="s">
        <v>3781</v>
      </c>
      <c r="AO411" t="s">
        <v>64</v>
      </c>
      <c r="AP411" t="s">
        <v>622</v>
      </c>
      <c r="AQ411" t="s">
        <v>623</v>
      </c>
      <c r="AS411" t="s">
        <v>103</v>
      </c>
      <c r="AT411" t="s">
        <v>68</v>
      </c>
      <c r="AU411" t="s">
        <v>624</v>
      </c>
      <c r="AV411" t="s">
        <v>625</v>
      </c>
      <c r="AW411" t="s">
        <v>626</v>
      </c>
      <c r="AX411" t="s">
        <v>72</v>
      </c>
      <c r="AY411" t="s">
        <v>73</v>
      </c>
      <c r="AZ411" t="s">
        <v>74</v>
      </c>
    </row>
    <row r="412" spans="1:52" x14ac:dyDescent="0.25">
      <c r="A412" s="1">
        <v>45670.260729166665</v>
      </c>
      <c r="B412" s="1">
        <v>45688.375185185185</v>
      </c>
      <c r="C412" t="s">
        <v>75</v>
      </c>
      <c r="D412">
        <v>51003</v>
      </c>
      <c r="E412" t="s">
        <v>54</v>
      </c>
      <c r="F412">
        <v>51247</v>
      </c>
      <c r="G412" t="s">
        <v>741</v>
      </c>
      <c r="I412" t="s">
        <v>77</v>
      </c>
      <c r="J412" t="s">
        <v>742</v>
      </c>
      <c r="L412" t="str">
        <f t="shared" si="6"/>
        <v>51247-FL-8</v>
      </c>
      <c r="N412" t="s">
        <v>58</v>
      </c>
      <c r="P412" t="s">
        <v>59</v>
      </c>
      <c r="Q412" t="s">
        <v>59</v>
      </c>
      <c r="R412" t="s">
        <v>59</v>
      </c>
      <c r="S412">
        <v>3</v>
      </c>
      <c r="T412" t="s">
        <v>79</v>
      </c>
      <c r="U412">
        <v>1</v>
      </c>
      <c r="V412" t="s">
        <v>475</v>
      </c>
      <c r="W412">
        <v>279</v>
      </c>
      <c r="X412">
        <v>15002</v>
      </c>
      <c r="Y412">
        <v>0</v>
      </c>
      <c r="Z412">
        <v>0</v>
      </c>
      <c r="AA412">
        <v>0</v>
      </c>
      <c r="AB412">
        <v>0</v>
      </c>
      <c r="AC412">
        <v>740</v>
      </c>
      <c r="AF412" t="s">
        <v>81</v>
      </c>
      <c r="AG412" t="s">
        <v>81</v>
      </c>
      <c r="AH412">
        <v>1369</v>
      </c>
      <c r="AI412">
        <v>1369</v>
      </c>
      <c r="AJ412" t="s">
        <v>82</v>
      </c>
      <c r="AK412" t="s">
        <v>3267</v>
      </c>
      <c r="AL412" t="s">
        <v>4031</v>
      </c>
      <c r="AO412" t="s">
        <v>64</v>
      </c>
      <c r="AP412" t="s">
        <v>743</v>
      </c>
      <c r="AQ412" t="s">
        <v>744</v>
      </c>
      <c r="AS412" t="s">
        <v>289</v>
      </c>
      <c r="AT412" t="s">
        <v>68</v>
      </c>
      <c r="AU412" t="s">
        <v>745</v>
      </c>
      <c r="AV412" t="s">
        <v>746</v>
      </c>
      <c r="AW412" t="s">
        <v>747</v>
      </c>
      <c r="AX412" t="s">
        <v>72</v>
      </c>
      <c r="AY412" t="s">
        <v>73</v>
      </c>
      <c r="AZ412" t="s">
        <v>74</v>
      </c>
    </row>
    <row r="413" spans="1:52" x14ac:dyDescent="0.25">
      <c r="A413" s="1">
        <v>45670.265520833331</v>
      </c>
      <c r="B413" s="1">
        <v>45688.375185185185</v>
      </c>
      <c r="C413" t="s">
        <v>75</v>
      </c>
      <c r="D413">
        <v>51003</v>
      </c>
      <c r="E413" t="s">
        <v>54</v>
      </c>
      <c r="F413">
        <v>51222</v>
      </c>
      <c r="G413" t="s">
        <v>696</v>
      </c>
      <c r="I413" t="s">
        <v>77</v>
      </c>
      <c r="J413" t="s">
        <v>697</v>
      </c>
      <c r="L413" t="str">
        <f t="shared" si="6"/>
        <v>51222-FL-8</v>
      </c>
      <c r="N413" t="s">
        <v>58</v>
      </c>
      <c r="P413" t="s">
        <v>59</v>
      </c>
      <c r="Q413" t="s">
        <v>59</v>
      </c>
      <c r="R413" t="s">
        <v>59</v>
      </c>
      <c r="S413">
        <v>3</v>
      </c>
      <c r="T413" t="s">
        <v>79</v>
      </c>
      <c r="U413">
        <v>1</v>
      </c>
      <c r="V413" t="s">
        <v>100</v>
      </c>
      <c r="W413">
        <v>350</v>
      </c>
      <c r="X413">
        <v>21406</v>
      </c>
      <c r="Y413">
        <v>0</v>
      </c>
      <c r="Z413">
        <v>0</v>
      </c>
      <c r="AA413">
        <v>0</v>
      </c>
      <c r="AB413">
        <v>0</v>
      </c>
      <c r="AC413">
        <v>922</v>
      </c>
      <c r="AF413" t="s">
        <v>81</v>
      </c>
      <c r="AG413" t="s">
        <v>81</v>
      </c>
      <c r="AH413">
        <v>1373</v>
      </c>
      <c r="AI413">
        <v>1373</v>
      </c>
      <c r="AJ413" t="s">
        <v>82</v>
      </c>
      <c r="AK413" t="s">
        <v>4113</v>
      </c>
      <c r="AL413" t="s">
        <v>4114</v>
      </c>
      <c r="AO413" t="s">
        <v>64</v>
      </c>
      <c r="AP413" t="s">
        <v>698</v>
      </c>
      <c r="AQ413" t="s">
        <v>699</v>
      </c>
      <c r="AS413" t="s">
        <v>103</v>
      </c>
      <c r="AT413" t="s">
        <v>68</v>
      </c>
      <c r="AU413" t="s">
        <v>700</v>
      </c>
      <c r="AV413" t="s">
        <v>701</v>
      </c>
      <c r="AW413" t="s">
        <v>702</v>
      </c>
      <c r="AX413" t="s">
        <v>72</v>
      </c>
      <c r="AY413" t="s">
        <v>73</v>
      </c>
      <c r="AZ413" t="s">
        <v>74</v>
      </c>
    </row>
    <row r="414" spans="1:52" x14ac:dyDescent="0.25">
      <c r="A414" s="1">
        <v>45670.270856481482</v>
      </c>
      <c r="B414" s="1">
        <v>45688.375196759262</v>
      </c>
      <c r="C414" t="s">
        <v>75</v>
      </c>
      <c r="D414">
        <v>51003</v>
      </c>
      <c r="E414" t="s">
        <v>54</v>
      </c>
      <c r="F414">
        <v>69392</v>
      </c>
      <c r="G414" t="s">
        <v>534</v>
      </c>
      <c r="I414" t="s">
        <v>77</v>
      </c>
      <c r="J414" t="s">
        <v>535</v>
      </c>
      <c r="L414" t="str">
        <f t="shared" si="6"/>
        <v>69392-FL-8</v>
      </c>
      <c r="N414" t="s">
        <v>58</v>
      </c>
      <c r="P414" t="s">
        <v>59</v>
      </c>
      <c r="Q414" t="s">
        <v>59</v>
      </c>
      <c r="R414" t="s">
        <v>59</v>
      </c>
      <c r="S414" t="s">
        <v>59</v>
      </c>
      <c r="T414" t="s">
        <v>79</v>
      </c>
      <c r="U414">
        <v>1</v>
      </c>
      <c r="V414" t="s">
        <v>80</v>
      </c>
      <c r="W414">
        <v>294</v>
      </c>
      <c r="X414">
        <v>9857</v>
      </c>
      <c r="Y414">
        <v>0</v>
      </c>
      <c r="Z414">
        <v>0</v>
      </c>
      <c r="AA414">
        <v>0</v>
      </c>
      <c r="AB414">
        <v>0</v>
      </c>
      <c r="AC414">
        <v>495</v>
      </c>
      <c r="AF414" t="s">
        <v>81</v>
      </c>
      <c r="AG414" t="s">
        <v>81</v>
      </c>
      <c r="AH414">
        <v>1374</v>
      </c>
      <c r="AI414">
        <v>1374</v>
      </c>
      <c r="AJ414" t="s">
        <v>82</v>
      </c>
      <c r="AK414" t="s">
        <v>4115</v>
      </c>
      <c r="AL414" t="s">
        <v>536</v>
      </c>
      <c r="AQ414" t="s">
        <v>537</v>
      </c>
      <c r="AS414" t="s">
        <v>289</v>
      </c>
      <c r="AT414" t="s">
        <v>68</v>
      </c>
      <c r="AU414">
        <v>20171</v>
      </c>
      <c r="AV414" t="s">
        <v>538</v>
      </c>
      <c r="AW414" t="s">
        <v>539</v>
      </c>
      <c r="AX414" t="s">
        <v>72</v>
      </c>
      <c r="AY414" t="s">
        <v>73</v>
      </c>
      <c r="AZ414" t="s">
        <v>74</v>
      </c>
    </row>
    <row r="415" spans="1:52" x14ac:dyDescent="0.25">
      <c r="A415" s="1">
        <v>45670.271793981483</v>
      </c>
      <c r="B415" s="1">
        <v>45688.375196759262</v>
      </c>
      <c r="C415" t="s">
        <v>75</v>
      </c>
      <c r="D415">
        <v>51003</v>
      </c>
      <c r="E415" t="s">
        <v>54</v>
      </c>
      <c r="F415">
        <v>51245</v>
      </c>
      <c r="G415" t="s">
        <v>547</v>
      </c>
      <c r="I415" t="s">
        <v>77</v>
      </c>
      <c r="J415" t="s">
        <v>548</v>
      </c>
      <c r="L415" t="str">
        <f t="shared" si="6"/>
        <v>51245-FL-8</v>
      </c>
      <c r="N415" t="s">
        <v>58</v>
      </c>
      <c r="P415" t="s">
        <v>59</v>
      </c>
      <c r="Q415" t="s">
        <v>59</v>
      </c>
      <c r="R415" t="s">
        <v>59</v>
      </c>
      <c r="S415">
        <v>5</v>
      </c>
      <c r="T415" t="s">
        <v>79</v>
      </c>
      <c r="U415">
        <v>2</v>
      </c>
      <c r="V415" t="s">
        <v>80</v>
      </c>
      <c r="W415">
        <v>124</v>
      </c>
      <c r="X415">
        <v>9981</v>
      </c>
      <c r="Y415">
        <v>0</v>
      </c>
      <c r="Z415">
        <v>0</v>
      </c>
      <c r="AA415">
        <v>0</v>
      </c>
      <c r="AB415">
        <v>0</v>
      </c>
      <c r="AC415">
        <v>529</v>
      </c>
      <c r="AF415" t="s">
        <v>81</v>
      </c>
      <c r="AG415" t="s">
        <v>81</v>
      </c>
      <c r="AH415">
        <v>1374</v>
      </c>
      <c r="AI415">
        <v>1374</v>
      </c>
      <c r="AJ415" t="s">
        <v>82</v>
      </c>
      <c r="AK415" t="s">
        <v>4116</v>
      </c>
      <c r="AL415" t="s">
        <v>1499</v>
      </c>
      <c r="AO415" t="s">
        <v>64</v>
      </c>
      <c r="AP415" t="s">
        <v>549</v>
      </c>
      <c r="AQ415" t="s">
        <v>550</v>
      </c>
      <c r="AS415" t="s">
        <v>289</v>
      </c>
      <c r="AT415" t="s">
        <v>68</v>
      </c>
      <c r="AU415" t="s">
        <v>551</v>
      </c>
      <c r="AV415" t="s">
        <v>552</v>
      </c>
      <c r="AW415" t="s">
        <v>553</v>
      </c>
      <c r="AX415" t="s">
        <v>72</v>
      </c>
      <c r="AY415" t="s">
        <v>73</v>
      </c>
      <c r="AZ415" t="s">
        <v>74</v>
      </c>
    </row>
    <row r="416" spans="1:52" x14ac:dyDescent="0.25">
      <c r="A416" s="1">
        <v>45670.272187499999</v>
      </c>
      <c r="B416" s="1">
        <v>45688.375196759262</v>
      </c>
      <c r="C416" t="s">
        <v>75</v>
      </c>
      <c r="D416">
        <v>51003</v>
      </c>
      <c r="E416" t="s">
        <v>54</v>
      </c>
      <c r="F416">
        <v>51245</v>
      </c>
      <c r="G416" t="s">
        <v>547</v>
      </c>
      <c r="I416" t="s">
        <v>77</v>
      </c>
      <c r="J416" t="s">
        <v>548</v>
      </c>
      <c r="L416" t="str">
        <f t="shared" si="6"/>
        <v>51245-FL-8</v>
      </c>
      <c r="N416" t="s">
        <v>58</v>
      </c>
      <c r="P416" t="s">
        <v>59</v>
      </c>
      <c r="Q416" t="s">
        <v>59</v>
      </c>
      <c r="R416" t="s">
        <v>59</v>
      </c>
      <c r="S416">
        <v>5</v>
      </c>
      <c r="T416" t="s">
        <v>79</v>
      </c>
      <c r="U416">
        <v>2</v>
      </c>
      <c r="V416" t="s">
        <v>80</v>
      </c>
      <c r="W416">
        <v>227</v>
      </c>
      <c r="X416">
        <v>10208</v>
      </c>
      <c r="Y416">
        <v>0</v>
      </c>
      <c r="Z416">
        <v>0</v>
      </c>
      <c r="AA416">
        <v>0</v>
      </c>
      <c r="AB416">
        <v>0</v>
      </c>
      <c r="AC416">
        <v>584</v>
      </c>
      <c r="AF416" t="s">
        <v>81</v>
      </c>
      <c r="AG416" t="s">
        <v>81</v>
      </c>
      <c r="AH416">
        <v>1374</v>
      </c>
      <c r="AI416">
        <v>1374</v>
      </c>
      <c r="AJ416" t="s">
        <v>82</v>
      </c>
      <c r="AK416" t="s">
        <v>1951</v>
      </c>
      <c r="AL416" t="s">
        <v>554</v>
      </c>
      <c r="AO416" t="s">
        <v>64</v>
      </c>
      <c r="AP416" t="s">
        <v>549</v>
      </c>
      <c r="AQ416" t="s">
        <v>550</v>
      </c>
      <c r="AS416" t="s">
        <v>289</v>
      </c>
      <c r="AT416" t="s">
        <v>68</v>
      </c>
      <c r="AU416" t="s">
        <v>551</v>
      </c>
      <c r="AV416" t="s">
        <v>552</v>
      </c>
      <c r="AW416" t="s">
        <v>553</v>
      </c>
      <c r="AX416" t="s">
        <v>72</v>
      </c>
      <c r="AY416" t="s">
        <v>73</v>
      </c>
      <c r="AZ416" t="s">
        <v>74</v>
      </c>
    </row>
    <row r="417" spans="1:52" x14ac:dyDescent="0.25">
      <c r="A417" s="1">
        <v>45670.274467592593</v>
      </c>
      <c r="B417" s="1">
        <v>45688.375208333331</v>
      </c>
      <c r="C417" t="s">
        <v>75</v>
      </c>
      <c r="D417">
        <v>51003</v>
      </c>
      <c r="E417" t="s">
        <v>54</v>
      </c>
      <c r="F417">
        <v>51316</v>
      </c>
      <c r="G417" t="s">
        <v>1541</v>
      </c>
      <c r="I417" t="s">
        <v>77</v>
      </c>
      <c r="J417" t="s">
        <v>1542</v>
      </c>
      <c r="L417" t="str">
        <f t="shared" si="6"/>
        <v>51316-FL-8</v>
      </c>
      <c r="N417" t="s">
        <v>58</v>
      </c>
      <c r="P417" t="s">
        <v>59</v>
      </c>
      <c r="Q417" t="s">
        <v>59</v>
      </c>
      <c r="R417" t="s">
        <v>59</v>
      </c>
      <c r="S417">
        <v>5</v>
      </c>
      <c r="T417" t="s">
        <v>79</v>
      </c>
      <c r="U417">
        <v>1</v>
      </c>
      <c r="V417" t="s">
        <v>883</v>
      </c>
      <c r="W417">
        <v>450</v>
      </c>
      <c r="X417">
        <v>18354</v>
      </c>
      <c r="Y417">
        <v>0</v>
      </c>
      <c r="Z417">
        <v>0</v>
      </c>
      <c r="AA417">
        <v>0</v>
      </c>
      <c r="AB417">
        <v>0</v>
      </c>
      <c r="AC417">
        <v>2147</v>
      </c>
      <c r="AF417" t="s">
        <v>81</v>
      </c>
      <c r="AG417" t="s">
        <v>81</v>
      </c>
      <c r="AH417">
        <v>1375</v>
      </c>
      <c r="AI417">
        <v>1375</v>
      </c>
      <c r="AJ417" t="s">
        <v>82</v>
      </c>
      <c r="AK417" t="s">
        <v>4117</v>
      </c>
      <c r="AL417" t="s">
        <v>4118</v>
      </c>
      <c r="AO417" t="s">
        <v>64</v>
      </c>
      <c r="AP417" t="s">
        <v>1543</v>
      </c>
      <c r="AQ417" t="s">
        <v>1544</v>
      </c>
      <c r="AS417" t="s">
        <v>390</v>
      </c>
      <c r="AT417" t="s">
        <v>68</v>
      </c>
      <c r="AU417" t="s">
        <v>1545</v>
      </c>
      <c r="AV417" t="s">
        <v>1546</v>
      </c>
      <c r="AW417" t="s">
        <v>1547</v>
      </c>
      <c r="AX417" t="s">
        <v>72</v>
      </c>
      <c r="AY417" t="s">
        <v>73</v>
      </c>
      <c r="AZ417" t="s">
        <v>74</v>
      </c>
    </row>
    <row r="418" spans="1:52" x14ac:dyDescent="0.25">
      <c r="A418" s="1">
        <v>45670.27547453704</v>
      </c>
      <c r="B418" s="1">
        <v>45688.375208333331</v>
      </c>
      <c r="C418" t="s">
        <v>75</v>
      </c>
      <c r="D418">
        <v>51003</v>
      </c>
      <c r="E418" t="s">
        <v>54</v>
      </c>
      <c r="F418">
        <v>51131</v>
      </c>
      <c r="G418" t="s">
        <v>612</v>
      </c>
      <c r="I418" t="s">
        <v>77</v>
      </c>
      <c r="J418" t="s">
        <v>613</v>
      </c>
      <c r="L418" t="str">
        <f t="shared" si="6"/>
        <v>51131-FL-8</v>
      </c>
      <c r="N418" t="s">
        <v>58</v>
      </c>
      <c r="P418" t="s">
        <v>59</v>
      </c>
      <c r="Q418" t="s">
        <v>59</v>
      </c>
      <c r="R418" t="s">
        <v>59</v>
      </c>
      <c r="S418">
        <v>3</v>
      </c>
      <c r="T418" t="s">
        <v>79</v>
      </c>
      <c r="U418">
        <v>1</v>
      </c>
      <c r="V418" t="s">
        <v>80</v>
      </c>
      <c r="W418">
        <v>184</v>
      </c>
      <c r="X418">
        <v>10392</v>
      </c>
      <c r="Y418">
        <v>0</v>
      </c>
      <c r="Z418">
        <v>0</v>
      </c>
      <c r="AA418">
        <v>0</v>
      </c>
      <c r="AB418">
        <v>0</v>
      </c>
      <c r="AC418">
        <v>570</v>
      </c>
      <c r="AF418" t="s">
        <v>81</v>
      </c>
      <c r="AG418" t="s">
        <v>81</v>
      </c>
      <c r="AH418">
        <v>1374</v>
      </c>
      <c r="AI418">
        <v>1374</v>
      </c>
      <c r="AJ418" t="s">
        <v>82</v>
      </c>
      <c r="AK418" t="s">
        <v>4119</v>
      </c>
      <c r="AL418" t="s">
        <v>4120</v>
      </c>
      <c r="AO418" t="s">
        <v>64</v>
      </c>
      <c r="AP418" t="s">
        <v>614</v>
      </c>
      <c r="AQ418" t="s">
        <v>615</v>
      </c>
      <c r="AS418" t="s">
        <v>289</v>
      </c>
      <c r="AT418" t="s">
        <v>68</v>
      </c>
      <c r="AU418" t="s">
        <v>616</v>
      </c>
      <c r="AV418" t="s">
        <v>617</v>
      </c>
      <c r="AW418" t="s">
        <v>618</v>
      </c>
      <c r="AX418" t="s">
        <v>72</v>
      </c>
      <c r="AY418" t="s">
        <v>73</v>
      </c>
      <c r="AZ418" t="s">
        <v>74</v>
      </c>
    </row>
    <row r="419" spans="1:52" x14ac:dyDescent="0.25">
      <c r="A419" s="1">
        <v>45670.275937500002</v>
      </c>
      <c r="B419" s="1">
        <v>45688.375219907408</v>
      </c>
      <c r="C419" t="s">
        <v>75</v>
      </c>
      <c r="D419">
        <v>51003</v>
      </c>
      <c r="E419" t="s">
        <v>54</v>
      </c>
      <c r="F419">
        <v>51233</v>
      </c>
      <c r="G419" t="s">
        <v>955</v>
      </c>
      <c r="I419" t="s">
        <v>77</v>
      </c>
      <c r="J419" t="s">
        <v>956</v>
      </c>
      <c r="L419" t="str">
        <f t="shared" si="6"/>
        <v>51233-FR-8</v>
      </c>
      <c r="N419" t="s">
        <v>58</v>
      </c>
      <c r="P419" t="s">
        <v>59</v>
      </c>
      <c r="Q419" t="s">
        <v>59</v>
      </c>
      <c r="R419" t="s">
        <v>59</v>
      </c>
      <c r="S419">
        <v>3</v>
      </c>
      <c r="T419" t="s">
        <v>60</v>
      </c>
      <c r="U419">
        <v>1</v>
      </c>
      <c r="V419" t="s">
        <v>225</v>
      </c>
      <c r="W419">
        <v>293</v>
      </c>
      <c r="X419">
        <v>5874209</v>
      </c>
      <c r="Y419">
        <v>0</v>
      </c>
      <c r="Z419">
        <v>0</v>
      </c>
      <c r="AA419">
        <v>0</v>
      </c>
      <c r="AB419">
        <v>0</v>
      </c>
      <c r="AC419">
        <v>510</v>
      </c>
      <c r="AF419" t="s">
        <v>62</v>
      </c>
      <c r="AG419" t="s">
        <v>62</v>
      </c>
      <c r="AH419">
        <v>1358</v>
      </c>
      <c r="AI419">
        <v>1358</v>
      </c>
      <c r="AJ419" t="s">
        <v>82</v>
      </c>
      <c r="AK419" t="s">
        <v>4121</v>
      </c>
      <c r="AL419" t="s">
        <v>4122</v>
      </c>
      <c r="AO419" t="s">
        <v>64</v>
      </c>
      <c r="AP419" t="s">
        <v>957</v>
      </c>
      <c r="AQ419" t="s">
        <v>958</v>
      </c>
      <c r="AS419" t="s">
        <v>86</v>
      </c>
      <c r="AT419" t="s">
        <v>68</v>
      </c>
      <c r="AU419" t="s">
        <v>959</v>
      </c>
      <c r="AV419" t="s">
        <v>960</v>
      </c>
      <c r="AW419" t="s">
        <v>961</v>
      </c>
      <c r="AX419" t="s">
        <v>72</v>
      </c>
      <c r="AY419" t="s">
        <v>73</v>
      </c>
      <c r="AZ419" t="s">
        <v>74</v>
      </c>
    </row>
    <row r="420" spans="1:52" x14ac:dyDescent="0.25">
      <c r="A420" s="1">
        <v>45670.27753472222</v>
      </c>
      <c r="B420" s="1">
        <v>45688.375219907408</v>
      </c>
      <c r="C420" t="s">
        <v>75</v>
      </c>
      <c r="D420">
        <v>51003</v>
      </c>
      <c r="E420" t="s">
        <v>54</v>
      </c>
      <c r="F420">
        <v>51344</v>
      </c>
      <c r="G420" t="s">
        <v>1534</v>
      </c>
      <c r="I420" t="s">
        <v>77</v>
      </c>
      <c r="J420" t="s">
        <v>1535</v>
      </c>
      <c r="L420" t="str">
        <f t="shared" si="6"/>
        <v>51344-FL-8</v>
      </c>
      <c r="N420" t="s">
        <v>58</v>
      </c>
      <c r="P420" t="s">
        <v>59</v>
      </c>
      <c r="Q420" t="s">
        <v>59</v>
      </c>
      <c r="R420" t="s">
        <v>59</v>
      </c>
      <c r="S420">
        <v>3</v>
      </c>
      <c r="T420" t="s">
        <v>79</v>
      </c>
      <c r="U420">
        <v>1</v>
      </c>
      <c r="V420" t="s">
        <v>883</v>
      </c>
      <c r="W420">
        <v>882</v>
      </c>
      <c r="X420">
        <v>19236</v>
      </c>
      <c r="Y420">
        <v>0</v>
      </c>
      <c r="Z420">
        <v>0</v>
      </c>
      <c r="AA420">
        <v>0</v>
      </c>
      <c r="AB420">
        <v>0</v>
      </c>
      <c r="AC420">
        <v>2126</v>
      </c>
      <c r="AF420" t="s">
        <v>81</v>
      </c>
      <c r="AG420" t="s">
        <v>81</v>
      </c>
      <c r="AH420">
        <v>1375</v>
      </c>
      <c r="AI420">
        <v>1375</v>
      </c>
      <c r="AJ420" t="s">
        <v>82</v>
      </c>
      <c r="AK420" t="s">
        <v>4123</v>
      </c>
      <c r="AL420" t="s">
        <v>3431</v>
      </c>
      <c r="AO420" t="s">
        <v>64</v>
      </c>
      <c r="AP420" t="s">
        <v>1536</v>
      </c>
      <c r="AQ420" t="s">
        <v>1537</v>
      </c>
      <c r="AS420" t="s">
        <v>390</v>
      </c>
      <c r="AT420" t="s">
        <v>68</v>
      </c>
      <c r="AU420" t="s">
        <v>1538</v>
      </c>
      <c r="AV420" t="s">
        <v>1539</v>
      </c>
      <c r="AW420" t="s">
        <v>1540</v>
      </c>
      <c r="AX420" t="s">
        <v>72</v>
      </c>
      <c r="AY420" t="s">
        <v>73</v>
      </c>
      <c r="AZ420" t="s">
        <v>74</v>
      </c>
    </row>
    <row r="421" spans="1:52" x14ac:dyDescent="0.25">
      <c r="A421" s="1">
        <v>45670.278240740743</v>
      </c>
      <c r="B421" s="1">
        <v>45688.375219907408</v>
      </c>
      <c r="C421" t="s">
        <v>75</v>
      </c>
      <c r="D421">
        <v>51003</v>
      </c>
      <c r="E421" t="s">
        <v>54</v>
      </c>
      <c r="F421">
        <v>51180</v>
      </c>
      <c r="G421" t="s">
        <v>627</v>
      </c>
      <c r="I421" t="s">
        <v>56</v>
      </c>
      <c r="J421" t="s">
        <v>628</v>
      </c>
      <c r="L421" t="str">
        <f t="shared" si="6"/>
        <v>51180-FL-8</v>
      </c>
      <c r="N421" t="s">
        <v>58</v>
      </c>
      <c r="P421" t="s">
        <v>59</v>
      </c>
      <c r="Q421" t="s">
        <v>59</v>
      </c>
      <c r="R421" t="s">
        <v>59</v>
      </c>
      <c r="S421">
        <v>5</v>
      </c>
      <c r="T421" t="s">
        <v>79</v>
      </c>
      <c r="U421">
        <v>1</v>
      </c>
      <c r="V421" t="s">
        <v>80</v>
      </c>
      <c r="W421">
        <v>476</v>
      </c>
      <c r="X421">
        <v>10868</v>
      </c>
      <c r="Y421">
        <v>0</v>
      </c>
      <c r="Z421">
        <v>0</v>
      </c>
      <c r="AA421">
        <v>0</v>
      </c>
      <c r="AB421">
        <v>0</v>
      </c>
      <c r="AC421">
        <v>602</v>
      </c>
      <c r="AF421" t="s">
        <v>81</v>
      </c>
      <c r="AG421" t="s">
        <v>81</v>
      </c>
      <c r="AH421">
        <v>1374</v>
      </c>
      <c r="AI421">
        <v>1374</v>
      </c>
      <c r="AJ421" t="s">
        <v>82</v>
      </c>
      <c r="AK421" t="s">
        <v>4124</v>
      </c>
      <c r="AL421" t="s">
        <v>1897</v>
      </c>
      <c r="AO421" t="s">
        <v>64</v>
      </c>
      <c r="AP421" t="s">
        <v>629</v>
      </c>
      <c r="AQ421" t="s">
        <v>630</v>
      </c>
      <c r="AS421" t="s">
        <v>289</v>
      </c>
      <c r="AT421" t="s">
        <v>68</v>
      </c>
      <c r="AU421" t="s">
        <v>631</v>
      </c>
      <c r="AV421" t="s">
        <v>632</v>
      </c>
      <c r="AW421" t="s">
        <v>633</v>
      </c>
      <c r="AX421" t="s">
        <v>72</v>
      </c>
      <c r="AY421" t="s">
        <v>73</v>
      </c>
      <c r="AZ421" t="s">
        <v>74</v>
      </c>
    </row>
    <row r="422" spans="1:52" x14ac:dyDescent="0.25">
      <c r="A422" s="1">
        <v>45670.278819444444</v>
      </c>
      <c r="B422" s="1">
        <v>45688.375231481485</v>
      </c>
      <c r="C422" t="s">
        <v>75</v>
      </c>
      <c r="D422">
        <v>51003</v>
      </c>
      <c r="E422" t="s">
        <v>54</v>
      </c>
      <c r="F422">
        <v>51344</v>
      </c>
      <c r="G422" t="s">
        <v>1534</v>
      </c>
      <c r="I422" t="s">
        <v>77</v>
      </c>
      <c r="J422" t="s">
        <v>1535</v>
      </c>
      <c r="L422" t="str">
        <f t="shared" si="6"/>
        <v>51344-FL-8</v>
      </c>
      <c r="N422" t="s">
        <v>58</v>
      </c>
      <c r="P422" t="s">
        <v>59</v>
      </c>
      <c r="Q422" t="s">
        <v>59</v>
      </c>
      <c r="R422" t="s">
        <v>59</v>
      </c>
      <c r="S422">
        <v>3</v>
      </c>
      <c r="T422" t="s">
        <v>79</v>
      </c>
      <c r="U422">
        <v>1</v>
      </c>
      <c r="V422" t="s">
        <v>883</v>
      </c>
      <c r="W422">
        <v>533</v>
      </c>
      <c r="X422">
        <v>19769</v>
      </c>
      <c r="Y422">
        <v>0</v>
      </c>
      <c r="Z422">
        <v>0</v>
      </c>
      <c r="AA422">
        <v>0</v>
      </c>
      <c r="AB422">
        <v>0</v>
      </c>
      <c r="AC422">
        <v>2101</v>
      </c>
      <c r="AF422" t="s">
        <v>81</v>
      </c>
      <c r="AG422" t="s">
        <v>81</v>
      </c>
      <c r="AH422">
        <v>1375</v>
      </c>
      <c r="AI422">
        <v>1375</v>
      </c>
      <c r="AJ422" t="s">
        <v>82</v>
      </c>
      <c r="AK422" t="s">
        <v>2152</v>
      </c>
      <c r="AL422" t="s">
        <v>4125</v>
      </c>
      <c r="AO422" t="s">
        <v>64</v>
      </c>
      <c r="AP422" t="s">
        <v>1536</v>
      </c>
      <c r="AQ422" t="s">
        <v>1537</v>
      </c>
      <c r="AS422" t="s">
        <v>390</v>
      </c>
      <c r="AT422" t="s">
        <v>68</v>
      </c>
      <c r="AU422" t="s">
        <v>1538</v>
      </c>
      <c r="AV422" t="s">
        <v>1539</v>
      </c>
      <c r="AW422" t="s">
        <v>1540</v>
      </c>
      <c r="AX422" t="s">
        <v>72</v>
      </c>
      <c r="AY422" t="s">
        <v>73</v>
      </c>
      <c r="AZ422" t="s">
        <v>74</v>
      </c>
    </row>
    <row r="423" spans="1:52" x14ac:dyDescent="0.25">
      <c r="A423" s="1">
        <v>45670.291006944448</v>
      </c>
      <c r="B423" s="1">
        <v>45688.375231481485</v>
      </c>
      <c r="C423" t="s">
        <v>75</v>
      </c>
      <c r="D423">
        <v>51003</v>
      </c>
      <c r="E423" t="s">
        <v>54</v>
      </c>
      <c r="F423">
        <v>51202</v>
      </c>
      <c r="G423" t="s">
        <v>1120</v>
      </c>
      <c r="I423" t="s">
        <v>56</v>
      </c>
      <c r="J423" t="s">
        <v>1121</v>
      </c>
      <c r="L423" t="str">
        <f t="shared" si="6"/>
        <v>51202-FL-8</v>
      </c>
      <c r="N423" t="s">
        <v>58</v>
      </c>
      <c r="P423" t="s">
        <v>59</v>
      </c>
      <c r="Q423" t="s">
        <v>59</v>
      </c>
      <c r="R423" t="s">
        <v>59</v>
      </c>
      <c r="S423">
        <v>4</v>
      </c>
      <c r="T423" t="s">
        <v>79</v>
      </c>
      <c r="U423">
        <v>2</v>
      </c>
      <c r="V423" t="s">
        <v>404</v>
      </c>
      <c r="W423">
        <v>345</v>
      </c>
      <c r="X423">
        <v>9514</v>
      </c>
      <c r="Y423">
        <v>0</v>
      </c>
      <c r="Z423">
        <v>0</v>
      </c>
      <c r="AA423">
        <v>0</v>
      </c>
      <c r="AB423">
        <v>0</v>
      </c>
      <c r="AC423">
        <v>948</v>
      </c>
      <c r="AF423" t="s">
        <v>81</v>
      </c>
      <c r="AG423" t="s">
        <v>81</v>
      </c>
      <c r="AH423">
        <v>1361</v>
      </c>
      <c r="AI423">
        <v>1361</v>
      </c>
      <c r="AJ423" t="s">
        <v>82</v>
      </c>
      <c r="AK423" t="s">
        <v>3307</v>
      </c>
      <c r="AL423" t="s">
        <v>4126</v>
      </c>
      <c r="AO423" t="s">
        <v>64</v>
      </c>
      <c r="AP423" t="s">
        <v>1123</v>
      </c>
      <c r="AQ423" t="s">
        <v>1124</v>
      </c>
      <c r="AS423" t="s">
        <v>411</v>
      </c>
      <c r="AT423" t="s">
        <v>68</v>
      </c>
      <c r="AU423" t="s">
        <v>1125</v>
      </c>
      <c r="AV423" t="s">
        <v>1126</v>
      </c>
      <c r="AW423" t="s">
        <v>1127</v>
      </c>
      <c r="AX423" t="s">
        <v>72</v>
      </c>
      <c r="AY423" t="s">
        <v>73</v>
      </c>
      <c r="AZ423" t="s">
        <v>74</v>
      </c>
    </row>
    <row r="424" spans="1:52" x14ac:dyDescent="0.25">
      <c r="A424" s="1">
        <v>45670.294918981483</v>
      </c>
      <c r="B424" s="1">
        <v>45688.375243055554</v>
      </c>
      <c r="C424" t="s">
        <v>75</v>
      </c>
      <c r="D424">
        <v>51003</v>
      </c>
      <c r="E424" t="s">
        <v>54</v>
      </c>
      <c r="F424">
        <v>51242</v>
      </c>
      <c r="G424" t="s">
        <v>719</v>
      </c>
      <c r="I424" t="s">
        <v>77</v>
      </c>
      <c r="J424" t="s">
        <v>720</v>
      </c>
      <c r="L424" t="str">
        <f t="shared" si="6"/>
        <v>51242-FL-8</v>
      </c>
      <c r="N424" t="s">
        <v>58</v>
      </c>
      <c r="P424" t="s">
        <v>59</v>
      </c>
      <c r="Q424" t="s">
        <v>59</v>
      </c>
      <c r="R424" t="s">
        <v>59</v>
      </c>
      <c r="S424">
        <v>4</v>
      </c>
      <c r="T424" t="s">
        <v>79</v>
      </c>
      <c r="U424">
        <v>1</v>
      </c>
      <c r="V424" t="s">
        <v>404</v>
      </c>
      <c r="W424">
        <v>172</v>
      </c>
      <c r="X424">
        <v>9686</v>
      </c>
      <c r="Y424">
        <v>0</v>
      </c>
      <c r="Z424">
        <v>0</v>
      </c>
      <c r="AA424">
        <v>0</v>
      </c>
      <c r="AB424">
        <v>0</v>
      </c>
      <c r="AC424">
        <v>1165</v>
      </c>
      <c r="AF424" t="s">
        <v>81</v>
      </c>
      <c r="AG424" t="s">
        <v>81</v>
      </c>
      <c r="AH424">
        <v>1361</v>
      </c>
      <c r="AI424">
        <v>1361</v>
      </c>
      <c r="AJ424" t="s">
        <v>82</v>
      </c>
      <c r="AK424" t="s">
        <v>1846</v>
      </c>
      <c r="AL424" t="s">
        <v>1845</v>
      </c>
      <c r="AO424" t="s">
        <v>64</v>
      </c>
      <c r="AP424" t="s">
        <v>721</v>
      </c>
      <c r="AQ424" t="s">
        <v>722</v>
      </c>
      <c r="AS424" t="s">
        <v>411</v>
      </c>
      <c r="AT424" t="s">
        <v>68</v>
      </c>
      <c r="AU424" t="s">
        <v>723</v>
      </c>
      <c r="AV424" t="s">
        <v>724</v>
      </c>
      <c r="AW424" t="s">
        <v>725</v>
      </c>
      <c r="AX424" t="s">
        <v>72</v>
      </c>
      <c r="AY424" t="s">
        <v>73</v>
      </c>
      <c r="AZ424" t="s">
        <v>74</v>
      </c>
    </row>
    <row r="425" spans="1:52" x14ac:dyDescent="0.25">
      <c r="A425" s="1">
        <v>45670.295208333337</v>
      </c>
      <c r="B425" s="1">
        <v>45688.375243055554</v>
      </c>
      <c r="C425" t="s">
        <v>75</v>
      </c>
      <c r="D425">
        <v>51003</v>
      </c>
      <c r="E425" t="s">
        <v>54</v>
      </c>
      <c r="F425">
        <v>51354</v>
      </c>
      <c r="G425" t="s">
        <v>986</v>
      </c>
      <c r="I425" t="s">
        <v>98</v>
      </c>
      <c r="J425" t="s">
        <v>987</v>
      </c>
      <c r="L425" t="str">
        <f t="shared" si="6"/>
        <v>51354-FR-8</v>
      </c>
      <c r="N425" t="s">
        <v>58</v>
      </c>
      <c r="P425" t="s">
        <v>59</v>
      </c>
      <c r="Q425" t="s">
        <v>59</v>
      </c>
      <c r="R425" t="s">
        <v>59</v>
      </c>
      <c r="S425">
        <v>5</v>
      </c>
      <c r="T425" t="s">
        <v>60</v>
      </c>
      <c r="U425">
        <v>1</v>
      </c>
      <c r="V425" t="s">
        <v>225</v>
      </c>
      <c r="W425">
        <v>361</v>
      </c>
      <c r="X425">
        <v>5875238</v>
      </c>
      <c r="Y425">
        <v>0</v>
      </c>
      <c r="Z425">
        <v>0</v>
      </c>
      <c r="AA425">
        <v>0</v>
      </c>
      <c r="AB425">
        <v>0</v>
      </c>
      <c r="AC425">
        <v>567</v>
      </c>
      <c r="AF425" t="s">
        <v>62</v>
      </c>
      <c r="AG425" t="s">
        <v>62</v>
      </c>
      <c r="AH425">
        <v>1358</v>
      </c>
      <c r="AI425">
        <v>1358</v>
      </c>
      <c r="AJ425" t="s">
        <v>82</v>
      </c>
      <c r="AK425" t="s">
        <v>4127</v>
      </c>
      <c r="AL425" t="s">
        <v>1944</v>
      </c>
      <c r="AO425" t="s">
        <v>64</v>
      </c>
      <c r="AP425" t="s">
        <v>988</v>
      </c>
      <c r="AQ425" t="s">
        <v>989</v>
      </c>
      <c r="AS425" t="s">
        <v>86</v>
      </c>
      <c r="AT425" t="s">
        <v>68</v>
      </c>
      <c r="AU425" t="s">
        <v>990</v>
      </c>
      <c r="AV425" t="s">
        <v>991</v>
      </c>
      <c r="AW425" t="s">
        <v>992</v>
      </c>
      <c r="AX425" t="s">
        <v>72</v>
      </c>
      <c r="AY425" t="s">
        <v>73</v>
      </c>
      <c r="AZ425" t="s">
        <v>74</v>
      </c>
    </row>
    <row r="426" spans="1:52" x14ac:dyDescent="0.25">
      <c r="A426" s="1">
        <v>45670.295486111114</v>
      </c>
      <c r="B426" s="1">
        <v>45688.375243055554</v>
      </c>
      <c r="C426" t="s">
        <v>75</v>
      </c>
      <c r="D426">
        <v>51003</v>
      </c>
      <c r="E426" t="s">
        <v>54</v>
      </c>
      <c r="F426">
        <v>51242</v>
      </c>
      <c r="G426" t="s">
        <v>719</v>
      </c>
      <c r="I426" t="s">
        <v>77</v>
      </c>
      <c r="J426" t="s">
        <v>720</v>
      </c>
      <c r="L426" t="str">
        <f t="shared" si="6"/>
        <v>51242-FL-8</v>
      </c>
      <c r="N426" t="s">
        <v>58</v>
      </c>
      <c r="P426" t="s">
        <v>59</v>
      </c>
      <c r="Q426" t="s">
        <v>59</v>
      </c>
      <c r="R426" t="s">
        <v>59</v>
      </c>
      <c r="S426">
        <v>4</v>
      </c>
      <c r="T426" t="s">
        <v>79</v>
      </c>
      <c r="U426">
        <v>1</v>
      </c>
      <c r="V426" t="s">
        <v>404</v>
      </c>
      <c r="W426">
        <v>43</v>
      </c>
      <c r="X426">
        <v>9729</v>
      </c>
      <c r="Y426">
        <v>0</v>
      </c>
      <c r="Z426">
        <v>0</v>
      </c>
      <c r="AA426">
        <v>0</v>
      </c>
      <c r="AB426">
        <v>0</v>
      </c>
      <c r="AC426">
        <v>938</v>
      </c>
      <c r="AF426" t="s">
        <v>81</v>
      </c>
      <c r="AG426" t="s">
        <v>81</v>
      </c>
      <c r="AH426">
        <v>1361</v>
      </c>
      <c r="AI426">
        <v>1361</v>
      </c>
      <c r="AJ426" t="s">
        <v>82</v>
      </c>
      <c r="AK426" t="s">
        <v>4128</v>
      </c>
      <c r="AL426" t="s">
        <v>725</v>
      </c>
      <c r="AO426" t="s">
        <v>64</v>
      </c>
      <c r="AP426" t="s">
        <v>721</v>
      </c>
      <c r="AQ426" t="s">
        <v>722</v>
      </c>
      <c r="AS426" t="s">
        <v>411</v>
      </c>
      <c r="AT426" t="s">
        <v>68</v>
      </c>
      <c r="AU426" t="s">
        <v>723</v>
      </c>
      <c r="AV426" t="s">
        <v>724</v>
      </c>
      <c r="AW426" t="s">
        <v>725</v>
      </c>
      <c r="AX426" t="s">
        <v>72</v>
      </c>
      <c r="AY426" t="s">
        <v>73</v>
      </c>
      <c r="AZ426" t="s">
        <v>74</v>
      </c>
    </row>
    <row r="427" spans="1:52" x14ac:dyDescent="0.25">
      <c r="A427" s="1">
        <v>45670.295902777776</v>
      </c>
      <c r="B427" s="1">
        <v>45688.375254629631</v>
      </c>
      <c r="C427" t="s">
        <v>75</v>
      </c>
      <c r="D427">
        <v>51003</v>
      </c>
      <c r="E427" t="s">
        <v>54</v>
      </c>
      <c r="F427">
        <v>51256</v>
      </c>
      <c r="G427" t="s">
        <v>555</v>
      </c>
      <c r="I427" t="s">
        <v>77</v>
      </c>
      <c r="J427" t="s">
        <v>556</v>
      </c>
      <c r="L427" t="str">
        <f t="shared" si="6"/>
        <v>51256-FL-8</v>
      </c>
      <c r="N427" t="s">
        <v>58</v>
      </c>
      <c r="P427" t="s">
        <v>59</v>
      </c>
      <c r="Q427" t="s">
        <v>59</v>
      </c>
      <c r="R427" t="s">
        <v>59</v>
      </c>
      <c r="S427">
        <v>5</v>
      </c>
      <c r="T427" t="s">
        <v>79</v>
      </c>
      <c r="U427">
        <v>1</v>
      </c>
      <c r="V427" t="s">
        <v>80</v>
      </c>
      <c r="W427">
        <v>692</v>
      </c>
      <c r="X427">
        <v>12216</v>
      </c>
      <c r="Y427">
        <v>0</v>
      </c>
      <c r="Z427">
        <v>0</v>
      </c>
      <c r="AA427">
        <v>0</v>
      </c>
      <c r="AB427">
        <v>0</v>
      </c>
      <c r="AC427">
        <v>531</v>
      </c>
      <c r="AF427" t="s">
        <v>81</v>
      </c>
      <c r="AG427" t="s">
        <v>81</v>
      </c>
      <c r="AH427">
        <v>1374</v>
      </c>
      <c r="AI427">
        <v>1374</v>
      </c>
      <c r="AJ427" t="s">
        <v>82</v>
      </c>
      <c r="AK427" t="s">
        <v>3462</v>
      </c>
      <c r="AL427" t="s">
        <v>3252</v>
      </c>
      <c r="AO427" t="s">
        <v>64</v>
      </c>
      <c r="AP427" t="s">
        <v>558</v>
      </c>
      <c r="AQ427" t="s">
        <v>559</v>
      </c>
      <c r="AS427" t="s">
        <v>289</v>
      </c>
      <c r="AT427" t="s">
        <v>68</v>
      </c>
      <c r="AU427" t="s">
        <v>560</v>
      </c>
      <c r="AV427" t="s">
        <v>561</v>
      </c>
      <c r="AW427" t="s">
        <v>562</v>
      </c>
      <c r="AX427" t="s">
        <v>72</v>
      </c>
      <c r="AY427" t="s">
        <v>73</v>
      </c>
      <c r="AZ427" t="s">
        <v>74</v>
      </c>
    </row>
    <row r="428" spans="1:52" x14ac:dyDescent="0.25">
      <c r="A428" s="1">
        <v>45670.29760416667</v>
      </c>
      <c r="B428" s="1">
        <v>45688.375254629631</v>
      </c>
      <c r="C428" t="s">
        <v>75</v>
      </c>
      <c r="D428">
        <v>51003</v>
      </c>
      <c r="E428" t="s">
        <v>54</v>
      </c>
      <c r="F428">
        <v>51224</v>
      </c>
      <c r="G428" t="s">
        <v>860</v>
      </c>
      <c r="I428" t="s">
        <v>77</v>
      </c>
      <c r="J428" t="s">
        <v>993</v>
      </c>
      <c r="L428" t="str">
        <f t="shared" si="6"/>
        <v>51224-FR-8</v>
      </c>
      <c r="N428" t="s">
        <v>58</v>
      </c>
      <c r="P428" t="s">
        <v>59</v>
      </c>
      <c r="Q428" t="s">
        <v>59</v>
      </c>
      <c r="R428" t="s">
        <v>59</v>
      </c>
      <c r="S428">
        <v>3</v>
      </c>
      <c r="T428" t="s">
        <v>60</v>
      </c>
      <c r="U428">
        <v>1</v>
      </c>
      <c r="V428" t="s">
        <v>225</v>
      </c>
      <c r="W428">
        <v>198</v>
      </c>
      <c r="X428">
        <v>5875436</v>
      </c>
      <c r="Y428">
        <v>0</v>
      </c>
      <c r="Z428">
        <v>0</v>
      </c>
      <c r="AA428">
        <v>0</v>
      </c>
      <c r="AB428">
        <v>0</v>
      </c>
      <c r="AC428">
        <v>622</v>
      </c>
      <c r="AF428" t="s">
        <v>62</v>
      </c>
      <c r="AG428" t="s">
        <v>62</v>
      </c>
      <c r="AH428">
        <v>1358</v>
      </c>
      <c r="AI428">
        <v>1358</v>
      </c>
      <c r="AJ428" t="s">
        <v>82</v>
      </c>
      <c r="AK428" t="s">
        <v>4129</v>
      </c>
      <c r="AL428" t="s">
        <v>4130</v>
      </c>
      <c r="AO428" t="s">
        <v>64</v>
      </c>
      <c r="AP428" t="s">
        <v>862</v>
      </c>
      <c r="AQ428" t="s">
        <v>863</v>
      </c>
      <c r="AS428" t="s">
        <v>86</v>
      </c>
      <c r="AT428" t="s">
        <v>68</v>
      </c>
      <c r="AU428" t="s">
        <v>864</v>
      </c>
      <c r="AV428" t="s">
        <v>865</v>
      </c>
      <c r="AW428" t="s">
        <v>866</v>
      </c>
      <c r="AX428" t="s">
        <v>72</v>
      </c>
      <c r="AY428" t="s">
        <v>73</v>
      </c>
      <c r="AZ428" t="s">
        <v>74</v>
      </c>
    </row>
    <row r="429" spans="1:52" x14ac:dyDescent="0.25">
      <c r="A429" s="1">
        <v>45670.298252314817</v>
      </c>
      <c r="B429" s="1">
        <v>45688.375254629631</v>
      </c>
      <c r="C429" t="s">
        <v>75</v>
      </c>
      <c r="D429">
        <v>51003</v>
      </c>
      <c r="E429" t="s">
        <v>54</v>
      </c>
      <c r="F429">
        <v>51305</v>
      </c>
      <c r="G429" t="s">
        <v>978</v>
      </c>
      <c r="I429" t="s">
        <v>77</v>
      </c>
      <c r="J429" t="s">
        <v>1368</v>
      </c>
      <c r="L429" t="str">
        <f t="shared" si="6"/>
        <v>51305-FR-8</v>
      </c>
      <c r="N429" t="s">
        <v>58</v>
      </c>
      <c r="P429" t="s">
        <v>59</v>
      </c>
      <c r="Q429" t="s">
        <v>59</v>
      </c>
      <c r="R429" t="s">
        <v>59</v>
      </c>
      <c r="S429">
        <v>3</v>
      </c>
      <c r="T429" t="s">
        <v>60</v>
      </c>
      <c r="U429">
        <v>1</v>
      </c>
      <c r="V429" t="s">
        <v>1349</v>
      </c>
      <c r="W429">
        <v>289</v>
      </c>
      <c r="X429">
        <v>-1030235</v>
      </c>
      <c r="Y429">
        <v>0</v>
      </c>
      <c r="Z429">
        <v>0</v>
      </c>
      <c r="AA429">
        <v>0</v>
      </c>
      <c r="AB429">
        <v>0</v>
      </c>
      <c r="AC429">
        <v>814</v>
      </c>
      <c r="AF429" t="s">
        <v>62</v>
      </c>
      <c r="AG429" t="s">
        <v>62</v>
      </c>
      <c r="AH429">
        <v>1363</v>
      </c>
      <c r="AI429">
        <v>1363</v>
      </c>
      <c r="AJ429" t="s">
        <v>82</v>
      </c>
      <c r="AK429" t="s">
        <v>4131</v>
      </c>
      <c r="AL429" t="s">
        <v>980</v>
      </c>
      <c r="AO429" t="s">
        <v>64</v>
      </c>
      <c r="AP429" t="s">
        <v>981</v>
      </c>
      <c r="AQ429" t="s">
        <v>982</v>
      </c>
      <c r="AS429" t="s">
        <v>103</v>
      </c>
      <c r="AT429" t="s">
        <v>68</v>
      </c>
      <c r="AU429" t="s">
        <v>983</v>
      </c>
      <c r="AV429" t="s">
        <v>984</v>
      </c>
      <c r="AW429" t="s">
        <v>985</v>
      </c>
      <c r="AX429" t="s">
        <v>72</v>
      </c>
      <c r="AY429" t="s">
        <v>73</v>
      </c>
      <c r="AZ429" t="s">
        <v>74</v>
      </c>
    </row>
    <row r="430" spans="1:52" x14ac:dyDescent="0.25">
      <c r="A430" s="1">
        <v>45670.30777777778</v>
      </c>
      <c r="B430" s="1">
        <v>45688.3752662037</v>
      </c>
      <c r="C430" t="s">
        <v>75</v>
      </c>
      <c r="D430">
        <v>51003</v>
      </c>
      <c r="E430" t="s">
        <v>54</v>
      </c>
      <c r="F430">
        <v>51177</v>
      </c>
      <c r="G430" t="s">
        <v>939</v>
      </c>
      <c r="I430" t="s">
        <v>77</v>
      </c>
      <c r="J430" t="s">
        <v>940</v>
      </c>
      <c r="L430" t="str">
        <f t="shared" si="6"/>
        <v>51177-FL-8</v>
      </c>
      <c r="N430" t="s">
        <v>58</v>
      </c>
      <c r="P430" t="s">
        <v>59</v>
      </c>
      <c r="Q430" t="s">
        <v>59</v>
      </c>
      <c r="R430" t="s">
        <v>59</v>
      </c>
      <c r="S430">
        <v>5</v>
      </c>
      <c r="T430" t="s">
        <v>79</v>
      </c>
      <c r="U430">
        <v>2</v>
      </c>
      <c r="V430" t="s">
        <v>80</v>
      </c>
      <c r="W430">
        <v>320</v>
      </c>
      <c r="X430">
        <v>12657</v>
      </c>
      <c r="Y430">
        <v>0</v>
      </c>
      <c r="Z430">
        <v>0</v>
      </c>
      <c r="AA430">
        <v>0</v>
      </c>
      <c r="AB430">
        <v>0</v>
      </c>
      <c r="AC430">
        <v>591</v>
      </c>
      <c r="AF430" t="s">
        <v>81</v>
      </c>
      <c r="AG430" t="s">
        <v>81</v>
      </c>
      <c r="AH430">
        <v>1374</v>
      </c>
      <c r="AI430">
        <v>1374</v>
      </c>
      <c r="AJ430" t="s">
        <v>82</v>
      </c>
      <c r="AK430" t="s">
        <v>4132</v>
      </c>
      <c r="AL430" t="s">
        <v>1847</v>
      </c>
      <c r="AO430" t="s">
        <v>64</v>
      </c>
      <c r="AP430" t="s">
        <v>942</v>
      </c>
      <c r="AQ430" t="s">
        <v>943</v>
      </c>
      <c r="AS430" t="s">
        <v>289</v>
      </c>
      <c r="AT430" t="s">
        <v>68</v>
      </c>
      <c r="AU430" t="s">
        <v>944</v>
      </c>
      <c r="AV430" t="s">
        <v>945</v>
      </c>
      <c r="AW430" t="s">
        <v>946</v>
      </c>
      <c r="AX430" t="s">
        <v>72</v>
      </c>
      <c r="AY430" t="s">
        <v>73</v>
      </c>
      <c r="AZ430" t="s">
        <v>74</v>
      </c>
    </row>
    <row r="431" spans="1:52" x14ac:dyDescent="0.25">
      <c r="A431" s="1">
        <v>45670.308217592596</v>
      </c>
      <c r="B431" s="1">
        <v>45688.3752662037</v>
      </c>
      <c r="C431" t="s">
        <v>75</v>
      </c>
      <c r="D431">
        <v>51003</v>
      </c>
      <c r="E431" t="s">
        <v>54</v>
      </c>
      <c r="F431">
        <v>51177</v>
      </c>
      <c r="G431" t="s">
        <v>939</v>
      </c>
      <c r="I431" t="s">
        <v>77</v>
      </c>
      <c r="J431" t="s">
        <v>940</v>
      </c>
      <c r="L431" t="str">
        <f t="shared" si="6"/>
        <v>51177-FL-8</v>
      </c>
      <c r="N431" t="s">
        <v>58</v>
      </c>
      <c r="P431" t="s">
        <v>59</v>
      </c>
      <c r="Q431" t="s">
        <v>59</v>
      </c>
      <c r="R431" t="s">
        <v>59</v>
      </c>
      <c r="S431">
        <v>5</v>
      </c>
      <c r="T431" t="s">
        <v>79</v>
      </c>
      <c r="U431">
        <v>2</v>
      </c>
      <c r="V431" t="s">
        <v>80</v>
      </c>
      <c r="W431">
        <v>362</v>
      </c>
      <c r="X431">
        <v>13019</v>
      </c>
      <c r="Y431">
        <v>0</v>
      </c>
      <c r="Z431">
        <v>0</v>
      </c>
      <c r="AA431">
        <v>0</v>
      </c>
      <c r="AB431">
        <v>0</v>
      </c>
      <c r="AC431">
        <v>558</v>
      </c>
      <c r="AF431" t="s">
        <v>81</v>
      </c>
      <c r="AG431" t="s">
        <v>81</v>
      </c>
      <c r="AH431">
        <v>1374</v>
      </c>
      <c r="AI431">
        <v>1374</v>
      </c>
      <c r="AJ431" t="s">
        <v>82</v>
      </c>
      <c r="AK431" t="s">
        <v>4133</v>
      </c>
      <c r="AL431" t="s">
        <v>2124</v>
      </c>
      <c r="AO431" t="s">
        <v>64</v>
      </c>
      <c r="AP431" t="s">
        <v>942</v>
      </c>
      <c r="AQ431" t="s">
        <v>943</v>
      </c>
      <c r="AS431" t="s">
        <v>289</v>
      </c>
      <c r="AT431" t="s">
        <v>68</v>
      </c>
      <c r="AU431" t="s">
        <v>944</v>
      </c>
      <c r="AV431" t="s">
        <v>945</v>
      </c>
      <c r="AW431" t="s">
        <v>946</v>
      </c>
      <c r="AX431" t="s">
        <v>72</v>
      </c>
      <c r="AY431" t="s">
        <v>73</v>
      </c>
      <c r="AZ431" t="s">
        <v>74</v>
      </c>
    </row>
    <row r="432" spans="1:52" x14ac:dyDescent="0.25">
      <c r="A432" s="1">
        <v>45670.311249999999</v>
      </c>
      <c r="B432" s="1">
        <v>45688.3752662037</v>
      </c>
      <c r="C432" t="s">
        <v>75</v>
      </c>
      <c r="D432">
        <v>51003</v>
      </c>
      <c r="E432" t="s">
        <v>54</v>
      </c>
      <c r="F432">
        <v>51117</v>
      </c>
      <c r="G432" t="s">
        <v>1162</v>
      </c>
      <c r="I432" t="s">
        <v>77</v>
      </c>
      <c r="J432" t="s">
        <v>1163</v>
      </c>
      <c r="L432" t="str">
        <f t="shared" si="6"/>
        <v>51117-FL-8</v>
      </c>
      <c r="N432" t="s">
        <v>58</v>
      </c>
      <c r="P432" t="s">
        <v>59</v>
      </c>
      <c r="Q432" t="s">
        <v>59</v>
      </c>
      <c r="R432" t="s">
        <v>59</v>
      </c>
      <c r="S432">
        <v>5</v>
      </c>
      <c r="T432" t="s">
        <v>79</v>
      </c>
      <c r="U432">
        <v>1</v>
      </c>
      <c r="V432" t="s">
        <v>883</v>
      </c>
      <c r="W432">
        <v>484</v>
      </c>
      <c r="X432">
        <v>484</v>
      </c>
      <c r="Y432">
        <v>0</v>
      </c>
      <c r="Z432">
        <v>0</v>
      </c>
      <c r="AA432">
        <v>0</v>
      </c>
      <c r="AB432">
        <v>0</v>
      </c>
      <c r="AC432">
        <v>2104</v>
      </c>
      <c r="AF432" t="s">
        <v>81</v>
      </c>
      <c r="AG432" t="s">
        <v>81</v>
      </c>
      <c r="AH432">
        <v>1375</v>
      </c>
      <c r="AI432">
        <v>1375</v>
      </c>
      <c r="AJ432" t="s">
        <v>82</v>
      </c>
      <c r="AK432" t="s">
        <v>4134</v>
      </c>
      <c r="AL432" t="s">
        <v>3450</v>
      </c>
      <c r="AO432" t="s">
        <v>64</v>
      </c>
      <c r="AP432" t="s">
        <v>1164</v>
      </c>
      <c r="AQ432" t="s">
        <v>1165</v>
      </c>
      <c r="AS432" t="s">
        <v>678</v>
      </c>
      <c r="AT432" t="s">
        <v>68</v>
      </c>
      <c r="AU432" t="s">
        <v>1166</v>
      </c>
      <c r="AV432" t="s">
        <v>1167</v>
      </c>
      <c r="AW432" t="s">
        <v>1168</v>
      </c>
      <c r="AX432" t="s">
        <v>72</v>
      </c>
      <c r="AY432" t="s">
        <v>73</v>
      </c>
      <c r="AZ432" t="s">
        <v>74</v>
      </c>
    </row>
    <row r="433" spans="1:52" x14ac:dyDescent="0.25">
      <c r="A433" s="1">
        <v>45670.311435185184</v>
      </c>
      <c r="B433" s="1">
        <v>45688.375277777777</v>
      </c>
      <c r="C433" t="s">
        <v>75</v>
      </c>
      <c r="D433">
        <v>51003</v>
      </c>
      <c r="E433" t="s">
        <v>54</v>
      </c>
      <c r="F433">
        <v>51217</v>
      </c>
      <c r="G433" t="s">
        <v>365</v>
      </c>
      <c r="I433" t="s">
        <v>77</v>
      </c>
      <c r="J433" t="s">
        <v>366</v>
      </c>
      <c r="L433" t="str">
        <f t="shared" si="6"/>
        <v>51217-FL-8</v>
      </c>
      <c r="N433" t="s">
        <v>58</v>
      </c>
      <c r="P433" t="s">
        <v>59</v>
      </c>
      <c r="Q433" t="s">
        <v>59</v>
      </c>
      <c r="R433" t="s">
        <v>59</v>
      </c>
      <c r="S433">
        <v>5</v>
      </c>
      <c r="T433" t="s">
        <v>79</v>
      </c>
      <c r="U433">
        <v>1</v>
      </c>
      <c r="V433" t="s">
        <v>921</v>
      </c>
      <c r="W433">
        <v>32</v>
      </c>
      <c r="X433">
        <v>260204</v>
      </c>
      <c r="Y433">
        <v>0</v>
      </c>
      <c r="Z433">
        <v>0</v>
      </c>
      <c r="AA433">
        <v>0</v>
      </c>
      <c r="AB433">
        <v>0</v>
      </c>
      <c r="AC433">
        <v>1120</v>
      </c>
      <c r="AF433" t="s">
        <v>81</v>
      </c>
      <c r="AG433" t="s">
        <v>81</v>
      </c>
      <c r="AH433">
        <v>1353</v>
      </c>
      <c r="AI433">
        <v>1353</v>
      </c>
      <c r="AJ433" t="s">
        <v>82</v>
      </c>
      <c r="AK433" t="s">
        <v>4135</v>
      </c>
      <c r="AL433" t="s">
        <v>4136</v>
      </c>
      <c r="AO433" t="s">
        <v>64</v>
      </c>
      <c r="AP433" t="s">
        <v>367</v>
      </c>
      <c r="AQ433" t="s">
        <v>368</v>
      </c>
      <c r="AS433" t="s">
        <v>117</v>
      </c>
      <c r="AT433" t="s">
        <v>68</v>
      </c>
      <c r="AU433" t="s">
        <v>369</v>
      </c>
      <c r="AV433" t="s">
        <v>370</v>
      </c>
      <c r="AW433" t="s">
        <v>371</v>
      </c>
      <c r="AX433" t="s">
        <v>72</v>
      </c>
      <c r="AY433" t="s">
        <v>73</v>
      </c>
      <c r="AZ433" t="s">
        <v>74</v>
      </c>
    </row>
    <row r="434" spans="1:52" x14ac:dyDescent="0.25">
      <c r="A434" s="1">
        <v>45670.317129629628</v>
      </c>
      <c r="B434" s="1">
        <v>45688.375277777777</v>
      </c>
      <c r="C434" t="s">
        <v>75</v>
      </c>
      <c r="D434">
        <v>51003</v>
      </c>
      <c r="E434" t="s">
        <v>54</v>
      </c>
      <c r="F434">
        <v>51127</v>
      </c>
      <c r="G434" t="s">
        <v>846</v>
      </c>
      <c r="I434" t="s">
        <v>77</v>
      </c>
      <c r="J434" t="s">
        <v>847</v>
      </c>
      <c r="L434" t="str">
        <f t="shared" si="6"/>
        <v>51127-FL-8</v>
      </c>
      <c r="N434" t="s">
        <v>58</v>
      </c>
      <c r="P434" t="s">
        <v>59</v>
      </c>
      <c r="Q434" t="s">
        <v>59</v>
      </c>
      <c r="R434" t="s">
        <v>59</v>
      </c>
      <c r="S434">
        <v>3</v>
      </c>
      <c r="T434" t="s">
        <v>79</v>
      </c>
      <c r="U434">
        <v>1</v>
      </c>
      <c r="V434" t="s">
        <v>100</v>
      </c>
      <c r="W434">
        <v>243</v>
      </c>
      <c r="X434">
        <v>2242</v>
      </c>
      <c r="Y434">
        <v>0</v>
      </c>
      <c r="Z434">
        <v>0</v>
      </c>
      <c r="AA434">
        <v>0</v>
      </c>
      <c r="AB434">
        <v>0</v>
      </c>
      <c r="AC434">
        <v>901</v>
      </c>
      <c r="AF434" t="s">
        <v>81</v>
      </c>
      <c r="AG434" t="s">
        <v>81</v>
      </c>
      <c r="AH434">
        <v>1373</v>
      </c>
      <c r="AI434">
        <v>1373</v>
      </c>
      <c r="AJ434" t="s">
        <v>82</v>
      </c>
      <c r="AK434" t="s">
        <v>4137</v>
      </c>
      <c r="AL434" t="s">
        <v>848</v>
      </c>
      <c r="AO434" t="s">
        <v>64</v>
      </c>
      <c r="AP434" t="s">
        <v>849</v>
      </c>
      <c r="AQ434" t="s">
        <v>850</v>
      </c>
      <c r="AS434" t="s">
        <v>103</v>
      </c>
      <c r="AT434" t="s">
        <v>68</v>
      </c>
      <c r="AU434" t="s">
        <v>851</v>
      </c>
      <c r="AV434" t="s">
        <v>852</v>
      </c>
      <c r="AW434" t="s">
        <v>853</v>
      </c>
      <c r="AX434" t="s">
        <v>72</v>
      </c>
      <c r="AY434" t="s">
        <v>73</v>
      </c>
      <c r="AZ434" t="s">
        <v>74</v>
      </c>
    </row>
    <row r="435" spans="1:52" x14ac:dyDescent="0.25">
      <c r="A435" s="1">
        <v>45670.330775462964</v>
      </c>
      <c r="B435" s="1">
        <v>45688.375277777777</v>
      </c>
      <c r="C435" t="s">
        <v>75</v>
      </c>
      <c r="D435">
        <v>51003</v>
      </c>
      <c r="E435" t="s">
        <v>54</v>
      </c>
      <c r="F435">
        <v>51261</v>
      </c>
      <c r="G435" t="s">
        <v>659</v>
      </c>
      <c r="I435" t="s">
        <v>77</v>
      </c>
      <c r="J435" t="s">
        <v>660</v>
      </c>
      <c r="L435" t="str">
        <f t="shared" si="6"/>
        <v>51261-FL-8</v>
      </c>
      <c r="N435" t="s">
        <v>58</v>
      </c>
      <c r="P435" t="s">
        <v>59</v>
      </c>
      <c r="Q435" t="s">
        <v>59</v>
      </c>
      <c r="R435" t="s">
        <v>59</v>
      </c>
      <c r="S435">
        <v>3</v>
      </c>
      <c r="T435" t="s">
        <v>79</v>
      </c>
      <c r="U435">
        <v>1</v>
      </c>
      <c r="V435" t="s">
        <v>80</v>
      </c>
      <c r="W435">
        <v>385</v>
      </c>
      <c r="X435">
        <v>15454</v>
      </c>
      <c r="Y435">
        <v>0</v>
      </c>
      <c r="Z435">
        <v>0</v>
      </c>
      <c r="AA435">
        <v>0</v>
      </c>
      <c r="AB435">
        <v>0</v>
      </c>
      <c r="AC435">
        <v>506</v>
      </c>
      <c r="AF435" t="s">
        <v>81</v>
      </c>
      <c r="AG435" t="s">
        <v>81</v>
      </c>
      <c r="AH435">
        <v>1374</v>
      </c>
      <c r="AI435">
        <v>1374</v>
      </c>
      <c r="AJ435" t="s">
        <v>82</v>
      </c>
      <c r="AK435" t="s">
        <v>4138</v>
      </c>
      <c r="AL435" t="s">
        <v>3346</v>
      </c>
      <c r="AO435" t="s">
        <v>64</v>
      </c>
      <c r="AP435" t="s">
        <v>661</v>
      </c>
      <c r="AQ435" t="s">
        <v>662</v>
      </c>
      <c r="AS435" t="s">
        <v>289</v>
      </c>
      <c r="AT435" t="s">
        <v>68</v>
      </c>
      <c r="AU435" t="s">
        <v>663</v>
      </c>
      <c r="AV435" t="s">
        <v>664</v>
      </c>
      <c r="AW435" t="s">
        <v>665</v>
      </c>
      <c r="AX435" t="s">
        <v>72</v>
      </c>
      <c r="AY435" t="s">
        <v>73</v>
      </c>
      <c r="AZ435" t="s">
        <v>74</v>
      </c>
    </row>
    <row r="436" spans="1:52" x14ac:dyDescent="0.25">
      <c r="A436" s="1">
        <v>45670.339699074073</v>
      </c>
      <c r="B436" s="1">
        <v>45688.375289351854</v>
      </c>
      <c r="C436" t="s">
        <v>75</v>
      </c>
      <c r="D436">
        <v>51003</v>
      </c>
      <c r="E436" t="s">
        <v>54</v>
      </c>
      <c r="F436">
        <v>51178</v>
      </c>
      <c r="G436" t="s">
        <v>1169</v>
      </c>
      <c r="I436" t="s">
        <v>77</v>
      </c>
      <c r="J436" t="s">
        <v>1170</v>
      </c>
      <c r="L436" t="str">
        <f t="shared" si="6"/>
        <v>51178-FL-8</v>
      </c>
      <c r="N436" t="s">
        <v>58</v>
      </c>
      <c r="P436" t="s">
        <v>59</v>
      </c>
      <c r="Q436" t="s">
        <v>59</v>
      </c>
      <c r="R436" t="s">
        <v>59</v>
      </c>
      <c r="S436">
        <v>5</v>
      </c>
      <c r="T436" t="s">
        <v>79</v>
      </c>
      <c r="U436">
        <v>1</v>
      </c>
      <c r="V436" t="s">
        <v>883</v>
      </c>
      <c r="W436">
        <v>505</v>
      </c>
      <c r="X436">
        <v>11101</v>
      </c>
      <c r="Y436">
        <v>0</v>
      </c>
      <c r="Z436">
        <v>0</v>
      </c>
      <c r="AA436">
        <v>0</v>
      </c>
      <c r="AB436">
        <v>0</v>
      </c>
      <c r="AC436">
        <v>2307</v>
      </c>
      <c r="AF436" t="s">
        <v>81</v>
      </c>
      <c r="AG436" t="s">
        <v>81</v>
      </c>
      <c r="AH436">
        <v>1375</v>
      </c>
      <c r="AI436">
        <v>1375</v>
      </c>
      <c r="AJ436" t="s">
        <v>82</v>
      </c>
      <c r="AK436" t="s">
        <v>2017</v>
      </c>
      <c r="AL436" t="s">
        <v>3467</v>
      </c>
      <c r="AO436" t="s">
        <v>690</v>
      </c>
      <c r="AP436" t="s">
        <v>1171</v>
      </c>
      <c r="AQ436" t="s">
        <v>1172</v>
      </c>
      <c r="AS436" t="s">
        <v>678</v>
      </c>
      <c r="AT436" t="s">
        <v>68</v>
      </c>
      <c r="AU436" t="s">
        <v>1173</v>
      </c>
      <c r="AV436" t="s">
        <v>1174</v>
      </c>
      <c r="AW436" t="s">
        <v>1175</v>
      </c>
      <c r="AX436" t="s">
        <v>72</v>
      </c>
      <c r="AY436" t="s">
        <v>73</v>
      </c>
      <c r="AZ436" t="s">
        <v>74</v>
      </c>
    </row>
    <row r="437" spans="1:52" x14ac:dyDescent="0.25">
      <c r="A437" s="1">
        <v>45670.345393518517</v>
      </c>
      <c r="B437" s="1">
        <v>45688.375289351854</v>
      </c>
      <c r="C437" t="s">
        <v>75</v>
      </c>
      <c r="D437">
        <v>51003</v>
      </c>
      <c r="E437" t="s">
        <v>54</v>
      </c>
      <c r="F437">
        <v>51255</v>
      </c>
      <c r="G437" t="s">
        <v>1140</v>
      </c>
      <c r="I437" t="s">
        <v>77</v>
      </c>
      <c r="J437" t="s">
        <v>1141</v>
      </c>
      <c r="L437" t="str">
        <f t="shared" si="6"/>
        <v>51255-FL-8</v>
      </c>
      <c r="N437" t="s">
        <v>58</v>
      </c>
      <c r="P437" t="s">
        <v>59</v>
      </c>
      <c r="Q437" t="s">
        <v>59</v>
      </c>
      <c r="R437" t="s">
        <v>59</v>
      </c>
      <c r="S437">
        <v>5</v>
      </c>
      <c r="T437" t="s">
        <v>79</v>
      </c>
      <c r="U437">
        <v>1</v>
      </c>
      <c r="V437" t="s">
        <v>883</v>
      </c>
      <c r="W437">
        <v>376</v>
      </c>
      <c r="X437">
        <v>11477</v>
      </c>
      <c r="Y437">
        <v>0</v>
      </c>
      <c r="Z437">
        <v>0</v>
      </c>
      <c r="AA437">
        <v>0</v>
      </c>
      <c r="AB437">
        <v>0</v>
      </c>
      <c r="AC437">
        <v>2167</v>
      </c>
      <c r="AF437" t="s">
        <v>81</v>
      </c>
      <c r="AG437" t="s">
        <v>81</v>
      </c>
      <c r="AH437">
        <v>1375</v>
      </c>
      <c r="AI437">
        <v>1375</v>
      </c>
      <c r="AJ437" t="s">
        <v>82</v>
      </c>
      <c r="AK437" t="s">
        <v>4139</v>
      </c>
      <c r="AL437" t="s">
        <v>3398</v>
      </c>
      <c r="AO437" t="s">
        <v>64</v>
      </c>
      <c r="AP437" t="s">
        <v>1142</v>
      </c>
      <c r="AQ437" t="s">
        <v>1143</v>
      </c>
      <c r="AS437" t="s">
        <v>390</v>
      </c>
      <c r="AT437" t="s">
        <v>68</v>
      </c>
      <c r="AU437" t="s">
        <v>1144</v>
      </c>
      <c r="AV437" t="s">
        <v>1145</v>
      </c>
      <c r="AW437" t="s">
        <v>1146</v>
      </c>
      <c r="AX437" t="s">
        <v>72</v>
      </c>
      <c r="AY437" t="s">
        <v>73</v>
      </c>
      <c r="AZ437" t="s">
        <v>74</v>
      </c>
    </row>
    <row r="438" spans="1:52" x14ac:dyDescent="0.25">
      <c r="A438" s="1">
        <v>45670.348877314813</v>
      </c>
      <c r="B438" s="1">
        <v>45688.375289351854</v>
      </c>
      <c r="C438" t="s">
        <v>75</v>
      </c>
      <c r="D438">
        <v>51003</v>
      </c>
      <c r="E438" t="s">
        <v>54</v>
      </c>
      <c r="F438">
        <v>51314</v>
      </c>
      <c r="G438" t="s">
        <v>446</v>
      </c>
      <c r="I438" t="s">
        <v>77</v>
      </c>
      <c r="J438" t="s">
        <v>1147</v>
      </c>
      <c r="L438" t="str">
        <f t="shared" si="6"/>
        <v>51314-FL-8</v>
      </c>
      <c r="N438" t="s">
        <v>58</v>
      </c>
      <c r="P438" t="s">
        <v>59</v>
      </c>
      <c r="Q438" t="s">
        <v>59</v>
      </c>
      <c r="R438" t="s">
        <v>59</v>
      </c>
      <c r="S438">
        <v>4</v>
      </c>
      <c r="T438" t="s">
        <v>79</v>
      </c>
      <c r="U438">
        <v>1</v>
      </c>
      <c r="V438" t="s">
        <v>883</v>
      </c>
      <c r="W438">
        <v>152</v>
      </c>
      <c r="X438">
        <v>11629</v>
      </c>
      <c r="Y438">
        <v>0</v>
      </c>
      <c r="Z438">
        <v>0</v>
      </c>
      <c r="AA438">
        <v>0</v>
      </c>
      <c r="AB438">
        <v>0</v>
      </c>
      <c r="AC438">
        <v>2266</v>
      </c>
      <c r="AF438" t="s">
        <v>81</v>
      </c>
      <c r="AG438" t="s">
        <v>81</v>
      </c>
      <c r="AH438">
        <v>1375</v>
      </c>
      <c r="AI438">
        <v>1375</v>
      </c>
      <c r="AJ438" t="s">
        <v>82</v>
      </c>
      <c r="AK438" t="s">
        <v>3233</v>
      </c>
      <c r="AL438" t="s">
        <v>4140</v>
      </c>
      <c r="AO438" t="s">
        <v>64</v>
      </c>
      <c r="AP438" t="s">
        <v>448</v>
      </c>
      <c r="AQ438" t="s">
        <v>449</v>
      </c>
      <c r="AS438" t="s">
        <v>390</v>
      </c>
      <c r="AT438" t="s">
        <v>68</v>
      </c>
      <c r="AU438" t="s">
        <v>450</v>
      </c>
      <c r="AV438" t="s">
        <v>451</v>
      </c>
      <c r="AW438" t="s">
        <v>452</v>
      </c>
      <c r="AX438" t="s">
        <v>72</v>
      </c>
      <c r="AY438" t="s">
        <v>73</v>
      </c>
      <c r="AZ438" t="s">
        <v>74</v>
      </c>
    </row>
    <row r="439" spans="1:52" x14ac:dyDescent="0.25">
      <c r="A439" s="1">
        <v>45670.361527777779</v>
      </c>
      <c r="B439" s="1">
        <v>45688.375300925924</v>
      </c>
      <c r="C439" t="s">
        <v>75</v>
      </c>
      <c r="D439">
        <v>51003</v>
      </c>
      <c r="E439" t="s">
        <v>54</v>
      </c>
      <c r="F439">
        <v>51129</v>
      </c>
      <c r="G439" t="s">
        <v>150</v>
      </c>
      <c r="I439" t="s">
        <v>77</v>
      </c>
      <c r="J439" t="s">
        <v>1388</v>
      </c>
      <c r="L439" t="str">
        <f t="shared" si="6"/>
        <v>51129-FR-8</v>
      </c>
      <c r="N439" t="s">
        <v>58</v>
      </c>
      <c r="P439" t="s">
        <v>59</v>
      </c>
      <c r="Q439" t="s">
        <v>59</v>
      </c>
      <c r="R439" t="s">
        <v>59</v>
      </c>
      <c r="S439">
        <v>3</v>
      </c>
      <c r="T439" t="s">
        <v>60</v>
      </c>
      <c r="U439">
        <v>1</v>
      </c>
      <c r="V439" t="s">
        <v>1349</v>
      </c>
      <c r="W439">
        <v>84</v>
      </c>
      <c r="X439">
        <v>-1029038</v>
      </c>
      <c r="Y439">
        <v>0</v>
      </c>
      <c r="Z439">
        <v>0</v>
      </c>
      <c r="AA439">
        <v>0</v>
      </c>
      <c r="AB439">
        <v>0</v>
      </c>
      <c r="AC439">
        <v>843</v>
      </c>
      <c r="AF439" t="s">
        <v>62</v>
      </c>
      <c r="AG439" t="s">
        <v>62</v>
      </c>
      <c r="AH439">
        <v>1363</v>
      </c>
      <c r="AI439">
        <v>1363</v>
      </c>
      <c r="AJ439" t="s">
        <v>82</v>
      </c>
      <c r="AK439" t="s">
        <v>4141</v>
      </c>
      <c r="AL439" t="s">
        <v>1841</v>
      </c>
      <c r="AO439" t="s">
        <v>64</v>
      </c>
      <c r="AP439" t="s">
        <v>153</v>
      </c>
      <c r="AQ439" t="s">
        <v>154</v>
      </c>
      <c r="AS439" t="s">
        <v>86</v>
      </c>
      <c r="AT439" t="s">
        <v>68</v>
      </c>
      <c r="AU439" t="s">
        <v>155</v>
      </c>
      <c r="AV439" t="s">
        <v>156</v>
      </c>
      <c r="AW439" t="s">
        <v>157</v>
      </c>
      <c r="AX439" t="s">
        <v>72</v>
      </c>
      <c r="AY439" t="s">
        <v>73</v>
      </c>
      <c r="AZ439" t="s">
        <v>74</v>
      </c>
    </row>
    <row r="440" spans="1:52" x14ac:dyDescent="0.25">
      <c r="A440" s="1">
        <v>45670.371168981481</v>
      </c>
      <c r="B440" s="1">
        <v>45688.375300925924</v>
      </c>
      <c r="C440" t="s">
        <v>75</v>
      </c>
      <c r="D440">
        <v>51003</v>
      </c>
      <c r="E440" t="s">
        <v>54</v>
      </c>
      <c r="F440">
        <v>51248</v>
      </c>
      <c r="G440" t="s">
        <v>182</v>
      </c>
      <c r="I440" t="s">
        <v>175</v>
      </c>
      <c r="J440" t="s">
        <v>1390</v>
      </c>
      <c r="L440" t="str">
        <f t="shared" si="6"/>
        <v>51248-FR-8</v>
      </c>
      <c r="N440" t="s">
        <v>58</v>
      </c>
      <c r="P440" t="s">
        <v>59</v>
      </c>
      <c r="Q440" t="s">
        <v>59</v>
      </c>
      <c r="R440" t="s">
        <v>59</v>
      </c>
      <c r="S440">
        <v>3</v>
      </c>
      <c r="T440" t="s">
        <v>60</v>
      </c>
      <c r="U440">
        <v>1</v>
      </c>
      <c r="V440" t="s">
        <v>1349</v>
      </c>
      <c r="W440">
        <v>131</v>
      </c>
      <c r="X440">
        <v>-1028724</v>
      </c>
      <c r="Y440">
        <v>0</v>
      </c>
      <c r="Z440">
        <v>0</v>
      </c>
      <c r="AA440">
        <v>0</v>
      </c>
      <c r="AB440">
        <v>0</v>
      </c>
      <c r="AC440">
        <v>1063</v>
      </c>
      <c r="AF440" t="s">
        <v>62</v>
      </c>
      <c r="AG440" t="s">
        <v>62</v>
      </c>
      <c r="AH440">
        <v>1363</v>
      </c>
      <c r="AI440">
        <v>1363</v>
      </c>
      <c r="AJ440" t="s">
        <v>82</v>
      </c>
      <c r="AK440" t="s">
        <v>4142</v>
      </c>
      <c r="AL440" t="s">
        <v>3934</v>
      </c>
      <c r="AO440" t="s">
        <v>64</v>
      </c>
      <c r="AP440" t="s">
        <v>184</v>
      </c>
      <c r="AQ440" t="s">
        <v>185</v>
      </c>
      <c r="AS440" t="s">
        <v>86</v>
      </c>
      <c r="AT440" t="s">
        <v>68</v>
      </c>
      <c r="AU440" t="s">
        <v>186</v>
      </c>
      <c r="AV440" t="s">
        <v>187</v>
      </c>
      <c r="AW440" t="s">
        <v>188</v>
      </c>
      <c r="AX440" t="s">
        <v>72</v>
      </c>
      <c r="AY440" t="s">
        <v>73</v>
      </c>
      <c r="AZ440" t="s">
        <v>74</v>
      </c>
    </row>
    <row r="441" spans="1:52" x14ac:dyDescent="0.25">
      <c r="A441" s="1">
        <v>45670.392881944441</v>
      </c>
      <c r="B441" s="1">
        <v>45688.375300925924</v>
      </c>
      <c r="C441" t="s">
        <v>75</v>
      </c>
      <c r="D441">
        <v>51003</v>
      </c>
      <c r="E441" t="s">
        <v>54</v>
      </c>
      <c r="F441">
        <v>51279</v>
      </c>
      <c r="G441" t="s">
        <v>97</v>
      </c>
      <c r="I441" t="s">
        <v>98</v>
      </c>
      <c r="J441" t="s">
        <v>1430</v>
      </c>
      <c r="L441" t="str">
        <f t="shared" si="6"/>
        <v>51279-FR-8</v>
      </c>
      <c r="N441" t="s">
        <v>58</v>
      </c>
      <c r="P441" t="s">
        <v>59</v>
      </c>
      <c r="Q441" t="s">
        <v>59</v>
      </c>
      <c r="R441" t="s">
        <v>59</v>
      </c>
      <c r="S441">
        <v>5</v>
      </c>
      <c r="T441" t="s">
        <v>60</v>
      </c>
      <c r="U441">
        <v>1</v>
      </c>
      <c r="V441" t="s">
        <v>1349</v>
      </c>
      <c r="W441">
        <v>200</v>
      </c>
      <c r="X441">
        <v>-1028187</v>
      </c>
      <c r="Y441">
        <v>0</v>
      </c>
      <c r="Z441">
        <v>0</v>
      </c>
      <c r="AA441">
        <v>0</v>
      </c>
      <c r="AB441">
        <v>0</v>
      </c>
      <c r="AC441">
        <v>801</v>
      </c>
      <c r="AF441" t="s">
        <v>62</v>
      </c>
      <c r="AG441" t="s">
        <v>62</v>
      </c>
      <c r="AH441">
        <v>1363</v>
      </c>
      <c r="AI441">
        <v>1363</v>
      </c>
      <c r="AJ441" t="s">
        <v>82</v>
      </c>
      <c r="AK441" t="s">
        <v>3600</v>
      </c>
      <c r="AL441" t="s">
        <v>3188</v>
      </c>
      <c r="AO441" t="s">
        <v>64</v>
      </c>
      <c r="AP441" t="s">
        <v>101</v>
      </c>
      <c r="AQ441" t="s">
        <v>102</v>
      </c>
      <c r="AS441" t="s">
        <v>103</v>
      </c>
      <c r="AT441" t="s">
        <v>68</v>
      </c>
      <c r="AU441" t="s">
        <v>104</v>
      </c>
      <c r="AV441" t="s">
        <v>105</v>
      </c>
      <c r="AW441" t="s">
        <v>106</v>
      </c>
      <c r="AX441" t="s">
        <v>72</v>
      </c>
      <c r="AY441" t="s">
        <v>73</v>
      </c>
      <c r="AZ441" t="s">
        <v>74</v>
      </c>
    </row>
    <row r="442" spans="1:52" x14ac:dyDescent="0.25">
      <c r="A442" s="1">
        <v>45670.395682870374</v>
      </c>
      <c r="B442" s="1">
        <v>45688.3753125</v>
      </c>
      <c r="C442" t="s">
        <v>75</v>
      </c>
      <c r="D442">
        <v>51003</v>
      </c>
      <c r="E442" t="s">
        <v>54</v>
      </c>
      <c r="F442">
        <v>51160</v>
      </c>
      <c r="G442" t="s">
        <v>867</v>
      </c>
      <c r="I442" t="s">
        <v>77</v>
      </c>
      <c r="J442" t="s">
        <v>868</v>
      </c>
      <c r="L442" t="str">
        <f t="shared" si="6"/>
        <v>51160-FL-8</v>
      </c>
      <c r="N442" t="s">
        <v>58</v>
      </c>
      <c r="P442" t="s">
        <v>59</v>
      </c>
      <c r="Q442" t="s">
        <v>59</v>
      </c>
      <c r="R442" t="s">
        <v>59</v>
      </c>
      <c r="S442">
        <v>5</v>
      </c>
      <c r="T442" t="s">
        <v>79</v>
      </c>
      <c r="U442">
        <v>1</v>
      </c>
      <c r="V442" t="s">
        <v>475</v>
      </c>
      <c r="W442">
        <v>471</v>
      </c>
      <c r="X442">
        <v>16837</v>
      </c>
      <c r="Y442">
        <v>0</v>
      </c>
      <c r="Z442">
        <v>0</v>
      </c>
      <c r="AA442">
        <v>0</v>
      </c>
      <c r="AB442">
        <v>0</v>
      </c>
      <c r="AC442">
        <v>799</v>
      </c>
      <c r="AF442" t="s">
        <v>81</v>
      </c>
      <c r="AG442" t="s">
        <v>81</v>
      </c>
      <c r="AH442">
        <v>1369</v>
      </c>
      <c r="AI442">
        <v>1369</v>
      </c>
      <c r="AJ442" t="s">
        <v>82</v>
      </c>
      <c r="AK442" t="s">
        <v>1686</v>
      </c>
      <c r="AL442" t="s">
        <v>3527</v>
      </c>
      <c r="AO442" t="s">
        <v>64</v>
      </c>
      <c r="AP442" t="s">
        <v>869</v>
      </c>
      <c r="AQ442" t="s">
        <v>870</v>
      </c>
      <c r="AS442" t="s">
        <v>289</v>
      </c>
      <c r="AT442" t="s">
        <v>68</v>
      </c>
      <c r="AU442" t="s">
        <v>871</v>
      </c>
      <c r="AV442" t="s">
        <v>872</v>
      </c>
      <c r="AW442" t="s">
        <v>873</v>
      </c>
      <c r="AX442" t="s">
        <v>72</v>
      </c>
      <c r="AY442" t="s">
        <v>73</v>
      </c>
      <c r="AZ442" t="s">
        <v>74</v>
      </c>
    </row>
    <row r="443" spans="1:52" x14ac:dyDescent="0.25">
      <c r="A443" s="1">
        <v>45670.400659722225</v>
      </c>
      <c r="B443" s="1">
        <v>45688.3753125</v>
      </c>
      <c r="C443" t="s">
        <v>75</v>
      </c>
      <c r="D443">
        <v>51003</v>
      </c>
      <c r="E443" t="s">
        <v>54</v>
      </c>
      <c r="F443">
        <v>51161</v>
      </c>
      <c r="G443" t="s">
        <v>473</v>
      </c>
      <c r="I443" t="s">
        <v>98</v>
      </c>
      <c r="J443" t="s">
        <v>474</v>
      </c>
      <c r="L443" t="str">
        <f t="shared" si="6"/>
        <v>51161-FL-8</v>
      </c>
      <c r="N443" t="s">
        <v>58</v>
      </c>
      <c r="P443" t="s">
        <v>59</v>
      </c>
      <c r="Q443" t="s">
        <v>59</v>
      </c>
      <c r="R443" t="s">
        <v>59</v>
      </c>
      <c r="S443">
        <v>1</v>
      </c>
      <c r="T443" t="s">
        <v>79</v>
      </c>
      <c r="U443">
        <v>1</v>
      </c>
      <c r="V443" t="s">
        <v>475</v>
      </c>
      <c r="W443">
        <v>132</v>
      </c>
      <c r="X443">
        <v>16969</v>
      </c>
      <c r="Y443">
        <v>0</v>
      </c>
      <c r="Z443">
        <v>0</v>
      </c>
      <c r="AA443">
        <v>0</v>
      </c>
      <c r="AB443">
        <v>0</v>
      </c>
      <c r="AC443">
        <v>830</v>
      </c>
      <c r="AF443" t="s">
        <v>81</v>
      </c>
      <c r="AG443" t="s">
        <v>81</v>
      </c>
      <c r="AH443">
        <v>1369</v>
      </c>
      <c r="AI443">
        <v>1369</v>
      </c>
      <c r="AJ443" t="s">
        <v>82</v>
      </c>
      <c r="AK443" t="s">
        <v>4143</v>
      </c>
      <c r="AL443" t="s">
        <v>1617</v>
      </c>
      <c r="AO443" t="s">
        <v>64</v>
      </c>
      <c r="AP443" t="s">
        <v>476</v>
      </c>
      <c r="AQ443" t="s">
        <v>477</v>
      </c>
      <c r="AS443" t="s">
        <v>289</v>
      </c>
      <c r="AT443" t="s">
        <v>68</v>
      </c>
      <c r="AU443" t="s">
        <v>478</v>
      </c>
      <c r="AV443" t="s">
        <v>479</v>
      </c>
      <c r="AW443" t="s">
        <v>480</v>
      </c>
      <c r="AX443" t="s">
        <v>72</v>
      </c>
      <c r="AY443" t="s">
        <v>73</v>
      </c>
      <c r="AZ443" t="s">
        <v>74</v>
      </c>
    </row>
    <row r="444" spans="1:52" x14ac:dyDescent="0.25">
      <c r="A444" s="1">
        <v>45670.411030092589</v>
      </c>
      <c r="B444" s="1">
        <v>45688.3753125</v>
      </c>
      <c r="C444" t="s">
        <v>75</v>
      </c>
      <c r="D444">
        <v>51003</v>
      </c>
      <c r="E444" t="s">
        <v>54</v>
      </c>
      <c r="F444">
        <v>51142</v>
      </c>
      <c r="G444" t="s">
        <v>1057</v>
      </c>
      <c r="I444" t="s">
        <v>77</v>
      </c>
      <c r="J444" t="s">
        <v>1058</v>
      </c>
      <c r="L444" t="str">
        <f t="shared" si="6"/>
        <v>51142-FL-8</v>
      </c>
      <c r="N444" t="s">
        <v>58</v>
      </c>
      <c r="P444" t="s">
        <v>59</v>
      </c>
      <c r="Q444" t="s">
        <v>59</v>
      </c>
      <c r="R444" t="s">
        <v>59</v>
      </c>
      <c r="S444">
        <v>4</v>
      </c>
      <c r="T444" t="s">
        <v>79</v>
      </c>
      <c r="U444">
        <v>1</v>
      </c>
      <c r="V444" t="s">
        <v>883</v>
      </c>
      <c r="W444">
        <v>454</v>
      </c>
      <c r="X444">
        <v>454</v>
      </c>
      <c r="Y444">
        <v>0</v>
      </c>
      <c r="Z444">
        <v>0</v>
      </c>
      <c r="AA444">
        <v>0</v>
      </c>
      <c r="AB444">
        <v>0</v>
      </c>
      <c r="AC444">
        <v>2232</v>
      </c>
      <c r="AF444" t="s">
        <v>81</v>
      </c>
      <c r="AG444" t="s">
        <v>81</v>
      </c>
      <c r="AH444">
        <v>1375</v>
      </c>
      <c r="AI444">
        <v>1375</v>
      </c>
      <c r="AJ444" t="s">
        <v>82</v>
      </c>
      <c r="AK444" t="s">
        <v>4144</v>
      </c>
      <c r="AL444" t="s">
        <v>1986</v>
      </c>
      <c r="AO444" t="s">
        <v>64</v>
      </c>
      <c r="AP444" t="s">
        <v>1060</v>
      </c>
      <c r="AQ444" t="s">
        <v>1061</v>
      </c>
      <c r="AS444" t="s">
        <v>390</v>
      </c>
      <c r="AT444" t="s">
        <v>68</v>
      </c>
      <c r="AU444" t="s">
        <v>1062</v>
      </c>
      <c r="AV444" t="s">
        <v>1063</v>
      </c>
      <c r="AW444" t="s">
        <v>1064</v>
      </c>
      <c r="AX444" t="s">
        <v>72</v>
      </c>
      <c r="AY444" t="s">
        <v>73</v>
      </c>
      <c r="AZ444" t="s">
        <v>74</v>
      </c>
    </row>
    <row r="445" spans="1:52" x14ac:dyDescent="0.25">
      <c r="A445" s="1">
        <v>45670.420960648145</v>
      </c>
      <c r="B445" s="1">
        <v>45688.375324074077</v>
      </c>
      <c r="C445" t="s">
        <v>75</v>
      </c>
      <c r="D445">
        <v>51003</v>
      </c>
      <c r="E445" t="s">
        <v>54</v>
      </c>
      <c r="F445">
        <v>51266</v>
      </c>
      <c r="G445" t="s">
        <v>778</v>
      </c>
      <c r="I445" t="s">
        <v>56</v>
      </c>
      <c r="J445" t="s">
        <v>969</v>
      </c>
      <c r="L445" t="str">
        <f t="shared" si="6"/>
        <v>51266-FL-8</v>
      </c>
      <c r="N445" t="s">
        <v>58</v>
      </c>
      <c r="P445" t="s">
        <v>59</v>
      </c>
      <c r="Q445" t="s">
        <v>59</v>
      </c>
      <c r="R445" t="s">
        <v>59</v>
      </c>
      <c r="S445">
        <v>5</v>
      </c>
      <c r="T445" t="s">
        <v>79</v>
      </c>
      <c r="U445">
        <v>1</v>
      </c>
      <c r="V445" t="s">
        <v>80</v>
      </c>
      <c r="W445">
        <v>357</v>
      </c>
      <c r="X445">
        <v>7517</v>
      </c>
      <c r="Y445">
        <v>0</v>
      </c>
      <c r="Z445">
        <v>0</v>
      </c>
      <c r="AA445">
        <v>0</v>
      </c>
      <c r="AB445">
        <v>0</v>
      </c>
      <c r="AC445">
        <v>655</v>
      </c>
      <c r="AF445" t="s">
        <v>81</v>
      </c>
      <c r="AG445" t="s">
        <v>81</v>
      </c>
      <c r="AH445">
        <v>1374</v>
      </c>
      <c r="AI445">
        <v>1374</v>
      </c>
      <c r="AJ445" t="s">
        <v>82</v>
      </c>
      <c r="AK445" t="s">
        <v>4145</v>
      </c>
      <c r="AL445" t="s">
        <v>4146</v>
      </c>
      <c r="AO445" t="s">
        <v>64</v>
      </c>
      <c r="AP445" t="s">
        <v>781</v>
      </c>
      <c r="AQ445" t="s">
        <v>782</v>
      </c>
      <c r="AS445" t="s">
        <v>86</v>
      </c>
      <c r="AT445" t="s">
        <v>68</v>
      </c>
      <c r="AU445" t="s">
        <v>783</v>
      </c>
      <c r="AV445" t="s">
        <v>784</v>
      </c>
      <c r="AW445" t="s">
        <v>785</v>
      </c>
      <c r="AX445" t="s">
        <v>72</v>
      </c>
      <c r="AY445" t="s">
        <v>73</v>
      </c>
      <c r="AZ445" t="s">
        <v>74</v>
      </c>
    </row>
    <row r="446" spans="1:52" x14ac:dyDescent="0.25">
      <c r="A446" s="1">
        <v>45670.426469907405</v>
      </c>
      <c r="B446" s="1">
        <v>45688.375324074077</v>
      </c>
      <c r="C446" t="s">
        <v>75</v>
      </c>
      <c r="D446">
        <v>51003</v>
      </c>
      <c r="E446" t="s">
        <v>54</v>
      </c>
      <c r="F446">
        <v>51312</v>
      </c>
      <c r="G446" t="s">
        <v>786</v>
      </c>
      <c r="I446" t="s">
        <v>77</v>
      </c>
      <c r="J446" t="s">
        <v>1149</v>
      </c>
      <c r="L446" t="str">
        <f t="shared" si="6"/>
        <v>51312-FL-8</v>
      </c>
      <c r="N446" t="s">
        <v>58</v>
      </c>
      <c r="P446" t="s">
        <v>59</v>
      </c>
      <c r="Q446" t="s">
        <v>59</v>
      </c>
      <c r="R446" t="s">
        <v>59</v>
      </c>
      <c r="S446">
        <v>5</v>
      </c>
      <c r="T446" t="s">
        <v>79</v>
      </c>
      <c r="U446">
        <v>1</v>
      </c>
      <c r="V446" t="s">
        <v>80</v>
      </c>
      <c r="W446">
        <v>262</v>
      </c>
      <c r="X446">
        <v>8076</v>
      </c>
      <c r="Y446">
        <v>0</v>
      </c>
      <c r="Z446">
        <v>0</v>
      </c>
      <c r="AA446">
        <v>0</v>
      </c>
      <c r="AB446">
        <v>0</v>
      </c>
      <c r="AC446">
        <v>650</v>
      </c>
      <c r="AF446" t="s">
        <v>81</v>
      </c>
      <c r="AG446" t="s">
        <v>81</v>
      </c>
      <c r="AH446">
        <v>1374</v>
      </c>
      <c r="AI446">
        <v>1374</v>
      </c>
      <c r="AJ446" t="s">
        <v>82</v>
      </c>
      <c r="AK446" t="s">
        <v>1837</v>
      </c>
      <c r="AL446" t="s">
        <v>3212</v>
      </c>
      <c r="AO446" t="s">
        <v>64</v>
      </c>
      <c r="AP446" t="s">
        <v>788</v>
      </c>
      <c r="AQ446" t="s">
        <v>789</v>
      </c>
      <c r="AS446" t="s">
        <v>86</v>
      </c>
      <c r="AT446" t="s">
        <v>68</v>
      </c>
      <c r="AU446" t="s">
        <v>790</v>
      </c>
      <c r="AV446" t="s">
        <v>791</v>
      </c>
      <c r="AW446" t="s">
        <v>792</v>
      </c>
      <c r="AX446" t="s">
        <v>72</v>
      </c>
      <c r="AY446" t="s">
        <v>73</v>
      </c>
      <c r="AZ446" t="s">
        <v>74</v>
      </c>
    </row>
    <row r="447" spans="1:52" x14ac:dyDescent="0.25">
      <c r="A447" s="1">
        <v>45670.434652777774</v>
      </c>
      <c r="B447" s="1">
        <v>45688.375335648147</v>
      </c>
      <c r="C447" t="s">
        <v>75</v>
      </c>
      <c r="D447">
        <v>51003</v>
      </c>
      <c r="E447" t="s">
        <v>54</v>
      </c>
      <c r="F447">
        <v>51327</v>
      </c>
      <c r="G447" t="s">
        <v>755</v>
      </c>
      <c r="I447" t="s">
        <v>77</v>
      </c>
      <c r="J447" t="s">
        <v>756</v>
      </c>
      <c r="L447" t="str">
        <f t="shared" si="6"/>
        <v>51327-FL-8</v>
      </c>
      <c r="N447" t="s">
        <v>58</v>
      </c>
      <c r="P447" t="s">
        <v>59</v>
      </c>
      <c r="Q447" t="s">
        <v>59</v>
      </c>
      <c r="R447" t="s">
        <v>59</v>
      </c>
      <c r="S447">
        <v>3</v>
      </c>
      <c r="T447" t="s">
        <v>79</v>
      </c>
      <c r="U447">
        <v>1</v>
      </c>
      <c r="V447" t="s">
        <v>404</v>
      </c>
      <c r="W447">
        <v>191</v>
      </c>
      <c r="X447">
        <v>3246</v>
      </c>
      <c r="Y447">
        <v>0</v>
      </c>
      <c r="Z447">
        <v>0</v>
      </c>
      <c r="AA447">
        <v>0</v>
      </c>
      <c r="AB447">
        <v>0</v>
      </c>
      <c r="AC447">
        <v>981</v>
      </c>
      <c r="AF447" t="s">
        <v>81</v>
      </c>
      <c r="AG447" t="s">
        <v>81</v>
      </c>
      <c r="AH447">
        <v>1361</v>
      </c>
      <c r="AI447">
        <v>1361</v>
      </c>
      <c r="AJ447" t="s">
        <v>82</v>
      </c>
      <c r="AK447" t="s">
        <v>4147</v>
      </c>
      <c r="AL447" t="s">
        <v>1902</v>
      </c>
      <c r="AO447" t="s">
        <v>64</v>
      </c>
      <c r="AP447" t="s">
        <v>758</v>
      </c>
      <c r="AQ447" t="s">
        <v>759</v>
      </c>
      <c r="AS447" t="s">
        <v>103</v>
      </c>
      <c r="AT447" t="s">
        <v>68</v>
      </c>
      <c r="AU447" t="s">
        <v>760</v>
      </c>
      <c r="AV447" t="s">
        <v>761</v>
      </c>
      <c r="AW447" t="s">
        <v>762</v>
      </c>
      <c r="AX447" t="s">
        <v>72</v>
      </c>
      <c r="AY447" t="s">
        <v>73</v>
      </c>
      <c r="AZ447" t="s">
        <v>74</v>
      </c>
    </row>
    <row r="448" spans="1:52" x14ac:dyDescent="0.25">
      <c r="A448" s="1">
        <v>45670.447650462964</v>
      </c>
      <c r="B448" s="1">
        <v>45688.375335648147</v>
      </c>
      <c r="C448" t="s">
        <v>75</v>
      </c>
      <c r="D448">
        <v>51003</v>
      </c>
      <c r="E448" t="s">
        <v>54</v>
      </c>
      <c r="F448">
        <v>51204</v>
      </c>
      <c r="G448" t="s">
        <v>1103</v>
      </c>
      <c r="I448" t="s">
        <v>77</v>
      </c>
      <c r="J448" t="s">
        <v>1104</v>
      </c>
      <c r="L448" t="str">
        <f t="shared" si="6"/>
        <v>51204-FL-8</v>
      </c>
      <c r="N448" t="s">
        <v>58</v>
      </c>
      <c r="P448" t="s">
        <v>59</v>
      </c>
      <c r="Q448" t="s">
        <v>59</v>
      </c>
      <c r="R448" t="s">
        <v>59</v>
      </c>
      <c r="S448">
        <v>5</v>
      </c>
      <c r="T448" t="s">
        <v>79</v>
      </c>
      <c r="U448">
        <v>1</v>
      </c>
      <c r="V448" t="s">
        <v>883</v>
      </c>
      <c r="W448">
        <v>338</v>
      </c>
      <c r="X448">
        <v>8144</v>
      </c>
      <c r="Y448">
        <v>0</v>
      </c>
      <c r="Z448">
        <v>0</v>
      </c>
      <c r="AA448">
        <v>0</v>
      </c>
      <c r="AB448">
        <v>0</v>
      </c>
      <c r="AC448">
        <v>2268</v>
      </c>
      <c r="AF448" t="s">
        <v>81</v>
      </c>
      <c r="AG448" t="s">
        <v>81</v>
      </c>
      <c r="AH448">
        <v>1375</v>
      </c>
      <c r="AI448">
        <v>1375</v>
      </c>
      <c r="AJ448" t="s">
        <v>82</v>
      </c>
      <c r="AK448" t="s">
        <v>3898</v>
      </c>
      <c r="AL448" t="s">
        <v>4148</v>
      </c>
      <c r="AO448" t="s">
        <v>64</v>
      </c>
      <c r="AP448" t="s">
        <v>1105</v>
      </c>
      <c r="AQ448" t="s">
        <v>1106</v>
      </c>
      <c r="AS448" t="s">
        <v>390</v>
      </c>
      <c r="AT448" t="s">
        <v>68</v>
      </c>
      <c r="AU448" t="s">
        <v>1107</v>
      </c>
      <c r="AV448" t="s">
        <v>1108</v>
      </c>
      <c r="AW448" t="s">
        <v>1109</v>
      </c>
      <c r="AX448" t="s">
        <v>72</v>
      </c>
      <c r="AY448" t="s">
        <v>73</v>
      </c>
      <c r="AZ448" t="s">
        <v>74</v>
      </c>
    </row>
    <row r="449" spans="1:52" x14ac:dyDescent="0.25">
      <c r="A449" s="1">
        <v>45670.455324074072</v>
      </c>
      <c r="B449" s="1">
        <v>45688.375347222223</v>
      </c>
      <c r="C449" t="s">
        <v>75</v>
      </c>
      <c r="D449">
        <v>51003</v>
      </c>
      <c r="E449" t="s">
        <v>54</v>
      </c>
      <c r="F449">
        <v>51299</v>
      </c>
      <c r="G449" t="s">
        <v>726</v>
      </c>
      <c r="I449" t="s">
        <v>77</v>
      </c>
      <c r="J449" t="s">
        <v>727</v>
      </c>
      <c r="L449" t="str">
        <f t="shared" si="6"/>
        <v>51299-FL-8</v>
      </c>
      <c r="N449" t="s">
        <v>58</v>
      </c>
      <c r="P449" t="s">
        <v>59</v>
      </c>
      <c r="Q449" t="s">
        <v>59</v>
      </c>
      <c r="R449" t="s">
        <v>59</v>
      </c>
      <c r="S449">
        <v>3</v>
      </c>
      <c r="T449" t="s">
        <v>79</v>
      </c>
      <c r="U449">
        <v>1</v>
      </c>
      <c r="V449" t="s">
        <v>404</v>
      </c>
      <c r="W449">
        <v>384</v>
      </c>
      <c r="X449">
        <v>8237</v>
      </c>
      <c r="Y449">
        <v>0</v>
      </c>
      <c r="Z449">
        <v>0</v>
      </c>
      <c r="AA449">
        <v>0</v>
      </c>
      <c r="AB449">
        <v>0</v>
      </c>
      <c r="AC449">
        <v>943</v>
      </c>
      <c r="AF449" t="s">
        <v>81</v>
      </c>
      <c r="AG449" t="s">
        <v>81</v>
      </c>
      <c r="AH449">
        <v>1361</v>
      </c>
      <c r="AI449">
        <v>1361</v>
      </c>
      <c r="AJ449" t="s">
        <v>82</v>
      </c>
      <c r="AK449" t="s">
        <v>3578</v>
      </c>
      <c r="AL449" t="s">
        <v>1643</v>
      </c>
      <c r="AO449" t="s">
        <v>64</v>
      </c>
      <c r="AP449" t="s">
        <v>729</v>
      </c>
      <c r="AQ449" t="s">
        <v>730</v>
      </c>
      <c r="AS449" t="s">
        <v>103</v>
      </c>
      <c r="AT449" t="s">
        <v>68</v>
      </c>
      <c r="AU449" t="s">
        <v>731</v>
      </c>
      <c r="AV449" t="s">
        <v>732</v>
      </c>
      <c r="AW449" t="s">
        <v>733</v>
      </c>
      <c r="AX449" t="s">
        <v>72</v>
      </c>
      <c r="AY449" t="s">
        <v>73</v>
      </c>
      <c r="AZ449" t="s">
        <v>74</v>
      </c>
    </row>
    <row r="450" spans="1:52" x14ac:dyDescent="0.25">
      <c r="A450" s="1">
        <v>45670.456886574073</v>
      </c>
      <c r="B450" s="1">
        <v>45688.375347222223</v>
      </c>
      <c r="C450" t="s">
        <v>75</v>
      </c>
      <c r="D450">
        <v>51003</v>
      </c>
      <c r="E450" t="s">
        <v>54</v>
      </c>
      <c r="F450">
        <v>51142</v>
      </c>
      <c r="G450" t="s">
        <v>1057</v>
      </c>
      <c r="I450" t="s">
        <v>77</v>
      </c>
      <c r="J450" t="s">
        <v>1078</v>
      </c>
      <c r="L450" t="str">
        <f t="shared" si="6"/>
        <v>51142-FR-8</v>
      </c>
      <c r="N450" t="s">
        <v>58</v>
      </c>
      <c r="P450" t="s">
        <v>59</v>
      </c>
      <c r="Q450" t="s">
        <v>59</v>
      </c>
      <c r="R450" t="s">
        <v>59</v>
      </c>
      <c r="S450">
        <v>1</v>
      </c>
      <c r="T450" t="s">
        <v>60</v>
      </c>
      <c r="U450">
        <v>1</v>
      </c>
      <c r="V450" t="s">
        <v>225</v>
      </c>
      <c r="W450">
        <v>214</v>
      </c>
      <c r="X450">
        <v>5884758</v>
      </c>
      <c r="Y450">
        <v>0</v>
      </c>
      <c r="Z450">
        <v>0</v>
      </c>
      <c r="AA450">
        <v>0</v>
      </c>
      <c r="AB450">
        <v>0</v>
      </c>
      <c r="AC450">
        <v>610</v>
      </c>
      <c r="AF450" t="s">
        <v>62</v>
      </c>
      <c r="AG450" t="s">
        <v>62</v>
      </c>
      <c r="AH450">
        <v>1358</v>
      </c>
      <c r="AI450">
        <v>1358</v>
      </c>
      <c r="AJ450" t="s">
        <v>82</v>
      </c>
      <c r="AK450" t="s">
        <v>1959</v>
      </c>
      <c r="AL450" t="s">
        <v>2091</v>
      </c>
      <c r="AO450" t="s">
        <v>64</v>
      </c>
      <c r="AP450" t="s">
        <v>1060</v>
      </c>
      <c r="AQ450" t="s">
        <v>1061</v>
      </c>
      <c r="AS450" t="s">
        <v>390</v>
      </c>
      <c r="AT450" t="s">
        <v>68</v>
      </c>
      <c r="AU450" t="s">
        <v>1062</v>
      </c>
      <c r="AV450" t="s">
        <v>1063</v>
      </c>
      <c r="AW450" t="s">
        <v>1064</v>
      </c>
      <c r="AX450" t="s">
        <v>72</v>
      </c>
      <c r="AY450" t="s">
        <v>73</v>
      </c>
      <c r="AZ450" t="s">
        <v>74</v>
      </c>
    </row>
    <row r="451" spans="1:52" x14ac:dyDescent="0.25">
      <c r="A451" s="1">
        <v>45670.457337962966</v>
      </c>
      <c r="B451" s="1">
        <v>45688.375347222223</v>
      </c>
      <c r="C451" t="s">
        <v>75</v>
      </c>
      <c r="D451">
        <v>51003</v>
      </c>
      <c r="E451" t="s">
        <v>54</v>
      </c>
      <c r="F451">
        <v>51339</v>
      </c>
      <c r="G451" t="s">
        <v>232</v>
      </c>
      <c r="I451" t="s">
        <v>77</v>
      </c>
      <c r="J451" t="s">
        <v>2097</v>
      </c>
      <c r="L451" t="str">
        <f t="shared" ref="L451:L514" si="7">F451&amp;"-"&amp;T451</f>
        <v>51339-FR-8</v>
      </c>
      <c r="N451" t="s">
        <v>58</v>
      </c>
      <c r="P451" t="s">
        <v>59</v>
      </c>
      <c r="Q451" t="s">
        <v>59</v>
      </c>
      <c r="R451" t="s">
        <v>59</v>
      </c>
      <c r="S451">
        <v>2</v>
      </c>
      <c r="T451" t="s">
        <v>60</v>
      </c>
      <c r="U451">
        <v>1</v>
      </c>
      <c r="V451" t="s">
        <v>1349</v>
      </c>
      <c r="W451">
        <v>133</v>
      </c>
      <c r="X451">
        <v>-1026511</v>
      </c>
      <c r="Y451">
        <v>0</v>
      </c>
      <c r="Z451">
        <v>0</v>
      </c>
      <c r="AA451">
        <v>0</v>
      </c>
      <c r="AB451">
        <v>0</v>
      </c>
      <c r="AC451">
        <v>761</v>
      </c>
      <c r="AF451" t="s">
        <v>62</v>
      </c>
      <c r="AG451" t="s">
        <v>62</v>
      </c>
      <c r="AH451">
        <v>1363</v>
      </c>
      <c r="AI451">
        <v>1363</v>
      </c>
      <c r="AJ451" t="s">
        <v>82</v>
      </c>
      <c r="AK451" t="s">
        <v>3479</v>
      </c>
      <c r="AL451" t="s">
        <v>4149</v>
      </c>
      <c r="AO451" t="s">
        <v>64</v>
      </c>
      <c r="AP451" t="s">
        <v>236</v>
      </c>
      <c r="AQ451" t="s">
        <v>237</v>
      </c>
      <c r="AS451" t="s">
        <v>238</v>
      </c>
      <c r="AT451" t="s">
        <v>68</v>
      </c>
      <c r="AU451" t="s">
        <v>239</v>
      </c>
      <c r="AV451" t="s">
        <v>240</v>
      </c>
      <c r="AW451" t="s">
        <v>241</v>
      </c>
      <c r="AX451" t="s">
        <v>72</v>
      </c>
      <c r="AY451" t="s">
        <v>73</v>
      </c>
      <c r="AZ451" t="s">
        <v>74</v>
      </c>
    </row>
    <row r="452" spans="1:52" x14ac:dyDescent="0.25">
      <c r="A452" s="1">
        <v>45670.46020833333</v>
      </c>
      <c r="B452" s="1">
        <v>45688.375358796293</v>
      </c>
      <c r="C452" t="s">
        <v>75</v>
      </c>
      <c r="D452">
        <v>51003</v>
      </c>
      <c r="E452" t="s">
        <v>54</v>
      </c>
      <c r="F452">
        <v>51305</v>
      </c>
      <c r="G452" t="s">
        <v>978</v>
      </c>
      <c r="I452" t="s">
        <v>77</v>
      </c>
      <c r="J452" t="s">
        <v>979</v>
      </c>
      <c r="L452" t="str">
        <f t="shared" si="7"/>
        <v>51305-FL-8</v>
      </c>
      <c r="N452" t="s">
        <v>58</v>
      </c>
      <c r="P452" t="s">
        <v>59</v>
      </c>
      <c r="Q452" t="s">
        <v>59</v>
      </c>
      <c r="R452" t="s">
        <v>59</v>
      </c>
      <c r="S452">
        <v>3</v>
      </c>
      <c r="T452" t="s">
        <v>79</v>
      </c>
      <c r="U452">
        <v>1</v>
      </c>
      <c r="V452" t="s">
        <v>404</v>
      </c>
      <c r="W452">
        <v>156</v>
      </c>
      <c r="X452">
        <v>8393</v>
      </c>
      <c r="Y452">
        <v>0</v>
      </c>
      <c r="Z452">
        <v>0</v>
      </c>
      <c r="AA452">
        <v>0</v>
      </c>
      <c r="AB452">
        <v>0</v>
      </c>
      <c r="AC452">
        <v>975</v>
      </c>
      <c r="AF452" t="s">
        <v>81</v>
      </c>
      <c r="AG452" t="s">
        <v>81</v>
      </c>
      <c r="AH452">
        <v>1361</v>
      </c>
      <c r="AI452">
        <v>1361</v>
      </c>
      <c r="AJ452" t="s">
        <v>82</v>
      </c>
      <c r="AK452" t="s">
        <v>4150</v>
      </c>
      <c r="AL452" t="s">
        <v>4151</v>
      </c>
      <c r="AO452" t="s">
        <v>64</v>
      </c>
      <c r="AP452" t="s">
        <v>981</v>
      </c>
      <c r="AQ452" t="s">
        <v>982</v>
      </c>
      <c r="AS452" t="s">
        <v>103</v>
      </c>
      <c r="AT452" t="s">
        <v>68</v>
      </c>
      <c r="AU452" t="s">
        <v>983</v>
      </c>
      <c r="AV452" t="s">
        <v>984</v>
      </c>
      <c r="AW452" t="s">
        <v>985</v>
      </c>
      <c r="AX452" t="s">
        <v>72</v>
      </c>
      <c r="AY452" t="s">
        <v>73</v>
      </c>
      <c r="AZ452" t="s">
        <v>74</v>
      </c>
    </row>
    <row r="453" spans="1:52" x14ac:dyDescent="0.25">
      <c r="A453" s="1">
        <v>45670.462384259263</v>
      </c>
      <c r="B453" s="1">
        <v>45688.375358796293</v>
      </c>
      <c r="C453" t="s">
        <v>75</v>
      </c>
      <c r="D453">
        <v>51003</v>
      </c>
      <c r="E453" t="s">
        <v>54</v>
      </c>
      <c r="F453">
        <v>51167</v>
      </c>
      <c r="G453" t="s">
        <v>874</v>
      </c>
      <c r="I453" t="s">
        <v>56</v>
      </c>
      <c r="J453" t="s">
        <v>875</v>
      </c>
      <c r="L453" t="str">
        <f t="shared" si="7"/>
        <v>51167-FL-8</v>
      </c>
      <c r="N453" t="s">
        <v>58</v>
      </c>
      <c r="P453" t="s">
        <v>59</v>
      </c>
      <c r="Q453" t="s">
        <v>59</v>
      </c>
      <c r="R453" t="s">
        <v>59</v>
      </c>
      <c r="S453">
        <v>3</v>
      </c>
      <c r="T453" t="s">
        <v>79</v>
      </c>
      <c r="U453">
        <v>2</v>
      </c>
      <c r="V453" t="s">
        <v>475</v>
      </c>
      <c r="W453">
        <v>51</v>
      </c>
      <c r="X453">
        <v>939</v>
      </c>
      <c r="Y453">
        <v>0</v>
      </c>
      <c r="Z453">
        <v>0</v>
      </c>
      <c r="AA453">
        <v>0</v>
      </c>
      <c r="AB453">
        <v>0</v>
      </c>
      <c r="AC453">
        <v>824</v>
      </c>
      <c r="AF453" t="s">
        <v>81</v>
      </c>
      <c r="AG453" t="s">
        <v>81</v>
      </c>
      <c r="AH453">
        <v>1369</v>
      </c>
      <c r="AI453">
        <v>1369</v>
      </c>
      <c r="AJ453" t="s">
        <v>82</v>
      </c>
      <c r="AK453" t="s">
        <v>1844</v>
      </c>
      <c r="AL453" t="s">
        <v>1521</v>
      </c>
      <c r="AO453" t="s">
        <v>64</v>
      </c>
      <c r="AP453" t="s">
        <v>876</v>
      </c>
      <c r="AQ453" t="s">
        <v>877</v>
      </c>
      <c r="AS453" t="s">
        <v>289</v>
      </c>
      <c r="AT453" t="s">
        <v>68</v>
      </c>
      <c r="AU453" t="s">
        <v>878</v>
      </c>
      <c r="AV453" t="s">
        <v>879</v>
      </c>
      <c r="AW453" t="s">
        <v>880</v>
      </c>
      <c r="AX453" t="s">
        <v>72</v>
      </c>
      <c r="AY453" t="s">
        <v>73</v>
      </c>
      <c r="AZ453" t="s">
        <v>74</v>
      </c>
    </row>
    <row r="454" spans="1:52" x14ac:dyDescent="0.25">
      <c r="A454" s="1">
        <v>45670.463275462964</v>
      </c>
      <c r="B454" s="1">
        <v>45688.37537037037</v>
      </c>
      <c r="C454" t="s">
        <v>75</v>
      </c>
      <c r="D454">
        <v>51003</v>
      </c>
      <c r="E454" t="s">
        <v>54</v>
      </c>
      <c r="F454">
        <v>51167</v>
      </c>
      <c r="G454" t="s">
        <v>874</v>
      </c>
      <c r="I454" t="s">
        <v>56</v>
      </c>
      <c r="J454" t="s">
        <v>875</v>
      </c>
      <c r="L454" t="str">
        <f t="shared" si="7"/>
        <v>51167-FL-8</v>
      </c>
      <c r="N454" t="s">
        <v>58</v>
      </c>
      <c r="P454" t="s">
        <v>59</v>
      </c>
      <c r="Q454" t="s">
        <v>59</v>
      </c>
      <c r="R454" t="s">
        <v>59</v>
      </c>
      <c r="S454">
        <v>3</v>
      </c>
      <c r="T454" t="s">
        <v>79</v>
      </c>
      <c r="U454">
        <v>2</v>
      </c>
      <c r="V454" t="s">
        <v>475</v>
      </c>
      <c r="W454">
        <v>497</v>
      </c>
      <c r="X454">
        <v>1436</v>
      </c>
      <c r="Y454">
        <v>0</v>
      </c>
      <c r="Z454">
        <v>0</v>
      </c>
      <c r="AA454">
        <v>0</v>
      </c>
      <c r="AB454">
        <v>0</v>
      </c>
      <c r="AC454">
        <v>843</v>
      </c>
      <c r="AF454" t="s">
        <v>81</v>
      </c>
      <c r="AG454" t="s">
        <v>81</v>
      </c>
      <c r="AH454">
        <v>1369</v>
      </c>
      <c r="AI454">
        <v>1369</v>
      </c>
      <c r="AJ454" t="s">
        <v>82</v>
      </c>
      <c r="AK454" t="s">
        <v>4152</v>
      </c>
      <c r="AL454" t="s">
        <v>881</v>
      </c>
      <c r="AO454" t="s">
        <v>64</v>
      </c>
      <c r="AP454" t="s">
        <v>876</v>
      </c>
      <c r="AQ454" t="s">
        <v>877</v>
      </c>
      <c r="AS454" t="s">
        <v>289</v>
      </c>
      <c r="AT454" t="s">
        <v>68</v>
      </c>
      <c r="AU454" t="s">
        <v>878</v>
      </c>
      <c r="AV454" t="s">
        <v>879</v>
      </c>
      <c r="AW454" t="s">
        <v>880</v>
      </c>
      <c r="AX454" t="s">
        <v>72</v>
      </c>
      <c r="AY454" t="s">
        <v>73</v>
      </c>
      <c r="AZ454" t="s">
        <v>74</v>
      </c>
    </row>
    <row r="455" spans="1:52" x14ac:dyDescent="0.25">
      <c r="A455" s="1">
        <v>45670.463287037041</v>
      </c>
      <c r="B455" s="1">
        <v>45688.37537037037</v>
      </c>
      <c r="C455" t="s">
        <v>75</v>
      </c>
      <c r="D455">
        <v>51003</v>
      </c>
      <c r="E455" t="s">
        <v>54</v>
      </c>
      <c r="F455">
        <v>51182</v>
      </c>
      <c r="G455" t="s">
        <v>1090</v>
      </c>
      <c r="I455" t="s">
        <v>56</v>
      </c>
      <c r="J455" t="s">
        <v>1091</v>
      </c>
      <c r="L455" t="str">
        <f t="shared" si="7"/>
        <v>51182-FR-8</v>
      </c>
      <c r="N455" t="s">
        <v>58</v>
      </c>
      <c r="P455" t="s">
        <v>59</v>
      </c>
      <c r="Q455" t="s">
        <v>59</v>
      </c>
      <c r="R455" t="s">
        <v>59</v>
      </c>
      <c r="S455">
        <v>2</v>
      </c>
      <c r="T455" t="s">
        <v>60</v>
      </c>
      <c r="U455">
        <v>1</v>
      </c>
      <c r="V455" t="s">
        <v>225</v>
      </c>
      <c r="W455">
        <v>286</v>
      </c>
      <c r="X455">
        <v>5885044</v>
      </c>
      <c r="Y455">
        <v>0</v>
      </c>
      <c r="Z455">
        <v>0</v>
      </c>
      <c r="AA455">
        <v>0</v>
      </c>
      <c r="AB455">
        <v>0</v>
      </c>
      <c r="AC455">
        <v>543</v>
      </c>
      <c r="AF455" t="s">
        <v>62</v>
      </c>
      <c r="AG455" t="s">
        <v>62</v>
      </c>
      <c r="AH455">
        <v>1358</v>
      </c>
      <c r="AI455">
        <v>1358</v>
      </c>
      <c r="AJ455" t="s">
        <v>82</v>
      </c>
      <c r="AK455" t="s">
        <v>3595</v>
      </c>
      <c r="AL455" t="s">
        <v>1666</v>
      </c>
      <c r="AO455" t="s">
        <v>690</v>
      </c>
      <c r="AP455" t="s">
        <v>691</v>
      </c>
      <c r="AQ455" t="s">
        <v>1092</v>
      </c>
      <c r="AS455" t="s">
        <v>390</v>
      </c>
      <c r="AT455" t="s">
        <v>68</v>
      </c>
      <c r="AU455" t="s">
        <v>1093</v>
      </c>
      <c r="AV455" t="s">
        <v>1094</v>
      </c>
      <c r="AW455" t="s">
        <v>1095</v>
      </c>
      <c r="AX455" t="s">
        <v>72</v>
      </c>
      <c r="AY455" t="s">
        <v>73</v>
      </c>
      <c r="AZ455" t="s">
        <v>74</v>
      </c>
    </row>
    <row r="456" spans="1:52" x14ac:dyDescent="0.25">
      <c r="A456" s="1">
        <v>45670.464039351849</v>
      </c>
      <c r="B456" s="1">
        <v>45688.37537037037</v>
      </c>
      <c r="C456" t="s">
        <v>75</v>
      </c>
      <c r="D456">
        <v>51003</v>
      </c>
      <c r="E456" t="s">
        <v>54</v>
      </c>
      <c r="F456">
        <v>51206</v>
      </c>
      <c r="G456" t="s">
        <v>285</v>
      </c>
      <c r="I456" t="s">
        <v>77</v>
      </c>
      <c r="J456" t="s">
        <v>1842</v>
      </c>
      <c r="L456" t="str">
        <f t="shared" si="7"/>
        <v>51206-FR-8</v>
      </c>
      <c r="N456" t="s">
        <v>58</v>
      </c>
      <c r="P456" t="s">
        <v>59</v>
      </c>
      <c r="Q456" t="s">
        <v>59</v>
      </c>
      <c r="R456" t="s">
        <v>59</v>
      </c>
      <c r="S456">
        <v>2</v>
      </c>
      <c r="T456" t="s">
        <v>60</v>
      </c>
      <c r="U456">
        <v>1</v>
      </c>
      <c r="V456" t="s">
        <v>1349</v>
      </c>
      <c r="W456">
        <v>203</v>
      </c>
      <c r="X456">
        <v>-1026308</v>
      </c>
      <c r="Y456">
        <v>0</v>
      </c>
      <c r="Z456">
        <v>0</v>
      </c>
      <c r="AA456">
        <v>0</v>
      </c>
      <c r="AB456">
        <v>0</v>
      </c>
      <c r="AC456">
        <v>821</v>
      </c>
      <c r="AF456" t="s">
        <v>62</v>
      </c>
      <c r="AG456" t="s">
        <v>62</v>
      </c>
      <c r="AH456">
        <v>1363</v>
      </c>
      <c r="AI456">
        <v>1363</v>
      </c>
      <c r="AJ456" t="s">
        <v>82</v>
      </c>
      <c r="AK456" t="s">
        <v>4153</v>
      </c>
      <c r="AL456" t="s">
        <v>4154</v>
      </c>
      <c r="AO456" t="s">
        <v>64</v>
      </c>
      <c r="AP456" t="s">
        <v>287</v>
      </c>
      <c r="AQ456" t="s">
        <v>288</v>
      </c>
      <c r="AS456" t="s">
        <v>289</v>
      </c>
      <c r="AT456" t="s">
        <v>68</v>
      </c>
      <c r="AU456" t="s">
        <v>290</v>
      </c>
      <c r="AV456" t="s">
        <v>291</v>
      </c>
      <c r="AW456" t="s">
        <v>292</v>
      </c>
      <c r="AX456" t="s">
        <v>72</v>
      </c>
      <c r="AY456" t="s">
        <v>73</v>
      </c>
      <c r="AZ456" t="s">
        <v>74</v>
      </c>
    </row>
    <row r="457" spans="1:52" x14ac:dyDescent="0.25">
      <c r="A457" s="1">
        <v>45670.465821759259</v>
      </c>
      <c r="B457" s="1">
        <v>45688.375381944446</v>
      </c>
      <c r="C457" t="s">
        <v>75</v>
      </c>
      <c r="D457">
        <v>51003</v>
      </c>
      <c r="E457" t="s">
        <v>54</v>
      </c>
      <c r="F457">
        <v>51230</v>
      </c>
      <c r="G457" t="s">
        <v>1128</v>
      </c>
      <c r="I457" t="s">
        <v>77</v>
      </c>
      <c r="J457" t="s">
        <v>1129</v>
      </c>
      <c r="L457" t="str">
        <f t="shared" si="7"/>
        <v>51230-FL-8</v>
      </c>
      <c r="N457" t="s">
        <v>58</v>
      </c>
      <c r="P457" t="s">
        <v>59</v>
      </c>
      <c r="Q457" t="s">
        <v>59</v>
      </c>
      <c r="R457" t="s">
        <v>59</v>
      </c>
      <c r="S457">
        <v>5</v>
      </c>
      <c r="T457" t="s">
        <v>79</v>
      </c>
      <c r="U457">
        <v>1</v>
      </c>
      <c r="V457" t="s">
        <v>883</v>
      </c>
      <c r="W457">
        <v>697</v>
      </c>
      <c r="X457">
        <v>12463</v>
      </c>
      <c r="Y457">
        <v>0</v>
      </c>
      <c r="Z457">
        <v>0</v>
      </c>
      <c r="AA457">
        <v>0</v>
      </c>
      <c r="AB457">
        <v>0</v>
      </c>
      <c r="AC457">
        <v>2236</v>
      </c>
      <c r="AF457" t="s">
        <v>81</v>
      </c>
      <c r="AG457" t="s">
        <v>81</v>
      </c>
      <c r="AH457">
        <v>1375</v>
      </c>
      <c r="AI457">
        <v>1375</v>
      </c>
      <c r="AJ457" t="s">
        <v>82</v>
      </c>
      <c r="AK457" t="s">
        <v>4155</v>
      </c>
      <c r="AL457" t="s">
        <v>1640</v>
      </c>
      <c r="AO457" t="s">
        <v>64</v>
      </c>
      <c r="AP457" t="s">
        <v>1130</v>
      </c>
      <c r="AQ457" t="s">
        <v>1131</v>
      </c>
      <c r="AS457" t="s">
        <v>390</v>
      </c>
      <c r="AT457" t="s">
        <v>68</v>
      </c>
      <c r="AU457" t="s">
        <v>1132</v>
      </c>
      <c r="AV457" t="s">
        <v>1133</v>
      </c>
      <c r="AW457" t="s">
        <v>1134</v>
      </c>
      <c r="AX457" t="s">
        <v>72</v>
      </c>
      <c r="AY457" t="s">
        <v>73</v>
      </c>
      <c r="AZ457" t="s">
        <v>74</v>
      </c>
    </row>
    <row r="458" spans="1:52" x14ac:dyDescent="0.25">
      <c r="A458" s="1">
        <v>45670.480717592596</v>
      </c>
      <c r="B458" s="1">
        <v>45688.375381944446</v>
      </c>
      <c r="C458" t="s">
        <v>75</v>
      </c>
      <c r="D458">
        <v>51003</v>
      </c>
      <c r="E458" t="s">
        <v>54</v>
      </c>
      <c r="F458">
        <v>51234</v>
      </c>
      <c r="G458" t="s">
        <v>962</v>
      </c>
      <c r="I458" t="s">
        <v>77</v>
      </c>
      <c r="J458" t="s">
        <v>963</v>
      </c>
      <c r="L458" t="str">
        <f t="shared" si="7"/>
        <v>51234-FL-8</v>
      </c>
      <c r="N458" t="s">
        <v>58</v>
      </c>
      <c r="P458" t="s">
        <v>59</v>
      </c>
      <c r="Q458" t="s">
        <v>59</v>
      </c>
      <c r="R458" t="s">
        <v>59</v>
      </c>
      <c r="S458">
        <v>3</v>
      </c>
      <c r="T458" t="s">
        <v>79</v>
      </c>
      <c r="U458">
        <v>1</v>
      </c>
      <c r="V458" t="s">
        <v>404</v>
      </c>
      <c r="W458">
        <v>529</v>
      </c>
      <c r="X458">
        <v>11607</v>
      </c>
      <c r="Y458">
        <v>0</v>
      </c>
      <c r="Z458">
        <v>0</v>
      </c>
      <c r="AA458">
        <v>0</v>
      </c>
      <c r="AB458">
        <v>0</v>
      </c>
      <c r="AC458">
        <v>907</v>
      </c>
      <c r="AF458" t="s">
        <v>81</v>
      </c>
      <c r="AG458" t="s">
        <v>81</v>
      </c>
      <c r="AH458">
        <v>1361</v>
      </c>
      <c r="AI458">
        <v>1361</v>
      </c>
      <c r="AJ458" t="s">
        <v>82</v>
      </c>
      <c r="AK458" t="s">
        <v>4156</v>
      </c>
      <c r="AL458" t="s">
        <v>4157</v>
      </c>
      <c r="AO458" t="s">
        <v>64</v>
      </c>
      <c r="AP458" t="s">
        <v>964</v>
      </c>
      <c r="AQ458" t="s">
        <v>965</v>
      </c>
      <c r="AS458" t="s">
        <v>411</v>
      </c>
      <c r="AT458" t="s">
        <v>68</v>
      </c>
      <c r="AU458" t="s">
        <v>966</v>
      </c>
      <c r="AV458" t="s">
        <v>967</v>
      </c>
      <c r="AW458" t="s">
        <v>968</v>
      </c>
      <c r="AX458" t="s">
        <v>72</v>
      </c>
      <c r="AY458" t="s">
        <v>73</v>
      </c>
      <c r="AZ458" t="s">
        <v>74</v>
      </c>
    </row>
    <row r="459" spans="1:52" x14ac:dyDescent="0.25">
      <c r="A459" s="1">
        <v>45670.484768518516</v>
      </c>
      <c r="B459" s="1">
        <v>45688.375393518516</v>
      </c>
      <c r="C459" t="s">
        <v>75</v>
      </c>
      <c r="D459">
        <v>51003</v>
      </c>
      <c r="E459" t="s">
        <v>54</v>
      </c>
      <c r="F459">
        <v>51301</v>
      </c>
      <c r="G459" t="s">
        <v>924</v>
      </c>
      <c r="I459" t="s">
        <v>77</v>
      </c>
      <c r="J459" t="s">
        <v>925</v>
      </c>
      <c r="L459" t="str">
        <f t="shared" si="7"/>
        <v>51301-FR-8</v>
      </c>
      <c r="N459" t="s">
        <v>58</v>
      </c>
      <c r="P459" t="s">
        <v>59</v>
      </c>
      <c r="Q459" t="s">
        <v>59</v>
      </c>
      <c r="R459" t="s">
        <v>59</v>
      </c>
      <c r="S459">
        <v>3</v>
      </c>
      <c r="T459" t="s">
        <v>60</v>
      </c>
      <c r="U459">
        <v>1</v>
      </c>
      <c r="V459" t="s">
        <v>225</v>
      </c>
      <c r="W459">
        <v>242</v>
      </c>
      <c r="X459">
        <v>5886760</v>
      </c>
      <c r="Y459">
        <v>0</v>
      </c>
      <c r="Z459">
        <v>0</v>
      </c>
      <c r="AA459">
        <v>0</v>
      </c>
      <c r="AB459">
        <v>0</v>
      </c>
      <c r="AC459">
        <v>542</v>
      </c>
      <c r="AF459" t="s">
        <v>62</v>
      </c>
      <c r="AG459" t="s">
        <v>62</v>
      </c>
      <c r="AH459">
        <v>1358</v>
      </c>
      <c r="AI459">
        <v>1358</v>
      </c>
      <c r="AJ459" t="s">
        <v>82</v>
      </c>
      <c r="AK459" t="s">
        <v>4158</v>
      </c>
      <c r="AL459" t="s">
        <v>4159</v>
      </c>
      <c r="AO459" t="s">
        <v>64</v>
      </c>
      <c r="AP459" t="s">
        <v>926</v>
      </c>
      <c r="AQ459" t="s">
        <v>927</v>
      </c>
      <c r="AS459" t="s">
        <v>910</v>
      </c>
      <c r="AT459" t="s">
        <v>68</v>
      </c>
      <c r="AU459" t="s">
        <v>928</v>
      </c>
      <c r="AV459" t="s">
        <v>929</v>
      </c>
      <c r="AW459" t="s">
        <v>930</v>
      </c>
      <c r="AX459" t="s">
        <v>72</v>
      </c>
      <c r="AY459" t="s">
        <v>73</v>
      </c>
      <c r="AZ459" t="s">
        <v>74</v>
      </c>
    </row>
    <row r="460" spans="1:52" x14ac:dyDescent="0.25">
      <c r="A460" s="1">
        <v>45670.498078703706</v>
      </c>
      <c r="B460" s="1">
        <v>45688.375393518516</v>
      </c>
      <c r="C460" t="s">
        <v>75</v>
      </c>
      <c r="D460">
        <v>51003</v>
      </c>
      <c r="E460" t="s">
        <v>54</v>
      </c>
      <c r="F460">
        <v>51284</v>
      </c>
      <c r="G460" t="s">
        <v>379</v>
      </c>
      <c r="I460" t="s">
        <v>77</v>
      </c>
      <c r="J460" t="s">
        <v>2100</v>
      </c>
      <c r="L460" t="str">
        <f t="shared" si="7"/>
        <v>51284-FR-8</v>
      </c>
      <c r="N460" t="s">
        <v>58</v>
      </c>
      <c r="P460" t="s">
        <v>59</v>
      </c>
      <c r="Q460" t="s">
        <v>59</v>
      </c>
      <c r="R460" t="s">
        <v>59</v>
      </c>
      <c r="S460">
        <v>3</v>
      </c>
      <c r="T460" t="s">
        <v>60</v>
      </c>
      <c r="U460">
        <v>1</v>
      </c>
      <c r="V460" t="s">
        <v>1349</v>
      </c>
      <c r="W460">
        <v>256</v>
      </c>
      <c r="X460">
        <v>-1024813</v>
      </c>
      <c r="Y460">
        <v>0</v>
      </c>
      <c r="Z460">
        <v>0</v>
      </c>
      <c r="AA460">
        <v>0</v>
      </c>
      <c r="AB460">
        <v>0</v>
      </c>
      <c r="AC460">
        <v>889</v>
      </c>
      <c r="AF460" t="s">
        <v>62</v>
      </c>
      <c r="AG460" t="s">
        <v>62</v>
      </c>
      <c r="AH460">
        <v>1363</v>
      </c>
      <c r="AI460">
        <v>1363</v>
      </c>
      <c r="AJ460" t="s">
        <v>82</v>
      </c>
      <c r="AK460" t="s">
        <v>4160</v>
      </c>
      <c r="AL460" t="s">
        <v>4161</v>
      </c>
      <c r="AO460" t="s">
        <v>64</v>
      </c>
      <c r="AP460" t="s">
        <v>381</v>
      </c>
      <c r="AQ460" t="s">
        <v>382</v>
      </c>
      <c r="AS460" t="s">
        <v>326</v>
      </c>
      <c r="AT460" t="s">
        <v>68</v>
      </c>
      <c r="AU460" t="s">
        <v>383</v>
      </c>
      <c r="AV460" t="s">
        <v>384</v>
      </c>
      <c r="AW460" t="s">
        <v>385</v>
      </c>
      <c r="AX460" t="s">
        <v>72</v>
      </c>
      <c r="AY460" t="s">
        <v>73</v>
      </c>
      <c r="AZ460" t="s">
        <v>74</v>
      </c>
    </row>
    <row r="461" spans="1:52" x14ac:dyDescent="0.25">
      <c r="A461" s="1">
        <v>45670.514351851853</v>
      </c>
      <c r="B461" s="1">
        <v>45688.375405092593</v>
      </c>
      <c r="C461" t="s">
        <v>75</v>
      </c>
      <c r="D461">
        <v>51003</v>
      </c>
      <c r="E461" t="s">
        <v>54</v>
      </c>
      <c r="F461">
        <v>51138</v>
      </c>
      <c r="G461" t="s">
        <v>748</v>
      </c>
      <c r="I461" t="s">
        <v>77</v>
      </c>
      <c r="J461" t="s">
        <v>749</v>
      </c>
      <c r="L461" t="str">
        <f t="shared" si="7"/>
        <v>51138-FL-8</v>
      </c>
      <c r="N461" t="s">
        <v>58</v>
      </c>
      <c r="P461" t="s">
        <v>59</v>
      </c>
      <c r="Q461" t="s">
        <v>59</v>
      </c>
      <c r="R461" t="s">
        <v>59</v>
      </c>
      <c r="S461">
        <v>5</v>
      </c>
      <c r="T461" t="s">
        <v>79</v>
      </c>
      <c r="U461">
        <v>1</v>
      </c>
      <c r="V461" t="s">
        <v>80</v>
      </c>
      <c r="W461">
        <v>283</v>
      </c>
      <c r="X461">
        <v>514</v>
      </c>
      <c r="Y461">
        <v>0</v>
      </c>
      <c r="Z461">
        <v>0</v>
      </c>
      <c r="AA461">
        <v>0</v>
      </c>
      <c r="AB461">
        <v>0</v>
      </c>
      <c r="AC461">
        <v>686</v>
      </c>
      <c r="AF461" t="s">
        <v>81</v>
      </c>
      <c r="AG461" t="s">
        <v>81</v>
      </c>
      <c r="AH461">
        <v>1374</v>
      </c>
      <c r="AI461">
        <v>1374</v>
      </c>
      <c r="AJ461" t="s">
        <v>82</v>
      </c>
      <c r="AK461" t="s">
        <v>4162</v>
      </c>
      <c r="AL461" t="s">
        <v>1983</v>
      </c>
      <c r="AO461" t="s">
        <v>64</v>
      </c>
      <c r="AP461" t="s">
        <v>750</v>
      </c>
      <c r="AQ461" t="s">
        <v>751</v>
      </c>
      <c r="AS461" t="s">
        <v>289</v>
      </c>
      <c r="AT461" t="s">
        <v>68</v>
      </c>
      <c r="AU461" t="s">
        <v>752</v>
      </c>
      <c r="AV461" t="s">
        <v>753</v>
      </c>
      <c r="AW461" t="s">
        <v>754</v>
      </c>
      <c r="AX461" t="s">
        <v>72</v>
      </c>
      <c r="AY461" t="s">
        <v>73</v>
      </c>
      <c r="AZ461" t="s">
        <v>74</v>
      </c>
    </row>
    <row r="462" spans="1:52" x14ac:dyDescent="0.25">
      <c r="A462" s="1">
        <v>45670.516481481478</v>
      </c>
      <c r="B462" s="1">
        <v>45688.375405092593</v>
      </c>
      <c r="C462" t="s">
        <v>75</v>
      </c>
      <c r="D462">
        <v>51003</v>
      </c>
      <c r="E462" t="s">
        <v>54</v>
      </c>
      <c r="F462">
        <v>51211</v>
      </c>
      <c r="G462" t="s">
        <v>830</v>
      </c>
      <c r="I462" t="s">
        <v>77</v>
      </c>
      <c r="J462" t="s">
        <v>1450</v>
      </c>
      <c r="L462" t="str">
        <f t="shared" si="7"/>
        <v>51211-FR-8</v>
      </c>
      <c r="N462" t="s">
        <v>58</v>
      </c>
      <c r="P462" t="s">
        <v>59</v>
      </c>
      <c r="Q462" t="s">
        <v>59</v>
      </c>
      <c r="R462" t="s">
        <v>59</v>
      </c>
      <c r="S462">
        <v>3</v>
      </c>
      <c r="T462" t="s">
        <v>60</v>
      </c>
      <c r="U462">
        <v>1</v>
      </c>
      <c r="V462" t="s">
        <v>1349</v>
      </c>
      <c r="W462">
        <v>154</v>
      </c>
      <c r="X462">
        <v>-1024441</v>
      </c>
      <c r="Y462">
        <v>0</v>
      </c>
      <c r="Z462">
        <v>0</v>
      </c>
      <c r="AA462">
        <v>0</v>
      </c>
      <c r="AB462">
        <v>0</v>
      </c>
      <c r="AC462">
        <v>996</v>
      </c>
      <c r="AF462" t="s">
        <v>62</v>
      </c>
      <c r="AG462" t="s">
        <v>62</v>
      </c>
      <c r="AH462">
        <v>1363</v>
      </c>
      <c r="AI462">
        <v>1363</v>
      </c>
      <c r="AJ462" t="s">
        <v>82</v>
      </c>
      <c r="AK462" t="s">
        <v>4163</v>
      </c>
      <c r="AL462" t="s">
        <v>4164</v>
      </c>
      <c r="AO462" t="s">
        <v>64</v>
      </c>
      <c r="AP462" t="s">
        <v>832</v>
      </c>
      <c r="AQ462" t="s">
        <v>833</v>
      </c>
      <c r="AS462" t="s">
        <v>326</v>
      </c>
      <c r="AT462" t="s">
        <v>68</v>
      </c>
      <c r="AU462" t="s">
        <v>834</v>
      </c>
      <c r="AV462" t="s">
        <v>835</v>
      </c>
      <c r="AW462" t="s">
        <v>836</v>
      </c>
      <c r="AX462" t="s">
        <v>72</v>
      </c>
      <c r="AY462" t="s">
        <v>73</v>
      </c>
      <c r="AZ462" t="s">
        <v>74</v>
      </c>
    </row>
    <row r="463" spans="1:52" x14ac:dyDescent="0.25">
      <c r="A463" s="1">
        <v>45670.52888888889</v>
      </c>
      <c r="B463" s="1">
        <v>45688.375405092593</v>
      </c>
      <c r="C463" t="s">
        <v>75</v>
      </c>
      <c r="D463">
        <v>51003</v>
      </c>
      <c r="E463" t="s">
        <v>54</v>
      </c>
      <c r="F463">
        <v>51292</v>
      </c>
      <c r="G463" t="s">
        <v>815</v>
      </c>
      <c r="I463" t="s">
        <v>56</v>
      </c>
      <c r="J463" t="s">
        <v>816</v>
      </c>
      <c r="L463" t="str">
        <f t="shared" si="7"/>
        <v>51292-FL-8</v>
      </c>
      <c r="N463" t="s">
        <v>58</v>
      </c>
      <c r="P463" t="s">
        <v>59</v>
      </c>
      <c r="Q463" t="s">
        <v>59</v>
      </c>
      <c r="R463" t="s">
        <v>59</v>
      </c>
      <c r="S463">
        <v>5</v>
      </c>
      <c r="T463" t="s">
        <v>79</v>
      </c>
      <c r="U463">
        <v>1</v>
      </c>
      <c r="V463" t="s">
        <v>404</v>
      </c>
      <c r="W463">
        <v>687</v>
      </c>
      <c r="X463">
        <v>15480</v>
      </c>
      <c r="Y463">
        <v>0</v>
      </c>
      <c r="Z463">
        <v>0</v>
      </c>
      <c r="AA463">
        <v>0</v>
      </c>
      <c r="AB463">
        <v>0</v>
      </c>
      <c r="AC463">
        <v>945</v>
      </c>
      <c r="AF463" t="s">
        <v>81</v>
      </c>
      <c r="AG463" t="s">
        <v>81</v>
      </c>
      <c r="AH463">
        <v>1361</v>
      </c>
      <c r="AI463">
        <v>1361</v>
      </c>
      <c r="AJ463" t="s">
        <v>82</v>
      </c>
      <c r="AK463" t="s">
        <v>4165</v>
      </c>
      <c r="AL463" t="s">
        <v>1909</v>
      </c>
      <c r="AO463" t="s">
        <v>64</v>
      </c>
      <c r="AP463" t="s">
        <v>818</v>
      </c>
      <c r="AQ463" t="s">
        <v>819</v>
      </c>
      <c r="AS463" t="s">
        <v>170</v>
      </c>
      <c r="AT463" t="s">
        <v>68</v>
      </c>
      <c r="AU463" t="s">
        <v>820</v>
      </c>
      <c r="AV463" t="s">
        <v>821</v>
      </c>
      <c r="AW463" t="s">
        <v>822</v>
      </c>
      <c r="AX463" t="s">
        <v>72</v>
      </c>
      <c r="AY463" t="s">
        <v>73</v>
      </c>
      <c r="AZ463" t="s">
        <v>74</v>
      </c>
    </row>
    <row r="464" spans="1:52" x14ac:dyDescent="0.25">
      <c r="A464" s="1">
        <v>45670.532719907409</v>
      </c>
      <c r="B464" s="1">
        <v>45688.375416666669</v>
      </c>
      <c r="C464" t="s">
        <v>75</v>
      </c>
      <c r="D464">
        <v>51003</v>
      </c>
      <c r="E464" t="s">
        <v>54</v>
      </c>
      <c r="F464">
        <v>51156</v>
      </c>
      <c r="G464" t="s">
        <v>823</v>
      </c>
      <c r="I464" t="s">
        <v>77</v>
      </c>
      <c r="J464" t="s">
        <v>824</v>
      </c>
      <c r="L464" t="str">
        <f t="shared" si="7"/>
        <v>51156-FL-8</v>
      </c>
      <c r="N464" t="s">
        <v>58</v>
      </c>
      <c r="P464" t="s">
        <v>59</v>
      </c>
      <c r="Q464" t="s">
        <v>59</v>
      </c>
      <c r="R464" t="s">
        <v>59</v>
      </c>
      <c r="S464">
        <v>5</v>
      </c>
      <c r="T464" t="s">
        <v>79</v>
      </c>
      <c r="U464">
        <v>1</v>
      </c>
      <c r="V464" t="s">
        <v>404</v>
      </c>
      <c r="W464">
        <v>363</v>
      </c>
      <c r="X464">
        <v>15843</v>
      </c>
      <c r="Y464">
        <v>0</v>
      </c>
      <c r="Z464">
        <v>0</v>
      </c>
      <c r="AA464">
        <v>0</v>
      </c>
      <c r="AB464">
        <v>0</v>
      </c>
      <c r="AC464">
        <v>907</v>
      </c>
      <c r="AF464" t="s">
        <v>81</v>
      </c>
      <c r="AG464" t="s">
        <v>81</v>
      </c>
      <c r="AH464">
        <v>1361</v>
      </c>
      <c r="AI464">
        <v>1361</v>
      </c>
      <c r="AJ464" t="s">
        <v>82</v>
      </c>
      <c r="AK464" t="s">
        <v>521</v>
      </c>
      <c r="AL464" t="s">
        <v>2050</v>
      </c>
      <c r="AO464" t="s">
        <v>64</v>
      </c>
      <c r="AP464" t="s">
        <v>825</v>
      </c>
      <c r="AQ464" t="s">
        <v>826</v>
      </c>
      <c r="AS464" t="s">
        <v>170</v>
      </c>
      <c r="AT464" t="s">
        <v>68</v>
      </c>
      <c r="AU464" t="s">
        <v>827</v>
      </c>
      <c r="AV464" t="s">
        <v>828</v>
      </c>
      <c r="AW464" t="s">
        <v>829</v>
      </c>
      <c r="AX464" t="s">
        <v>72</v>
      </c>
      <c r="AY464" t="s">
        <v>73</v>
      </c>
      <c r="AZ464" t="s">
        <v>74</v>
      </c>
    </row>
    <row r="465" spans="1:52" x14ac:dyDescent="0.25">
      <c r="A465" s="1">
        <v>45670.533483796295</v>
      </c>
      <c r="B465" s="1">
        <v>45688.375416666669</v>
      </c>
      <c r="C465" t="s">
        <v>75</v>
      </c>
      <c r="D465">
        <v>51003</v>
      </c>
      <c r="E465" t="s">
        <v>54</v>
      </c>
      <c r="F465">
        <v>51112</v>
      </c>
      <c r="G465" t="s">
        <v>504</v>
      </c>
      <c r="I465" t="s">
        <v>77</v>
      </c>
      <c r="J465" t="s">
        <v>2104</v>
      </c>
      <c r="L465" t="str">
        <f t="shared" si="7"/>
        <v>51112-FR-8</v>
      </c>
      <c r="N465" t="s">
        <v>58</v>
      </c>
      <c r="P465" t="s">
        <v>59</v>
      </c>
      <c r="Q465" t="s">
        <v>59</v>
      </c>
      <c r="R465" t="s">
        <v>59</v>
      </c>
      <c r="S465">
        <v>3</v>
      </c>
      <c r="T465" t="s">
        <v>60</v>
      </c>
      <c r="U465">
        <v>1</v>
      </c>
      <c r="V465" t="s">
        <v>1349</v>
      </c>
      <c r="W465">
        <v>72</v>
      </c>
      <c r="X465">
        <v>-1024177</v>
      </c>
      <c r="Y465">
        <v>0</v>
      </c>
      <c r="Z465">
        <v>0</v>
      </c>
      <c r="AA465">
        <v>0</v>
      </c>
      <c r="AB465">
        <v>0</v>
      </c>
      <c r="AC465">
        <v>914</v>
      </c>
      <c r="AF465" t="s">
        <v>62</v>
      </c>
      <c r="AG465" t="s">
        <v>62</v>
      </c>
      <c r="AH465">
        <v>1363</v>
      </c>
      <c r="AI465">
        <v>1363</v>
      </c>
      <c r="AJ465" t="s">
        <v>82</v>
      </c>
      <c r="AK465" t="s">
        <v>4166</v>
      </c>
      <c r="AL465" t="s">
        <v>3162</v>
      </c>
      <c r="AO465" t="s">
        <v>64</v>
      </c>
      <c r="AP465" t="s">
        <v>507</v>
      </c>
      <c r="AQ465" t="s">
        <v>508</v>
      </c>
      <c r="AS465" t="s">
        <v>326</v>
      </c>
      <c r="AT465" t="s">
        <v>68</v>
      </c>
      <c r="AU465" t="s">
        <v>509</v>
      </c>
      <c r="AV465" t="s">
        <v>510</v>
      </c>
      <c r="AW465" t="s">
        <v>511</v>
      </c>
      <c r="AX465" t="s">
        <v>72</v>
      </c>
      <c r="AY465" t="s">
        <v>73</v>
      </c>
      <c r="AZ465" t="s">
        <v>74</v>
      </c>
    </row>
    <row r="466" spans="1:52" x14ac:dyDescent="0.25">
      <c r="A466" s="1">
        <v>45670.57298611111</v>
      </c>
      <c r="B466" s="1">
        <v>45688.375416666669</v>
      </c>
      <c r="C466" t="s">
        <v>75</v>
      </c>
      <c r="D466">
        <v>51003</v>
      </c>
      <c r="E466" t="s">
        <v>54</v>
      </c>
      <c r="F466">
        <v>51161</v>
      </c>
      <c r="G466" t="s">
        <v>473</v>
      </c>
      <c r="I466" t="s">
        <v>98</v>
      </c>
      <c r="J466" t="s">
        <v>2135</v>
      </c>
      <c r="L466" t="str">
        <f t="shared" si="7"/>
        <v>51161-FR-8</v>
      </c>
      <c r="N466" t="s">
        <v>58</v>
      </c>
      <c r="P466" t="s">
        <v>59</v>
      </c>
      <c r="Q466" t="s">
        <v>59</v>
      </c>
      <c r="R466" t="s">
        <v>59</v>
      </c>
      <c r="S466">
        <v>3</v>
      </c>
      <c r="T466" t="s">
        <v>60</v>
      </c>
      <c r="U466">
        <v>4</v>
      </c>
      <c r="V466" t="s">
        <v>1349</v>
      </c>
      <c r="W466">
        <v>222</v>
      </c>
      <c r="X466">
        <v>-1022284</v>
      </c>
      <c r="Y466">
        <v>0</v>
      </c>
      <c r="Z466">
        <v>0</v>
      </c>
      <c r="AA466">
        <v>0</v>
      </c>
      <c r="AB466">
        <v>0</v>
      </c>
      <c r="AC466">
        <v>840</v>
      </c>
      <c r="AF466" t="s">
        <v>62</v>
      </c>
      <c r="AG466" t="s">
        <v>62</v>
      </c>
      <c r="AH466">
        <v>1363</v>
      </c>
      <c r="AI466">
        <v>1363</v>
      </c>
      <c r="AJ466" t="s">
        <v>82</v>
      </c>
      <c r="AK466" t="s">
        <v>4167</v>
      </c>
      <c r="AL466" t="s">
        <v>1912</v>
      </c>
      <c r="AO466" t="s">
        <v>64</v>
      </c>
      <c r="AP466" t="s">
        <v>476</v>
      </c>
      <c r="AQ466" t="s">
        <v>477</v>
      </c>
      <c r="AS466" t="s">
        <v>289</v>
      </c>
      <c r="AT466" t="s">
        <v>68</v>
      </c>
      <c r="AU466" t="s">
        <v>478</v>
      </c>
      <c r="AV466" t="s">
        <v>479</v>
      </c>
      <c r="AW466" t="s">
        <v>480</v>
      </c>
      <c r="AX466" t="s">
        <v>72</v>
      </c>
      <c r="AY466" t="s">
        <v>73</v>
      </c>
      <c r="AZ466" t="s">
        <v>74</v>
      </c>
    </row>
    <row r="467" spans="1:52" x14ac:dyDescent="0.25">
      <c r="A467" s="1">
        <v>45670.574652777781</v>
      </c>
      <c r="B467" s="1">
        <v>45688.375428240739</v>
      </c>
      <c r="C467" t="s">
        <v>75</v>
      </c>
      <c r="D467">
        <v>51003</v>
      </c>
      <c r="E467" t="s">
        <v>54</v>
      </c>
      <c r="F467">
        <v>51251</v>
      </c>
      <c r="G467" t="s">
        <v>897</v>
      </c>
      <c r="I467" t="s">
        <v>77</v>
      </c>
      <c r="J467" t="s">
        <v>898</v>
      </c>
      <c r="L467" t="str">
        <f t="shared" si="7"/>
        <v>51251-FL-8</v>
      </c>
      <c r="N467" t="s">
        <v>58</v>
      </c>
      <c r="P467" t="s">
        <v>59</v>
      </c>
      <c r="Q467" t="s">
        <v>59</v>
      </c>
      <c r="R467" t="s">
        <v>59</v>
      </c>
      <c r="S467">
        <v>5</v>
      </c>
      <c r="T467" t="s">
        <v>79</v>
      </c>
      <c r="U467">
        <v>1</v>
      </c>
      <c r="V467" t="s">
        <v>100</v>
      </c>
      <c r="W467">
        <v>470</v>
      </c>
      <c r="X467">
        <v>18192</v>
      </c>
      <c r="Y467">
        <v>0</v>
      </c>
      <c r="Z467">
        <v>0</v>
      </c>
      <c r="AA467">
        <v>0</v>
      </c>
      <c r="AB467">
        <v>0</v>
      </c>
      <c r="AC467">
        <v>947</v>
      </c>
      <c r="AF467" t="s">
        <v>81</v>
      </c>
      <c r="AG467" t="s">
        <v>81</v>
      </c>
      <c r="AH467">
        <v>1373</v>
      </c>
      <c r="AI467">
        <v>1373</v>
      </c>
      <c r="AJ467" t="s">
        <v>82</v>
      </c>
      <c r="AK467" t="s">
        <v>4168</v>
      </c>
      <c r="AL467" t="s">
        <v>3296</v>
      </c>
      <c r="AO467" t="s">
        <v>64</v>
      </c>
      <c r="AP467" t="s">
        <v>899</v>
      </c>
      <c r="AQ467" t="s">
        <v>900</v>
      </c>
      <c r="AS467" t="s">
        <v>86</v>
      </c>
      <c r="AT467" t="s">
        <v>68</v>
      </c>
      <c r="AU467" t="s">
        <v>901</v>
      </c>
      <c r="AV467" t="s">
        <v>902</v>
      </c>
      <c r="AW467" t="s">
        <v>903</v>
      </c>
      <c r="AX467" t="s">
        <v>72</v>
      </c>
      <c r="AY467" t="s">
        <v>73</v>
      </c>
      <c r="AZ467" t="s">
        <v>74</v>
      </c>
    </row>
    <row r="468" spans="1:52" x14ac:dyDescent="0.25">
      <c r="A468" s="1">
        <v>45670.575150462966</v>
      </c>
      <c r="B468" s="1">
        <v>45688.375428240739</v>
      </c>
      <c r="C468" t="s">
        <v>75</v>
      </c>
      <c r="D468">
        <v>51003</v>
      </c>
      <c r="E468" t="s">
        <v>54</v>
      </c>
      <c r="F468">
        <v>51161</v>
      </c>
      <c r="G468" t="s">
        <v>473</v>
      </c>
      <c r="I468" t="s">
        <v>98</v>
      </c>
      <c r="J468" t="s">
        <v>2135</v>
      </c>
      <c r="L468" t="str">
        <f t="shared" si="7"/>
        <v>51161-FR-8</v>
      </c>
      <c r="N468" t="s">
        <v>58</v>
      </c>
      <c r="P468" t="s">
        <v>59</v>
      </c>
      <c r="Q468" t="s">
        <v>59</v>
      </c>
      <c r="R468" t="s">
        <v>59</v>
      </c>
      <c r="S468">
        <v>3</v>
      </c>
      <c r="T468" t="s">
        <v>60</v>
      </c>
      <c r="U468">
        <v>4</v>
      </c>
      <c r="V468" t="s">
        <v>1349</v>
      </c>
      <c r="W468">
        <v>148</v>
      </c>
      <c r="X468">
        <v>-1022136</v>
      </c>
      <c r="Y468">
        <v>0</v>
      </c>
      <c r="Z468">
        <v>0</v>
      </c>
      <c r="AA468">
        <v>0</v>
      </c>
      <c r="AB468">
        <v>0</v>
      </c>
      <c r="AC468">
        <v>996</v>
      </c>
      <c r="AF468" t="s">
        <v>62</v>
      </c>
      <c r="AG468" t="s">
        <v>62</v>
      </c>
      <c r="AH468">
        <v>1363</v>
      </c>
      <c r="AI468">
        <v>1363</v>
      </c>
      <c r="AJ468" t="s">
        <v>82</v>
      </c>
      <c r="AK468" t="s">
        <v>4169</v>
      </c>
      <c r="AL468" t="s">
        <v>4170</v>
      </c>
      <c r="AO468" t="s">
        <v>64</v>
      </c>
      <c r="AP468" t="s">
        <v>476</v>
      </c>
      <c r="AQ468" t="s">
        <v>477</v>
      </c>
      <c r="AS468" t="s">
        <v>289</v>
      </c>
      <c r="AT468" t="s">
        <v>68</v>
      </c>
      <c r="AU468" t="s">
        <v>478</v>
      </c>
      <c r="AV468" t="s">
        <v>479</v>
      </c>
      <c r="AW468" t="s">
        <v>480</v>
      </c>
      <c r="AX468" t="s">
        <v>72</v>
      </c>
      <c r="AY468" t="s">
        <v>73</v>
      </c>
      <c r="AZ468" t="s">
        <v>74</v>
      </c>
    </row>
    <row r="469" spans="1:52" x14ac:dyDescent="0.25">
      <c r="A469" s="1">
        <v>45670.575324074074</v>
      </c>
      <c r="B469" s="1">
        <v>45688.375428240739</v>
      </c>
      <c r="C469" t="s">
        <v>75</v>
      </c>
      <c r="D469">
        <v>51003</v>
      </c>
      <c r="E469" t="s">
        <v>54</v>
      </c>
      <c r="F469">
        <v>51211</v>
      </c>
      <c r="G469" t="s">
        <v>830</v>
      </c>
      <c r="I469" t="s">
        <v>77</v>
      </c>
      <c r="J469" t="s">
        <v>831</v>
      </c>
      <c r="L469" t="str">
        <f t="shared" si="7"/>
        <v>51211-FL-8</v>
      </c>
      <c r="N469" t="s">
        <v>58</v>
      </c>
      <c r="P469" t="s">
        <v>59</v>
      </c>
      <c r="Q469" t="s">
        <v>59</v>
      </c>
      <c r="R469" t="s">
        <v>59</v>
      </c>
      <c r="S469">
        <v>5</v>
      </c>
      <c r="T469" t="s">
        <v>79</v>
      </c>
      <c r="U469">
        <v>1</v>
      </c>
      <c r="V469" t="s">
        <v>475</v>
      </c>
      <c r="W469">
        <v>419</v>
      </c>
      <c r="X469">
        <v>3119</v>
      </c>
      <c r="Y469">
        <v>0</v>
      </c>
      <c r="Z469">
        <v>0</v>
      </c>
      <c r="AA469">
        <v>0</v>
      </c>
      <c r="AB469">
        <v>0</v>
      </c>
      <c r="AC469">
        <v>859</v>
      </c>
      <c r="AF469" t="s">
        <v>81</v>
      </c>
      <c r="AG469" t="s">
        <v>81</v>
      </c>
      <c r="AH469">
        <v>1369</v>
      </c>
      <c r="AI469">
        <v>1369</v>
      </c>
      <c r="AJ469" t="s">
        <v>82</v>
      </c>
      <c r="AK469" t="s">
        <v>4171</v>
      </c>
      <c r="AL469" t="s">
        <v>3581</v>
      </c>
      <c r="AO469" t="s">
        <v>64</v>
      </c>
      <c r="AP469" t="s">
        <v>832</v>
      </c>
      <c r="AQ469" t="s">
        <v>833</v>
      </c>
      <c r="AS469" t="s">
        <v>326</v>
      </c>
      <c r="AT469" t="s">
        <v>68</v>
      </c>
      <c r="AU469" t="s">
        <v>834</v>
      </c>
      <c r="AV469" t="s">
        <v>835</v>
      </c>
      <c r="AW469" t="s">
        <v>836</v>
      </c>
      <c r="AX469" t="s">
        <v>72</v>
      </c>
      <c r="AY469" t="s">
        <v>73</v>
      </c>
      <c r="AZ469" t="s">
        <v>74</v>
      </c>
    </row>
    <row r="470" spans="1:52" x14ac:dyDescent="0.25">
      <c r="A470" s="1">
        <v>45670.578449074077</v>
      </c>
      <c r="B470" s="1">
        <v>45688.375439814816</v>
      </c>
      <c r="C470" t="s">
        <v>75</v>
      </c>
      <c r="D470">
        <v>51003</v>
      </c>
      <c r="E470" t="s">
        <v>54</v>
      </c>
      <c r="F470">
        <v>51132</v>
      </c>
      <c r="G470" t="s">
        <v>837</v>
      </c>
      <c r="I470" t="s">
        <v>77</v>
      </c>
      <c r="J470" t="s">
        <v>838</v>
      </c>
      <c r="L470" t="str">
        <f t="shared" si="7"/>
        <v>51132-FL-8</v>
      </c>
      <c r="N470" t="s">
        <v>58</v>
      </c>
      <c r="P470" t="s">
        <v>59</v>
      </c>
      <c r="Q470" t="s">
        <v>59</v>
      </c>
      <c r="R470" t="s">
        <v>59</v>
      </c>
      <c r="S470">
        <v>5</v>
      </c>
      <c r="T470" t="s">
        <v>79</v>
      </c>
      <c r="U470">
        <v>1</v>
      </c>
      <c r="V470" t="s">
        <v>475</v>
      </c>
      <c r="W470">
        <v>286</v>
      </c>
      <c r="X470">
        <v>3405</v>
      </c>
      <c r="Y470">
        <v>0</v>
      </c>
      <c r="Z470">
        <v>0</v>
      </c>
      <c r="AA470">
        <v>0</v>
      </c>
      <c r="AB470">
        <v>0</v>
      </c>
      <c r="AC470">
        <v>849</v>
      </c>
      <c r="AF470" t="s">
        <v>81</v>
      </c>
      <c r="AG470" t="s">
        <v>81</v>
      </c>
      <c r="AH470">
        <v>1369</v>
      </c>
      <c r="AI470">
        <v>1369</v>
      </c>
      <c r="AJ470" t="s">
        <v>82</v>
      </c>
      <c r="AK470" t="s">
        <v>4172</v>
      </c>
      <c r="AL470" t="s">
        <v>840</v>
      </c>
      <c r="AO470" t="s">
        <v>64</v>
      </c>
      <c r="AP470" t="s">
        <v>841</v>
      </c>
      <c r="AQ470" t="s">
        <v>842</v>
      </c>
      <c r="AS470" t="s">
        <v>326</v>
      </c>
      <c r="AT470" t="s">
        <v>68</v>
      </c>
      <c r="AU470" t="s">
        <v>843</v>
      </c>
      <c r="AV470" t="s">
        <v>844</v>
      </c>
      <c r="AW470" t="s">
        <v>845</v>
      </c>
      <c r="AX470" t="s">
        <v>72</v>
      </c>
      <c r="AY470" t="s">
        <v>73</v>
      </c>
      <c r="AZ470" t="s">
        <v>74</v>
      </c>
    </row>
    <row r="471" spans="1:52" x14ac:dyDescent="0.25">
      <c r="A471" s="1">
        <v>45670.906504629631</v>
      </c>
      <c r="B471" s="1">
        <v>45688.375439814816</v>
      </c>
      <c r="C471" t="s">
        <v>75</v>
      </c>
      <c r="D471">
        <v>51003</v>
      </c>
      <c r="E471" t="s">
        <v>54</v>
      </c>
      <c r="F471">
        <v>51266</v>
      </c>
      <c r="G471" t="s">
        <v>778</v>
      </c>
      <c r="I471" t="s">
        <v>56</v>
      </c>
      <c r="J471" t="s">
        <v>779</v>
      </c>
      <c r="L471" t="str">
        <f t="shared" si="7"/>
        <v>51266-FR-8</v>
      </c>
      <c r="N471" t="s">
        <v>58</v>
      </c>
      <c r="P471" t="s">
        <v>59</v>
      </c>
      <c r="Q471" t="s">
        <v>59</v>
      </c>
      <c r="R471" t="s">
        <v>59</v>
      </c>
      <c r="S471">
        <v>3</v>
      </c>
      <c r="T471" t="s">
        <v>60</v>
      </c>
      <c r="U471">
        <v>1</v>
      </c>
      <c r="V471" t="s">
        <v>225</v>
      </c>
      <c r="W471">
        <v>429</v>
      </c>
      <c r="X471">
        <v>5881717</v>
      </c>
      <c r="Y471">
        <v>0</v>
      </c>
      <c r="Z471">
        <v>0</v>
      </c>
      <c r="AA471">
        <v>0</v>
      </c>
      <c r="AB471">
        <v>0</v>
      </c>
      <c r="AC471">
        <v>540</v>
      </c>
      <c r="AF471" t="s">
        <v>62</v>
      </c>
      <c r="AG471" t="s">
        <v>62</v>
      </c>
      <c r="AH471">
        <v>1358</v>
      </c>
      <c r="AI471">
        <v>1358</v>
      </c>
      <c r="AJ471" t="s">
        <v>82</v>
      </c>
      <c r="AK471" t="s">
        <v>1699</v>
      </c>
      <c r="AL471" t="s">
        <v>1679</v>
      </c>
      <c r="AO471" t="s">
        <v>64</v>
      </c>
      <c r="AP471" t="s">
        <v>781</v>
      </c>
      <c r="AQ471" t="s">
        <v>782</v>
      </c>
      <c r="AS471" t="s">
        <v>86</v>
      </c>
      <c r="AT471" t="s">
        <v>68</v>
      </c>
      <c r="AU471" t="s">
        <v>783</v>
      </c>
      <c r="AV471" t="s">
        <v>784</v>
      </c>
      <c r="AW471" t="s">
        <v>785</v>
      </c>
      <c r="AX471" t="s">
        <v>72</v>
      </c>
      <c r="AY471" t="s">
        <v>73</v>
      </c>
      <c r="AZ471" t="s">
        <v>74</v>
      </c>
    </row>
    <row r="472" spans="1:52" x14ac:dyDescent="0.25">
      <c r="A472" s="1">
        <v>45671.155104166668</v>
      </c>
      <c r="B472" s="1">
        <v>45688.375451388885</v>
      </c>
      <c r="C472" t="s">
        <v>75</v>
      </c>
      <c r="D472">
        <v>51003</v>
      </c>
      <c r="E472" t="s">
        <v>54</v>
      </c>
      <c r="F472">
        <v>51228</v>
      </c>
      <c r="G472" t="s">
        <v>357</v>
      </c>
      <c r="I472" t="s">
        <v>56</v>
      </c>
      <c r="J472" t="s">
        <v>1373</v>
      </c>
      <c r="L472" t="str">
        <f t="shared" si="7"/>
        <v>51228-FR-8</v>
      </c>
      <c r="N472" t="s">
        <v>58</v>
      </c>
      <c r="P472" t="s">
        <v>59</v>
      </c>
      <c r="Q472" t="s">
        <v>59</v>
      </c>
      <c r="R472" t="s">
        <v>59</v>
      </c>
      <c r="S472">
        <v>2</v>
      </c>
      <c r="T472" t="s">
        <v>60</v>
      </c>
      <c r="U472">
        <v>1</v>
      </c>
      <c r="V472" t="s">
        <v>225</v>
      </c>
      <c r="W472">
        <v>244</v>
      </c>
      <c r="X472">
        <v>5888915</v>
      </c>
      <c r="Y472">
        <v>0</v>
      </c>
      <c r="Z472">
        <v>0</v>
      </c>
      <c r="AA472">
        <v>0</v>
      </c>
      <c r="AB472">
        <v>0</v>
      </c>
      <c r="AC472">
        <v>596</v>
      </c>
      <c r="AF472" t="s">
        <v>62</v>
      </c>
      <c r="AG472" t="s">
        <v>62</v>
      </c>
      <c r="AH472">
        <v>1358</v>
      </c>
      <c r="AI472">
        <v>1358</v>
      </c>
      <c r="AJ472" t="s">
        <v>82</v>
      </c>
      <c r="AK472" t="s">
        <v>4173</v>
      </c>
      <c r="AL472" t="s">
        <v>364</v>
      </c>
      <c r="AO472" t="s">
        <v>64</v>
      </c>
      <c r="AP472" t="s">
        <v>359</v>
      </c>
      <c r="AQ472" t="s">
        <v>360</v>
      </c>
      <c r="AS472" t="s">
        <v>170</v>
      </c>
      <c r="AT472" t="s">
        <v>68</v>
      </c>
      <c r="AU472" t="s">
        <v>361</v>
      </c>
      <c r="AV472" t="s">
        <v>362</v>
      </c>
      <c r="AW472" t="s">
        <v>363</v>
      </c>
      <c r="AX472" t="s">
        <v>72</v>
      </c>
      <c r="AY472" t="s">
        <v>73</v>
      </c>
      <c r="AZ472" t="s">
        <v>74</v>
      </c>
    </row>
    <row r="473" spans="1:52" x14ac:dyDescent="0.25">
      <c r="A473" s="1">
        <v>45671.155752314815</v>
      </c>
      <c r="B473" s="1">
        <v>45688.375451388885</v>
      </c>
      <c r="C473" t="s">
        <v>75</v>
      </c>
      <c r="D473">
        <v>51003</v>
      </c>
      <c r="E473" t="s">
        <v>54</v>
      </c>
      <c r="F473">
        <v>51116</v>
      </c>
      <c r="G473" t="s">
        <v>1261</v>
      </c>
      <c r="I473" t="s">
        <v>98</v>
      </c>
      <c r="J473" t="s">
        <v>1262</v>
      </c>
      <c r="L473" t="str">
        <f t="shared" si="7"/>
        <v>51116-FL-8</v>
      </c>
      <c r="N473" t="s">
        <v>58</v>
      </c>
      <c r="P473" t="s">
        <v>59</v>
      </c>
      <c r="Q473" t="s">
        <v>59</v>
      </c>
      <c r="R473" t="s">
        <v>59</v>
      </c>
      <c r="S473">
        <v>1</v>
      </c>
      <c r="T473" t="s">
        <v>79</v>
      </c>
      <c r="U473">
        <v>1</v>
      </c>
      <c r="V473" t="s">
        <v>1263</v>
      </c>
      <c r="W473">
        <v>34</v>
      </c>
      <c r="X473">
        <v>-5778731</v>
      </c>
      <c r="Y473">
        <v>0</v>
      </c>
      <c r="Z473">
        <v>0</v>
      </c>
      <c r="AA473">
        <v>0</v>
      </c>
      <c r="AB473">
        <v>0</v>
      </c>
      <c r="AC473">
        <v>616</v>
      </c>
      <c r="AF473" t="s">
        <v>81</v>
      </c>
      <c r="AG473" t="s">
        <v>81</v>
      </c>
      <c r="AH473">
        <v>1370</v>
      </c>
      <c r="AI473">
        <v>1370</v>
      </c>
      <c r="AJ473" t="s">
        <v>63</v>
      </c>
      <c r="AK473" t="s">
        <v>4174</v>
      </c>
      <c r="AL473" t="s">
        <v>4175</v>
      </c>
      <c r="AO473" t="s">
        <v>64</v>
      </c>
      <c r="AP473" t="s">
        <v>1264</v>
      </c>
      <c r="AQ473" t="s">
        <v>1265</v>
      </c>
      <c r="AS473" t="s">
        <v>170</v>
      </c>
      <c r="AT473" t="s">
        <v>68</v>
      </c>
      <c r="AU473" t="s">
        <v>1266</v>
      </c>
      <c r="AV473" t="s">
        <v>1267</v>
      </c>
      <c r="AW473" t="s">
        <v>1268</v>
      </c>
      <c r="AX473" t="s">
        <v>72</v>
      </c>
      <c r="AY473" t="s">
        <v>73</v>
      </c>
      <c r="AZ473" t="s">
        <v>74</v>
      </c>
    </row>
    <row r="474" spans="1:52" x14ac:dyDescent="0.25">
      <c r="A474" s="1">
        <v>45671.156446759262</v>
      </c>
      <c r="B474" s="1">
        <v>45688.375451388885</v>
      </c>
      <c r="C474" t="s">
        <v>75</v>
      </c>
      <c r="D474">
        <v>51003</v>
      </c>
      <c r="E474" t="s">
        <v>54</v>
      </c>
      <c r="F474">
        <v>51116</v>
      </c>
      <c r="G474" t="s">
        <v>1261</v>
      </c>
      <c r="I474" t="s">
        <v>98</v>
      </c>
      <c r="J474" t="s">
        <v>1262</v>
      </c>
      <c r="L474" t="str">
        <f t="shared" si="7"/>
        <v>51116-FL-8</v>
      </c>
      <c r="N474" t="s">
        <v>58</v>
      </c>
      <c r="P474" t="s">
        <v>59</v>
      </c>
      <c r="Q474" t="s">
        <v>59</v>
      </c>
      <c r="R474" t="s">
        <v>59</v>
      </c>
      <c r="S474">
        <v>1</v>
      </c>
      <c r="T474" t="s">
        <v>79</v>
      </c>
      <c r="U474">
        <v>1</v>
      </c>
      <c r="V474" t="s">
        <v>1263</v>
      </c>
      <c r="W474">
        <v>307</v>
      </c>
      <c r="X474">
        <v>-5778424</v>
      </c>
      <c r="Y474">
        <v>0</v>
      </c>
      <c r="Z474">
        <v>0</v>
      </c>
      <c r="AA474">
        <v>0</v>
      </c>
      <c r="AB474">
        <v>0</v>
      </c>
      <c r="AC474">
        <v>641</v>
      </c>
      <c r="AF474" t="s">
        <v>81</v>
      </c>
      <c r="AG474" t="s">
        <v>81</v>
      </c>
      <c r="AH474">
        <v>1370</v>
      </c>
      <c r="AI474">
        <v>1370</v>
      </c>
      <c r="AJ474" t="s">
        <v>63</v>
      </c>
      <c r="AK474" t="s">
        <v>4176</v>
      </c>
      <c r="AL474" t="s">
        <v>4177</v>
      </c>
      <c r="AO474" t="s">
        <v>64</v>
      </c>
      <c r="AP474" t="s">
        <v>1264</v>
      </c>
      <c r="AQ474" t="s">
        <v>1265</v>
      </c>
      <c r="AS474" t="s">
        <v>170</v>
      </c>
      <c r="AT474" t="s">
        <v>68</v>
      </c>
      <c r="AU474" t="s">
        <v>1266</v>
      </c>
      <c r="AV474" t="s">
        <v>1267</v>
      </c>
      <c r="AW474" t="s">
        <v>1268</v>
      </c>
      <c r="AX474" t="s">
        <v>72</v>
      </c>
      <c r="AY474" t="s">
        <v>73</v>
      </c>
      <c r="AZ474" t="s">
        <v>74</v>
      </c>
    </row>
    <row r="475" spans="1:52" x14ac:dyDescent="0.25">
      <c r="A475" s="1">
        <v>45671.165416666663</v>
      </c>
      <c r="B475" s="1">
        <v>45688.375462962962</v>
      </c>
      <c r="C475" t="s">
        <v>75</v>
      </c>
      <c r="D475">
        <v>51003</v>
      </c>
      <c r="E475" t="s">
        <v>54</v>
      </c>
      <c r="F475">
        <v>51417</v>
      </c>
      <c r="G475" t="s">
        <v>1197</v>
      </c>
      <c r="I475" t="s">
        <v>175</v>
      </c>
      <c r="J475" t="s">
        <v>1198</v>
      </c>
      <c r="L475" t="str">
        <f t="shared" si="7"/>
        <v>51417-FL-8</v>
      </c>
      <c r="N475" t="s">
        <v>58</v>
      </c>
      <c r="P475" t="s">
        <v>59</v>
      </c>
      <c r="Q475" t="s">
        <v>59</v>
      </c>
      <c r="R475" t="s">
        <v>59</v>
      </c>
      <c r="S475">
        <v>1</v>
      </c>
      <c r="T475" t="s">
        <v>79</v>
      </c>
      <c r="U475">
        <v>1</v>
      </c>
      <c r="V475" t="s">
        <v>100</v>
      </c>
      <c r="W475">
        <v>56</v>
      </c>
      <c r="X475">
        <v>1072</v>
      </c>
      <c r="Y475">
        <v>0</v>
      </c>
      <c r="Z475">
        <v>0</v>
      </c>
      <c r="AA475">
        <v>0</v>
      </c>
      <c r="AB475">
        <v>0</v>
      </c>
      <c r="AC475">
        <v>961</v>
      </c>
      <c r="AF475" t="s">
        <v>81</v>
      </c>
      <c r="AG475" t="s">
        <v>81</v>
      </c>
      <c r="AH475">
        <v>1373</v>
      </c>
      <c r="AI475">
        <v>1373</v>
      </c>
      <c r="AJ475" t="s">
        <v>82</v>
      </c>
      <c r="AK475" t="s">
        <v>4178</v>
      </c>
      <c r="AL475" t="s">
        <v>4179</v>
      </c>
      <c r="AO475" t="s">
        <v>64</v>
      </c>
      <c r="AP475" t="s">
        <v>1085</v>
      </c>
      <c r="AQ475" t="s">
        <v>1199</v>
      </c>
      <c r="AS475" t="s">
        <v>86</v>
      </c>
      <c r="AT475" t="s">
        <v>68</v>
      </c>
      <c r="AU475" t="s">
        <v>1200</v>
      </c>
      <c r="AV475" t="s">
        <v>1201</v>
      </c>
      <c r="AW475" t="s">
        <v>1202</v>
      </c>
      <c r="AX475" t="s">
        <v>72</v>
      </c>
      <c r="AY475" t="s">
        <v>73</v>
      </c>
      <c r="AZ475" t="s">
        <v>74</v>
      </c>
    </row>
    <row r="476" spans="1:52" x14ac:dyDescent="0.25">
      <c r="A476" s="1">
        <v>45671.169131944444</v>
      </c>
      <c r="B476" s="1">
        <v>45688.375462962962</v>
      </c>
      <c r="C476" t="s">
        <v>75</v>
      </c>
      <c r="D476">
        <v>51003</v>
      </c>
      <c r="E476" t="s">
        <v>54</v>
      </c>
      <c r="F476">
        <v>51259</v>
      </c>
      <c r="G476" t="s">
        <v>1203</v>
      </c>
      <c r="I476" t="s">
        <v>56</v>
      </c>
      <c r="J476" t="s">
        <v>1204</v>
      </c>
      <c r="L476" t="str">
        <f t="shared" si="7"/>
        <v>51259-FL-8</v>
      </c>
      <c r="N476" t="s">
        <v>58</v>
      </c>
      <c r="P476" t="s">
        <v>59</v>
      </c>
      <c r="Q476" t="s">
        <v>59</v>
      </c>
      <c r="R476" t="s">
        <v>59</v>
      </c>
      <c r="S476">
        <v>5</v>
      </c>
      <c r="T476" t="s">
        <v>79</v>
      </c>
      <c r="U476">
        <v>2</v>
      </c>
      <c r="V476" t="s">
        <v>100</v>
      </c>
      <c r="W476">
        <v>98</v>
      </c>
      <c r="X476">
        <v>1170</v>
      </c>
      <c r="Y476">
        <v>0</v>
      </c>
      <c r="Z476">
        <v>0</v>
      </c>
      <c r="AA476">
        <v>0</v>
      </c>
      <c r="AB476">
        <v>0</v>
      </c>
      <c r="AC476">
        <v>927</v>
      </c>
      <c r="AF476" t="s">
        <v>81</v>
      </c>
      <c r="AG476" t="s">
        <v>81</v>
      </c>
      <c r="AH476">
        <v>1373</v>
      </c>
      <c r="AI476">
        <v>1373</v>
      </c>
      <c r="AJ476" t="s">
        <v>82</v>
      </c>
      <c r="AK476" t="s">
        <v>4180</v>
      </c>
      <c r="AL476" t="s">
        <v>1205</v>
      </c>
      <c r="AO476" t="s">
        <v>64</v>
      </c>
      <c r="AP476" t="s">
        <v>1206</v>
      </c>
      <c r="AQ476" t="s">
        <v>1207</v>
      </c>
      <c r="AS476" t="s">
        <v>86</v>
      </c>
      <c r="AT476" t="s">
        <v>68</v>
      </c>
      <c r="AU476" t="s">
        <v>1208</v>
      </c>
      <c r="AV476" t="s">
        <v>1209</v>
      </c>
      <c r="AW476" t="s">
        <v>1210</v>
      </c>
      <c r="AX476" t="s">
        <v>72</v>
      </c>
      <c r="AY476" t="s">
        <v>73</v>
      </c>
      <c r="AZ476" t="s">
        <v>74</v>
      </c>
    </row>
    <row r="477" spans="1:52" x14ac:dyDescent="0.25">
      <c r="A477" s="1">
        <v>45671.170659722222</v>
      </c>
      <c r="B477" s="1">
        <v>45688.375474537039</v>
      </c>
      <c r="C477" t="s">
        <v>75</v>
      </c>
      <c r="D477">
        <v>51003</v>
      </c>
      <c r="E477" t="s">
        <v>54</v>
      </c>
      <c r="F477">
        <v>51259</v>
      </c>
      <c r="G477" t="s">
        <v>1203</v>
      </c>
      <c r="I477" t="s">
        <v>56</v>
      </c>
      <c r="J477" t="s">
        <v>1204</v>
      </c>
      <c r="L477" t="str">
        <f t="shared" si="7"/>
        <v>51259-FL-8</v>
      </c>
      <c r="N477" t="s">
        <v>58</v>
      </c>
      <c r="P477" t="s">
        <v>59</v>
      </c>
      <c r="Q477" t="s">
        <v>59</v>
      </c>
      <c r="R477" t="s">
        <v>59</v>
      </c>
      <c r="S477">
        <v>5</v>
      </c>
      <c r="T477" t="s">
        <v>79</v>
      </c>
      <c r="U477">
        <v>2</v>
      </c>
      <c r="V477" t="s">
        <v>100</v>
      </c>
      <c r="W477">
        <v>95</v>
      </c>
      <c r="X477">
        <v>1265</v>
      </c>
      <c r="Y477">
        <v>0</v>
      </c>
      <c r="Z477">
        <v>0</v>
      </c>
      <c r="AA477">
        <v>0</v>
      </c>
      <c r="AB477">
        <v>0</v>
      </c>
      <c r="AC477">
        <v>904</v>
      </c>
      <c r="AF477" t="s">
        <v>81</v>
      </c>
      <c r="AG477" t="s">
        <v>81</v>
      </c>
      <c r="AH477">
        <v>1373</v>
      </c>
      <c r="AI477">
        <v>1373</v>
      </c>
      <c r="AJ477" t="s">
        <v>82</v>
      </c>
      <c r="AK477" t="s">
        <v>3294</v>
      </c>
      <c r="AL477" t="s">
        <v>4181</v>
      </c>
      <c r="AO477" t="s">
        <v>64</v>
      </c>
      <c r="AP477" t="s">
        <v>1206</v>
      </c>
      <c r="AQ477" t="s">
        <v>1207</v>
      </c>
      <c r="AS477" t="s">
        <v>86</v>
      </c>
      <c r="AT477" t="s">
        <v>68</v>
      </c>
      <c r="AU477" t="s">
        <v>1208</v>
      </c>
      <c r="AV477" t="s">
        <v>1209</v>
      </c>
      <c r="AW477" t="s">
        <v>1210</v>
      </c>
      <c r="AX477" t="s">
        <v>72</v>
      </c>
      <c r="AY477" t="s">
        <v>73</v>
      </c>
      <c r="AZ477" t="s">
        <v>74</v>
      </c>
    </row>
    <row r="478" spans="1:52" x14ac:dyDescent="0.25">
      <c r="A478" s="1">
        <v>45671.175358796296</v>
      </c>
      <c r="B478" s="1">
        <v>45688.375474537039</v>
      </c>
      <c r="C478" t="s">
        <v>75</v>
      </c>
      <c r="D478">
        <v>51003</v>
      </c>
      <c r="E478" t="s">
        <v>54</v>
      </c>
      <c r="F478">
        <v>51193</v>
      </c>
      <c r="G478" t="s">
        <v>1213</v>
      </c>
      <c r="I478" t="s">
        <v>77</v>
      </c>
      <c r="J478" t="s">
        <v>1369</v>
      </c>
      <c r="L478" t="str">
        <f t="shared" si="7"/>
        <v>51193-FR-8</v>
      </c>
      <c r="N478" t="s">
        <v>58</v>
      </c>
      <c r="P478" t="s">
        <v>59</v>
      </c>
      <c r="Q478" t="s">
        <v>59</v>
      </c>
      <c r="R478" t="s">
        <v>59</v>
      </c>
      <c r="S478">
        <v>2</v>
      </c>
      <c r="T478" t="s">
        <v>60</v>
      </c>
      <c r="U478">
        <v>1</v>
      </c>
      <c r="V478" t="s">
        <v>225</v>
      </c>
      <c r="W478">
        <v>302</v>
      </c>
      <c r="X478">
        <v>5890267</v>
      </c>
      <c r="Y478">
        <v>0</v>
      </c>
      <c r="Z478">
        <v>0</v>
      </c>
      <c r="AA478">
        <v>0</v>
      </c>
      <c r="AB478">
        <v>0</v>
      </c>
      <c r="AC478">
        <v>607</v>
      </c>
      <c r="AF478" t="s">
        <v>62</v>
      </c>
      <c r="AG478" t="s">
        <v>62</v>
      </c>
      <c r="AH478">
        <v>1358</v>
      </c>
      <c r="AI478">
        <v>1358</v>
      </c>
      <c r="AJ478" t="s">
        <v>82</v>
      </c>
      <c r="AK478" t="s">
        <v>4182</v>
      </c>
      <c r="AL478" t="s">
        <v>1370</v>
      </c>
      <c r="AO478" t="s">
        <v>64</v>
      </c>
      <c r="AP478" t="s">
        <v>1215</v>
      </c>
      <c r="AQ478" t="s">
        <v>1216</v>
      </c>
      <c r="AS478" t="s">
        <v>678</v>
      </c>
      <c r="AT478" t="s">
        <v>68</v>
      </c>
      <c r="AU478" t="s">
        <v>1217</v>
      </c>
      <c r="AV478" t="s">
        <v>1371</v>
      </c>
      <c r="AW478" t="s">
        <v>1372</v>
      </c>
      <c r="AX478" t="s">
        <v>72</v>
      </c>
      <c r="AY478" t="s">
        <v>73</v>
      </c>
      <c r="AZ478" t="s">
        <v>74</v>
      </c>
    </row>
    <row r="479" spans="1:52" x14ac:dyDescent="0.25">
      <c r="A479" s="1">
        <v>45671.176527777781</v>
      </c>
      <c r="B479" s="1">
        <v>45688.375474537039</v>
      </c>
      <c r="C479" t="s">
        <v>75</v>
      </c>
      <c r="D479">
        <v>51003</v>
      </c>
      <c r="E479" t="s">
        <v>54</v>
      </c>
      <c r="F479">
        <v>51233</v>
      </c>
      <c r="G479" t="s">
        <v>955</v>
      </c>
      <c r="I479" t="s">
        <v>77</v>
      </c>
      <c r="J479" t="s">
        <v>1254</v>
      </c>
      <c r="L479" t="str">
        <f t="shared" si="7"/>
        <v>51233-FL-8</v>
      </c>
      <c r="N479" t="s">
        <v>58</v>
      </c>
      <c r="P479" t="s">
        <v>59</v>
      </c>
      <c r="Q479" t="s">
        <v>59</v>
      </c>
      <c r="R479" t="s">
        <v>59</v>
      </c>
      <c r="S479">
        <v>5</v>
      </c>
      <c r="T479" t="s">
        <v>79</v>
      </c>
      <c r="U479">
        <v>1</v>
      </c>
      <c r="V479" t="s">
        <v>100</v>
      </c>
      <c r="W479">
        <v>317</v>
      </c>
      <c r="X479">
        <v>1582</v>
      </c>
      <c r="Y479">
        <v>0</v>
      </c>
      <c r="Z479">
        <v>0</v>
      </c>
      <c r="AA479">
        <v>0</v>
      </c>
      <c r="AB479">
        <v>0</v>
      </c>
      <c r="AC479">
        <v>903</v>
      </c>
      <c r="AF479" t="s">
        <v>81</v>
      </c>
      <c r="AG479" t="s">
        <v>81</v>
      </c>
      <c r="AH479">
        <v>1373</v>
      </c>
      <c r="AI479">
        <v>1373</v>
      </c>
      <c r="AJ479" t="s">
        <v>82</v>
      </c>
      <c r="AK479" t="s">
        <v>4183</v>
      </c>
      <c r="AL479" t="s">
        <v>1988</v>
      </c>
      <c r="AO479" t="s">
        <v>64</v>
      </c>
      <c r="AP479" t="s">
        <v>957</v>
      </c>
      <c r="AQ479" t="s">
        <v>958</v>
      </c>
      <c r="AS479" t="s">
        <v>86</v>
      </c>
      <c r="AT479" t="s">
        <v>68</v>
      </c>
      <c r="AU479" t="s">
        <v>959</v>
      </c>
      <c r="AV479" t="s">
        <v>960</v>
      </c>
      <c r="AW479" t="s">
        <v>961</v>
      </c>
      <c r="AX479" t="s">
        <v>72</v>
      </c>
      <c r="AY479" t="s">
        <v>73</v>
      </c>
      <c r="AZ479" t="s">
        <v>74</v>
      </c>
    </row>
    <row r="480" spans="1:52" x14ac:dyDescent="0.25">
      <c r="A480" s="1">
        <v>45671.176585648151</v>
      </c>
      <c r="B480" s="1">
        <v>45688.375486111108</v>
      </c>
      <c r="C480" t="s">
        <v>75</v>
      </c>
      <c r="D480">
        <v>51003</v>
      </c>
      <c r="E480" t="s">
        <v>54</v>
      </c>
      <c r="F480">
        <v>51346</v>
      </c>
      <c r="G480" t="s">
        <v>1320</v>
      </c>
      <c r="I480" t="s">
        <v>77</v>
      </c>
      <c r="J480" t="s">
        <v>1954</v>
      </c>
      <c r="L480" t="str">
        <f t="shared" si="7"/>
        <v>51346-FL-8</v>
      </c>
      <c r="N480" t="s">
        <v>58</v>
      </c>
      <c r="P480" t="s">
        <v>59</v>
      </c>
      <c r="Q480" t="s">
        <v>59</v>
      </c>
      <c r="R480" t="s">
        <v>59</v>
      </c>
      <c r="S480">
        <v>5</v>
      </c>
      <c r="T480" t="s">
        <v>79</v>
      </c>
      <c r="U480">
        <v>1</v>
      </c>
      <c r="V480" t="s">
        <v>1263</v>
      </c>
      <c r="W480">
        <v>308</v>
      </c>
      <c r="X480">
        <v>-5775542</v>
      </c>
      <c r="Y480">
        <v>0</v>
      </c>
      <c r="Z480">
        <v>0</v>
      </c>
      <c r="AA480">
        <v>0</v>
      </c>
      <c r="AB480">
        <v>0</v>
      </c>
      <c r="AC480">
        <v>642</v>
      </c>
      <c r="AF480" t="s">
        <v>81</v>
      </c>
      <c r="AG480" t="s">
        <v>81</v>
      </c>
      <c r="AH480">
        <v>1370</v>
      </c>
      <c r="AI480">
        <v>1370</v>
      </c>
      <c r="AJ480" t="s">
        <v>63</v>
      </c>
      <c r="AK480" t="s">
        <v>3486</v>
      </c>
      <c r="AL480" t="s">
        <v>4184</v>
      </c>
      <c r="AO480" t="s">
        <v>64</v>
      </c>
      <c r="AP480" t="s">
        <v>1322</v>
      </c>
      <c r="AQ480" t="s">
        <v>1323</v>
      </c>
      <c r="AS480" t="s">
        <v>170</v>
      </c>
      <c r="AT480" t="s">
        <v>68</v>
      </c>
      <c r="AU480" t="s">
        <v>1324</v>
      </c>
      <c r="AV480" t="s">
        <v>1325</v>
      </c>
      <c r="AW480" t="s">
        <v>1326</v>
      </c>
      <c r="AX480" t="s">
        <v>72</v>
      </c>
      <c r="AY480" t="s">
        <v>73</v>
      </c>
      <c r="AZ480" t="s">
        <v>74</v>
      </c>
    </row>
    <row r="481" spans="1:52" x14ac:dyDescent="0.25">
      <c r="A481" s="1">
        <v>45671.179166666669</v>
      </c>
      <c r="B481" s="1">
        <v>45688.375486111108</v>
      </c>
      <c r="C481" t="s">
        <v>75</v>
      </c>
      <c r="D481">
        <v>51003</v>
      </c>
      <c r="E481" t="s">
        <v>54</v>
      </c>
      <c r="F481">
        <v>51297</v>
      </c>
      <c r="G481" t="s">
        <v>1360</v>
      </c>
      <c r="I481" t="s">
        <v>77</v>
      </c>
      <c r="J481" t="s">
        <v>1361</v>
      </c>
      <c r="L481" t="str">
        <f t="shared" si="7"/>
        <v>51297-FR-8</v>
      </c>
      <c r="N481" t="s">
        <v>58</v>
      </c>
      <c r="P481" t="s">
        <v>59</v>
      </c>
      <c r="Q481" t="s">
        <v>59</v>
      </c>
      <c r="R481" t="s">
        <v>59</v>
      </c>
      <c r="S481">
        <v>2</v>
      </c>
      <c r="T481" t="s">
        <v>60</v>
      </c>
      <c r="U481">
        <v>1</v>
      </c>
      <c r="V481" t="s">
        <v>225</v>
      </c>
      <c r="W481">
        <v>261</v>
      </c>
      <c r="X481">
        <v>5890528</v>
      </c>
      <c r="Y481">
        <v>0</v>
      </c>
      <c r="Z481">
        <v>0</v>
      </c>
      <c r="AA481">
        <v>0</v>
      </c>
      <c r="AB481">
        <v>0</v>
      </c>
      <c r="AC481">
        <v>548</v>
      </c>
      <c r="AF481" t="s">
        <v>62</v>
      </c>
      <c r="AG481" t="s">
        <v>62</v>
      </c>
      <c r="AH481">
        <v>1358</v>
      </c>
      <c r="AI481">
        <v>1358</v>
      </c>
      <c r="AJ481" t="s">
        <v>82</v>
      </c>
      <c r="AK481" t="s">
        <v>4185</v>
      </c>
      <c r="AL481" t="s">
        <v>4186</v>
      </c>
      <c r="AO481" t="s">
        <v>64</v>
      </c>
      <c r="AP481" t="s">
        <v>1363</v>
      </c>
      <c r="AQ481" t="s">
        <v>1364</v>
      </c>
      <c r="AS481" t="s">
        <v>170</v>
      </c>
      <c r="AT481" t="s">
        <v>68</v>
      </c>
      <c r="AU481" t="s">
        <v>1365</v>
      </c>
      <c r="AV481" t="s">
        <v>1366</v>
      </c>
      <c r="AW481" t="s">
        <v>1367</v>
      </c>
      <c r="AX481" t="s">
        <v>72</v>
      </c>
      <c r="AY481" t="s">
        <v>73</v>
      </c>
      <c r="AZ481" t="s">
        <v>74</v>
      </c>
    </row>
    <row r="482" spans="1:52" x14ac:dyDescent="0.25">
      <c r="A482" s="1">
        <v>45671.180231481485</v>
      </c>
      <c r="B482" s="1">
        <v>45688.375486111108</v>
      </c>
      <c r="C482" t="s">
        <v>75</v>
      </c>
      <c r="D482">
        <v>51003</v>
      </c>
      <c r="E482" t="s">
        <v>54</v>
      </c>
      <c r="F482">
        <v>51120</v>
      </c>
      <c r="G482" t="s">
        <v>1341</v>
      </c>
      <c r="I482" t="s">
        <v>77</v>
      </c>
      <c r="J482" t="s">
        <v>1955</v>
      </c>
      <c r="L482" t="str">
        <f t="shared" si="7"/>
        <v>51120-FL-8</v>
      </c>
      <c r="N482" t="s">
        <v>58</v>
      </c>
      <c r="P482" t="s">
        <v>59</v>
      </c>
      <c r="Q482" t="s">
        <v>59</v>
      </c>
      <c r="R482" t="s">
        <v>59</v>
      </c>
      <c r="S482">
        <v>4</v>
      </c>
      <c r="T482" t="s">
        <v>79</v>
      </c>
      <c r="U482">
        <v>1</v>
      </c>
      <c r="V482" t="s">
        <v>1263</v>
      </c>
      <c r="W482">
        <v>277</v>
      </c>
      <c r="X482">
        <v>-5775265</v>
      </c>
      <c r="Y482">
        <v>0</v>
      </c>
      <c r="Z482">
        <v>0</v>
      </c>
      <c r="AA482">
        <v>0</v>
      </c>
      <c r="AB482">
        <v>0</v>
      </c>
      <c r="AC482">
        <v>567</v>
      </c>
      <c r="AF482" t="s">
        <v>81</v>
      </c>
      <c r="AG482" t="s">
        <v>81</v>
      </c>
      <c r="AH482">
        <v>1370</v>
      </c>
      <c r="AI482">
        <v>1370</v>
      </c>
      <c r="AJ482" t="s">
        <v>63</v>
      </c>
      <c r="AK482" t="s">
        <v>4187</v>
      </c>
      <c r="AL482" t="s">
        <v>4188</v>
      </c>
      <c r="AO482" t="s">
        <v>64</v>
      </c>
      <c r="AP482" t="s">
        <v>1343</v>
      </c>
      <c r="AQ482" t="s">
        <v>1344</v>
      </c>
      <c r="AS482" t="s">
        <v>170</v>
      </c>
      <c r="AT482" t="s">
        <v>68</v>
      </c>
      <c r="AU482" t="s">
        <v>1345</v>
      </c>
      <c r="AV482" t="s">
        <v>1956</v>
      </c>
      <c r="AW482" t="s">
        <v>1957</v>
      </c>
      <c r="AX482" t="s">
        <v>72</v>
      </c>
      <c r="AY482" t="s">
        <v>73</v>
      </c>
      <c r="AZ482" t="s">
        <v>74</v>
      </c>
    </row>
    <row r="483" spans="1:52" x14ac:dyDescent="0.25">
      <c r="A483" s="1">
        <v>45671.182500000003</v>
      </c>
      <c r="B483" s="1">
        <v>45688.375497685185</v>
      </c>
      <c r="C483" t="s">
        <v>75</v>
      </c>
      <c r="D483">
        <v>51003</v>
      </c>
      <c r="E483" t="s">
        <v>54</v>
      </c>
      <c r="F483">
        <v>51320</v>
      </c>
      <c r="G483" t="s">
        <v>255</v>
      </c>
      <c r="I483" t="s">
        <v>77</v>
      </c>
      <c r="J483" t="s">
        <v>256</v>
      </c>
      <c r="L483" t="str">
        <f t="shared" si="7"/>
        <v>51320-FR-8</v>
      </c>
      <c r="N483" t="s">
        <v>58</v>
      </c>
      <c r="P483" t="s">
        <v>59</v>
      </c>
      <c r="Q483" t="s">
        <v>59</v>
      </c>
      <c r="R483" t="s">
        <v>59</v>
      </c>
      <c r="S483">
        <v>2</v>
      </c>
      <c r="T483" t="s">
        <v>60</v>
      </c>
      <c r="U483">
        <v>1</v>
      </c>
      <c r="V483" t="s">
        <v>167</v>
      </c>
      <c r="W483">
        <v>318</v>
      </c>
      <c r="X483">
        <v>1725712</v>
      </c>
      <c r="Y483">
        <v>0</v>
      </c>
      <c r="Z483">
        <v>0</v>
      </c>
      <c r="AA483">
        <v>0</v>
      </c>
      <c r="AB483">
        <v>0</v>
      </c>
      <c r="AC483">
        <v>783</v>
      </c>
      <c r="AF483" t="s">
        <v>62</v>
      </c>
      <c r="AG483" t="s">
        <v>62</v>
      </c>
      <c r="AH483">
        <v>1362</v>
      </c>
      <c r="AI483">
        <v>1362</v>
      </c>
      <c r="AJ483" t="s">
        <v>82</v>
      </c>
      <c r="AK483" t="s">
        <v>1765</v>
      </c>
      <c r="AL483" t="s">
        <v>2048</v>
      </c>
      <c r="AO483" t="s">
        <v>64</v>
      </c>
      <c r="AP483" t="s">
        <v>257</v>
      </c>
      <c r="AQ483" t="s">
        <v>258</v>
      </c>
      <c r="AS483" t="s">
        <v>170</v>
      </c>
      <c r="AT483" t="s">
        <v>68</v>
      </c>
      <c r="AU483" t="s">
        <v>259</v>
      </c>
      <c r="AV483" t="s">
        <v>260</v>
      </c>
      <c r="AW483" t="s">
        <v>261</v>
      </c>
      <c r="AX483" t="s">
        <v>72</v>
      </c>
      <c r="AY483" t="s">
        <v>73</v>
      </c>
      <c r="AZ483" t="s">
        <v>74</v>
      </c>
    </row>
    <row r="484" spans="1:52" x14ac:dyDescent="0.25">
      <c r="A484" s="1">
        <v>45671.18309027778</v>
      </c>
      <c r="B484" s="1">
        <v>45688.375497685185</v>
      </c>
      <c r="C484" t="s">
        <v>75</v>
      </c>
      <c r="D484">
        <v>51003</v>
      </c>
      <c r="E484" t="s">
        <v>54</v>
      </c>
      <c r="F484">
        <v>51241</v>
      </c>
      <c r="G484" t="s">
        <v>1247</v>
      </c>
      <c r="I484" t="s">
        <v>77</v>
      </c>
      <c r="J484" t="s">
        <v>1248</v>
      </c>
      <c r="L484" t="str">
        <f t="shared" si="7"/>
        <v>51241-FR-8</v>
      </c>
      <c r="N484" t="s">
        <v>58</v>
      </c>
      <c r="P484" t="s">
        <v>59</v>
      </c>
      <c r="Q484" t="s">
        <v>59</v>
      </c>
      <c r="R484" t="s">
        <v>59</v>
      </c>
      <c r="S484">
        <v>2</v>
      </c>
      <c r="T484" t="s">
        <v>60</v>
      </c>
      <c r="U484">
        <v>1</v>
      </c>
      <c r="V484" t="s">
        <v>225</v>
      </c>
      <c r="W484">
        <v>236</v>
      </c>
      <c r="X484">
        <v>5890764</v>
      </c>
      <c r="Y484">
        <v>0</v>
      </c>
      <c r="Z484">
        <v>0</v>
      </c>
      <c r="AA484">
        <v>0</v>
      </c>
      <c r="AB484">
        <v>0</v>
      </c>
      <c r="AC484">
        <v>733</v>
      </c>
      <c r="AF484" t="s">
        <v>62</v>
      </c>
      <c r="AG484" t="s">
        <v>62</v>
      </c>
      <c r="AH484">
        <v>1358</v>
      </c>
      <c r="AI484">
        <v>1358</v>
      </c>
      <c r="AJ484" t="s">
        <v>82</v>
      </c>
      <c r="AK484" t="s">
        <v>2161</v>
      </c>
      <c r="AL484" t="s">
        <v>4189</v>
      </c>
      <c r="AO484" t="s">
        <v>64</v>
      </c>
      <c r="AP484" t="s">
        <v>1249</v>
      </c>
      <c r="AQ484" t="s">
        <v>1250</v>
      </c>
      <c r="AS484" t="s">
        <v>678</v>
      </c>
      <c r="AT484" t="s">
        <v>68</v>
      </c>
      <c r="AU484" t="s">
        <v>1251</v>
      </c>
      <c r="AV484" t="s">
        <v>1252</v>
      </c>
      <c r="AW484" t="s">
        <v>1253</v>
      </c>
      <c r="AX484" t="s">
        <v>72</v>
      </c>
      <c r="AY484" t="s">
        <v>73</v>
      </c>
      <c r="AZ484" t="s">
        <v>74</v>
      </c>
    </row>
    <row r="485" spans="1:52" x14ac:dyDescent="0.25">
      <c r="A485" s="1">
        <v>45671.184050925927</v>
      </c>
      <c r="B485" s="1">
        <v>45688.375497685185</v>
      </c>
      <c r="C485" t="s">
        <v>75</v>
      </c>
      <c r="D485">
        <v>51003</v>
      </c>
      <c r="E485" t="s">
        <v>54</v>
      </c>
      <c r="F485">
        <v>51243</v>
      </c>
      <c r="G485" t="s">
        <v>158</v>
      </c>
      <c r="I485" t="s">
        <v>98</v>
      </c>
      <c r="J485" t="s">
        <v>159</v>
      </c>
      <c r="L485" t="str">
        <f t="shared" si="7"/>
        <v>51243-FL-8</v>
      </c>
      <c r="N485" t="s">
        <v>58</v>
      </c>
      <c r="P485" t="s">
        <v>59</v>
      </c>
      <c r="Q485" t="s">
        <v>59</v>
      </c>
      <c r="R485" t="s">
        <v>59</v>
      </c>
      <c r="S485">
        <v>1</v>
      </c>
      <c r="T485" t="s">
        <v>79</v>
      </c>
      <c r="U485">
        <v>1</v>
      </c>
      <c r="V485" t="s">
        <v>109</v>
      </c>
      <c r="W485">
        <v>374</v>
      </c>
      <c r="X485">
        <v>1764</v>
      </c>
      <c r="Y485">
        <v>0</v>
      </c>
      <c r="Z485">
        <v>0</v>
      </c>
      <c r="AA485">
        <v>0</v>
      </c>
      <c r="AB485">
        <v>0</v>
      </c>
      <c r="AC485">
        <v>932</v>
      </c>
      <c r="AF485" t="s">
        <v>81</v>
      </c>
      <c r="AG485" t="s">
        <v>81</v>
      </c>
      <c r="AH485">
        <v>1376</v>
      </c>
      <c r="AI485">
        <v>1376</v>
      </c>
      <c r="AJ485" t="s">
        <v>82</v>
      </c>
      <c r="AK485" t="s">
        <v>4190</v>
      </c>
      <c r="AL485" t="s">
        <v>4191</v>
      </c>
      <c r="AO485" t="s">
        <v>64</v>
      </c>
      <c r="AP485" t="s">
        <v>160</v>
      </c>
      <c r="AQ485" t="s">
        <v>161</v>
      </c>
      <c r="AS485" t="s">
        <v>67</v>
      </c>
      <c r="AT485" t="s">
        <v>68</v>
      </c>
      <c r="AU485" t="s">
        <v>162</v>
      </c>
      <c r="AV485" t="s">
        <v>163</v>
      </c>
      <c r="AW485" t="s">
        <v>164</v>
      </c>
      <c r="AX485" t="s">
        <v>72</v>
      </c>
      <c r="AY485" t="s">
        <v>73</v>
      </c>
      <c r="AZ485" t="s">
        <v>74</v>
      </c>
    </row>
    <row r="486" spans="1:52" x14ac:dyDescent="0.25">
      <c r="A486" s="1">
        <v>45671.188078703701</v>
      </c>
      <c r="B486" s="1">
        <v>45688.375509259262</v>
      </c>
      <c r="C486" t="s">
        <v>75</v>
      </c>
      <c r="D486">
        <v>51003</v>
      </c>
      <c r="E486" t="s">
        <v>54</v>
      </c>
      <c r="F486">
        <v>51170</v>
      </c>
      <c r="G486" t="s">
        <v>1483</v>
      </c>
      <c r="I486" t="s">
        <v>77</v>
      </c>
      <c r="J486" t="s">
        <v>1592</v>
      </c>
      <c r="L486" t="str">
        <f t="shared" si="7"/>
        <v>51170-FR-8</v>
      </c>
      <c r="N486" t="s">
        <v>58</v>
      </c>
      <c r="P486" t="s">
        <v>59</v>
      </c>
      <c r="Q486" t="s">
        <v>59</v>
      </c>
      <c r="R486" t="s">
        <v>59</v>
      </c>
      <c r="S486">
        <v>2</v>
      </c>
      <c r="T486" t="s">
        <v>60</v>
      </c>
      <c r="U486">
        <v>1</v>
      </c>
      <c r="V486" t="s">
        <v>225</v>
      </c>
      <c r="W486">
        <v>116</v>
      </c>
      <c r="X486">
        <v>5890880</v>
      </c>
      <c r="Y486">
        <v>0</v>
      </c>
      <c r="Z486">
        <v>0</v>
      </c>
      <c r="AA486">
        <v>0</v>
      </c>
      <c r="AB486">
        <v>0</v>
      </c>
      <c r="AC486">
        <v>753</v>
      </c>
      <c r="AF486" t="s">
        <v>62</v>
      </c>
      <c r="AG486" t="s">
        <v>62</v>
      </c>
      <c r="AH486">
        <v>1358</v>
      </c>
      <c r="AI486">
        <v>1358</v>
      </c>
      <c r="AJ486" t="s">
        <v>82</v>
      </c>
      <c r="AK486" t="s">
        <v>3608</v>
      </c>
      <c r="AL486" t="s">
        <v>4192</v>
      </c>
      <c r="AO486" t="s">
        <v>64</v>
      </c>
      <c r="AP486" t="s">
        <v>1485</v>
      </c>
      <c r="AQ486" t="s">
        <v>1486</v>
      </c>
      <c r="AS486" t="s">
        <v>170</v>
      </c>
      <c r="AT486" t="s">
        <v>68</v>
      </c>
      <c r="AU486" t="s">
        <v>1487</v>
      </c>
      <c r="AV486" t="s">
        <v>1593</v>
      </c>
      <c r="AW486" t="s">
        <v>1594</v>
      </c>
      <c r="AX486" t="s">
        <v>72</v>
      </c>
      <c r="AY486" t="s">
        <v>73</v>
      </c>
      <c r="AZ486" t="s">
        <v>74</v>
      </c>
    </row>
    <row r="487" spans="1:52" x14ac:dyDescent="0.25">
      <c r="A487" s="1">
        <v>45671.193506944444</v>
      </c>
      <c r="B487" s="1">
        <v>45688.375509259262</v>
      </c>
      <c r="C487" t="s">
        <v>75</v>
      </c>
      <c r="D487">
        <v>51003</v>
      </c>
      <c r="E487" t="s">
        <v>54</v>
      </c>
      <c r="F487">
        <v>51119</v>
      </c>
      <c r="G487" t="s">
        <v>1305</v>
      </c>
      <c r="I487" t="s">
        <v>77</v>
      </c>
      <c r="J487" t="s">
        <v>1306</v>
      </c>
      <c r="L487" t="str">
        <f t="shared" si="7"/>
        <v>51119-FL-8</v>
      </c>
      <c r="N487" t="s">
        <v>58</v>
      </c>
      <c r="P487" t="s">
        <v>59</v>
      </c>
      <c r="Q487" t="s">
        <v>59</v>
      </c>
      <c r="R487" t="s">
        <v>59</v>
      </c>
      <c r="S487">
        <v>5</v>
      </c>
      <c r="T487" t="s">
        <v>79</v>
      </c>
      <c r="U487">
        <v>1</v>
      </c>
      <c r="V487" t="s">
        <v>1263</v>
      </c>
      <c r="W487">
        <v>241</v>
      </c>
      <c r="X487">
        <v>-5774482</v>
      </c>
      <c r="Y487">
        <v>0</v>
      </c>
      <c r="Z487">
        <v>0</v>
      </c>
      <c r="AA487">
        <v>0</v>
      </c>
      <c r="AB487">
        <v>0</v>
      </c>
      <c r="AC487">
        <v>536</v>
      </c>
      <c r="AF487" t="s">
        <v>81</v>
      </c>
      <c r="AG487" t="s">
        <v>81</v>
      </c>
      <c r="AH487">
        <v>1370</v>
      </c>
      <c r="AI487">
        <v>1370</v>
      </c>
      <c r="AJ487" t="s">
        <v>63</v>
      </c>
      <c r="AK487" t="s">
        <v>3412</v>
      </c>
      <c r="AL487" t="s">
        <v>4193</v>
      </c>
      <c r="AO487" t="s">
        <v>64</v>
      </c>
      <c r="AP487" t="s">
        <v>1307</v>
      </c>
      <c r="AQ487" t="s">
        <v>1308</v>
      </c>
      <c r="AS487" t="s">
        <v>170</v>
      </c>
      <c r="AT487" t="s">
        <v>68</v>
      </c>
      <c r="AU487" t="s">
        <v>1309</v>
      </c>
      <c r="AV487" t="s">
        <v>1310</v>
      </c>
      <c r="AW487" t="s">
        <v>1311</v>
      </c>
      <c r="AX487" t="s">
        <v>72</v>
      </c>
      <c r="AY487" t="s">
        <v>73</v>
      </c>
      <c r="AZ487" t="s">
        <v>74</v>
      </c>
    </row>
    <row r="488" spans="1:52" x14ac:dyDescent="0.25">
      <c r="A488" s="1">
        <v>45671.193599537037</v>
      </c>
      <c r="B488" s="1">
        <v>45688.375509259262</v>
      </c>
      <c r="C488" t="s">
        <v>75</v>
      </c>
      <c r="D488">
        <v>51003</v>
      </c>
      <c r="E488" t="s">
        <v>54</v>
      </c>
      <c r="F488">
        <v>51353</v>
      </c>
      <c r="G488" t="s">
        <v>298</v>
      </c>
      <c r="I488" t="s">
        <v>77</v>
      </c>
      <c r="J488" t="s">
        <v>299</v>
      </c>
      <c r="L488" t="str">
        <f t="shared" si="7"/>
        <v>51353-FR-8</v>
      </c>
      <c r="N488" t="s">
        <v>58</v>
      </c>
      <c r="P488" t="s">
        <v>59</v>
      </c>
      <c r="Q488" t="s">
        <v>59</v>
      </c>
      <c r="R488" t="s">
        <v>59</v>
      </c>
      <c r="S488">
        <v>2</v>
      </c>
      <c r="T488" t="s">
        <v>60</v>
      </c>
      <c r="U488">
        <v>1</v>
      </c>
      <c r="V488" t="s">
        <v>167</v>
      </c>
      <c r="W488">
        <v>306</v>
      </c>
      <c r="X488">
        <v>1726484</v>
      </c>
      <c r="Y488">
        <v>0</v>
      </c>
      <c r="Z488">
        <v>0</v>
      </c>
      <c r="AA488">
        <v>0</v>
      </c>
      <c r="AB488">
        <v>0</v>
      </c>
      <c r="AC488">
        <v>637</v>
      </c>
      <c r="AF488" t="s">
        <v>62</v>
      </c>
      <c r="AG488" t="s">
        <v>62</v>
      </c>
      <c r="AH488">
        <v>1362</v>
      </c>
      <c r="AI488">
        <v>1362</v>
      </c>
      <c r="AJ488" t="s">
        <v>82</v>
      </c>
      <c r="AK488" t="s">
        <v>4194</v>
      </c>
      <c r="AL488" t="s">
        <v>301</v>
      </c>
      <c r="AO488" t="s">
        <v>64</v>
      </c>
      <c r="AP488" t="s">
        <v>302</v>
      </c>
      <c r="AQ488" t="s">
        <v>303</v>
      </c>
      <c r="AS488" t="s">
        <v>170</v>
      </c>
      <c r="AT488" t="s">
        <v>68</v>
      </c>
      <c r="AU488" t="s">
        <v>304</v>
      </c>
      <c r="AV488" t="s">
        <v>305</v>
      </c>
      <c r="AW488" t="s">
        <v>306</v>
      </c>
      <c r="AX488" t="s">
        <v>72</v>
      </c>
      <c r="AY488" t="s">
        <v>73</v>
      </c>
      <c r="AZ488" t="s">
        <v>74</v>
      </c>
    </row>
    <row r="489" spans="1:52" x14ac:dyDescent="0.25">
      <c r="A489" s="1">
        <v>45671.201365740744</v>
      </c>
      <c r="B489" s="1">
        <v>45688.375520833331</v>
      </c>
      <c r="C489" t="s">
        <v>75</v>
      </c>
      <c r="D489">
        <v>51003</v>
      </c>
      <c r="E489" t="s">
        <v>54</v>
      </c>
      <c r="F489">
        <v>51197</v>
      </c>
      <c r="G489" t="s">
        <v>1220</v>
      </c>
      <c r="I489" t="s">
        <v>175</v>
      </c>
      <c r="J489" t="s">
        <v>1221</v>
      </c>
      <c r="L489" t="str">
        <f t="shared" si="7"/>
        <v>51197-FL-8</v>
      </c>
      <c r="N489" t="s">
        <v>58</v>
      </c>
      <c r="P489" t="s">
        <v>59</v>
      </c>
      <c r="Q489" t="s">
        <v>59</v>
      </c>
      <c r="R489" t="s">
        <v>59</v>
      </c>
      <c r="S489">
        <v>2</v>
      </c>
      <c r="T489" t="s">
        <v>79</v>
      </c>
      <c r="U489">
        <v>1</v>
      </c>
      <c r="V489" t="s">
        <v>100</v>
      </c>
      <c r="W489">
        <v>105</v>
      </c>
      <c r="X489">
        <v>1998</v>
      </c>
      <c r="Y489">
        <v>0</v>
      </c>
      <c r="Z489">
        <v>0</v>
      </c>
      <c r="AA489">
        <v>0</v>
      </c>
      <c r="AB489">
        <v>0</v>
      </c>
      <c r="AC489">
        <v>922</v>
      </c>
      <c r="AF489" t="s">
        <v>81</v>
      </c>
      <c r="AG489" t="s">
        <v>81</v>
      </c>
      <c r="AH489">
        <v>1373</v>
      </c>
      <c r="AI489">
        <v>1373</v>
      </c>
      <c r="AJ489" t="s">
        <v>82</v>
      </c>
      <c r="AK489" t="s">
        <v>4195</v>
      </c>
      <c r="AL489" t="s">
        <v>4196</v>
      </c>
      <c r="AO489" t="s">
        <v>64</v>
      </c>
      <c r="AP489" t="s">
        <v>1222</v>
      </c>
      <c r="AQ489" t="s">
        <v>1223</v>
      </c>
      <c r="AS489" t="s">
        <v>678</v>
      </c>
      <c r="AT489" t="s">
        <v>68</v>
      </c>
      <c r="AU489" t="s">
        <v>1224</v>
      </c>
      <c r="AV489" t="s">
        <v>1225</v>
      </c>
      <c r="AW489" t="s">
        <v>1226</v>
      </c>
      <c r="AX489" t="s">
        <v>72</v>
      </c>
      <c r="AY489" t="s">
        <v>73</v>
      </c>
      <c r="AZ489" t="s">
        <v>74</v>
      </c>
    </row>
    <row r="490" spans="1:52" x14ac:dyDescent="0.25">
      <c r="A490" s="1">
        <v>45671.205011574071</v>
      </c>
      <c r="B490" s="1">
        <v>45688.375520833331</v>
      </c>
      <c r="C490" t="s">
        <v>75</v>
      </c>
      <c r="D490">
        <v>51003</v>
      </c>
      <c r="E490" t="s">
        <v>54</v>
      </c>
      <c r="F490">
        <v>51345</v>
      </c>
      <c r="G490" t="s">
        <v>570</v>
      </c>
      <c r="I490" t="s">
        <v>175</v>
      </c>
      <c r="J490" t="s">
        <v>1456</v>
      </c>
      <c r="L490" t="str">
        <f t="shared" si="7"/>
        <v>51345-FL-8</v>
      </c>
      <c r="N490" t="s">
        <v>58</v>
      </c>
      <c r="P490" t="s">
        <v>59</v>
      </c>
      <c r="Q490" t="s">
        <v>59</v>
      </c>
      <c r="R490" t="s">
        <v>59</v>
      </c>
      <c r="S490">
        <v>2</v>
      </c>
      <c r="T490" t="s">
        <v>79</v>
      </c>
      <c r="U490">
        <v>1</v>
      </c>
      <c r="V490" t="s">
        <v>316</v>
      </c>
      <c r="W490">
        <v>42</v>
      </c>
      <c r="X490">
        <v>8357</v>
      </c>
      <c r="Y490">
        <v>0</v>
      </c>
      <c r="Z490">
        <v>0</v>
      </c>
      <c r="AA490">
        <v>0</v>
      </c>
      <c r="AB490">
        <v>0</v>
      </c>
      <c r="AC490">
        <v>436</v>
      </c>
      <c r="AF490" t="s">
        <v>81</v>
      </c>
      <c r="AG490" t="s">
        <v>81</v>
      </c>
      <c r="AH490">
        <v>1372</v>
      </c>
      <c r="AI490">
        <v>1372</v>
      </c>
      <c r="AJ490" t="s">
        <v>82</v>
      </c>
      <c r="AK490" t="s">
        <v>4197</v>
      </c>
      <c r="AL490" t="s">
        <v>4198</v>
      </c>
      <c r="AO490" t="s">
        <v>64</v>
      </c>
      <c r="AP490" t="s">
        <v>572</v>
      </c>
      <c r="AQ490" t="s">
        <v>573</v>
      </c>
      <c r="AS490" t="s">
        <v>390</v>
      </c>
      <c r="AT490" t="s">
        <v>68</v>
      </c>
      <c r="AU490" t="s">
        <v>574</v>
      </c>
      <c r="AV490" t="s">
        <v>1457</v>
      </c>
      <c r="AW490" t="s">
        <v>1458</v>
      </c>
      <c r="AX490" t="s">
        <v>72</v>
      </c>
      <c r="AY490" t="s">
        <v>73</v>
      </c>
      <c r="AZ490" t="s">
        <v>74</v>
      </c>
    </row>
    <row r="491" spans="1:52" x14ac:dyDescent="0.25">
      <c r="A491" s="1">
        <v>45671.210243055553</v>
      </c>
      <c r="B491" s="1">
        <v>45688.375543981485</v>
      </c>
      <c r="C491" t="s">
        <v>75</v>
      </c>
      <c r="D491">
        <v>51003</v>
      </c>
      <c r="E491" t="s">
        <v>54</v>
      </c>
      <c r="F491">
        <v>51204</v>
      </c>
      <c r="G491" t="s">
        <v>1103</v>
      </c>
      <c r="I491" t="s">
        <v>77</v>
      </c>
      <c r="J491" t="s">
        <v>1275</v>
      </c>
      <c r="L491" t="str">
        <f t="shared" si="7"/>
        <v>51204-FR-8</v>
      </c>
      <c r="N491" t="s">
        <v>58</v>
      </c>
      <c r="P491" t="s">
        <v>59</v>
      </c>
      <c r="Q491" t="s">
        <v>59</v>
      </c>
      <c r="R491" t="s">
        <v>59</v>
      </c>
      <c r="S491">
        <v>2</v>
      </c>
      <c r="T491" t="s">
        <v>60</v>
      </c>
      <c r="U491">
        <v>1</v>
      </c>
      <c r="V491" t="s">
        <v>225</v>
      </c>
      <c r="W491">
        <v>679</v>
      </c>
      <c r="X491">
        <v>5892455</v>
      </c>
      <c r="Y491">
        <v>0</v>
      </c>
      <c r="Z491">
        <v>0</v>
      </c>
      <c r="AA491">
        <v>0</v>
      </c>
      <c r="AB491">
        <v>0</v>
      </c>
      <c r="AC491">
        <v>588</v>
      </c>
      <c r="AF491" t="s">
        <v>62</v>
      </c>
      <c r="AG491" t="s">
        <v>62</v>
      </c>
      <c r="AH491">
        <v>1358</v>
      </c>
      <c r="AI491">
        <v>1358</v>
      </c>
      <c r="AJ491" t="s">
        <v>82</v>
      </c>
      <c r="AK491" t="s">
        <v>4199</v>
      </c>
      <c r="AL491" t="s">
        <v>4200</v>
      </c>
      <c r="AO491" t="s">
        <v>64</v>
      </c>
      <c r="AP491" t="s">
        <v>1105</v>
      </c>
      <c r="AQ491" t="s">
        <v>1106</v>
      </c>
      <c r="AS491" t="s">
        <v>390</v>
      </c>
      <c r="AT491" t="s">
        <v>68</v>
      </c>
      <c r="AU491" t="s">
        <v>1107</v>
      </c>
      <c r="AV491" t="s">
        <v>1276</v>
      </c>
      <c r="AW491" t="s">
        <v>1277</v>
      </c>
      <c r="AX491" t="s">
        <v>72</v>
      </c>
      <c r="AY491" t="s">
        <v>73</v>
      </c>
      <c r="AZ491" t="s">
        <v>74</v>
      </c>
    </row>
    <row r="492" spans="1:52" x14ac:dyDescent="0.25">
      <c r="A492" s="1">
        <v>45671.212777777779</v>
      </c>
      <c r="B492" s="1">
        <v>45688.375543981485</v>
      </c>
      <c r="C492" t="s">
        <v>75</v>
      </c>
      <c r="D492">
        <v>51003</v>
      </c>
      <c r="E492" t="s">
        <v>54</v>
      </c>
      <c r="F492">
        <v>51117</v>
      </c>
      <c r="G492" t="s">
        <v>1162</v>
      </c>
      <c r="I492" t="s">
        <v>77</v>
      </c>
      <c r="J492" t="s">
        <v>1163</v>
      </c>
      <c r="L492" t="str">
        <f t="shared" si="7"/>
        <v>51117-FL-8</v>
      </c>
      <c r="N492" t="s">
        <v>58</v>
      </c>
      <c r="P492" t="s">
        <v>59</v>
      </c>
      <c r="Q492" t="s">
        <v>59</v>
      </c>
      <c r="R492" t="s">
        <v>59</v>
      </c>
      <c r="S492">
        <v>5</v>
      </c>
      <c r="T492" t="s">
        <v>79</v>
      </c>
      <c r="U492">
        <v>1</v>
      </c>
      <c r="V492" t="s">
        <v>100</v>
      </c>
      <c r="W492">
        <v>104</v>
      </c>
      <c r="X492">
        <v>2102</v>
      </c>
      <c r="Y492">
        <v>0</v>
      </c>
      <c r="Z492">
        <v>0</v>
      </c>
      <c r="AA492">
        <v>0</v>
      </c>
      <c r="AB492">
        <v>0</v>
      </c>
      <c r="AC492">
        <v>945</v>
      </c>
      <c r="AF492" t="s">
        <v>81</v>
      </c>
      <c r="AG492" t="s">
        <v>81</v>
      </c>
      <c r="AH492">
        <v>1373</v>
      </c>
      <c r="AI492">
        <v>1373</v>
      </c>
      <c r="AJ492" t="s">
        <v>82</v>
      </c>
      <c r="AK492" t="s">
        <v>4201</v>
      </c>
      <c r="AL492" t="s">
        <v>1885</v>
      </c>
      <c r="AO492" t="s">
        <v>64</v>
      </c>
      <c r="AP492" t="s">
        <v>1164</v>
      </c>
      <c r="AQ492" t="s">
        <v>1165</v>
      </c>
      <c r="AS492" t="s">
        <v>678</v>
      </c>
      <c r="AT492" t="s">
        <v>68</v>
      </c>
      <c r="AU492" t="s">
        <v>1166</v>
      </c>
      <c r="AV492" t="s">
        <v>1167</v>
      </c>
      <c r="AW492" t="s">
        <v>1168</v>
      </c>
      <c r="AX492" t="s">
        <v>72</v>
      </c>
      <c r="AY492" t="s">
        <v>73</v>
      </c>
      <c r="AZ492" t="s">
        <v>74</v>
      </c>
    </row>
    <row r="493" spans="1:52" x14ac:dyDescent="0.25">
      <c r="A493" s="1">
        <v>45671.215208333335</v>
      </c>
      <c r="B493" s="1">
        <v>45688.375543981485</v>
      </c>
      <c r="C493" t="s">
        <v>75</v>
      </c>
      <c r="D493">
        <v>51003</v>
      </c>
      <c r="E493" t="s">
        <v>54</v>
      </c>
      <c r="F493">
        <v>51151</v>
      </c>
      <c r="G493" t="s">
        <v>271</v>
      </c>
      <c r="I493" t="s">
        <v>77</v>
      </c>
      <c r="J493" t="s">
        <v>272</v>
      </c>
      <c r="L493" t="str">
        <f t="shared" si="7"/>
        <v>51151-FL-8</v>
      </c>
      <c r="N493" t="s">
        <v>58</v>
      </c>
      <c r="P493" t="s">
        <v>59</v>
      </c>
      <c r="Q493" t="s">
        <v>59</v>
      </c>
      <c r="R493" t="s">
        <v>59</v>
      </c>
      <c r="S493">
        <v>5</v>
      </c>
      <c r="T493" t="s">
        <v>79</v>
      </c>
      <c r="U493">
        <v>1</v>
      </c>
      <c r="V493" t="s">
        <v>109</v>
      </c>
      <c r="W493">
        <v>1147</v>
      </c>
      <c r="X493">
        <v>8746</v>
      </c>
      <c r="Y493">
        <v>0</v>
      </c>
      <c r="Z493">
        <v>0</v>
      </c>
      <c r="AA493">
        <v>0</v>
      </c>
      <c r="AB493">
        <v>0</v>
      </c>
      <c r="AC493">
        <v>892</v>
      </c>
      <c r="AF493" t="s">
        <v>81</v>
      </c>
      <c r="AG493" t="s">
        <v>81</v>
      </c>
      <c r="AH493">
        <v>1376</v>
      </c>
      <c r="AI493">
        <v>1376</v>
      </c>
      <c r="AJ493" t="s">
        <v>82</v>
      </c>
      <c r="AK493" t="s">
        <v>1860</v>
      </c>
      <c r="AL493" t="s">
        <v>4202</v>
      </c>
      <c r="AO493" t="s">
        <v>64</v>
      </c>
      <c r="AP493" t="s">
        <v>273</v>
      </c>
      <c r="AQ493" t="s">
        <v>274</v>
      </c>
      <c r="AS493" t="s">
        <v>67</v>
      </c>
      <c r="AT493" t="s">
        <v>68</v>
      </c>
      <c r="AU493" t="s">
        <v>275</v>
      </c>
      <c r="AV493" t="s">
        <v>276</v>
      </c>
      <c r="AW493" t="s">
        <v>277</v>
      </c>
      <c r="AX493" t="s">
        <v>72</v>
      </c>
      <c r="AY493" t="s">
        <v>73</v>
      </c>
      <c r="AZ493" t="s">
        <v>74</v>
      </c>
    </row>
    <row r="494" spans="1:52" x14ac:dyDescent="0.25">
      <c r="A494" s="1">
        <v>45671.220196759263</v>
      </c>
      <c r="B494" s="1">
        <v>45688.375555555554</v>
      </c>
      <c r="C494" t="s">
        <v>75</v>
      </c>
      <c r="D494">
        <v>51003</v>
      </c>
      <c r="E494" t="s">
        <v>54</v>
      </c>
      <c r="F494">
        <v>51285</v>
      </c>
      <c r="G494" t="s">
        <v>906</v>
      </c>
      <c r="I494" t="s">
        <v>77</v>
      </c>
      <c r="J494" t="s">
        <v>1428</v>
      </c>
      <c r="L494" t="str">
        <f t="shared" si="7"/>
        <v>51285-FL-8</v>
      </c>
      <c r="N494" t="s">
        <v>58</v>
      </c>
      <c r="P494" t="s">
        <v>59</v>
      </c>
      <c r="Q494" t="s">
        <v>59</v>
      </c>
      <c r="R494" t="s">
        <v>59</v>
      </c>
      <c r="S494">
        <v>5</v>
      </c>
      <c r="T494" t="s">
        <v>79</v>
      </c>
      <c r="U494">
        <v>1</v>
      </c>
      <c r="V494" t="s">
        <v>883</v>
      </c>
      <c r="W494">
        <v>214</v>
      </c>
      <c r="X494">
        <v>227</v>
      </c>
      <c r="Y494">
        <v>0</v>
      </c>
      <c r="Z494">
        <v>0</v>
      </c>
      <c r="AA494">
        <v>0</v>
      </c>
      <c r="AB494">
        <v>0</v>
      </c>
      <c r="AC494">
        <v>1490</v>
      </c>
      <c r="AF494" t="s">
        <v>81</v>
      </c>
      <c r="AG494" t="s">
        <v>81</v>
      </c>
      <c r="AH494">
        <v>1375</v>
      </c>
      <c r="AI494">
        <v>1375</v>
      </c>
      <c r="AJ494" t="s">
        <v>82</v>
      </c>
      <c r="AK494" t="s">
        <v>4203</v>
      </c>
      <c r="AL494" t="s">
        <v>3968</v>
      </c>
      <c r="AO494" t="s">
        <v>64</v>
      </c>
      <c r="AP494" t="s">
        <v>908</v>
      </c>
      <c r="AQ494" t="s">
        <v>909</v>
      </c>
      <c r="AS494" t="s">
        <v>910</v>
      </c>
      <c r="AT494" t="s">
        <v>68</v>
      </c>
      <c r="AU494" t="s">
        <v>911</v>
      </c>
      <c r="AV494" t="s">
        <v>912</v>
      </c>
      <c r="AW494" t="s">
        <v>913</v>
      </c>
      <c r="AX494" t="s">
        <v>72</v>
      </c>
      <c r="AY494" t="s">
        <v>73</v>
      </c>
      <c r="AZ494" t="s">
        <v>74</v>
      </c>
    </row>
    <row r="495" spans="1:52" x14ac:dyDescent="0.25">
      <c r="A495" s="1">
        <v>45671.221944444442</v>
      </c>
      <c r="B495" s="1">
        <v>45688.375555555554</v>
      </c>
      <c r="C495" t="s">
        <v>75</v>
      </c>
      <c r="D495">
        <v>51003</v>
      </c>
      <c r="E495" t="s">
        <v>54</v>
      </c>
      <c r="F495">
        <v>51230</v>
      </c>
      <c r="G495" t="s">
        <v>1128</v>
      </c>
      <c r="I495" t="s">
        <v>77</v>
      </c>
      <c r="J495" t="s">
        <v>1279</v>
      </c>
      <c r="L495" t="str">
        <f t="shared" si="7"/>
        <v>51230-FR-8</v>
      </c>
      <c r="N495" t="s">
        <v>58</v>
      </c>
      <c r="P495" t="s">
        <v>59</v>
      </c>
      <c r="Q495" t="s">
        <v>59</v>
      </c>
      <c r="R495" t="s">
        <v>59</v>
      </c>
      <c r="S495">
        <v>2</v>
      </c>
      <c r="T495" t="s">
        <v>60</v>
      </c>
      <c r="U495">
        <v>1</v>
      </c>
      <c r="V495" t="s">
        <v>225</v>
      </c>
      <c r="W495">
        <v>248</v>
      </c>
      <c r="X495">
        <v>5892754</v>
      </c>
      <c r="Y495">
        <v>0</v>
      </c>
      <c r="Z495">
        <v>0</v>
      </c>
      <c r="AA495">
        <v>0</v>
      </c>
      <c r="AB495">
        <v>0</v>
      </c>
      <c r="AC495">
        <v>557</v>
      </c>
      <c r="AF495" t="s">
        <v>62</v>
      </c>
      <c r="AG495" t="s">
        <v>62</v>
      </c>
      <c r="AH495">
        <v>1358</v>
      </c>
      <c r="AI495">
        <v>1358</v>
      </c>
      <c r="AJ495" t="s">
        <v>82</v>
      </c>
      <c r="AK495" t="s">
        <v>4204</v>
      </c>
      <c r="AL495" t="s">
        <v>4205</v>
      </c>
      <c r="AO495" t="s">
        <v>64</v>
      </c>
      <c r="AP495" t="s">
        <v>1130</v>
      </c>
      <c r="AQ495" t="s">
        <v>1131</v>
      </c>
      <c r="AS495" t="s">
        <v>390</v>
      </c>
      <c r="AT495" t="s">
        <v>68</v>
      </c>
      <c r="AU495" t="s">
        <v>1132</v>
      </c>
      <c r="AV495" t="s">
        <v>1133</v>
      </c>
      <c r="AW495" t="s">
        <v>1134</v>
      </c>
      <c r="AX495" t="s">
        <v>72</v>
      </c>
      <c r="AY495" t="s">
        <v>73</v>
      </c>
      <c r="AZ495" t="s">
        <v>74</v>
      </c>
    </row>
    <row r="496" spans="1:52" x14ac:dyDescent="0.25">
      <c r="A496" s="1">
        <v>45671.226886574077</v>
      </c>
      <c r="B496" s="1">
        <v>45688.375555555554</v>
      </c>
      <c r="C496" t="s">
        <v>75</v>
      </c>
      <c r="D496">
        <v>51003</v>
      </c>
      <c r="E496" t="s">
        <v>54</v>
      </c>
      <c r="F496">
        <v>51179</v>
      </c>
      <c r="G496" t="s">
        <v>422</v>
      </c>
      <c r="I496" t="s">
        <v>77</v>
      </c>
      <c r="J496" t="s">
        <v>423</v>
      </c>
      <c r="L496" t="str">
        <f t="shared" si="7"/>
        <v>51179-FL-8</v>
      </c>
      <c r="N496" t="s">
        <v>58</v>
      </c>
      <c r="P496" t="s">
        <v>59</v>
      </c>
      <c r="Q496" t="s">
        <v>59</v>
      </c>
      <c r="R496" t="s">
        <v>59</v>
      </c>
      <c r="S496">
        <v>5</v>
      </c>
      <c r="T496" t="s">
        <v>79</v>
      </c>
      <c r="U496">
        <v>1</v>
      </c>
      <c r="V496" t="s">
        <v>109</v>
      </c>
      <c r="W496">
        <v>1279</v>
      </c>
      <c r="X496">
        <v>10180</v>
      </c>
      <c r="Y496">
        <v>0</v>
      </c>
      <c r="Z496">
        <v>0</v>
      </c>
      <c r="AA496">
        <v>0</v>
      </c>
      <c r="AB496">
        <v>0</v>
      </c>
      <c r="AC496">
        <v>860</v>
      </c>
      <c r="AF496" t="s">
        <v>81</v>
      </c>
      <c r="AG496" t="s">
        <v>81</v>
      </c>
      <c r="AH496">
        <v>1376</v>
      </c>
      <c r="AI496">
        <v>1376</v>
      </c>
      <c r="AJ496" t="s">
        <v>82</v>
      </c>
      <c r="AK496" t="s">
        <v>4206</v>
      </c>
      <c r="AL496" t="s">
        <v>1653</v>
      </c>
      <c r="AO496" t="s">
        <v>64</v>
      </c>
      <c r="AP496" t="s">
        <v>424</v>
      </c>
      <c r="AQ496" t="s">
        <v>425</v>
      </c>
      <c r="AS496" t="s">
        <v>67</v>
      </c>
      <c r="AT496" t="s">
        <v>68</v>
      </c>
      <c r="AU496" t="s">
        <v>426</v>
      </c>
      <c r="AV496" t="s">
        <v>427</v>
      </c>
      <c r="AW496" t="s">
        <v>428</v>
      </c>
      <c r="AX496" t="s">
        <v>72</v>
      </c>
      <c r="AY496" t="s">
        <v>73</v>
      </c>
      <c r="AZ496" t="s">
        <v>74</v>
      </c>
    </row>
    <row r="497" spans="1:52" x14ac:dyDescent="0.25">
      <c r="A497" s="1">
        <v>45671.240057870367</v>
      </c>
      <c r="B497" s="1">
        <v>45688.375567129631</v>
      </c>
      <c r="C497" t="s">
        <v>75</v>
      </c>
      <c r="D497">
        <v>51003</v>
      </c>
      <c r="E497" t="s">
        <v>54</v>
      </c>
      <c r="F497">
        <v>69392</v>
      </c>
      <c r="G497" t="s">
        <v>534</v>
      </c>
      <c r="I497" t="s">
        <v>77</v>
      </c>
      <c r="J497" t="s">
        <v>535</v>
      </c>
      <c r="L497" t="str">
        <f t="shared" si="7"/>
        <v>69392-FL-8</v>
      </c>
      <c r="N497" t="s">
        <v>58</v>
      </c>
      <c r="P497" t="s">
        <v>59</v>
      </c>
      <c r="Q497" t="s">
        <v>59</v>
      </c>
      <c r="R497" t="s">
        <v>59</v>
      </c>
      <c r="S497" t="s">
        <v>59</v>
      </c>
      <c r="T497" t="s">
        <v>79</v>
      </c>
      <c r="U497">
        <v>1</v>
      </c>
      <c r="V497" t="s">
        <v>80</v>
      </c>
      <c r="W497">
        <v>126</v>
      </c>
      <c r="X497">
        <v>7288</v>
      </c>
      <c r="Y497">
        <v>0</v>
      </c>
      <c r="Z497">
        <v>0</v>
      </c>
      <c r="AA497">
        <v>0</v>
      </c>
      <c r="AB497">
        <v>0</v>
      </c>
      <c r="AC497">
        <v>537</v>
      </c>
      <c r="AF497" t="s">
        <v>81</v>
      </c>
      <c r="AG497" t="s">
        <v>81</v>
      </c>
      <c r="AH497">
        <v>1374</v>
      </c>
      <c r="AI497">
        <v>1374</v>
      </c>
      <c r="AJ497" t="s">
        <v>82</v>
      </c>
      <c r="AK497" t="s">
        <v>1858</v>
      </c>
      <c r="AL497" t="s">
        <v>3251</v>
      </c>
      <c r="AQ497" t="s">
        <v>537</v>
      </c>
      <c r="AS497" t="s">
        <v>289</v>
      </c>
      <c r="AT497" t="s">
        <v>68</v>
      </c>
      <c r="AU497">
        <v>20171</v>
      </c>
      <c r="AV497" t="s">
        <v>538</v>
      </c>
      <c r="AW497" t="s">
        <v>539</v>
      </c>
      <c r="AX497" t="s">
        <v>72</v>
      </c>
      <c r="AY497" t="s">
        <v>73</v>
      </c>
      <c r="AZ497" t="s">
        <v>74</v>
      </c>
    </row>
    <row r="498" spans="1:52" x14ac:dyDescent="0.25">
      <c r="A498" s="1">
        <v>45671.241168981483</v>
      </c>
      <c r="B498" s="1">
        <v>45688.375567129631</v>
      </c>
      <c r="C498" t="s">
        <v>75</v>
      </c>
      <c r="D498">
        <v>51003</v>
      </c>
      <c r="E498" t="s">
        <v>54</v>
      </c>
      <c r="F498">
        <v>51245</v>
      </c>
      <c r="G498" t="s">
        <v>547</v>
      </c>
      <c r="I498" t="s">
        <v>77</v>
      </c>
      <c r="J498" t="s">
        <v>548</v>
      </c>
      <c r="L498" t="str">
        <f t="shared" si="7"/>
        <v>51245-FL-8</v>
      </c>
      <c r="N498" t="s">
        <v>58</v>
      </c>
      <c r="P498" t="s">
        <v>59</v>
      </c>
      <c r="Q498" t="s">
        <v>59</v>
      </c>
      <c r="R498" t="s">
        <v>59</v>
      </c>
      <c r="S498">
        <v>5</v>
      </c>
      <c r="T498" t="s">
        <v>79</v>
      </c>
      <c r="U498">
        <v>2</v>
      </c>
      <c r="V498" t="s">
        <v>80</v>
      </c>
      <c r="W498">
        <v>181</v>
      </c>
      <c r="X498">
        <v>7469</v>
      </c>
      <c r="Y498">
        <v>0</v>
      </c>
      <c r="Z498">
        <v>0</v>
      </c>
      <c r="AA498">
        <v>0</v>
      </c>
      <c r="AB498">
        <v>0</v>
      </c>
      <c r="AC498">
        <v>549</v>
      </c>
      <c r="AF498" t="s">
        <v>81</v>
      </c>
      <c r="AG498" t="s">
        <v>81</v>
      </c>
      <c r="AH498">
        <v>1374</v>
      </c>
      <c r="AI498">
        <v>1374</v>
      </c>
      <c r="AJ498" t="s">
        <v>82</v>
      </c>
      <c r="AK498" t="s">
        <v>3649</v>
      </c>
      <c r="AL498" t="s">
        <v>2119</v>
      </c>
      <c r="AO498" t="s">
        <v>64</v>
      </c>
      <c r="AP498" t="s">
        <v>549</v>
      </c>
      <c r="AQ498" t="s">
        <v>550</v>
      </c>
      <c r="AS498" t="s">
        <v>289</v>
      </c>
      <c r="AT498" t="s">
        <v>68</v>
      </c>
      <c r="AU498" t="s">
        <v>551</v>
      </c>
      <c r="AV498" t="s">
        <v>552</v>
      </c>
      <c r="AW498" t="s">
        <v>553</v>
      </c>
      <c r="AX498" t="s">
        <v>72</v>
      </c>
      <c r="AY498" t="s">
        <v>73</v>
      </c>
      <c r="AZ498" t="s">
        <v>74</v>
      </c>
    </row>
    <row r="499" spans="1:52" x14ac:dyDescent="0.25">
      <c r="A499" s="1">
        <v>45671.241643518515</v>
      </c>
      <c r="B499" s="1">
        <v>45688.375567129631</v>
      </c>
      <c r="C499" t="s">
        <v>75</v>
      </c>
      <c r="D499">
        <v>51003</v>
      </c>
      <c r="E499" t="s">
        <v>54</v>
      </c>
      <c r="F499">
        <v>51245</v>
      </c>
      <c r="G499" t="s">
        <v>547</v>
      </c>
      <c r="I499" t="s">
        <v>77</v>
      </c>
      <c r="J499" t="s">
        <v>548</v>
      </c>
      <c r="L499" t="str">
        <f t="shared" si="7"/>
        <v>51245-FL-8</v>
      </c>
      <c r="N499" t="s">
        <v>58</v>
      </c>
      <c r="P499" t="s">
        <v>59</v>
      </c>
      <c r="Q499" t="s">
        <v>59</v>
      </c>
      <c r="R499" t="s">
        <v>59</v>
      </c>
      <c r="S499">
        <v>5</v>
      </c>
      <c r="T499" t="s">
        <v>79</v>
      </c>
      <c r="U499">
        <v>2</v>
      </c>
      <c r="V499" t="s">
        <v>80</v>
      </c>
      <c r="W499">
        <v>236</v>
      </c>
      <c r="X499">
        <v>7705</v>
      </c>
      <c r="Y499">
        <v>0</v>
      </c>
      <c r="Z499">
        <v>0</v>
      </c>
      <c r="AA499">
        <v>0</v>
      </c>
      <c r="AB499">
        <v>0</v>
      </c>
      <c r="AC499">
        <v>606</v>
      </c>
      <c r="AF499" t="s">
        <v>81</v>
      </c>
      <c r="AG499" t="s">
        <v>81</v>
      </c>
      <c r="AH499">
        <v>1374</v>
      </c>
      <c r="AI499">
        <v>1374</v>
      </c>
      <c r="AJ499" t="s">
        <v>82</v>
      </c>
      <c r="AK499" t="s">
        <v>4116</v>
      </c>
      <c r="AL499" t="s">
        <v>1763</v>
      </c>
      <c r="AO499" t="s">
        <v>64</v>
      </c>
      <c r="AP499" t="s">
        <v>549</v>
      </c>
      <c r="AQ499" t="s">
        <v>550</v>
      </c>
      <c r="AS499" t="s">
        <v>289</v>
      </c>
      <c r="AT499" t="s">
        <v>68</v>
      </c>
      <c r="AU499" t="s">
        <v>551</v>
      </c>
      <c r="AV499" t="s">
        <v>552</v>
      </c>
      <c r="AW499" t="s">
        <v>553</v>
      </c>
      <c r="AX499" t="s">
        <v>72</v>
      </c>
      <c r="AY499" t="s">
        <v>73</v>
      </c>
      <c r="AZ499" t="s">
        <v>74</v>
      </c>
    </row>
    <row r="500" spans="1:52" x14ac:dyDescent="0.25">
      <c r="A500" s="1">
        <v>45671.245138888888</v>
      </c>
      <c r="B500" s="1">
        <v>45688.375578703701</v>
      </c>
      <c r="C500" t="s">
        <v>75</v>
      </c>
      <c r="D500">
        <v>51003</v>
      </c>
      <c r="E500" t="s">
        <v>54</v>
      </c>
      <c r="F500">
        <v>51256</v>
      </c>
      <c r="G500" t="s">
        <v>555</v>
      </c>
      <c r="I500" t="s">
        <v>77</v>
      </c>
      <c r="J500" t="s">
        <v>556</v>
      </c>
      <c r="L500" t="str">
        <f t="shared" si="7"/>
        <v>51256-FL-8</v>
      </c>
      <c r="N500" t="s">
        <v>58</v>
      </c>
      <c r="P500" t="s">
        <v>59</v>
      </c>
      <c r="Q500" t="s">
        <v>59</v>
      </c>
      <c r="R500" t="s">
        <v>59</v>
      </c>
      <c r="S500">
        <v>5</v>
      </c>
      <c r="T500" t="s">
        <v>79</v>
      </c>
      <c r="U500">
        <v>1</v>
      </c>
      <c r="V500" t="s">
        <v>80</v>
      </c>
      <c r="W500">
        <v>742</v>
      </c>
      <c r="X500">
        <v>8447</v>
      </c>
      <c r="Y500">
        <v>0</v>
      </c>
      <c r="Z500">
        <v>0</v>
      </c>
      <c r="AA500">
        <v>0</v>
      </c>
      <c r="AB500">
        <v>0</v>
      </c>
      <c r="AC500">
        <v>591</v>
      </c>
      <c r="AF500" t="s">
        <v>81</v>
      </c>
      <c r="AG500" t="s">
        <v>81</v>
      </c>
      <c r="AH500">
        <v>1374</v>
      </c>
      <c r="AI500">
        <v>1374</v>
      </c>
      <c r="AJ500" t="s">
        <v>82</v>
      </c>
      <c r="AK500" t="s">
        <v>4207</v>
      </c>
      <c r="AL500" t="s">
        <v>1278</v>
      </c>
      <c r="AO500" t="s">
        <v>64</v>
      </c>
      <c r="AP500" t="s">
        <v>558</v>
      </c>
      <c r="AQ500" t="s">
        <v>559</v>
      </c>
      <c r="AS500" t="s">
        <v>289</v>
      </c>
      <c r="AT500" t="s">
        <v>68</v>
      </c>
      <c r="AU500" t="s">
        <v>560</v>
      </c>
      <c r="AV500" t="s">
        <v>561</v>
      </c>
      <c r="AW500" t="s">
        <v>562</v>
      </c>
      <c r="AX500" t="s">
        <v>72</v>
      </c>
      <c r="AY500" t="s">
        <v>73</v>
      </c>
      <c r="AZ500" t="s">
        <v>74</v>
      </c>
    </row>
    <row r="501" spans="1:52" x14ac:dyDescent="0.25">
      <c r="A501" s="1">
        <v>45671.246030092596</v>
      </c>
      <c r="B501" s="1">
        <v>45688.375578703701</v>
      </c>
      <c r="C501" t="s">
        <v>75</v>
      </c>
      <c r="D501">
        <v>51003</v>
      </c>
      <c r="E501" t="s">
        <v>54</v>
      </c>
      <c r="F501">
        <v>51202</v>
      </c>
      <c r="G501" t="s">
        <v>1120</v>
      </c>
      <c r="I501" t="s">
        <v>56</v>
      </c>
      <c r="J501" t="s">
        <v>1235</v>
      </c>
      <c r="L501" t="str">
        <f t="shared" si="7"/>
        <v>51202-FR-8</v>
      </c>
      <c r="N501" t="s">
        <v>58</v>
      </c>
      <c r="P501" t="s">
        <v>59</v>
      </c>
      <c r="Q501" t="s">
        <v>59</v>
      </c>
      <c r="R501" t="s">
        <v>59</v>
      </c>
      <c r="S501">
        <v>2</v>
      </c>
      <c r="T501" t="s">
        <v>60</v>
      </c>
      <c r="U501">
        <v>1</v>
      </c>
      <c r="V501" t="s">
        <v>167</v>
      </c>
      <c r="W501">
        <v>501</v>
      </c>
      <c r="X501">
        <v>1730146</v>
      </c>
      <c r="Y501">
        <v>0</v>
      </c>
      <c r="Z501">
        <v>0</v>
      </c>
      <c r="AA501">
        <v>0</v>
      </c>
      <c r="AB501">
        <v>0</v>
      </c>
      <c r="AC501">
        <v>768</v>
      </c>
      <c r="AF501" t="s">
        <v>62</v>
      </c>
      <c r="AG501" t="s">
        <v>62</v>
      </c>
      <c r="AH501">
        <v>1362</v>
      </c>
      <c r="AI501">
        <v>1362</v>
      </c>
      <c r="AJ501" t="s">
        <v>82</v>
      </c>
      <c r="AK501" t="s">
        <v>3204</v>
      </c>
      <c r="AL501" t="s">
        <v>3894</v>
      </c>
      <c r="AO501" t="s">
        <v>64</v>
      </c>
      <c r="AP501" t="s">
        <v>1123</v>
      </c>
      <c r="AQ501" t="s">
        <v>1124</v>
      </c>
      <c r="AS501" t="s">
        <v>411</v>
      </c>
      <c r="AT501" t="s">
        <v>68</v>
      </c>
      <c r="AU501" t="s">
        <v>1125</v>
      </c>
      <c r="AV501" t="s">
        <v>1237</v>
      </c>
      <c r="AW501" t="s">
        <v>1238</v>
      </c>
      <c r="AX501" t="s">
        <v>72</v>
      </c>
      <c r="AY501" t="s">
        <v>73</v>
      </c>
      <c r="AZ501" t="s">
        <v>74</v>
      </c>
    </row>
    <row r="502" spans="1:52" x14ac:dyDescent="0.25">
      <c r="A502" s="1">
        <v>45671.250185185185</v>
      </c>
      <c r="B502" s="1">
        <v>45688.375578703701</v>
      </c>
      <c r="C502" t="s">
        <v>75</v>
      </c>
      <c r="D502">
        <v>51003</v>
      </c>
      <c r="E502" t="s">
        <v>54</v>
      </c>
      <c r="F502">
        <v>51371</v>
      </c>
      <c r="G502" t="s">
        <v>1411</v>
      </c>
      <c r="I502" t="s">
        <v>175</v>
      </c>
      <c r="J502" t="s">
        <v>1412</v>
      </c>
      <c r="L502" t="str">
        <f t="shared" si="7"/>
        <v>51371-FL-8</v>
      </c>
      <c r="N502" t="s">
        <v>58</v>
      </c>
      <c r="P502" t="s">
        <v>59</v>
      </c>
      <c r="Q502" t="s">
        <v>59</v>
      </c>
      <c r="R502" t="s">
        <v>59</v>
      </c>
      <c r="S502">
        <v>2</v>
      </c>
      <c r="T502" t="s">
        <v>79</v>
      </c>
      <c r="U502">
        <v>2</v>
      </c>
      <c r="V502" t="s">
        <v>883</v>
      </c>
      <c r="W502">
        <v>157</v>
      </c>
      <c r="X502">
        <v>3997</v>
      </c>
      <c r="Y502">
        <v>0</v>
      </c>
      <c r="Z502">
        <v>0</v>
      </c>
      <c r="AA502">
        <v>0</v>
      </c>
      <c r="AB502">
        <v>0</v>
      </c>
      <c r="AC502">
        <v>1927</v>
      </c>
      <c r="AF502" t="s">
        <v>81</v>
      </c>
      <c r="AG502" t="s">
        <v>81</v>
      </c>
      <c r="AH502">
        <v>1375</v>
      </c>
      <c r="AI502">
        <v>1375</v>
      </c>
      <c r="AJ502" t="s">
        <v>82</v>
      </c>
      <c r="AK502" t="s">
        <v>1854</v>
      </c>
      <c r="AL502" t="s">
        <v>3390</v>
      </c>
      <c r="AO502" t="s">
        <v>64</v>
      </c>
      <c r="AP502" t="s">
        <v>1413</v>
      </c>
      <c r="AQ502" t="s">
        <v>1414</v>
      </c>
      <c r="AS502" t="s">
        <v>86</v>
      </c>
      <c r="AT502" t="s">
        <v>68</v>
      </c>
      <c r="AU502" t="s">
        <v>1415</v>
      </c>
      <c r="AV502" t="s">
        <v>1416</v>
      </c>
      <c r="AW502" t="s">
        <v>1417</v>
      </c>
      <c r="AX502" t="s">
        <v>72</v>
      </c>
      <c r="AY502" t="s">
        <v>73</v>
      </c>
      <c r="AZ502" t="s">
        <v>74</v>
      </c>
    </row>
    <row r="503" spans="1:52" x14ac:dyDescent="0.25">
      <c r="A503" s="1">
        <v>45671.253032407411</v>
      </c>
      <c r="B503" s="1">
        <v>45688.375590277778</v>
      </c>
      <c r="C503" t="s">
        <v>75</v>
      </c>
      <c r="D503">
        <v>51003</v>
      </c>
      <c r="E503" t="s">
        <v>54</v>
      </c>
      <c r="F503">
        <v>51265</v>
      </c>
      <c r="G503" t="s">
        <v>223</v>
      </c>
      <c r="I503" t="s">
        <v>77</v>
      </c>
      <c r="J503" t="s">
        <v>1013</v>
      </c>
      <c r="L503" t="str">
        <f t="shared" si="7"/>
        <v>51265-FL-8</v>
      </c>
      <c r="N503" t="s">
        <v>58</v>
      </c>
      <c r="P503" t="s">
        <v>59</v>
      </c>
      <c r="Q503" t="s">
        <v>59</v>
      </c>
      <c r="R503" t="s">
        <v>59</v>
      </c>
      <c r="S503">
        <v>5</v>
      </c>
      <c r="T503" t="s">
        <v>79</v>
      </c>
      <c r="U503">
        <v>1</v>
      </c>
      <c r="V503" t="s">
        <v>883</v>
      </c>
      <c r="W503">
        <v>329</v>
      </c>
      <c r="X503">
        <v>4326</v>
      </c>
      <c r="Y503">
        <v>0</v>
      </c>
      <c r="Z503">
        <v>0</v>
      </c>
      <c r="AA503">
        <v>0</v>
      </c>
      <c r="AB503">
        <v>0</v>
      </c>
      <c r="AC503">
        <v>1904</v>
      </c>
      <c r="AF503" t="s">
        <v>81</v>
      </c>
      <c r="AG503" t="s">
        <v>81</v>
      </c>
      <c r="AH503">
        <v>1375</v>
      </c>
      <c r="AI503">
        <v>1375</v>
      </c>
      <c r="AJ503" t="s">
        <v>82</v>
      </c>
      <c r="AK503" t="s">
        <v>4208</v>
      </c>
      <c r="AL503" t="s">
        <v>4209</v>
      </c>
      <c r="AO503" t="s">
        <v>64</v>
      </c>
      <c r="AP503" t="s">
        <v>227</v>
      </c>
      <c r="AQ503" t="s">
        <v>228</v>
      </c>
      <c r="AS503" t="s">
        <v>86</v>
      </c>
      <c r="AT503" t="s">
        <v>68</v>
      </c>
      <c r="AU503" t="s">
        <v>229</v>
      </c>
      <c r="AV503" t="s">
        <v>230</v>
      </c>
      <c r="AW503" t="s">
        <v>231</v>
      </c>
      <c r="AX503" t="s">
        <v>72</v>
      </c>
      <c r="AY503" t="s">
        <v>73</v>
      </c>
      <c r="AZ503" t="s">
        <v>74</v>
      </c>
    </row>
    <row r="504" spans="1:52" x14ac:dyDescent="0.25">
      <c r="A504" s="1">
        <v>45671.255057870374</v>
      </c>
      <c r="B504" s="1">
        <v>45688.375590277778</v>
      </c>
      <c r="C504" t="s">
        <v>75</v>
      </c>
      <c r="D504">
        <v>51003</v>
      </c>
      <c r="E504" t="s">
        <v>54</v>
      </c>
      <c r="F504">
        <v>51279</v>
      </c>
      <c r="G504" t="s">
        <v>97</v>
      </c>
      <c r="I504" t="s">
        <v>98</v>
      </c>
      <c r="J504" t="s">
        <v>99</v>
      </c>
      <c r="L504" t="str">
        <f t="shared" si="7"/>
        <v>51279-FL-8</v>
      </c>
      <c r="N504" t="s">
        <v>58</v>
      </c>
      <c r="P504" t="s">
        <v>59</v>
      </c>
      <c r="Q504" t="s">
        <v>59</v>
      </c>
      <c r="R504" t="s">
        <v>59</v>
      </c>
      <c r="S504">
        <v>1</v>
      </c>
      <c r="T504" t="s">
        <v>79</v>
      </c>
      <c r="U504">
        <v>1</v>
      </c>
      <c r="V504" t="s">
        <v>404</v>
      </c>
      <c r="W504">
        <v>385</v>
      </c>
      <c r="X504">
        <v>385</v>
      </c>
      <c r="Y504">
        <v>0</v>
      </c>
      <c r="Z504">
        <v>0</v>
      </c>
      <c r="AA504">
        <v>0</v>
      </c>
      <c r="AB504">
        <v>0</v>
      </c>
      <c r="AC504">
        <v>1067</v>
      </c>
      <c r="AF504" t="s">
        <v>81</v>
      </c>
      <c r="AG504" t="s">
        <v>81</v>
      </c>
      <c r="AH504">
        <v>1361</v>
      </c>
      <c r="AI504">
        <v>1361</v>
      </c>
      <c r="AJ504" t="s">
        <v>82</v>
      </c>
      <c r="AK504" t="s">
        <v>1808</v>
      </c>
      <c r="AL504" t="s">
        <v>4210</v>
      </c>
      <c r="AO504" t="s">
        <v>64</v>
      </c>
      <c r="AP504" t="s">
        <v>101</v>
      </c>
      <c r="AQ504" t="s">
        <v>102</v>
      </c>
      <c r="AS504" t="s">
        <v>103</v>
      </c>
      <c r="AT504" t="s">
        <v>68</v>
      </c>
      <c r="AU504" t="s">
        <v>104</v>
      </c>
      <c r="AV504" t="s">
        <v>105</v>
      </c>
      <c r="AW504" t="s">
        <v>106</v>
      </c>
      <c r="AX504" t="s">
        <v>72</v>
      </c>
      <c r="AY504" t="s">
        <v>73</v>
      </c>
      <c r="AZ504" t="s">
        <v>74</v>
      </c>
    </row>
    <row r="505" spans="1:52" x14ac:dyDescent="0.25">
      <c r="A505" s="1">
        <v>45671.25744212963</v>
      </c>
      <c r="B505" s="1">
        <v>45688.375601851854</v>
      </c>
      <c r="C505" t="s">
        <v>75</v>
      </c>
      <c r="D505">
        <v>51003</v>
      </c>
      <c r="E505" t="s">
        <v>54</v>
      </c>
      <c r="F505">
        <v>51254</v>
      </c>
      <c r="G505" t="s">
        <v>799</v>
      </c>
      <c r="I505" t="s">
        <v>77</v>
      </c>
      <c r="J505" t="s">
        <v>800</v>
      </c>
      <c r="L505" t="str">
        <f t="shared" si="7"/>
        <v>51254-FL-8</v>
      </c>
      <c r="N505" t="s">
        <v>58</v>
      </c>
      <c r="P505" t="s">
        <v>59</v>
      </c>
      <c r="Q505" t="s">
        <v>59</v>
      </c>
      <c r="R505" t="s">
        <v>59</v>
      </c>
      <c r="S505">
        <v>5</v>
      </c>
      <c r="T505" t="s">
        <v>79</v>
      </c>
      <c r="U505">
        <v>1</v>
      </c>
      <c r="V505" t="s">
        <v>109</v>
      </c>
      <c r="W505">
        <v>818</v>
      </c>
      <c r="X505">
        <v>13767</v>
      </c>
      <c r="Y505">
        <v>0</v>
      </c>
      <c r="Z505">
        <v>0</v>
      </c>
      <c r="AA505">
        <v>0</v>
      </c>
      <c r="AB505">
        <v>0</v>
      </c>
      <c r="AC505">
        <v>845</v>
      </c>
      <c r="AF505" t="s">
        <v>81</v>
      </c>
      <c r="AG505" t="s">
        <v>81</v>
      </c>
      <c r="AH505">
        <v>1376</v>
      </c>
      <c r="AI505">
        <v>1376</v>
      </c>
      <c r="AJ505" t="s">
        <v>82</v>
      </c>
      <c r="AK505" t="s">
        <v>4211</v>
      </c>
      <c r="AL505" t="s">
        <v>4212</v>
      </c>
      <c r="AO505" t="s">
        <v>64</v>
      </c>
      <c r="AP505" t="s">
        <v>802</v>
      </c>
      <c r="AQ505" t="s">
        <v>803</v>
      </c>
      <c r="AS505" t="s">
        <v>67</v>
      </c>
      <c r="AT505" t="s">
        <v>68</v>
      </c>
      <c r="AU505" t="s">
        <v>804</v>
      </c>
      <c r="AV505" t="s">
        <v>805</v>
      </c>
      <c r="AW505" t="s">
        <v>806</v>
      </c>
      <c r="AX505" t="s">
        <v>72</v>
      </c>
      <c r="AY505" t="s">
        <v>73</v>
      </c>
      <c r="AZ505" t="s">
        <v>74</v>
      </c>
    </row>
    <row r="506" spans="1:52" x14ac:dyDescent="0.25">
      <c r="A506" s="1">
        <v>45671.263275462959</v>
      </c>
      <c r="B506" s="1">
        <v>45688.375601851854</v>
      </c>
      <c r="C506" t="s">
        <v>75</v>
      </c>
      <c r="D506">
        <v>51003</v>
      </c>
      <c r="E506" t="s">
        <v>54</v>
      </c>
      <c r="F506">
        <v>51293</v>
      </c>
      <c r="G506" t="s">
        <v>1557</v>
      </c>
      <c r="I506" t="s">
        <v>175</v>
      </c>
      <c r="J506" t="s">
        <v>1784</v>
      </c>
      <c r="L506" t="str">
        <f t="shared" si="7"/>
        <v>51293-FR-8</v>
      </c>
      <c r="N506" t="s">
        <v>58</v>
      </c>
      <c r="P506" t="s">
        <v>59</v>
      </c>
      <c r="Q506" t="s">
        <v>59</v>
      </c>
      <c r="R506" t="s">
        <v>59</v>
      </c>
      <c r="S506">
        <v>1</v>
      </c>
      <c r="T506" t="s">
        <v>60</v>
      </c>
      <c r="U506">
        <v>1</v>
      </c>
      <c r="V506" t="s">
        <v>167</v>
      </c>
      <c r="W506">
        <v>294</v>
      </c>
      <c r="X506">
        <v>1731647</v>
      </c>
      <c r="Y506">
        <v>0</v>
      </c>
      <c r="Z506">
        <v>0</v>
      </c>
      <c r="AA506">
        <v>0</v>
      </c>
      <c r="AB506">
        <v>0</v>
      </c>
      <c r="AC506">
        <v>757</v>
      </c>
      <c r="AF506" t="s">
        <v>62</v>
      </c>
      <c r="AG506" t="s">
        <v>62</v>
      </c>
      <c r="AH506">
        <v>1362</v>
      </c>
      <c r="AI506">
        <v>1362</v>
      </c>
      <c r="AJ506" t="s">
        <v>82</v>
      </c>
      <c r="AK506" t="s">
        <v>4213</v>
      </c>
      <c r="AL506" t="s">
        <v>1559</v>
      </c>
      <c r="AO506" t="s">
        <v>64</v>
      </c>
      <c r="AP506" t="s">
        <v>1560</v>
      </c>
      <c r="AQ506" t="s">
        <v>1561</v>
      </c>
      <c r="AS506" t="s">
        <v>170</v>
      </c>
      <c r="AT506" t="s">
        <v>68</v>
      </c>
      <c r="AU506" t="s">
        <v>1562</v>
      </c>
      <c r="AV506" t="s">
        <v>1563</v>
      </c>
      <c r="AW506" t="s">
        <v>1564</v>
      </c>
      <c r="AX506" t="s">
        <v>72</v>
      </c>
      <c r="AY506" t="s">
        <v>73</v>
      </c>
      <c r="AZ506" t="s">
        <v>74</v>
      </c>
    </row>
    <row r="507" spans="1:52" x14ac:dyDescent="0.25">
      <c r="A507" s="1">
        <v>45671.268333333333</v>
      </c>
      <c r="B507" s="1">
        <v>45688.375613425924</v>
      </c>
      <c r="C507" t="s">
        <v>75</v>
      </c>
      <c r="D507">
        <v>51003</v>
      </c>
      <c r="E507" t="s">
        <v>54</v>
      </c>
      <c r="F507">
        <v>51280</v>
      </c>
      <c r="G507" t="s">
        <v>971</v>
      </c>
      <c r="I507" t="s">
        <v>77</v>
      </c>
      <c r="J507" t="s">
        <v>1183</v>
      </c>
      <c r="L507" t="str">
        <f t="shared" si="7"/>
        <v>51280-FL-8</v>
      </c>
      <c r="N507" t="s">
        <v>58</v>
      </c>
      <c r="P507" t="s">
        <v>59</v>
      </c>
      <c r="Q507" t="s">
        <v>59</v>
      </c>
      <c r="R507" t="s">
        <v>59</v>
      </c>
      <c r="S507">
        <v>4</v>
      </c>
      <c r="T507" t="s">
        <v>79</v>
      </c>
      <c r="U507">
        <v>1</v>
      </c>
      <c r="V507" t="s">
        <v>100</v>
      </c>
      <c r="W507">
        <v>80</v>
      </c>
      <c r="X507">
        <v>9143</v>
      </c>
      <c r="Y507">
        <v>0</v>
      </c>
      <c r="Z507">
        <v>0</v>
      </c>
      <c r="AA507">
        <v>0</v>
      </c>
      <c r="AB507">
        <v>0</v>
      </c>
      <c r="AC507">
        <v>883</v>
      </c>
      <c r="AF507" t="s">
        <v>81</v>
      </c>
      <c r="AG507" t="s">
        <v>81</v>
      </c>
      <c r="AH507">
        <v>1373</v>
      </c>
      <c r="AI507">
        <v>1373</v>
      </c>
      <c r="AJ507" t="s">
        <v>82</v>
      </c>
      <c r="AK507" t="s">
        <v>4214</v>
      </c>
      <c r="AL507" t="s">
        <v>1942</v>
      </c>
      <c r="AO507" t="s">
        <v>64</v>
      </c>
      <c r="AP507" t="s">
        <v>973</v>
      </c>
      <c r="AQ507" t="s">
        <v>974</v>
      </c>
      <c r="AS507" t="s">
        <v>86</v>
      </c>
      <c r="AT507" t="s">
        <v>68</v>
      </c>
      <c r="AU507" t="s">
        <v>975</v>
      </c>
      <c r="AV507" t="s">
        <v>976</v>
      </c>
      <c r="AW507" t="s">
        <v>977</v>
      </c>
      <c r="AX507" t="s">
        <v>72</v>
      </c>
      <c r="AY507" t="s">
        <v>73</v>
      </c>
      <c r="AZ507" t="s">
        <v>74</v>
      </c>
    </row>
    <row r="508" spans="1:52" x14ac:dyDescent="0.25">
      <c r="A508" s="1">
        <v>45671.269016203703</v>
      </c>
      <c r="B508" s="1">
        <v>45688.375613425924</v>
      </c>
      <c r="C508" t="s">
        <v>75</v>
      </c>
      <c r="D508">
        <v>51003</v>
      </c>
      <c r="E508" t="s">
        <v>54</v>
      </c>
      <c r="F508">
        <v>51164</v>
      </c>
      <c r="G508" t="s">
        <v>540</v>
      </c>
      <c r="I508" t="s">
        <v>77</v>
      </c>
      <c r="J508" t="s">
        <v>541</v>
      </c>
      <c r="L508" t="str">
        <f t="shared" si="7"/>
        <v>51164-FL-8</v>
      </c>
      <c r="N508" t="s">
        <v>58</v>
      </c>
      <c r="P508" t="s">
        <v>59</v>
      </c>
      <c r="Q508" t="s">
        <v>59</v>
      </c>
      <c r="R508" t="s">
        <v>59</v>
      </c>
      <c r="S508">
        <v>5</v>
      </c>
      <c r="T508" t="s">
        <v>79</v>
      </c>
      <c r="U508">
        <v>1</v>
      </c>
      <c r="V508" t="s">
        <v>109</v>
      </c>
      <c r="W508">
        <v>781</v>
      </c>
      <c r="X508">
        <v>16989</v>
      </c>
      <c r="Y508">
        <v>0</v>
      </c>
      <c r="Z508">
        <v>0</v>
      </c>
      <c r="AA508">
        <v>0</v>
      </c>
      <c r="AB508">
        <v>0</v>
      </c>
      <c r="AC508">
        <v>839</v>
      </c>
      <c r="AF508" t="s">
        <v>81</v>
      </c>
      <c r="AG508" t="s">
        <v>81</v>
      </c>
      <c r="AH508">
        <v>1376</v>
      </c>
      <c r="AI508">
        <v>1376</v>
      </c>
      <c r="AJ508" t="s">
        <v>82</v>
      </c>
      <c r="AK508" t="s">
        <v>4215</v>
      </c>
      <c r="AL508" t="s">
        <v>1747</v>
      </c>
      <c r="AO508" t="s">
        <v>64</v>
      </c>
      <c r="AP508" t="s">
        <v>542</v>
      </c>
      <c r="AQ508" t="s">
        <v>543</v>
      </c>
      <c r="AS508" t="s">
        <v>67</v>
      </c>
      <c r="AT508" t="s">
        <v>68</v>
      </c>
      <c r="AU508" t="s">
        <v>544</v>
      </c>
      <c r="AV508" t="s">
        <v>545</v>
      </c>
      <c r="AW508" t="s">
        <v>546</v>
      </c>
      <c r="AX508" t="s">
        <v>72</v>
      </c>
      <c r="AY508" t="s">
        <v>73</v>
      </c>
      <c r="AZ508" t="s">
        <v>74</v>
      </c>
    </row>
    <row r="509" spans="1:52" x14ac:dyDescent="0.25">
      <c r="A509" s="1">
        <v>45671.277986111112</v>
      </c>
      <c r="B509" s="1">
        <v>45688.375613425924</v>
      </c>
      <c r="C509" t="s">
        <v>75</v>
      </c>
      <c r="D509">
        <v>51003</v>
      </c>
      <c r="E509" t="s">
        <v>54</v>
      </c>
      <c r="F509">
        <v>51349</v>
      </c>
      <c r="G509" t="s">
        <v>1269</v>
      </c>
      <c r="I509" t="s">
        <v>175</v>
      </c>
      <c r="J509" t="s">
        <v>1270</v>
      </c>
      <c r="L509" t="str">
        <f t="shared" si="7"/>
        <v>51349-FL-8</v>
      </c>
      <c r="N509" t="s">
        <v>58</v>
      </c>
      <c r="P509" t="s">
        <v>59</v>
      </c>
      <c r="Q509" t="s">
        <v>59</v>
      </c>
      <c r="R509" t="s">
        <v>59</v>
      </c>
      <c r="S509">
        <v>2</v>
      </c>
      <c r="T509" t="s">
        <v>79</v>
      </c>
      <c r="U509">
        <v>1</v>
      </c>
      <c r="V509" t="s">
        <v>100</v>
      </c>
      <c r="W509">
        <v>585</v>
      </c>
      <c r="X509">
        <v>9908</v>
      </c>
      <c r="Y509">
        <v>0</v>
      </c>
      <c r="Z509">
        <v>0</v>
      </c>
      <c r="AA509">
        <v>0</v>
      </c>
      <c r="AB509">
        <v>0</v>
      </c>
      <c r="AC509">
        <v>918</v>
      </c>
      <c r="AF509" t="s">
        <v>81</v>
      </c>
      <c r="AG509" t="s">
        <v>81</v>
      </c>
      <c r="AH509">
        <v>1373</v>
      </c>
      <c r="AI509">
        <v>1373</v>
      </c>
      <c r="AJ509" t="s">
        <v>82</v>
      </c>
      <c r="AK509" t="s">
        <v>4216</v>
      </c>
      <c r="AL509" t="s">
        <v>3354</v>
      </c>
      <c r="AO509" t="s">
        <v>690</v>
      </c>
      <c r="AP509" t="s">
        <v>691</v>
      </c>
      <c r="AQ509" t="s">
        <v>1271</v>
      </c>
      <c r="AS509" t="s">
        <v>86</v>
      </c>
      <c r="AT509" t="s">
        <v>68</v>
      </c>
      <c r="AU509" t="s">
        <v>1272</v>
      </c>
      <c r="AV509" t="s">
        <v>1273</v>
      </c>
      <c r="AW509" t="s">
        <v>1274</v>
      </c>
      <c r="AX509" t="s">
        <v>72</v>
      </c>
      <c r="AY509" t="s">
        <v>73</v>
      </c>
      <c r="AZ509" t="s">
        <v>74</v>
      </c>
    </row>
    <row r="510" spans="1:52" x14ac:dyDescent="0.25">
      <c r="A510" s="1">
        <v>45671.278657407405</v>
      </c>
      <c r="B510" s="1">
        <v>45688.375625000001</v>
      </c>
      <c r="C510" t="s">
        <v>75</v>
      </c>
      <c r="D510">
        <v>51003</v>
      </c>
      <c r="E510" t="s">
        <v>54</v>
      </c>
      <c r="F510">
        <v>51282</v>
      </c>
      <c r="G510" t="s">
        <v>278</v>
      </c>
      <c r="I510" t="s">
        <v>77</v>
      </c>
      <c r="J510" t="s">
        <v>279</v>
      </c>
      <c r="L510" t="str">
        <f t="shared" si="7"/>
        <v>51282-FL-8</v>
      </c>
      <c r="N510" t="s">
        <v>58</v>
      </c>
      <c r="P510" t="s">
        <v>59</v>
      </c>
      <c r="Q510" t="s">
        <v>59</v>
      </c>
      <c r="R510" t="s">
        <v>59</v>
      </c>
      <c r="S510">
        <v>5</v>
      </c>
      <c r="T510" t="s">
        <v>79</v>
      </c>
      <c r="U510">
        <v>1</v>
      </c>
      <c r="V510" t="s">
        <v>109</v>
      </c>
      <c r="W510">
        <v>367</v>
      </c>
      <c r="X510">
        <v>17692</v>
      </c>
      <c r="Y510">
        <v>0</v>
      </c>
      <c r="Z510">
        <v>0</v>
      </c>
      <c r="AA510">
        <v>0</v>
      </c>
      <c r="AB510">
        <v>0</v>
      </c>
      <c r="AC510">
        <v>920</v>
      </c>
      <c r="AF510" t="s">
        <v>81</v>
      </c>
      <c r="AG510" t="s">
        <v>81</v>
      </c>
      <c r="AH510">
        <v>1376</v>
      </c>
      <c r="AI510">
        <v>1376</v>
      </c>
      <c r="AJ510" t="s">
        <v>82</v>
      </c>
      <c r="AK510" t="s">
        <v>4217</v>
      </c>
      <c r="AL510" t="s">
        <v>4218</v>
      </c>
      <c r="AO510" t="s">
        <v>64</v>
      </c>
      <c r="AP510" t="s">
        <v>280</v>
      </c>
      <c r="AQ510" t="s">
        <v>281</v>
      </c>
      <c r="AS510" t="s">
        <v>67</v>
      </c>
      <c r="AT510" t="s">
        <v>68</v>
      </c>
      <c r="AU510" t="s">
        <v>282</v>
      </c>
      <c r="AV510" t="s">
        <v>283</v>
      </c>
      <c r="AW510" t="s">
        <v>284</v>
      </c>
      <c r="AX510" t="s">
        <v>72</v>
      </c>
      <c r="AY510" t="s">
        <v>73</v>
      </c>
      <c r="AZ510" t="s">
        <v>74</v>
      </c>
    </row>
    <row r="511" spans="1:52" x14ac:dyDescent="0.25">
      <c r="A511" s="1">
        <v>45671.282199074078</v>
      </c>
      <c r="B511" s="1">
        <v>45688.375625000001</v>
      </c>
      <c r="C511" t="s">
        <v>75</v>
      </c>
      <c r="D511">
        <v>51003</v>
      </c>
      <c r="E511" t="s">
        <v>54</v>
      </c>
      <c r="F511">
        <v>51135</v>
      </c>
      <c r="G511" t="s">
        <v>307</v>
      </c>
      <c r="I511" t="s">
        <v>77</v>
      </c>
      <c r="J511" t="s">
        <v>308</v>
      </c>
      <c r="L511" t="str">
        <f t="shared" si="7"/>
        <v>51135-FL-8</v>
      </c>
      <c r="N511" t="s">
        <v>58</v>
      </c>
      <c r="P511" t="s">
        <v>59</v>
      </c>
      <c r="Q511" t="s">
        <v>59</v>
      </c>
      <c r="R511" t="s">
        <v>59</v>
      </c>
      <c r="S511">
        <v>5</v>
      </c>
      <c r="T511" t="s">
        <v>79</v>
      </c>
      <c r="U511">
        <v>1</v>
      </c>
      <c r="V511" t="s">
        <v>109</v>
      </c>
      <c r="W511">
        <v>387</v>
      </c>
      <c r="X511">
        <v>18079</v>
      </c>
      <c r="Y511">
        <v>0</v>
      </c>
      <c r="Z511">
        <v>0</v>
      </c>
      <c r="AA511">
        <v>0</v>
      </c>
      <c r="AB511">
        <v>0</v>
      </c>
      <c r="AC511">
        <v>850</v>
      </c>
      <c r="AF511" t="s">
        <v>81</v>
      </c>
      <c r="AG511" t="s">
        <v>81</v>
      </c>
      <c r="AH511">
        <v>1376</v>
      </c>
      <c r="AI511">
        <v>1376</v>
      </c>
      <c r="AJ511" t="s">
        <v>82</v>
      </c>
      <c r="AK511" t="s">
        <v>4219</v>
      </c>
      <c r="AL511" t="s">
        <v>4220</v>
      </c>
      <c r="AO511" t="s">
        <v>64</v>
      </c>
      <c r="AP511" t="s">
        <v>310</v>
      </c>
      <c r="AQ511" t="s">
        <v>311</v>
      </c>
      <c r="AV511" t="s">
        <v>312</v>
      </c>
      <c r="AW511" t="s">
        <v>313</v>
      </c>
      <c r="AX511" t="s">
        <v>72</v>
      </c>
      <c r="AY511" t="s">
        <v>73</v>
      </c>
      <c r="AZ511" t="s">
        <v>74</v>
      </c>
    </row>
    <row r="512" spans="1:52" x14ac:dyDescent="0.25">
      <c r="A512" s="1">
        <v>45671.282453703701</v>
      </c>
      <c r="B512" s="1">
        <v>45688.375625000001</v>
      </c>
      <c r="C512" t="s">
        <v>75</v>
      </c>
      <c r="D512">
        <v>51003</v>
      </c>
      <c r="E512" t="s">
        <v>54</v>
      </c>
      <c r="F512">
        <v>51416</v>
      </c>
      <c r="G512" t="s">
        <v>1529</v>
      </c>
      <c r="I512" t="s">
        <v>175</v>
      </c>
      <c r="J512" t="s">
        <v>1768</v>
      </c>
      <c r="L512" t="str">
        <f t="shared" si="7"/>
        <v>51416-FL-8</v>
      </c>
      <c r="N512" t="s">
        <v>58</v>
      </c>
      <c r="P512" t="s">
        <v>59</v>
      </c>
      <c r="Q512" t="s">
        <v>59</v>
      </c>
      <c r="R512" t="s">
        <v>59</v>
      </c>
      <c r="S512">
        <v>2</v>
      </c>
      <c r="T512" t="s">
        <v>79</v>
      </c>
      <c r="U512">
        <v>1</v>
      </c>
      <c r="V512" t="s">
        <v>100</v>
      </c>
      <c r="W512">
        <v>149</v>
      </c>
      <c r="X512">
        <v>10057</v>
      </c>
      <c r="Y512">
        <v>0</v>
      </c>
      <c r="Z512">
        <v>0</v>
      </c>
      <c r="AA512">
        <v>0</v>
      </c>
      <c r="AB512">
        <v>0</v>
      </c>
      <c r="AC512">
        <v>939</v>
      </c>
      <c r="AF512" t="s">
        <v>81</v>
      </c>
      <c r="AG512" t="s">
        <v>81</v>
      </c>
      <c r="AH512">
        <v>1373</v>
      </c>
      <c r="AI512">
        <v>1373</v>
      </c>
      <c r="AJ512" t="s">
        <v>82</v>
      </c>
      <c r="AK512" t="s">
        <v>4221</v>
      </c>
      <c r="AL512" t="s">
        <v>4222</v>
      </c>
      <c r="AO512" t="s">
        <v>64</v>
      </c>
      <c r="AP512" t="s">
        <v>1531</v>
      </c>
      <c r="AQ512" t="s">
        <v>1271</v>
      </c>
      <c r="AS512" t="s">
        <v>86</v>
      </c>
      <c r="AT512" t="s">
        <v>68</v>
      </c>
      <c r="AU512" t="s">
        <v>1272</v>
      </c>
      <c r="AV512" t="s">
        <v>1532</v>
      </c>
      <c r="AW512" t="s">
        <v>1769</v>
      </c>
      <c r="AX512" t="s">
        <v>72</v>
      </c>
      <c r="AY512" t="s">
        <v>73</v>
      </c>
      <c r="AZ512" t="s">
        <v>74</v>
      </c>
    </row>
    <row r="513" spans="1:52" x14ac:dyDescent="0.25">
      <c r="A513" s="1">
        <v>45671.28324074074</v>
      </c>
      <c r="B513" s="1">
        <v>45688.375636574077</v>
      </c>
      <c r="C513" t="s">
        <v>75</v>
      </c>
      <c r="D513">
        <v>51003</v>
      </c>
      <c r="E513" t="s">
        <v>54</v>
      </c>
      <c r="F513">
        <v>51234</v>
      </c>
      <c r="G513" t="s">
        <v>962</v>
      </c>
      <c r="I513" t="s">
        <v>77</v>
      </c>
      <c r="J513" t="s">
        <v>1348</v>
      </c>
      <c r="L513" t="str">
        <f t="shared" si="7"/>
        <v>51234-FR-8</v>
      </c>
      <c r="N513" t="s">
        <v>58</v>
      </c>
      <c r="P513" t="s">
        <v>59</v>
      </c>
      <c r="Q513" t="s">
        <v>59</v>
      </c>
      <c r="R513" t="s">
        <v>59</v>
      </c>
      <c r="S513">
        <v>2</v>
      </c>
      <c r="T513" t="s">
        <v>60</v>
      </c>
      <c r="U513">
        <v>1</v>
      </c>
      <c r="V513" t="s">
        <v>1349</v>
      </c>
      <c r="W513">
        <v>261</v>
      </c>
      <c r="X513">
        <v>-310693</v>
      </c>
      <c r="Y513">
        <v>0</v>
      </c>
      <c r="Z513">
        <v>0</v>
      </c>
      <c r="AA513">
        <v>0</v>
      </c>
      <c r="AB513">
        <v>0</v>
      </c>
      <c r="AC513">
        <v>883</v>
      </c>
      <c r="AF513" t="s">
        <v>62</v>
      </c>
      <c r="AG513" t="s">
        <v>62</v>
      </c>
      <c r="AH513">
        <v>1363</v>
      </c>
      <c r="AI513">
        <v>1363</v>
      </c>
      <c r="AJ513" t="s">
        <v>82</v>
      </c>
      <c r="AK513" t="s">
        <v>4156</v>
      </c>
      <c r="AL513" t="s">
        <v>4223</v>
      </c>
      <c r="AO513" t="s">
        <v>64</v>
      </c>
      <c r="AP513" t="s">
        <v>964</v>
      </c>
      <c r="AQ513" t="s">
        <v>965</v>
      </c>
      <c r="AS513" t="s">
        <v>411</v>
      </c>
      <c r="AT513" t="s">
        <v>68</v>
      </c>
      <c r="AU513" t="s">
        <v>966</v>
      </c>
      <c r="AV513" t="s">
        <v>967</v>
      </c>
      <c r="AW513" t="s">
        <v>968</v>
      </c>
      <c r="AX513" t="s">
        <v>72</v>
      </c>
      <c r="AY513" t="s">
        <v>73</v>
      </c>
      <c r="AZ513" t="s">
        <v>74</v>
      </c>
    </row>
    <row r="514" spans="1:52" x14ac:dyDescent="0.25">
      <c r="A514" s="1">
        <v>45671.292662037034</v>
      </c>
      <c r="B514" s="1">
        <v>45688.375648148147</v>
      </c>
      <c r="C514" t="s">
        <v>75</v>
      </c>
      <c r="D514">
        <v>51003</v>
      </c>
      <c r="E514" t="s">
        <v>54</v>
      </c>
      <c r="F514">
        <v>51160</v>
      </c>
      <c r="G514" t="s">
        <v>867</v>
      </c>
      <c r="I514" t="s">
        <v>77</v>
      </c>
      <c r="J514" t="s">
        <v>868</v>
      </c>
      <c r="L514" t="str">
        <f t="shared" si="7"/>
        <v>51160-FL-8</v>
      </c>
      <c r="N514" t="s">
        <v>58</v>
      </c>
      <c r="P514" t="s">
        <v>59</v>
      </c>
      <c r="Q514" t="s">
        <v>59</v>
      </c>
      <c r="R514" t="s">
        <v>59</v>
      </c>
      <c r="S514">
        <v>5</v>
      </c>
      <c r="T514" t="s">
        <v>79</v>
      </c>
      <c r="U514">
        <v>1</v>
      </c>
      <c r="V514" t="s">
        <v>475</v>
      </c>
      <c r="W514">
        <v>581</v>
      </c>
      <c r="X514">
        <v>12216</v>
      </c>
      <c r="Y514">
        <v>0</v>
      </c>
      <c r="Z514">
        <v>0</v>
      </c>
      <c r="AA514">
        <v>0</v>
      </c>
      <c r="AB514">
        <v>0</v>
      </c>
      <c r="AC514">
        <v>806</v>
      </c>
      <c r="AF514" t="s">
        <v>81</v>
      </c>
      <c r="AG514" t="s">
        <v>81</v>
      </c>
      <c r="AH514">
        <v>1369</v>
      </c>
      <c r="AI514">
        <v>1369</v>
      </c>
      <c r="AJ514" t="s">
        <v>82</v>
      </c>
      <c r="AK514" t="s">
        <v>1686</v>
      </c>
      <c r="AL514" t="s">
        <v>873</v>
      </c>
      <c r="AO514" t="s">
        <v>64</v>
      </c>
      <c r="AP514" t="s">
        <v>869</v>
      </c>
      <c r="AQ514" t="s">
        <v>870</v>
      </c>
      <c r="AS514" t="s">
        <v>289</v>
      </c>
      <c r="AT514" t="s">
        <v>68</v>
      </c>
      <c r="AU514" t="s">
        <v>871</v>
      </c>
      <c r="AV514" t="s">
        <v>872</v>
      </c>
      <c r="AW514" t="s">
        <v>873</v>
      </c>
      <c r="AX514" t="s">
        <v>72</v>
      </c>
      <c r="AY514" t="s">
        <v>73</v>
      </c>
      <c r="AZ514" t="s">
        <v>74</v>
      </c>
    </row>
    <row r="515" spans="1:52" x14ac:dyDescent="0.25">
      <c r="A515" s="1">
        <v>45671.293611111112</v>
      </c>
      <c r="B515" s="1">
        <v>45688.375659722224</v>
      </c>
      <c r="C515" t="s">
        <v>75</v>
      </c>
      <c r="D515">
        <v>51003</v>
      </c>
      <c r="E515" t="s">
        <v>54</v>
      </c>
      <c r="F515">
        <v>51240</v>
      </c>
      <c r="G515" t="s">
        <v>191</v>
      </c>
      <c r="I515" t="s">
        <v>77</v>
      </c>
      <c r="J515" t="s">
        <v>192</v>
      </c>
      <c r="L515" t="str">
        <f t="shared" ref="L515:L578" si="8">F515&amp;"-"&amp;T515</f>
        <v>51240-FL-8</v>
      </c>
      <c r="N515" t="s">
        <v>58</v>
      </c>
      <c r="P515" t="s">
        <v>59</v>
      </c>
      <c r="Q515" t="s">
        <v>59</v>
      </c>
      <c r="R515" t="s">
        <v>59</v>
      </c>
      <c r="S515">
        <v>5</v>
      </c>
      <c r="T515" t="s">
        <v>79</v>
      </c>
      <c r="U515">
        <v>2</v>
      </c>
      <c r="V515" t="s">
        <v>109</v>
      </c>
      <c r="W515">
        <v>449</v>
      </c>
      <c r="X515">
        <v>18905</v>
      </c>
      <c r="Y515">
        <v>0</v>
      </c>
      <c r="Z515">
        <v>0</v>
      </c>
      <c r="AA515">
        <v>0</v>
      </c>
      <c r="AB515">
        <v>0</v>
      </c>
      <c r="AC515">
        <v>857</v>
      </c>
      <c r="AF515" t="s">
        <v>81</v>
      </c>
      <c r="AG515" t="s">
        <v>81</v>
      </c>
      <c r="AH515">
        <v>1376</v>
      </c>
      <c r="AI515">
        <v>1376</v>
      </c>
      <c r="AJ515" t="s">
        <v>82</v>
      </c>
      <c r="AK515" t="s">
        <v>4224</v>
      </c>
      <c r="AL515" t="s">
        <v>4225</v>
      </c>
      <c r="AO515" t="s">
        <v>64</v>
      </c>
      <c r="AP515" t="s">
        <v>194</v>
      </c>
      <c r="AQ515" t="s">
        <v>195</v>
      </c>
      <c r="AS515" t="s">
        <v>67</v>
      </c>
      <c r="AT515" t="s">
        <v>68</v>
      </c>
      <c r="AU515" t="s">
        <v>196</v>
      </c>
      <c r="AV515" t="s">
        <v>197</v>
      </c>
      <c r="AW515" t="s">
        <v>198</v>
      </c>
      <c r="AX515" t="s">
        <v>72</v>
      </c>
      <c r="AY515" t="s">
        <v>73</v>
      </c>
      <c r="AZ515" t="s">
        <v>74</v>
      </c>
    </row>
    <row r="516" spans="1:52" x14ac:dyDescent="0.25">
      <c r="A516" s="1">
        <v>45671.299756944441</v>
      </c>
      <c r="B516" s="1">
        <v>45688.375659722224</v>
      </c>
      <c r="C516" t="s">
        <v>75</v>
      </c>
      <c r="D516">
        <v>51003</v>
      </c>
      <c r="E516" t="s">
        <v>54</v>
      </c>
      <c r="F516">
        <v>51250</v>
      </c>
      <c r="G516" t="s">
        <v>215</v>
      </c>
      <c r="I516" t="s">
        <v>77</v>
      </c>
      <c r="J516" t="s">
        <v>216</v>
      </c>
      <c r="L516" t="str">
        <f t="shared" si="8"/>
        <v>51250-FL-8</v>
      </c>
      <c r="N516" t="s">
        <v>58</v>
      </c>
      <c r="P516" t="s">
        <v>59</v>
      </c>
      <c r="Q516" t="s">
        <v>59</v>
      </c>
      <c r="R516" t="s">
        <v>59</v>
      </c>
      <c r="S516">
        <v>4</v>
      </c>
      <c r="T516" t="s">
        <v>79</v>
      </c>
      <c r="U516">
        <v>2</v>
      </c>
      <c r="V516" t="s">
        <v>109</v>
      </c>
      <c r="W516">
        <v>467</v>
      </c>
      <c r="X516">
        <v>19372</v>
      </c>
      <c r="Y516">
        <v>0</v>
      </c>
      <c r="Z516">
        <v>0</v>
      </c>
      <c r="AA516">
        <v>0</v>
      </c>
      <c r="AB516">
        <v>0</v>
      </c>
      <c r="AC516">
        <v>845</v>
      </c>
      <c r="AF516" t="s">
        <v>81</v>
      </c>
      <c r="AG516" t="s">
        <v>81</v>
      </c>
      <c r="AH516">
        <v>1376</v>
      </c>
      <c r="AI516">
        <v>1376</v>
      </c>
      <c r="AJ516" t="s">
        <v>82</v>
      </c>
      <c r="AK516" t="s">
        <v>4226</v>
      </c>
      <c r="AL516" t="s">
        <v>1716</v>
      </c>
      <c r="AO516" t="s">
        <v>64</v>
      </c>
      <c r="AP516" t="s">
        <v>218</v>
      </c>
      <c r="AQ516" t="s">
        <v>219</v>
      </c>
      <c r="AS516" t="s">
        <v>67</v>
      </c>
      <c r="AT516" t="s">
        <v>68</v>
      </c>
      <c r="AU516" t="s">
        <v>220</v>
      </c>
      <c r="AV516" t="s">
        <v>221</v>
      </c>
      <c r="AW516" t="s">
        <v>222</v>
      </c>
      <c r="AX516" t="s">
        <v>72</v>
      </c>
      <c r="AY516" t="s">
        <v>73</v>
      </c>
      <c r="AZ516" t="s">
        <v>74</v>
      </c>
    </row>
    <row r="517" spans="1:52" x14ac:dyDescent="0.25">
      <c r="A517" s="1">
        <v>45671.300300925926</v>
      </c>
      <c r="B517" s="1">
        <v>45688.375671296293</v>
      </c>
      <c r="C517" t="s">
        <v>75</v>
      </c>
      <c r="D517">
        <v>51003</v>
      </c>
      <c r="E517" t="s">
        <v>54</v>
      </c>
      <c r="F517">
        <v>51250</v>
      </c>
      <c r="G517" t="s">
        <v>215</v>
      </c>
      <c r="I517" t="s">
        <v>77</v>
      </c>
      <c r="J517" t="s">
        <v>216</v>
      </c>
      <c r="L517" t="str">
        <f t="shared" si="8"/>
        <v>51250-FL-8</v>
      </c>
      <c r="N517" t="s">
        <v>58</v>
      </c>
      <c r="P517" t="s">
        <v>59</v>
      </c>
      <c r="Q517" t="s">
        <v>59</v>
      </c>
      <c r="R517" t="s">
        <v>59</v>
      </c>
      <c r="S517">
        <v>4</v>
      </c>
      <c r="T517" t="s">
        <v>79</v>
      </c>
      <c r="U517">
        <v>2</v>
      </c>
      <c r="V517" t="s">
        <v>109</v>
      </c>
      <c r="W517">
        <v>27</v>
      </c>
      <c r="X517">
        <v>19399</v>
      </c>
      <c r="Y517">
        <v>0</v>
      </c>
      <c r="Z517">
        <v>0</v>
      </c>
      <c r="AA517">
        <v>0</v>
      </c>
      <c r="AB517">
        <v>0</v>
      </c>
      <c r="AC517">
        <v>890</v>
      </c>
      <c r="AF517" t="s">
        <v>81</v>
      </c>
      <c r="AG517" t="s">
        <v>81</v>
      </c>
      <c r="AH517">
        <v>1376</v>
      </c>
      <c r="AI517">
        <v>1376</v>
      </c>
      <c r="AJ517" t="s">
        <v>82</v>
      </c>
      <c r="AK517" t="s">
        <v>1718</v>
      </c>
      <c r="AL517" t="s">
        <v>4227</v>
      </c>
      <c r="AO517" t="s">
        <v>64</v>
      </c>
      <c r="AP517" t="s">
        <v>218</v>
      </c>
      <c r="AQ517" t="s">
        <v>219</v>
      </c>
      <c r="AS517" t="s">
        <v>67</v>
      </c>
      <c r="AT517" t="s">
        <v>68</v>
      </c>
      <c r="AU517" t="s">
        <v>220</v>
      </c>
      <c r="AV517" t="s">
        <v>221</v>
      </c>
      <c r="AW517" t="s">
        <v>222</v>
      </c>
      <c r="AX517" t="s">
        <v>72</v>
      </c>
      <c r="AY517" t="s">
        <v>73</v>
      </c>
      <c r="AZ517" t="s">
        <v>74</v>
      </c>
    </row>
    <row r="518" spans="1:52" x14ac:dyDescent="0.25">
      <c r="A518" s="1">
        <v>45671.305358796293</v>
      </c>
      <c r="B518" s="1">
        <v>45688.375671296293</v>
      </c>
      <c r="C518" t="s">
        <v>75</v>
      </c>
      <c r="D518">
        <v>51003</v>
      </c>
      <c r="E518" t="s">
        <v>54</v>
      </c>
      <c r="F518">
        <v>51232</v>
      </c>
      <c r="G518" t="s">
        <v>770</v>
      </c>
      <c r="I518" t="s">
        <v>77</v>
      </c>
      <c r="J518" t="s">
        <v>771</v>
      </c>
      <c r="L518" t="str">
        <f t="shared" si="8"/>
        <v>51232-FL-8</v>
      </c>
      <c r="N518" t="s">
        <v>58</v>
      </c>
      <c r="P518" t="s">
        <v>59</v>
      </c>
      <c r="Q518" t="s">
        <v>59</v>
      </c>
      <c r="R518" t="s">
        <v>59</v>
      </c>
      <c r="S518">
        <v>5</v>
      </c>
      <c r="T518" t="s">
        <v>79</v>
      </c>
      <c r="U518">
        <v>1</v>
      </c>
      <c r="V518" t="s">
        <v>475</v>
      </c>
      <c r="W518">
        <v>427</v>
      </c>
      <c r="X518">
        <v>12732</v>
      </c>
      <c r="Y518">
        <v>0</v>
      </c>
      <c r="Z518">
        <v>0</v>
      </c>
      <c r="AA518">
        <v>0</v>
      </c>
      <c r="AB518">
        <v>0</v>
      </c>
      <c r="AC518">
        <v>755</v>
      </c>
      <c r="AF518" t="s">
        <v>81</v>
      </c>
      <c r="AG518" t="s">
        <v>81</v>
      </c>
      <c r="AH518">
        <v>1369</v>
      </c>
      <c r="AI518">
        <v>1369</v>
      </c>
      <c r="AJ518" t="s">
        <v>82</v>
      </c>
      <c r="AK518" t="s">
        <v>3321</v>
      </c>
      <c r="AL518" t="s">
        <v>4228</v>
      </c>
      <c r="AO518" t="s">
        <v>64</v>
      </c>
      <c r="AP518" t="s">
        <v>773</v>
      </c>
      <c r="AQ518" t="s">
        <v>774</v>
      </c>
      <c r="AS518" t="s">
        <v>289</v>
      </c>
      <c r="AT518" t="s">
        <v>68</v>
      </c>
      <c r="AU518" t="s">
        <v>775</v>
      </c>
      <c r="AV518" t="s">
        <v>776</v>
      </c>
      <c r="AW518" t="s">
        <v>777</v>
      </c>
      <c r="AX518" t="s">
        <v>72</v>
      </c>
      <c r="AY518" t="s">
        <v>73</v>
      </c>
      <c r="AZ518" t="s">
        <v>74</v>
      </c>
    </row>
    <row r="519" spans="1:52" x14ac:dyDescent="0.25">
      <c r="A519" s="1">
        <v>45671.30704861111</v>
      </c>
      <c r="B519" s="1">
        <v>45688.375671296293</v>
      </c>
      <c r="C519" t="s">
        <v>75</v>
      </c>
      <c r="D519">
        <v>51003</v>
      </c>
      <c r="E519" t="s">
        <v>54</v>
      </c>
      <c r="F519">
        <v>51146</v>
      </c>
      <c r="G519" t="s">
        <v>577</v>
      </c>
      <c r="I519" t="s">
        <v>77</v>
      </c>
      <c r="J519" t="s">
        <v>2131</v>
      </c>
      <c r="L519" t="str">
        <f t="shared" si="8"/>
        <v>51146-FR-8</v>
      </c>
      <c r="N519" t="s">
        <v>58</v>
      </c>
      <c r="P519" t="s">
        <v>59</v>
      </c>
      <c r="Q519" t="s">
        <v>59</v>
      </c>
      <c r="R519" t="s">
        <v>59</v>
      </c>
      <c r="S519">
        <v>3</v>
      </c>
      <c r="T519" t="s">
        <v>60</v>
      </c>
      <c r="U519">
        <v>1</v>
      </c>
      <c r="V519" t="s">
        <v>1349</v>
      </c>
      <c r="W519">
        <v>247</v>
      </c>
      <c r="X519">
        <v>-309803</v>
      </c>
      <c r="Y519">
        <v>0</v>
      </c>
      <c r="Z519">
        <v>0</v>
      </c>
      <c r="AA519">
        <v>0</v>
      </c>
      <c r="AB519">
        <v>0</v>
      </c>
      <c r="AC519">
        <v>903</v>
      </c>
      <c r="AF519" t="s">
        <v>62</v>
      </c>
      <c r="AG519" t="s">
        <v>62</v>
      </c>
      <c r="AH519">
        <v>1363</v>
      </c>
      <c r="AI519">
        <v>1363</v>
      </c>
      <c r="AJ519" t="s">
        <v>82</v>
      </c>
      <c r="AK519" t="s">
        <v>4229</v>
      </c>
      <c r="AL519" t="s">
        <v>3627</v>
      </c>
      <c r="AO519" t="s">
        <v>64</v>
      </c>
      <c r="AP519" t="s">
        <v>580</v>
      </c>
      <c r="AQ519" t="s">
        <v>581</v>
      </c>
      <c r="AS519" t="s">
        <v>582</v>
      </c>
      <c r="AT519" t="s">
        <v>68</v>
      </c>
      <c r="AU519" t="s">
        <v>583</v>
      </c>
      <c r="AV519" t="s">
        <v>584</v>
      </c>
      <c r="AW519" t="s">
        <v>585</v>
      </c>
      <c r="AX519" t="s">
        <v>72</v>
      </c>
      <c r="AY519" t="s">
        <v>73</v>
      </c>
      <c r="AZ519" t="s">
        <v>74</v>
      </c>
    </row>
    <row r="520" spans="1:52" x14ac:dyDescent="0.25">
      <c r="A520" s="1">
        <v>45671.310289351852</v>
      </c>
      <c r="B520" s="1">
        <v>45688.37568287037</v>
      </c>
      <c r="C520" t="s">
        <v>75</v>
      </c>
      <c r="D520">
        <v>51003</v>
      </c>
      <c r="E520" t="s">
        <v>54</v>
      </c>
      <c r="F520">
        <v>51196</v>
      </c>
      <c r="G520" t="s">
        <v>429</v>
      </c>
      <c r="I520" t="s">
        <v>77</v>
      </c>
      <c r="J520" t="s">
        <v>1233</v>
      </c>
      <c r="L520" t="str">
        <f t="shared" si="8"/>
        <v>51196-FL-8</v>
      </c>
      <c r="N520" t="s">
        <v>58</v>
      </c>
      <c r="P520" t="s">
        <v>59</v>
      </c>
      <c r="Q520" t="s">
        <v>59</v>
      </c>
      <c r="R520" t="s">
        <v>59</v>
      </c>
      <c r="S520">
        <v>5</v>
      </c>
      <c r="T520" t="s">
        <v>79</v>
      </c>
      <c r="U520">
        <v>1</v>
      </c>
      <c r="V520" t="s">
        <v>883</v>
      </c>
      <c r="W520">
        <v>428</v>
      </c>
      <c r="X520">
        <v>10176</v>
      </c>
      <c r="Y520">
        <v>0</v>
      </c>
      <c r="Z520">
        <v>0</v>
      </c>
      <c r="AA520">
        <v>0</v>
      </c>
      <c r="AB520">
        <v>0</v>
      </c>
      <c r="AC520">
        <v>2096</v>
      </c>
      <c r="AF520" t="s">
        <v>81</v>
      </c>
      <c r="AG520" t="s">
        <v>81</v>
      </c>
      <c r="AH520">
        <v>1375</v>
      </c>
      <c r="AI520">
        <v>1375</v>
      </c>
      <c r="AJ520" t="s">
        <v>82</v>
      </c>
      <c r="AK520" t="s">
        <v>4230</v>
      </c>
      <c r="AL520" t="s">
        <v>1946</v>
      </c>
      <c r="AO520" t="s">
        <v>64</v>
      </c>
      <c r="AP520" t="s">
        <v>432</v>
      </c>
      <c r="AQ520" t="s">
        <v>433</v>
      </c>
      <c r="AS520" t="s">
        <v>390</v>
      </c>
      <c r="AT520" t="s">
        <v>68</v>
      </c>
      <c r="AU520" t="s">
        <v>434</v>
      </c>
      <c r="AV520" t="s">
        <v>435</v>
      </c>
      <c r="AW520" t="s">
        <v>436</v>
      </c>
      <c r="AX520" t="s">
        <v>72</v>
      </c>
      <c r="AY520" t="s">
        <v>73</v>
      </c>
      <c r="AZ520" t="s">
        <v>74</v>
      </c>
    </row>
    <row r="521" spans="1:52" x14ac:dyDescent="0.25">
      <c r="A521" s="1">
        <v>45671.310613425929</v>
      </c>
      <c r="B521" s="1">
        <v>45688.37568287037</v>
      </c>
      <c r="C521" t="s">
        <v>75</v>
      </c>
      <c r="D521">
        <v>51003</v>
      </c>
      <c r="E521" t="s">
        <v>54</v>
      </c>
      <c r="F521">
        <v>51242</v>
      </c>
      <c r="G521" t="s">
        <v>719</v>
      </c>
      <c r="I521" t="s">
        <v>77</v>
      </c>
      <c r="J521" t="s">
        <v>720</v>
      </c>
      <c r="L521" t="str">
        <f t="shared" si="8"/>
        <v>51242-FL-8</v>
      </c>
      <c r="N521" t="s">
        <v>58</v>
      </c>
      <c r="P521" t="s">
        <v>59</v>
      </c>
      <c r="Q521" t="s">
        <v>59</v>
      </c>
      <c r="R521" t="s">
        <v>59</v>
      </c>
      <c r="S521">
        <v>4</v>
      </c>
      <c r="T521" t="s">
        <v>79</v>
      </c>
      <c r="U521">
        <v>1</v>
      </c>
      <c r="V521" t="s">
        <v>404</v>
      </c>
      <c r="W521">
        <v>267</v>
      </c>
      <c r="X521">
        <v>3682</v>
      </c>
      <c r="Y521">
        <v>0</v>
      </c>
      <c r="Z521">
        <v>0</v>
      </c>
      <c r="AA521">
        <v>0</v>
      </c>
      <c r="AB521">
        <v>0</v>
      </c>
      <c r="AC521">
        <v>1070</v>
      </c>
      <c r="AF521" t="s">
        <v>81</v>
      </c>
      <c r="AG521" t="s">
        <v>81</v>
      </c>
      <c r="AH521">
        <v>1361</v>
      </c>
      <c r="AI521">
        <v>1361</v>
      </c>
      <c r="AJ521" t="s">
        <v>82</v>
      </c>
      <c r="AK521" t="s">
        <v>3453</v>
      </c>
      <c r="AL521" t="s">
        <v>1136</v>
      </c>
      <c r="AO521" t="s">
        <v>64</v>
      </c>
      <c r="AP521" t="s">
        <v>721</v>
      </c>
      <c r="AQ521" t="s">
        <v>722</v>
      </c>
      <c r="AS521" t="s">
        <v>411</v>
      </c>
      <c r="AT521" t="s">
        <v>68</v>
      </c>
      <c r="AU521" t="s">
        <v>723</v>
      </c>
      <c r="AV521" t="s">
        <v>724</v>
      </c>
      <c r="AW521" t="s">
        <v>725</v>
      </c>
      <c r="AX521" t="s">
        <v>72</v>
      </c>
      <c r="AY521" t="s">
        <v>73</v>
      </c>
      <c r="AZ521" t="s">
        <v>74</v>
      </c>
    </row>
    <row r="522" spans="1:52" x14ac:dyDescent="0.25">
      <c r="A522" s="1">
        <v>45671.313125000001</v>
      </c>
      <c r="B522" s="1">
        <v>45688.375694444447</v>
      </c>
      <c r="C522" t="s">
        <v>75</v>
      </c>
      <c r="D522">
        <v>51003</v>
      </c>
      <c r="E522" t="s">
        <v>54</v>
      </c>
      <c r="F522">
        <v>51207</v>
      </c>
      <c r="G522" t="s">
        <v>1017</v>
      </c>
      <c r="I522" t="s">
        <v>77</v>
      </c>
      <c r="J522" t="s">
        <v>1583</v>
      </c>
      <c r="L522" t="str">
        <f t="shared" si="8"/>
        <v>51207-FR-8</v>
      </c>
      <c r="N522" t="s">
        <v>58</v>
      </c>
      <c r="P522" t="s">
        <v>59</v>
      </c>
      <c r="Q522" t="s">
        <v>59</v>
      </c>
      <c r="R522" t="s">
        <v>59</v>
      </c>
      <c r="S522">
        <v>2</v>
      </c>
      <c r="T522" t="s">
        <v>60</v>
      </c>
      <c r="U522">
        <v>1</v>
      </c>
      <c r="V522" t="s">
        <v>225</v>
      </c>
      <c r="W522">
        <v>319</v>
      </c>
      <c r="X522">
        <v>5894662</v>
      </c>
      <c r="Y522">
        <v>0</v>
      </c>
      <c r="Z522">
        <v>0</v>
      </c>
      <c r="AA522">
        <v>0</v>
      </c>
      <c r="AB522">
        <v>0</v>
      </c>
      <c r="AC522">
        <v>496</v>
      </c>
      <c r="AF522" t="s">
        <v>62</v>
      </c>
      <c r="AG522" t="s">
        <v>62</v>
      </c>
      <c r="AH522">
        <v>1358</v>
      </c>
      <c r="AI522">
        <v>1358</v>
      </c>
      <c r="AJ522" t="s">
        <v>82</v>
      </c>
      <c r="AK522" t="s">
        <v>1515</v>
      </c>
      <c r="AL522" t="s">
        <v>3405</v>
      </c>
      <c r="AO522" t="s">
        <v>64</v>
      </c>
      <c r="AP522" t="s">
        <v>1020</v>
      </c>
      <c r="AQ522" t="s">
        <v>1021</v>
      </c>
      <c r="AS522" t="s">
        <v>390</v>
      </c>
      <c r="AT522" t="s">
        <v>68</v>
      </c>
      <c r="AU522" t="s">
        <v>1022</v>
      </c>
      <c r="AV522" t="s">
        <v>1023</v>
      </c>
      <c r="AW522" t="s">
        <v>1024</v>
      </c>
      <c r="AX522" t="s">
        <v>72</v>
      </c>
      <c r="AY522" t="s">
        <v>73</v>
      </c>
      <c r="AZ522" t="s">
        <v>74</v>
      </c>
    </row>
    <row r="523" spans="1:52" x14ac:dyDescent="0.25">
      <c r="A523" s="1">
        <v>45671.317164351851</v>
      </c>
      <c r="B523" s="1">
        <v>45688.375694444447</v>
      </c>
      <c r="C523" t="s">
        <v>75</v>
      </c>
      <c r="D523">
        <v>51003</v>
      </c>
      <c r="E523" t="s">
        <v>54</v>
      </c>
      <c r="F523">
        <v>51205</v>
      </c>
      <c r="G523" t="s">
        <v>1025</v>
      </c>
      <c r="I523" t="s">
        <v>77</v>
      </c>
      <c r="J523" t="s">
        <v>1211</v>
      </c>
      <c r="L523" t="str">
        <f t="shared" si="8"/>
        <v>51205-FR-8</v>
      </c>
      <c r="N523" t="s">
        <v>58</v>
      </c>
      <c r="P523" t="s">
        <v>59</v>
      </c>
      <c r="Q523" t="s">
        <v>59</v>
      </c>
      <c r="R523" t="s">
        <v>59</v>
      </c>
      <c r="S523">
        <v>2</v>
      </c>
      <c r="T523" t="s">
        <v>60</v>
      </c>
      <c r="U523">
        <v>1</v>
      </c>
      <c r="V523" t="s">
        <v>225</v>
      </c>
      <c r="W523">
        <v>210</v>
      </c>
      <c r="X523">
        <v>5894872</v>
      </c>
      <c r="Y523">
        <v>0</v>
      </c>
      <c r="Z523">
        <v>0</v>
      </c>
      <c r="AA523">
        <v>0</v>
      </c>
      <c r="AB523">
        <v>0</v>
      </c>
      <c r="AC523">
        <v>619</v>
      </c>
      <c r="AF523" t="s">
        <v>62</v>
      </c>
      <c r="AG523" t="s">
        <v>62</v>
      </c>
      <c r="AH523">
        <v>1358</v>
      </c>
      <c r="AI523">
        <v>1358</v>
      </c>
      <c r="AJ523" t="s">
        <v>82</v>
      </c>
      <c r="AK523" t="s">
        <v>3214</v>
      </c>
      <c r="AL523" t="s">
        <v>4231</v>
      </c>
      <c r="AO523" t="s">
        <v>64</v>
      </c>
      <c r="AP523" t="s">
        <v>1027</v>
      </c>
      <c r="AQ523" t="s">
        <v>1028</v>
      </c>
      <c r="AS523" t="s">
        <v>390</v>
      </c>
      <c r="AT523" t="s">
        <v>68</v>
      </c>
      <c r="AU523" t="s">
        <v>1029</v>
      </c>
      <c r="AV523" t="s">
        <v>1030</v>
      </c>
      <c r="AW523" t="s">
        <v>1031</v>
      </c>
      <c r="AX523" t="s">
        <v>72</v>
      </c>
      <c r="AY523" t="s">
        <v>73</v>
      </c>
      <c r="AZ523" t="s">
        <v>74</v>
      </c>
    </row>
    <row r="524" spans="1:52" x14ac:dyDescent="0.25">
      <c r="A524" s="1">
        <v>45671.319467592592</v>
      </c>
      <c r="B524" s="1">
        <v>45688.375694444447</v>
      </c>
      <c r="C524" t="s">
        <v>75</v>
      </c>
      <c r="D524">
        <v>51003</v>
      </c>
      <c r="E524" t="s">
        <v>54</v>
      </c>
      <c r="F524">
        <v>51295</v>
      </c>
      <c r="G524" t="s">
        <v>415</v>
      </c>
      <c r="I524" t="s">
        <v>77</v>
      </c>
      <c r="J524" t="s">
        <v>416</v>
      </c>
      <c r="L524" t="str">
        <f t="shared" si="8"/>
        <v>51295-FL-8</v>
      </c>
      <c r="N524" t="s">
        <v>58</v>
      </c>
      <c r="P524" t="s">
        <v>59</v>
      </c>
      <c r="Q524" t="s">
        <v>59</v>
      </c>
      <c r="R524" t="s">
        <v>59</v>
      </c>
      <c r="S524">
        <v>5</v>
      </c>
      <c r="T524" t="s">
        <v>79</v>
      </c>
      <c r="U524">
        <v>1</v>
      </c>
      <c r="V524" t="s">
        <v>109</v>
      </c>
      <c r="W524">
        <v>584</v>
      </c>
      <c r="X524">
        <v>21046</v>
      </c>
      <c r="Y524">
        <v>0</v>
      </c>
      <c r="Z524">
        <v>0</v>
      </c>
      <c r="AA524">
        <v>0</v>
      </c>
      <c r="AB524">
        <v>0</v>
      </c>
      <c r="AC524">
        <v>862</v>
      </c>
      <c r="AF524" t="s">
        <v>81</v>
      </c>
      <c r="AG524" t="s">
        <v>81</v>
      </c>
      <c r="AH524">
        <v>1376</v>
      </c>
      <c r="AI524">
        <v>1376</v>
      </c>
      <c r="AJ524" t="s">
        <v>82</v>
      </c>
      <c r="AK524" t="s">
        <v>4232</v>
      </c>
      <c r="AL524" t="s">
        <v>1598</v>
      </c>
      <c r="AO524" t="s">
        <v>64</v>
      </c>
      <c r="AP524" t="s">
        <v>417</v>
      </c>
      <c r="AQ524" t="s">
        <v>418</v>
      </c>
      <c r="AS524" t="s">
        <v>67</v>
      </c>
      <c r="AT524" t="s">
        <v>68</v>
      </c>
      <c r="AU524" t="s">
        <v>419</v>
      </c>
      <c r="AV524" t="s">
        <v>420</v>
      </c>
      <c r="AW524" t="s">
        <v>421</v>
      </c>
      <c r="AX524" t="s">
        <v>72</v>
      </c>
      <c r="AY524" t="s">
        <v>73</v>
      </c>
      <c r="AZ524" t="s">
        <v>74</v>
      </c>
    </row>
    <row r="525" spans="1:52" x14ac:dyDescent="0.25">
      <c r="A525" s="1">
        <v>45671.322094907409</v>
      </c>
      <c r="B525" s="1">
        <v>45688.375706018516</v>
      </c>
      <c r="C525" t="s">
        <v>75</v>
      </c>
      <c r="D525">
        <v>51003</v>
      </c>
      <c r="E525" t="s">
        <v>54</v>
      </c>
      <c r="F525">
        <v>51134</v>
      </c>
      <c r="G525" t="s">
        <v>703</v>
      </c>
      <c r="I525" t="s">
        <v>77</v>
      </c>
      <c r="J525" t="s">
        <v>1453</v>
      </c>
      <c r="L525" t="str">
        <f t="shared" si="8"/>
        <v>51134-FR-8</v>
      </c>
      <c r="N525" t="s">
        <v>58</v>
      </c>
      <c r="P525" t="s">
        <v>59</v>
      </c>
      <c r="Q525" t="s">
        <v>59</v>
      </c>
      <c r="R525" t="s">
        <v>59</v>
      </c>
      <c r="S525">
        <v>2</v>
      </c>
      <c r="T525" t="s">
        <v>60</v>
      </c>
      <c r="U525">
        <v>1</v>
      </c>
      <c r="V525" t="s">
        <v>1349</v>
      </c>
      <c r="W525">
        <v>355</v>
      </c>
      <c r="X525">
        <v>-309137</v>
      </c>
      <c r="Y525">
        <v>0</v>
      </c>
      <c r="Z525">
        <v>0</v>
      </c>
      <c r="AA525">
        <v>0</v>
      </c>
      <c r="AB525">
        <v>0</v>
      </c>
      <c r="AC525">
        <v>847</v>
      </c>
      <c r="AF525" t="s">
        <v>62</v>
      </c>
      <c r="AG525" t="s">
        <v>62</v>
      </c>
      <c r="AH525">
        <v>1363</v>
      </c>
      <c r="AI525">
        <v>1363</v>
      </c>
      <c r="AJ525" t="s">
        <v>82</v>
      </c>
      <c r="AK525" t="s">
        <v>2118</v>
      </c>
      <c r="AL525" t="s">
        <v>706</v>
      </c>
      <c r="AO525" t="s">
        <v>64</v>
      </c>
      <c r="AP525" t="s">
        <v>707</v>
      </c>
      <c r="AQ525" t="s">
        <v>708</v>
      </c>
      <c r="AS525" t="s">
        <v>582</v>
      </c>
      <c r="AT525" t="s">
        <v>68</v>
      </c>
      <c r="AU525" t="s">
        <v>709</v>
      </c>
      <c r="AV525" t="s">
        <v>710</v>
      </c>
      <c r="AW525" t="s">
        <v>711</v>
      </c>
      <c r="AX525" t="s">
        <v>72</v>
      </c>
      <c r="AY525" t="s">
        <v>73</v>
      </c>
      <c r="AZ525" t="s">
        <v>74</v>
      </c>
    </row>
    <row r="526" spans="1:52" x14ac:dyDescent="0.25">
      <c r="A526" s="1">
        <v>45671.322870370372</v>
      </c>
      <c r="B526" s="1">
        <v>45688.375706018516</v>
      </c>
      <c r="C526" t="s">
        <v>75</v>
      </c>
      <c r="D526">
        <v>51003</v>
      </c>
      <c r="E526" t="s">
        <v>54</v>
      </c>
      <c r="F526">
        <v>51314</v>
      </c>
      <c r="G526" t="s">
        <v>446</v>
      </c>
      <c r="I526" t="s">
        <v>77</v>
      </c>
      <c r="J526" t="s">
        <v>447</v>
      </c>
      <c r="L526" t="str">
        <f t="shared" si="8"/>
        <v>51314-FR-8</v>
      </c>
      <c r="N526" t="s">
        <v>58</v>
      </c>
      <c r="P526" t="s">
        <v>59</v>
      </c>
      <c r="Q526" t="s">
        <v>59</v>
      </c>
      <c r="R526" t="s">
        <v>59</v>
      </c>
      <c r="S526">
        <v>2</v>
      </c>
      <c r="T526" t="s">
        <v>60</v>
      </c>
      <c r="U526">
        <v>1</v>
      </c>
      <c r="V526" t="s">
        <v>225</v>
      </c>
      <c r="W526">
        <v>228</v>
      </c>
      <c r="X526">
        <v>5895100</v>
      </c>
      <c r="Y526">
        <v>0</v>
      </c>
      <c r="Z526">
        <v>0</v>
      </c>
      <c r="AA526">
        <v>0</v>
      </c>
      <c r="AB526">
        <v>0</v>
      </c>
      <c r="AC526">
        <v>558</v>
      </c>
      <c r="AF526" t="s">
        <v>62</v>
      </c>
      <c r="AG526" t="s">
        <v>62</v>
      </c>
      <c r="AH526">
        <v>1358</v>
      </c>
      <c r="AI526">
        <v>1358</v>
      </c>
      <c r="AJ526" t="s">
        <v>82</v>
      </c>
      <c r="AK526" t="s">
        <v>2155</v>
      </c>
      <c r="AL526" t="s">
        <v>4233</v>
      </c>
      <c r="AO526" t="s">
        <v>64</v>
      </c>
      <c r="AP526" t="s">
        <v>448</v>
      </c>
      <c r="AQ526" t="s">
        <v>449</v>
      </c>
      <c r="AS526" t="s">
        <v>390</v>
      </c>
      <c r="AT526" t="s">
        <v>68</v>
      </c>
      <c r="AU526" t="s">
        <v>450</v>
      </c>
      <c r="AV526" t="s">
        <v>451</v>
      </c>
      <c r="AW526" t="s">
        <v>452</v>
      </c>
      <c r="AX526" t="s">
        <v>72</v>
      </c>
      <c r="AY526" t="s">
        <v>73</v>
      </c>
      <c r="AZ526" t="s">
        <v>74</v>
      </c>
    </row>
    <row r="527" spans="1:52" x14ac:dyDescent="0.25">
      <c r="A527" s="1">
        <v>45671.328032407408</v>
      </c>
      <c r="B527" s="1">
        <v>45688.375706018516</v>
      </c>
      <c r="C527" t="s">
        <v>75</v>
      </c>
      <c r="D527">
        <v>51003</v>
      </c>
      <c r="E527" t="s">
        <v>54</v>
      </c>
      <c r="F527">
        <v>51145</v>
      </c>
      <c r="G527" t="s">
        <v>793</v>
      </c>
      <c r="I527" t="s">
        <v>77</v>
      </c>
      <c r="J527" t="s">
        <v>794</v>
      </c>
      <c r="L527" t="str">
        <f t="shared" si="8"/>
        <v>51145-FL-8</v>
      </c>
      <c r="N527" t="s">
        <v>58</v>
      </c>
      <c r="P527" t="s">
        <v>59</v>
      </c>
      <c r="Q527" t="s">
        <v>59</v>
      </c>
      <c r="R527" t="s">
        <v>59</v>
      </c>
      <c r="S527">
        <v>4</v>
      </c>
      <c r="T527" t="s">
        <v>79</v>
      </c>
      <c r="U527">
        <v>1</v>
      </c>
      <c r="V527" t="s">
        <v>404</v>
      </c>
      <c r="W527">
        <v>332</v>
      </c>
      <c r="X527">
        <v>4428</v>
      </c>
      <c r="Y527">
        <v>0</v>
      </c>
      <c r="Z527">
        <v>0</v>
      </c>
      <c r="AA527">
        <v>0</v>
      </c>
      <c r="AB527">
        <v>0</v>
      </c>
      <c r="AC527">
        <v>1063</v>
      </c>
      <c r="AF527" t="s">
        <v>81</v>
      </c>
      <c r="AG527" t="s">
        <v>81</v>
      </c>
      <c r="AH527">
        <v>1361</v>
      </c>
      <c r="AI527">
        <v>1361</v>
      </c>
      <c r="AJ527" t="s">
        <v>82</v>
      </c>
      <c r="AK527" t="s">
        <v>4234</v>
      </c>
      <c r="AL527" t="s">
        <v>4235</v>
      </c>
      <c r="AO527" t="s">
        <v>64</v>
      </c>
      <c r="AP527" t="s">
        <v>796</v>
      </c>
      <c r="AQ527" t="s">
        <v>311</v>
      </c>
      <c r="AV527" t="s">
        <v>797</v>
      </c>
      <c r="AW527" t="s">
        <v>798</v>
      </c>
      <c r="AX527" t="s">
        <v>72</v>
      </c>
      <c r="AY527" t="s">
        <v>73</v>
      </c>
      <c r="AZ527" t="s">
        <v>74</v>
      </c>
    </row>
    <row r="528" spans="1:52" x14ac:dyDescent="0.25">
      <c r="A528" s="1">
        <v>45671.329976851855</v>
      </c>
      <c r="B528" s="1">
        <v>45688.375717592593</v>
      </c>
      <c r="C528" t="s">
        <v>75</v>
      </c>
      <c r="D528">
        <v>51003</v>
      </c>
      <c r="E528" t="s">
        <v>54</v>
      </c>
      <c r="F528">
        <v>51145</v>
      </c>
      <c r="G528" t="s">
        <v>793</v>
      </c>
      <c r="I528" t="s">
        <v>77</v>
      </c>
      <c r="J528" t="s">
        <v>794</v>
      </c>
      <c r="L528" t="str">
        <f t="shared" si="8"/>
        <v>51145-FL-8</v>
      </c>
      <c r="N528" t="s">
        <v>58</v>
      </c>
      <c r="P528" t="s">
        <v>59</v>
      </c>
      <c r="Q528" t="s">
        <v>59</v>
      </c>
      <c r="R528" t="s">
        <v>59</v>
      </c>
      <c r="S528">
        <v>4</v>
      </c>
      <c r="T528" t="s">
        <v>79</v>
      </c>
      <c r="U528">
        <v>1</v>
      </c>
      <c r="V528" t="s">
        <v>404</v>
      </c>
      <c r="W528">
        <v>273</v>
      </c>
      <c r="X528">
        <v>4701</v>
      </c>
      <c r="Y528">
        <v>0</v>
      </c>
      <c r="Z528">
        <v>0</v>
      </c>
      <c r="AA528">
        <v>0</v>
      </c>
      <c r="AB528">
        <v>0</v>
      </c>
      <c r="AC528">
        <v>995</v>
      </c>
      <c r="AF528" t="s">
        <v>81</v>
      </c>
      <c r="AG528" t="s">
        <v>81</v>
      </c>
      <c r="AH528">
        <v>1361</v>
      </c>
      <c r="AI528">
        <v>1361</v>
      </c>
      <c r="AJ528" t="s">
        <v>82</v>
      </c>
      <c r="AK528" t="s">
        <v>4236</v>
      </c>
      <c r="AL528" t="s">
        <v>4237</v>
      </c>
      <c r="AO528" t="s">
        <v>64</v>
      </c>
      <c r="AP528" t="s">
        <v>796</v>
      </c>
      <c r="AQ528" t="s">
        <v>311</v>
      </c>
      <c r="AV528" t="s">
        <v>797</v>
      </c>
      <c r="AW528" t="s">
        <v>798</v>
      </c>
      <c r="AX528" t="s">
        <v>72</v>
      </c>
      <c r="AY528" t="s">
        <v>73</v>
      </c>
      <c r="AZ528" t="s">
        <v>74</v>
      </c>
    </row>
    <row r="529" spans="1:52" x14ac:dyDescent="0.25">
      <c r="A529" s="1">
        <v>45671.331226851849</v>
      </c>
      <c r="B529" s="1">
        <v>45688.375717592593</v>
      </c>
      <c r="C529" t="s">
        <v>75</v>
      </c>
      <c r="D529">
        <v>51003</v>
      </c>
      <c r="E529" t="s">
        <v>54</v>
      </c>
      <c r="F529">
        <v>51138</v>
      </c>
      <c r="G529" t="s">
        <v>748</v>
      </c>
      <c r="I529" t="s">
        <v>77</v>
      </c>
      <c r="J529" t="s">
        <v>749</v>
      </c>
      <c r="L529" t="str">
        <f t="shared" si="8"/>
        <v>51138-FL-8</v>
      </c>
      <c r="N529" t="s">
        <v>58</v>
      </c>
      <c r="P529" t="s">
        <v>59</v>
      </c>
      <c r="Q529" t="s">
        <v>59</v>
      </c>
      <c r="R529" t="s">
        <v>59</v>
      </c>
      <c r="S529">
        <v>5</v>
      </c>
      <c r="T529" t="s">
        <v>79</v>
      </c>
      <c r="U529">
        <v>1</v>
      </c>
      <c r="V529" t="s">
        <v>80</v>
      </c>
      <c r="W529">
        <v>250</v>
      </c>
      <c r="X529">
        <v>15260</v>
      </c>
      <c r="Y529">
        <v>0</v>
      </c>
      <c r="Z529">
        <v>0</v>
      </c>
      <c r="AA529">
        <v>0</v>
      </c>
      <c r="AB529">
        <v>0</v>
      </c>
      <c r="AC529">
        <v>521</v>
      </c>
      <c r="AF529" t="s">
        <v>81</v>
      </c>
      <c r="AG529" t="s">
        <v>81</v>
      </c>
      <c r="AH529">
        <v>1374</v>
      </c>
      <c r="AI529">
        <v>1374</v>
      </c>
      <c r="AJ529" t="s">
        <v>82</v>
      </c>
      <c r="AK529" t="s">
        <v>4238</v>
      </c>
      <c r="AL529" t="s">
        <v>1839</v>
      </c>
      <c r="AO529" t="s">
        <v>64</v>
      </c>
      <c r="AP529" t="s">
        <v>750</v>
      </c>
      <c r="AQ529" t="s">
        <v>751</v>
      </c>
      <c r="AS529" t="s">
        <v>289</v>
      </c>
      <c r="AT529" t="s">
        <v>68</v>
      </c>
      <c r="AU529" t="s">
        <v>752</v>
      </c>
      <c r="AV529" t="s">
        <v>753</v>
      </c>
      <c r="AW529" t="s">
        <v>754</v>
      </c>
      <c r="AX529" t="s">
        <v>72</v>
      </c>
      <c r="AY529" t="s">
        <v>73</v>
      </c>
      <c r="AZ529" t="s">
        <v>74</v>
      </c>
    </row>
    <row r="530" spans="1:52" x14ac:dyDescent="0.25">
      <c r="A530" s="1">
        <v>45671.333333333336</v>
      </c>
      <c r="B530" s="1">
        <v>45688.375717592593</v>
      </c>
      <c r="C530" t="s">
        <v>75</v>
      </c>
      <c r="D530">
        <v>51003</v>
      </c>
      <c r="E530" t="s">
        <v>54</v>
      </c>
      <c r="F530">
        <v>51224</v>
      </c>
      <c r="G530" t="s">
        <v>860</v>
      </c>
      <c r="I530" t="s">
        <v>77</v>
      </c>
      <c r="J530" t="s">
        <v>861</v>
      </c>
      <c r="L530" t="str">
        <f t="shared" si="8"/>
        <v>51224-FL-8</v>
      </c>
      <c r="N530" t="s">
        <v>58</v>
      </c>
      <c r="P530" t="s">
        <v>59</v>
      </c>
      <c r="Q530" t="s">
        <v>59</v>
      </c>
      <c r="R530" t="s">
        <v>59</v>
      </c>
      <c r="S530">
        <v>5</v>
      </c>
      <c r="T530" t="s">
        <v>79</v>
      </c>
      <c r="U530">
        <v>1</v>
      </c>
      <c r="V530" t="s">
        <v>100</v>
      </c>
      <c r="W530">
        <v>311</v>
      </c>
      <c r="X530">
        <v>13035</v>
      </c>
      <c r="Y530">
        <v>0</v>
      </c>
      <c r="Z530">
        <v>0</v>
      </c>
      <c r="AA530">
        <v>0</v>
      </c>
      <c r="AB530">
        <v>0</v>
      </c>
      <c r="AC530">
        <v>914</v>
      </c>
      <c r="AF530" t="s">
        <v>81</v>
      </c>
      <c r="AG530" t="s">
        <v>81</v>
      </c>
      <c r="AH530">
        <v>1373</v>
      </c>
      <c r="AI530">
        <v>1373</v>
      </c>
      <c r="AJ530" t="s">
        <v>82</v>
      </c>
      <c r="AK530" t="s">
        <v>3343</v>
      </c>
      <c r="AL530" t="s">
        <v>4239</v>
      </c>
      <c r="AO530" t="s">
        <v>64</v>
      </c>
      <c r="AP530" t="s">
        <v>862</v>
      </c>
      <c r="AQ530" t="s">
        <v>863</v>
      </c>
      <c r="AS530" t="s">
        <v>86</v>
      </c>
      <c r="AT530" t="s">
        <v>68</v>
      </c>
      <c r="AU530" t="s">
        <v>864</v>
      </c>
      <c r="AV530" t="s">
        <v>865</v>
      </c>
      <c r="AW530" t="s">
        <v>866</v>
      </c>
      <c r="AX530" t="s">
        <v>72</v>
      </c>
      <c r="AY530" t="s">
        <v>73</v>
      </c>
      <c r="AZ530" t="s">
        <v>74</v>
      </c>
    </row>
    <row r="531" spans="1:52" x14ac:dyDescent="0.25">
      <c r="A531" s="1">
        <v>45671.333749999998</v>
      </c>
      <c r="B531" s="1">
        <v>45688.37572916667</v>
      </c>
      <c r="C531" t="s">
        <v>75</v>
      </c>
      <c r="D531">
        <v>51003</v>
      </c>
      <c r="E531" t="s">
        <v>54</v>
      </c>
      <c r="F531">
        <v>51195</v>
      </c>
      <c r="G531" t="s">
        <v>1176</v>
      </c>
      <c r="I531" t="s">
        <v>77</v>
      </c>
      <c r="J531" t="s">
        <v>1447</v>
      </c>
      <c r="L531" t="str">
        <f t="shared" si="8"/>
        <v>51195-FR-8</v>
      </c>
      <c r="N531" t="s">
        <v>58</v>
      </c>
      <c r="P531" t="s">
        <v>59</v>
      </c>
      <c r="Q531" t="s">
        <v>59</v>
      </c>
      <c r="R531" t="s">
        <v>59</v>
      </c>
      <c r="S531">
        <v>2</v>
      </c>
      <c r="T531" t="s">
        <v>60</v>
      </c>
      <c r="U531">
        <v>1</v>
      </c>
      <c r="V531" t="s">
        <v>225</v>
      </c>
      <c r="W531">
        <v>295</v>
      </c>
      <c r="X531">
        <v>5895713</v>
      </c>
      <c r="Y531">
        <v>0</v>
      </c>
      <c r="Z531">
        <v>0</v>
      </c>
      <c r="AA531">
        <v>0</v>
      </c>
      <c r="AB531">
        <v>0</v>
      </c>
      <c r="AC531">
        <v>527</v>
      </c>
      <c r="AF531" t="s">
        <v>62</v>
      </c>
      <c r="AG531" t="s">
        <v>62</v>
      </c>
      <c r="AH531">
        <v>1358</v>
      </c>
      <c r="AI531">
        <v>1358</v>
      </c>
      <c r="AJ531" t="s">
        <v>82</v>
      </c>
      <c r="AK531" t="s">
        <v>4240</v>
      </c>
      <c r="AL531" t="s">
        <v>4241</v>
      </c>
      <c r="AO531" t="s">
        <v>64</v>
      </c>
      <c r="AP531" t="s">
        <v>1179</v>
      </c>
      <c r="AQ531" t="s">
        <v>1180</v>
      </c>
      <c r="AS531" t="s">
        <v>678</v>
      </c>
      <c r="AT531" t="s">
        <v>68</v>
      </c>
      <c r="AU531" t="s">
        <v>1181</v>
      </c>
      <c r="AV531" t="s">
        <v>1448</v>
      </c>
      <c r="AW531" t="s">
        <v>1449</v>
      </c>
      <c r="AX531" t="s">
        <v>72</v>
      </c>
      <c r="AY531" t="s">
        <v>73</v>
      </c>
      <c r="AZ531" t="s">
        <v>74</v>
      </c>
    </row>
    <row r="532" spans="1:52" x14ac:dyDescent="0.25">
      <c r="A532" s="1">
        <v>45671.336215277777</v>
      </c>
      <c r="B532" s="1">
        <v>45688.37572916667</v>
      </c>
      <c r="C532" t="s">
        <v>75</v>
      </c>
      <c r="D532">
        <v>51003</v>
      </c>
      <c r="E532" t="s">
        <v>54</v>
      </c>
      <c r="F532">
        <v>51316</v>
      </c>
      <c r="G532" t="s">
        <v>1541</v>
      </c>
      <c r="I532" t="s">
        <v>77</v>
      </c>
      <c r="J532" t="s">
        <v>1542</v>
      </c>
      <c r="L532" t="str">
        <f t="shared" si="8"/>
        <v>51316-FL-8</v>
      </c>
      <c r="N532" t="s">
        <v>58</v>
      </c>
      <c r="P532" t="s">
        <v>59</v>
      </c>
      <c r="Q532" t="s">
        <v>59</v>
      </c>
      <c r="R532" t="s">
        <v>59</v>
      </c>
      <c r="S532">
        <v>5</v>
      </c>
      <c r="T532" t="s">
        <v>79</v>
      </c>
      <c r="U532">
        <v>1</v>
      </c>
      <c r="V532" t="s">
        <v>883</v>
      </c>
      <c r="W532">
        <v>232</v>
      </c>
      <c r="X532">
        <v>11712</v>
      </c>
      <c r="Y532">
        <v>0</v>
      </c>
      <c r="Z532">
        <v>0</v>
      </c>
      <c r="AA532">
        <v>0</v>
      </c>
      <c r="AB532">
        <v>0</v>
      </c>
      <c r="AC532">
        <v>2175</v>
      </c>
      <c r="AF532" t="s">
        <v>81</v>
      </c>
      <c r="AG532" t="s">
        <v>81</v>
      </c>
      <c r="AH532">
        <v>1375</v>
      </c>
      <c r="AI532">
        <v>1375</v>
      </c>
      <c r="AJ532" t="s">
        <v>82</v>
      </c>
      <c r="AK532" t="s">
        <v>4242</v>
      </c>
      <c r="AL532" t="s">
        <v>4243</v>
      </c>
      <c r="AO532" t="s">
        <v>64</v>
      </c>
      <c r="AP532" t="s">
        <v>1543</v>
      </c>
      <c r="AQ532" t="s">
        <v>1544</v>
      </c>
      <c r="AS532" t="s">
        <v>390</v>
      </c>
      <c r="AT532" t="s">
        <v>68</v>
      </c>
      <c r="AU532" t="s">
        <v>1545</v>
      </c>
      <c r="AV532" t="s">
        <v>1546</v>
      </c>
      <c r="AW532" t="s">
        <v>1547</v>
      </c>
      <c r="AX532" t="s">
        <v>72</v>
      </c>
      <c r="AY532" t="s">
        <v>73</v>
      </c>
      <c r="AZ532" t="s">
        <v>74</v>
      </c>
    </row>
    <row r="533" spans="1:52" x14ac:dyDescent="0.25">
      <c r="A533" s="1">
        <v>45671.343333333331</v>
      </c>
      <c r="B533" s="1">
        <v>45688.375740740739</v>
      </c>
      <c r="C533" t="s">
        <v>75</v>
      </c>
      <c r="D533">
        <v>51003</v>
      </c>
      <c r="E533" t="s">
        <v>54</v>
      </c>
      <c r="F533">
        <v>51289</v>
      </c>
      <c r="G533" t="s">
        <v>1184</v>
      </c>
      <c r="I533" t="s">
        <v>77</v>
      </c>
      <c r="J533" t="s">
        <v>1441</v>
      </c>
      <c r="L533" t="str">
        <f t="shared" si="8"/>
        <v>51289-FR-8</v>
      </c>
      <c r="N533" t="s">
        <v>58</v>
      </c>
      <c r="P533" t="s">
        <v>59</v>
      </c>
      <c r="Q533" t="s">
        <v>59</v>
      </c>
      <c r="R533" t="s">
        <v>59</v>
      </c>
      <c r="S533">
        <v>2</v>
      </c>
      <c r="T533" t="s">
        <v>60</v>
      </c>
      <c r="U533">
        <v>1</v>
      </c>
      <c r="V533" t="s">
        <v>225</v>
      </c>
      <c r="W533">
        <v>210</v>
      </c>
      <c r="X533">
        <v>5895923</v>
      </c>
      <c r="Y533">
        <v>0</v>
      </c>
      <c r="Z533">
        <v>0</v>
      </c>
      <c r="AA533">
        <v>0</v>
      </c>
      <c r="AB533">
        <v>0</v>
      </c>
      <c r="AC533">
        <v>538</v>
      </c>
      <c r="AF533" t="s">
        <v>62</v>
      </c>
      <c r="AG533" t="s">
        <v>62</v>
      </c>
      <c r="AH533">
        <v>1358</v>
      </c>
      <c r="AI533">
        <v>1358</v>
      </c>
      <c r="AJ533" t="s">
        <v>82</v>
      </c>
      <c r="AK533" t="s">
        <v>4244</v>
      </c>
      <c r="AL533" t="s">
        <v>4245</v>
      </c>
      <c r="AO533" t="s">
        <v>64</v>
      </c>
      <c r="AP533" t="s">
        <v>1186</v>
      </c>
      <c r="AQ533" t="s">
        <v>1187</v>
      </c>
      <c r="AS533" t="s">
        <v>86</v>
      </c>
      <c r="AT533" t="s">
        <v>68</v>
      </c>
      <c r="AU533" t="s">
        <v>1188</v>
      </c>
      <c r="AV533" t="s">
        <v>1189</v>
      </c>
      <c r="AW533" t="s">
        <v>1190</v>
      </c>
      <c r="AX533" t="s">
        <v>72</v>
      </c>
      <c r="AY533" t="s">
        <v>73</v>
      </c>
      <c r="AZ533" t="s">
        <v>74</v>
      </c>
    </row>
    <row r="534" spans="1:52" x14ac:dyDescent="0.25">
      <c r="A534" s="1">
        <v>45671.350219907406</v>
      </c>
      <c r="B534" s="1">
        <v>45688.375740740739</v>
      </c>
      <c r="C534" t="s">
        <v>75</v>
      </c>
      <c r="D534">
        <v>51003</v>
      </c>
      <c r="E534" t="s">
        <v>54</v>
      </c>
      <c r="F534">
        <v>51142</v>
      </c>
      <c r="G534" t="s">
        <v>1057</v>
      </c>
      <c r="I534" t="s">
        <v>77</v>
      </c>
      <c r="J534" t="s">
        <v>1058</v>
      </c>
      <c r="L534" t="str">
        <f t="shared" si="8"/>
        <v>51142-FL-8</v>
      </c>
      <c r="N534" t="s">
        <v>58</v>
      </c>
      <c r="P534" t="s">
        <v>59</v>
      </c>
      <c r="Q534" t="s">
        <v>59</v>
      </c>
      <c r="R534" t="s">
        <v>59</v>
      </c>
      <c r="S534">
        <v>4</v>
      </c>
      <c r="T534" t="s">
        <v>79</v>
      </c>
      <c r="U534">
        <v>1</v>
      </c>
      <c r="V534" t="s">
        <v>883</v>
      </c>
      <c r="W534">
        <v>145</v>
      </c>
      <c r="X534">
        <v>14558</v>
      </c>
      <c r="Y534">
        <v>0</v>
      </c>
      <c r="Z534">
        <v>0</v>
      </c>
      <c r="AA534">
        <v>0</v>
      </c>
      <c r="AB534">
        <v>0</v>
      </c>
      <c r="AC534">
        <v>2004</v>
      </c>
      <c r="AF534" t="s">
        <v>81</v>
      </c>
      <c r="AG534" t="s">
        <v>81</v>
      </c>
      <c r="AH534">
        <v>1375</v>
      </c>
      <c r="AI534">
        <v>1375</v>
      </c>
      <c r="AJ534" t="s">
        <v>82</v>
      </c>
      <c r="AK534" t="s">
        <v>4246</v>
      </c>
      <c r="AL534" t="s">
        <v>4247</v>
      </c>
      <c r="AO534" t="s">
        <v>64</v>
      </c>
      <c r="AP534" t="s">
        <v>1060</v>
      </c>
      <c r="AQ534" t="s">
        <v>1061</v>
      </c>
      <c r="AS534" t="s">
        <v>390</v>
      </c>
      <c r="AT534" t="s">
        <v>68</v>
      </c>
      <c r="AU534" t="s">
        <v>1062</v>
      </c>
      <c r="AV534" t="s">
        <v>1063</v>
      </c>
      <c r="AW534" t="s">
        <v>1064</v>
      </c>
      <c r="AX534" t="s">
        <v>72</v>
      </c>
      <c r="AY534" t="s">
        <v>73</v>
      </c>
      <c r="AZ534" t="s">
        <v>74</v>
      </c>
    </row>
    <row r="535" spans="1:52" x14ac:dyDescent="0.25">
      <c r="A535" s="1">
        <v>45671.362349537034</v>
      </c>
      <c r="B535" s="1">
        <v>45688.375740740739</v>
      </c>
      <c r="C535" t="s">
        <v>75</v>
      </c>
      <c r="D535">
        <v>51003</v>
      </c>
      <c r="E535" t="s">
        <v>54</v>
      </c>
      <c r="F535">
        <v>51259</v>
      </c>
      <c r="G535" t="s">
        <v>1203</v>
      </c>
      <c r="I535" t="s">
        <v>56</v>
      </c>
      <c r="J535" t="s">
        <v>1443</v>
      </c>
      <c r="L535" t="str">
        <f t="shared" si="8"/>
        <v>51259-FR-8</v>
      </c>
      <c r="N535" t="s">
        <v>58</v>
      </c>
      <c r="P535" t="s">
        <v>59</v>
      </c>
      <c r="Q535" t="s">
        <v>59</v>
      </c>
      <c r="R535" t="s">
        <v>59</v>
      </c>
      <c r="S535">
        <v>2</v>
      </c>
      <c r="T535" t="s">
        <v>60</v>
      </c>
      <c r="U535">
        <v>1</v>
      </c>
      <c r="V535" t="s">
        <v>225</v>
      </c>
      <c r="W535">
        <v>169</v>
      </c>
      <c r="X535">
        <v>5896274</v>
      </c>
      <c r="Y535">
        <v>0</v>
      </c>
      <c r="Z535">
        <v>0</v>
      </c>
      <c r="AA535">
        <v>0</v>
      </c>
      <c r="AB535">
        <v>0</v>
      </c>
      <c r="AC535">
        <v>647</v>
      </c>
      <c r="AF535" t="s">
        <v>62</v>
      </c>
      <c r="AG535" t="s">
        <v>62</v>
      </c>
      <c r="AH535">
        <v>1358</v>
      </c>
      <c r="AI535">
        <v>1358</v>
      </c>
      <c r="AJ535" t="s">
        <v>82</v>
      </c>
      <c r="AK535" t="s">
        <v>4248</v>
      </c>
      <c r="AL535" t="s">
        <v>1689</v>
      </c>
      <c r="AO535" t="s">
        <v>64</v>
      </c>
      <c r="AP535" t="s">
        <v>1206</v>
      </c>
      <c r="AQ535" t="s">
        <v>1207</v>
      </c>
      <c r="AS535" t="s">
        <v>86</v>
      </c>
      <c r="AT535" t="s">
        <v>68</v>
      </c>
      <c r="AU535" t="s">
        <v>1208</v>
      </c>
      <c r="AV535" t="s">
        <v>1209</v>
      </c>
      <c r="AW535" t="s">
        <v>1210</v>
      </c>
      <c r="AX535" t="s">
        <v>72</v>
      </c>
      <c r="AY535" t="s">
        <v>73</v>
      </c>
      <c r="AZ535" t="s">
        <v>74</v>
      </c>
    </row>
    <row r="536" spans="1:52" x14ac:dyDescent="0.25">
      <c r="A536" s="1">
        <v>45671.365995370368</v>
      </c>
      <c r="B536" s="1">
        <v>45688.375752314816</v>
      </c>
      <c r="C536" t="s">
        <v>75</v>
      </c>
      <c r="D536">
        <v>51003</v>
      </c>
      <c r="E536" t="s">
        <v>54</v>
      </c>
      <c r="F536">
        <v>51141</v>
      </c>
      <c r="G536" t="s">
        <v>468</v>
      </c>
      <c r="I536" t="s">
        <v>77</v>
      </c>
      <c r="J536" t="s">
        <v>1375</v>
      </c>
      <c r="L536" t="str">
        <f t="shared" si="8"/>
        <v>51141-FR-8</v>
      </c>
      <c r="N536" t="s">
        <v>58</v>
      </c>
      <c r="P536" t="s">
        <v>59</v>
      </c>
      <c r="Q536" t="s">
        <v>59</v>
      </c>
      <c r="R536" t="s">
        <v>59</v>
      </c>
      <c r="S536">
        <v>2</v>
      </c>
      <c r="T536" t="s">
        <v>60</v>
      </c>
      <c r="U536">
        <v>1</v>
      </c>
      <c r="V536" t="s">
        <v>1349</v>
      </c>
      <c r="W536">
        <v>170</v>
      </c>
      <c r="X536">
        <v>-308356</v>
      </c>
      <c r="Y536">
        <v>0</v>
      </c>
      <c r="Z536">
        <v>0</v>
      </c>
      <c r="AA536">
        <v>0</v>
      </c>
      <c r="AB536">
        <v>0</v>
      </c>
      <c r="AC536">
        <v>832</v>
      </c>
      <c r="AF536" t="s">
        <v>62</v>
      </c>
      <c r="AG536" t="s">
        <v>62</v>
      </c>
      <c r="AH536">
        <v>1363</v>
      </c>
      <c r="AI536">
        <v>1363</v>
      </c>
      <c r="AJ536" t="s">
        <v>82</v>
      </c>
      <c r="AK536" t="s">
        <v>1886</v>
      </c>
      <c r="AL536" t="s">
        <v>4249</v>
      </c>
      <c r="AO536" t="s">
        <v>64</v>
      </c>
      <c r="AP536" t="s">
        <v>470</v>
      </c>
      <c r="AQ536" t="s">
        <v>311</v>
      </c>
      <c r="AV536" t="s">
        <v>471</v>
      </c>
      <c r="AW536" t="s">
        <v>472</v>
      </c>
      <c r="AX536" t="s">
        <v>72</v>
      </c>
      <c r="AY536" t="s">
        <v>73</v>
      </c>
      <c r="AZ536" t="s">
        <v>74</v>
      </c>
    </row>
    <row r="537" spans="1:52" x14ac:dyDescent="0.25">
      <c r="A537" s="1">
        <v>45671.371377314812</v>
      </c>
      <c r="B537" s="1">
        <v>45688.375752314816</v>
      </c>
      <c r="C537" t="s">
        <v>75</v>
      </c>
      <c r="D537">
        <v>51003</v>
      </c>
      <c r="E537" t="s">
        <v>54</v>
      </c>
      <c r="F537">
        <v>51280</v>
      </c>
      <c r="G537" t="s">
        <v>971</v>
      </c>
      <c r="I537" t="s">
        <v>77</v>
      </c>
      <c r="J537" t="s">
        <v>972</v>
      </c>
      <c r="L537" t="str">
        <f t="shared" si="8"/>
        <v>51280-FR-8</v>
      </c>
      <c r="N537" t="s">
        <v>58</v>
      </c>
      <c r="P537" t="s">
        <v>59</v>
      </c>
      <c r="Q537" t="s">
        <v>59</v>
      </c>
      <c r="R537" t="s">
        <v>59</v>
      </c>
      <c r="S537">
        <v>2</v>
      </c>
      <c r="T537" t="s">
        <v>60</v>
      </c>
      <c r="U537">
        <v>1</v>
      </c>
      <c r="V537" t="s">
        <v>225</v>
      </c>
      <c r="W537">
        <v>353</v>
      </c>
      <c r="X537">
        <v>5897133</v>
      </c>
      <c r="Y537">
        <v>0</v>
      </c>
      <c r="Z537">
        <v>0</v>
      </c>
      <c r="AA537">
        <v>0</v>
      </c>
      <c r="AB537">
        <v>0</v>
      </c>
      <c r="AC537">
        <v>572</v>
      </c>
      <c r="AF537" t="s">
        <v>62</v>
      </c>
      <c r="AG537" t="s">
        <v>62</v>
      </c>
      <c r="AH537">
        <v>1358</v>
      </c>
      <c r="AI537">
        <v>1358</v>
      </c>
      <c r="AJ537" t="s">
        <v>82</v>
      </c>
      <c r="AK537" t="s">
        <v>4250</v>
      </c>
      <c r="AL537" t="s">
        <v>4251</v>
      </c>
      <c r="AO537" t="s">
        <v>64</v>
      </c>
      <c r="AP537" t="s">
        <v>973</v>
      </c>
      <c r="AQ537" t="s">
        <v>974</v>
      </c>
      <c r="AS537" t="s">
        <v>86</v>
      </c>
      <c r="AT537" t="s">
        <v>68</v>
      </c>
      <c r="AU537" t="s">
        <v>975</v>
      </c>
      <c r="AV537" t="s">
        <v>976</v>
      </c>
      <c r="AW537" t="s">
        <v>977</v>
      </c>
      <c r="AX537" t="s">
        <v>72</v>
      </c>
      <c r="AY537" t="s">
        <v>73</v>
      </c>
      <c r="AZ537" t="s">
        <v>74</v>
      </c>
    </row>
    <row r="538" spans="1:52" x14ac:dyDescent="0.25">
      <c r="A538" s="1">
        <v>45671.373495370368</v>
      </c>
      <c r="B538" s="1">
        <v>45688.375752314816</v>
      </c>
      <c r="C538" t="s">
        <v>75</v>
      </c>
      <c r="D538">
        <v>51003</v>
      </c>
      <c r="E538" t="s">
        <v>54</v>
      </c>
      <c r="F538">
        <v>51203</v>
      </c>
      <c r="G538" t="s">
        <v>519</v>
      </c>
      <c r="I538" t="s">
        <v>56</v>
      </c>
      <c r="J538" t="s">
        <v>1383</v>
      </c>
      <c r="L538" t="str">
        <f t="shared" si="8"/>
        <v>51203-FR-8</v>
      </c>
      <c r="N538" t="s">
        <v>58</v>
      </c>
      <c r="P538" t="s">
        <v>59</v>
      </c>
      <c r="Q538" t="s">
        <v>59</v>
      </c>
      <c r="R538" t="s">
        <v>59</v>
      </c>
      <c r="S538">
        <v>2</v>
      </c>
      <c r="T538" t="s">
        <v>60</v>
      </c>
      <c r="U538">
        <v>1</v>
      </c>
      <c r="V538" t="s">
        <v>1349</v>
      </c>
      <c r="W538">
        <v>194</v>
      </c>
      <c r="X538">
        <v>-307978</v>
      </c>
      <c r="Y538">
        <v>0</v>
      </c>
      <c r="Z538">
        <v>0</v>
      </c>
      <c r="AA538">
        <v>0</v>
      </c>
      <c r="AB538">
        <v>0</v>
      </c>
      <c r="AC538">
        <v>889</v>
      </c>
      <c r="AF538" t="s">
        <v>62</v>
      </c>
      <c r="AG538" t="s">
        <v>62</v>
      </c>
      <c r="AH538">
        <v>1363</v>
      </c>
      <c r="AI538">
        <v>1363</v>
      </c>
      <c r="AJ538" t="s">
        <v>82</v>
      </c>
      <c r="AK538" t="s">
        <v>4252</v>
      </c>
      <c r="AL538" t="s">
        <v>4253</v>
      </c>
      <c r="AO538" t="s">
        <v>64</v>
      </c>
      <c r="AP538" t="s">
        <v>523</v>
      </c>
      <c r="AQ538" t="s">
        <v>524</v>
      </c>
      <c r="AS538" t="s">
        <v>103</v>
      </c>
      <c r="AT538" t="s">
        <v>68</v>
      </c>
      <c r="AU538" t="s">
        <v>525</v>
      </c>
      <c r="AV538" t="s">
        <v>526</v>
      </c>
      <c r="AW538" t="s">
        <v>527</v>
      </c>
      <c r="AX538" t="s">
        <v>72</v>
      </c>
      <c r="AY538" t="s">
        <v>73</v>
      </c>
      <c r="AZ538" t="s">
        <v>74</v>
      </c>
    </row>
    <row r="539" spans="1:52" x14ac:dyDescent="0.25">
      <c r="A539" s="1">
        <v>45671.387395833335</v>
      </c>
      <c r="B539" s="1">
        <v>45688.375763888886</v>
      </c>
      <c r="C539" t="s">
        <v>75</v>
      </c>
      <c r="D539">
        <v>51003</v>
      </c>
      <c r="E539" t="s">
        <v>54</v>
      </c>
      <c r="F539">
        <v>51236</v>
      </c>
      <c r="G539" t="s">
        <v>481</v>
      </c>
      <c r="I539" t="s">
        <v>175</v>
      </c>
      <c r="J539" t="s">
        <v>1387</v>
      </c>
      <c r="L539" t="str">
        <f t="shared" si="8"/>
        <v>51236-FR-8</v>
      </c>
      <c r="N539" t="s">
        <v>58</v>
      </c>
      <c r="P539" t="s">
        <v>59</v>
      </c>
      <c r="Q539" t="s">
        <v>59</v>
      </c>
      <c r="R539" t="s">
        <v>59</v>
      </c>
      <c r="S539">
        <v>2</v>
      </c>
      <c r="T539" t="s">
        <v>60</v>
      </c>
      <c r="U539">
        <v>1</v>
      </c>
      <c r="V539" t="s">
        <v>1349</v>
      </c>
      <c r="W539">
        <v>124</v>
      </c>
      <c r="X539">
        <v>-307438</v>
      </c>
      <c r="Y539">
        <v>0</v>
      </c>
      <c r="Z539">
        <v>0</v>
      </c>
      <c r="AA539">
        <v>0</v>
      </c>
      <c r="AB539">
        <v>0</v>
      </c>
      <c r="AC539">
        <v>831</v>
      </c>
      <c r="AF539" t="s">
        <v>62</v>
      </c>
      <c r="AG539" t="s">
        <v>62</v>
      </c>
      <c r="AH539">
        <v>1363</v>
      </c>
      <c r="AI539">
        <v>1363</v>
      </c>
      <c r="AJ539" t="s">
        <v>82</v>
      </c>
      <c r="AK539" t="s">
        <v>4254</v>
      </c>
      <c r="AL539" t="s">
        <v>4255</v>
      </c>
      <c r="AO539" t="s">
        <v>64</v>
      </c>
      <c r="AP539" t="s">
        <v>483</v>
      </c>
      <c r="AQ539" t="s">
        <v>484</v>
      </c>
      <c r="AS539" t="s">
        <v>485</v>
      </c>
      <c r="AT539" t="s">
        <v>68</v>
      </c>
      <c r="AU539" t="s">
        <v>486</v>
      </c>
      <c r="AV539" t="s">
        <v>487</v>
      </c>
      <c r="AW539" t="s">
        <v>488</v>
      </c>
      <c r="AX539" t="s">
        <v>72</v>
      </c>
      <c r="AY539" t="s">
        <v>73</v>
      </c>
      <c r="AZ539" t="s">
        <v>74</v>
      </c>
    </row>
    <row r="540" spans="1:52" x14ac:dyDescent="0.25">
      <c r="A540" s="1">
        <v>45671.387465277781</v>
      </c>
      <c r="B540" s="1">
        <v>45688.375775462962</v>
      </c>
      <c r="C540" t="s">
        <v>75</v>
      </c>
      <c r="D540">
        <v>51003</v>
      </c>
      <c r="E540" t="s">
        <v>54</v>
      </c>
      <c r="F540">
        <v>51354</v>
      </c>
      <c r="G540" t="s">
        <v>986</v>
      </c>
      <c r="I540" t="s">
        <v>98</v>
      </c>
      <c r="J540" t="s">
        <v>987</v>
      </c>
      <c r="L540" t="str">
        <f t="shared" si="8"/>
        <v>51354-FR-8</v>
      </c>
      <c r="N540" t="s">
        <v>58</v>
      </c>
      <c r="P540" t="s">
        <v>59</v>
      </c>
      <c r="Q540" t="s">
        <v>59</v>
      </c>
      <c r="R540" t="s">
        <v>59</v>
      </c>
      <c r="S540">
        <v>5</v>
      </c>
      <c r="T540" t="s">
        <v>60</v>
      </c>
      <c r="U540">
        <v>1</v>
      </c>
      <c r="V540" t="s">
        <v>225</v>
      </c>
      <c r="W540">
        <v>504</v>
      </c>
      <c r="X540">
        <v>5897960</v>
      </c>
      <c r="Y540">
        <v>0</v>
      </c>
      <c r="Z540">
        <v>0</v>
      </c>
      <c r="AA540">
        <v>0</v>
      </c>
      <c r="AB540">
        <v>0</v>
      </c>
      <c r="AC540">
        <v>549</v>
      </c>
      <c r="AF540" t="s">
        <v>62</v>
      </c>
      <c r="AG540" t="s">
        <v>62</v>
      </c>
      <c r="AH540">
        <v>1358</v>
      </c>
      <c r="AI540">
        <v>1358</v>
      </c>
      <c r="AJ540" t="s">
        <v>82</v>
      </c>
      <c r="AK540" t="s">
        <v>3634</v>
      </c>
      <c r="AL540" t="s">
        <v>1556</v>
      </c>
      <c r="AO540" t="s">
        <v>64</v>
      </c>
      <c r="AP540" t="s">
        <v>988</v>
      </c>
      <c r="AQ540" t="s">
        <v>989</v>
      </c>
      <c r="AS540" t="s">
        <v>86</v>
      </c>
      <c r="AT540" t="s">
        <v>68</v>
      </c>
      <c r="AU540" t="s">
        <v>990</v>
      </c>
      <c r="AV540" t="s">
        <v>991</v>
      </c>
      <c r="AW540" t="s">
        <v>992</v>
      </c>
      <c r="AX540" t="s">
        <v>72</v>
      </c>
      <c r="AY540" t="s">
        <v>73</v>
      </c>
      <c r="AZ540" t="s">
        <v>74</v>
      </c>
    </row>
    <row r="541" spans="1:52" x14ac:dyDescent="0.25">
      <c r="A541" s="1">
        <v>45671.39880787037</v>
      </c>
      <c r="B541" s="1">
        <v>45688.375787037039</v>
      </c>
      <c r="C541" t="s">
        <v>75</v>
      </c>
      <c r="D541">
        <v>51003</v>
      </c>
      <c r="E541" t="s">
        <v>54</v>
      </c>
      <c r="F541">
        <v>51262</v>
      </c>
      <c r="G541" t="s">
        <v>673</v>
      </c>
      <c r="I541" t="s">
        <v>77</v>
      </c>
      <c r="J541" t="s">
        <v>1032</v>
      </c>
      <c r="L541" t="str">
        <f t="shared" si="8"/>
        <v>51262-FL-8</v>
      </c>
      <c r="N541" t="s">
        <v>58</v>
      </c>
      <c r="P541" t="s">
        <v>59</v>
      </c>
      <c r="Q541" t="s">
        <v>59</v>
      </c>
      <c r="R541" t="s">
        <v>59</v>
      </c>
      <c r="S541">
        <v>4</v>
      </c>
      <c r="T541" t="s">
        <v>79</v>
      </c>
      <c r="U541">
        <v>1</v>
      </c>
      <c r="V541" t="s">
        <v>316</v>
      </c>
      <c r="W541">
        <v>253</v>
      </c>
      <c r="X541">
        <v>17533</v>
      </c>
      <c r="Y541">
        <v>0</v>
      </c>
      <c r="Z541">
        <v>0</v>
      </c>
      <c r="AA541">
        <v>0</v>
      </c>
      <c r="AB541">
        <v>0</v>
      </c>
      <c r="AC541">
        <v>846</v>
      </c>
      <c r="AF541" t="s">
        <v>81</v>
      </c>
      <c r="AG541" t="s">
        <v>81</v>
      </c>
      <c r="AH541">
        <v>1372</v>
      </c>
      <c r="AI541">
        <v>1372</v>
      </c>
      <c r="AJ541" t="s">
        <v>82</v>
      </c>
      <c r="AK541" t="s">
        <v>4256</v>
      </c>
      <c r="AL541" t="s">
        <v>4257</v>
      </c>
      <c r="AO541" t="s">
        <v>64</v>
      </c>
      <c r="AP541" t="s">
        <v>676</v>
      </c>
      <c r="AQ541" t="s">
        <v>677</v>
      </c>
      <c r="AS541" t="s">
        <v>678</v>
      </c>
      <c r="AT541" t="s">
        <v>68</v>
      </c>
      <c r="AU541" t="s">
        <v>679</v>
      </c>
      <c r="AV541" t="s">
        <v>680</v>
      </c>
      <c r="AW541" t="s">
        <v>681</v>
      </c>
      <c r="AX541" t="s">
        <v>72</v>
      </c>
      <c r="AY541" t="s">
        <v>73</v>
      </c>
      <c r="AZ541" t="s">
        <v>74</v>
      </c>
    </row>
    <row r="542" spans="1:52" x14ac:dyDescent="0.25">
      <c r="A542" s="1">
        <v>45671.403113425928</v>
      </c>
      <c r="B542" s="1">
        <v>45688.375787037039</v>
      </c>
      <c r="C542" t="s">
        <v>75</v>
      </c>
      <c r="D542">
        <v>51003</v>
      </c>
      <c r="E542" t="s">
        <v>54</v>
      </c>
      <c r="F542">
        <v>51304</v>
      </c>
      <c r="G542" t="s">
        <v>489</v>
      </c>
      <c r="I542" t="s">
        <v>77</v>
      </c>
      <c r="J542" t="s">
        <v>490</v>
      </c>
      <c r="L542" t="str">
        <f t="shared" si="8"/>
        <v>51304-FL-8</v>
      </c>
      <c r="N542" t="s">
        <v>58</v>
      </c>
      <c r="P542" t="s">
        <v>59</v>
      </c>
      <c r="Q542" t="s">
        <v>59</v>
      </c>
      <c r="R542" t="s">
        <v>59</v>
      </c>
      <c r="S542">
        <v>5</v>
      </c>
      <c r="T542" t="s">
        <v>79</v>
      </c>
      <c r="U542">
        <v>1</v>
      </c>
      <c r="V542" t="s">
        <v>316</v>
      </c>
      <c r="W542">
        <v>595</v>
      </c>
      <c r="X542">
        <v>18128</v>
      </c>
      <c r="Y542">
        <v>0</v>
      </c>
      <c r="Z542">
        <v>0</v>
      </c>
      <c r="AA542">
        <v>0</v>
      </c>
      <c r="AB542">
        <v>0</v>
      </c>
      <c r="AC542">
        <v>823</v>
      </c>
      <c r="AF542" t="s">
        <v>81</v>
      </c>
      <c r="AG542" t="s">
        <v>81</v>
      </c>
      <c r="AH542">
        <v>1372</v>
      </c>
      <c r="AI542">
        <v>1372</v>
      </c>
      <c r="AJ542" t="s">
        <v>82</v>
      </c>
      <c r="AK542" t="s">
        <v>4258</v>
      </c>
      <c r="AL542" t="s">
        <v>3445</v>
      </c>
      <c r="AO542" t="s">
        <v>64</v>
      </c>
      <c r="AP542" t="s">
        <v>491</v>
      </c>
      <c r="AQ542" t="s">
        <v>492</v>
      </c>
      <c r="AS542" t="s">
        <v>67</v>
      </c>
      <c r="AT542" t="s">
        <v>68</v>
      </c>
      <c r="AU542" t="s">
        <v>493</v>
      </c>
      <c r="AV542" t="s">
        <v>494</v>
      </c>
      <c r="AW542" t="s">
        <v>495</v>
      </c>
      <c r="AX542" t="s">
        <v>72</v>
      </c>
      <c r="AY542" t="s">
        <v>73</v>
      </c>
      <c r="AZ542" t="s">
        <v>74</v>
      </c>
    </row>
    <row r="543" spans="1:52" x14ac:dyDescent="0.25">
      <c r="A543" s="1">
        <v>45671.403854166667</v>
      </c>
      <c r="B543" s="1">
        <v>45688.375787037039</v>
      </c>
      <c r="C543" t="s">
        <v>75</v>
      </c>
      <c r="D543">
        <v>51003</v>
      </c>
      <c r="E543" t="s">
        <v>54</v>
      </c>
      <c r="F543">
        <v>51211</v>
      </c>
      <c r="G543" t="s">
        <v>830</v>
      </c>
      <c r="I543" t="s">
        <v>77</v>
      </c>
      <c r="J543" t="s">
        <v>831</v>
      </c>
      <c r="L543" t="str">
        <f t="shared" si="8"/>
        <v>51211-FL-8</v>
      </c>
      <c r="N543" t="s">
        <v>58</v>
      </c>
      <c r="P543" t="s">
        <v>59</v>
      </c>
      <c r="Q543" t="s">
        <v>59</v>
      </c>
      <c r="R543" t="s">
        <v>59</v>
      </c>
      <c r="S543">
        <v>5</v>
      </c>
      <c r="T543" t="s">
        <v>79</v>
      </c>
      <c r="U543">
        <v>1</v>
      </c>
      <c r="V543" t="s">
        <v>475</v>
      </c>
      <c r="W543">
        <v>186</v>
      </c>
      <c r="X543">
        <v>186</v>
      </c>
      <c r="Y543">
        <v>0</v>
      </c>
      <c r="Z543">
        <v>0</v>
      </c>
      <c r="AA543">
        <v>0</v>
      </c>
      <c r="AB543">
        <v>0</v>
      </c>
      <c r="AC543">
        <v>763</v>
      </c>
      <c r="AF543" t="s">
        <v>81</v>
      </c>
      <c r="AG543" t="s">
        <v>81</v>
      </c>
      <c r="AH543">
        <v>1369</v>
      </c>
      <c r="AI543">
        <v>1369</v>
      </c>
      <c r="AJ543" t="s">
        <v>82</v>
      </c>
      <c r="AK543" t="s">
        <v>4259</v>
      </c>
      <c r="AL543" t="s">
        <v>1873</v>
      </c>
      <c r="AO543" t="s">
        <v>64</v>
      </c>
      <c r="AP543" t="s">
        <v>832</v>
      </c>
      <c r="AQ543" t="s">
        <v>833</v>
      </c>
      <c r="AS543" t="s">
        <v>326</v>
      </c>
      <c r="AT543" t="s">
        <v>68</v>
      </c>
      <c r="AU543" t="s">
        <v>834</v>
      </c>
      <c r="AV543" t="s">
        <v>835</v>
      </c>
      <c r="AW543" t="s">
        <v>836</v>
      </c>
      <c r="AX543" t="s">
        <v>72</v>
      </c>
      <c r="AY543" t="s">
        <v>73</v>
      </c>
      <c r="AZ543" t="s">
        <v>74</v>
      </c>
    </row>
    <row r="544" spans="1:52" x14ac:dyDescent="0.25">
      <c r="A544" s="1">
        <v>45671.407129629632</v>
      </c>
      <c r="B544" s="1">
        <v>45688.375798611109</v>
      </c>
      <c r="C544" t="s">
        <v>75</v>
      </c>
      <c r="D544">
        <v>51003</v>
      </c>
      <c r="E544" t="s">
        <v>54</v>
      </c>
      <c r="F544">
        <v>51162</v>
      </c>
      <c r="G544" t="s">
        <v>512</v>
      </c>
      <c r="I544" t="s">
        <v>56</v>
      </c>
      <c r="J544" t="s">
        <v>513</v>
      </c>
      <c r="L544" t="str">
        <f t="shared" si="8"/>
        <v>51162-FL-8</v>
      </c>
      <c r="N544" t="s">
        <v>58</v>
      </c>
      <c r="P544" t="s">
        <v>59</v>
      </c>
      <c r="Q544" t="s">
        <v>59</v>
      </c>
      <c r="R544" t="s">
        <v>59</v>
      </c>
      <c r="S544">
        <v>1</v>
      </c>
      <c r="T544" t="s">
        <v>79</v>
      </c>
      <c r="U544">
        <v>1</v>
      </c>
      <c r="V544" t="s">
        <v>316</v>
      </c>
      <c r="W544">
        <v>335</v>
      </c>
      <c r="X544">
        <v>18463</v>
      </c>
      <c r="Y544">
        <v>0</v>
      </c>
      <c r="Z544">
        <v>0</v>
      </c>
      <c r="AA544">
        <v>0</v>
      </c>
      <c r="AB544">
        <v>0</v>
      </c>
      <c r="AC544">
        <v>965</v>
      </c>
      <c r="AF544" t="s">
        <v>81</v>
      </c>
      <c r="AG544" t="s">
        <v>81</v>
      </c>
      <c r="AH544">
        <v>1372</v>
      </c>
      <c r="AI544">
        <v>1372</v>
      </c>
      <c r="AJ544" t="s">
        <v>82</v>
      </c>
      <c r="AK544" t="s">
        <v>1506</v>
      </c>
      <c r="AL544" t="s">
        <v>4260</v>
      </c>
      <c r="AO544" t="s">
        <v>64</v>
      </c>
      <c r="AP544" t="s">
        <v>514</v>
      </c>
      <c r="AQ544" t="s">
        <v>515</v>
      </c>
      <c r="AS544" t="s">
        <v>67</v>
      </c>
      <c r="AT544" t="s">
        <v>68</v>
      </c>
      <c r="AU544" t="s">
        <v>516</v>
      </c>
      <c r="AV544" t="s">
        <v>517</v>
      </c>
      <c r="AW544" t="s">
        <v>518</v>
      </c>
      <c r="AX544" t="s">
        <v>72</v>
      </c>
      <c r="AY544" t="s">
        <v>73</v>
      </c>
      <c r="AZ544" t="s">
        <v>74</v>
      </c>
    </row>
    <row r="545" spans="1:52" x14ac:dyDescent="0.25">
      <c r="A545" s="1">
        <v>45671.407581018517</v>
      </c>
      <c r="B545" s="1">
        <v>45688.375798611109</v>
      </c>
      <c r="C545" t="s">
        <v>75</v>
      </c>
      <c r="D545">
        <v>51003</v>
      </c>
      <c r="E545" t="s">
        <v>54</v>
      </c>
      <c r="F545">
        <v>51132</v>
      </c>
      <c r="G545" t="s">
        <v>837</v>
      </c>
      <c r="I545" t="s">
        <v>77</v>
      </c>
      <c r="J545" t="s">
        <v>838</v>
      </c>
      <c r="L545" t="str">
        <f t="shared" si="8"/>
        <v>51132-FL-8</v>
      </c>
      <c r="N545" t="s">
        <v>58</v>
      </c>
      <c r="P545" t="s">
        <v>59</v>
      </c>
      <c r="Q545" t="s">
        <v>59</v>
      </c>
      <c r="R545" t="s">
        <v>59</v>
      </c>
      <c r="S545">
        <v>5</v>
      </c>
      <c r="T545" t="s">
        <v>79</v>
      </c>
      <c r="U545">
        <v>1</v>
      </c>
      <c r="V545" t="s">
        <v>475</v>
      </c>
      <c r="W545">
        <v>378</v>
      </c>
      <c r="X545">
        <v>564</v>
      </c>
      <c r="Y545">
        <v>0</v>
      </c>
      <c r="Z545">
        <v>0</v>
      </c>
      <c r="AA545">
        <v>0</v>
      </c>
      <c r="AB545">
        <v>0</v>
      </c>
      <c r="AC545">
        <v>754</v>
      </c>
      <c r="AF545" t="s">
        <v>81</v>
      </c>
      <c r="AG545" t="s">
        <v>81</v>
      </c>
      <c r="AH545">
        <v>1369</v>
      </c>
      <c r="AI545">
        <v>1369</v>
      </c>
      <c r="AJ545" t="s">
        <v>82</v>
      </c>
      <c r="AK545" t="s">
        <v>3620</v>
      </c>
      <c r="AL545" t="s">
        <v>1794</v>
      </c>
      <c r="AO545" t="s">
        <v>64</v>
      </c>
      <c r="AP545" t="s">
        <v>841</v>
      </c>
      <c r="AQ545" t="s">
        <v>842</v>
      </c>
      <c r="AS545" t="s">
        <v>326</v>
      </c>
      <c r="AT545" t="s">
        <v>68</v>
      </c>
      <c r="AU545" t="s">
        <v>843</v>
      </c>
      <c r="AV545" t="s">
        <v>844</v>
      </c>
      <c r="AW545" t="s">
        <v>845</v>
      </c>
      <c r="AX545" t="s">
        <v>72</v>
      </c>
      <c r="AY545" t="s">
        <v>73</v>
      </c>
      <c r="AZ545" t="s">
        <v>74</v>
      </c>
    </row>
    <row r="546" spans="1:52" x14ac:dyDescent="0.25">
      <c r="A546" s="1">
        <v>45671.40824074074</v>
      </c>
      <c r="B546" s="1">
        <v>45688.375798611109</v>
      </c>
      <c r="C546" t="s">
        <v>75</v>
      </c>
      <c r="D546">
        <v>51003</v>
      </c>
      <c r="E546" t="s">
        <v>54</v>
      </c>
      <c r="F546">
        <v>51162</v>
      </c>
      <c r="G546" t="s">
        <v>512</v>
      </c>
      <c r="I546" t="s">
        <v>56</v>
      </c>
      <c r="J546" t="s">
        <v>513</v>
      </c>
      <c r="L546" t="str">
        <f t="shared" si="8"/>
        <v>51162-FL-8</v>
      </c>
      <c r="N546" t="s">
        <v>58</v>
      </c>
      <c r="P546" t="s">
        <v>59</v>
      </c>
      <c r="Q546" t="s">
        <v>59</v>
      </c>
      <c r="R546" t="s">
        <v>59</v>
      </c>
      <c r="S546">
        <v>1</v>
      </c>
      <c r="T546" t="s">
        <v>79</v>
      </c>
      <c r="U546">
        <v>1</v>
      </c>
      <c r="V546" t="s">
        <v>316</v>
      </c>
      <c r="W546">
        <v>171</v>
      </c>
      <c r="X546">
        <v>18634</v>
      </c>
      <c r="Y546">
        <v>0</v>
      </c>
      <c r="Z546">
        <v>0</v>
      </c>
      <c r="AA546">
        <v>0</v>
      </c>
      <c r="AB546">
        <v>0</v>
      </c>
      <c r="AC546">
        <v>928</v>
      </c>
      <c r="AF546" t="s">
        <v>81</v>
      </c>
      <c r="AG546" t="s">
        <v>81</v>
      </c>
      <c r="AH546">
        <v>1372</v>
      </c>
      <c r="AI546">
        <v>1372</v>
      </c>
      <c r="AJ546" t="s">
        <v>82</v>
      </c>
      <c r="AK546" t="s">
        <v>4261</v>
      </c>
      <c r="AL546" t="s">
        <v>4262</v>
      </c>
      <c r="AO546" t="s">
        <v>64</v>
      </c>
      <c r="AP546" t="s">
        <v>514</v>
      </c>
      <c r="AQ546" t="s">
        <v>515</v>
      </c>
      <c r="AS546" t="s">
        <v>67</v>
      </c>
      <c r="AT546" t="s">
        <v>68</v>
      </c>
      <c r="AU546" t="s">
        <v>516</v>
      </c>
      <c r="AV546" t="s">
        <v>517</v>
      </c>
      <c r="AW546" t="s">
        <v>518</v>
      </c>
      <c r="AX546" t="s">
        <v>72</v>
      </c>
      <c r="AY546" t="s">
        <v>73</v>
      </c>
      <c r="AZ546" t="s">
        <v>74</v>
      </c>
    </row>
    <row r="547" spans="1:52" x14ac:dyDescent="0.25">
      <c r="A547" s="1">
        <v>45671.414768518516</v>
      </c>
      <c r="B547" s="1">
        <v>45688.375810185185</v>
      </c>
      <c r="C547" t="s">
        <v>75</v>
      </c>
      <c r="D547">
        <v>51003</v>
      </c>
      <c r="E547" t="s">
        <v>54</v>
      </c>
      <c r="F547">
        <v>51230</v>
      </c>
      <c r="G547" t="s">
        <v>1128</v>
      </c>
      <c r="I547" t="s">
        <v>77</v>
      </c>
      <c r="J547" t="s">
        <v>1129</v>
      </c>
      <c r="L547" t="str">
        <f t="shared" si="8"/>
        <v>51230-FL-8</v>
      </c>
      <c r="N547" t="s">
        <v>58</v>
      </c>
      <c r="P547" t="s">
        <v>59</v>
      </c>
      <c r="Q547" t="s">
        <v>59</v>
      </c>
      <c r="R547" t="s">
        <v>59</v>
      </c>
      <c r="S547">
        <v>5</v>
      </c>
      <c r="T547" t="s">
        <v>79</v>
      </c>
      <c r="U547">
        <v>1</v>
      </c>
      <c r="V547" t="s">
        <v>883</v>
      </c>
      <c r="W547">
        <v>683</v>
      </c>
      <c r="X547">
        <v>9477</v>
      </c>
      <c r="Y547">
        <v>0</v>
      </c>
      <c r="Z547">
        <v>0</v>
      </c>
      <c r="AA547">
        <v>0</v>
      </c>
      <c r="AB547">
        <v>0</v>
      </c>
      <c r="AC547">
        <v>2125</v>
      </c>
      <c r="AF547" t="s">
        <v>81</v>
      </c>
      <c r="AG547" t="s">
        <v>81</v>
      </c>
      <c r="AH547">
        <v>1375</v>
      </c>
      <c r="AI547">
        <v>1375</v>
      </c>
      <c r="AJ547" t="s">
        <v>82</v>
      </c>
      <c r="AK547" t="s">
        <v>4263</v>
      </c>
      <c r="AL547" t="s">
        <v>3232</v>
      </c>
      <c r="AO547" t="s">
        <v>64</v>
      </c>
      <c r="AP547" t="s">
        <v>1130</v>
      </c>
      <c r="AQ547" t="s">
        <v>1131</v>
      </c>
      <c r="AS547" t="s">
        <v>390</v>
      </c>
      <c r="AT547" t="s">
        <v>68</v>
      </c>
      <c r="AU547" t="s">
        <v>1132</v>
      </c>
      <c r="AV547" t="s">
        <v>1133</v>
      </c>
      <c r="AW547" t="s">
        <v>1134</v>
      </c>
      <c r="AX547" t="s">
        <v>72</v>
      </c>
      <c r="AY547" t="s">
        <v>73</v>
      </c>
      <c r="AZ547" t="s">
        <v>74</v>
      </c>
    </row>
    <row r="548" spans="1:52" x14ac:dyDescent="0.25">
      <c r="A548" s="1">
        <v>45671.421377314815</v>
      </c>
      <c r="B548" s="1">
        <v>45688.375810185185</v>
      </c>
      <c r="C548" t="s">
        <v>75</v>
      </c>
      <c r="D548">
        <v>51003</v>
      </c>
      <c r="E548" t="s">
        <v>54</v>
      </c>
      <c r="F548">
        <v>51299</v>
      </c>
      <c r="G548" t="s">
        <v>726</v>
      </c>
      <c r="I548" t="s">
        <v>77</v>
      </c>
      <c r="J548" t="s">
        <v>2056</v>
      </c>
      <c r="L548" t="str">
        <f t="shared" si="8"/>
        <v>51299-FR-8</v>
      </c>
      <c r="N548" t="s">
        <v>58</v>
      </c>
      <c r="P548" t="s">
        <v>59</v>
      </c>
      <c r="Q548" t="s">
        <v>59</v>
      </c>
      <c r="R548" t="s">
        <v>59</v>
      </c>
      <c r="S548">
        <v>2</v>
      </c>
      <c r="T548" t="s">
        <v>60</v>
      </c>
      <c r="U548">
        <v>1</v>
      </c>
      <c r="V548" t="s">
        <v>1349</v>
      </c>
      <c r="W548">
        <v>120</v>
      </c>
      <c r="X548">
        <v>-306337</v>
      </c>
      <c r="Y548">
        <v>0</v>
      </c>
      <c r="Z548">
        <v>0</v>
      </c>
      <c r="AA548">
        <v>0</v>
      </c>
      <c r="AB548">
        <v>0</v>
      </c>
      <c r="AC548">
        <v>879</v>
      </c>
      <c r="AF548" t="s">
        <v>62</v>
      </c>
      <c r="AG548" t="s">
        <v>62</v>
      </c>
      <c r="AH548">
        <v>1363</v>
      </c>
      <c r="AI548">
        <v>1363</v>
      </c>
      <c r="AJ548" t="s">
        <v>82</v>
      </c>
      <c r="AK548" t="s">
        <v>4264</v>
      </c>
      <c r="AL548" t="s">
        <v>2057</v>
      </c>
      <c r="AO548" t="s">
        <v>64</v>
      </c>
      <c r="AP548" t="s">
        <v>729</v>
      </c>
      <c r="AQ548" t="s">
        <v>730</v>
      </c>
      <c r="AS548" t="s">
        <v>103</v>
      </c>
      <c r="AT548" t="s">
        <v>68</v>
      </c>
      <c r="AU548" t="s">
        <v>731</v>
      </c>
      <c r="AV548" t="s">
        <v>732</v>
      </c>
      <c r="AW548" t="s">
        <v>733</v>
      </c>
      <c r="AX548" t="s">
        <v>72</v>
      </c>
      <c r="AY548" t="s">
        <v>73</v>
      </c>
      <c r="AZ548" t="s">
        <v>74</v>
      </c>
    </row>
    <row r="549" spans="1:52" x14ac:dyDescent="0.25">
      <c r="A549" s="1">
        <v>45671.431643518517</v>
      </c>
      <c r="B549" s="1">
        <v>45688.375810185185</v>
      </c>
      <c r="C549" t="s">
        <v>75</v>
      </c>
      <c r="D549">
        <v>51003</v>
      </c>
      <c r="E549" t="s">
        <v>54</v>
      </c>
      <c r="F549">
        <v>51327</v>
      </c>
      <c r="G549" t="s">
        <v>755</v>
      </c>
      <c r="I549" t="s">
        <v>77</v>
      </c>
      <c r="J549" t="s">
        <v>1408</v>
      </c>
      <c r="L549" t="str">
        <f t="shared" si="8"/>
        <v>51327-FR-8</v>
      </c>
      <c r="N549" t="s">
        <v>58</v>
      </c>
      <c r="P549" t="s">
        <v>59</v>
      </c>
      <c r="Q549" t="s">
        <v>59</v>
      </c>
      <c r="R549" t="s">
        <v>59</v>
      </c>
      <c r="S549">
        <v>2</v>
      </c>
      <c r="T549" t="s">
        <v>60</v>
      </c>
      <c r="U549">
        <v>1</v>
      </c>
      <c r="V549" t="s">
        <v>1349</v>
      </c>
      <c r="W549">
        <v>133</v>
      </c>
      <c r="X549">
        <v>-305868</v>
      </c>
      <c r="Y549">
        <v>0</v>
      </c>
      <c r="Z549">
        <v>0</v>
      </c>
      <c r="AA549">
        <v>0</v>
      </c>
      <c r="AB549">
        <v>0</v>
      </c>
      <c r="AC549">
        <v>855</v>
      </c>
      <c r="AF549" t="s">
        <v>62</v>
      </c>
      <c r="AG549" t="s">
        <v>62</v>
      </c>
      <c r="AH549">
        <v>1363</v>
      </c>
      <c r="AI549">
        <v>1363</v>
      </c>
      <c r="AJ549" t="s">
        <v>82</v>
      </c>
      <c r="AK549" t="s">
        <v>3465</v>
      </c>
      <c r="AL549" t="s">
        <v>757</v>
      </c>
      <c r="AO549" t="s">
        <v>64</v>
      </c>
      <c r="AP549" t="s">
        <v>758</v>
      </c>
      <c r="AQ549" t="s">
        <v>759</v>
      </c>
      <c r="AS549" t="s">
        <v>103</v>
      </c>
      <c r="AT549" t="s">
        <v>68</v>
      </c>
      <c r="AU549" t="s">
        <v>760</v>
      </c>
      <c r="AV549" t="s">
        <v>761</v>
      </c>
      <c r="AW549" t="s">
        <v>762</v>
      </c>
      <c r="AX549" t="s">
        <v>72</v>
      </c>
      <c r="AY549" t="s">
        <v>73</v>
      </c>
      <c r="AZ549" t="s">
        <v>74</v>
      </c>
    </row>
    <row r="550" spans="1:52" x14ac:dyDescent="0.25">
      <c r="A550" s="1">
        <v>45671.432245370372</v>
      </c>
      <c r="B550" s="1">
        <v>45688.375821759262</v>
      </c>
      <c r="C550" t="s">
        <v>75</v>
      </c>
      <c r="D550">
        <v>51003</v>
      </c>
      <c r="E550" t="s">
        <v>54</v>
      </c>
      <c r="F550">
        <v>51327</v>
      </c>
      <c r="G550" t="s">
        <v>755</v>
      </c>
      <c r="I550" t="s">
        <v>77</v>
      </c>
      <c r="J550" t="s">
        <v>1408</v>
      </c>
      <c r="L550" t="str">
        <f t="shared" si="8"/>
        <v>51327-FR-8</v>
      </c>
      <c r="N550" t="s">
        <v>58</v>
      </c>
      <c r="P550" t="s">
        <v>59</v>
      </c>
      <c r="Q550" t="s">
        <v>59</v>
      </c>
      <c r="R550" t="s">
        <v>59</v>
      </c>
      <c r="S550">
        <v>2</v>
      </c>
      <c r="T550" t="s">
        <v>60</v>
      </c>
      <c r="U550">
        <v>1</v>
      </c>
      <c r="V550" t="s">
        <v>1349</v>
      </c>
      <c r="W550">
        <v>158</v>
      </c>
      <c r="X550">
        <v>-305710</v>
      </c>
      <c r="Y550">
        <v>0</v>
      </c>
      <c r="Z550">
        <v>0</v>
      </c>
      <c r="AA550">
        <v>0</v>
      </c>
      <c r="AB550">
        <v>0</v>
      </c>
      <c r="AC550">
        <v>790</v>
      </c>
      <c r="AF550" t="s">
        <v>62</v>
      </c>
      <c r="AG550" t="s">
        <v>62</v>
      </c>
      <c r="AH550">
        <v>1363</v>
      </c>
      <c r="AI550">
        <v>1363</v>
      </c>
      <c r="AJ550" t="s">
        <v>82</v>
      </c>
      <c r="AK550" t="s">
        <v>1752</v>
      </c>
      <c r="AL550" t="s">
        <v>4265</v>
      </c>
      <c r="AO550" t="s">
        <v>64</v>
      </c>
      <c r="AP550" t="s">
        <v>758</v>
      </c>
      <c r="AQ550" t="s">
        <v>759</v>
      </c>
      <c r="AS550" t="s">
        <v>103</v>
      </c>
      <c r="AT550" t="s">
        <v>68</v>
      </c>
      <c r="AU550" t="s">
        <v>760</v>
      </c>
      <c r="AV550" t="s">
        <v>761</v>
      </c>
      <c r="AW550" t="s">
        <v>762</v>
      </c>
      <c r="AX550" t="s">
        <v>72</v>
      </c>
      <c r="AY550" t="s">
        <v>73</v>
      </c>
      <c r="AZ550" t="s">
        <v>74</v>
      </c>
    </row>
    <row r="551" spans="1:52" x14ac:dyDescent="0.25">
      <c r="A551" s="1">
        <v>45671.439108796294</v>
      </c>
      <c r="B551" s="1">
        <v>45688.375821759262</v>
      </c>
      <c r="C551" t="s">
        <v>75</v>
      </c>
      <c r="D551">
        <v>51003</v>
      </c>
      <c r="E551" t="s">
        <v>54</v>
      </c>
      <c r="F551">
        <v>51127</v>
      </c>
      <c r="G551" t="s">
        <v>846</v>
      </c>
      <c r="I551" t="s">
        <v>77</v>
      </c>
      <c r="J551" t="s">
        <v>2060</v>
      </c>
      <c r="L551" t="str">
        <f t="shared" si="8"/>
        <v>51127-FR-8</v>
      </c>
      <c r="N551" t="s">
        <v>58</v>
      </c>
      <c r="P551" t="s">
        <v>59</v>
      </c>
      <c r="Q551" t="s">
        <v>59</v>
      </c>
      <c r="R551" t="s">
        <v>59</v>
      </c>
      <c r="S551">
        <v>2</v>
      </c>
      <c r="T551" t="s">
        <v>60</v>
      </c>
      <c r="U551">
        <v>1</v>
      </c>
      <c r="V551" t="s">
        <v>1349</v>
      </c>
      <c r="W551">
        <v>127</v>
      </c>
      <c r="X551">
        <v>-305583</v>
      </c>
      <c r="Y551">
        <v>0</v>
      </c>
      <c r="Z551">
        <v>0</v>
      </c>
      <c r="AA551">
        <v>0</v>
      </c>
      <c r="AB551">
        <v>0</v>
      </c>
      <c r="AC551">
        <v>788</v>
      </c>
      <c r="AF551" t="s">
        <v>62</v>
      </c>
      <c r="AG551" t="s">
        <v>62</v>
      </c>
      <c r="AH551">
        <v>1363</v>
      </c>
      <c r="AI551">
        <v>1363</v>
      </c>
      <c r="AJ551" t="s">
        <v>82</v>
      </c>
      <c r="AK551" t="s">
        <v>4266</v>
      </c>
      <c r="AL551" t="s">
        <v>3357</v>
      </c>
      <c r="AO551" t="s">
        <v>64</v>
      </c>
      <c r="AP551" t="s">
        <v>849</v>
      </c>
      <c r="AQ551" t="s">
        <v>850</v>
      </c>
      <c r="AS551" t="s">
        <v>103</v>
      </c>
      <c r="AT551" t="s">
        <v>68</v>
      </c>
      <c r="AU551" t="s">
        <v>851</v>
      </c>
      <c r="AV551" t="s">
        <v>852</v>
      </c>
      <c r="AW551" t="s">
        <v>853</v>
      </c>
      <c r="AX551" t="s">
        <v>72</v>
      </c>
      <c r="AY551" t="s">
        <v>73</v>
      </c>
      <c r="AZ551" t="s">
        <v>74</v>
      </c>
    </row>
    <row r="552" spans="1:52" x14ac:dyDescent="0.25">
      <c r="A552" s="1">
        <v>45671.45208333333</v>
      </c>
      <c r="B552" s="1">
        <v>45688.375821759262</v>
      </c>
      <c r="C552" t="s">
        <v>75</v>
      </c>
      <c r="D552">
        <v>51003</v>
      </c>
      <c r="E552" t="s">
        <v>54</v>
      </c>
      <c r="F552">
        <v>51268</v>
      </c>
      <c r="G552" t="s">
        <v>1113</v>
      </c>
      <c r="I552" t="s">
        <v>77</v>
      </c>
      <c r="J552" t="s">
        <v>2062</v>
      </c>
      <c r="L552" t="str">
        <f t="shared" si="8"/>
        <v>51268-FR-8</v>
      </c>
      <c r="N552" t="s">
        <v>58</v>
      </c>
      <c r="P552" t="s">
        <v>59</v>
      </c>
      <c r="Q552" t="s">
        <v>59</v>
      </c>
      <c r="R552" t="s">
        <v>59</v>
      </c>
      <c r="S552">
        <v>2</v>
      </c>
      <c r="T552" t="s">
        <v>60</v>
      </c>
      <c r="U552">
        <v>1</v>
      </c>
      <c r="V552" t="s">
        <v>1349</v>
      </c>
      <c r="W552">
        <v>208</v>
      </c>
      <c r="X552">
        <v>-304861</v>
      </c>
      <c r="Y552">
        <v>0</v>
      </c>
      <c r="Z552">
        <v>0</v>
      </c>
      <c r="AA552">
        <v>0</v>
      </c>
      <c r="AB552">
        <v>0</v>
      </c>
      <c r="AC552">
        <v>836</v>
      </c>
      <c r="AF552" t="s">
        <v>62</v>
      </c>
      <c r="AG552" t="s">
        <v>62</v>
      </c>
      <c r="AH552">
        <v>1363</v>
      </c>
      <c r="AI552">
        <v>1363</v>
      </c>
      <c r="AJ552" t="s">
        <v>82</v>
      </c>
      <c r="AK552" t="s">
        <v>3169</v>
      </c>
      <c r="AL552" t="s">
        <v>2170</v>
      </c>
      <c r="AO552" t="s">
        <v>64</v>
      </c>
      <c r="AP552" t="s">
        <v>1115</v>
      </c>
      <c r="AQ552" t="s">
        <v>1116</v>
      </c>
      <c r="AS552" t="s">
        <v>238</v>
      </c>
      <c r="AT552" t="s">
        <v>68</v>
      </c>
      <c r="AU552" t="s">
        <v>1117</v>
      </c>
      <c r="AV552" t="s">
        <v>1118</v>
      </c>
      <c r="AW552" t="s">
        <v>1119</v>
      </c>
      <c r="AX552" t="s">
        <v>72</v>
      </c>
      <c r="AY552" t="s">
        <v>73</v>
      </c>
      <c r="AZ552" t="s">
        <v>74</v>
      </c>
    </row>
    <row r="553" spans="1:52" x14ac:dyDescent="0.25">
      <c r="A553" s="1">
        <v>45671.457731481481</v>
      </c>
      <c r="B553" s="1">
        <v>45688.375833333332</v>
      </c>
      <c r="C553" t="s">
        <v>75</v>
      </c>
      <c r="D553">
        <v>51003</v>
      </c>
      <c r="E553" t="s">
        <v>54</v>
      </c>
      <c r="F553">
        <v>51128</v>
      </c>
      <c r="G553" t="s">
        <v>889</v>
      </c>
      <c r="I553" t="s">
        <v>77</v>
      </c>
      <c r="J553" t="s">
        <v>890</v>
      </c>
      <c r="L553" t="str">
        <f t="shared" si="8"/>
        <v>51128-FR-8</v>
      </c>
      <c r="N553" t="s">
        <v>58</v>
      </c>
      <c r="P553" t="s">
        <v>59</v>
      </c>
      <c r="Q553" t="s">
        <v>59</v>
      </c>
      <c r="R553" t="s">
        <v>59</v>
      </c>
      <c r="S553">
        <v>2</v>
      </c>
      <c r="T553" t="s">
        <v>60</v>
      </c>
      <c r="U553">
        <v>1</v>
      </c>
      <c r="V553" t="s">
        <v>225</v>
      </c>
      <c r="W553">
        <v>325</v>
      </c>
      <c r="X553">
        <v>5901330</v>
      </c>
      <c r="Y553">
        <v>0</v>
      </c>
      <c r="Z553">
        <v>0</v>
      </c>
      <c r="AA553">
        <v>0</v>
      </c>
      <c r="AB553">
        <v>0</v>
      </c>
      <c r="AC553">
        <v>475</v>
      </c>
      <c r="AF553" t="s">
        <v>62</v>
      </c>
      <c r="AG553" t="s">
        <v>62</v>
      </c>
      <c r="AH553">
        <v>1358</v>
      </c>
      <c r="AI553">
        <v>1358</v>
      </c>
      <c r="AJ553" t="s">
        <v>82</v>
      </c>
      <c r="AK553" t="s">
        <v>3186</v>
      </c>
      <c r="AL553" t="s">
        <v>891</v>
      </c>
      <c r="AO553" t="s">
        <v>64</v>
      </c>
      <c r="AP553" t="s">
        <v>892</v>
      </c>
      <c r="AQ553" t="s">
        <v>893</v>
      </c>
      <c r="AS553" t="s">
        <v>86</v>
      </c>
      <c r="AT553" t="s">
        <v>68</v>
      </c>
      <c r="AU553" t="s">
        <v>894</v>
      </c>
      <c r="AV553" t="s">
        <v>895</v>
      </c>
      <c r="AW553" t="s">
        <v>896</v>
      </c>
      <c r="AX553" t="s">
        <v>72</v>
      </c>
      <c r="AY553" t="s">
        <v>73</v>
      </c>
      <c r="AZ553" t="s">
        <v>74</v>
      </c>
    </row>
    <row r="554" spans="1:52" x14ac:dyDescent="0.25">
      <c r="A554" s="1">
        <v>45671.458425925928</v>
      </c>
      <c r="B554" s="1">
        <v>45688.375833333332</v>
      </c>
      <c r="C554" t="s">
        <v>75</v>
      </c>
      <c r="D554">
        <v>51003</v>
      </c>
      <c r="E554" t="s">
        <v>54</v>
      </c>
      <c r="F554">
        <v>51281</v>
      </c>
      <c r="G554" t="s">
        <v>1434</v>
      </c>
      <c r="I554" t="s">
        <v>77</v>
      </c>
      <c r="J554" t="s">
        <v>1435</v>
      </c>
      <c r="L554" t="str">
        <f t="shared" si="8"/>
        <v>51281-FL-8</v>
      </c>
      <c r="N554" t="s">
        <v>58</v>
      </c>
      <c r="P554" t="s">
        <v>59</v>
      </c>
      <c r="Q554" t="s">
        <v>59</v>
      </c>
      <c r="R554" t="s">
        <v>59</v>
      </c>
      <c r="S554">
        <v>5</v>
      </c>
      <c r="T554" t="s">
        <v>79</v>
      </c>
      <c r="U554">
        <v>1</v>
      </c>
      <c r="V554" t="s">
        <v>883</v>
      </c>
      <c r="W554">
        <v>288</v>
      </c>
      <c r="X554">
        <v>12168</v>
      </c>
      <c r="Y554">
        <v>0</v>
      </c>
      <c r="Z554">
        <v>0</v>
      </c>
      <c r="AA554">
        <v>0</v>
      </c>
      <c r="AB554">
        <v>0</v>
      </c>
      <c r="AC554">
        <v>2211</v>
      </c>
      <c r="AF554" t="s">
        <v>81</v>
      </c>
      <c r="AG554" t="s">
        <v>81</v>
      </c>
      <c r="AH554">
        <v>1375</v>
      </c>
      <c r="AI554">
        <v>1375</v>
      </c>
      <c r="AJ554" t="s">
        <v>82</v>
      </c>
      <c r="AK554" t="s">
        <v>4267</v>
      </c>
      <c r="AL554" t="s">
        <v>4268</v>
      </c>
      <c r="AO554" t="s">
        <v>64</v>
      </c>
      <c r="AP554" t="s">
        <v>1436</v>
      </c>
      <c r="AQ554" t="s">
        <v>1437</v>
      </c>
      <c r="AS554" t="s">
        <v>390</v>
      </c>
      <c r="AT554" t="s">
        <v>68</v>
      </c>
      <c r="AU554" t="s">
        <v>1438</v>
      </c>
      <c r="AV554" t="s">
        <v>1439</v>
      </c>
      <c r="AW554" t="s">
        <v>1440</v>
      </c>
      <c r="AX554" t="s">
        <v>72</v>
      </c>
      <c r="AY554" t="s">
        <v>73</v>
      </c>
      <c r="AZ554" t="s">
        <v>74</v>
      </c>
    </row>
    <row r="555" spans="1:52" x14ac:dyDescent="0.25">
      <c r="A555" s="1">
        <v>45671.459444444445</v>
      </c>
      <c r="B555" s="1">
        <v>45688.375833333332</v>
      </c>
      <c r="C555" t="s">
        <v>75</v>
      </c>
      <c r="D555">
        <v>51003</v>
      </c>
      <c r="E555" t="s">
        <v>54</v>
      </c>
      <c r="F555">
        <v>51268</v>
      </c>
      <c r="G555" t="s">
        <v>1113</v>
      </c>
      <c r="I555" t="s">
        <v>77</v>
      </c>
      <c r="J555" t="s">
        <v>1114</v>
      </c>
      <c r="L555" t="str">
        <f t="shared" si="8"/>
        <v>51268-FL-8</v>
      </c>
      <c r="N555" t="s">
        <v>58</v>
      </c>
      <c r="P555" t="s">
        <v>59</v>
      </c>
      <c r="Q555" t="s">
        <v>59</v>
      </c>
      <c r="R555" t="s">
        <v>59</v>
      </c>
      <c r="S555">
        <v>5</v>
      </c>
      <c r="T555" t="s">
        <v>79</v>
      </c>
      <c r="U555">
        <v>1</v>
      </c>
      <c r="V555" t="s">
        <v>404</v>
      </c>
      <c r="W555">
        <v>444</v>
      </c>
      <c r="X555">
        <v>13180</v>
      </c>
      <c r="Y555">
        <v>0</v>
      </c>
      <c r="Z555">
        <v>0</v>
      </c>
      <c r="AA555">
        <v>0</v>
      </c>
      <c r="AB555">
        <v>0</v>
      </c>
      <c r="AC555">
        <v>984</v>
      </c>
      <c r="AF555" t="s">
        <v>81</v>
      </c>
      <c r="AG555" t="s">
        <v>81</v>
      </c>
      <c r="AH555">
        <v>1361</v>
      </c>
      <c r="AI555">
        <v>1361</v>
      </c>
      <c r="AJ555" t="s">
        <v>82</v>
      </c>
      <c r="AK555" t="s">
        <v>3169</v>
      </c>
      <c r="AL555" t="s">
        <v>3280</v>
      </c>
      <c r="AO555" t="s">
        <v>64</v>
      </c>
      <c r="AP555" t="s">
        <v>1115</v>
      </c>
      <c r="AQ555" t="s">
        <v>1116</v>
      </c>
      <c r="AS555" t="s">
        <v>238</v>
      </c>
      <c r="AT555" t="s">
        <v>68</v>
      </c>
      <c r="AU555" t="s">
        <v>1117</v>
      </c>
      <c r="AV555" t="s">
        <v>1118</v>
      </c>
      <c r="AW555" t="s">
        <v>1119</v>
      </c>
      <c r="AX555" t="s">
        <v>72</v>
      </c>
      <c r="AY555" t="s">
        <v>73</v>
      </c>
      <c r="AZ555" t="s">
        <v>74</v>
      </c>
    </row>
    <row r="556" spans="1:52" x14ac:dyDescent="0.25">
      <c r="A556" s="1">
        <v>45671.462048611109</v>
      </c>
      <c r="B556" s="1">
        <v>45688.375844907408</v>
      </c>
      <c r="C556" t="s">
        <v>75</v>
      </c>
      <c r="D556">
        <v>51003</v>
      </c>
      <c r="E556" t="s">
        <v>54</v>
      </c>
      <c r="F556">
        <v>51301</v>
      </c>
      <c r="G556" t="s">
        <v>924</v>
      </c>
      <c r="I556" t="s">
        <v>77</v>
      </c>
      <c r="J556" t="s">
        <v>1431</v>
      </c>
      <c r="L556" t="str">
        <f t="shared" si="8"/>
        <v>51301-FL-8</v>
      </c>
      <c r="N556" t="s">
        <v>58</v>
      </c>
      <c r="P556" t="s">
        <v>59</v>
      </c>
      <c r="Q556" t="s">
        <v>59</v>
      </c>
      <c r="R556" t="s">
        <v>59</v>
      </c>
      <c r="S556">
        <v>5</v>
      </c>
      <c r="T556" t="s">
        <v>79</v>
      </c>
      <c r="U556">
        <v>1</v>
      </c>
      <c r="V556" t="s">
        <v>883</v>
      </c>
      <c r="W556">
        <v>247</v>
      </c>
      <c r="X556">
        <v>12415</v>
      </c>
      <c r="Y556">
        <v>0</v>
      </c>
      <c r="Z556">
        <v>0</v>
      </c>
      <c r="AA556">
        <v>0</v>
      </c>
      <c r="AB556">
        <v>0</v>
      </c>
      <c r="AC556">
        <v>2236</v>
      </c>
      <c r="AF556" t="s">
        <v>81</v>
      </c>
      <c r="AG556" t="s">
        <v>81</v>
      </c>
      <c r="AH556">
        <v>1375</v>
      </c>
      <c r="AI556">
        <v>1375</v>
      </c>
      <c r="AJ556" t="s">
        <v>82</v>
      </c>
      <c r="AK556" t="s">
        <v>3269</v>
      </c>
      <c r="AL556" t="s">
        <v>3602</v>
      </c>
      <c r="AO556" t="s">
        <v>64</v>
      </c>
      <c r="AP556" t="s">
        <v>926</v>
      </c>
      <c r="AQ556" t="s">
        <v>927</v>
      </c>
      <c r="AS556" t="s">
        <v>910</v>
      </c>
      <c r="AT556" t="s">
        <v>68</v>
      </c>
      <c r="AU556" t="s">
        <v>928</v>
      </c>
      <c r="AV556" t="s">
        <v>929</v>
      </c>
      <c r="AW556" t="s">
        <v>930</v>
      </c>
      <c r="AX556" t="s">
        <v>72</v>
      </c>
      <c r="AY556" t="s">
        <v>73</v>
      </c>
      <c r="AZ556" t="s">
        <v>74</v>
      </c>
    </row>
    <row r="557" spans="1:52" x14ac:dyDescent="0.25">
      <c r="A557" s="1">
        <v>45671.464525462965</v>
      </c>
      <c r="B557" s="1">
        <v>45688.375844907408</v>
      </c>
      <c r="C557" t="s">
        <v>75</v>
      </c>
      <c r="D557">
        <v>51003</v>
      </c>
      <c r="E557" t="s">
        <v>54</v>
      </c>
      <c r="F557">
        <v>51354</v>
      </c>
      <c r="G557" t="s">
        <v>986</v>
      </c>
      <c r="I557" t="s">
        <v>98</v>
      </c>
      <c r="J557" t="s">
        <v>1386</v>
      </c>
      <c r="L557" t="str">
        <f t="shared" si="8"/>
        <v>51354-FL-8</v>
      </c>
      <c r="N557" t="s">
        <v>58</v>
      </c>
      <c r="P557" t="s">
        <v>59</v>
      </c>
      <c r="Q557" t="s">
        <v>59</v>
      </c>
      <c r="R557" t="s">
        <v>59</v>
      </c>
      <c r="S557">
        <v>1</v>
      </c>
      <c r="T557" t="s">
        <v>79</v>
      </c>
      <c r="U557">
        <v>1</v>
      </c>
      <c r="V557" t="s">
        <v>100</v>
      </c>
      <c r="W557">
        <v>106</v>
      </c>
      <c r="X557">
        <v>6608</v>
      </c>
      <c r="Y557">
        <v>0</v>
      </c>
      <c r="Z557">
        <v>0</v>
      </c>
      <c r="AA557">
        <v>0</v>
      </c>
      <c r="AB557">
        <v>0</v>
      </c>
      <c r="AC557">
        <v>966</v>
      </c>
      <c r="AF557" t="s">
        <v>81</v>
      </c>
      <c r="AG557" t="s">
        <v>81</v>
      </c>
      <c r="AH557">
        <v>1373</v>
      </c>
      <c r="AI557">
        <v>1373</v>
      </c>
      <c r="AJ557" t="s">
        <v>82</v>
      </c>
      <c r="AK557" t="s">
        <v>4269</v>
      </c>
      <c r="AL557" t="s">
        <v>4270</v>
      </c>
      <c r="AO557" t="s">
        <v>64</v>
      </c>
      <c r="AP557" t="s">
        <v>988</v>
      </c>
      <c r="AQ557" t="s">
        <v>989</v>
      </c>
      <c r="AS557" t="s">
        <v>86</v>
      </c>
      <c r="AT557" t="s">
        <v>68</v>
      </c>
      <c r="AU557" t="s">
        <v>990</v>
      </c>
      <c r="AV557" t="s">
        <v>991</v>
      </c>
      <c r="AW557" t="s">
        <v>992</v>
      </c>
      <c r="AX557" t="s">
        <v>72</v>
      </c>
      <c r="AY557" t="s">
        <v>73</v>
      </c>
      <c r="AZ557" t="s">
        <v>74</v>
      </c>
    </row>
    <row r="558" spans="1:52" x14ac:dyDescent="0.25">
      <c r="A558" s="1">
        <v>45671.468229166669</v>
      </c>
      <c r="B558" s="1">
        <v>45688.375844907408</v>
      </c>
      <c r="C558" t="s">
        <v>75</v>
      </c>
      <c r="D558">
        <v>51003</v>
      </c>
      <c r="E558" t="s">
        <v>54</v>
      </c>
      <c r="F558">
        <v>51354</v>
      </c>
      <c r="G558" t="s">
        <v>986</v>
      </c>
      <c r="I558" t="s">
        <v>98</v>
      </c>
      <c r="J558" t="s">
        <v>1386</v>
      </c>
      <c r="L558" t="str">
        <f t="shared" si="8"/>
        <v>51354-FL-8</v>
      </c>
      <c r="N558" t="s">
        <v>58</v>
      </c>
      <c r="P558" t="s">
        <v>59</v>
      </c>
      <c r="Q558" t="s">
        <v>59</v>
      </c>
      <c r="R558" t="s">
        <v>59</v>
      </c>
      <c r="S558">
        <v>1</v>
      </c>
      <c r="T558" t="s">
        <v>79</v>
      </c>
      <c r="U558">
        <v>1</v>
      </c>
      <c r="V558" t="s">
        <v>100</v>
      </c>
      <c r="W558">
        <v>119</v>
      </c>
      <c r="X558">
        <v>6727</v>
      </c>
      <c r="Y558">
        <v>0</v>
      </c>
      <c r="Z558">
        <v>0</v>
      </c>
      <c r="AA558">
        <v>0</v>
      </c>
      <c r="AB558">
        <v>0</v>
      </c>
      <c r="AC558">
        <v>972</v>
      </c>
      <c r="AF558" t="s">
        <v>81</v>
      </c>
      <c r="AG558" t="s">
        <v>81</v>
      </c>
      <c r="AH558">
        <v>1373</v>
      </c>
      <c r="AI558">
        <v>1373</v>
      </c>
      <c r="AJ558" t="s">
        <v>82</v>
      </c>
      <c r="AK558" t="s">
        <v>4271</v>
      </c>
      <c r="AL558" t="s">
        <v>4272</v>
      </c>
      <c r="AO558" t="s">
        <v>64</v>
      </c>
      <c r="AP558" t="s">
        <v>988</v>
      </c>
      <c r="AQ558" t="s">
        <v>989</v>
      </c>
      <c r="AS558" t="s">
        <v>86</v>
      </c>
      <c r="AT558" t="s">
        <v>68</v>
      </c>
      <c r="AU558" t="s">
        <v>990</v>
      </c>
      <c r="AV558" t="s">
        <v>991</v>
      </c>
      <c r="AW558" t="s">
        <v>992</v>
      </c>
      <c r="AX558" t="s">
        <v>72</v>
      </c>
      <c r="AY558" t="s">
        <v>73</v>
      </c>
      <c r="AZ558" t="s">
        <v>74</v>
      </c>
    </row>
    <row r="559" spans="1:52" x14ac:dyDescent="0.25">
      <c r="A559" s="1">
        <v>45671.473935185182</v>
      </c>
      <c r="B559" s="1">
        <v>45688.375856481478</v>
      </c>
      <c r="C559" t="s">
        <v>75</v>
      </c>
      <c r="D559">
        <v>51003</v>
      </c>
      <c r="E559" t="s">
        <v>54</v>
      </c>
      <c r="F559">
        <v>51290</v>
      </c>
      <c r="G559" t="s">
        <v>437</v>
      </c>
      <c r="I559" t="s">
        <v>77</v>
      </c>
      <c r="J559" t="s">
        <v>438</v>
      </c>
      <c r="L559" t="str">
        <f t="shared" si="8"/>
        <v>51290-FR-8</v>
      </c>
      <c r="N559" t="s">
        <v>58</v>
      </c>
      <c r="P559" t="s">
        <v>59</v>
      </c>
      <c r="Q559" t="s">
        <v>59</v>
      </c>
      <c r="R559" t="s">
        <v>59</v>
      </c>
      <c r="S559">
        <v>2</v>
      </c>
      <c r="T559" t="s">
        <v>60</v>
      </c>
      <c r="U559">
        <v>1</v>
      </c>
      <c r="V559" t="s">
        <v>921</v>
      </c>
      <c r="W559">
        <v>7</v>
      </c>
      <c r="X559">
        <v>266279</v>
      </c>
      <c r="Y559">
        <v>0</v>
      </c>
      <c r="Z559">
        <v>0</v>
      </c>
      <c r="AA559">
        <v>0</v>
      </c>
      <c r="AB559">
        <v>0</v>
      </c>
      <c r="AC559">
        <v>206</v>
      </c>
      <c r="AF559" t="s">
        <v>62</v>
      </c>
      <c r="AG559" t="s">
        <v>62</v>
      </c>
      <c r="AH559">
        <v>1353</v>
      </c>
      <c r="AI559">
        <v>1353</v>
      </c>
      <c r="AJ559" t="s">
        <v>82</v>
      </c>
      <c r="AK559" t="s">
        <v>4273</v>
      </c>
      <c r="AL559" t="s">
        <v>4274</v>
      </c>
      <c r="AO559" t="s">
        <v>64</v>
      </c>
      <c r="AP559" t="s">
        <v>439</v>
      </c>
      <c r="AQ559" t="s">
        <v>440</v>
      </c>
      <c r="AS559" t="s">
        <v>117</v>
      </c>
      <c r="AT559" t="s">
        <v>68</v>
      </c>
      <c r="AU559" t="s">
        <v>441</v>
      </c>
      <c r="AV559" t="s">
        <v>442</v>
      </c>
      <c r="AW559" t="s">
        <v>443</v>
      </c>
      <c r="AX559" t="s">
        <v>72</v>
      </c>
      <c r="AY559" t="s">
        <v>73</v>
      </c>
      <c r="AZ559" t="s">
        <v>74</v>
      </c>
    </row>
    <row r="560" spans="1:52" x14ac:dyDescent="0.25">
      <c r="A560" s="1">
        <v>45671.478773148148</v>
      </c>
      <c r="B560" s="1">
        <v>45688.375856481478</v>
      </c>
      <c r="C560" t="s">
        <v>75</v>
      </c>
      <c r="D560">
        <v>51003</v>
      </c>
      <c r="E560" t="s">
        <v>54</v>
      </c>
      <c r="F560">
        <v>51251</v>
      </c>
      <c r="G560" t="s">
        <v>897</v>
      </c>
      <c r="I560" t="s">
        <v>77</v>
      </c>
      <c r="J560" t="s">
        <v>1628</v>
      </c>
      <c r="L560" t="str">
        <f t="shared" si="8"/>
        <v>51251-FR-8</v>
      </c>
      <c r="N560" t="s">
        <v>58</v>
      </c>
      <c r="P560" t="s">
        <v>59</v>
      </c>
      <c r="Q560" t="s">
        <v>59</v>
      </c>
      <c r="R560" t="s">
        <v>59</v>
      </c>
      <c r="S560">
        <v>2</v>
      </c>
      <c r="T560" t="s">
        <v>60</v>
      </c>
      <c r="U560">
        <v>1</v>
      </c>
      <c r="V560" t="s">
        <v>1349</v>
      </c>
      <c r="W560">
        <v>135</v>
      </c>
      <c r="X560">
        <v>-304096</v>
      </c>
      <c r="Y560">
        <v>0</v>
      </c>
      <c r="Z560">
        <v>0</v>
      </c>
      <c r="AA560">
        <v>0</v>
      </c>
      <c r="AB560">
        <v>0</v>
      </c>
      <c r="AC560">
        <v>814</v>
      </c>
      <c r="AF560" t="s">
        <v>62</v>
      </c>
      <c r="AG560" t="s">
        <v>62</v>
      </c>
      <c r="AH560">
        <v>1363</v>
      </c>
      <c r="AI560">
        <v>1363</v>
      </c>
      <c r="AJ560" t="s">
        <v>82</v>
      </c>
      <c r="AK560" t="s">
        <v>4275</v>
      </c>
      <c r="AL560" t="s">
        <v>1755</v>
      </c>
      <c r="AO560" t="s">
        <v>64</v>
      </c>
      <c r="AP560" t="s">
        <v>899</v>
      </c>
      <c r="AQ560" t="s">
        <v>900</v>
      </c>
      <c r="AS560" t="s">
        <v>86</v>
      </c>
      <c r="AT560" t="s">
        <v>68</v>
      </c>
      <c r="AU560" t="s">
        <v>901</v>
      </c>
      <c r="AV560" t="s">
        <v>902</v>
      </c>
      <c r="AW560" t="s">
        <v>903</v>
      </c>
      <c r="AX560" t="s">
        <v>72</v>
      </c>
      <c r="AY560" t="s">
        <v>73</v>
      </c>
      <c r="AZ560" t="s">
        <v>74</v>
      </c>
    </row>
    <row r="561" spans="1:52" x14ac:dyDescent="0.25">
      <c r="A561" s="1">
        <v>45671.486331018517</v>
      </c>
      <c r="B561" s="1">
        <v>45688.375856481478</v>
      </c>
      <c r="C561" t="s">
        <v>75</v>
      </c>
      <c r="D561">
        <v>51003</v>
      </c>
      <c r="E561" t="s">
        <v>54</v>
      </c>
      <c r="F561">
        <v>51237</v>
      </c>
      <c r="G561" t="s">
        <v>118</v>
      </c>
      <c r="I561" t="s">
        <v>77</v>
      </c>
      <c r="J561" t="s">
        <v>1426</v>
      </c>
      <c r="L561" t="str">
        <f t="shared" si="8"/>
        <v>51237-FR-8</v>
      </c>
      <c r="N561" t="s">
        <v>58</v>
      </c>
      <c r="P561" t="s">
        <v>59</v>
      </c>
      <c r="Q561" t="s">
        <v>59</v>
      </c>
      <c r="R561" t="s">
        <v>59</v>
      </c>
      <c r="S561">
        <v>2</v>
      </c>
      <c r="T561" t="s">
        <v>60</v>
      </c>
      <c r="U561">
        <v>1</v>
      </c>
      <c r="V561" t="s">
        <v>1349</v>
      </c>
      <c r="W561">
        <v>165</v>
      </c>
      <c r="X561">
        <v>-303793</v>
      </c>
      <c r="Y561">
        <v>0</v>
      </c>
      <c r="Z561">
        <v>0</v>
      </c>
      <c r="AA561">
        <v>0</v>
      </c>
      <c r="AB561">
        <v>0</v>
      </c>
      <c r="AC561">
        <v>884</v>
      </c>
      <c r="AF561" t="s">
        <v>62</v>
      </c>
      <c r="AG561" t="s">
        <v>62</v>
      </c>
      <c r="AH561">
        <v>1363</v>
      </c>
      <c r="AI561">
        <v>1363</v>
      </c>
      <c r="AJ561" t="s">
        <v>82</v>
      </c>
      <c r="AK561" t="s">
        <v>4276</v>
      </c>
      <c r="AL561" t="s">
        <v>4277</v>
      </c>
      <c r="AO561" t="s">
        <v>64</v>
      </c>
      <c r="AP561" t="s">
        <v>122</v>
      </c>
      <c r="AQ561" t="s">
        <v>123</v>
      </c>
      <c r="AS561" t="s">
        <v>103</v>
      </c>
      <c r="AT561" t="s">
        <v>68</v>
      </c>
      <c r="AU561" t="s">
        <v>124</v>
      </c>
      <c r="AV561" t="s">
        <v>125</v>
      </c>
      <c r="AW561" t="s">
        <v>126</v>
      </c>
      <c r="AX561" t="s">
        <v>72</v>
      </c>
      <c r="AY561" t="s">
        <v>73</v>
      </c>
      <c r="AZ561" t="s">
        <v>74</v>
      </c>
    </row>
    <row r="562" spans="1:52" x14ac:dyDescent="0.25">
      <c r="A562" s="1">
        <v>45671.497847222221</v>
      </c>
      <c r="B562" s="1">
        <v>45688.375868055555</v>
      </c>
      <c r="C562" t="s">
        <v>75</v>
      </c>
      <c r="D562">
        <v>51003</v>
      </c>
      <c r="E562" t="s">
        <v>54</v>
      </c>
      <c r="F562">
        <v>51266</v>
      </c>
      <c r="G562" t="s">
        <v>778</v>
      </c>
      <c r="I562" t="s">
        <v>56</v>
      </c>
      <c r="J562" t="s">
        <v>969</v>
      </c>
      <c r="L562" t="str">
        <f t="shared" si="8"/>
        <v>51266-FL-8</v>
      </c>
      <c r="N562" t="s">
        <v>58</v>
      </c>
      <c r="P562" t="s">
        <v>59</v>
      </c>
      <c r="Q562" t="s">
        <v>59</v>
      </c>
      <c r="R562" t="s">
        <v>59</v>
      </c>
      <c r="S562">
        <v>5</v>
      </c>
      <c r="T562" t="s">
        <v>79</v>
      </c>
      <c r="U562">
        <v>1</v>
      </c>
      <c r="V562" t="s">
        <v>80</v>
      </c>
      <c r="W562">
        <v>495</v>
      </c>
      <c r="X562">
        <v>8134</v>
      </c>
      <c r="Y562">
        <v>0</v>
      </c>
      <c r="Z562">
        <v>0</v>
      </c>
      <c r="AA562">
        <v>0</v>
      </c>
      <c r="AB562">
        <v>0</v>
      </c>
      <c r="AC562">
        <v>680</v>
      </c>
      <c r="AF562" t="s">
        <v>81</v>
      </c>
      <c r="AG562" t="s">
        <v>81</v>
      </c>
      <c r="AH562">
        <v>1374</v>
      </c>
      <c r="AI562">
        <v>1374</v>
      </c>
      <c r="AJ562" t="s">
        <v>82</v>
      </c>
      <c r="AK562" t="s">
        <v>1872</v>
      </c>
      <c r="AL562" t="s">
        <v>2040</v>
      </c>
      <c r="AO562" t="s">
        <v>64</v>
      </c>
      <c r="AP562" t="s">
        <v>781</v>
      </c>
      <c r="AQ562" t="s">
        <v>782</v>
      </c>
      <c r="AS562" t="s">
        <v>86</v>
      </c>
      <c r="AT562" t="s">
        <v>68</v>
      </c>
      <c r="AU562" t="s">
        <v>783</v>
      </c>
      <c r="AV562" t="s">
        <v>784</v>
      </c>
      <c r="AW562" t="s">
        <v>785</v>
      </c>
      <c r="AX562" t="s">
        <v>72</v>
      </c>
      <c r="AY562" t="s">
        <v>73</v>
      </c>
      <c r="AZ562" t="s">
        <v>74</v>
      </c>
    </row>
    <row r="563" spans="1:52" x14ac:dyDescent="0.25">
      <c r="A563" s="1">
        <v>45671.501608796294</v>
      </c>
      <c r="B563" s="1">
        <v>45688.375868055555</v>
      </c>
      <c r="C563" t="s">
        <v>75</v>
      </c>
      <c r="D563">
        <v>51003</v>
      </c>
      <c r="E563" t="s">
        <v>54</v>
      </c>
      <c r="F563">
        <v>51312</v>
      </c>
      <c r="G563" t="s">
        <v>786</v>
      </c>
      <c r="I563" t="s">
        <v>77</v>
      </c>
      <c r="J563" t="s">
        <v>1149</v>
      </c>
      <c r="L563" t="str">
        <f t="shared" si="8"/>
        <v>51312-FL-8</v>
      </c>
      <c r="N563" t="s">
        <v>58</v>
      </c>
      <c r="P563" t="s">
        <v>59</v>
      </c>
      <c r="Q563" t="s">
        <v>59</v>
      </c>
      <c r="R563" t="s">
        <v>59</v>
      </c>
      <c r="S563">
        <v>5</v>
      </c>
      <c r="T563" t="s">
        <v>79</v>
      </c>
      <c r="U563">
        <v>1</v>
      </c>
      <c r="V563" t="s">
        <v>80</v>
      </c>
      <c r="W563">
        <v>238</v>
      </c>
      <c r="X563">
        <v>8372</v>
      </c>
      <c r="Y563">
        <v>0</v>
      </c>
      <c r="Z563">
        <v>0</v>
      </c>
      <c r="AA563">
        <v>0</v>
      </c>
      <c r="AB563">
        <v>0</v>
      </c>
      <c r="AC563">
        <v>756</v>
      </c>
      <c r="AF563" t="s">
        <v>81</v>
      </c>
      <c r="AG563" t="s">
        <v>81</v>
      </c>
      <c r="AH563">
        <v>1374</v>
      </c>
      <c r="AI563">
        <v>1374</v>
      </c>
      <c r="AJ563" t="s">
        <v>82</v>
      </c>
      <c r="AK563" t="s">
        <v>3310</v>
      </c>
      <c r="AL563" t="s">
        <v>1524</v>
      </c>
      <c r="AO563" t="s">
        <v>64</v>
      </c>
      <c r="AP563" t="s">
        <v>788</v>
      </c>
      <c r="AQ563" t="s">
        <v>789</v>
      </c>
      <c r="AS563" t="s">
        <v>86</v>
      </c>
      <c r="AT563" t="s">
        <v>68</v>
      </c>
      <c r="AU563" t="s">
        <v>790</v>
      </c>
      <c r="AV563" t="s">
        <v>791</v>
      </c>
      <c r="AW563" t="s">
        <v>792</v>
      </c>
      <c r="AX563" t="s">
        <v>72</v>
      </c>
      <c r="AY563" t="s">
        <v>73</v>
      </c>
      <c r="AZ563" t="s">
        <v>74</v>
      </c>
    </row>
    <row r="564" spans="1:52" x14ac:dyDescent="0.25">
      <c r="A564" s="1">
        <v>45671.503854166665</v>
      </c>
      <c r="B564" s="1">
        <v>45688.375868055555</v>
      </c>
      <c r="C564" t="s">
        <v>75</v>
      </c>
      <c r="D564">
        <v>51003</v>
      </c>
      <c r="E564" t="s">
        <v>54</v>
      </c>
      <c r="F564">
        <v>51312</v>
      </c>
      <c r="G564" t="s">
        <v>786</v>
      </c>
      <c r="I564" t="s">
        <v>77</v>
      </c>
      <c r="J564" t="s">
        <v>1149</v>
      </c>
      <c r="L564" t="str">
        <f t="shared" si="8"/>
        <v>51312-FL-8</v>
      </c>
      <c r="N564" t="s">
        <v>58</v>
      </c>
      <c r="P564" t="s">
        <v>59</v>
      </c>
      <c r="Q564" t="s">
        <v>59</v>
      </c>
      <c r="R564" t="s">
        <v>59</v>
      </c>
      <c r="S564">
        <v>5</v>
      </c>
      <c r="T564" t="s">
        <v>79</v>
      </c>
      <c r="U564">
        <v>1</v>
      </c>
      <c r="V564" t="s">
        <v>80</v>
      </c>
      <c r="W564">
        <v>630</v>
      </c>
      <c r="X564">
        <v>9002</v>
      </c>
      <c r="Y564">
        <v>0</v>
      </c>
      <c r="Z564">
        <v>0</v>
      </c>
      <c r="AA564">
        <v>0</v>
      </c>
      <c r="AB564">
        <v>0</v>
      </c>
      <c r="AC564">
        <v>720</v>
      </c>
      <c r="AF564" t="s">
        <v>81</v>
      </c>
      <c r="AG564" t="s">
        <v>81</v>
      </c>
      <c r="AH564">
        <v>1374</v>
      </c>
      <c r="AI564">
        <v>1374</v>
      </c>
      <c r="AJ564" t="s">
        <v>82</v>
      </c>
      <c r="AK564" t="s">
        <v>1904</v>
      </c>
      <c r="AL564" t="s">
        <v>1940</v>
      </c>
      <c r="AO564" t="s">
        <v>64</v>
      </c>
      <c r="AP564" t="s">
        <v>788</v>
      </c>
      <c r="AQ564" t="s">
        <v>789</v>
      </c>
      <c r="AS564" t="s">
        <v>86</v>
      </c>
      <c r="AT564" t="s">
        <v>68</v>
      </c>
      <c r="AU564" t="s">
        <v>790</v>
      </c>
      <c r="AV564" t="s">
        <v>791</v>
      </c>
      <c r="AW564" t="s">
        <v>792</v>
      </c>
      <c r="AX564" t="s">
        <v>72</v>
      </c>
      <c r="AY564" t="s">
        <v>73</v>
      </c>
      <c r="AZ564" t="s">
        <v>74</v>
      </c>
    </row>
    <row r="565" spans="1:52" x14ac:dyDescent="0.25">
      <c r="A565" s="1">
        <v>45671.513101851851</v>
      </c>
      <c r="B565" s="1">
        <v>45688.375879629632</v>
      </c>
      <c r="C565" t="s">
        <v>75</v>
      </c>
      <c r="D565">
        <v>51003</v>
      </c>
      <c r="E565" t="s">
        <v>54</v>
      </c>
      <c r="F565">
        <v>51117</v>
      </c>
      <c r="G565" t="s">
        <v>1162</v>
      </c>
      <c r="I565" t="s">
        <v>77</v>
      </c>
      <c r="J565" t="s">
        <v>1163</v>
      </c>
      <c r="L565" t="str">
        <f t="shared" si="8"/>
        <v>51117-FL-8</v>
      </c>
      <c r="N565" t="s">
        <v>58</v>
      </c>
      <c r="P565" t="s">
        <v>59</v>
      </c>
      <c r="Q565" t="s">
        <v>59</v>
      </c>
      <c r="R565" t="s">
        <v>59</v>
      </c>
      <c r="S565">
        <v>5</v>
      </c>
      <c r="T565" t="s">
        <v>79</v>
      </c>
      <c r="U565">
        <v>1</v>
      </c>
      <c r="V565" t="s">
        <v>883</v>
      </c>
      <c r="W565">
        <v>711</v>
      </c>
      <c r="X565">
        <v>711</v>
      </c>
      <c r="Y565">
        <v>0</v>
      </c>
      <c r="Z565">
        <v>0</v>
      </c>
      <c r="AA565">
        <v>0</v>
      </c>
      <c r="AB565">
        <v>0</v>
      </c>
      <c r="AC565">
        <v>1515</v>
      </c>
      <c r="AF565" t="s">
        <v>81</v>
      </c>
      <c r="AG565" t="s">
        <v>81</v>
      </c>
      <c r="AH565">
        <v>1375</v>
      </c>
      <c r="AI565">
        <v>1375</v>
      </c>
      <c r="AJ565" t="s">
        <v>82</v>
      </c>
      <c r="AK565" t="s">
        <v>4278</v>
      </c>
      <c r="AL565" t="s">
        <v>1632</v>
      </c>
      <c r="AO565" t="s">
        <v>64</v>
      </c>
      <c r="AP565" t="s">
        <v>1164</v>
      </c>
      <c r="AQ565" t="s">
        <v>1165</v>
      </c>
      <c r="AS565" t="s">
        <v>678</v>
      </c>
      <c r="AT565" t="s">
        <v>68</v>
      </c>
      <c r="AU565" t="s">
        <v>1166</v>
      </c>
      <c r="AV565" t="s">
        <v>1167</v>
      </c>
      <c r="AW565" t="s">
        <v>1168</v>
      </c>
      <c r="AX565" t="s">
        <v>72</v>
      </c>
      <c r="AY565" t="s">
        <v>73</v>
      </c>
      <c r="AZ565" t="s">
        <v>74</v>
      </c>
    </row>
    <row r="566" spans="1:52" x14ac:dyDescent="0.25">
      <c r="A566" s="1">
        <v>45671.521504629629</v>
      </c>
      <c r="B566" s="1">
        <v>45688.375879629632</v>
      </c>
      <c r="C566" t="s">
        <v>75</v>
      </c>
      <c r="D566">
        <v>51003</v>
      </c>
      <c r="E566" t="s">
        <v>54</v>
      </c>
      <c r="F566">
        <v>51238</v>
      </c>
      <c r="G566" t="s">
        <v>406</v>
      </c>
      <c r="I566" t="s">
        <v>77</v>
      </c>
      <c r="J566" t="s">
        <v>995</v>
      </c>
      <c r="L566" t="str">
        <f t="shared" si="8"/>
        <v>51238-FL-8</v>
      </c>
      <c r="N566" t="s">
        <v>58</v>
      </c>
      <c r="P566" t="s">
        <v>59</v>
      </c>
      <c r="Q566" t="s">
        <v>59</v>
      </c>
      <c r="R566" t="s">
        <v>59</v>
      </c>
      <c r="S566">
        <v>4</v>
      </c>
      <c r="T566" t="s">
        <v>79</v>
      </c>
      <c r="U566">
        <v>1</v>
      </c>
      <c r="V566" t="s">
        <v>404</v>
      </c>
      <c r="W566">
        <v>629</v>
      </c>
      <c r="X566">
        <v>1198</v>
      </c>
      <c r="Y566">
        <v>0</v>
      </c>
      <c r="Z566">
        <v>0</v>
      </c>
      <c r="AA566">
        <v>0</v>
      </c>
      <c r="AB566">
        <v>0</v>
      </c>
      <c r="AC566">
        <v>973</v>
      </c>
      <c r="AF566" t="s">
        <v>81</v>
      </c>
      <c r="AG566" t="s">
        <v>81</v>
      </c>
      <c r="AH566">
        <v>1361</v>
      </c>
      <c r="AI566">
        <v>1361</v>
      </c>
      <c r="AJ566" t="s">
        <v>82</v>
      </c>
      <c r="AK566" t="s">
        <v>3468</v>
      </c>
      <c r="AL566" t="s">
        <v>408</v>
      </c>
      <c r="AO566" t="s">
        <v>64</v>
      </c>
      <c r="AP566" t="s">
        <v>409</v>
      </c>
      <c r="AQ566" t="s">
        <v>410</v>
      </c>
      <c r="AS566" t="s">
        <v>411</v>
      </c>
      <c r="AT566" t="s">
        <v>68</v>
      </c>
      <c r="AU566" t="s">
        <v>412</v>
      </c>
      <c r="AV566" t="s">
        <v>997</v>
      </c>
      <c r="AW566" t="s">
        <v>998</v>
      </c>
      <c r="AX566" t="s">
        <v>72</v>
      </c>
      <c r="AY566" t="s">
        <v>73</v>
      </c>
      <c r="AZ566" t="s">
        <v>74</v>
      </c>
    </row>
    <row r="567" spans="1:52" x14ac:dyDescent="0.25">
      <c r="A567" s="1">
        <v>45671.525092592594</v>
      </c>
      <c r="B567" s="1">
        <v>45688.375891203701</v>
      </c>
      <c r="C567" t="s">
        <v>75</v>
      </c>
      <c r="D567">
        <v>51003</v>
      </c>
      <c r="E567" t="s">
        <v>54</v>
      </c>
      <c r="F567">
        <v>51251</v>
      </c>
      <c r="G567" t="s">
        <v>897</v>
      </c>
      <c r="I567" t="s">
        <v>77</v>
      </c>
      <c r="J567" t="s">
        <v>898</v>
      </c>
      <c r="L567" t="str">
        <f t="shared" si="8"/>
        <v>51251-FL-8</v>
      </c>
      <c r="N567" t="s">
        <v>58</v>
      </c>
      <c r="P567" t="s">
        <v>59</v>
      </c>
      <c r="Q567" t="s">
        <v>59</v>
      </c>
      <c r="R567" t="s">
        <v>59</v>
      </c>
      <c r="S567">
        <v>5</v>
      </c>
      <c r="T567" t="s">
        <v>79</v>
      </c>
      <c r="U567">
        <v>1</v>
      </c>
      <c r="V567" t="s">
        <v>100</v>
      </c>
      <c r="W567">
        <v>339</v>
      </c>
      <c r="X567">
        <v>10802</v>
      </c>
      <c r="Y567">
        <v>0</v>
      </c>
      <c r="Z567">
        <v>0</v>
      </c>
      <c r="AA567">
        <v>0</v>
      </c>
      <c r="AB567">
        <v>0</v>
      </c>
      <c r="AC567">
        <v>928</v>
      </c>
      <c r="AF567" t="s">
        <v>81</v>
      </c>
      <c r="AG567" t="s">
        <v>81</v>
      </c>
      <c r="AH567">
        <v>1373</v>
      </c>
      <c r="AI567">
        <v>1373</v>
      </c>
      <c r="AJ567" t="s">
        <v>82</v>
      </c>
      <c r="AK567" t="s">
        <v>4279</v>
      </c>
      <c r="AL567" t="s">
        <v>4280</v>
      </c>
      <c r="AO567" t="s">
        <v>64</v>
      </c>
      <c r="AP567" t="s">
        <v>899</v>
      </c>
      <c r="AQ567" t="s">
        <v>900</v>
      </c>
      <c r="AS567" t="s">
        <v>86</v>
      </c>
      <c r="AT567" t="s">
        <v>68</v>
      </c>
      <c r="AU567" t="s">
        <v>901</v>
      </c>
      <c r="AV567" t="s">
        <v>902</v>
      </c>
      <c r="AW567" t="s">
        <v>903</v>
      </c>
      <c r="AX567" t="s">
        <v>72</v>
      </c>
      <c r="AY567" t="s">
        <v>73</v>
      </c>
      <c r="AZ567" t="s">
        <v>74</v>
      </c>
    </row>
    <row r="568" spans="1:52" x14ac:dyDescent="0.25">
      <c r="A568" s="1">
        <v>45671.528587962966</v>
      </c>
      <c r="B568" s="1">
        <v>45688.375891203701</v>
      </c>
      <c r="C568" t="s">
        <v>75</v>
      </c>
      <c r="D568">
        <v>51003</v>
      </c>
      <c r="E568" t="s">
        <v>54</v>
      </c>
      <c r="F568">
        <v>51238</v>
      </c>
      <c r="G568" t="s">
        <v>406</v>
      </c>
      <c r="I568" t="s">
        <v>77</v>
      </c>
      <c r="J568" t="s">
        <v>995</v>
      </c>
      <c r="L568" t="str">
        <f t="shared" si="8"/>
        <v>51238-FL-8</v>
      </c>
      <c r="N568" t="s">
        <v>58</v>
      </c>
      <c r="P568" t="s">
        <v>59</v>
      </c>
      <c r="Q568" t="s">
        <v>59</v>
      </c>
      <c r="R568" t="s">
        <v>59</v>
      </c>
      <c r="S568">
        <v>4</v>
      </c>
      <c r="T568" t="s">
        <v>79</v>
      </c>
      <c r="U568">
        <v>1</v>
      </c>
      <c r="V568" t="s">
        <v>404</v>
      </c>
      <c r="W568">
        <v>252</v>
      </c>
      <c r="X568">
        <v>1450</v>
      </c>
      <c r="Y568">
        <v>0</v>
      </c>
      <c r="Z568">
        <v>0</v>
      </c>
      <c r="AA568">
        <v>0</v>
      </c>
      <c r="AB568">
        <v>0</v>
      </c>
      <c r="AC568">
        <v>1035</v>
      </c>
      <c r="AF568" t="s">
        <v>81</v>
      </c>
      <c r="AG568" t="s">
        <v>81</v>
      </c>
      <c r="AH568">
        <v>1361</v>
      </c>
      <c r="AI568">
        <v>1361</v>
      </c>
      <c r="AJ568" t="s">
        <v>82</v>
      </c>
      <c r="AK568" t="s">
        <v>4281</v>
      </c>
      <c r="AL568" t="s">
        <v>4282</v>
      </c>
      <c r="AO568" t="s">
        <v>64</v>
      </c>
      <c r="AP568" t="s">
        <v>409</v>
      </c>
      <c r="AQ568" t="s">
        <v>410</v>
      </c>
      <c r="AS568" t="s">
        <v>411</v>
      </c>
      <c r="AT568" t="s">
        <v>68</v>
      </c>
      <c r="AU568" t="s">
        <v>412</v>
      </c>
      <c r="AV568" t="s">
        <v>997</v>
      </c>
      <c r="AW568" t="s">
        <v>998</v>
      </c>
      <c r="AX568" t="s">
        <v>72</v>
      </c>
      <c r="AY568" t="s">
        <v>73</v>
      </c>
      <c r="AZ568" t="s">
        <v>74</v>
      </c>
    </row>
    <row r="569" spans="1:52" x14ac:dyDescent="0.25">
      <c r="A569" s="1">
        <v>45671.5315162037</v>
      </c>
      <c r="B569" s="1">
        <v>45688.375902777778</v>
      </c>
      <c r="C569" t="s">
        <v>75</v>
      </c>
      <c r="D569">
        <v>51003</v>
      </c>
      <c r="E569" t="s">
        <v>54</v>
      </c>
      <c r="F569">
        <v>51292</v>
      </c>
      <c r="G569" t="s">
        <v>815</v>
      </c>
      <c r="I569" t="s">
        <v>56</v>
      </c>
      <c r="J569" t="s">
        <v>816</v>
      </c>
      <c r="L569" t="str">
        <f t="shared" si="8"/>
        <v>51292-FL-8</v>
      </c>
      <c r="N569" t="s">
        <v>58</v>
      </c>
      <c r="P569" t="s">
        <v>59</v>
      </c>
      <c r="Q569" t="s">
        <v>59</v>
      </c>
      <c r="R569" t="s">
        <v>59</v>
      </c>
      <c r="S569">
        <v>5</v>
      </c>
      <c r="T569" t="s">
        <v>79</v>
      </c>
      <c r="U569">
        <v>1</v>
      </c>
      <c r="V569" t="s">
        <v>404</v>
      </c>
      <c r="W569">
        <v>521</v>
      </c>
      <c r="X569">
        <v>1971</v>
      </c>
      <c r="Y569">
        <v>0</v>
      </c>
      <c r="Z569">
        <v>0</v>
      </c>
      <c r="AA569">
        <v>0</v>
      </c>
      <c r="AB569">
        <v>0</v>
      </c>
      <c r="AC569">
        <v>861</v>
      </c>
      <c r="AF569" t="s">
        <v>81</v>
      </c>
      <c r="AG569" t="s">
        <v>81</v>
      </c>
      <c r="AH569">
        <v>1361</v>
      </c>
      <c r="AI569">
        <v>1361</v>
      </c>
      <c r="AJ569" t="s">
        <v>82</v>
      </c>
      <c r="AK569" t="s">
        <v>3955</v>
      </c>
      <c r="AL569" t="s">
        <v>3417</v>
      </c>
      <c r="AO569" t="s">
        <v>64</v>
      </c>
      <c r="AP569" t="s">
        <v>818</v>
      </c>
      <c r="AQ569" t="s">
        <v>819</v>
      </c>
      <c r="AS569" t="s">
        <v>170</v>
      </c>
      <c r="AT569" t="s">
        <v>68</v>
      </c>
      <c r="AU569" t="s">
        <v>820</v>
      </c>
      <c r="AV569" t="s">
        <v>821</v>
      </c>
      <c r="AW569" t="s">
        <v>822</v>
      </c>
      <c r="AX569" t="s">
        <v>72</v>
      </c>
      <c r="AY569" t="s">
        <v>73</v>
      </c>
      <c r="AZ569" t="s">
        <v>74</v>
      </c>
    </row>
    <row r="570" spans="1:52" x14ac:dyDescent="0.25">
      <c r="A570" s="1">
        <v>45671.534629629627</v>
      </c>
      <c r="B570" s="1">
        <v>45688.375902777778</v>
      </c>
      <c r="C570" t="s">
        <v>75</v>
      </c>
      <c r="D570">
        <v>51003</v>
      </c>
      <c r="E570" t="s">
        <v>54</v>
      </c>
      <c r="F570">
        <v>51156</v>
      </c>
      <c r="G570" t="s">
        <v>823</v>
      </c>
      <c r="I570" t="s">
        <v>77</v>
      </c>
      <c r="J570" t="s">
        <v>824</v>
      </c>
      <c r="L570" t="str">
        <f t="shared" si="8"/>
        <v>51156-FL-8</v>
      </c>
      <c r="N570" t="s">
        <v>58</v>
      </c>
      <c r="P570" t="s">
        <v>59</v>
      </c>
      <c r="Q570" t="s">
        <v>59</v>
      </c>
      <c r="R570" t="s">
        <v>59</v>
      </c>
      <c r="S570">
        <v>5</v>
      </c>
      <c r="T570" t="s">
        <v>79</v>
      </c>
      <c r="U570">
        <v>1</v>
      </c>
      <c r="V570" t="s">
        <v>404</v>
      </c>
      <c r="W570">
        <v>350</v>
      </c>
      <c r="X570">
        <v>2321</v>
      </c>
      <c r="Y570">
        <v>0</v>
      </c>
      <c r="Z570">
        <v>0</v>
      </c>
      <c r="AA570">
        <v>0</v>
      </c>
      <c r="AB570">
        <v>0</v>
      </c>
      <c r="AC570">
        <v>915</v>
      </c>
      <c r="AF570" t="s">
        <v>81</v>
      </c>
      <c r="AG570" t="s">
        <v>81</v>
      </c>
      <c r="AH570">
        <v>1361</v>
      </c>
      <c r="AI570">
        <v>1361</v>
      </c>
      <c r="AJ570" t="s">
        <v>82</v>
      </c>
      <c r="AK570" t="s">
        <v>1476</v>
      </c>
      <c r="AL570" t="s">
        <v>1910</v>
      </c>
      <c r="AO570" t="s">
        <v>64</v>
      </c>
      <c r="AP570" t="s">
        <v>825</v>
      </c>
      <c r="AQ570" t="s">
        <v>826</v>
      </c>
      <c r="AS570" t="s">
        <v>170</v>
      </c>
      <c r="AT570" t="s">
        <v>68</v>
      </c>
      <c r="AU570" t="s">
        <v>827</v>
      </c>
      <c r="AV570" t="s">
        <v>828</v>
      </c>
      <c r="AW570" t="s">
        <v>829</v>
      </c>
      <c r="AX570" t="s">
        <v>72</v>
      </c>
      <c r="AY570" t="s">
        <v>73</v>
      </c>
      <c r="AZ570" t="s">
        <v>74</v>
      </c>
    </row>
    <row r="571" spans="1:52" x14ac:dyDescent="0.25">
      <c r="A571" s="1">
        <v>45671.535196759258</v>
      </c>
      <c r="B571" s="1">
        <v>45688.375902777778</v>
      </c>
      <c r="C571" t="s">
        <v>75</v>
      </c>
      <c r="D571">
        <v>51003</v>
      </c>
      <c r="E571" t="s">
        <v>54</v>
      </c>
      <c r="F571">
        <v>51178</v>
      </c>
      <c r="G571" t="s">
        <v>1169</v>
      </c>
      <c r="I571" t="s">
        <v>77</v>
      </c>
      <c r="J571" t="s">
        <v>1170</v>
      </c>
      <c r="L571" t="str">
        <f t="shared" si="8"/>
        <v>51178-FL-8</v>
      </c>
      <c r="N571" t="s">
        <v>58</v>
      </c>
      <c r="P571" t="s">
        <v>59</v>
      </c>
      <c r="Q571" t="s">
        <v>59</v>
      </c>
      <c r="R571" t="s">
        <v>59</v>
      </c>
      <c r="S571">
        <v>5</v>
      </c>
      <c r="T571" t="s">
        <v>79</v>
      </c>
      <c r="U571">
        <v>1</v>
      </c>
      <c r="V571" t="s">
        <v>883</v>
      </c>
      <c r="W571">
        <v>568</v>
      </c>
      <c r="X571">
        <v>10022</v>
      </c>
      <c r="Y571">
        <v>0</v>
      </c>
      <c r="Z571">
        <v>0</v>
      </c>
      <c r="AA571">
        <v>0</v>
      </c>
      <c r="AB571">
        <v>0</v>
      </c>
      <c r="AC571">
        <v>2268</v>
      </c>
      <c r="AF571" t="s">
        <v>81</v>
      </c>
      <c r="AG571" t="s">
        <v>81</v>
      </c>
      <c r="AH571">
        <v>1375</v>
      </c>
      <c r="AI571">
        <v>1375</v>
      </c>
      <c r="AJ571" t="s">
        <v>82</v>
      </c>
      <c r="AK571" t="s">
        <v>4283</v>
      </c>
      <c r="AL571" t="s">
        <v>4284</v>
      </c>
      <c r="AO571" t="s">
        <v>690</v>
      </c>
      <c r="AP571" t="s">
        <v>1171</v>
      </c>
      <c r="AQ571" t="s">
        <v>1172</v>
      </c>
      <c r="AS571" t="s">
        <v>678</v>
      </c>
      <c r="AT571" t="s">
        <v>68</v>
      </c>
      <c r="AU571" t="s">
        <v>1173</v>
      </c>
      <c r="AV571" t="s">
        <v>1174</v>
      </c>
      <c r="AW571" t="s">
        <v>1175</v>
      </c>
      <c r="AX571" t="s">
        <v>72</v>
      </c>
      <c r="AY571" t="s">
        <v>73</v>
      </c>
      <c r="AZ571" t="s">
        <v>74</v>
      </c>
    </row>
    <row r="572" spans="1:52" x14ac:dyDescent="0.25">
      <c r="A572" s="1">
        <v>45671.535995370374</v>
      </c>
      <c r="B572" s="1">
        <v>45688.375914351855</v>
      </c>
      <c r="C572" t="s">
        <v>75</v>
      </c>
      <c r="D572">
        <v>51003</v>
      </c>
      <c r="E572" t="s">
        <v>54</v>
      </c>
      <c r="F572">
        <v>51178</v>
      </c>
      <c r="G572" t="s">
        <v>1169</v>
      </c>
      <c r="I572" t="s">
        <v>77</v>
      </c>
      <c r="J572" t="s">
        <v>1170</v>
      </c>
      <c r="L572" t="str">
        <f t="shared" si="8"/>
        <v>51178-FL-8</v>
      </c>
      <c r="N572" t="s">
        <v>58</v>
      </c>
      <c r="P572" t="s">
        <v>59</v>
      </c>
      <c r="Q572" t="s">
        <v>59</v>
      </c>
      <c r="R572" t="s">
        <v>59</v>
      </c>
      <c r="S572">
        <v>5</v>
      </c>
      <c r="T572" t="s">
        <v>79</v>
      </c>
      <c r="U572">
        <v>1</v>
      </c>
      <c r="V572" t="s">
        <v>883</v>
      </c>
      <c r="W572">
        <v>265</v>
      </c>
      <c r="X572">
        <v>10287</v>
      </c>
      <c r="Y572">
        <v>0</v>
      </c>
      <c r="Z572">
        <v>0</v>
      </c>
      <c r="AA572">
        <v>0</v>
      </c>
      <c r="AB572">
        <v>0</v>
      </c>
      <c r="AC572">
        <v>2336</v>
      </c>
      <c r="AF572" t="s">
        <v>81</v>
      </c>
      <c r="AG572" t="s">
        <v>81</v>
      </c>
      <c r="AH572">
        <v>1375</v>
      </c>
      <c r="AI572">
        <v>1375</v>
      </c>
      <c r="AJ572" t="s">
        <v>82</v>
      </c>
      <c r="AK572" t="s">
        <v>4285</v>
      </c>
      <c r="AL572" t="s">
        <v>3500</v>
      </c>
      <c r="AO572" t="s">
        <v>690</v>
      </c>
      <c r="AP572" t="s">
        <v>1171</v>
      </c>
      <c r="AQ572" t="s">
        <v>1172</v>
      </c>
      <c r="AS572" t="s">
        <v>678</v>
      </c>
      <c r="AT572" t="s">
        <v>68</v>
      </c>
      <c r="AU572" t="s">
        <v>1173</v>
      </c>
      <c r="AV572" t="s">
        <v>1174</v>
      </c>
      <c r="AW572" t="s">
        <v>1175</v>
      </c>
      <c r="AX572" t="s">
        <v>72</v>
      </c>
      <c r="AY572" t="s">
        <v>73</v>
      </c>
      <c r="AZ572" t="s">
        <v>74</v>
      </c>
    </row>
    <row r="573" spans="1:52" x14ac:dyDescent="0.25">
      <c r="A573" s="1">
        <v>45671.540069444447</v>
      </c>
      <c r="B573" s="1">
        <v>45688.375914351855</v>
      </c>
      <c r="C573" t="s">
        <v>75</v>
      </c>
      <c r="D573">
        <v>51003</v>
      </c>
      <c r="E573" t="s">
        <v>54</v>
      </c>
      <c r="F573">
        <v>51198</v>
      </c>
      <c r="G573" t="s">
        <v>807</v>
      </c>
      <c r="I573" t="s">
        <v>77</v>
      </c>
      <c r="J573" t="s">
        <v>808</v>
      </c>
      <c r="L573" t="str">
        <f t="shared" si="8"/>
        <v>51198-FL-8</v>
      </c>
      <c r="N573" t="s">
        <v>58</v>
      </c>
      <c r="P573" t="s">
        <v>59</v>
      </c>
      <c r="Q573" t="s">
        <v>59</v>
      </c>
      <c r="R573" t="s">
        <v>59</v>
      </c>
      <c r="S573">
        <v>5</v>
      </c>
      <c r="T573" t="s">
        <v>79</v>
      </c>
      <c r="U573">
        <v>1</v>
      </c>
      <c r="V573" t="s">
        <v>404</v>
      </c>
      <c r="W573">
        <v>399</v>
      </c>
      <c r="X573">
        <v>2720</v>
      </c>
      <c r="Y573">
        <v>0</v>
      </c>
      <c r="Z573">
        <v>0</v>
      </c>
      <c r="AA573">
        <v>0</v>
      </c>
      <c r="AB573">
        <v>0</v>
      </c>
      <c r="AC573">
        <v>955</v>
      </c>
      <c r="AF573" t="s">
        <v>81</v>
      </c>
      <c r="AG573" t="s">
        <v>81</v>
      </c>
      <c r="AH573">
        <v>1361</v>
      </c>
      <c r="AI573">
        <v>1361</v>
      </c>
      <c r="AJ573" t="s">
        <v>82</v>
      </c>
      <c r="AK573" t="s">
        <v>4286</v>
      </c>
      <c r="AL573" t="s">
        <v>1852</v>
      </c>
      <c r="AO573" t="s">
        <v>64</v>
      </c>
      <c r="AP573" t="s">
        <v>810</v>
      </c>
      <c r="AQ573" t="s">
        <v>811</v>
      </c>
      <c r="AS573" t="s">
        <v>411</v>
      </c>
      <c r="AT573" t="s">
        <v>68</v>
      </c>
      <c r="AU573" t="s">
        <v>812</v>
      </c>
      <c r="AV573" t="s">
        <v>813</v>
      </c>
      <c r="AW573" t="s">
        <v>814</v>
      </c>
      <c r="AX573" t="s">
        <v>72</v>
      </c>
      <c r="AY573" t="s">
        <v>73</v>
      </c>
      <c r="AZ573" t="s">
        <v>74</v>
      </c>
    </row>
    <row r="574" spans="1:52" x14ac:dyDescent="0.25">
      <c r="A574" s="1">
        <v>45671.541377314818</v>
      </c>
      <c r="B574" s="1">
        <v>45688.375925925924</v>
      </c>
      <c r="C574" t="s">
        <v>75</v>
      </c>
      <c r="D574">
        <v>51003</v>
      </c>
      <c r="E574" t="s">
        <v>54</v>
      </c>
      <c r="F574">
        <v>51198</v>
      </c>
      <c r="G574" t="s">
        <v>807</v>
      </c>
      <c r="I574" t="s">
        <v>77</v>
      </c>
      <c r="J574" t="s">
        <v>808</v>
      </c>
      <c r="L574" t="str">
        <f t="shared" si="8"/>
        <v>51198-FL-8</v>
      </c>
      <c r="N574" t="s">
        <v>58</v>
      </c>
      <c r="P574" t="s">
        <v>59</v>
      </c>
      <c r="Q574" t="s">
        <v>59</v>
      </c>
      <c r="R574" t="s">
        <v>59</v>
      </c>
      <c r="S574">
        <v>5</v>
      </c>
      <c r="T574" t="s">
        <v>79</v>
      </c>
      <c r="U574">
        <v>1</v>
      </c>
      <c r="V574" t="s">
        <v>404</v>
      </c>
      <c r="W574">
        <v>611</v>
      </c>
      <c r="X574">
        <v>3331</v>
      </c>
      <c r="Y574">
        <v>0</v>
      </c>
      <c r="Z574">
        <v>0</v>
      </c>
      <c r="AA574">
        <v>0</v>
      </c>
      <c r="AB574">
        <v>0</v>
      </c>
      <c r="AC574">
        <v>910</v>
      </c>
      <c r="AF574" t="s">
        <v>81</v>
      </c>
      <c r="AG574" t="s">
        <v>81</v>
      </c>
      <c r="AH574">
        <v>1361</v>
      </c>
      <c r="AI574">
        <v>1361</v>
      </c>
      <c r="AJ574" t="s">
        <v>82</v>
      </c>
      <c r="AK574" t="s">
        <v>4287</v>
      </c>
      <c r="AL574" t="s">
        <v>4288</v>
      </c>
      <c r="AO574" t="s">
        <v>64</v>
      </c>
      <c r="AP574" t="s">
        <v>810</v>
      </c>
      <c r="AQ574" t="s">
        <v>811</v>
      </c>
      <c r="AS574" t="s">
        <v>411</v>
      </c>
      <c r="AT574" t="s">
        <v>68</v>
      </c>
      <c r="AU574" t="s">
        <v>812</v>
      </c>
      <c r="AV574" t="s">
        <v>813</v>
      </c>
      <c r="AW574" t="s">
        <v>814</v>
      </c>
      <c r="AX574" t="s">
        <v>72</v>
      </c>
      <c r="AY574" t="s">
        <v>73</v>
      </c>
      <c r="AZ574" t="s">
        <v>74</v>
      </c>
    </row>
    <row r="575" spans="1:52" x14ac:dyDescent="0.25">
      <c r="A575" s="1">
        <v>45671.542800925927</v>
      </c>
      <c r="B575" s="1">
        <v>45688.375925925924</v>
      </c>
      <c r="C575" t="s">
        <v>75</v>
      </c>
      <c r="D575">
        <v>51003</v>
      </c>
      <c r="E575" t="s">
        <v>54</v>
      </c>
      <c r="F575">
        <v>51255</v>
      </c>
      <c r="G575" t="s">
        <v>1140</v>
      </c>
      <c r="I575" t="s">
        <v>77</v>
      </c>
      <c r="J575" t="s">
        <v>1141</v>
      </c>
      <c r="L575" t="str">
        <f t="shared" si="8"/>
        <v>51255-FL-8</v>
      </c>
      <c r="N575" t="s">
        <v>58</v>
      </c>
      <c r="P575" t="s">
        <v>59</v>
      </c>
      <c r="Q575" t="s">
        <v>59</v>
      </c>
      <c r="R575" t="s">
        <v>59</v>
      </c>
      <c r="S575">
        <v>5</v>
      </c>
      <c r="T575" t="s">
        <v>79</v>
      </c>
      <c r="U575">
        <v>1</v>
      </c>
      <c r="V575" t="s">
        <v>883</v>
      </c>
      <c r="W575">
        <v>559</v>
      </c>
      <c r="X575">
        <v>10846</v>
      </c>
      <c r="Y575">
        <v>0</v>
      </c>
      <c r="Z575">
        <v>0</v>
      </c>
      <c r="AA575">
        <v>0</v>
      </c>
      <c r="AB575">
        <v>0</v>
      </c>
      <c r="AC575">
        <v>2187</v>
      </c>
      <c r="AF575" t="s">
        <v>81</v>
      </c>
      <c r="AG575" t="s">
        <v>81</v>
      </c>
      <c r="AH575">
        <v>1375</v>
      </c>
      <c r="AI575">
        <v>1375</v>
      </c>
      <c r="AJ575" t="s">
        <v>82</v>
      </c>
      <c r="AK575" t="s">
        <v>4289</v>
      </c>
      <c r="AL575" t="s">
        <v>3347</v>
      </c>
      <c r="AO575" t="s">
        <v>64</v>
      </c>
      <c r="AP575" t="s">
        <v>1142</v>
      </c>
      <c r="AQ575" t="s">
        <v>1143</v>
      </c>
      <c r="AS575" t="s">
        <v>390</v>
      </c>
      <c r="AT575" t="s">
        <v>68</v>
      </c>
      <c r="AU575" t="s">
        <v>1144</v>
      </c>
      <c r="AV575" t="s">
        <v>1145</v>
      </c>
      <c r="AW575" t="s">
        <v>1146</v>
      </c>
      <c r="AX575" t="s">
        <v>72</v>
      </c>
      <c r="AY575" t="s">
        <v>73</v>
      </c>
      <c r="AZ575" t="s">
        <v>74</v>
      </c>
    </row>
    <row r="576" spans="1:52" x14ac:dyDescent="0.25">
      <c r="A576" s="1">
        <v>45671.54550925926</v>
      </c>
      <c r="B576" s="1">
        <v>45688.375925925924</v>
      </c>
      <c r="C576" t="s">
        <v>75</v>
      </c>
      <c r="D576">
        <v>51003</v>
      </c>
      <c r="E576" t="s">
        <v>54</v>
      </c>
      <c r="F576">
        <v>51177</v>
      </c>
      <c r="G576" t="s">
        <v>939</v>
      </c>
      <c r="I576" t="s">
        <v>77</v>
      </c>
      <c r="J576" t="s">
        <v>4290</v>
      </c>
      <c r="L576" t="str">
        <f t="shared" si="8"/>
        <v>51177-FL-8</v>
      </c>
      <c r="N576" t="s">
        <v>58</v>
      </c>
      <c r="P576" t="s">
        <v>59</v>
      </c>
      <c r="Q576" t="s">
        <v>59</v>
      </c>
      <c r="R576" t="s">
        <v>59</v>
      </c>
      <c r="S576">
        <v>3</v>
      </c>
      <c r="T576" t="s">
        <v>79</v>
      </c>
      <c r="U576">
        <v>1</v>
      </c>
      <c r="V576" t="s">
        <v>1571</v>
      </c>
      <c r="W576">
        <v>502</v>
      </c>
      <c r="X576">
        <v>122701</v>
      </c>
      <c r="Y576">
        <v>0</v>
      </c>
      <c r="Z576">
        <v>0</v>
      </c>
      <c r="AA576">
        <v>0</v>
      </c>
      <c r="AB576">
        <v>0</v>
      </c>
      <c r="AC576">
        <v>964</v>
      </c>
      <c r="AF576" t="s">
        <v>81</v>
      </c>
      <c r="AG576" t="s">
        <v>81</v>
      </c>
      <c r="AH576">
        <v>1213</v>
      </c>
      <c r="AI576">
        <v>1213</v>
      </c>
      <c r="AJ576" t="s">
        <v>82</v>
      </c>
      <c r="AK576" t="s">
        <v>4291</v>
      </c>
      <c r="AL576" t="s">
        <v>3277</v>
      </c>
      <c r="AO576" t="s">
        <v>64</v>
      </c>
      <c r="AP576" t="s">
        <v>942</v>
      </c>
      <c r="AQ576" t="s">
        <v>943</v>
      </c>
      <c r="AS576" t="s">
        <v>289</v>
      </c>
      <c r="AT576" t="s">
        <v>68</v>
      </c>
      <c r="AU576" t="s">
        <v>944</v>
      </c>
      <c r="AV576" t="s">
        <v>945</v>
      </c>
      <c r="AW576" t="s">
        <v>946</v>
      </c>
      <c r="AX576" t="s">
        <v>72</v>
      </c>
      <c r="AY576" t="s">
        <v>73</v>
      </c>
      <c r="AZ576" t="s">
        <v>74</v>
      </c>
    </row>
    <row r="577" spans="1:52" x14ac:dyDescent="0.25">
      <c r="A577" s="1">
        <v>45671.545902777776</v>
      </c>
      <c r="B577" s="1">
        <v>45688.375937500001</v>
      </c>
      <c r="C577" t="s">
        <v>75</v>
      </c>
      <c r="D577">
        <v>51003</v>
      </c>
      <c r="E577" t="s">
        <v>54</v>
      </c>
      <c r="F577">
        <v>51177</v>
      </c>
      <c r="G577" t="s">
        <v>939</v>
      </c>
      <c r="I577" t="s">
        <v>77</v>
      </c>
      <c r="J577" t="s">
        <v>4290</v>
      </c>
      <c r="L577" t="str">
        <f t="shared" si="8"/>
        <v>51177-FL-8</v>
      </c>
      <c r="N577" t="s">
        <v>58</v>
      </c>
      <c r="P577" t="s">
        <v>59</v>
      </c>
      <c r="Q577" t="s">
        <v>59</v>
      </c>
      <c r="R577" t="s">
        <v>59</v>
      </c>
      <c r="S577">
        <v>3</v>
      </c>
      <c r="T577" t="s">
        <v>79</v>
      </c>
      <c r="U577">
        <v>1</v>
      </c>
      <c r="V577" t="s">
        <v>1571</v>
      </c>
      <c r="W577">
        <v>417</v>
      </c>
      <c r="X577">
        <v>123118</v>
      </c>
      <c r="Y577">
        <v>0</v>
      </c>
      <c r="Z577">
        <v>0</v>
      </c>
      <c r="AA577">
        <v>0</v>
      </c>
      <c r="AB577">
        <v>0</v>
      </c>
      <c r="AC577">
        <v>858</v>
      </c>
      <c r="AF577" t="s">
        <v>81</v>
      </c>
      <c r="AG577" t="s">
        <v>81</v>
      </c>
      <c r="AH577">
        <v>1213</v>
      </c>
      <c r="AI577">
        <v>1213</v>
      </c>
      <c r="AJ577" t="s">
        <v>82</v>
      </c>
      <c r="AK577" t="s">
        <v>4292</v>
      </c>
      <c r="AL577" t="s">
        <v>2093</v>
      </c>
      <c r="AO577" t="s">
        <v>64</v>
      </c>
      <c r="AP577" t="s">
        <v>942</v>
      </c>
      <c r="AQ577" t="s">
        <v>943</v>
      </c>
      <c r="AS577" t="s">
        <v>289</v>
      </c>
      <c r="AT577" t="s">
        <v>68</v>
      </c>
      <c r="AU577" t="s">
        <v>944</v>
      </c>
      <c r="AV577" t="s">
        <v>945</v>
      </c>
      <c r="AW577" t="s">
        <v>946</v>
      </c>
      <c r="AX577" t="s">
        <v>72</v>
      </c>
      <c r="AY577" t="s">
        <v>73</v>
      </c>
      <c r="AZ577" t="s">
        <v>74</v>
      </c>
    </row>
    <row r="578" spans="1:52" x14ac:dyDescent="0.25">
      <c r="A578" s="1">
        <v>45671.545972222222</v>
      </c>
      <c r="B578" s="1">
        <v>45688.375937500001</v>
      </c>
      <c r="C578" t="s">
        <v>75</v>
      </c>
      <c r="D578">
        <v>51003</v>
      </c>
      <c r="E578" t="s">
        <v>54</v>
      </c>
      <c r="F578">
        <v>51314</v>
      </c>
      <c r="G578" t="s">
        <v>446</v>
      </c>
      <c r="I578" t="s">
        <v>77</v>
      </c>
      <c r="J578" t="s">
        <v>1147</v>
      </c>
      <c r="L578" t="str">
        <f t="shared" si="8"/>
        <v>51314-FL-8</v>
      </c>
      <c r="N578" t="s">
        <v>58</v>
      </c>
      <c r="P578" t="s">
        <v>59</v>
      </c>
      <c r="Q578" t="s">
        <v>59</v>
      </c>
      <c r="R578" t="s">
        <v>59</v>
      </c>
      <c r="S578">
        <v>4</v>
      </c>
      <c r="T578" t="s">
        <v>79</v>
      </c>
      <c r="U578">
        <v>1</v>
      </c>
      <c r="V578" t="s">
        <v>883</v>
      </c>
      <c r="W578">
        <v>263</v>
      </c>
      <c r="X578">
        <v>11109</v>
      </c>
      <c r="Y578">
        <v>0</v>
      </c>
      <c r="Z578">
        <v>0</v>
      </c>
      <c r="AA578">
        <v>0</v>
      </c>
      <c r="AB578">
        <v>0</v>
      </c>
      <c r="AC578">
        <v>2208</v>
      </c>
      <c r="AF578" t="s">
        <v>81</v>
      </c>
      <c r="AG578" t="s">
        <v>81</v>
      </c>
      <c r="AH578">
        <v>1375</v>
      </c>
      <c r="AI578">
        <v>1375</v>
      </c>
      <c r="AJ578" t="s">
        <v>82</v>
      </c>
      <c r="AK578" t="s">
        <v>3132</v>
      </c>
      <c r="AL578" t="s">
        <v>1148</v>
      </c>
      <c r="AO578" t="s">
        <v>64</v>
      </c>
      <c r="AP578" t="s">
        <v>448</v>
      </c>
      <c r="AQ578" t="s">
        <v>449</v>
      </c>
      <c r="AS578" t="s">
        <v>390</v>
      </c>
      <c r="AT578" t="s">
        <v>68</v>
      </c>
      <c r="AU578" t="s">
        <v>450</v>
      </c>
      <c r="AV578" t="s">
        <v>451</v>
      </c>
      <c r="AW578" t="s">
        <v>452</v>
      </c>
      <c r="AX578" t="s">
        <v>72</v>
      </c>
      <c r="AY578" t="s">
        <v>73</v>
      </c>
      <c r="AZ578" t="s">
        <v>74</v>
      </c>
    </row>
    <row r="579" spans="1:52" x14ac:dyDescent="0.25">
      <c r="A579" s="1">
        <v>45671.557824074072</v>
      </c>
      <c r="B579" s="1">
        <v>45688.375937500001</v>
      </c>
      <c r="C579" t="s">
        <v>75</v>
      </c>
      <c r="D579">
        <v>51003</v>
      </c>
      <c r="E579" t="s">
        <v>54</v>
      </c>
      <c r="F579">
        <v>51247</v>
      </c>
      <c r="G579" t="s">
        <v>741</v>
      </c>
      <c r="I579" t="s">
        <v>77</v>
      </c>
      <c r="J579" t="s">
        <v>1612</v>
      </c>
      <c r="L579" t="str">
        <f t="shared" ref="L579:L642" si="9">F579&amp;"-"&amp;T579</f>
        <v>51247-FR-8</v>
      </c>
      <c r="N579" t="s">
        <v>58</v>
      </c>
      <c r="P579" t="s">
        <v>59</v>
      </c>
      <c r="Q579" t="s">
        <v>59</v>
      </c>
      <c r="R579" t="s">
        <v>59</v>
      </c>
      <c r="S579">
        <v>2</v>
      </c>
      <c r="T579" t="s">
        <v>60</v>
      </c>
      <c r="U579">
        <v>1</v>
      </c>
      <c r="V579" t="s">
        <v>1349</v>
      </c>
      <c r="W579">
        <v>244</v>
      </c>
      <c r="X579">
        <v>-303549</v>
      </c>
      <c r="Y579">
        <v>0</v>
      </c>
      <c r="Z579">
        <v>0</v>
      </c>
      <c r="AA579">
        <v>0</v>
      </c>
      <c r="AB579">
        <v>0</v>
      </c>
      <c r="AC579">
        <v>823</v>
      </c>
      <c r="AF579" t="s">
        <v>62</v>
      </c>
      <c r="AG579" t="s">
        <v>62</v>
      </c>
      <c r="AH579">
        <v>1363</v>
      </c>
      <c r="AI579">
        <v>1363</v>
      </c>
      <c r="AJ579" t="s">
        <v>82</v>
      </c>
      <c r="AK579" t="s">
        <v>3322</v>
      </c>
      <c r="AL579" t="s">
        <v>4293</v>
      </c>
      <c r="AO579" t="s">
        <v>64</v>
      </c>
      <c r="AP579" t="s">
        <v>743</v>
      </c>
      <c r="AQ579" t="s">
        <v>744</v>
      </c>
      <c r="AS579" t="s">
        <v>289</v>
      </c>
      <c r="AT579" t="s">
        <v>68</v>
      </c>
      <c r="AU579" t="s">
        <v>745</v>
      </c>
      <c r="AV579" t="s">
        <v>746</v>
      </c>
      <c r="AW579" t="s">
        <v>747</v>
      </c>
      <c r="AX579" t="s">
        <v>72</v>
      </c>
      <c r="AY579" t="s">
        <v>73</v>
      </c>
      <c r="AZ579" t="s">
        <v>74</v>
      </c>
    </row>
    <row r="580" spans="1:52" x14ac:dyDescent="0.25">
      <c r="A580" s="1">
        <v>45671.56144675926</v>
      </c>
      <c r="B580" s="1">
        <v>45688.375949074078</v>
      </c>
      <c r="C580" t="s">
        <v>75</v>
      </c>
      <c r="D580">
        <v>51003</v>
      </c>
      <c r="E580" t="s">
        <v>54</v>
      </c>
      <c r="F580">
        <v>51232</v>
      </c>
      <c r="G580" t="s">
        <v>770</v>
      </c>
      <c r="I580" t="s">
        <v>77</v>
      </c>
      <c r="J580" t="s">
        <v>1611</v>
      </c>
      <c r="L580" t="str">
        <f t="shared" si="9"/>
        <v>51232-FR-8</v>
      </c>
      <c r="N580" t="s">
        <v>58</v>
      </c>
      <c r="P580" t="s">
        <v>59</v>
      </c>
      <c r="Q580" t="s">
        <v>59</v>
      </c>
      <c r="R580" t="s">
        <v>59</v>
      </c>
      <c r="S580">
        <v>2</v>
      </c>
      <c r="T580" t="s">
        <v>60</v>
      </c>
      <c r="U580">
        <v>1</v>
      </c>
      <c r="V580" t="s">
        <v>1349</v>
      </c>
      <c r="W580">
        <v>274</v>
      </c>
      <c r="X580">
        <v>-303275</v>
      </c>
      <c r="Y580">
        <v>0</v>
      </c>
      <c r="Z580">
        <v>0</v>
      </c>
      <c r="AA580">
        <v>0</v>
      </c>
      <c r="AB580">
        <v>0</v>
      </c>
      <c r="AC580">
        <v>876</v>
      </c>
      <c r="AF580" t="s">
        <v>62</v>
      </c>
      <c r="AG580" t="s">
        <v>62</v>
      </c>
      <c r="AH580">
        <v>1363</v>
      </c>
      <c r="AI580">
        <v>1363</v>
      </c>
      <c r="AJ580" t="s">
        <v>82</v>
      </c>
      <c r="AK580" t="s">
        <v>4294</v>
      </c>
      <c r="AL580" t="s">
        <v>1516</v>
      </c>
      <c r="AO580" t="s">
        <v>64</v>
      </c>
      <c r="AP580" t="s">
        <v>773</v>
      </c>
      <c r="AQ580" t="s">
        <v>774</v>
      </c>
      <c r="AS580" t="s">
        <v>289</v>
      </c>
      <c r="AT580" t="s">
        <v>68</v>
      </c>
      <c r="AU580" t="s">
        <v>775</v>
      </c>
      <c r="AV580" t="s">
        <v>776</v>
      </c>
      <c r="AW580" t="s">
        <v>777</v>
      </c>
      <c r="AX580" t="s">
        <v>72</v>
      </c>
      <c r="AY580" t="s">
        <v>73</v>
      </c>
      <c r="AZ580" t="s">
        <v>74</v>
      </c>
    </row>
    <row r="581" spans="1:52" x14ac:dyDescent="0.25">
      <c r="A581" s="1">
        <v>45671.568425925929</v>
      </c>
      <c r="B581" s="1">
        <v>45688.375949074078</v>
      </c>
      <c r="C581" t="s">
        <v>75</v>
      </c>
      <c r="D581">
        <v>51003</v>
      </c>
      <c r="E581" t="s">
        <v>54</v>
      </c>
      <c r="F581">
        <v>51160</v>
      </c>
      <c r="G581" t="s">
        <v>867</v>
      </c>
      <c r="I581" t="s">
        <v>77</v>
      </c>
      <c r="J581" t="s">
        <v>1607</v>
      </c>
      <c r="L581" t="str">
        <f t="shared" si="9"/>
        <v>51160-FR-8</v>
      </c>
      <c r="N581" t="s">
        <v>58</v>
      </c>
      <c r="P581" t="s">
        <v>59</v>
      </c>
      <c r="Q581" t="s">
        <v>59</v>
      </c>
      <c r="R581" t="s">
        <v>59</v>
      </c>
      <c r="S581">
        <v>2</v>
      </c>
      <c r="T581" t="s">
        <v>60</v>
      </c>
      <c r="U581">
        <v>1</v>
      </c>
      <c r="V581" t="s">
        <v>1349</v>
      </c>
      <c r="W581">
        <v>247</v>
      </c>
      <c r="X581">
        <v>-303028</v>
      </c>
      <c r="Y581">
        <v>0</v>
      </c>
      <c r="Z581">
        <v>0</v>
      </c>
      <c r="AA581">
        <v>0</v>
      </c>
      <c r="AB581">
        <v>0</v>
      </c>
      <c r="AC581">
        <v>837</v>
      </c>
      <c r="AF581" t="s">
        <v>62</v>
      </c>
      <c r="AG581" t="s">
        <v>62</v>
      </c>
      <c r="AH581">
        <v>1363</v>
      </c>
      <c r="AI581">
        <v>1363</v>
      </c>
      <c r="AJ581" t="s">
        <v>82</v>
      </c>
      <c r="AK581" t="s">
        <v>4295</v>
      </c>
      <c r="AL581" t="s">
        <v>4296</v>
      </c>
      <c r="AO581" t="s">
        <v>64</v>
      </c>
      <c r="AP581" t="s">
        <v>869</v>
      </c>
      <c r="AQ581" t="s">
        <v>870</v>
      </c>
      <c r="AS581" t="s">
        <v>289</v>
      </c>
      <c r="AT581" t="s">
        <v>68</v>
      </c>
      <c r="AU581" t="s">
        <v>871</v>
      </c>
      <c r="AV581" t="s">
        <v>872</v>
      </c>
      <c r="AW581" t="s">
        <v>873</v>
      </c>
      <c r="AX581" t="s">
        <v>72</v>
      </c>
      <c r="AY581" t="s">
        <v>73</v>
      </c>
      <c r="AZ581" t="s">
        <v>74</v>
      </c>
    </row>
    <row r="582" spans="1:52" x14ac:dyDescent="0.25">
      <c r="A582" s="1">
        <v>45671.583194444444</v>
      </c>
      <c r="B582" s="1">
        <v>45688.375960648147</v>
      </c>
      <c r="C582" t="s">
        <v>75</v>
      </c>
      <c r="D582">
        <v>51003</v>
      </c>
      <c r="E582" t="s">
        <v>54</v>
      </c>
      <c r="F582">
        <v>51237</v>
      </c>
      <c r="G582" t="s">
        <v>118</v>
      </c>
      <c r="I582" t="s">
        <v>77</v>
      </c>
      <c r="J582" t="s">
        <v>119</v>
      </c>
      <c r="L582" t="str">
        <f t="shared" si="9"/>
        <v>51237-FL-8</v>
      </c>
      <c r="N582" t="s">
        <v>58</v>
      </c>
      <c r="P582" t="s">
        <v>59</v>
      </c>
      <c r="Q582" t="s">
        <v>59</v>
      </c>
      <c r="R582" t="s">
        <v>59</v>
      </c>
      <c r="S582">
        <v>5</v>
      </c>
      <c r="T582" t="s">
        <v>79</v>
      </c>
      <c r="U582">
        <v>1</v>
      </c>
      <c r="V582" t="s">
        <v>404</v>
      </c>
      <c r="W582">
        <v>494</v>
      </c>
      <c r="X582">
        <v>5384</v>
      </c>
      <c r="Y582">
        <v>0</v>
      </c>
      <c r="Z582">
        <v>0</v>
      </c>
      <c r="AA582">
        <v>0</v>
      </c>
      <c r="AB582">
        <v>0</v>
      </c>
      <c r="AC582">
        <v>861</v>
      </c>
      <c r="AF582" t="s">
        <v>81</v>
      </c>
      <c r="AG582" t="s">
        <v>81</v>
      </c>
      <c r="AH582">
        <v>1361</v>
      </c>
      <c r="AI582">
        <v>1361</v>
      </c>
      <c r="AJ582" t="s">
        <v>82</v>
      </c>
      <c r="AK582" t="s">
        <v>4276</v>
      </c>
      <c r="AL582" t="s">
        <v>728</v>
      </c>
      <c r="AO582" t="s">
        <v>64</v>
      </c>
      <c r="AP582" t="s">
        <v>122</v>
      </c>
      <c r="AQ582" t="s">
        <v>123</v>
      </c>
      <c r="AS582" t="s">
        <v>103</v>
      </c>
      <c r="AT582" t="s">
        <v>68</v>
      </c>
      <c r="AU582" t="s">
        <v>124</v>
      </c>
      <c r="AV582" t="s">
        <v>125</v>
      </c>
      <c r="AW582" t="s">
        <v>126</v>
      </c>
      <c r="AX582" t="s">
        <v>72</v>
      </c>
      <c r="AY582" t="s">
        <v>73</v>
      </c>
      <c r="AZ582" t="s">
        <v>74</v>
      </c>
    </row>
    <row r="583" spans="1:52" x14ac:dyDescent="0.25">
      <c r="A583" s="1">
        <v>45671.620844907404</v>
      </c>
      <c r="B583" s="1">
        <v>45688.375960648147</v>
      </c>
      <c r="C583" t="s">
        <v>75</v>
      </c>
      <c r="D583">
        <v>51003</v>
      </c>
      <c r="E583" t="s">
        <v>54</v>
      </c>
      <c r="F583">
        <v>51132</v>
      </c>
      <c r="G583" t="s">
        <v>837</v>
      </c>
      <c r="I583" t="s">
        <v>77</v>
      </c>
      <c r="J583" t="s">
        <v>1451</v>
      </c>
      <c r="L583" t="str">
        <f t="shared" si="9"/>
        <v>51132-FR-8</v>
      </c>
      <c r="N583" t="s">
        <v>58</v>
      </c>
      <c r="P583" t="s">
        <v>59</v>
      </c>
      <c r="Q583" t="s">
        <v>59</v>
      </c>
      <c r="R583" t="s">
        <v>59</v>
      </c>
      <c r="S583">
        <v>2</v>
      </c>
      <c r="T583" t="s">
        <v>60</v>
      </c>
      <c r="U583">
        <v>1</v>
      </c>
      <c r="V583" t="s">
        <v>1349</v>
      </c>
      <c r="W583">
        <v>249</v>
      </c>
      <c r="X583">
        <v>-298483</v>
      </c>
      <c r="Y583">
        <v>0</v>
      </c>
      <c r="Z583">
        <v>0</v>
      </c>
      <c r="AA583">
        <v>0</v>
      </c>
      <c r="AB583">
        <v>0</v>
      </c>
      <c r="AC583">
        <v>1011</v>
      </c>
      <c r="AF583" t="s">
        <v>62</v>
      </c>
      <c r="AG583" t="s">
        <v>62</v>
      </c>
      <c r="AH583">
        <v>1363</v>
      </c>
      <c r="AI583">
        <v>1363</v>
      </c>
      <c r="AJ583" t="s">
        <v>82</v>
      </c>
      <c r="AK583" t="s">
        <v>4297</v>
      </c>
      <c r="AL583" t="s">
        <v>3827</v>
      </c>
      <c r="AO583" t="s">
        <v>64</v>
      </c>
      <c r="AP583" t="s">
        <v>841</v>
      </c>
      <c r="AQ583" t="s">
        <v>842</v>
      </c>
      <c r="AS583" t="s">
        <v>326</v>
      </c>
      <c r="AT583" t="s">
        <v>68</v>
      </c>
      <c r="AU583" t="s">
        <v>843</v>
      </c>
      <c r="AV583" t="s">
        <v>844</v>
      </c>
      <c r="AW583" t="s">
        <v>845</v>
      </c>
      <c r="AX583" t="s">
        <v>72</v>
      </c>
      <c r="AY583" t="s">
        <v>73</v>
      </c>
      <c r="AZ583" t="s">
        <v>74</v>
      </c>
    </row>
    <row r="584" spans="1:52" x14ac:dyDescent="0.25">
      <c r="A584" s="1">
        <v>45671.639467592591</v>
      </c>
      <c r="B584" s="1">
        <v>45688.375960648147</v>
      </c>
      <c r="C584" t="s">
        <v>75</v>
      </c>
      <c r="D584">
        <v>51003</v>
      </c>
      <c r="E584" t="s">
        <v>54</v>
      </c>
      <c r="F584">
        <v>51288</v>
      </c>
      <c r="G584" t="s">
        <v>336</v>
      </c>
      <c r="I584" t="s">
        <v>77</v>
      </c>
      <c r="J584" t="s">
        <v>2123</v>
      </c>
      <c r="L584" t="str">
        <f t="shared" si="9"/>
        <v>51288-FR-8</v>
      </c>
      <c r="N584" t="s">
        <v>58</v>
      </c>
      <c r="P584" t="s">
        <v>59</v>
      </c>
      <c r="Q584" t="s">
        <v>59</v>
      </c>
      <c r="R584" t="s">
        <v>59</v>
      </c>
      <c r="S584">
        <v>2</v>
      </c>
      <c r="T584" t="s">
        <v>60</v>
      </c>
      <c r="U584">
        <v>1</v>
      </c>
      <c r="V584" t="s">
        <v>1349</v>
      </c>
      <c r="W584">
        <v>303</v>
      </c>
      <c r="X584">
        <v>-297999</v>
      </c>
      <c r="Y584">
        <v>0</v>
      </c>
      <c r="Z584">
        <v>0</v>
      </c>
      <c r="AA584">
        <v>0</v>
      </c>
      <c r="AB584">
        <v>0</v>
      </c>
      <c r="AC584">
        <v>937</v>
      </c>
      <c r="AF584" t="s">
        <v>62</v>
      </c>
      <c r="AG584" t="s">
        <v>62</v>
      </c>
      <c r="AH584">
        <v>1363</v>
      </c>
      <c r="AI584">
        <v>1363</v>
      </c>
      <c r="AJ584" t="s">
        <v>82</v>
      </c>
      <c r="AK584" t="s">
        <v>4298</v>
      </c>
      <c r="AL584" t="s">
        <v>3541</v>
      </c>
      <c r="AO584" t="s">
        <v>64</v>
      </c>
      <c r="AP584" t="s">
        <v>339</v>
      </c>
      <c r="AQ584" t="s">
        <v>340</v>
      </c>
      <c r="AS584" t="s">
        <v>326</v>
      </c>
      <c r="AT584" t="s">
        <v>68</v>
      </c>
      <c r="AU584" t="s">
        <v>341</v>
      </c>
      <c r="AV584" t="s">
        <v>342</v>
      </c>
      <c r="AW584" t="s">
        <v>343</v>
      </c>
      <c r="AX584" t="s">
        <v>72</v>
      </c>
      <c r="AY584" t="s">
        <v>73</v>
      </c>
      <c r="AZ584" t="s">
        <v>74</v>
      </c>
    </row>
    <row r="585" spans="1:52" s="27" customFormat="1" x14ac:dyDescent="0.25">
      <c r="A585" s="26">
        <v>45672.005462962959</v>
      </c>
      <c r="B585" s="26">
        <v>45688.375972222224</v>
      </c>
      <c r="C585" s="27" t="s">
        <v>53</v>
      </c>
      <c r="D585" s="27">
        <v>51003</v>
      </c>
      <c r="E585" s="27" t="s">
        <v>54</v>
      </c>
      <c r="F585" s="27">
        <v>51229</v>
      </c>
      <c r="G585" s="27" t="s">
        <v>461</v>
      </c>
      <c r="I585" s="27" t="s">
        <v>77</v>
      </c>
      <c r="J585" s="27" t="s">
        <v>2063</v>
      </c>
      <c r="L585" s="27" t="str">
        <f t="shared" si="9"/>
        <v>51229-FL-8</v>
      </c>
      <c r="N585" s="27" t="s">
        <v>58</v>
      </c>
      <c r="P585" s="27" t="s">
        <v>59</v>
      </c>
      <c r="Q585" s="27" t="s">
        <v>59</v>
      </c>
      <c r="R585" s="27" t="s">
        <v>59</v>
      </c>
      <c r="S585" s="27">
        <v>2</v>
      </c>
      <c r="T585" s="27" t="s">
        <v>79</v>
      </c>
      <c r="U585" s="27">
        <v>1</v>
      </c>
      <c r="V585" s="27" t="s">
        <v>61</v>
      </c>
      <c r="W585" s="27">
        <v>606</v>
      </c>
      <c r="X585" s="27">
        <v>6631</v>
      </c>
      <c r="Y585" s="27">
        <v>0</v>
      </c>
      <c r="Z585" s="27">
        <v>0</v>
      </c>
      <c r="AA585" s="27">
        <v>0</v>
      </c>
      <c r="AB585" s="27">
        <v>0</v>
      </c>
      <c r="AC585" s="27">
        <v>506</v>
      </c>
      <c r="AF585" s="27" t="s">
        <v>81</v>
      </c>
      <c r="AG585" s="27" t="s">
        <v>81</v>
      </c>
      <c r="AH585" s="27">
        <v>1374</v>
      </c>
      <c r="AI585" s="27">
        <v>1374</v>
      </c>
      <c r="AJ585" s="27" t="s">
        <v>63</v>
      </c>
      <c r="AK585" s="27" t="s">
        <v>4299</v>
      </c>
      <c r="AL585" s="27" t="s">
        <v>1820</v>
      </c>
      <c r="AO585" s="27" t="s">
        <v>64</v>
      </c>
      <c r="AP585" s="27" t="s">
        <v>463</v>
      </c>
      <c r="AQ585" s="27" t="s">
        <v>464</v>
      </c>
      <c r="AS585" s="27" t="s">
        <v>326</v>
      </c>
      <c r="AT585" s="27" t="s">
        <v>68</v>
      </c>
      <c r="AU585" s="27" t="s">
        <v>465</v>
      </c>
      <c r="AV585" s="27" t="s">
        <v>466</v>
      </c>
      <c r="AW585" s="27" t="s">
        <v>467</v>
      </c>
      <c r="AX585" s="27" t="s">
        <v>72</v>
      </c>
      <c r="AY585" s="27" t="s">
        <v>73</v>
      </c>
      <c r="AZ585" s="27" t="s">
        <v>74</v>
      </c>
    </row>
    <row r="586" spans="1:52" x14ac:dyDescent="0.25">
      <c r="A586" s="1">
        <v>45672.021261574075</v>
      </c>
      <c r="B586" s="1">
        <v>45688.375972222224</v>
      </c>
      <c r="C586" t="s">
        <v>75</v>
      </c>
      <c r="D586">
        <v>51003</v>
      </c>
      <c r="E586" t="s">
        <v>54</v>
      </c>
      <c r="F586">
        <v>69392</v>
      </c>
      <c r="G586" t="s">
        <v>534</v>
      </c>
      <c r="I586" t="s">
        <v>77</v>
      </c>
      <c r="J586" t="s">
        <v>535</v>
      </c>
      <c r="L586" t="str">
        <f t="shared" si="9"/>
        <v>69392-FL-8</v>
      </c>
      <c r="N586" t="s">
        <v>58</v>
      </c>
      <c r="P586" t="s">
        <v>59</v>
      </c>
      <c r="Q586" t="s">
        <v>59</v>
      </c>
      <c r="R586" t="s">
        <v>59</v>
      </c>
      <c r="S586" t="s">
        <v>59</v>
      </c>
      <c r="T586" t="s">
        <v>79</v>
      </c>
      <c r="U586">
        <v>1</v>
      </c>
      <c r="V586" t="s">
        <v>80</v>
      </c>
      <c r="W586">
        <v>331</v>
      </c>
      <c r="X586">
        <v>8620</v>
      </c>
      <c r="Y586">
        <v>0</v>
      </c>
      <c r="Z586">
        <v>0</v>
      </c>
      <c r="AA586">
        <v>0</v>
      </c>
      <c r="AB586">
        <v>0</v>
      </c>
      <c r="AC586">
        <v>451</v>
      </c>
      <c r="AF586" t="s">
        <v>81</v>
      </c>
      <c r="AG586" t="s">
        <v>81</v>
      </c>
      <c r="AH586">
        <v>1374</v>
      </c>
      <c r="AI586">
        <v>1374</v>
      </c>
      <c r="AJ586" t="s">
        <v>82</v>
      </c>
      <c r="AK586" t="s">
        <v>3196</v>
      </c>
      <c r="AL586" t="s">
        <v>4009</v>
      </c>
      <c r="AQ586" t="s">
        <v>537</v>
      </c>
      <c r="AS586" t="s">
        <v>289</v>
      </c>
      <c r="AT586" t="s">
        <v>68</v>
      </c>
      <c r="AU586">
        <v>20171</v>
      </c>
      <c r="AV586" t="s">
        <v>538</v>
      </c>
      <c r="AW586" t="s">
        <v>539</v>
      </c>
      <c r="AX586" t="s">
        <v>72</v>
      </c>
      <c r="AY586" t="s">
        <v>73</v>
      </c>
      <c r="AZ586" t="s">
        <v>74</v>
      </c>
    </row>
    <row r="587" spans="1:52" x14ac:dyDescent="0.25">
      <c r="A587" s="1">
        <v>45672.155682870369</v>
      </c>
      <c r="B587" s="1">
        <v>45688.375972222224</v>
      </c>
      <c r="C587" t="s">
        <v>75</v>
      </c>
      <c r="D587">
        <v>51003</v>
      </c>
      <c r="E587" t="s">
        <v>54</v>
      </c>
      <c r="F587">
        <v>51129</v>
      </c>
      <c r="G587" t="s">
        <v>150</v>
      </c>
      <c r="I587" t="s">
        <v>77</v>
      </c>
      <c r="J587" t="s">
        <v>151</v>
      </c>
      <c r="L587" t="str">
        <f t="shared" si="9"/>
        <v>51129-FL-8</v>
      </c>
      <c r="N587" t="s">
        <v>58</v>
      </c>
      <c r="P587" t="s">
        <v>59</v>
      </c>
      <c r="Q587" t="s">
        <v>59</v>
      </c>
      <c r="R587" t="s">
        <v>59</v>
      </c>
      <c r="S587">
        <v>5</v>
      </c>
      <c r="T587" t="s">
        <v>79</v>
      </c>
      <c r="U587">
        <v>1</v>
      </c>
      <c r="V587" t="s">
        <v>100</v>
      </c>
      <c r="W587">
        <v>267</v>
      </c>
      <c r="X587">
        <v>267</v>
      </c>
      <c r="Y587">
        <v>0</v>
      </c>
      <c r="Z587">
        <v>0</v>
      </c>
      <c r="AA587">
        <v>0</v>
      </c>
      <c r="AB587">
        <v>0</v>
      </c>
      <c r="AC587">
        <v>858</v>
      </c>
      <c r="AF587" t="s">
        <v>81</v>
      </c>
      <c r="AG587" t="s">
        <v>81</v>
      </c>
      <c r="AH587">
        <v>1373</v>
      </c>
      <c r="AI587">
        <v>1373</v>
      </c>
      <c r="AJ587" t="s">
        <v>82</v>
      </c>
      <c r="AK587" t="s">
        <v>4300</v>
      </c>
      <c r="AL587" t="s">
        <v>4301</v>
      </c>
      <c r="AO587" t="s">
        <v>64</v>
      </c>
      <c r="AP587" t="s">
        <v>153</v>
      </c>
      <c r="AQ587" t="s">
        <v>154</v>
      </c>
      <c r="AS587" t="s">
        <v>86</v>
      </c>
      <c r="AT587" t="s">
        <v>68</v>
      </c>
      <c r="AU587" t="s">
        <v>155</v>
      </c>
      <c r="AV587" t="s">
        <v>156</v>
      </c>
      <c r="AW587" t="s">
        <v>157</v>
      </c>
      <c r="AX587" t="s">
        <v>72</v>
      </c>
      <c r="AY587" t="s">
        <v>73</v>
      </c>
      <c r="AZ587" t="s">
        <v>74</v>
      </c>
    </row>
    <row r="588" spans="1:52" x14ac:dyDescent="0.25">
      <c r="A588" s="1">
        <v>45672.158067129632</v>
      </c>
      <c r="B588" s="1">
        <v>45688.375983796293</v>
      </c>
      <c r="C588" t="s">
        <v>75</v>
      </c>
      <c r="D588">
        <v>51003</v>
      </c>
      <c r="E588" t="s">
        <v>54</v>
      </c>
      <c r="F588">
        <v>51239</v>
      </c>
      <c r="G588" t="s">
        <v>76</v>
      </c>
      <c r="I588" t="s">
        <v>77</v>
      </c>
      <c r="J588" t="s">
        <v>78</v>
      </c>
      <c r="L588" t="str">
        <f t="shared" si="9"/>
        <v>51239-FL-8</v>
      </c>
      <c r="N588" t="s">
        <v>58</v>
      </c>
      <c r="P588" t="s">
        <v>59</v>
      </c>
      <c r="Q588" t="s">
        <v>59</v>
      </c>
      <c r="R588" t="s">
        <v>59</v>
      </c>
      <c r="S588">
        <v>5</v>
      </c>
      <c r="T588" t="s">
        <v>79</v>
      </c>
      <c r="U588">
        <v>1</v>
      </c>
      <c r="V588" t="s">
        <v>80</v>
      </c>
      <c r="W588">
        <v>308</v>
      </c>
      <c r="X588">
        <v>308</v>
      </c>
      <c r="Y588">
        <v>0</v>
      </c>
      <c r="Z588">
        <v>0</v>
      </c>
      <c r="AA588">
        <v>0</v>
      </c>
      <c r="AB588">
        <v>0</v>
      </c>
      <c r="AC588">
        <v>498</v>
      </c>
      <c r="AF588" t="s">
        <v>81</v>
      </c>
      <c r="AG588" t="s">
        <v>81</v>
      </c>
      <c r="AH588">
        <v>1374</v>
      </c>
      <c r="AI588">
        <v>1374</v>
      </c>
      <c r="AJ588" t="s">
        <v>82</v>
      </c>
      <c r="AK588" t="s">
        <v>4302</v>
      </c>
      <c r="AL588" t="s">
        <v>856</v>
      </c>
      <c r="AO588" t="s">
        <v>64</v>
      </c>
      <c r="AP588" t="s">
        <v>84</v>
      </c>
      <c r="AQ588" t="s">
        <v>85</v>
      </c>
      <c r="AS588" t="s">
        <v>86</v>
      </c>
      <c r="AT588" t="s">
        <v>68</v>
      </c>
      <c r="AU588" t="s">
        <v>87</v>
      </c>
      <c r="AV588" t="s">
        <v>88</v>
      </c>
      <c r="AW588" t="s">
        <v>83</v>
      </c>
      <c r="AX588" t="s">
        <v>72</v>
      </c>
      <c r="AY588" t="s">
        <v>73</v>
      </c>
      <c r="AZ588" t="s">
        <v>74</v>
      </c>
    </row>
    <row r="589" spans="1:52" x14ac:dyDescent="0.25">
      <c r="A589" s="1">
        <v>45672.172465277778</v>
      </c>
      <c r="B589" s="1">
        <v>45688.375983796293</v>
      </c>
      <c r="C589" t="s">
        <v>75</v>
      </c>
      <c r="D589">
        <v>51003</v>
      </c>
      <c r="E589" t="s">
        <v>54</v>
      </c>
      <c r="F589">
        <v>51144</v>
      </c>
      <c r="G589" t="s">
        <v>1048</v>
      </c>
      <c r="I589" t="s">
        <v>77</v>
      </c>
      <c r="J589" t="s">
        <v>1049</v>
      </c>
      <c r="L589" t="str">
        <f t="shared" si="9"/>
        <v>51144-FR-8</v>
      </c>
      <c r="N589" t="s">
        <v>58</v>
      </c>
      <c r="P589" t="s">
        <v>59</v>
      </c>
      <c r="Q589" t="s">
        <v>59</v>
      </c>
      <c r="R589" t="s">
        <v>59</v>
      </c>
      <c r="S589">
        <v>1</v>
      </c>
      <c r="T589" t="s">
        <v>60</v>
      </c>
      <c r="U589">
        <v>1</v>
      </c>
      <c r="V589" t="s">
        <v>167</v>
      </c>
      <c r="W589">
        <v>323</v>
      </c>
      <c r="X589">
        <v>1747734</v>
      </c>
      <c r="Y589">
        <v>0</v>
      </c>
      <c r="Z589">
        <v>0</v>
      </c>
      <c r="AA589">
        <v>0</v>
      </c>
      <c r="AB589">
        <v>0</v>
      </c>
      <c r="AC589">
        <v>663</v>
      </c>
      <c r="AF589" t="s">
        <v>62</v>
      </c>
      <c r="AG589" t="s">
        <v>62</v>
      </c>
      <c r="AH589">
        <v>1362</v>
      </c>
      <c r="AI589">
        <v>1362</v>
      </c>
      <c r="AJ589" t="s">
        <v>82</v>
      </c>
      <c r="AK589" t="s">
        <v>4303</v>
      </c>
      <c r="AL589" t="s">
        <v>4304</v>
      </c>
      <c r="AO589" t="s">
        <v>64</v>
      </c>
      <c r="AP589" t="s">
        <v>1051</v>
      </c>
      <c r="AQ589" t="s">
        <v>1052</v>
      </c>
      <c r="AS589" t="s">
        <v>1053</v>
      </c>
      <c r="AT589" t="s">
        <v>68</v>
      </c>
      <c r="AU589">
        <v>22042</v>
      </c>
      <c r="AV589" t="s">
        <v>1054</v>
      </c>
      <c r="AW589" t="s">
        <v>1055</v>
      </c>
      <c r="AX589" t="s">
        <v>72</v>
      </c>
      <c r="AY589" t="s">
        <v>73</v>
      </c>
      <c r="AZ589" t="s">
        <v>74</v>
      </c>
    </row>
    <row r="590" spans="1:52" x14ac:dyDescent="0.25">
      <c r="A590" s="1">
        <v>45672.173449074071</v>
      </c>
      <c r="B590" s="1">
        <v>45688.37599537037</v>
      </c>
      <c r="C590" t="s">
        <v>75</v>
      </c>
      <c r="D590">
        <v>51003</v>
      </c>
      <c r="E590" t="s">
        <v>54</v>
      </c>
      <c r="F590">
        <v>51248</v>
      </c>
      <c r="G590" t="s">
        <v>182</v>
      </c>
      <c r="I590" t="s">
        <v>175</v>
      </c>
      <c r="J590" t="s">
        <v>183</v>
      </c>
      <c r="L590" t="str">
        <f t="shared" si="9"/>
        <v>51248-FL-8</v>
      </c>
      <c r="N590" t="s">
        <v>58</v>
      </c>
      <c r="P590" t="s">
        <v>59</v>
      </c>
      <c r="Q590" t="s">
        <v>59</v>
      </c>
      <c r="R590" t="s">
        <v>59</v>
      </c>
      <c r="S590">
        <v>3</v>
      </c>
      <c r="T590" t="s">
        <v>79</v>
      </c>
      <c r="U590">
        <v>1</v>
      </c>
      <c r="V590" t="s">
        <v>100</v>
      </c>
      <c r="W590">
        <v>48</v>
      </c>
      <c r="X590">
        <v>2492</v>
      </c>
      <c r="Y590">
        <v>0</v>
      </c>
      <c r="Z590">
        <v>0</v>
      </c>
      <c r="AA590">
        <v>0</v>
      </c>
      <c r="AB590">
        <v>0</v>
      </c>
      <c r="AC590">
        <v>855</v>
      </c>
      <c r="AF590" t="s">
        <v>81</v>
      </c>
      <c r="AG590" t="s">
        <v>81</v>
      </c>
      <c r="AH590">
        <v>1373</v>
      </c>
      <c r="AI590">
        <v>1373</v>
      </c>
      <c r="AJ590" t="s">
        <v>82</v>
      </c>
      <c r="AK590" t="s">
        <v>1879</v>
      </c>
      <c r="AL590" t="s">
        <v>4305</v>
      </c>
      <c r="AO590" t="s">
        <v>64</v>
      </c>
      <c r="AP590" t="s">
        <v>184</v>
      </c>
      <c r="AQ590" t="s">
        <v>185</v>
      </c>
      <c r="AS590" t="s">
        <v>86</v>
      </c>
      <c r="AT590" t="s">
        <v>68</v>
      </c>
      <c r="AU590" t="s">
        <v>186</v>
      </c>
      <c r="AV590" t="s">
        <v>187</v>
      </c>
      <c r="AW590" t="s">
        <v>188</v>
      </c>
      <c r="AX590" t="s">
        <v>72</v>
      </c>
      <c r="AY590" t="s">
        <v>73</v>
      </c>
      <c r="AZ590" t="s">
        <v>74</v>
      </c>
    </row>
    <row r="591" spans="1:52" x14ac:dyDescent="0.25">
      <c r="A591" s="1">
        <v>45672.175775462965</v>
      </c>
      <c r="B591" s="1">
        <v>45688.376006944447</v>
      </c>
      <c r="C591" t="s">
        <v>75</v>
      </c>
      <c r="D591">
        <v>51003</v>
      </c>
      <c r="E591" t="s">
        <v>54</v>
      </c>
      <c r="F591">
        <v>51324</v>
      </c>
      <c r="G591" t="s">
        <v>165</v>
      </c>
      <c r="I591" t="s">
        <v>77</v>
      </c>
      <c r="J591" t="s">
        <v>166</v>
      </c>
      <c r="L591" t="str">
        <f t="shared" si="9"/>
        <v>51324-FR-8</v>
      </c>
      <c r="N591" t="s">
        <v>58</v>
      </c>
      <c r="P591" t="s">
        <v>59</v>
      </c>
      <c r="Q591" t="s">
        <v>59</v>
      </c>
      <c r="R591" t="s">
        <v>59</v>
      </c>
      <c r="S591">
        <v>3</v>
      </c>
      <c r="T591" t="s">
        <v>60</v>
      </c>
      <c r="U591">
        <v>1</v>
      </c>
      <c r="V591" t="s">
        <v>167</v>
      </c>
      <c r="W591">
        <v>291</v>
      </c>
      <c r="X591">
        <v>1748025</v>
      </c>
      <c r="Y591">
        <v>0</v>
      </c>
      <c r="Z591">
        <v>0</v>
      </c>
      <c r="AA591">
        <v>0</v>
      </c>
      <c r="AB591">
        <v>0</v>
      </c>
      <c r="AC591">
        <v>632</v>
      </c>
      <c r="AF591" t="s">
        <v>62</v>
      </c>
      <c r="AG591" t="s">
        <v>62</v>
      </c>
      <c r="AH591">
        <v>1362</v>
      </c>
      <c r="AI591">
        <v>1362</v>
      </c>
      <c r="AJ591" t="s">
        <v>82</v>
      </c>
      <c r="AK591" t="s">
        <v>4306</v>
      </c>
      <c r="AL591" t="s">
        <v>3148</v>
      </c>
      <c r="AO591" t="s">
        <v>64</v>
      </c>
      <c r="AP591" t="s">
        <v>168</v>
      </c>
      <c r="AQ591" t="s">
        <v>169</v>
      </c>
      <c r="AS591" t="s">
        <v>170</v>
      </c>
      <c r="AT591" t="s">
        <v>68</v>
      </c>
      <c r="AU591" t="s">
        <v>171</v>
      </c>
      <c r="AV591" t="s">
        <v>172</v>
      </c>
      <c r="AW591" t="s">
        <v>173</v>
      </c>
      <c r="AX591" t="s">
        <v>72</v>
      </c>
      <c r="AY591" t="s">
        <v>73</v>
      </c>
      <c r="AZ591" t="s">
        <v>74</v>
      </c>
    </row>
    <row r="592" spans="1:52" x14ac:dyDescent="0.25">
      <c r="A592" s="1">
        <v>45672.177835648145</v>
      </c>
      <c r="B592" s="1">
        <v>45688.376006944447</v>
      </c>
      <c r="C592" t="s">
        <v>75</v>
      </c>
      <c r="D592">
        <v>51003</v>
      </c>
      <c r="E592" t="s">
        <v>54</v>
      </c>
      <c r="F592">
        <v>51229</v>
      </c>
      <c r="G592" t="s">
        <v>461</v>
      </c>
      <c r="I592" t="s">
        <v>77</v>
      </c>
      <c r="J592" t="s">
        <v>2063</v>
      </c>
      <c r="L592" t="str">
        <f t="shared" si="9"/>
        <v>51229-FR-8</v>
      </c>
      <c r="N592" t="s">
        <v>58</v>
      </c>
      <c r="P592" t="s">
        <v>59</v>
      </c>
      <c r="Q592" t="s">
        <v>59</v>
      </c>
      <c r="R592" t="s">
        <v>59</v>
      </c>
      <c r="S592">
        <v>2</v>
      </c>
      <c r="T592" t="s">
        <v>60</v>
      </c>
      <c r="U592">
        <v>1</v>
      </c>
      <c r="V592" t="s">
        <v>1349</v>
      </c>
      <c r="W592">
        <v>99</v>
      </c>
      <c r="X592">
        <v>166</v>
      </c>
      <c r="Y592">
        <v>0</v>
      </c>
      <c r="Z592">
        <v>0</v>
      </c>
      <c r="AA592">
        <v>0</v>
      </c>
      <c r="AB592">
        <v>0</v>
      </c>
      <c r="AC592">
        <v>807</v>
      </c>
      <c r="AF592" t="s">
        <v>62</v>
      </c>
      <c r="AG592" t="s">
        <v>62</v>
      </c>
      <c r="AH592">
        <v>1363</v>
      </c>
      <c r="AI592">
        <v>1363</v>
      </c>
      <c r="AJ592" t="s">
        <v>82</v>
      </c>
      <c r="AK592" t="s">
        <v>2006</v>
      </c>
      <c r="AL592" t="s">
        <v>4307</v>
      </c>
      <c r="AO592" t="s">
        <v>64</v>
      </c>
      <c r="AP592" t="s">
        <v>463</v>
      </c>
      <c r="AQ592" t="s">
        <v>464</v>
      </c>
      <c r="AS592" t="s">
        <v>326</v>
      </c>
      <c r="AT592" t="s">
        <v>68</v>
      </c>
      <c r="AU592" t="s">
        <v>465</v>
      </c>
      <c r="AV592" t="s">
        <v>466</v>
      </c>
      <c r="AW592" t="s">
        <v>467</v>
      </c>
      <c r="AX592" t="s">
        <v>72</v>
      </c>
      <c r="AY592" t="s">
        <v>73</v>
      </c>
      <c r="AZ592" t="s">
        <v>74</v>
      </c>
    </row>
    <row r="593" spans="1:52" x14ac:dyDescent="0.25">
      <c r="A593" s="1">
        <v>45672.179444444446</v>
      </c>
      <c r="B593" s="1">
        <v>45688.376006944447</v>
      </c>
      <c r="C593" t="s">
        <v>75</v>
      </c>
      <c r="D593">
        <v>51003</v>
      </c>
      <c r="E593" t="s">
        <v>54</v>
      </c>
      <c r="F593">
        <v>51298</v>
      </c>
      <c r="G593" t="s">
        <v>199</v>
      </c>
      <c r="I593" t="s">
        <v>77</v>
      </c>
      <c r="J593" t="s">
        <v>200</v>
      </c>
      <c r="L593" t="str">
        <f t="shared" si="9"/>
        <v>51298-FR-8</v>
      </c>
      <c r="N593" t="s">
        <v>58</v>
      </c>
      <c r="P593" t="s">
        <v>59</v>
      </c>
      <c r="Q593" t="s">
        <v>59</v>
      </c>
      <c r="R593" t="s">
        <v>59</v>
      </c>
      <c r="S593">
        <v>3</v>
      </c>
      <c r="T593" t="s">
        <v>60</v>
      </c>
      <c r="U593">
        <v>1</v>
      </c>
      <c r="V593" t="s">
        <v>167</v>
      </c>
      <c r="W593">
        <v>414</v>
      </c>
      <c r="X593">
        <v>1748439</v>
      </c>
      <c r="Y593">
        <v>0</v>
      </c>
      <c r="Z593">
        <v>0</v>
      </c>
      <c r="AA593">
        <v>0</v>
      </c>
      <c r="AB593">
        <v>0</v>
      </c>
      <c r="AC593">
        <v>611</v>
      </c>
      <c r="AF593" t="s">
        <v>62</v>
      </c>
      <c r="AG593" t="s">
        <v>62</v>
      </c>
      <c r="AH593">
        <v>1362</v>
      </c>
      <c r="AI593">
        <v>1362</v>
      </c>
      <c r="AJ593" t="s">
        <v>82</v>
      </c>
      <c r="AK593" t="s">
        <v>4308</v>
      </c>
      <c r="AL593" t="s">
        <v>3140</v>
      </c>
      <c r="AO593" t="s">
        <v>64</v>
      </c>
      <c r="AP593" t="s">
        <v>202</v>
      </c>
      <c r="AQ593" t="s">
        <v>203</v>
      </c>
      <c r="AS593" t="s">
        <v>170</v>
      </c>
      <c r="AT593" t="s">
        <v>68</v>
      </c>
      <c r="AU593" t="s">
        <v>204</v>
      </c>
      <c r="AV593" t="s">
        <v>205</v>
      </c>
      <c r="AW593" t="s">
        <v>206</v>
      </c>
      <c r="AX593" t="s">
        <v>72</v>
      </c>
      <c r="AY593" t="s">
        <v>73</v>
      </c>
      <c r="AZ593" t="s">
        <v>74</v>
      </c>
    </row>
    <row r="594" spans="1:52" x14ac:dyDescent="0.25">
      <c r="A594" s="1">
        <v>45672.180381944447</v>
      </c>
      <c r="B594" s="1">
        <v>45688.376018518517</v>
      </c>
      <c r="C594" t="s">
        <v>75</v>
      </c>
      <c r="D594">
        <v>51003</v>
      </c>
      <c r="E594" t="s">
        <v>54</v>
      </c>
      <c r="F594">
        <v>51223</v>
      </c>
      <c r="G594" t="s">
        <v>1036</v>
      </c>
      <c r="I594" t="s">
        <v>56</v>
      </c>
      <c r="J594" t="s">
        <v>2133</v>
      </c>
      <c r="L594" t="str">
        <f t="shared" si="9"/>
        <v>51223-FL-8</v>
      </c>
      <c r="N594" t="s">
        <v>58</v>
      </c>
      <c r="P594" t="s">
        <v>59</v>
      </c>
      <c r="Q594" t="s">
        <v>59</v>
      </c>
      <c r="R594" t="s">
        <v>59</v>
      </c>
      <c r="S594">
        <v>5</v>
      </c>
      <c r="T594" t="s">
        <v>79</v>
      </c>
      <c r="U594">
        <v>1</v>
      </c>
      <c r="V594" t="s">
        <v>316</v>
      </c>
      <c r="W594">
        <v>144</v>
      </c>
      <c r="X594">
        <v>20752</v>
      </c>
      <c r="Y594">
        <v>0</v>
      </c>
      <c r="Z594">
        <v>0</v>
      </c>
      <c r="AA594">
        <v>0</v>
      </c>
      <c r="AB594">
        <v>0</v>
      </c>
      <c r="AC594">
        <v>315</v>
      </c>
      <c r="AF594" t="s">
        <v>81</v>
      </c>
      <c r="AG594" t="s">
        <v>81</v>
      </c>
      <c r="AH594">
        <v>1372</v>
      </c>
      <c r="AI594">
        <v>1372</v>
      </c>
      <c r="AJ594" t="s">
        <v>82</v>
      </c>
      <c r="AK594" t="s">
        <v>4309</v>
      </c>
      <c r="AL594" t="s">
        <v>3384</v>
      </c>
      <c r="AO594" t="s">
        <v>64</v>
      </c>
      <c r="AP594" t="s">
        <v>1039</v>
      </c>
      <c r="AQ594" t="s">
        <v>1040</v>
      </c>
      <c r="AS594" t="s">
        <v>678</v>
      </c>
      <c r="AT594" t="s">
        <v>68</v>
      </c>
      <c r="AU594" t="s">
        <v>1041</v>
      </c>
      <c r="AV594" t="s">
        <v>1042</v>
      </c>
      <c r="AW594" t="s">
        <v>1043</v>
      </c>
      <c r="AX594" t="s">
        <v>72</v>
      </c>
      <c r="AY594" t="s">
        <v>73</v>
      </c>
      <c r="AZ594" t="s">
        <v>74</v>
      </c>
    </row>
    <row r="595" spans="1:52" x14ac:dyDescent="0.25">
      <c r="A595" s="1">
        <v>45672.181875000002</v>
      </c>
      <c r="B595" s="1">
        <v>45688.376018518517</v>
      </c>
      <c r="C595" t="s">
        <v>75</v>
      </c>
      <c r="D595">
        <v>51003</v>
      </c>
      <c r="E595" t="s">
        <v>54</v>
      </c>
      <c r="F595">
        <v>51163</v>
      </c>
      <c r="G595" t="s">
        <v>322</v>
      </c>
      <c r="I595" t="s">
        <v>77</v>
      </c>
      <c r="J595" t="s">
        <v>2064</v>
      </c>
      <c r="L595" t="str">
        <f t="shared" si="9"/>
        <v>51163-FR-8</v>
      </c>
      <c r="N595" t="s">
        <v>58</v>
      </c>
      <c r="P595" t="s">
        <v>59</v>
      </c>
      <c r="Q595" t="s">
        <v>59</v>
      </c>
      <c r="R595" t="s">
        <v>59</v>
      </c>
      <c r="S595">
        <v>2</v>
      </c>
      <c r="T595" t="s">
        <v>60</v>
      </c>
      <c r="U595">
        <v>1</v>
      </c>
      <c r="V595" t="s">
        <v>1349</v>
      </c>
      <c r="W595">
        <v>214</v>
      </c>
      <c r="X595">
        <v>380</v>
      </c>
      <c r="Y595">
        <v>0</v>
      </c>
      <c r="Z595">
        <v>0</v>
      </c>
      <c r="AA595">
        <v>0</v>
      </c>
      <c r="AB595">
        <v>0</v>
      </c>
      <c r="AC595">
        <v>898</v>
      </c>
      <c r="AF595" t="s">
        <v>62</v>
      </c>
      <c r="AG595" t="s">
        <v>62</v>
      </c>
      <c r="AH595">
        <v>1363</v>
      </c>
      <c r="AI595">
        <v>1363</v>
      </c>
      <c r="AJ595" t="s">
        <v>82</v>
      </c>
      <c r="AK595" t="s">
        <v>4310</v>
      </c>
      <c r="AL595" t="s">
        <v>4311</v>
      </c>
      <c r="AO595" t="s">
        <v>64</v>
      </c>
      <c r="AP595" t="s">
        <v>324</v>
      </c>
      <c r="AQ595" t="s">
        <v>325</v>
      </c>
      <c r="AS595" t="s">
        <v>326</v>
      </c>
      <c r="AT595" t="s">
        <v>68</v>
      </c>
      <c r="AU595" t="s">
        <v>327</v>
      </c>
      <c r="AV595" t="s">
        <v>328</v>
      </c>
      <c r="AW595" t="s">
        <v>329</v>
      </c>
      <c r="AX595" t="s">
        <v>72</v>
      </c>
      <c r="AY595" t="s">
        <v>73</v>
      </c>
      <c r="AZ595" t="s">
        <v>74</v>
      </c>
    </row>
    <row r="596" spans="1:52" x14ac:dyDescent="0.25">
      <c r="A596" s="1">
        <v>45672.182789351849</v>
      </c>
      <c r="B596" s="1">
        <v>45688.376018518517</v>
      </c>
      <c r="C596" t="s">
        <v>75</v>
      </c>
      <c r="D596">
        <v>51003</v>
      </c>
      <c r="E596" t="s">
        <v>54</v>
      </c>
      <c r="F596">
        <v>51339</v>
      </c>
      <c r="G596" t="s">
        <v>232</v>
      </c>
      <c r="I596" t="s">
        <v>77</v>
      </c>
      <c r="J596" t="s">
        <v>233</v>
      </c>
      <c r="L596" t="str">
        <f t="shared" si="9"/>
        <v>51339-FL-8</v>
      </c>
      <c r="N596" t="s">
        <v>58</v>
      </c>
      <c r="P596" t="s">
        <v>59</v>
      </c>
      <c r="Q596" t="s">
        <v>59</v>
      </c>
      <c r="R596" t="s">
        <v>59</v>
      </c>
      <c r="S596">
        <v>5</v>
      </c>
      <c r="T596" t="s">
        <v>79</v>
      </c>
      <c r="U596">
        <v>1</v>
      </c>
      <c r="V596" t="s">
        <v>80</v>
      </c>
      <c r="W596">
        <v>288</v>
      </c>
      <c r="X596">
        <v>1641</v>
      </c>
      <c r="Y596">
        <v>0</v>
      </c>
      <c r="Z596">
        <v>0</v>
      </c>
      <c r="AA596">
        <v>0</v>
      </c>
      <c r="AB596">
        <v>0</v>
      </c>
      <c r="AC596">
        <v>444</v>
      </c>
      <c r="AF596" t="s">
        <v>81</v>
      </c>
      <c r="AG596" t="s">
        <v>81</v>
      </c>
      <c r="AH596">
        <v>1374</v>
      </c>
      <c r="AI596">
        <v>1374</v>
      </c>
      <c r="AJ596" t="s">
        <v>82</v>
      </c>
      <c r="AK596" t="s">
        <v>234</v>
      </c>
      <c r="AL596" t="s">
        <v>235</v>
      </c>
      <c r="AO596" t="s">
        <v>64</v>
      </c>
      <c r="AP596" t="s">
        <v>236</v>
      </c>
      <c r="AQ596" t="s">
        <v>237</v>
      </c>
      <c r="AS596" t="s">
        <v>238</v>
      </c>
      <c r="AT596" t="s">
        <v>68</v>
      </c>
      <c r="AU596" t="s">
        <v>239</v>
      </c>
      <c r="AV596" t="s">
        <v>240</v>
      </c>
      <c r="AW596" t="s">
        <v>241</v>
      </c>
      <c r="AX596" t="s">
        <v>72</v>
      </c>
      <c r="AY596" t="s">
        <v>73</v>
      </c>
      <c r="AZ596" t="s">
        <v>74</v>
      </c>
    </row>
    <row r="597" spans="1:52" x14ac:dyDescent="0.25">
      <c r="A597" s="1">
        <v>45672.18677083333</v>
      </c>
      <c r="B597" s="1">
        <v>45688.376030092593</v>
      </c>
      <c r="C597" t="s">
        <v>75</v>
      </c>
      <c r="D597">
        <v>51003</v>
      </c>
      <c r="E597" t="s">
        <v>54</v>
      </c>
      <c r="F597">
        <v>51209</v>
      </c>
      <c r="G597" t="s">
        <v>262</v>
      </c>
      <c r="I597" t="s">
        <v>77</v>
      </c>
      <c r="J597" t="s">
        <v>263</v>
      </c>
      <c r="L597" t="str">
        <f t="shared" si="9"/>
        <v>51209-FL-8</v>
      </c>
      <c r="N597" t="s">
        <v>58</v>
      </c>
      <c r="P597" t="s">
        <v>59</v>
      </c>
      <c r="Q597" t="s">
        <v>59</v>
      </c>
      <c r="R597" t="s">
        <v>59</v>
      </c>
      <c r="S597">
        <v>4</v>
      </c>
      <c r="T597" t="s">
        <v>79</v>
      </c>
      <c r="U597">
        <v>1</v>
      </c>
      <c r="V597" t="s">
        <v>80</v>
      </c>
      <c r="W597">
        <v>637</v>
      </c>
      <c r="X597">
        <v>2278</v>
      </c>
      <c r="Y597">
        <v>0</v>
      </c>
      <c r="Z597">
        <v>0</v>
      </c>
      <c r="AA597">
        <v>0</v>
      </c>
      <c r="AB597">
        <v>0</v>
      </c>
      <c r="AC597">
        <v>446</v>
      </c>
      <c r="AF597" t="s">
        <v>81</v>
      </c>
      <c r="AG597" t="s">
        <v>81</v>
      </c>
      <c r="AH597">
        <v>1374</v>
      </c>
      <c r="AI597">
        <v>1374</v>
      </c>
      <c r="AJ597" t="s">
        <v>82</v>
      </c>
      <c r="AK597" t="s">
        <v>4312</v>
      </c>
      <c r="AL597" t="s">
        <v>4313</v>
      </c>
      <c r="AO597" t="s">
        <v>64</v>
      </c>
      <c r="AP597" t="s">
        <v>265</v>
      </c>
      <c r="AQ597" t="s">
        <v>266</v>
      </c>
      <c r="AS597" t="s">
        <v>86</v>
      </c>
      <c r="AT597" t="s">
        <v>68</v>
      </c>
      <c r="AU597" t="s">
        <v>267</v>
      </c>
      <c r="AV597" t="s">
        <v>268</v>
      </c>
      <c r="AW597" t="s">
        <v>269</v>
      </c>
      <c r="AX597" t="s">
        <v>72</v>
      </c>
      <c r="AY597" t="s">
        <v>73</v>
      </c>
      <c r="AZ597" t="s">
        <v>74</v>
      </c>
    </row>
    <row r="598" spans="1:52" x14ac:dyDescent="0.25">
      <c r="A598" s="1">
        <v>45672.187256944446</v>
      </c>
      <c r="B598" s="1">
        <v>45688.376030092593</v>
      </c>
      <c r="C598" t="s">
        <v>75</v>
      </c>
      <c r="D598">
        <v>51003</v>
      </c>
      <c r="E598" t="s">
        <v>54</v>
      </c>
      <c r="F598">
        <v>51255</v>
      </c>
      <c r="G598" t="s">
        <v>1140</v>
      </c>
      <c r="I598" t="s">
        <v>77</v>
      </c>
      <c r="J598" t="s">
        <v>1497</v>
      </c>
      <c r="L598" t="str">
        <f t="shared" si="9"/>
        <v>51255-FR-8</v>
      </c>
      <c r="N598" t="s">
        <v>58</v>
      </c>
      <c r="P598" t="s">
        <v>59</v>
      </c>
      <c r="Q598" t="s">
        <v>59</v>
      </c>
      <c r="R598" t="s">
        <v>59</v>
      </c>
      <c r="S598">
        <v>3</v>
      </c>
      <c r="T598" t="s">
        <v>60</v>
      </c>
      <c r="U598">
        <v>1</v>
      </c>
      <c r="V598" t="s">
        <v>225</v>
      </c>
      <c r="W598">
        <v>138</v>
      </c>
      <c r="X598">
        <v>5903018</v>
      </c>
      <c r="Y598">
        <v>0</v>
      </c>
      <c r="Z598">
        <v>0</v>
      </c>
      <c r="AA598">
        <v>0</v>
      </c>
      <c r="AB598">
        <v>0</v>
      </c>
      <c r="AC598">
        <v>616</v>
      </c>
      <c r="AF598" t="s">
        <v>62</v>
      </c>
      <c r="AG598" t="s">
        <v>62</v>
      </c>
      <c r="AH598">
        <v>1358</v>
      </c>
      <c r="AI598">
        <v>1358</v>
      </c>
      <c r="AJ598" t="s">
        <v>82</v>
      </c>
      <c r="AK598" t="s">
        <v>4314</v>
      </c>
      <c r="AL598" t="s">
        <v>1354</v>
      </c>
      <c r="AO598" t="s">
        <v>64</v>
      </c>
      <c r="AP598" t="s">
        <v>1142</v>
      </c>
      <c r="AQ598" t="s">
        <v>1143</v>
      </c>
      <c r="AS598" t="s">
        <v>390</v>
      </c>
      <c r="AT598" t="s">
        <v>68</v>
      </c>
      <c r="AU598" t="s">
        <v>1144</v>
      </c>
      <c r="AV598" t="s">
        <v>1145</v>
      </c>
      <c r="AW598" t="s">
        <v>1146</v>
      </c>
      <c r="AX598" t="s">
        <v>72</v>
      </c>
      <c r="AY598" t="s">
        <v>73</v>
      </c>
      <c r="AZ598" t="s">
        <v>74</v>
      </c>
    </row>
    <row r="599" spans="1:52" x14ac:dyDescent="0.25">
      <c r="A599" s="1">
        <v>45672.187673611108</v>
      </c>
      <c r="B599" s="1">
        <v>45688.376030092593</v>
      </c>
      <c r="C599" t="s">
        <v>75</v>
      </c>
      <c r="D599">
        <v>51003</v>
      </c>
      <c r="E599" t="s">
        <v>54</v>
      </c>
      <c r="F599">
        <v>51255</v>
      </c>
      <c r="G599" t="s">
        <v>1140</v>
      </c>
      <c r="I599" t="s">
        <v>77</v>
      </c>
      <c r="J599" t="s">
        <v>1497</v>
      </c>
      <c r="L599" t="str">
        <f t="shared" si="9"/>
        <v>51255-FR-8</v>
      </c>
      <c r="N599" t="s">
        <v>58</v>
      </c>
      <c r="P599" t="s">
        <v>59</v>
      </c>
      <c r="Q599" t="s">
        <v>59</v>
      </c>
      <c r="R599" t="s">
        <v>59</v>
      </c>
      <c r="S599">
        <v>3</v>
      </c>
      <c r="T599" t="s">
        <v>60</v>
      </c>
      <c r="U599">
        <v>1</v>
      </c>
      <c r="V599" t="s">
        <v>225</v>
      </c>
      <c r="W599">
        <v>85</v>
      </c>
      <c r="X599">
        <v>5903103</v>
      </c>
      <c r="Y599">
        <v>0</v>
      </c>
      <c r="Z599">
        <v>0</v>
      </c>
      <c r="AA599">
        <v>0</v>
      </c>
      <c r="AB599">
        <v>0</v>
      </c>
      <c r="AC599">
        <v>644</v>
      </c>
      <c r="AF599" t="s">
        <v>62</v>
      </c>
      <c r="AG599" t="s">
        <v>62</v>
      </c>
      <c r="AH599">
        <v>1358</v>
      </c>
      <c r="AI599">
        <v>1358</v>
      </c>
      <c r="AJ599" t="s">
        <v>82</v>
      </c>
      <c r="AK599" t="s">
        <v>4315</v>
      </c>
      <c r="AL599" t="s">
        <v>1599</v>
      </c>
      <c r="AO599" t="s">
        <v>64</v>
      </c>
      <c r="AP599" t="s">
        <v>1142</v>
      </c>
      <c r="AQ599" t="s">
        <v>1143</v>
      </c>
      <c r="AS599" t="s">
        <v>390</v>
      </c>
      <c r="AT599" t="s">
        <v>68</v>
      </c>
      <c r="AU599" t="s">
        <v>1144</v>
      </c>
      <c r="AV599" t="s">
        <v>1145</v>
      </c>
      <c r="AW599" t="s">
        <v>1146</v>
      </c>
      <c r="AX599" t="s">
        <v>72</v>
      </c>
      <c r="AY599" t="s">
        <v>73</v>
      </c>
      <c r="AZ599" t="s">
        <v>74</v>
      </c>
    </row>
    <row r="600" spans="1:52" x14ac:dyDescent="0.25">
      <c r="A600" s="1">
        <v>45672.192847222221</v>
      </c>
      <c r="B600" s="1">
        <v>45688.37604166667</v>
      </c>
      <c r="C600" t="s">
        <v>75</v>
      </c>
      <c r="D600">
        <v>51003</v>
      </c>
      <c r="E600" t="s">
        <v>54</v>
      </c>
      <c r="F600">
        <v>51206</v>
      </c>
      <c r="G600" t="s">
        <v>285</v>
      </c>
      <c r="I600" t="s">
        <v>77</v>
      </c>
      <c r="J600" t="s">
        <v>286</v>
      </c>
      <c r="L600" t="str">
        <f t="shared" si="9"/>
        <v>51206-FL-8</v>
      </c>
      <c r="N600" t="s">
        <v>58</v>
      </c>
      <c r="P600" t="s">
        <v>59</v>
      </c>
      <c r="Q600" t="s">
        <v>59</v>
      </c>
      <c r="R600" t="s">
        <v>59</v>
      </c>
      <c r="S600">
        <v>4</v>
      </c>
      <c r="T600" t="s">
        <v>79</v>
      </c>
      <c r="U600">
        <v>1</v>
      </c>
      <c r="V600" t="s">
        <v>80</v>
      </c>
      <c r="W600">
        <v>405</v>
      </c>
      <c r="X600">
        <v>2683</v>
      </c>
      <c r="Y600">
        <v>0</v>
      </c>
      <c r="Z600">
        <v>0</v>
      </c>
      <c r="AA600">
        <v>0</v>
      </c>
      <c r="AB600">
        <v>0</v>
      </c>
      <c r="AC600">
        <v>447</v>
      </c>
      <c r="AF600" t="s">
        <v>81</v>
      </c>
      <c r="AG600" t="s">
        <v>81</v>
      </c>
      <c r="AH600">
        <v>1374</v>
      </c>
      <c r="AI600">
        <v>1374</v>
      </c>
      <c r="AJ600" t="s">
        <v>82</v>
      </c>
      <c r="AK600" t="s">
        <v>4153</v>
      </c>
      <c r="AL600" t="s">
        <v>3820</v>
      </c>
      <c r="AO600" t="s">
        <v>64</v>
      </c>
      <c r="AP600" t="s">
        <v>287</v>
      </c>
      <c r="AQ600" t="s">
        <v>288</v>
      </c>
      <c r="AS600" t="s">
        <v>289</v>
      </c>
      <c r="AT600" t="s">
        <v>68</v>
      </c>
      <c r="AU600" t="s">
        <v>290</v>
      </c>
      <c r="AV600" t="s">
        <v>291</v>
      </c>
      <c r="AW600" t="s">
        <v>292</v>
      </c>
      <c r="AX600" t="s">
        <v>72</v>
      </c>
      <c r="AY600" t="s">
        <v>73</v>
      </c>
      <c r="AZ600" t="s">
        <v>74</v>
      </c>
    </row>
    <row r="601" spans="1:52" x14ac:dyDescent="0.25">
      <c r="A601" s="1">
        <v>45672.198900462965</v>
      </c>
      <c r="B601" s="1">
        <v>45688.37604166667</v>
      </c>
      <c r="C601" t="s">
        <v>75</v>
      </c>
      <c r="D601">
        <v>51003</v>
      </c>
      <c r="E601" t="s">
        <v>54</v>
      </c>
      <c r="F601">
        <v>51228</v>
      </c>
      <c r="G601" t="s">
        <v>357</v>
      </c>
      <c r="I601" t="s">
        <v>56</v>
      </c>
      <c r="J601" t="s">
        <v>358</v>
      </c>
      <c r="L601" t="str">
        <f t="shared" si="9"/>
        <v>51228-FL-8</v>
      </c>
      <c r="N601" t="s">
        <v>58</v>
      </c>
      <c r="P601" t="s">
        <v>59</v>
      </c>
      <c r="Q601" t="s">
        <v>59</v>
      </c>
      <c r="R601" t="s">
        <v>59</v>
      </c>
      <c r="S601">
        <v>5</v>
      </c>
      <c r="T601" t="s">
        <v>79</v>
      </c>
      <c r="U601">
        <v>2</v>
      </c>
      <c r="V601" t="s">
        <v>100</v>
      </c>
      <c r="W601">
        <v>67</v>
      </c>
      <c r="X601">
        <v>4587</v>
      </c>
      <c r="Y601">
        <v>0</v>
      </c>
      <c r="Z601">
        <v>0</v>
      </c>
      <c r="AA601">
        <v>0</v>
      </c>
      <c r="AB601">
        <v>0</v>
      </c>
      <c r="AC601">
        <v>828</v>
      </c>
      <c r="AF601" t="s">
        <v>81</v>
      </c>
      <c r="AG601" t="s">
        <v>81</v>
      </c>
      <c r="AH601">
        <v>1373</v>
      </c>
      <c r="AI601">
        <v>1373</v>
      </c>
      <c r="AJ601" t="s">
        <v>82</v>
      </c>
      <c r="AK601" t="s">
        <v>4316</v>
      </c>
      <c r="AL601" t="s">
        <v>1714</v>
      </c>
      <c r="AO601" t="s">
        <v>64</v>
      </c>
      <c r="AP601" t="s">
        <v>359</v>
      </c>
      <c r="AQ601" t="s">
        <v>360</v>
      </c>
      <c r="AS601" t="s">
        <v>170</v>
      </c>
      <c r="AT601" t="s">
        <v>68</v>
      </c>
      <c r="AU601" t="s">
        <v>361</v>
      </c>
      <c r="AV601" t="s">
        <v>362</v>
      </c>
      <c r="AW601" t="s">
        <v>363</v>
      </c>
      <c r="AX601" t="s">
        <v>72</v>
      </c>
      <c r="AY601" t="s">
        <v>73</v>
      </c>
      <c r="AZ601" t="s">
        <v>74</v>
      </c>
    </row>
    <row r="602" spans="1:52" x14ac:dyDescent="0.25">
      <c r="A602" s="1">
        <v>45672.19908564815</v>
      </c>
      <c r="B602" s="1">
        <v>45688.37604166667</v>
      </c>
      <c r="C602" t="s">
        <v>75</v>
      </c>
      <c r="D602">
        <v>51003</v>
      </c>
      <c r="E602" t="s">
        <v>54</v>
      </c>
      <c r="F602">
        <v>51163</v>
      </c>
      <c r="G602" t="s">
        <v>322</v>
      </c>
      <c r="I602" t="s">
        <v>77</v>
      </c>
      <c r="J602" t="s">
        <v>323</v>
      </c>
      <c r="L602" t="str">
        <f t="shared" si="9"/>
        <v>51163-FL-8</v>
      </c>
      <c r="N602" t="s">
        <v>58</v>
      </c>
      <c r="P602" t="s">
        <v>59</v>
      </c>
      <c r="Q602" t="s">
        <v>59</v>
      </c>
      <c r="R602" t="s">
        <v>59</v>
      </c>
      <c r="S602">
        <v>4</v>
      </c>
      <c r="T602" t="s">
        <v>79</v>
      </c>
      <c r="U602">
        <v>2</v>
      </c>
      <c r="V602" t="s">
        <v>80</v>
      </c>
      <c r="W602">
        <v>603</v>
      </c>
      <c r="X602">
        <v>3286</v>
      </c>
      <c r="Y602">
        <v>0</v>
      </c>
      <c r="Z602">
        <v>0</v>
      </c>
      <c r="AA602">
        <v>0</v>
      </c>
      <c r="AB602">
        <v>0</v>
      </c>
      <c r="AC602">
        <v>502</v>
      </c>
      <c r="AF602" t="s">
        <v>81</v>
      </c>
      <c r="AG602" t="s">
        <v>81</v>
      </c>
      <c r="AH602">
        <v>1374</v>
      </c>
      <c r="AI602">
        <v>1374</v>
      </c>
      <c r="AJ602" t="s">
        <v>82</v>
      </c>
      <c r="AK602" t="s">
        <v>4317</v>
      </c>
      <c r="AL602" t="s">
        <v>3501</v>
      </c>
      <c r="AO602" t="s">
        <v>64</v>
      </c>
      <c r="AP602" t="s">
        <v>324</v>
      </c>
      <c r="AQ602" t="s">
        <v>325</v>
      </c>
      <c r="AS602" t="s">
        <v>326</v>
      </c>
      <c r="AT602" t="s">
        <v>68</v>
      </c>
      <c r="AU602" t="s">
        <v>327</v>
      </c>
      <c r="AV602" t="s">
        <v>328</v>
      </c>
      <c r="AW602" t="s">
        <v>329</v>
      </c>
      <c r="AX602" t="s">
        <v>72</v>
      </c>
      <c r="AY602" t="s">
        <v>73</v>
      </c>
      <c r="AZ602" t="s">
        <v>74</v>
      </c>
    </row>
    <row r="603" spans="1:52" x14ac:dyDescent="0.25">
      <c r="A603" s="1">
        <v>45672.199386574073</v>
      </c>
      <c r="B603" s="1">
        <v>45688.37605324074</v>
      </c>
      <c r="C603" t="s">
        <v>75</v>
      </c>
      <c r="D603">
        <v>51003</v>
      </c>
      <c r="E603" t="s">
        <v>54</v>
      </c>
      <c r="F603">
        <v>51284</v>
      </c>
      <c r="G603" t="s">
        <v>379</v>
      </c>
      <c r="I603" t="s">
        <v>77</v>
      </c>
      <c r="J603" t="s">
        <v>2100</v>
      </c>
      <c r="L603" t="str">
        <f t="shared" si="9"/>
        <v>51284-FR-8</v>
      </c>
      <c r="N603" t="s">
        <v>58</v>
      </c>
      <c r="P603" t="s">
        <v>59</v>
      </c>
      <c r="Q603" t="s">
        <v>59</v>
      </c>
      <c r="R603" t="s">
        <v>59</v>
      </c>
      <c r="S603">
        <v>3</v>
      </c>
      <c r="T603" t="s">
        <v>60</v>
      </c>
      <c r="U603">
        <v>1</v>
      </c>
      <c r="V603" t="s">
        <v>1349</v>
      </c>
      <c r="W603">
        <v>163</v>
      </c>
      <c r="X603">
        <v>657</v>
      </c>
      <c r="Y603">
        <v>0</v>
      </c>
      <c r="Z603">
        <v>0</v>
      </c>
      <c r="AA603">
        <v>0</v>
      </c>
      <c r="AB603">
        <v>0</v>
      </c>
      <c r="AC603">
        <v>790</v>
      </c>
      <c r="AF603" t="s">
        <v>62</v>
      </c>
      <c r="AG603" t="s">
        <v>62</v>
      </c>
      <c r="AH603">
        <v>1363</v>
      </c>
      <c r="AI603">
        <v>1363</v>
      </c>
      <c r="AJ603" t="s">
        <v>82</v>
      </c>
      <c r="AK603" t="s">
        <v>4318</v>
      </c>
      <c r="AL603" t="s">
        <v>4319</v>
      </c>
      <c r="AO603" t="s">
        <v>64</v>
      </c>
      <c r="AP603" t="s">
        <v>381</v>
      </c>
      <c r="AQ603" t="s">
        <v>382</v>
      </c>
      <c r="AS603" t="s">
        <v>326</v>
      </c>
      <c r="AT603" t="s">
        <v>68</v>
      </c>
      <c r="AU603" t="s">
        <v>383</v>
      </c>
      <c r="AV603" t="s">
        <v>384</v>
      </c>
      <c r="AW603" t="s">
        <v>385</v>
      </c>
      <c r="AX603" t="s">
        <v>72</v>
      </c>
      <c r="AY603" t="s">
        <v>73</v>
      </c>
      <c r="AZ603" t="s">
        <v>74</v>
      </c>
    </row>
    <row r="604" spans="1:52" x14ac:dyDescent="0.25">
      <c r="A604" s="1">
        <v>45672.199490740742</v>
      </c>
      <c r="B604" s="1">
        <v>45688.37605324074</v>
      </c>
      <c r="C604" t="s">
        <v>75</v>
      </c>
      <c r="D604">
        <v>51003</v>
      </c>
      <c r="E604" t="s">
        <v>54</v>
      </c>
      <c r="F604">
        <v>51228</v>
      </c>
      <c r="G604" t="s">
        <v>357</v>
      </c>
      <c r="I604" t="s">
        <v>56</v>
      </c>
      <c r="J604" t="s">
        <v>358</v>
      </c>
      <c r="L604" t="str">
        <f t="shared" si="9"/>
        <v>51228-FL-8</v>
      </c>
      <c r="N604" t="s">
        <v>58</v>
      </c>
      <c r="P604" t="s">
        <v>59</v>
      </c>
      <c r="Q604" t="s">
        <v>59</v>
      </c>
      <c r="R604" t="s">
        <v>59</v>
      </c>
      <c r="S604">
        <v>5</v>
      </c>
      <c r="T604" t="s">
        <v>79</v>
      </c>
      <c r="U604">
        <v>2</v>
      </c>
      <c r="V604" t="s">
        <v>100</v>
      </c>
      <c r="W604">
        <v>415</v>
      </c>
      <c r="X604">
        <v>5002</v>
      </c>
      <c r="Y604">
        <v>0</v>
      </c>
      <c r="Z604">
        <v>0</v>
      </c>
      <c r="AA604">
        <v>0</v>
      </c>
      <c r="AB604">
        <v>0</v>
      </c>
      <c r="AC604">
        <v>901</v>
      </c>
      <c r="AF604" t="s">
        <v>81</v>
      </c>
      <c r="AG604" t="s">
        <v>81</v>
      </c>
      <c r="AH604">
        <v>1373</v>
      </c>
      <c r="AI604">
        <v>1373</v>
      </c>
      <c r="AJ604" t="s">
        <v>82</v>
      </c>
      <c r="AK604" t="s">
        <v>4320</v>
      </c>
      <c r="AL604" t="s">
        <v>1927</v>
      </c>
      <c r="AO604" t="s">
        <v>64</v>
      </c>
      <c r="AP604" t="s">
        <v>359</v>
      </c>
      <c r="AQ604" t="s">
        <v>360</v>
      </c>
      <c r="AS604" t="s">
        <v>170</v>
      </c>
      <c r="AT604" t="s">
        <v>68</v>
      </c>
      <c r="AU604" t="s">
        <v>361</v>
      </c>
      <c r="AV604" t="s">
        <v>362</v>
      </c>
      <c r="AW604" t="s">
        <v>363</v>
      </c>
      <c r="AX604" t="s">
        <v>72</v>
      </c>
      <c r="AY604" t="s">
        <v>73</v>
      </c>
      <c r="AZ604" t="s">
        <v>74</v>
      </c>
    </row>
    <row r="605" spans="1:52" x14ac:dyDescent="0.25">
      <c r="A605" s="1">
        <v>45672.20008101852</v>
      </c>
      <c r="B605" s="1">
        <v>45688.37605324074</v>
      </c>
      <c r="C605" t="s">
        <v>75</v>
      </c>
      <c r="D605">
        <v>51003</v>
      </c>
      <c r="E605" t="s">
        <v>54</v>
      </c>
      <c r="F605">
        <v>51345</v>
      </c>
      <c r="G605" t="s">
        <v>570</v>
      </c>
      <c r="I605" t="s">
        <v>175</v>
      </c>
      <c r="J605" t="s">
        <v>571</v>
      </c>
      <c r="L605" t="str">
        <f t="shared" si="9"/>
        <v>51345-FR-8</v>
      </c>
      <c r="N605" t="s">
        <v>58</v>
      </c>
      <c r="P605" t="s">
        <v>59</v>
      </c>
      <c r="Q605" t="s">
        <v>59</v>
      </c>
      <c r="R605" t="s">
        <v>59</v>
      </c>
      <c r="S605">
        <v>3</v>
      </c>
      <c r="T605" t="s">
        <v>60</v>
      </c>
      <c r="U605">
        <v>1</v>
      </c>
      <c r="V605" t="s">
        <v>225</v>
      </c>
      <c r="W605">
        <v>274</v>
      </c>
      <c r="X605">
        <v>5903377</v>
      </c>
      <c r="Y605">
        <v>0</v>
      </c>
      <c r="Z605">
        <v>0</v>
      </c>
      <c r="AA605">
        <v>0</v>
      </c>
      <c r="AB605">
        <v>0</v>
      </c>
      <c r="AC605">
        <v>542</v>
      </c>
      <c r="AF605" t="s">
        <v>62</v>
      </c>
      <c r="AG605" t="s">
        <v>62</v>
      </c>
      <c r="AH605">
        <v>1358</v>
      </c>
      <c r="AI605">
        <v>1358</v>
      </c>
      <c r="AJ605" t="s">
        <v>82</v>
      </c>
      <c r="AK605" t="s">
        <v>4321</v>
      </c>
      <c r="AL605" t="s">
        <v>4322</v>
      </c>
      <c r="AO605" t="s">
        <v>64</v>
      </c>
      <c r="AP605" t="s">
        <v>572</v>
      </c>
      <c r="AQ605" t="s">
        <v>573</v>
      </c>
      <c r="AS605" t="s">
        <v>390</v>
      </c>
      <c r="AT605" t="s">
        <v>68</v>
      </c>
      <c r="AU605" t="s">
        <v>574</v>
      </c>
      <c r="AV605" t="s">
        <v>575</v>
      </c>
      <c r="AW605" t="s">
        <v>576</v>
      </c>
      <c r="AX605" t="s">
        <v>72</v>
      </c>
      <c r="AY605" t="s">
        <v>73</v>
      </c>
      <c r="AZ605" t="s">
        <v>74</v>
      </c>
    </row>
    <row r="606" spans="1:52" x14ac:dyDescent="0.25">
      <c r="A606" s="1">
        <v>45672.200532407405</v>
      </c>
      <c r="B606" s="1">
        <v>45688.376064814816</v>
      </c>
      <c r="C606" t="s">
        <v>75</v>
      </c>
      <c r="D606">
        <v>51003</v>
      </c>
      <c r="E606" t="s">
        <v>54</v>
      </c>
      <c r="F606">
        <v>51345</v>
      </c>
      <c r="G606" t="s">
        <v>570</v>
      </c>
      <c r="I606" t="s">
        <v>175</v>
      </c>
      <c r="J606" t="s">
        <v>571</v>
      </c>
      <c r="L606" t="str">
        <f t="shared" si="9"/>
        <v>51345-FR-8</v>
      </c>
      <c r="N606" t="s">
        <v>58</v>
      </c>
      <c r="P606" t="s">
        <v>59</v>
      </c>
      <c r="Q606" t="s">
        <v>59</v>
      </c>
      <c r="R606" t="s">
        <v>59</v>
      </c>
      <c r="S606">
        <v>3</v>
      </c>
      <c r="T606" t="s">
        <v>60</v>
      </c>
      <c r="U606">
        <v>1</v>
      </c>
      <c r="V606" t="s">
        <v>225</v>
      </c>
      <c r="W606">
        <v>54</v>
      </c>
      <c r="X606">
        <v>5903431</v>
      </c>
      <c r="Y606">
        <v>0</v>
      </c>
      <c r="Z606">
        <v>0</v>
      </c>
      <c r="AA606">
        <v>0</v>
      </c>
      <c r="AB606">
        <v>0</v>
      </c>
      <c r="AC606">
        <v>684</v>
      </c>
      <c r="AF606" t="s">
        <v>62</v>
      </c>
      <c r="AG606" t="s">
        <v>62</v>
      </c>
      <c r="AH606">
        <v>1358</v>
      </c>
      <c r="AI606">
        <v>1358</v>
      </c>
      <c r="AJ606" t="s">
        <v>82</v>
      </c>
      <c r="AK606" t="s">
        <v>4321</v>
      </c>
      <c r="AL606" t="s">
        <v>4323</v>
      </c>
      <c r="AO606" t="s">
        <v>64</v>
      </c>
      <c r="AP606" t="s">
        <v>572</v>
      </c>
      <c r="AQ606" t="s">
        <v>573</v>
      </c>
      <c r="AS606" t="s">
        <v>390</v>
      </c>
      <c r="AT606" t="s">
        <v>68</v>
      </c>
      <c r="AU606" t="s">
        <v>574</v>
      </c>
      <c r="AV606" t="s">
        <v>575</v>
      </c>
      <c r="AW606" t="s">
        <v>576</v>
      </c>
      <c r="AX606" t="s">
        <v>72</v>
      </c>
      <c r="AY606" t="s">
        <v>73</v>
      </c>
      <c r="AZ606" t="s">
        <v>74</v>
      </c>
    </row>
    <row r="607" spans="1:52" x14ac:dyDescent="0.25">
      <c r="A607" s="1">
        <v>45672.203622685185</v>
      </c>
      <c r="B607" s="1">
        <v>45688.376064814816</v>
      </c>
      <c r="C607" t="s">
        <v>75</v>
      </c>
      <c r="D607">
        <v>51003</v>
      </c>
      <c r="E607" t="s">
        <v>54</v>
      </c>
      <c r="F607">
        <v>51387</v>
      </c>
      <c r="G607" t="s">
        <v>593</v>
      </c>
      <c r="I607" t="s">
        <v>175</v>
      </c>
      <c r="J607" t="s">
        <v>594</v>
      </c>
      <c r="L607" t="str">
        <f t="shared" si="9"/>
        <v>51387-FR-8</v>
      </c>
      <c r="N607" t="s">
        <v>58</v>
      </c>
      <c r="P607" t="s">
        <v>59</v>
      </c>
      <c r="Q607" t="s">
        <v>59</v>
      </c>
      <c r="R607" t="s">
        <v>59</v>
      </c>
      <c r="S607">
        <v>3</v>
      </c>
      <c r="T607" t="s">
        <v>60</v>
      </c>
      <c r="U607">
        <v>1</v>
      </c>
      <c r="V607" t="s">
        <v>225</v>
      </c>
      <c r="W607">
        <v>146</v>
      </c>
      <c r="X607">
        <v>5903853</v>
      </c>
      <c r="Y607">
        <v>0</v>
      </c>
      <c r="Z607">
        <v>0</v>
      </c>
      <c r="AA607">
        <v>0</v>
      </c>
      <c r="AB607">
        <v>0</v>
      </c>
      <c r="AC607">
        <v>514</v>
      </c>
      <c r="AF607" t="s">
        <v>62</v>
      </c>
      <c r="AG607" t="s">
        <v>62</v>
      </c>
      <c r="AH607">
        <v>1358</v>
      </c>
      <c r="AI607">
        <v>1358</v>
      </c>
      <c r="AJ607" t="s">
        <v>82</v>
      </c>
      <c r="AK607" t="s">
        <v>4324</v>
      </c>
      <c r="AL607" t="s">
        <v>4325</v>
      </c>
      <c r="AO607" t="s">
        <v>64</v>
      </c>
      <c r="AP607" t="s">
        <v>273</v>
      </c>
      <c r="AQ607" t="s">
        <v>595</v>
      </c>
      <c r="AS607" t="s">
        <v>390</v>
      </c>
      <c r="AT607" t="s">
        <v>68</v>
      </c>
      <c r="AU607" t="s">
        <v>596</v>
      </c>
      <c r="AV607" t="s">
        <v>597</v>
      </c>
      <c r="AW607" t="s">
        <v>598</v>
      </c>
      <c r="AX607" t="s">
        <v>72</v>
      </c>
      <c r="AY607" t="s">
        <v>73</v>
      </c>
      <c r="AZ607" t="s">
        <v>74</v>
      </c>
    </row>
    <row r="608" spans="1:52" x14ac:dyDescent="0.25">
      <c r="A608" s="1">
        <v>45672.204791666663</v>
      </c>
      <c r="B608" s="1">
        <v>45688.376064814816</v>
      </c>
      <c r="C608" t="s">
        <v>75</v>
      </c>
      <c r="D608">
        <v>51003</v>
      </c>
      <c r="E608" t="s">
        <v>54</v>
      </c>
      <c r="F608">
        <v>51288</v>
      </c>
      <c r="G608" t="s">
        <v>336</v>
      </c>
      <c r="I608" t="s">
        <v>77</v>
      </c>
      <c r="J608" t="s">
        <v>337</v>
      </c>
      <c r="L608" t="str">
        <f t="shared" si="9"/>
        <v>51288-FL-8</v>
      </c>
      <c r="N608" t="s">
        <v>58</v>
      </c>
      <c r="P608" t="s">
        <v>59</v>
      </c>
      <c r="Q608" t="s">
        <v>59</v>
      </c>
      <c r="R608" t="s">
        <v>59</v>
      </c>
      <c r="S608">
        <v>5</v>
      </c>
      <c r="T608" t="s">
        <v>79</v>
      </c>
      <c r="U608">
        <v>1</v>
      </c>
      <c r="V608" t="s">
        <v>80</v>
      </c>
      <c r="W608">
        <v>311</v>
      </c>
      <c r="X608">
        <v>3597</v>
      </c>
      <c r="Y608">
        <v>0</v>
      </c>
      <c r="Z608">
        <v>0</v>
      </c>
      <c r="AA608">
        <v>0</v>
      </c>
      <c r="AB608">
        <v>0</v>
      </c>
      <c r="AC608">
        <v>424</v>
      </c>
      <c r="AF608" t="s">
        <v>81</v>
      </c>
      <c r="AG608" t="s">
        <v>81</v>
      </c>
      <c r="AH608">
        <v>1374</v>
      </c>
      <c r="AI608">
        <v>1374</v>
      </c>
      <c r="AJ608" t="s">
        <v>82</v>
      </c>
      <c r="AK608" t="s">
        <v>3540</v>
      </c>
      <c r="AL608" t="s">
        <v>4326</v>
      </c>
      <c r="AO608" t="s">
        <v>64</v>
      </c>
      <c r="AP608" t="s">
        <v>339</v>
      </c>
      <c r="AQ608" t="s">
        <v>340</v>
      </c>
      <c r="AS608" t="s">
        <v>326</v>
      </c>
      <c r="AT608" t="s">
        <v>68</v>
      </c>
      <c r="AU608" t="s">
        <v>341</v>
      </c>
      <c r="AV608" t="s">
        <v>342</v>
      </c>
      <c r="AW608" t="s">
        <v>343</v>
      </c>
      <c r="AX608" t="s">
        <v>72</v>
      </c>
      <c r="AY608" t="s">
        <v>73</v>
      </c>
      <c r="AZ608" t="s">
        <v>74</v>
      </c>
    </row>
    <row r="609" spans="1:52" x14ac:dyDescent="0.25">
      <c r="A609" s="1">
        <v>45672.206342592595</v>
      </c>
      <c r="B609" s="1">
        <v>45688.376076388886</v>
      </c>
      <c r="C609" t="s">
        <v>75</v>
      </c>
      <c r="D609">
        <v>51003</v>
      </c>
      <c r="E609" t="s">
        <v>54</v>
      </c>
      <c r="F609">
        <v>51279</v>
      </c>
      <c r="G609" t="s">
        <v>97</v>
      </c>
      <c r="I609" t="s">
        <v>98</v>
      </c>
      <c r="J609" t="s">
        <v>99</v>
      </c>
      <c r="L609" t="str">
        <f t="shared" si="9"/>
        <v>51279-FL-8</v>
      </c>
      <c r="N609" t="s">
        <v>58</v>
      </c>
      <c r="P609" t="s">
        <v>59</v>
      </c>
      <c r="Q609" t="s">
        <v>59</v>
      </c>
      <c r="R609" t="s">
        <v>59</v>
      </c>
      <c r="S609">
        <v>1</v>
      </c>
      <c r="T609" t="s">
        <v>79</v>
      </c>
      <c r="U609">
        <v>1</v>
      </c>
      <c r="V609" t="s">
        <v>404</v>
      </c>
      <c r="W609">
        <v>405</v>
      </c>
      <c r="X609">
        <v>405</v>
      </c>
      <c r="Y609">
        <v>0</v>
      </c>
      <c r="Z609">
        <v>0</v>
      </c>
      <c r="AA609">
        <v>0</v>
      </c>
      <c r="AB609">
        <v>0</v>
      </c>
      <c r="AC609">
        <v>896</v>
      </c>
      <c r="AF609" t="s">
        <v>81</v>
      </c>
      <c r="AG609" t="s">
        <v>81</v>
      </c>
      <c r="AH609">
        <v>1361</v>
      </c>
      <c r="AI609">
        <v>1361</v>
      </c>
      <c r="AJ609" t="s">
        <v>82</v>
      </c>
      <c r="AK609" t="s">
        <v>3556</v>
      </c>
      <c r="AL609" t="s">
        <v>4327</v>
      </c>
      <c r="AO609" t="s">
        <v>64</v>
      </c>
      <c r="AP609" t="s">
        <v>101</v>
      </c>
      <c r="AQ609" t="s">
        <v>102</v>
      </c>
      <c r="AS609" t="s">
        <v>103</v>
      </c>
      <c r="AT609" t="s">
        <v>68</v>
      </c>
      <c r="AU609" t="s">
        <v>104</v>
      </c>
      <c r="AV609" t="s">
        <v>105</v>
      </c>
      <c r="AW609" t="s">
        <v>106</v>
      </c>
      <c r="AX609" t="s">
        <v>72</v>
      </c>
      <c r="AY609" t="s">
        <v>73</v>
      </c>
      <c r="AZ609" t="s">
        <v>74</v>
      </c>
    </row>
    <row r="610" spans="1:52" x14ac:dyDescent="0.25">
      <c r="A610" s="1">
        <v>45672.207997685182</v>
      </c>
      <c r="B610" s="1">
        <v>45688.376076388886</v>
      </c>
      <c r="C610" t="s">
        <v>75</v>
      </c>
      <c r="D610">
        <v>51003</v>
      </c>
      <c r="E610" t="s">
        <v>54</v>
      </c>
      <c r="F610">
        <v>51219</v>
      </c>
      <c r="G610" t="s">
        <v>344</v>
      </c>
      <c r="I610" t="s">
        <v>56</v>
      </c>
      <c r="J610" t="s">
        <v>345</v>
      </c>
      <c r="L610" t="str">
        <f t="shared" si="9"/>
        <v>51219-FL-8</v>
      </c>
      <c r="N610" t="s">
        <v>58</v>
      </c>
      <c r="P610" t="s">
        <v>59</v>
      </c>
      <c r="Q610" t="s">
        <v>59</v>
      </c>
      <c r="R610" t="s">
        <v>59</v>
      </c>
      <c r="S610">
        <v>3</v>
      </c>
      <c r="T610" t="s">
        <v>79</v>
      </c>
      <c r="U610">
        <v>2</v>
      </c>
      <c r="V610" t="s">
        <v>80</v>
      </c>
      <c r="W610">
        <v>270</v>
      </c>
      <c r="X610">
        <v>3867</v>
      </c>
      <c r="Y610">
        <v>0</v>
      </c>
      <c r="Z610">
        <v>0</v>
      </c>
      <c r="AA610">
        <v>0</v>
      </c>
      <c r="AB610">
        <v>0</v>
      </c>
      <c r="AC610">
        <v>423</v>
      </c>
      <c r="AF610" t="s">
        <v>81</v>
      </c>
      <c r="AG610" t="s">
        <v>81</v>
      </c>
      <c r="AH610">
        <v>1374</v>
      </c>
      <c r="AI610">
        <v>1374</v>
      </c>
      <c r="AJ610" t="s">
        <v>82</v>
      </c>
      <c r="AK610" t="s">
        <v>3399</v>
      </c>
      <c r="AL610" t="s">
        <v>1883</v>
      </c>
      <c r="AO610" t="s">
        <v>64</v>
      </c>
      <c r="AP610" t="s">
        <v>346</v>
      </c>
      <c r="AQ610" t="s">
        <v>347</v>
      </c>
      <c r="AS610" t="s">
        <v>326</v>
      </c>
      <c r="AT610" t="s">
        <v>68</v>
      </c>
      <c r="AU610" t="s">
        <v>341</v>
      </c>
      <c r="AV610" t="s">
        <v>348</v>
      </c>
      <c r="AW610" t="s">
        <v>349</v>
      </c>
      <c r="AX610" t="s">
        <v>72</v>
      </c>
      <c r="AY610" t="s">
        <v>73</v>
      </c>
      <c r="AZ610" t="s">
        <v>74</v>
      </c>
    </row>
    <row r="611" spans="1:52" x14ac:dyDescent="0.25">
      <c r="A611" s="1">
        <v>45672.209120370368</v>
      </c>
      <c r="B611" s="1">
        <v>45688.376087962963</v>
      </c>
      <c r="C611" t="s">
        <v>75</v>
      </c>
      <c r="D611">
        <v>51003</v>
      </c>
      <c r="E611" t="s">
        <v>54</v>
      </c>
      <c r="F611">
        <v>51219</v>
      </c>
      <c r="G611" t="s">
        <v>344</v>
      </c>
      <c r="I611" t="s">
        <v>56</v>
      </c>
      <c r="J611" t="s">
        <v>345</v>
      </c>
      <c r="L611" t="str">
        <f t="shared" si="9"/>
        <v>51219-FL-8</v>
      </c>
      <c r="N611" t="s">
        <v>58</v>
      </c>
      <c r="P611" t="s">
        <v>59</v>
      </c>
      <c r="Q611" t="s">
        <v>59</v>
      </c>
      <c r="R611" t="s">
        <v>59</v>
      </c>
      <c r="S611">
        <v>3</v>
      </c>
      <c r="T611" t="s">
        <v>79</v>
      </c>
      <c r="U611">
        <v>2</v>
      </c>
      <c r="V611" t="s">
        <v>80</v>
      </c>
      <c r="W611">
        <v>479</v>
      </c>
      <c r="X611">
        <v>4346</v>
      </c>
      <c r="Y611">
        <v>0</v>
      </c>
      <c r="Z611">
        <v>0</v>
      </c>
      <c r="AA611">
        <v>0</v>
      </c>
      <c r="AB611">
        <v>0</v>
      </c>
      <c r="AC611">
        <v>525</v>
      </c>
      <c r="AF611" t="s">
        <v>81</v>
      </c>
      <c r="AG611" t="s">
        <v>81</v>
      </c>
      <c r="AH611">
        <v>1374</v>
      </c>
      <c r="AI611">
        <v>1374</v>
      </c>
      <c r="AJ611" t="s">
        <v>82</v>
      </c>
      <c r="AK611" t="s">
        <v>3331</v>
      </c>
      <c r="AL611" t="s">
        <v>1657</v>
      </c>
      <c r="AO611" t="s">
        <v>64</v>
      </c>
      <c r="AP611" t="s">
        <v>346</v>
      </c>
      <c r="AQ611" t="s">
        <v>347</v>
      </c>
      <c r="AS611" t="s">
        <v>326</v>
      </c>
      <c r="AT611" t="s">
        <v>68</v>
      </c>
      <c r="AU611" t="s">
        <v>341</v>
      </c>
      <c r="AV611" t="s">
        <v>348</v>
      </c>
      <c r="AW611" t="s">
        <v>349</v>
      </c>
      <c r="AX611" t="s">
        <v>72</v>
      </c>
      <c r="AY611" t="s">
        <v>73</v>
      </c>
      <c r="AZ611" t="s">
        <v>74</v>
      </c>
    </row>
    <row r="612" spans="1:52" x14ac:dyDescent="0.25">
      <c r="A612" s="1">
        <v>45672.209733796299</v>
      </c>
      <c r="B612" s="1">
        <v>45688.376087962963</v>
      </c>
      <c r="C612" t="s">
        <v>75</v>
      </c>
      <c r="D612">
        <v>51003</v>
      </c>
      <c r="E612" t="s">
        <v>54</v>
      </c>
      <c r="F612">
        <v>51238</v>
      </c>
      <c r="G612" t="s">
        <v>406</v>
      </c>
      <c r="I612" t="s">
        <v>77</v>
      </c>
      <c r="J612" t="s">
        <v>407</v>
      </c>
      <c r="L612" t="str">
        <f t="shared" si="9"/>
        <v>51238-FR-8</v>
      </c>
      <c r="N612" t="s">
        <v>58</v>
      </c>
      <c r="P612" t="s">
        <v>59</v>
      </c>
      <c r="Q612" t="s">
        <v>59</v>
      </c>
      <c r="R612" t="s">
        <v>59</v>
      </c>
      <c r="S612">
        <v>2</v>
      </c>
      <c r="T612" t="s">
        <v>60</v>
      </c>
      <c r="U612">
        <v>1</v>
      </c>
      <c r="V612" t="s">
        <v>167</v>
      </c>
      <c r="W612">
        <v>202</v>
      </c>
      <c r="X612">
        <v>1750383</v>
      </c>
      <c r="Y612">
        <v>0</v>
      </c>
      <c r="Z612">
        <v>0</v>
      </c>
      <c r="AA612">
        <v>0</v>
      </c>
      <c r="AB612">
        <v>0</v>
      </c>
      <c r="AC612">
        <v>709</v>
      </c>
      <c r="AF612" t="s">
        <v>62</v>
      </c>
      <c r="AG612" t="s">
        <v>62</v>
      </c>
      <c r="AH612">
        <v>1362</v>
      </c>
      <c r="AI612">
        <v>1362</v>
      </c>
      <c r="AJ612" t="s">
        <v>82</v>
      </c>
      <c r="AK612" t="s">
        <v>4328</v>
      </c>
      <c r="AL612" t="s">
        <v>1713</v>
      </c>
      <c r="AO612" t="s">
        <v>64</v>
      </c>
      <c r="AP612" t="s">
        <v>409</v>
      </c>
      <c r="AQ612" t="s">
        <v>410</v>
      </c>
      <c r="AS612" t="s">
        <v>411</v>
      </c>
      <c r="AT612" t="s">
        <v>68</v>
      </c>
      <c r="AU612" t="s">
        <v>412</v>
      </c>
      <c r="AV612" t="s">
        <v>413</v>
      </c>
      <c r="AW612" t="s">
        <v>414</v>
      </c>
      <c r="AX612" t="s">
        <v>72</v>
      </c>
      <c r="AY612" t="s">
        <v>73</v>
      </c>
      <c r="AZ612" t="s">
        <v>74</v>
      </c>
    </row>
    <row r="613" spans="1:52" x14ac:dyDescent="0.25">
      <c r="A613" s="1">
        <v>45672.211631944447</v>
      </c>
      <c r="B613" s="1">
        <v>45688.376087962963</v>
      </c>
      <c r="C613" t="s">
        <v>75</v>
      </c>
      <c r="D613">
        <v>51003</v>
      </c>
      <c r="E613" t="s">
        <v>54</v>
      </c>
      <c r="F613">
        <v>51237</v>
      </c>
      <c r="G613" t="s">
        <v>118</v>
      </c>
      <c r="I613" t="s">
        <v>77</v>
      </c>
      <c r="J613" t="s">
        <v>119</v>
      </c>
      <c r="L613" t="str">
        <f t="shared" si="9"/>
        <v>51237-FL-8</v>
      </c>
      <c r="N613" t="s">
        <v>58</v>
      </c>
      <c r="P613" t="s">
        <v>59</v>
      </c>
      <c r="Q613" t="s">
        <v>59</v>
      </c>
      <c r="R613" t="s">
        <v>59</v>
      </c>
      <c r="S613">
        <v>5</v>
      </c>
      <c r="T613" t="s">
        <v>79</v>
      </c>
      <c r="U613">
        <v>1</v>
      </c>
      <c r="V613" t="s">
        <v>404</v>
      </c>
      <c r="W613">
        <v>237</v>
      </c>
      <c r="X613">
        <v>642</v>
      </c>
      <c r="Y613">
        <v>0</v>
      </c>
      <c r="Z613">
        <v>0</v>
      </c>
      <c r="AA613">
        <v>0</v>
      </c>
      <c r="AB613">
        <v>0</v>
      </c>
      <c r="AC613">
        <v>905</v>
      </c>
      <c r="AF613" t="s">
        <v>81</v>
      </c>
      <c r="AG613" t="s">
        <v>81</v>
      </c>
      <c r="AH613">
        <v>1361</v>
      </c>
      <c r="AI613">
        <v>1361</v>
      </c>
      <c r="AJ613" t="s">
        <v>82</v>
      </c>
      <c r="AK613" t="s">
        <v>3531</v>
      </c>
      <c r="AL613" t="s">
        <v>1427</v>
      </c>
      <c r="AO613" t="s">
        <v>64</v>
      </c>
      <c r="AP613" t="s">
        <v>122</v>
      </c>
      <c r="AQ613" t="s">
        <v>123</v>
      </c>
      <c r="AS613" t="s">
        <v>103</v>
      </c>
      <c r="AT613" t="s">
        <v>68</v>
      </c>
      <c r="AU613" t="s">
        <v>124</v>
      </c>
      <c r="AV613" t="s">
        <v>125</v>
      </c>
      <c r="AW613" t="s">
        <v>126</v>
      </c>
      <c r="AX613" t="s">
        <v>72</v>
      </c>
      <c r="AY613" t="s">
        <v>73</v>
      </c>
      <c r="AZ613" t="s">
        <v>74</v>
      </c>
    </row>
    <row r="614" spans="1:52" x14ac:dyDescent="0.25">
      <c r="A614" s="1">
        <v>45672.214108796295</v>
      </c>
      <c r="B614" s="1">
        <v>45688.376099537039</v>
      </c>
      <c r="C614" t="s">
        <v>75</v>
      </c>
      <c r="D614">
        <v>51003</v>
      </c>
      <c r="E614" t="s">
        <v>54</v>
      </c>
      <c r="F614">
        <v>51323</v>
      </c>
      <c r="G614" t="s">
        <v>651</v>
      </c>
      <c r="I614" t="s">
        <v>98</v>
      </c>
      <c r="J614" t="s">
        <v>652</v>
      </c>
      <c r="L614" t="str">
        <f t="shared" si="9"/>
        <v>51323-FR-8</v>
      </c>
      <c r="N614" t="s">
        <v>58</v>
      </c>
      <c r="P614" t="s">
        <v>59</v>
      </c>
      <c r="Q614" t="s">
        <v>59</v>
      </c>
      <c r="R614" t="s">
        <v>59</v>
      </c>
      <c r="S614">
        <v>3</v>
      </c>
      <c r="T614" t="s">
        <v>60</v>
      </c>
      <c r="U614">
        <v>1</v>
      </c>
      <c r="V614" t="s">
        <v>225</v>
      </c>
      <c r="W614">
        <v>237</v>
      </c>
      <c r="X614">
        <v>5904424</v>
      </c>
      <c r="Y614">
        <v>0</v>
      </c>
      <c r="Z614">
        <v>0</v>
      </c>
      <c r="AA614">
        <v>0</v>
      </c>
      <c r="AB614">
        <v>0</v>
      </c>
      <c r="AC614">
        <v>555</v>
      </c>
      <c r="AF614" t="s">
        <v>62</v>
      </c>
      <c r="AG614" t="s">
        <v>62</v>
      </c>
      <c r="AH614">
        <v>1358</v>
      </c>
      <c r="AI614">
        <v>1358</v>
      </c>
      <c r="AJ614" t="s">
        <v>82</v>
      </c>
      <c r="AK614" t="s">
        <v>3469</v>
      </c>
      <c r="AL614" t="s">
        <v>1508</v>
      </c>
      <c r="AO614" t="s">
        <v>64</v>
      </c>
      <c r="AP614" t="s">
        <v>654</v>
      </c>
      <c r="AQ614" t="s">
        <v>655</v>
      </c>
      <c r="AS614" t="s">
        <v>67</v>
      </c>
      <c r="AT614" t="s">
        <v>68</v>
      </c>
      <c r="AU614" t="s">
        <v>656</v>
      </c>
      <c r="AV614" t="s">
        <v>657</v>
      </c>
      <c r="AW614" t="s">
        <v>658</v>
      </c>
      <c r="AX614" t="s">
        <v>72</v>
      </c>
      <c r="AY614" t="s">
        <v>73</v>
      </c>
      <c r="AZ614" t="s">
        <v>74</v>
      </c>
    </row>
    <row r="615" spans="1:52" x14ac:dyDescent="0.25">
      <c r="A615" s="1">
        <v>45672.214155092595</v>
      </c>
      <c r="B615" s="1">
        <v>45688.376099537039</v>
      </c>
      <c r="C615" t="s">
        <v>75</v>
      </c>
      <c r="D615">
        <v>51003</v>
      </c>
      <c r="E615" t="s">
        <v>54</v>
      </c>
      <c r="F615">
        <v>51193</v>
      </c>
      <c r="G615" t="s">
        <v>1213</v>
      </c>
      <c r="I615" t="s">
        <v>77</v>
      </c>
      <c r="J615" t="s">
        <v>1214</v>
      </c>
      <c r="L615" t="str">
        <f t="shared" si="9"/>
        <v>51193-FL-8</v>
      </c>
      <c r="N615" t="s">
        <v>58</v>
      </c>
      <c r="P615" t="s">
        <v>59</v>
      </c>
      <c r="Q615" t="s">
        <v>59</v>
      </c>
      <c r="R615" t="s">
        <v>59</v>
      </c>
      <c r="S615">
        <v>3</v>
      </c>
      <c r="T615" t="s">
        <v>79</v>
      </c>
      <c r="U615">
        <v>1</v>
      </c>
      <c r="V615" t="s">
        <v>100</v>
      </c>
      <c r="W615">
        <v>715</v>
      </c>
      <c r="X615">
        <v>7114</v>
      </c>
      <c r="Y615">
        <v>0</v>
      </c>
      <c r="Z615">
        <v>0</v>
      </c>
      <c r="AA615">
        <v>0</v>
      </c>
      <c r="AB615">
        <v>0</v>
      </c>
      <c r="AC615">
        <v>953</v>
      </c>
      <c r="AF615" t="s">
        <v>81</v>
      </c>
      <c r="AG615" t="s">
        <v>81</v>
      </c>
      <c r="AH615">
        <v>1373</v>
      </c>
      <c r="AI615">
        <v>1373</v>
      </c>
      <c r="AJ615" t="s">
        <v>82</v>
      </c>
      <c r="AK615" t="s">
        <v>4329</v>
      </c>
      <c r="AL615" t="s">
        <v>4330</v>
      </c>
      <c r="AO615" t="s">
        <v>64</v>
      </c>
      <c r="AP615" t="s">
        <v>1215</v>
      </c>
      <c r="AQ615" t="s">
        <v>1216</v>
      </c>
      <c r="AS615" t="s">
        <v>678</v>
      </c>
      <c r="AT615" t="s">
        <v>68</v>
      </c>
      <c r="AU615" t="s">
        <v>1217</v>
      </c>
      <c r="AV615" t="s">
        <v>1218</v>
      </c>
      <c r="AW615" t="s">
        <v>1219</v>
      </c>
      <c r="AX615" t="s">
        <v>72</v>
      </c>
      <c r="AY615" t="s">
        <v>73</v>
      </c>
      <c r="AZ615" t="s">
        <v>74</v>
      </c>
    </row>
    <row r="616" spans="1:52" x14ac:dyDescent="0.25">
      <c r="A616" s="1">
        <v>45672.214560185188</v>
      </c>
      <c r="B616" s="1">
        <v>45688.376099537039</v>
      </c>
      <c r="C616" t="s">
        <v>75</v>
      </c>
      <c r="D616">
        <v>51003</v>
      </c>
      <c r="E616" t="s">
        <v>54</v>
      </c>
      <c r="F616">
        <v>51284</v>
      </c>
      <c r="G616" t="s">
        <v>379</v>
      </c>
      <c r="I616" t="s">
        <v>77</v>
      </c>
      <c r="J616" t="s">
        <v>380</v>
      </c>
      <c r="L616" t="str">
        <f t="shared" si="9"/>
        <v>51284-FL-8</v>
      </c>
      <c r="N616" t="s">
        <v>58</v>
      </c>
      <c r="P616" t="s">
        <v>59</v>
      </c>
      <c r="Q616" t="s">
        <v>59</v>
      </c>
      <c r="R616" t="s">
        <v>59</v>
      </c>
      <c r="S616">
        <v>3</v>
      </c>
      <c r="T616" t="s">
        <v>79</v>
      </c>
      <c r="U616">
        <v>1</v>
      </c>
      <c r="V616" t="s">
        <v>80</v>
      </c>
      <c r="W616">
        <v>490</v>
      </c>
      <c r="X616">
        <v>4836</v>
      </c>
      <c r="Y616">
        <v>0</v>
      </c>
      <c r="Z616">
        <v>0</v>
      </c>
      <c r="AA616">
        <v>0</v>
      </c>
      <c r="AB616">
        <v>0</v>
      </c>
      <c r="AC616">
        <v>452</v>
      </c>
      <c r="AF616" t="s">
        <v>81</v>
      </c>
      <c r="AG616" t="s">
        <v>81</v>
      </c>
      <c r="AH616">
        <v>1374</v>
      </c>
      <c r="AI616">
        <v>1374</v>
      </c>
      <c r="AJ616" t="s">
        <v>82</v>
      </c>
      <c r="AK616" t="s">
        <v>2164</v>
      </c>
      <c r="AL616" t="s">
        <v>4331</v>
      </c>
      <c r="AO616" t="s">
        <v>64</v>
      </c>
      <c r="AP616" t="s">
        <v>381</v>
      </c>
      <c r="AQ616" t="s">
        <v>382</v>
      </c>
      <c r="AS616" t="s">
        <v>326</v>
      </c>
      <c r="AT616" t="s">
        <v>68</v>
      </c>
      <c r="AU616" t="s">
        <v>383</v>
      </c>
      <c r="AV616" t="s">
        <v>384</v>
      </c>
      <c r="AW616" t="s">
        <v>385</v>
      </c>
      <c r="AX616" t="s">
        <v>72</v>
      </c>
      <c r="AY616" t="s">
        <v>73</v>
      </c>
      <c r="AZ616" t="s">
        <v>74</v>
      </c>
    </row>
    <row r="617" spans="1:52" x14ac:dyDescent="0.25">
      <c r="A617" s="1">
        <v>45672.218576388892</v>
      </c>
      <c r="B617" s="1">
        <v>45688.376111111109</v>
      </c>
      <c r="C617" t="s">
        <v>75</v>
      </c>
      <c r="D617">
        <v>51003</v>
      </c>
      <c r="E617" t="s">
        <v>54</v>
      </c>
      <c r="F617">
        <v>51304</v>
      </c>
      <c r="G617" t="s">
        <v>489</v>
      </c>
      <c r="I617" t="s">
        <v>77</v>
      </c>
      <c r="J617" t="s">
        <v>650</v>
      </c>
      <c r="L617" t="str">
        <f t="shared" si="9"/>
        <v>51304-FR-8</v>
      </c>
      <c r="N617" t="s">
        <v>58</v>
      </c>
      <c r="P617" t="s">
        <v>59</v>
      </c>
      <c r="Q617" t="s">
        <v>59</v>
      </c>
      <c r="R617" t="s">
        <v>59</v>
      </c>
      <c r="S617">
        <v>3</v>
      </c>
      <c r="T617" t="s">
        <v>60</v>
      </c>
      <c r="U617">
        <v>1</v>
      </c>
      <c r="V617" t="s">
        <v>225</v>
      </c>
      <c r="W617">
        <v>139</v>
      </c>
      <c r="X617">
        <v>5904563</v>
      </c>
      <c r="Y617">
        <v>0</v>
      </c>
      <c r="Z617">
        <v>0</v>
      </c>
      <c r="AA617">
        <v>0</v>
      </c>
      <c r="AB617">
        <v>0</v>
      </c>
      <c r="AC617">
        <v>660</v>
      </c>
      <c r="AF617" t="s">
        <v>62</v>
      </c>
      <c r="AG617" t="s">
        <v>62</v>
      </c>
      <c r="AH617">
        <v>1358</v>
      </c>
      <c r="AI617">
        <v>1358</v>
      </c>
      <c r="AJ617" t="s">
        <v>82</v>
      </c>
      <c r="AK617" t="s">
        <v>3409</v>
      </c>
      <c r="AL617" t="s">
        <v>4332</v>
      </c>
      <c r="AO617" t="s">
        <v>64</v>
      </c>
      <c r="AP617" t="s">
        <v>491</v>
      </c>
      <c r="AQ617" t="s">
        <v>492</v>
      </c>
      <c r="AS617" t="s">
        <v>67</v>
      </c>
      <c r="AT617" t="s">
        <v>68</v>
      </c>
      <c r="AU617" t="s">
        <v>493</v>
      </c>
      <c r="AV617" t="s">
        <v>494</v>
      </c>
      <c r="AW617" t="s">
        <v>495</v>
      </c>
      <c r="AX617" t="s">
        <v>72</v>
      </c>
      <c r="AY617" t="s">
        <v>73</v>
      </c>
      <c r="AZ617" t="s">
        <v>74</v>
      </c>
    </row>
    <row r="618" spans="1:52" x14ac:dyDescent="0.25">
      <c r="A618" s="1">
        <v>45672.22210648148</v>
      </c>
      <c r="B618" s="1">
        <v>45688.376111111109</v>
      </c>
      <c r="C618" t="s">
        <v>75</v>
      </c>
      <c r="D618">
        <v>51003</v>
      </c>
      <c r="E618" t="s">
        <v>54</v>
      </c>
      <c r="F618">
        <v>51297</v>
      </c>
      <c r="G618" t="s">
        <v>1360</v>
      </c>
      <c r="I618" t="s">
        <v>77</v>
      </c>
      <c r="J618" t="s">
        <v>1490</v>
      </c>
      <c r="L618" t="str">
        <f t="shared" si="9"/>
        <v>51297-FL-8</v>
      </c>
      <c r="N618" t="s">
        <v>58</v>
      </c>
      <c r="P618" t="s">
        <v>59</v>
      </c>
      <c r="Q618" t="s">
        <v>59</v>
      </c>
      <c r="R618" t="s">
        <v>59</v>
      </c>
      <c r="S618">
        <v>3</v>
      </c>
      <c r="T618" t="s">
        <v>79</v>
      </c>
      <c r="U618">
        <v>1</v>
      </c>
      <c r="V618" t="s">
        <v>100</v>
      </c>
      <c r="W618">
        <v>751</v>
      </c>
      <c r="X618">
        <v>7865</v>
      </c>
      <c r="Y618">
        <v>0</v>
      </c>
      <c r="Z618">
        <v>0</v>
      </c>
      <c r="AA618">
        <v>0</v>
      </c>
      <c r="AB618">
        <v>0</v>
      </c>
      <c r="AC618">
        <v>853</v>
      </c>
      <c r="AF618" t="s">
        <v>81</v>
      </c>
      <c r="AG618" t="s">
        <v>81</v>
      </c>
      <c r="AH618">
        <v>1373</v>
      </c>
      <c r="AI618">
        <v>1373</v>
      </c>
      <c r="AJ618" t="s">
        <v>82</v>
      </c>
      <c r="AK618" t="s">
        <v>1867</v>
      </c>
      <c r="AL618" t="s">
        <v>3552</v>
      </c>
      <c r="AO618" t="s">
        <v>64</v>
      </c>
      <c r="AP618" t="s">
        <v>1363</v>
      </c>
      <c r="AQ618" t="s">
        <v>1364</v>
      </c>
      <c r="AS618" t="s">
        <v>170</v>
      </c>
      <c r="AT618" t="s">
        <v>68</v>
      </c>
      <c r="AU618" t="s">
        <v>1365</v>
      </c>
      <c r="AV618" t="s">
        <v>1366</v>
      </c>
      <c r="AW618" t="s">
        <v>1367</v>
      </c>
      <c r="AX618" t="s">
        <v>72</v>
      </c>
      <c r="AY618" t="s">
        <v>73</v>
      </c>
      <c r="AZ618" t="s">
        <v>74</v>
      </c>
    </row>
    <row r="619" spans="1:52" x14ac:dyDescent="0.25">
      <c r="A619" s="1">
        <v>45672.22451388889</v>
      </c>
      <c r="B619" s="1">
        <v>45688.376111111109</v>
      </c>
      <c r="C619" t="s">
        <v>75</v>
      </c>
      <c r="D619">
        <v>51003</v>
      </c>
      <c r="E619" t="s">
        <v>54</v>
      </c>
      <c r="F619">
        <v>51211</v>
      </c>
      <c r="G619" t="s">
        <v>830</v>
      </c>
      <c r="I619" t="s">
        <v>77</v>
      </c>
      <c r="J619" t="s">
        <v>1450</v>
      </c>
      <c r="L619" t="str">
        <f t="shared" si="9"/>
        <v>51211-FR-8</v>
      </c>
      <c r="N619" t="s">
        <v>58</v>
      </c>
      <c r="P619" t="s">
        <v>59</v>
      </c>
      <c r="Q619" t="s">
        <v>59</v>
      </c>
      <c r="R619" t="s">
        <v>59</v>
      </c>
      <c r="S619">
        <v>3</v>
      </c>
      <c r="T619" t="s">
        <v>60</v>
      </c>
      <c r="U619">
        <v>1</v>
      </c>
      <c r="V619" t="s">
        <v>1349</v>
      </c>
      <c r="W619">
        <v>185</v>
      </c>
      <c r="X619">
        <v>1533</v>
      </c>
      <c r="Y619">
        <v>0</v>
      </c>
      <c r="Z619">
        <v>0</v>
      </c>
      <c r="AA619">
        <v>0</v>
      </c>
      <c r="AB619">
        <v>0</v>
      </c>
      <c r="AC619">
        <v>875</v>
      </c>
      <c r="AF619" t="s">
        <v>62</v>
      </c>
      <c r="AG619" t="s">
        <v>62</v>
      </c>
      <c r="AH619">
        <v>1363</v>
      </c>
      <c r="AI619">
        <v>1363</v>
      </c>
      <c r="AJ619" t="s">
        <v>82</v>
      </c>
      <c r="AK619" t="s">
        <v>4333</v>
      </c>
      <c r="AL619" t="s">
        <v>4334</v>
      </c>
      <c r="AO619" t="s">
        <v>64</v>
      </c>
      <c r="AP619" t="s">
        <v>832</v>
      </c>
      <c r="AQ619" t="s">
        <v>833</v>
      </c>
      <c r="AS619" t="s">
        <v>326</v>
      </c>
      <c r="AT619" t="s">
        <v>68</v>
      </c>
      <c r="AU619" t="s">
        <v>834</v>
      </c>
      <c r="AV619" t="s">
        <v>835</v>
      </c>
      <c r="AW619" t="s">
        <v>836</v>
      </c>
      <c r="AX619" t="s">
        <v>72</v>
      </c>
      <c r="AY619" t="s">
        <v>73</v>
      </c>
      <c r="AZ619" t="s">
        <v>74</v>
      </c>
    </row>
    <row r="620" spans="1:52" x14ac:dyDescent="0.25">
      <c r="A620" s="1">
        <v>45672.227152777778</v>
      </c>
      <c r="B620" s="1">
        <v>45688.376122685186</v>
      </c>
      <c r="C620" t="s">
        <v>75</v>
      </c>
      <c r="D620">
        <v>51003</v>
      </c>
      <c r="E620" t="s">
        <v>54</v>
      </c>
      <c r="F620">
        <v>51141</v>
      </c>
      <c r="G620" t="s">
        <v>468</v>
      </c>
      <c r="I620" t="s">
        <v>77</v>
      </c>
      <c r="J620" t="s">
        <v>469</v>
      </c>
      <c r="L620" t="str">
        <f t="shared" si="9"/>
        <v>51141-FL-8</v>
      </c>
      <c r="N620" t="s">
        <v>58</v>
      </c>
      <c r="P620" t="s">
        <v>59</v>
      </c>
      <c r="Q620" t="s">
        <v>59</v>
      </c>
      <c r="R620" t="s">
        <v>59</v>
      </c>
      <c r="S620">
        <v>3</v>
      </c>
      <c r="T620" t="s">
        <v>79</v>
      </c>
      <c r="U620">
        <v>2</v>
      </c>
      <c r="V620" t="s">
        <v>404</v>
      </c>
      <c r="W620">
        <v>372</v>
      </c>
      <c r="X620">
        <v>3916</v>
      </c>
      <c r="Y620">
        <v>0</v>
      </c>
      <c r="Z620">
        <v>0</v>
      </c>
      <c r="AA620">
        <v>0</v>
      </c>
      <c r="AB620">
        <v>0</v>
      </c>
      <c r="AC620">
        <v>1062</v>
      </c>
      <c r="AF620" t="s">
        <v>81</v>
      </c>
      <c r="AG620" t="s">
        <v>81</v>
      </c>
      <c r="AH620">
        <v>1361</v>
      </c>
      <c r="AI620">
        <v>1361</v>
      </c>
      <c r="AJ620" t="s">
        <v>82</v>
      </c>
      <c r="AK620" t="s">
        <v>4335</v>
      </c>
      <c r="AL620" t="s">
        <v>4064</v>
      </c>
      <c r="AO620" t="s">
        <v>64</v>
      </c>
      <c r="AP620" t="s">
        <v>470</v>
      </c>
      <c r="AQ620" t="s">
        <v>311</v>
      </c>
      <c r="AV620" t="s">
        <v>471</v>
      </c>
      <c r="AW620" t="s">
        <v>472</v>
      </c>
      <c r="AX620" t="s">
        <v>72</v>
      </c>
      <c r="AY620" t="s">
        <v>73</v>
      </c>
      <c r="AZ620" t="s">
        <v>74</v>
      </c>
    </row>
    <row r="621" spans="1:52" x14ac:dyDescent="0.25">
      <c r="A621" s="1">
        <v>45672.228032407409</v>
      </c>
      <c r="B621" s="1">
        <v>45688.376122685186</v>
      </c>
      <c r="C621" t="s">
        <v>75</v>
      </c>
      <c r="D621">
        <v>51003</v>
      </c>
      <c r="E621" t="s">
        <v>54</v>
      </c>
      <c r="F621">
        <v>51265</v>
      </c>
      <c r="G621" t="s">
        <v>223</v>
      </c>
      <c r="I621" t="s">
        <v>77</v>
      </c>
      <c r="J621" t="s">
        <v>1013</v>
      </c>
      <c r="L621" t="str">
        <f t="shared" si="9"/>
        <v>51265-FL-8</v>
      </c>
      <c r="N621" t="s">
        <v>58</v>
      </c>
      <c r="P621" t="s">
        <v>59</v>
      </c>
      <c r="Q621" t="s">
        <v>59</v>
      </c>
      <c r="R621" t="s">
        <v>59</v>
      </c>
      <c r="S621">
        <v>5</v>
      </c>
      <c r="T621" t="s">
        <v>79</v>
      </c>
      <c r="U621">
        <v>1</v>
      </c>
      <c r="V621" t="s">
        <v>883</v>
      </c>
      <c r="W621">
        <v>272</v>
      </c>
      <c r="X621">
        <v>2936</v>
      </c>
      <c r="Y621">
        <v>0</v>
      </c>
      <c r="Z621">
        <v>0</v>
      </c>
      <c r="AA621">
        <v>0</v>
      </c>
      <c r="AB621">
        <v>0</v>
      </c>
      <c r="AC621">
        <v>1642</v>
      </c>
      <c r="AF621" t="s">
        <v>81</v>
      </c>
      <c r="AG621" t="s">
        <v>81</v>
      </c>
      <c r="AH621">
        <v>1375</v>
      </c>
      <c r="AI621">
        <v>1375</v>
      </c>
      <c r="AJ621" t="s">
        <v>82</v>
      </c>
      <c r="AK621" t="s">
        <v>1918</v>
      </c>
      <c r="AL621" t="s">
        <v>3954</v>
      </c>
      <c r="AO621" t="s">
        <v>64</v>
      </c>
      <c r="AP621" t="s">
        <v>227</v>
      </c>
      <c r="AQ621" t="s">
        <v>228</v>
      </c>
      <c r="AS621" t="s">
        <v>86</v>
      </c>
      <c r="AT621" t="s">
        <v>68</v>
      </c>
      <c r="AU621" t="s">
        <v>229</v>
      </c>
      <c r="AV621" t="s">
        <v>230</v>
      </c>
      <c r="AW621" t="s">
        <v>231</v>
      </c>
      <c r="AX621" t="s">
        <v>72</v>
      </c>
      <c r="AY621" t="s">
        <v>73</v>
      </c>
      <c r="AZ621" t="s">
        <v>74</v>
      </c>
    </row>
    <row r="622" spans="1:52" x14ac:dyDescent="0.25">
      <c r="A622" s="1">
        <v>45672.229953703703</v>
      </c>
      <c r="B622" s="1">
        <v>45688.376134259262</v>
      </c>
      <c r="C622" t="s">
        <v>75</v>
      </c>
      <c r="D622">
        <v>51003</v>
      </c>
      <c r="E622" t="s">
        <v>54</v>
      </c>
      <c r="F622">
        <v>51112</v>
      </c>
      <c r="G622" t="s">
        <v>504</v>
      </c>
      <c r="I622" t="s">
        <v>77</v>
      </c>
      <c r="J622" t="s">
        <v>2104</v>
      </c>
      <c r="L622" t="str">
        <f t="shared" si="9"/>
        <v>51112-FR-8</v>
      </c>
      <c r="N622" t="s">
        <v>58</v>
      </c>
      <c r="P622" t="s">
        <v>59</v>
      </c>
      <c r="Q622" t="s">
        <v>59</v>
      </c>
      <c r="R622" t="s">
        <v>59</v>
      </c>
      <c r="S622">
        <v>3</v>
      </c>
      <c r="T622" t="s">
        <v>60</v>
      </c>
      <c r="U622">
        <v>1</v>
      </c>
      <c r="V622" t="s">
        <v>1349</v>
      </c>
      <c r="W622">
        <v>247</v>
      </c>
      <c r="X622">
        <v>1780</v>
      </c>
      <c r="Y622">
        <v>0</v>
      </c>
      <c r="Z622">
        <v>0</v>
      </c>
      <c r="AA622">
        <v>0</v>
      </c>
      <c r="AB622">
        <v>0</v>
      </c>
      <c r="AC622">
        <v>829</v>
      </c>
      <c r="AF622" t="s">
        <v>62</v>
      </c>
      <c r="AG622" t="s">
        <v>62</v>
      </c>
      <c r="AH622">
        <v>1363</v>
      </c>
      <c r="AI622">
        <v>1363</v>
      </c>
      <c r="AJ622" t="s">
        <v>82</v>
      </c>
      <c r="AK622" t="s">
        <v>4336</v>
      </c>
      <c r="AL622" t="s">
        <v>3508</v>
      </c>
      <c r="AO622" t="s">
        <v>64</v>
      </c>
      <c r="AP622" t="s">
        <v>507</v>
      </c>
      <c r="AQ622" t="s">
        <v>508</v>
      </c>
      <c r="AS622" t="s">
        <v>326</v>
      </c>
      <c r="AT622" t="s">
        <v>68</v>
      </c>
      <c r="AU622" t="s">
        <v>509</v>
      </c>
      <c r="AV622" t="s">
        <v>510</v>
      </c>
      <c r="AW622" t="s">
        <v>511</v>
      </c>
      <c r="AX622" t="s">
        <v>72</v>
      </c>
      <c r="AY622" t="s">
        <v>73</v>
      </c>
      <c r="AZ622" t="s">
        <v>74</v>
      </c>
    </row>
    <row r="623" spans="1:52" x14ac:dyDescent="0.25">
      <c r="A623" s="1">
        <v>45672.231157407405</v>
      </c>
      <c r="B623" s="1">
        <v>45688.376145833332</v>
      </c>
      <c r="C623" t="s">
        <v>75</v>
      </c>
      <c r="D623">
        <v>51003</v>
      </c>
      <c r="E623" t="s">
        <v>54</v>
      </c>
      <c r="F623">
        <v>51203</v>
      </c>
      <c r="G623" t="s">
        <v>519</v>
      </c>
      <c r="I623" t="s">
        <v>56</v>
      </c>
      <c r="J623" t="s">
        <v>520</v>
      </c>
      <c r="L623" t="str">
        <f t="shared" si="9"/>
        <v>51203-FL-8</v>
      </c>
      <c r="N623" t="s">
        <v>58</v>
      </c>
      <c r="P623" t="s">
        <v>59</v>
      </c>
      <c r="Q623" t="s">
        <v>59</v>
      </c>
      <c r="R623" t="s">
        <v>59</v>
      </c>
      <c r="S623">
        <v>4</v>
      </c>
      <c r="T623" t="s">
        <v>79</v>
      </c>
      <c r="U623">
        <v>2</v>
      </c>
      <c r="V623" t="s">
        <v>404</v>
      </c>
      <c r="W623">
        <v>480</v>
      </c>
      <c r="X623">
        <v>4396</v>
      </c>
      <c r="Y623">
        <v>0</v>
      </c>
      <c r="Z623">
        <v>0</v>
      </c>
      <c r="AA623">
        <v>0</v>
      </c>
      <c r="AB623">
        <v>0</v>
      </c>
      <c r="AC623">
        <v>954</v>
      </c>
      <c r="AF623" t="s">
        <v>81</v>
      </c>
      <c r="AG623" t="s">
        <v>81</v>
      </c>
      <c r="AH623">
        <v>1361</v>
      </c>
      <c r="AI623">
        <v>1361</v>
      </c>
      <c r="AJ623" t="s">
        <v>82</v>
      </c>
      <c r="AK623" t="s">
        <v>3998</v>
      </c>
      <c r="AL623" t="s">
        <v>3651</v>
      </c>
      <c r="AO623" t="s">
        <v>64</v>
      </c>
      <c r="AP623" t="s">
        <v>523</v>
      </c>
      <c r="AQ623" t="s">
        <v>524</v>
      </c>
      <c r="AS623" t="s">
        <v>103</v>
      </c>
      <c r="AT623" t="s">
        <v>68</v>
      </c>
      <c r="AU623" t="s">
        <v>525</v>
      </c>
      <c r="AV623" t="s">
        <v>526</v>
      </c>
      <c r="AW623" t="s">
        <v>527</v>
      </c>
      <c r="AX623" t="s">
        <v>72</v>
      </c>
      <c r="AY623" t="s">
        <v>73</v>
      </c>
      <c r="AZ623" t="s">
        <v>74</v>
      </c>
    </row>
    <row r="624" spans="1:52" x14ac:dyDescent="0.25">
      <c r="A624" s="1">
        <v>45672.231400462966</v>
      </c>
      <c r="B624" s="1">
        <v>45688.376145833332</v>
      </c>
      <c r="C624" t="s">
        <v>75</v>
      </c>
      <c r="D624">
        <v>51003</v>
      </c>
      <c r="E624" t="s">
        <v>54</v>
      </c>
      <c r="F624">
        <v>51271</v>
      </c>
      <c r="G624" t="s">
        <v>1006</v>
      </c>
      <c r="I624" t="s">
        <v>77</v>
      </c>
      <c r="J624" t="s">
        <v>1007</v>
      </c>
      <c r="L624" t="str">
        <f t="shared" si="9"/>
        <v>51271-FL-8</v>
      </c>
      <c r="N624" t="s">
        <v>58</v>
      </c>
      <c r="P624" t="s">
        <v>59</v>
      </c>
      <c r="Q624" t="s">
        <v>59</v>
      </c>
      <c r="R624" t="s">
        <v>59</v>
      </c>
      <c r="S624">
        <v>4</v>
      </c>
      <c r="T624" t="s">
        <v>79</v>
      </c>
      <c r="U624">
        <v>1</v>
      </c>
      <c r="V624" t="s">
        <v>883</v>
      </c>
      <c r="W624">
        <v>793</v>
      </c>
      <c r="X624">
        <v>3729</v>
      </c>
      <c r="Y624">
        <v>0</v>
      </c>
      <c r="Z624">
        <v>0</v>
      </c>
      <c r="AA624">
        <v>0</v>
      </c>
      <c r="AB624">
        <v>0</v>
      </c>
      <c r="AC624">
        <v>1744</v>
      </c>
      <c r="AF624" t="s">
        <v>81</v>
      </c>
      <c r="AG624" t="s">
        <v>81</v>
      </c>
      <c r="AH624">
        <v>1375</v>
      </c>
      <c r="AI624">
        <v>1375</v>
      </c>
      <c r="AJ624" t="s">
        <v>82</v>
      </c>
      <c r="AK624" t="s">
        <v>4337</v>
      </c>
      <c r="AL624" t="s">
        <v>4338</v>
      </c>
      <c r="AO624" t="s">
        <v>64</v>
      </c>
      <c r="AP624" t="s">
        <v>1008</v>
      </c>
      <c r="AQ624" t="s">
        <v>1009</v>
      </c>
      <c r="AS624" t="s">
        <v>86</v>
      </c>
      <c r="AT624" t="s">
        <v>68</v>
      </c>
      <c r="AU624" t="s">
        <v>1010</v>
      </c>
      <c r="AV624" t="s">
        <v>1011</v>
      </c>
      <c r="AW624" t="s">
        <v>1012</v>
      </c>
      <c r="AX624" t="s">
        <v>72</v>
      </c>
      <c r="AY624" t="s">
        <v>73</v>
      </c>
      <c r="AZ624" t="s">
        <v>74</v>
      </c>
    </row>
    <row r="625" spans="1:52" x14ac:dyDescent="0.25">
      <c r="A625" s="1">
        <v>45672.231886574074</v>
      </c>
      <c r="B625" s="1">
        <v>45688.376145833332</v>
      </c>
      <c r="C625" t="s">
        <v>75</v>
      </c>
      <c r="D625">
        <v>51003</v>
      </c>
      <c r="E625" t="s">
        <v>54</v>
      </c>
      <c r="F625">
        <v>51203</v>
      </c>
      <c r="G625" t="s">
        <v>519</v>
      </c>
      <c r="I625" t="s">
        <v>56</v>
      </c>
      <c r="J625" t="s">
        <v>520</v>
      </c>
      <c r="L625" t="str">
        <f t="shared" si="9"/>
        <v>51203-FL-8</v>
      </c>
      <c r="N625" t="s">
        <v>58</v>
      </c>
      <c r="P625" t="s">
        <v>59</v>
      </c>
      <c r="Q625" t="s">
        <v>59</v>
      </c>
      <c r="R625" t="s">
        <v>59</v>
      </c>
      <c r="S625">
        <v>4</v>
      </c>
      <c r="T625" t="s">
        <v>79</v>
      </c>
      <c r="U625">
        <v>2</v>
      </c>
      <c r="V625" t="s">
        <v>404</v>
      </c>
      <c r="W625">
        <v>107</v>
      </c>
      <c r="X625">
        <v>4503</v>
      </c>
      <c r="Y625">
        <v>0</v>
      </c>
      <c r="Z625">
        <v>0</v>
      </c>
      <c r="AA625">
        <v>0</v>
      </c>
      <c r="AB625">
        <v>0</v>
      </c>
      <c r="AC625">
        <v>964</v>
      </c>
      <c r="AF625" t="s">
        <v>81</v>
      </c>
      <c r="AG625" t="s">
        <v>81</v>
      </c>
      <c r="AH625">
        <v>1361</v>
      </c>
      <c r="AI625">
        <v>1361</v>
      </c>
      <c r="AJ625" t="s">
        <v>82</v>
      </c>
      <c r="AK625" t="s">
        <v>1475</v>
      </c>
      <c r="AL625" t="s">
        <v>1977</v>
      </c>
      <c r="AO625" t="s">
        <v>64</v>
      </c>
      <c r="AP625" t="s">
        <v>523</v>
      </c>
      <c r="AQ625" t="s">
        <v>524</v>
      </c>
      <c r="AS625" t="s">
        <v>103</v>
      </c>
      <c r="AT625" t="s">
        <v>68</v>
      </c>
      <c r="AU625" t="s">
        <v>525</v>
      </c>
      <c r="AV625" t="s">
        <v>526</v>
      </c>
      <c r="AW625" t="s">
        <v>527</v>
      </c>
      <c r="AX625" t="s">
        <v>72</v>
      </c>
      <c r="AY625" t="s">
        <v>73</v>
      </c>
      <c r="AZ625" t="s">
        <v>74</v>
      </c>
    </row>
    <row r="626" spans="1:52" x14ac:dyDescent="0.25">
      <c r="A626" s="1">
        <v>45672.233414351853</v>
      </c>
      <c r="B626" s="1">
        <v>45688.376157407409</v>
      </c>
      <c r="C626" t="s">
        <v>75</v>
      </c>
      <c r="D626">
        <v>51003</v>
      </c>
      <c r="E626" t="s">
        <v>54</v>
      </c>
      <c r="F626">
        <v>51075</v>
      </c>
      <c r="G626" t="s">
        <v>563</v>
      </c>
      <c r="I626" t="s">
        <v>77</v>
      </c>
      <c r="J626" t="s">
        <v>2101</v>
      </c>
      <c r="L626" t="str">
        <f t="shared" si="9"/>
        <v>51075-FR-8</v>
      </c>
      <c r="N626" t="s">
        <v>58</v>
      </c>
      <c r="P626" t="s">
        <v>59</v>
      </c>
      <c r="Q626" t="s">
        <v>59</v>
      </c>
      <c r="R626" t="s">
        <v>59</v>
      </c>
      <c r="S626">
        <v>3</v>
      </c>
      <c r="T626" t="s">
        <v>60</v>
      </c>
      <c r="U626">
        <v>1</v>
      </c>
      <c r="V626" t="s">
        <v>1349</v>
      </c>
      <c r="W626">
        <v>203</v>
      </c>
      <c r="X626">
        <v>1983</v>
      </c>
      <c r="Y626">
        <v>0</v>
      </c>
      <c r="Z626">
        <v>0</v>
      </c>
      <c r="AA626">
        <v>0</v>
      </c>
      <c r="AB626">
        <v>0</v>
      </c>
      <c r="AC626">
        <v>714</v>
      </c>
      <c r="AF626" t="s">
        <v>62</v>
      </c>
      <c r="AG626" t="s">
        <v>62</v>
      </c>
      <c r="AH626">
        <v>1363</v>
      </c>
      <c r="AI626">
        <v>1363</v>
      </c>
      <c r="AJ626" t="s">
        <v>82</v>
      </c>
      <c r="AK626" t="s">
        <v>2102</v>
      </c>
      <c r="AL626" t="s">
        <v>3639</v>
      </c>
      <c r="AO626" t="s">
        <v>64</v>
      </c>
      <c r="AP626" t="s">
        <v>565</v>
      </c>
      <c r="AQ626" t="s">
        <v>566</v>
      </c>
      <c r="AS626" t="s">
        <v>326</v>
      </c>
      <c r="AT626" t="s">
        <v>68</v>
      </c>
      <c r="AU626" t="s">
        <v>567</v>
      </c>
      <c r="AV626" t="s">
        <v>2103</v>
      </c>
      <c r="AW626" t="s">
        <v>1721</v>
      </c>
      <c r="AX626" t="s">
        <v>72</v>
      </c>
      <c r="AY626" t="s">
        <v>73</v>
      </c>
      <c r="AZ626" t="s">
        <v>74</v>
      </c>
    </row>
    <row r="627" spans="1:52" x14ac:dyDescent="0.25">
      <c r="A627" s="1">
        <v>45672.233784722222</v>
      </c>
      <c r="B627" s="1">
        <v>45688.376157407409</v>
      </c>
      <c r="C627" t="s">
        <v>75</v>
      </c>
      <c r="D627">
        <v>51003</v>
      </c>
      <c r="E627" t="s">
        <v>54</v>
      </c>
      <c r="F627">
        <v>51201</v>
      </c>
      <c r="G627" t="s">
        <v>528</v>
      </c>
      <c r="I627" t="s">
        <v>175</v>
      </c>
      <c r="J627" t="s">
        <v>529</v>
      </c>
      <c r="L627" t="str">
        <f t="shared" si="9"/>
        <v>51201-FL-8</v>
      </c>
      <c r="N627" t="s">
        <v>58</v>
      </c>
      <c r="P627" t="s">
        <v>59</v>
      </c>
      <c r="Q627" t="s">
        <v>59</v>
      </c>
      <c r="R627" t="s">
        <v>59</v>
      </c>
      <c r="S627">
        <v>3</v>
      </c>
      <c r="T627" t="s">
        <v>79</v>
      </c>
      <c r="U627">
        <v>1</v>
      </c>
      <c r="V627" t="s">
        <v>404</v>
      </c>
      <c r="W627">
        <v>228</v>
      </c>
      <c r="X627">
        <v>4731</v>
      </c>
      <c r="Y627">
        <v>0</v>
      </c>
      <c r="Z627">
        <v>0</v>
      </c>
      <c r="AA627">
        <v>0</v>
      </c>
      <c r="AB627">
        <v>0</v>
      </c>
      <c r="AC627">
        <v>1027</v>
      </c>
      <c r="AF627" t="s">
        <v>81</v>
      </c>
      <c r="AG627" t="s">
        <v>81</v>
      </c>
      <c r="AH627">
        <v>1361</v>
      </c>
      <c r="AI627">
        <v>1361</v>
      </c>
      <c r="AJ627" t="s">
        <v>82</v>
      </c>
      <c r="AK627" t="s">
        <v>532</v>
      </c>
      <c r="AL627" t="s">
        <v>4339</v>
      </c>
      <c r="AO627" t="s">
        <v>64</v>
      </c>
      <c r="AP627" t="s">
        <v>530</v>
      </c>
      <c r="AQ627" t="s">
        <v>531</v>
      </c>
      <c r="AS627" t="s">
        <v>103</v>
      </c>
      <c r="AT627" t="s">
        <v>68</v>
      </c>
      <c r="AU627" t="s">
        <v>525</v>
      </c>
      <c r="AV627" t="s">
        <v>532</v>
      </c>
      <c r="AW627" t="s">
        <v>533</v>
      </c>
      <c r="AX627" t="s">
        <v>72</v>
      </c>
      <c r="AY627" t="s">
        <v>73</v>
      </c>
      <c r="AZ627" t="s">
        <v>74</v>
      </c>
    </row>
    <row r="628" spans="1:52" x14ac:dyDescent="0.25">
      <c r="A628" s="1">
        <v>45672.235451388886</v>
      </c>
      <c r="B628" s="1">
        <v>45688.376157407409</v>
      </c>
      <c r="C628" t="s">
        <v>75</v>
      </c>
      <c r="D628">
        <v>51003</v>
      </c>
      <c r="E628" t="s">
        <v>54</v>
      </c>
      <c r="F628">
        <v>51176</v>
      </c>
      <c r="G628" t="s">
        <v>1460</v>
      </c>
      <c r="I628" t="s">
        <v>77</v>
      </c>
      <c r="J628" t="s">
        <v>1461</v>
      </c>
      <c r="L628" t="str">
        <f t="shared" si="9"/>
        <v>51176-FL-8</v>
      </c>
      <c r="N628" t="s">
        <v>58</v>
      </c>
      <c r="P628" t="s">
        <v>59</v>
      </c>
      <c r="Q628" t="s">
        <v>59</v>
      </c>
      <c r="R628" t="s">
        <v>59</v>
      </c>
      <c r="S628">
        <v>4</v>
      </c>
      <c r="T628" t="s">
        <v>79</v>
      </c>
      <c r="U628">
        <v>1</v>
      </c>
      <c r="V628" t="s">
        <v>883</v>
      </c>
      <c r="W628">
        <v>502</v>
      </c>
      <c r="X628">
        <v>4231</v>
      </c>
      <c r="Y628">
        <v>0</v>
      </c>
      <c r="Z628">
        <v>0</v>
      </c>
      <c r="AA628">
        <v>0</v>
      </c>
      <c r="AB628">
        <v>0</v>
      </c>
      <c r="AC628">
        <v>1830</v>
      </c>
      <c r="AF628" t="s">
        <v>81</v>
      </c>
      <c r="AG628" t="s">
        <v>81</v>
      </c>
      <c r="AH628">
        <v>1375</v>
      </c>
      <c r="AI628">
        <v>1375</v>
      </c>
      <c r="AJ628" t="s">
        <v>82</v>
      </c>
      <c r="AK628" t="s">
        <v>4340</v>
      </c>
      <c r="AL628" t="s">
        <v>3372</v>
      </c>
      <c r="AO628" t="s">
        <v>64</v>
      </c>
      <c r="AP628" t="s">
        <v>1462</v>
      </c>
      <c r="AQ628" t="s">
        <v>1463</v>
      </c>
      <c r="AS628" t="s">
        <v>86</v>
      </c>
      <c r="AT628" t="s">
        <v>68</v>
      </c>
      <c r="AU628" t="s">
        <v>1464</v>
      </c>
      <c r="AV628" t="s">
        <v>1465</v>
      </c>
      <c r="AW628" t="s">
        <v>1466</v>
      </c>
      <c r="AX628" t="s">
        <v>72</v>
      </c>
      <c r="AY628" t="s">
        <v>73</v>
      </c>
      <c r="AZ628" t="s">
        <v>74</v>
      </c>
    </row>
    <row r="629" spans="1:52" x14ac:dyDescent="0.25">
      <c r="A629" s="1">
        <v>45672.23914351852</v>
      </c>
      <c r="B629" s="1">
        <v>45688.376168981478</v>
      </c>
      <c r="C629" t="s">
        <v>75</v>
      </c>
      <c r="D629">
        <v>51003</v>
      </c>
      <c r="E629" t="s">
        <v>54</v>
      </c>
      <c r="F629">
        <v>51263</v>
      </c>
      <c r="G629" t="s">
        <v>453</v>
      </c>
      <c r="I629" t="s">
        <v>77</v>
      </c>
      <c r="J629" t="s">
        <v>454</v>
      </c>
      <c r="L629" t="str">
        <f t="shared" si="9"/>
        <v>51263-FL-8</v>
      </c>
      <c r="N629" t="s">
        <v>58</v>
      </c>
      <c r="P629" t="s">
        <v>59</v>
      </c>
      <c r="Q629" t="s">
        <v>59</v>
      </c>
      <c r="R629" t="s">
        <v>59</v>
      </c>
      <c r="S629">
        <v>4</v>
      </c>
      <c r="T629" t="s">
        <v>79</v>
      </c>
      <c r="U629">
        <v>1</v>
      </c>
      <c r="V629" t="s">
        <v>404</v>
      </c>
      <c r="W629">
        <v>276</v>
      </c>
      <c r="X629">
        <v>5305</v>
      </c>
      <c r="Y629">
        <v>0</v>
      </c>
      <c r="Z629">
        <v>0</v>
      </c>
      <c r="AA629">
        <v>0</v>
      </c>
      <c r="AB629">
        <v>0</v>
      </c>
      <c r="AC629">
        <v>1031</v>
      </c>
      <c r="AF629" t="s">
        <v>81</v>
      </c>
      <c r="AG629" t="s">
        <v>81</v>
      </c>
      <c r="AH629">
        <v>1361</v>
      </c>
      <c r="AI629">
        <v>1361</v>
      </c>
      <c r="AJ629" t="s">
        <v>82</v>
      </c>
      <c r="AK629" t="s">
        <v>3361</v>
      </c>
      <c r="AL629" t="s">
        <v>1822</v>
      </c>
      <c r="AO629" t="s">
        <v>64</v>
      </c>
      <c r="AP629" t="s">
        <v>456</v>
      </c>
      <c r="AQ629" t="s">
        <v>457</v>
      </c>
      <c r="AS629" t="s">
        <v>103</v>
      </c>
      <c r="AT629" t="s">
        <v>68</v>
      </c>
      <c r="AU629" t="s">
        <v>458</v>
      </c>
      <c r="AV629" t="s">
        <v>459</v>
      </c>
      <c r="AW629" t="s">
        <v>460</v>
      </c>
      <c r="AX629" t="s">
        <v>72</v>
      </c>
      <c r="AY629" t="s">
        <v>73</v>
      </c>
      <c r="AZ629" t="s">
        <v>74</v>
      </c>
    </row>
    <row r="630" spans="1:52" x14ac:dyDescent="0.25">
      <c r="A630" s="1">
        <v>45672.246979166666</v>
      </c>
      <c r="B630" s="1">
        <v>45688.376180555555</v>
      </c>
      <c r="C630" t="s">
        <v>75</v>
      </c>
      <c r="D630">
        <v>51003</v>
      </c>
      <c r="E630" t="s">
        <v>54</v>
      </c>
      <c r="F630">
        <v>51233</v>
      </c>
      <c r="G630" t="s">
        <v>955</v>
      </c>
      <c r="I630" t="s">
        <v>77</v>
      </c>
      <c r="J630" t="s">
        <v>1254</v>
      </c>
      <c r="L630" t="str">
        <f t="shared" si="9"/>
        <v>51233-FL-8</v>
      </c>
      <c r="N630" t="s">
        <v>58</v>
      </c>
      <c r="P630" t="s">
        <v>59</v>
      </c>
      <c r="Q630" t="s">
        <v>59</v>
      </c>
      <c r="R630" t="s">
        <v>59</v>
      </c>
      <c r="S630">
        <v>5</v>
      </c>
      <c r="T630" t="s">
        <v>79</v>
      </c>
      <c r="U630">
        <v>1</v>
      </c>
      <c r="V630" t="s">
        <v>100</v>
      </c>
      <c r="W630">
        <v>365</v>
      </c>
      <c r="X630">
        <v>11066</v>
      </c>
      <c r="Y630">
        <v>0</v>
      </c>
      <c r="Z630">
        <v>0</v>
      </c>
      <c r="AA630">
        <v>0</v>
      </c>
      <c r="AB630">
        <v>0</v>
      </c>
      <c r="AC630">
        <v>861</v>
      </c>
      <c r="AF630" t="s">
        <v>81</v>
      </c>
      <c r="AG630" t="s">
        <v>81</v>
      </c>
      <c r="AH630">
        <v>1373</v>
      </c>
      <c r="AI630">
        <v>1373</v>
      </c>
      <c r="AJ630" t="s">
        <v>82</v>
      </c>
      <c r="AK630" t="s">
        <v>3902</v>
      </c>
      <c r="AL630" t="s">
        <v>3585</v>
      </c>
      <c r="AO630" t="s">
        <v>64</v>
      </c>
      <c r="AP630" t="s">
        <v>957</v>
      </c>
      <c r="AQ630" t="s">
        <v>958</v>
      </c>
      <c r="AS630" t="s">
        <v>86</v>
      </c>
      <c r="AT630" t="s">
        <v>68</v>
      </c>
      <c r="AU630" t="s">
        <v>959</v>
      </c>
      <c r="AV630" t="s">
        <v>960</v>
      </c>
      <c r="AW630" t="s">
        <v>961</v>
      </c>
      <c r="AX630" t="s">
        <v>72</v>
      </c>
      <c r="AY630" t="s">
        <v>73</v>
      </c>
      <c r="AZ630" t="s">
        <v>74</v>
      </c>
    </row>
    <row r="631" spans="1:52" x14ac:dyDescent="0.25">
      <c r="A631" s="1">
        <v>45672.256192129629</v>
      </c>
      <c r="B631" s="1">
        <v>45688.376180555555</v>
      </c>
      <c r="C631" t="s">
        <v>75</v>
      </c>
      <c r="D631">
        <v>51003</v>
      </c>
      <c r="E631" t="s">
        <v>54</v>
      </c>
      <c r="F631">
        <v>51333</v>
      </c>
      <c r="G631" t="s">
        <v>1239</v>
      </c>
      <c r="I631" t="s">
        <v>77</v>
      </c>
      <c r="J631" t="s">
        <v>1240</v>
      </c>
      <c r="L631" t="str">
        <f t="shared" si="9"/>
        <v>51333-FL-8</v>
      </c>
      <c r="N631" t="s">
        <v>58</v>
      </c>
      <c r="P631" t="s">
        <v>59</v>
      </c>
      <c r="Q631" t="s">
        <v>59</v>
      </c>
      <c r="R631" t="s">
        <v>59</v>
      </c>
      <c r="S631">
        <v>3</v>
      </c>
      <c r="T631" t="s">
        <v>79</v>
      </c>
      <c r="U631">
        <v>1</v>
      </c>
      <c r="V631" t="s">
        <v>100</v>
      </c>
      <c r="W631">
        <v>203</v>
      </c>
      <c r="X631">
        <v>11603</v>
      </c>
      <c r="Y631">
        <v>0</v>
      </c>
      <c r="Z631">
        <v>0</v>
      </c>
      <c r="AA631">
        <v>0</v>
      </c>
      <c r="AB631">
        <v>0</v>
      </c>
      <c r="AC631">
        <v>883</v>
      </c>
      <c r="AF631" t="s">
        <v>81</v>
      </c>
      <c r="AG631" t="s">
        <v>81</v>
      </c>
      <c r="AH631">
        <v>1373</v>
      </c>
      <c r="AI631">
        <v>1373</v>
      </c>
      <c r="AJ631" t="s">
        <v>82</v>
      </c>
      <c r="AK631" t="s">
        <v>4341</v>
      </c>
      <c r="AL631" t="s">
        <v>1241</v>
      </c>
      <c r="AO631" t="s">
        <v>64</v>
      </c>
      <c r="AP631" t="s">
        <v>1242</v>
      </c>
      <c r="AQ631" t="s">
        <v>1243</v>
      </c>
      <c r="AS631" t="s">
        <v>86</v>
      </c>
      <c r="AT631" t="s">
        <v>68</v>
      </c>
      <c r="AU631" t="s">
        <v>1244</v>
      </c>
      <c r="AV631" t="s">
        <v>1245</v>
      </c>
      <c r="AW631" t="s">
        <v>1246</v>
      </c>
      <c r="AX631" t="s">
        <v>72</v>
      </c>
      <c r="AY631" t="s">
        <v>73</v>
      </c>
      <c r="AZ631" t="s">
        <v>74</v>
      </c>
    </row>
    <row r="632" spans="1:52" x14ac:dyDescent="0.25">
      <c r="A632" s="1">
        <v>45672.257835648146</v>
      </c>
      <c r="B632" s="1">
        <v>45688.376192129632</v>
      </c>
      <c r="C632" t="s">
        <v>75</v>
      </c>
      <c r="D632">
        <v>51003</v>
      </c>
      <c r="E632" t="s">
        <v>54</v>
      </c>
      <c r="F632">
        <v>51333</v>
      </c>
      <c r="G632" t="s">
        <v>1239</v>
      </c>
      <c r="I632" t="s">
        <v>77</v>
      </c>
      <c r="J632" t="s">
        <v>1240</v>
      </c>
      <c r="L632" t="str">
        <f t="shared" si="9"/>
        <v>51333-FL-8</v>
      </c>
      <c r="N632" t="s">
        <v>58</v>
      </c>
      <c r="P632" t="s">
        <v>59</v>
      </c>
      <c r="Q632" t="s">
        <v>59</v>
      </c>
      <c r="R632" t="s">
        <v>59</v>
      </c>
      <c r="S632">
        <v>3</v>
      </c>
      <c r="T632" t="s">
        <v>79</v>
      </c>
      <c r="U632">
        <v>1</v>
      </c>
      <c r="V632" t="s">
        <v>100</v>
      </c>
      <c r="W632">
        <v>472</v>
      </c>
      <c r="X632">
        <v>12075</v>
      </c>
      <c r="Y632">
        <v>0</v>
      </c>
      <c r="Z632">
        <v>0</v>
      </c>
      <c r="AA632">
        <v>0</v>
      </c>
      <c r="AB632">
        <v>0</v>
      </c>
      <c r="AC632">
        <v>936</v>
      </c>
      <c r="AF632" t="s">
        <v>81</v>
      </c>
      <c r="AG632" t="s">
        <v>81</v>
      </c>
      <c r="AH632">
        <v>1373</v>
      </c>
      <c r="AI632">
        <v>1373</v>
      </c>
      <c r="AJ632" t="s">
        <v>82</v>
      </c>
      <c r="AK632" t="s">
        <v>4342</v>
      </c>
      <c r="AL632" t="s">
        <v>4343</v>
      </c>
      <c r="AO632" t="s">
        <v>64</v>
      </c>
      <c r="AP632" t="s">
        <v>1242</v>
      </c>
      <c r="AQ632" t="s">
        <v>1243</v>
      </c>
      <c r="AS632" t="s">
        <v>86</v>
      </c>
      <c r="AT632" t="s">
        <v>68</v>
      </c>
      <c r="AU632" t="s">
        <v>1244</v>
      </c>
      <c r="AV632" t="s">
        <v>1245</v>
      </c>
      <c r="AW632" t="s">
        <v>1246</v>
      </c>
      <c r="AX632" t="s">
        <v>72</v>
      </c>
      <c r="AY632" t="s">
        <v>73</v>
      </c>
      <c r="AZ632" t="s">
        <v>74</v>
      </c>
    </row>
    <row r="633" spans="1:52" x14ac:dyDescent="0.25">
      <c r="A633" s="1">
        <v>45672.258333333331</v>
      </c>
      <c r="B633" s="1">
        <v>45688.376192129632</v>
      </c>
      <c r="C633" t="s">
        <v>75</v>
      </c>
      <c r="D633">
        <v>51003</v>
      </c>
      <c r="E633" t="s">
        <v>54</v>
      </c>
      <c r="F633">
        <v>51161</v>
      </c>
      <c r="G633" t="s">
        <v>473</v>
      </c>
      <c r="I633" t="s">
        <v>98</v>
      </c>
      <c r="J633" t="s">
        <v>2135</v>
      </c>
      <c r="L633" t="str">
        <f t="shared" si="9"/>
        <v>51161-FR-8</v>
      </c>
      <c r="N633" t="s">
        <v>58</v>
      </c>
      <c r="P633" t="s">
        <v>59</v>
      </c>
      <c r="Q633" t="s">
        <v>59</v>
      </c>
      <c r="R633" t="s">
        <v>59</v>
      </c>
      <c r="S633">
        <v>3</v>
      </c>
      <c r="T633" t="s">
        <v>60</v>
      </c>
      <c r="U633">
        <v>4</v>
      </c>
      <c r="V633" t="s">
        <v>1349</v>
      </c>
      <c r="W633">
        <v>72</v>
      </c>
      <c r="X633">
        <v>2262</v>
      </c>
      <c r="Y633">
        <v>0</v>
      </c>
      <c r="Z633">
        <v>0</v>
      </c>
      <c r="AA633">
        <v>0</v>
      </c>
      <c r="AB633">
        <v>0</v>
      </c>
      <c r="AC633">
        <v>809</v>
      </c>
      <c r="AF633" t="s">
        <v>62</v>
      </c>
      <c r="AG633" t="s">
        <v>62</v>
      </c>
      <c r="AH633">
        <v>1363</v>
      </c>
      <c r="AI633">
        <v>1363</v>
      </c>
      <c r="AJ633" t="s">
        <v>82</v>
      </c>
      <c r="AK633" t="s">
        <v>1688</v>
      </c>
      <c r="AL633" t="s">
        <v>1864</v>
      </c>
      <c r="AO633" t="s">
        <v>64</v>
      </c>
      <c r="AP633" t="s">
        <v>476</v>
      </c>
      <c r="AQ633" t="s">
        <v>477</v>
      </c>
      <c r="AS633" t="s">
        <v>289</v>
      </c>
      <c r="AT633" t="s">
        <v>68</v>
      </c>
      <c r="AU633" t="s">
        <v>478</v>
      </c>
      <c r="AV633" t="s">
        <v>479</v>
      </c>
      <c r="AW633" t="s">
        <v>480</v>
      </c>
      <c r="AX633" t="s">
        <v>72</v>
      </c>
      <c r="AY633" t="s">
        <v>73</v>
      </c>
      <c r="AZ633" t="s">
        <v>74</v>
      </c>
    </row>
    <row r="634" spans="1:52" x14ac:dyDescent="0.25">
      <c r="A634" s="1">
        <v>45672.259328703702</v>
      </c>
      <c r="B634" s="1">
        <v>45688.376203703701</v>
      </c>
      <c r="C634" t="s">
        <v>75</v>
      </c>
      <c r="D634">
        <v>51003</v>
      </c>
      <c r="E634" t="s">
        <v>54</v>
      </c>
      <c r="F634">
        <v>51117</v>
      </c>
      <c r="G634" t="s">
        <v>1162</v>
      </c>
      <c r="I634" t="s">
        <v>77</v>
      </c>
      <c r="J634" t="s">
        <v>1480</v>
      </c>
      <c r="L634" t="str">
        <f t="shared" si="9"/>
        <v>51117-FR-8</v>
      </c>
      <c r="N634" t="s">
        <v>58</v>
      </c>
      <c r="P634" t="s">
        <v>59</v>
      </c>
      <c r="Q634" t="s">
        <v>59</v>
      </c>
      <c r="R634" t="s">
        <v>59</v>
      </c>
      <c r="S634">
        <v>3</v>
      </c>
      <c r="T634" t="s">
        <v>60</v>
      </c>
      <c r="U634">
        <v>1</v>
      </c>
      <c r="V634" t="s">
        <v>225</v>
      </c>
      <c r="W634">
        <v>233</v>
      </c>
      <c r="X634">
        <v>5906479</v>
      </c>
      <c r="Y634">
        <v>0</v>
      </c>
      <c r="Z634">
        <v>0</v>
      </c>
      <c r="AA634">
        <v>0</v>
      </c>
      <c r="AB634">
        <v>0</v>
      </c>
      <c r="AC634">
        <v>575</v>
      </c>
      <c r="AF634" t="s">
        <v>62</v>
      </c>
      <c r="AG634" t="s">
        <v>62</v>
      </c>
      <c r="AH634">
        <v>1358</v>
      </c>
      <c r="AI634">
        <v>1358</v>
      </c>
      <c r="AJ634" t="s">
        <v>82</v>
      </c>
      <c r="AK634" t="s">
        <v>4344</v>
      </c>
      <c r="AL634" t="s">
        <v>1720</v>
      </c>
      <c r="AO634" t="s">
        <v>64</v>
      </c>
      <c r="AP634" t="s">
        <v>1164</v>
      </c>
      <c r="AQ634" t="s">
        <v>1165</v>
      </c>
      <c r="AS634" t="s">
        <v>678</v>
      </c>
      <c r="AT634" t="s">
        <v>68</v>
      </c>
      <c r="AU634" t="s">
        <v>1166</v>
      </c>
      <c r="AV634" t="s">
        <v>1481</v>
      </c>
      <c r="AW634" t="s">
        <v>1482</v>
      </c>
      <c r="AX634" t="s">
        <v>72</v>
      </c>
      <c r="AY634" t="s">
        <v>73</v>
      </c>
      <c r="AZ634" t="s">
        <v>74</v>
      </c>
    </row>
    <row r="635" spans="1:52" x14ac:dyDescent="0.25">
      <c r="A635" s="1">
        <v>45672.260405092595</v>
      </c>
      <c r="B635" s="1">
        <v>45688.376203703701</v>
      </c>
      <c r="C635" t="s">
        <v>75</v>
      </c>
      <c r="D635">
        <v>51003</v>
      </c>
      <c r="E635" t="s">
        <v>54</v>
      </c>
      <c r="F635">
        <v>51161</v>
      </c>
      <c r="G635" t="s">
        <v>473</v>
      </c>
      <c r="I635" t="s">
        <v>98</v>
      </c>
      <c r="J635" t="s">
        <v>2135</v>
      </c>
      <c r="L635" t="str">
        <f t="shared" si="9"/>
        <v>51161-FR-8</v>
      </c>
      <c r="N635" t="s">
        <v>58</v>
      </c>
      <c r="P635" t="s">
        <v>59</v>
      </c>
      <c r="Q635" t="s">
        <v>59</v>
      </c>
      <c r="R635" t="s">
        <v>59</v>
      </c>
      <c r="S635">
        <v>3</v>
      </c>
      <c r="T635" t="s">
        <v>60</v>
      </c>
      <c r="U635">
        <v>4</v>
      </c>
      <c r="V635" t="s">
        <v>1349</v>
      </c>
      <c r="W635">
        <v>248</v>
      </c>
      <c r="X635">
        <v>2510</v>
      </c>
      <c r="Y635">
        <v>0</v>
      </c>
      <c r="Z635">
        <v>0</v>
      </c>
      <c r="AA635">
        <v>0</v>
      </c>
      <c r="AB635">
        <v>0</v>
      </c>
      <c r="AC635">
        <v>761</v>
      </c>
      <c r="AF635" t="s">
        <v>62</v>
      </c>
      <c r="AG635" t="s">
        <v>62</v>
      </c>
      <c r="AH635">
        <v>1363</v>
      </c>
      <c r="AI635">
        <v>1363</v>
      </c>
      <c r="AJ635" t="s">
        <v>82</v>
      </c>
      <c r="AK635" t="s">
        <v>4345</v>
      </c>
      <c r="AL635" t="s">
        <v>2136</v>
      </c>
      <c r="AO635" t="s">
        <v>64</v>
      </c>
      <c r="AP635" t="s">
        <v>476</v>
      </c>
      <c r="AQ635" t="s">
        <v>477</v>
      </c>
      <c r="AS635" t="s">
        <v>289</v>
      </c>
      <c r="AT635" t="s">
        <v>68</v>
      </c>
      <c r="AU635" t="s">
        <v>478</v>
      </c>
      <c r="AV635" t="s">
        <v>479</v>
      </c>
      <c r="AW635" t="s">
        <v>480</v>
      </c>
      <c r="AX635" t="s">
        <v>72</v>
      </c>
      <c r="AY635" t="s">
        <v>73</v>
      </c>
      <c r="AZ635" t="s">
        <v>74</v>
      </c>
    </row>
    <row r="636" spans="1:52" x14ac:dyDescent="0.25">
      <c r="A636" s="1">
        <v>45672.262199074074</v>
      </c>
      <c r="B636" s="1">
        <v>45688.376203703701</v>
      </c>
      <c r="C636" t="s">
        <v>75</v>
      </c>
      <c r="D636">
        <v>51003</v>
      </c>
      <c r="E636" t="s">
        <v>54</v>
      </c>
      <c r="F636">
        <v>51076</v>
      </c>
      <c r="G636" t="s">
        <v>712</v>
      </c>
      <c r="I636" t="s">
        <v>98</v>
      </c>
      <c r="J636" t="s">
        <v>713</v>
      </c>
      <c r="L636" t="str">
        <f t="shared" si="9"/>
        <v>51076-FR-8</v>
      </c>
      <c r="N636" t="s">
        <v>58</v>
      </c>
      <c r="P636" t="s">
        <v>59</v>
      </c>
      <c r="Q636" t="s">
        <v>59</v>
      </c>
      <c r="R636" t="s">
        <v>59</v>
      </c>
      <c r="S636">
        <v>3</v>
      </c>
      <c r="T636" t="s">
        <v>60</v>
      </c>
      <c r="U636">
        <v>1</v>
      </c>
      <c r="V636" t="s">
        <v>225</v>
      </c>
      <c r="W636">
        <v>283</v>
      </c>
      <c r="X636">
        <v>5906762</v>
      </c>
      <c r="Y636">
        <v>0</v>
      </c>
      <c r="Z636">
        <v>0</v>
      </c>
      <c r="AA636">
        <v>0</v>
      </c>
      <c r="AB636">
        <v>0</v>
      </c>
      <c r="AC636">
        <v>645</v>
      </c>
      <c r="AF636" t="s">
        <v>62</v>
      </c>
      <c r="AG636" t="s">
        <v>62</v>
      </c>
      <c r="AH636">
        <v>1358</v>
      </c>
      <c r="AI636">
        <v>1358</v>
      </c>
      <c r="AJ636" t="s">
        <v>82</v>
      </c>
      <c r="AK636" t="s">
        <v>4346</v>
      </c>
      <c r="AL636" t="s">
        <v>4020</v>
      </c>
      <c r="AO636" t="s">
        <v>64</v>
      </c>
      <c r="AP636" t="s">
        <v>714</v>
      </c>
      <c r="AQ636" t="s">
        <v>715</v>
      </c>
      <c r="AS636" t="s">
        <v>678</v>
      </c>
      <c r="AT636" t="s">
        <v>68</v>
      </c>
      <c r="AU636" t="s">
        <v>716</v>
      </c>
      <c r="AV636" t="s">
        <v>717</v>
      </c>
      <c r="AW636" t="s">
        <v>718</v>
      </c>
      <c r="AX636" t="s">
        <v>72</v>
      </c>
      <c r="AY636" t="s">
        <v>73</v>
      </c>
      <c r="AZ636" t="s">
        <v>74</v>
      </c>
    </row>
    <row r="637" spans="1:52" x14ac:dyDescent="0.25">
      <c r="A637" s="1">
        <v>45672.264224537037</v>
      </c>
      <c r="B637" s="1">
        <v>45688.376215277778</v>
      </c>
      <c r="C637" t="s">
        <v>75</v>
      </c>
      <c r="D637">
        <v>51003</v>
      </c>
      <c r="E637" t="s">
        <v>54</v>
      </c>
      <c r="F637">
        <v>51195</v>
      </c>
      <c r="G637" t="s">
        <v>1176</v>
      </c>
      <c r="I637" t="s">
        <v>77</v>
      </c>
      <c r="J637" t="s">
        <v>1177</v>
      </c>
      <c r="L637" t="str">
        <f t="shared" si="9"/>
        <v>51195-FL-8</v>
      </c>
      <c r="N637" t="s">
        <v>58</v>
      </c>
      <c r="P637" t="s">
        <v>59</v>
      </c>
      <c r="Q637" t="s">
        <v>59</v>
      </c>
      <c r="R637" t="s">
        <v>59</v>
      </c>
      <c r="S637">
        <v>3</v>
      </c>
      <c r="T637" t="s">
        <v>79</v>
      </c>
      <c r="U637">
        <v>1</v>
      </c>
      <c r="V637" t="s">
        <v>100</v>
      </c>
      <c r="W637">
        <v>323</v>
      </c>
      <c r="X637">
        <v>12398</v>
      </c>
      <c r="Y637">
        <v>0</v>
      </c>
      <c r="Z637">
        <v>0</v>
      </c>
      <c r="AA637">
        <v>0</v>
      </c>
      <c r="AB637">
        <v>0</v>
      </c>
      <c r="AC637">
        <v>844</v>
      </c>
      <c r="AF637" t="s">
        <v>81</v>
      </c>
      <c r="AG637" t="s">
        <v>81</v>
      </c>
      <c r="AH637">
        <v>1373</v>
      </c>
      <c r="AI637">
        <v>1373</v>
      </c>
      <c r="AJ637" t="s">
        <v>82</v>
      </c>
      <c r="AK637" t="s">
        <v>3325</v>
      </c>
      <c r="AL637" t="s">
        <v>4347</v>
      </c>
      <c r="AO637" t="s">
        <v>64</v>
      </c>
      <c r="AP637" t="s">
        <v>1179</v>
      </c>
      <c r="AQ637" t="s">
        <v>1180</v>
      </c>
      <c r="AS637" t="s">
        <v>678</v>
      </c>
      <c r="AT637" t="s">
        <v>68</v>
      </c>
      <c r="AU637" t="s">
        <v>1181</v>
      </c>
      <c r="AV637" t="s">
        <v>1038</v>
      </c>
      <c r="AW637" t="s">
        <v>1182</v>
      </c>
      <c r="AX637" t="s">
        <v>72</v>
      </c>
      <c r="AY637" t="s">
        <v>73</v>
      </c>
      <c r="AZ637" t="s">
        <v>74</v>
      </c>
    </row>
    <row r="638" spans="1:52" x14ac:dyDescent="0.25">
      <c r="A638" s="1">
        <v>45672.265949074077</v>
      </c>
      <c r="B638" s="1">
        <v>45688.376215277778</v>
      </c>
      <c r="C638" t="s">
        <v>75</v>
      </c>
      <c r="D638">
        <v>51003</v>
      </c>
      <c r="E638" t="s">
        <v>54</v>
      </c>
      <c r="F638">
        <v>51264</v>
      </c>
      <c r="G638" t="s">
        <v>619</v>
      </c>
      <c r="I638" t="s">
        <v>77</v>
      </c>
      <c r="J638" t="s">
        <v>620</v>
      </c>
      <c r="L638" t="str">
        <f t="shared" si="9"/>
        <v>51264-FL-8</v>
      </c>
      <c r="N638" t="s">
        <v>58</v>
      </c>
      <c r="P638" t="s">
        <v>59</v>
      </c>
      <c r="Q638" t="s">
        <v>59</v>
      </c>
      <c r="R638" t="s">
        <v>59</v>
      </c>
      <c r="S638">
        <v>5</v>
      </c>
      <c r="T638" t="s">
        <v>79</v>
      </c>
      <c r="U638">
        <v>1</v>
      </c>
      <c r="V638" t="s">
        <v>404</v>
      </c>
      <c r="W638">
        <v>539</v>
      </c>
      <c r="X638">
        <v>7600</v>
      </c>
      <c r="Y638">
        <v>0</v>
      </c>
      <c r="Z638">
        <v>0</v>
      </c>
      <c r="AA638">
        <v>0</v>
      </c>
      <c r="AB638">
        <v>0</v>
      </c>
      <c r="AC638">
        <v>860</v>
      </c>
      <c r="AF638" t="s">
        <v>81</v>
      </c>
      <c r="AG638" t="s">
        <v>81</v>
      </c>
      <c r="AH638">
        <v>1361</v>
      </c>
      <c r="AI638">
        <v>1361</v>
      </c>
      <c r="AJ638" t="s">
        <v>82</v>
      </c>
      <c r="AK638" t="s">
        <v>3814</v>
      </c>
      <c r="AL638" t="s">
        <v>1933</v>
      </c>
      <c r="AO638" t="s">
        <v>64</v>
      </c>
      <c r="AP638" t="s">
        <v>622</v>
      </c>
      <c r="AQ638" t="s">
        <v>623</v>
      </c>
      <c r="AS638" t="s">
        <v>103</v>
      </c>
      <c r="AT638" t="s">
        <v>68</v>
      </c>
      <c r="AU638" t="s">
        <v>624</v>
      </c>
      <c r="AV638" t="s">
        <v>625</v>
      </c>
      <c r="AW638" t="s">
        <v>626</v>
      </c>
      <c r="AX638" t="s">
        <v>72</v>
      </c>
      <c r="AY638" t="s">
        <v>73</v>
      </c>
      <c r="AZ638" t="s">
        <v>74</v>
      </c>
    </row>
    <row r="639" spans="1:52" x14ac:dyDescent="0.25">
      <c r="A639" s="1">
        <v>45672.268854166665</v>
      </c>
      <c r="B639" s="1">
        <v>45688.376226851855</v>
      </c>
      <c r="C639" t="s">
        <v>75</v>
      </c>
      <c r="D639">
        <v>51003</v>
      </c>
      <c r="E639" t="s">
        <v>54</v>
      </c>
      <c r="F639">
        <v>51131</v>
      </c>
      <c r="G639" t="s">
        <v>612</v>
      </c>
      <c r="I639" t="s">
        <v>77</v>
      </c>
      <c r="J639" t="s">
        <v>613</v>
      </c>
      <c r="L639" t="str">
        <f t="shared" si="9"/>
        <v>51131-FL-8</v>
      </c>
      <c r="N639" t="s">
        <v>58</v>
      </c>
      <c r="P639" t="s">
        <v>59</v>
      </c>
      <c r="Q639" t="s">
        <v>59</v>
      </c>
      <c r="R639" t="s">
        <v>59</v>
      </c>
      <c r="S639">
        <v>3</v>
      </c>
      <c r="T639" t="s">
        <v>79</v>
      </c>
      <c r="U639">
        <v>1</v>
      </c>
      <c r="V639" t="s">
        <v>80</v>
      </c>
      <c r="W639">
        <v>504</v>
      </c>
      <c r="X639">
        <v>10312</v>
      </c>
      <c r="Y639">
        <v>0</v>
      </c>
      <c r="Z639">
        <v>0</v>
      </c>
      <c r="AA639">
        <v>0</v>
      </c>
      <c r="AB639">
        <v>0</v>
      </c>
      <c r="AC639">
        <v>456</v>
      </c>
      <c r="AF639" t="s">
        <v>81</v>
      </c>
      <c r="AG639" t="s">
        <v>81</v>
      </c>
      <c r="AH639">
        <v>1374</v>
      </c>
      <c r="AI639">
        <v>1374</v>
      </c>
      <c r="AJ639" t="s">
        <v>82</v>
      </c>
      <c r="AK639" t="s">
        <v>4348</v>
      </c>
      <c r="AL639" t="s">
        <v>4349</v>
      </c>
      <c r="AO639" t="s">
        <v>64</v>
      </c>
      <c r="AP639" t="s">
        <v>614</v>
      </c>
      <c r="AQ639" t="s">
        <v>615</v>
      </c>
      <c r="AS639" t="s">
        <v>289</v>
      </c>
      <c r="AT639" t="s">
        <v>68</v>
      </c>
      <c r="AU639" t="s">
        <v>616</v>
      </c>
      <c r="AV639" t="s">
        <v>617</v>
      </c>
      <c r="AW639" t="s">
        <v>618</v>
      </c>
      <c r="AX639" t="s">
        <v>72</v>
      </c>
      <c r="AY639" t="s">
        <v>73</v>
      </c>
      <c r="AZ639" t="s">
        <v>74</v>
      </c>
    </row>
    <row r="640" spans="1:52" x14ac:dyDescent="0.25">
      <c r="A640" s="1">
        <v>45672.272465277776</v>
      </c>
      <c r="B640" s="1">
        <v>45688.376226851855</v>
      </c>
      <c r="C640" t="s">
        <v>75</v>
      </c>
      <c r="D640">
        <v>51003</v>
      </c>
      <c r="E640" t="s">
        <v>54</v>
      </c>
      <c r="F640">
        <v>51280</v>
      </c>
      <c r="G640" t="s">
        <v>971</v>
      </c>
      <c r="I640" t="s">
        <v>77</v>
      </c>
      <c r="J640" t="s">
        <v>1183</v>
      </c>
      <c r="L640" t="str">
        <f t="shared" si="9"/>
        <v>51280-FL-8</v>
      </c>
      <c r="N640" t="s">
        <v>58</v>
      </c>
      <c r="P640" t="s">
        <v>59</v>
      </c>
      <c r="Q640" t="s">
        <v>59</v>
      </c>
      <c r="R640" t="s">
        <v>59</v>
      </c>
      <c r="S640">
        <v>4</v>
      </c>
      <c r="T640" t="s">
        <v>79</v>
      </c>
      <c r="U640">
        <v>1</v>
      </c>
      <c r="V640" t="s">
        <v>100</v>
      </c>
      <c r="W640">
        <v>168</v>
      </c>
      <c r="X640">
        <v>12566</v>
      </c>
      <c r="Y640">
        <v>0</v>
      </c>
      <c r="Z640">
        <v>0</v>
      </c>
      <c r="AA640">
        <v>0</v>
      </c>
      <c r="AB640">
        <v>0</v>
      </c>
      <c r="AC640">
        <v>832</v>
      </c>
      <c r="AF640" t="s">
        <v>81</v>
      </c>
      <c r="AG640" t="s">
        <v>81</v>
      </c>
      <c r="AH640">
        <v>1373</v>
      </c>
      <c r="AI640">
        <v>1373</v>
      </c>
      <c r="AJ640" t="s">
        <v>82</v>
      </c>
      <c r="AK640" t="s">
        <v>4350</v>
      </c>
      <c r="AL640" t="s">
        <v>1942</v>
      </c>
      <c r="AO640" t="s">
        <v>64</v>
      </c>
      <c r="AP640" t="s">
        <v>973</v>
      </c>
      <c r="AQ640" t="s">
        <v>974</v>
      </c>
      <c r="AS640" t="s">
        <v>86</v>
      </c>
      <c r="AT640" t="s">
        <v>68</v>
      </c>
      <c r="AU640" t="s">
        <v>975</v>
      </c>
      <c r="AV640" t="s">
        <v>976</v>
      </c>
      <c r="AW640" t="s">
        <v>977</v>
      </c>
      <c r="AX640" t="s">
        <v>72</v>
      </c>
      <c r="AY640" t="s">
        <v>73</v>
      </c>
      <c r="AZ640" t="s">
        <v>74</v>
      </c>
    </row>
    <row r="641" spans="1:52" x14ac:dyDescent="0.25">
      <c r="A641" s="1">
        <v>45672.274594907409</v>
      </c>
      <c r="B641" s="1">
        <v>45688.376238425924</v>
      </c>
      <c r="C641" t="s">
        <v>75</v>
      </c>
      <c r="D641">
        <v>51003</v>
      </c>
      <c r="E641" t="s">
        <v>54</v>
      </c>
      <c r="F641">
        <v>51207</v>
      </c>
      <c r="G641" t="s">
        <v>1017</v>
      </c>
      <c r="I641" t="s">
        <v>77</v>
      </c>
      <c r="J641" t="s">
        <v>1018</v>
      </c>
      <c r="L641" t="str">
        <f t="shared" si="9"/>
        <v>51207-FL-8</v>
      </c>
      <c r="N641" t="s">
        <v>58</v>
      </c>
      <c r="P641" t="s">
        <v>59</v>
      </c>
      <c r="Q641" t="s">
        <v>59</v>
      </c>
      <c r="R641" t="s">
        <v>59</v>
      </c>
      <c r="S641">
        <v>4</v>
      </c>
      <c r="T641" t="s">
        <v>79</v>
      </c>
      <c r="U641">
        <v>1</v>
      </c>
      <c r="V641" t="s">
        <v>883</v>
      </c>
      <c r="W641">
        <v>715</v>
      </c>
      <c r="X641">
        <v>8425</v>
      </c>
      <c r="Y641">
        <v>0</v>
      </c>
      <c r="Z641">
        <v>0</v>
      </c>
      <c r="AA641">
        <v>0</v>
      </c>
      <c r="AB641">
        <v>0</v>
      </c>
      <c r="AC641">
        <v>2041</v>
      </c>
      <c r="AF641" t="s">
        <v>81</v>
      </c>
      <c r="AG641" t="s">
        <v>81</v>
      </c>
      <c r="AH641">
        <v>1375</v>
      </c>
      <c r="AI641">
        <v>1375</v>
      </c>
      <c r="AJ641" t="s">
        <v>82</v>
      </c>
      <c r="AK641" t="s">
        <v>144</v>
      </c>
      <c r="AL641" t="s">
        <v>1654</v>
      </c>
      <c r="AO641" t="s">
        <v>64</v>
      </c>
      <c r="AP641" t="s">
        <v>1020</v>
      </c>
      <c r="AQ641" t="s">
        <v>1021</v>
      </c>
      <c r="AS641" t="s">
        <v>390</v>
      </c>
      <c r="AT641" t="s">
        <v>68</v>
      </c>
      <c r="AU641" t="s">
        <v>1022</v>
      </c>
      <c r="AV641" t="s">
        <v>1023</v>
      </c>
      <c r="AW641" t="s">
        <v>1024</v>
      </c>
      <c r="AX641" t="s">
        <v>72</v>
      </c>
      <c r="AY641" t="s">
        <v>73</v>
      </c>
      <c r="AZ641" t="s">
        <v>74</v>
      </c>
    </row>
    <row r="642" spans="1:52" x14ac:dyDescent="0.25">
      <c r="A642" s="1">
        <v>45672.276817129627</v>
      </c>
      <c r="B642" s="1">
        <v>45688.376238425924</v>
      </c>
      <c r="C642" t="s">
        <v>75</v>
      </c>
      <c r="D642">
        <v>51003</v>
      </c>
      <c r="E642" t="s">
        <v>54</v>
      </c>
      <c r="F642">
        <v>51259</v>
      </c>
      <c r="G642" t="s">
        <v>1203</v>
      </c>
      <c r="I642" t="s">
        <v>56</v>
      </c>
      <c r="J642" t="s">
        <v>1204</v>
      </c>
      <c r="L642" t="str">
        <f t="shared" si="9"/>
        <v>51259-FL-8</v>
      </c>
      <c r="N642" t="s">
        <v>58</v>
      </c>
      <c r="P642" t="s">
        <v>59</v>
      </c>
      <c r="Q642" t="s">
        <v>59</v>
      </c>
      <c r="R642" t="s">
        <v>59</v>
      </c>
      <c r="S642">
        <v>5</v>
      </c>
      <c r="T642" t="s">
        <v>79</v>
      </c>
      <c r="U642">
        <v>2</v>
      </c>
      <c r="V642" t="s">
        <v>100</v>
      </c>
      <c r="W642">
        <v>410</v>
      </c>
      <c r="X642">
        <v>12976</v>
      </c>
      <c r="Y642">
        <v>0</v>
      </c>
      <c r="Z642">
        <v>0</v>
      </c>
      <c r="AA642">
        <v>0</v>
      </c>
      <c r="AB642">
        <v>0</v>
      </c>
      <c r="AC642">
        <v>844</v>
      </c>
      <c r="AF642" t="s">
        <v>81</v>
      </c>
      <c r="AG642" t="s">
        <v>81</v>
      </c>
      <c r="AH642">
        <v>1373</v>
      </c>
      <c r="AI642">
        <v>1373</v>
      </c>
      <c r="AJ642" t="s">
        <v>82</v>
      </c>
      <c r="AK642" t="s">
        <v>4351</v>
      </c>
      <c r="AL642" t="s">
        <v>3293</v>
      </c>
      <c r="AO642" t="s">
        <v>64</v>
      </c>
      <c r="AP642" t="s">
        <v>1206</v>
      </c>
      <c r="AQ642" t="s">
        <v>1207</v>
      </c>
      <c r="AS642" t="s">
        <v>86</v>
      </c>
      <c r="AT642" t="s">
        <v>68</v>
      </c>
      <c r="AU642" t="s">
        <v>1208</v>
      </c>
      <c r="AV642" t="s">
        <v>1209</v>
      </c>
      <c r="AW642" t="s">
        <v>1210</v>
      </c>
      <c r="AX642" t="s">
        <v>72</v>
      </c>
      <c r="AY642" t="s">
        <v>73</v>
      </c>
      <c r="AZ642" t="s">
        <v>74</v>
      </c>
    </row>
    <row r="643" spans="1:52" x14ac:dyDescent="0.25">
      <c r="A643" s="1">
        <v>45672.277175925927</v>
      </c>
      <c r="B643" s="1">
        <v>45688.376238425924</v>
      </c>
      <c r="C643" t="s">
        <v>75</v>
      </c>
      <c r="D643">
        <v>51003</v>
      </c>
      <c r="E643" t="s">
        <v>54</v>
      </c>
      <c r="F643">
        <v>51205</v>
      </c>
      <c r="G643" t="s">
        <v>1025</v>
      </c>
      <c r="I643" t="s">
        <v>77</v>
      </c>
      <c r="J643" t="s">
        <v>1026</v>
      </c>
      <c r="L643" t="str">
        <f t="shared" ref="L643:L706" si="10">F643&amp;"-"&amp;T643</f>
        <v>51205-FL-8</v>
      </c>
      <c r="N643" t="s">
        <v>58</v>
      </c>
      <c r="P643" t="s">
        <v>59</v>
      </c>
      <c r="Q643" t="s">
        <v>59</v>
      </c>
      <c r="R643" t="s">
        <v>59</v>
      </c>
      <c r="S643">
        <v>3</v>
      </c>
      <c r="T643" t="s">
        <v>79</v>
      </c>
      <c r="U643">
        <v>1</v>
      </c>
      <c r="V643" t="s">
        <v>883</v>
      </c>
      <c r="W643">
        <v>300</v>
      </c>
      <c r="X643">
        <v>8725</v>
      </c>
      <c r="Y643">
        <v>0</v>
      </c>
      <c r="Z643">
        <v>0</v>
      </c>
      <c r="AA643">
        <v>0</v>
      </c>
      <c r="AB643">
        <v>0</v>
      </c>
      <c r="AC643">
        <v>2015</v>
      </c>
      <c r="AF643" t="s">
        <v>81</v>
      </c>
      <c r="AG643" t="s">
        <v>81</v>
      </c>
      <c r="AH643">
        <v>1375</v>
      </c>
      <c r="AI643">
        <v>1375</v>
      </c>
      <c r="AJ643" t="s">
        <v>82</v>
      </c>
      <c r="AK643" t="s">
        <v>3611</v>
      </c>
      <c r="AL643" t="s">
        <v>3441</v>
      </c>
      <c r="AO643" t="s">
        <v>64</v>
      </c>
      <c r="AP643" t="s">
        <v>1027</v>
      </c>
      <c r="AQ643" t="s">
        <v>1028</v>
      </c>
      <c r="AS643" t="s">
        <v>390</v>
      </c>
      <c r="AT643" t="s">
        <v>68</v>
      </c>
      <c r="AU643" t="s">
        <v>1029</v>
      </c>
      <c r="AV643" t="s">
        <v>1030</v>
      </c>
      <c r="AW643" t="s">
        <v>1031</v>
      </c>
      <c r="AX643" t="s">
        <v>72</v>
      </c>
      <c r="AY643" t="s">
        <v>73</v>
      </c>
      <c r="AZ643" t="s">
        <v>74</v>
      </c>
    </row>
    <row r="644" spans="1:52" x14ac:dyDescent="0.25">
      <c r="A644" s="1">
        <v>45672.27789351852</v>
      </c>
      <c r="B644" s="1">
        <v>45688.376250000001</v>
      </c>
      <c r="C644" t="s">
        <v>75</v>
      </c>
      <c r="D644">
        <v>51003</v>
      </c>
      <c r="E644" t="s">
        <v>54</v>
      </c>
      <c r="F644">
        <v>51305</v>
      </c>
      <c r="G644" t="s">
        <v>978</v>
      </c>
      <c r="I644" t="s">
        <v>77</v>
      </c>
      <c r="J644" t="s">
        <v>1368</v>
      </c>
      <c r="L644" t="str">
        <f t="shared" si="10"/>
        <v>51305-FR-8</v>
      </c>
      <c r="N644" t="s">
        <v>58</v>
      </c>
      <c r="P644" t="s">
        <v>59</v>
      </c>
      <c r="Q644" t="s">
        <v>59</v>
      </c>
      <c r="R644" t="s">
        <v>59</v>
      </c>
      <c r="S644">
        <v>3</v>
      </c>
      <c r="T644" t="s">
        <v>60</v>
      </c>
      <c r="U644">
        <v>1</v>
      </c>
      <c r="V644" t="s">
        <v>167</v>
      </c>
      <c r="W644">
        <v>440</v>
      </c>
      <c r="X644">
        <v>1756605</v>
      </c>
      <c r="Y644">
        <v>0</v>
      </c>
      <c r="Z644">
        <v>0</v>
      </c>
      <c r="AA644">
        <v>0</v>
      </c>
      <c r="AB644">
        <v>0</v>
      </c>
      <c r="AC644">
        <v>701</v>
      </c>
      <c r="AF644" t="s">
        <v>62</v>
      </c>
      <c r="AG644" t="s">
        <v>62</v>
      </c>
      <c r="AH644">
        <v>1362</v>
      </c>
      <c r="AI644">
        <v>1362</v>
      </c>
      <c r="AJ644" t="s">
        <v>82</v>
      </c>
      <c r="AK644" t="s">
        <v>3716</v>
      </c>
      <c r="AL644" t="s">
        <v>3244</v>
      </c>
      <c r="AO644" t="s">
        <v>64</v>
      </c>
      <c r="AP644" t="s">
        <v>981</v>
      </c>
      <c r="AQ644" t="s">
        <v>982</v>
      </c>
      <c r="AS644" t="s">
        <v>103</v>
      </c>
      <c r="AT644" t="s">
        <v>68</v>
      </c>
      <c r="AU644" t="s">
        <v>983</v>
      </c>
      <c r="AV644" t="s">
        <v>984</v>
      </c>
      <c r="AW644" t="s">
        <v>985</v>
      </c>
      <c r="AX644" t="s">
        <v>72</v>
      </c>
      <c r="AY644" t="s">
        <v>73</v>
      </c>
      <c r="AZ644" t="s">
        <v>74</v>
      </c>
    </row>
    <row r="645" spans="1:52" x14ac:dyDescent="0.25">
      <c r="A645" s="1">
        <v>45672.278229166666</v>
      </c>
      <c r="B645" s="1">
        <v>45688.376250000001</v>
      </c>
      <c r="C645" t="s">
        <v>75</v>
      </c>
      <c r="D645">
        <v>51003</v>
      </c>
      <c r="E645" t="s">
        <v>54</v>
      </c>
      <c r="F645">
        <v>51259</v>
      </c>
      <c r="G645" t="s">
        <v>1203</v>
      </c>
      <c r="I645" t="s">
        <v>56</v>
      </c>
      <c r="J645" t="s">
        <v>1204</v>
      </c>
      <c r="L645" t="str">
        <f t="shared" si="10"/>
        <v>51259-FL-8</v>
      </c>
      <c r="N645" t="s">
        <v>58</v>
      </c>
      <c r="P645" t="s">
        <v>59</v>
      </c>
      <c r="Q645" t="s">
        <v>59</v>
      </c>
      <c r="R645" t="s">
        <v>59</v>
      </c>
      <c r="S645">
        <v>5</v>
      </c>
      <c r="T645" t="s">
        <v>79</v>
      </c>
      <c r="U645">
        <v>2</v>
      </c>
      <c r="V645" t="s">
        <v>100</v>
      </c>
      <c r="W645">
        <v>120</v>
      </c>
      <c r="X645">
        <v>13096</v>
      </c>
      <c r="Y645">
        <v>0</v>
      </c>
      <c r="Z645">
        <v>0</v>
      </c>
      <c r="AA645">
        <v>0</v>
      </c>
      <c r="AB645">
        <v>0</v>
      </c>
      <c r="AC645">
        <v>841</v>
      </c>
      <c r="AF645" t="s">
        <v>81</v>
      </c>
      <c r="AG645" t="s">
        <v>81</v>
      </c>
      <c r="AH645">
        <v>1373</v>
      </c>
      <c r="AI645">
        <v>1373</v>
      </c>
      <c r="AJ645" t="s">
        <v>82</v>
      </c>
      <c r="AK645" t="s">
        <v>4352</v>
      </c>
      <c r="AL645" t="s">
        <v>3297</v>
      </c>
      <c r="AO645" t="s">
        <v>64</v>
      </c>
      <c r="AP645" t="s">
        <v>1206</v>
      </c>
      <c r="AQ645" t="s">
        <v>1207</v>
      </c>
      <c r="AS645" t="s">
        <v>86</v>
      </c>
      <c r="AT645" t="s">
        <v>68</v>
      </c>
      <c r="AU645" t="s">
        <v>1208</v>
      </c>
      <c r="AV645" t="s">
        <v>1209</v>
      </c>
      <c r="AW645" t="s">
        <v>1210</v>
      </c>
      <c r="AX645" t="s">
        <v>72</v>
      </c>
      <c r="AY645" t="s">
        <v>73</v>
      </c>
      <c r="AZ645" t="s">
        <v>74</v>
      </c>
    </row>
    <row r="646" spans="1:52" x14ac:dyDescent="0.25">
      <c r="A646" s="1">
        <v>45672.282430555555</v>
      </c>
      <c r="B646" s="1">
        <v>45688.376250000001</v>
      </c>
      <c r="C646" t="s">
        <v>75</v>
      </c>
      <c r="D646">
        <v>51003</v>
      </c>
      <c r="E646" t="s">
        <v>54</v>
      </c>
      <c r="F646">
        <v>51196</v>
      </c>
      <c r="G646" t="s">
        <v>429</v>
      </c>
      <c r="I646" t="s">
        <v>77</v>
      </c>
      <c r="J646" t="s">
        <v>1233</v>
      </c>
      <c r="L646" t="str">
        <f t="shared" si="10"/>
        <v>51196-FL-8</v>
      </c>
      <c r="N646" t="s">
        <v>58</v>
      </c>
      <c r="P646" t="s">
        <v>59</v>
      </c>
      <c r="Q646" t="s">
        <v>59</v>
      </c>
      <c r="R646" t="s">
        <v>59</v>
      </c>
      <c r="S646">
        <v>5</v>
      </c>
      <c r="T646" t="s">
        <v>79</v>
      </c>
      <c r="U646">
        <v>1</v>
      </c>
      <c r="V646" t="s">
        <v>883</v>
      </c>
      <c r="W646">
        <v>371</v>
      </c>
      <c r="X646">
        <v>9096</v>
      </c>
      <c r="Y646">
        <v>0</v>
      </c>
      <c r="Z646">
        <v>0</v>
      </c>
      <c r="AA646">
        <v>0</v>
      </c>
      <c r="AB646">
        <v>0</v>
      </c>
      <c r="AC646">
        <v>1998</v>
      </c>
      <c r="AF646" t="s">
        <v>81</v>
      </c>
      <c r="AG646" t="s">
        <v>81</v>
      </c>
      <c r="AH646">
        <v>1375</v>
      </c>
      <c r="AI646">
        <v>1375</v>
      </c>
      <c r="AJ646" t="s">
        <v>82</v>
      </c>
      <c r="AK646" t="s">
        <v>4353</v>
      </c>
      <c r="AL646" t="s">
        <v>4354</v>
      </c>
      <c r="AO646" t="s">
        <v>64</v>
      </c>
      <c r="AP646" t="s">
        <v>432</v>
      </c>
      <c r="AQ646" t="s">
        <v>433</v>
      </c>
      <c r="AS646" t="s">
        <v>390</v>
      </c>
      <c r="AT646" t="s">
        <v>68</v>
      </c>
      <c r="AU646" t="s">
        <v>434</v>
      </c>
      <c r="AV646" t="s">
        <v>435</v>
      </c>
      <c r="AW646" t="s">
        <v>436</v>
      </c>
      <c r="AX646" t="s">
        <v>72</v>
      </c>
      <c r="AY646" t="s">
        <v>73</v>
      </c>
      <c r="AZ646" t="s">
        <v>74</v>
      </c>
    </row>
    <row r="647" spans="1:52" x14ac:dyDescent="0.25">
      <c r="A647" s="1">
        <v>45672.285405092596</v>
      </c>
      <c r="B647" s="1">
        <v>45688.376261574071</v>
      </c>
      <c r="C647" t="s">
        <v>75</v>
      </c>
      <c r="D647">
        <v>51003</v>
      </c>
      <c r="E647" t="s">
        <v>54</v>
      </c>
      <c r="F647">
        <v>51180</v>
      </c>
      <c r="G647" t="s">
        <v>627</v>
      </c>
      <c r="I647" t="s">
        <v>56</v>
      </c>
      <c r="J647" t="s">
        <v>628</v>
      </c>
      <c r="L647" t="str">
        <f t="shared" si="10"/>
        <v>51180-FL-8</v>
      </c>
      <c r="N647" t="s">
        <v>58</v>
      </c>
      <c r="P647" t="s">
        <v>59</v>
      </c>
      <c r="Q647" t="s">
        <v>59</v>
      </c>
      <c r="R647" t="s">
        <v>59</v>
      </c>
      <c r="S647">
        <v>5</v>
      </c>
      <c r="T647" t="s">
        <v>79</v>
      </c>
      <c r="U647">
        <v>1</v>
      </c>
      <c r="V647" t="s">
        <v>80</v>
      </c>
      <c r="W647">
        <v>469</v>
      </c>
      <c r="X647">
        <v>13115</v>
      </c>
      <c r="Y647">
        <v>0</v>
      </c>
      <c r="Z647">
        <v>0</v>
      </c>
      <c r="AA647">
        <v>0</v>
      </c>
      <c r="AB647">
        <v>0</v>
      </c>
      <c r="AC647">
        <v>523</v>
      </c>
      <c r="AF647" t="s">
        <v>81</v>
      </c>
      <c r="AG647" t="s">
        <v>81</v>
      </c>
      <c r="AH647">
        <v>1374</v>
      </c>
      <c r="AI647">
        <v>1374</v>
      </c>
      <c r="AJ647" t="s">
        <v>82</v>
      </c>
      <c r="AK647" t="s">
        <v>4355</v>
      </c>
      <c r="AL647" t="s">
        <v>1513</v>
      </c>
      <c r="AO647" t="s">
        <v>64</v>
      </c>
      <c r="AP647" t="s">
        <v>629</v>
      </c>
      <c r="AQ647" t="s">
        <v>630</v>
      </c>
      <c r="AS647" t="s">
        <v>289</v>
      </c>
      <c r="AT647" t="s">
        <v>68</v>
      </c>
      <c r="AU647" t="s">
        <v>631</v>
      </c>
      <c r="AV647" t="s">
        <v>632</v>
      </c>
      <c r="AW647" t="s">
        <v>633</v>
      </c>
      <c r="AX647" t="s">
        <v>72</v>
      </c>
      <c r="AY647" t="s">
        <v>73</v>
      </c>
      <c r="AZ647" t="s">
        <v>74</v>
      </c>
    </row>
    <row r="648" spans="1:52" x14ac:dyDescent="0.25">
      <c r="A648" s="1">
        <v>45672.287777777776</v>
      </c>
      <c r="B648" s="1">
        <v>45688.376261574071</v>
      </c>
      <c r="C648" t="s">
        <v>75</v>
      </c>
      <c r="D648">
        <v>51003</v>
      </c>
      <c r="E648" t="s">
        <v>54</v>
      </c>
      <c r="F648">
        <v>51182</v>
      </c>
      <c r="G648" t="s">
        <v>1090</v>
      </c>
      <c r="I648" t="s">
        <v>56</v>
      </c>
      <c r="J648" t="s">
        <v>1472</v>
      </c>
      <c r="L648" t="str">
        <f t="shared" si="10"/>
        <v>51182-FL-8</v>
      </c>
      <c r="N648" t="s">
        <v>58</v>
      </c>
      <c r="P648" t="s">
        <v>59</v>
      </c>
      <c r="Q648" t="s">
        <v>59</v>
      </c>
      <c r="R648" t="s">
        <v>59</v>
      </c>
      <c r="S648">
        <v>3</v>
      </c>
      <c r="T648" t="s">
        <v>79</v>
      </c>
      <c r="U648">
        <v>2</v>
      </c>
      <c r="V648" t="s">
        <v>883</v>
      </c>
      <c r="W648">
        <v>432</v>
      </c>
      <c r="X648">
        <v>9528</v>
      </c>
      <c r="Y648">
        <v>0</v>
      </c>
      <c r="Z648">
        <v>0</v>
      </c>
      <c r="AA648">
        <v>0</v>
      </c>
      <c r="AB648">
        <v>0</v>
      </c>
      <c r="AC648">
        <v>2027</v>
      </c>
      <c r="AF648" t="s">
        <v>81</v>
      </c>
      <c r="AG648" t="s">
        <v>81</v>
      </c>
      <c r="AH648">
        <v>1375</v>
      </c>
      <c r="AI648">
        <v>1375</v>
      </c>
      <c r="AJ648" t="s">
        <v>82</v>
      </c>
      <c r="AK648" t="s">
        <v>4356</v>
      </c>
      <c r="AL648" t="s">
        <v>4357</v>
      </c>
      <c r="AO648" t="s">
        <v>690</v>
      </c>
      <c r="AP648" t="s">
        <v>691</v>
      </c>
      <c r="AQ648" t="s">
        <v>1092</v>
      </c>
      <c r="AS648" t="s">
        <v>390</v>
      </c>
      <c r="AT648" t="s">
        <v>68</v>
      </c>
      <c r="AU648" t="s">
        <v>1093</v>
      </c>
      <c r="AV648" t="s">
        <v>1094</v>
      </c>
      <c r="AW648" t="s">
        <v>1095</v>
      </c>
      <c r="AX648" t="s">
        <v>72</v>
      </c>
      <c r="AY648" t="s">
        <v>73</v>
      </c>
      <c r="AZ648" t="s">
        <v>74</v>
      </c>
    </row>
    <row r="649" spans="1:52" x14ac:dyDescent="0.25">
      <c r="A649" s="1">
        <v>45672.288275462961</v>
      </c>
      <c r="B649" s="1">
        <v>45688.376261574071</v>
      </c>
      <c r="C649" t="s">
        <v>75</v>
      </c>
      <c r="D649">
        <v>51003</v>
      </c>
      <c r="E649" t="s">
        <v>54</v>
      </c>
      <c r="F649">
        <v>51182</v>
      </c>
      <c r="G649" t="s">
        <v>1090</v>
      </c>
      <c r="I649" t="s">
        <v>56</v>
      </c>
      <c r="J649" t="s">
        <v>1472</v>
      </c>
      <c r="L649" t="str">
        <f t="shared" si="10"/>
        <v>51182-FL-8</v>
      </c>
      <c r="N649" t="s">
        <v>58</v>
      </c>
      <c r="P649" t="s">
        <v>59</v>
      </c>
      <c r="Q649" t="s">
        <v>59</v>
      </c>
      <c r="R649" t="s">
        <v>59</v>
      </c>
      <c r="S649">
        <v>3</v>
      </c>
      <c r="T649" t="s">
        <v>79</v>
      </c>
      <c r="U649">
        <v>2</v>
      </c>
      <c r="V649" t="s">
        <v>883</v>
      </c>
      <c r="W649">
        <v>239</v>
      </c>
      <c r="X649">
        <v>9767</v>
      </c>
      <c r="Y649">
        <v>0</v>
      </c>
      <c r="Z649">
        <v>0</v>
      </c>
      <c r="AA649">
        <v>0</v>
      </c>
      <c r="AB649">
        <v>0</v>
      </c>
      <c r="AC649">
        <v>1977</v>
      </c>
      <c r="AF649" t="s">
        <v>81</v>
      </c>
      <c r="AG649" t="s">
        <v>81</v>
      </c>
      <c r="AH649">
        <v>1375</v>
      </c>
      <c r="AI649">
        <v>1375</v>
      </c>
      <c r="AJ649" t="s">
        <v>82</v>
      </c>
      <c r="AK649" t="s">
        <v>4358</v>
      </c>
      <c r="AL649" t="s">
        <v>2082</v>
      </c>
      <c r="AO649" t="s">
        <v>690</v>
      </c>
      <c r="AP649" t="s">
        <v>691</v>
      </c>
      <c r="AQ649" t="s">
        <v>1092</v>
      </c>
      <c r="AS649" t="s">
        <v>390</v>
      </c>
      <c r="AT649" t="s">
        <v>68</v>
      </c>
      <c r="AU649" t="s">
        <v>1093</v>
      </c>
      <c r="AV649" t="s">
        <v>1094</v>
      </c>
      <c r="AW649" t="s">
        <v>1095</v>
      </c>
      <c r="AX649" t="s">
        <v>72</v>
      </c>
      <c r="AY649" t="s">
        <v>73</v>
      </c>
      <c r="AZ649" t="s">
        <v>74</v>
      </c>
    </row>
    <row r="650" spans="1:52" x14ac:dyDescent="0.25">
      <c r="A650" s="1">
        <v>45672.292175925926</v>
      </c>
      <c r="B650" s="1">
        <v>45688.376273148147</v>
      </c>
      <c r="C650" t="s">
        <v>75</v>
      </c>
      <c r="D650">
        <v>51003</v>
      </c>
      <c r="E650" t="s">
        <v>54</v>
      </c>
      <c r="F650">
        <v>51197</v>
      </c>
      <c r="G650" t="s">
        <v>1220</v>
      </c>
      <c r="I650" t="s">
        <v>175</v>
      </c>
      <c r="J650" t="s">
        <v>1470</v>
      </c>
      <c r="L650" t="str">
        <f t="shared" si="10"/>
        <v>51197-FR-8</v>
      </c>
      <c r="N650" t="s">
        <v>58</v>
      </c>
      <c r="P650" t="s">
        <v>59</v>
      </c>
      <c r="Q650" t="s">
        <v>59</v>
      </c>
      <c r="R650" t="s">
        <v>59</v>
      </c>
      <c r="S650">
        <v>3</v>
      </c>
      <c r="T650" t="s">
        <v>60</v>
      </c>
      <c r="U650">
        <v>1</v>
      </c>
      <c r="V650" t="s">
        <v>225</v>
      </c>
      <c r="W650">
        <v>161</v>
      </c>
      <c r="X650">
        <v>5907345</v>
      </c>
      <c r="Y650">
        <v>0</v>
      </c>
      <c r="Z650">
        <v>0</v>
      </c>
      <c r="AA650">
        <v>0</v>
      </c>
      <c r="AB650">
        <v>0</v>
      </c>
      <c r="AC650">
        <v>557</v>
      </c>
      <c r="AF650" t="s">
        <v>62</v>
      </c>
      <c r="AG650" t="s">
        <v>62</v>
      </c>
      <c r="AH650">
        <v>1358</v>
      </c>
      <c r="AI650">
        <v>1358</v>
      </c>
      <c r="AJ650" t="s">
        <v>82</v>
      </c>
      <c r="AK650" t="s">
        <v>4359</v>
      </c>
      <c r="AL650" t="s">
        <v>3428</v>
      </c>
      <c r="AO650" t="s">
        <v>64</v>
      </c>
      <c r="AP650" t="s">
        <v>1222</v>
      </c>
      <c r="AQ650" t="s">
        <v>1223</v>
      </c>
      <c r="AS650" t="s">
        <v>678</v>
      </c>
      <c r="AT650" t="s">
        <v>68</v>
      </c>
      <c r="AU650" t="s">
        <v>1224</v>
      </c>
      <c r="AV650" t="s">
        <v>1225</v>
      </c>
      <c r="AW650" t="s">
        <v>1226</v>
      </c>
      <c r="AX650" t="s">
        <v>72</v>
      </c>
      <c r="AY650" t="s">
        <v>73</v>
      </c>
      <c r="AZ650" t="s">
        <v>74</v>
      </c>
    </row>
    <row r="651" spans="1:52" x14ac:dyDescent="0.25">
      <c r="A651" s="1">
        <v>45672.293553240743</v>
      </c>
      <c r="B651" s="1">
        <v>45688.376273148147</v>
      </c>
      <c r="C651" t="s">
        <v>75</v>
      </c>
      <c r="D651">
        <v>51003</v>
      </c>
      <c r="E651" t="s">
        <v>54</v>
      </c>
      <c r="F651">
        <v>51189</v>
      </c>
      <c r="G651" t="s">
        <v>932</v>
      </c>
      <c r="I651" t="s">
        <v>77</v>
      </c>
      <c r="J651" t="s">
        <v>1056</v>
      </c>
      <c r="L651" t="str">
        <f t="shared" si="10"/>
        <v>51189-FL-8</v>
      </c>
      <c r="N651" t="s">
        <v>58</v>
      </c>
      <c r="P651" t="s">
        <v>59</v>
      </c>
      <c r="Q651" t="s">
        <v>59</v>
      </c>
      <c r="R651" t="s">
        <v>59</v>
      </c>
      <c r="S651">
        <v>4</v>
      </c>
      <c r="T651" t="s">
        <v>79</v>
      </c>
      <c r="U651">
        <v>1</v>
      </c>
      <c r="V651" t="s">
        <v>883</v>
      </c>
      <c r="W651">
        <v>707</v>
      </c>
      <c r="X651">
        <v>10659</v>
      </c>
      <c r="Y651">
        <v>0</v>
      </c>
      <c r="Z651">
        <v>0</v>
      </c>
      <c r="AA651">
        <v>0</v>
      </c>
      <c r="AB651">
        <v>0</v>
      </c>
      <c r="AC651">
        <v>2049</v>
      </c>
      <c r="AF651" t="s">
        <v>81</v>
      </c>
      <c r="AG651" t="s">
        <v>81</v>
      </c>
      <c r="AH651">
        <v>1375</v>
      </c>
      <c r="AI651">
        <v>1375</v>
      </c>
      <c r="AJ651" t="s">
        <v>82</v>
      </c>
      <c r="AK651" t="s">
        <v>3690</v>
      </c>
      <c r="AL651" t="s">
        <v>4360</v>
      </c>
      <c r="AO651" t="s">
        <v>64</v>
      </c>
      <c r="AP651" t="s">
        <v>934</v>
      </c>
      <c r="AQ651" t="s">
        <v>935</v>
      </c>
      <c r="AS651" t="s">
        <v>390</v>
      </c>
      <c r="AT651" t="s">
        <v>68</v>
      </c>
      <c r="AU651" t="s">
        <v>936</v>
      </c>
      <c r="AV651" t="s">
        <v>937</v>
      </c>
      <c r="AW651" t="s">
        <v>938</v>
      </c>
      <c r="AX651" t="s">
        <v>72</v>
      </c>
      <c r="AY651" t="s">
        <v>73</v>
      </c>
      <c r="AZ651" t="s">
        <v>74</v>
      </c>
    </row>
    <row r="652" spans="1:52" x14ac:dyDescent="0.25">
      <c r="A652" s="1">
        <v>45672.302291666667</v>
      </c>
      <c r="B652" s="1">
        <v>45688.376284722224</v>
      </c>
      <c r="C652" t="s">
        <v>75</v>
      </c>
      <c r="D652">
        <v>51003</v>
      </c>
      <c r="E652" t="s">
        <v>54</v>
      </c>
      <c r="F652">
        <v>51233</v>
      </c>
      <c r="G652" t="s">
        <v>955</v>
      </c>
      <c r="I652" t="s">
        <v>77</v>
      </c>
      <c r="J652" t="s">
        <v>956</v>
      </c>
      <c r="L652" t="str">
        <f t="shared" si="10"/>
        <v>51233-FR-8</v>
      </c>
      <c r="N652" t="s">
        <v>58</v>
      </c>
      <c r="P652" t="s">
        <v>59</v>
      </c>
      <c r="Q652" t="s">
        <v>59</v>
      </c>
      <c r="R652" t="s">
        <v>59</v>
      </c>
      <c r="S652">
        <v>3</v>
      </c>
      <c r="T652" t="s">
        <v>60</v>
      </c>
      <c r="U652">
        <v>1</v>
      </c>
      <c r="V652" t="s">
        <v>225</v>
      </c>
      <c r="W652">
        <v>557</v>
      </c>
      <c r="X652">
        <v>5907902</v>
      </c>
      <c r="Y652">
        <v>0</v>
      </c>
      <c r="Z652">
        <v>0</v>
      </c>
      <c r="AA652">
        <v>0</v>
      </c>
      <c r="AB652">
        <v>0</v>
      </c>
      <c r="AC652">
        <v>435</v>
      </c>
      <c r="AF652" t="s">
        <v>62</v>
      </c>
      <c r="AG652" t="s">
        <v>62</v>
      </c>
      <c r="AH652">
        <v>1358</v>
      </c>
      <c r="AI652">
        <v>1358</v>
      </c>
      <c r="AJ652" t="s">
        <v>82</v>
      </c>
      <c r="AK652" t="s">
        <v>4361</v>
      </c>
      <c r="AL652" t="s">
        <v>3427</v>
      </c>
      <c r="AO652" t="s">
        <v>64</v>
      </c>
      <c r="AP652" t="s">
        <v>957</v>
      </c>
      <c r="AQ652" t="s">
        <v>958</v>
      </c>
      <c r="AS652" t="s">
        <v>86</v>
      </c>
      <c r="AT652" t="s">
        <v>68</v>
      </c>
      <c r="AU652" t="s">
        <v>959</v>
      </c>
      <c r="AV652" t="s">
        <v>960</v>
      </c>
      <c r="AW652" t="s">
        <v>961</v>
      </c>
      <c r="AX652" t="s">
        <v>72</v>
      </c>
      <c r="AY652" t="s">
        <v>73</v>
      </c>
      <c r="AZ652" t="s">
        <v>74</v>
      </c>
    </row>
    <row r="653" spans="1:52" x14ac:dyDescent="0.25">
      <c r="A653" s="1">
        <v>45672.307615740741</v>
      </c>
      <c r="B653" s="1">
        <v>45688.376284722224</v>
      </c>
      <c r="C653" t="s">
        <v>75</v>
      </c>
      <c r="D653">
        <v>51003</v>
      </c>
      <c r="E653" t="s">
        <v>54</v>
      </c>
      <c r="F653">
        <v>51242</v>
      </c>
      <c r="G653" t="s">
        <v>719</v>
      </c>
      <c r="I653" t="s">
        <v>77</v>
      </c>
      <c r="J653" t="s">
        <v>720</v>
      </c>
      <c r="L653" t="str">
        <f t="shared" si="10"/>
        <v>51242-FL-8</v>
      </c>
      <c r="N653" t="s">
        <v>58</v>
      </c>
      <c r="P653" t="s">
        <v>59</v>
      </c>
      <c r="Q653" t="s">
        <v>59</v>
      </c>
      <c r="R653" t="s">
        <v>59</v>
      </c>
      <c r="S653">
        <v>4</v>
      </c>
      <c r="T653" t="s">
        <v>79</v>
      </c>
      <c r="U653">
        <v>1</v>
      </c>
      <c r="V653" t="s">
        <v>404</v>
      </c>
      <c r="W653">
        <v>249</v>
      </c>
      <c r="X653">
        <v>13169</v>
      </c>
      <c r="Y653">
        <v>0</v>
      </c>
      <c r="Z653">
        <v>0</v>
      </c>
      <c r="AA653">
        <v>0</v>
      </c>
      <c r="AB653">
        <v>0</v>
      </c>
      <c r="AC653">
        <v>1123</v>
      </c>
      <c r="AF653" t="s">
        <v>81</v>
      </c>
      <c r="AG653" t="s">
        <v>81</v>
      </c>
      <c r="AH653">
        <v>1361</v>
      </c>
      <c r="AI653">
        <v>1361</v>
      </c>
      <c r="AJ653" t="s">
        <v>82</v>
      </c>
      <c r="AK653" t="s">
        <v>2144</v>
      </c>
      <c r="AL653" t="s">
        <v>2043</v>
      </c>
      <c r="AO653" t="s">
        <v>64</v>
      </c>
      <c r="AP653" t="s">
        <v>721</v>
      </c>
      <c r="AQ653" t="s">
        <v>722</v>
      </c>
      <c r="AS653" t="s">
        <v>411</v>
      </c>
      <c r="AT653" t="s">
        <v>68</v>
      </c>
      <c r="AU653" t="s">
        <v>723</v>
      </c>
      <c r="AV653" t="s">
        <v>724</v>
      </c>
      <c r="AW653" t="s">
        <v>725</v>
      </c>
      <c r="AX653" t="s">
        <v>72</v>
      </c>
      <c r="AY653" t="s">
        <v>73</v>
      </c>
      <c r="AZ653" t="s">
        <v>74</v>
      </c>
    </row>
    <row r="654" spans="1:52" x14ac:dyDescent="0.25">
      <c r="A654" s="1">
        <v>45672.30846064815</v>
      </c>
      <c r="B654" s="1">
        <v>45688.376296296294</v>
      </c>
      <c r="C654" t="s">
        <v>75</v>
      </c>
      <c r="D654">
        <v>51003</v>
      </c>
      <c r="E654" t="s">
        <v>54</v>
      </c>
      <c r="F654">
        <v>51129</v>
      </c>
      <c r="G654" t="s">
        <v>150</v>
      </c>
      <c r="I654" t="s">
        <v>77</v>
      </c>
      <c r="J654" t="s">
        <v>1388</v>
      </c>
      <c r="L654" t="str">
        <f t="shared" si="10"/>
        <v>51129-FR-8</v>
      </c>
      <c r="N654" t="s">
        <v>58</v>
      </c>
      <c r="P654" t="s">
        <v>59</v>
      </c>
      <c r="Q654" t="s">
        <v>59</v>
      </c>
      <c r="R654" t="s">
        <v>59</v>
      </c>
      <c r="S654">
        <v>3</v>
      </c>
      <c r="T654" t="s">
        <v>60</v>
      </c>
      <c r="U654">
        <v>1</v>
      </c>
      <c r="V654" t="s">
        <v>225</v>
      </c>
      <c r="W654">
        <v>171</v>
      </c>
      <c r="X654">
        <v>5908073</v>
      </c>
      <c r="Y654">
        <v>0</v>
      </c>
      <c r="Z654">
        <v>0</v>
      </c>
      <c r="AA654">
        <v>0</v>
      </c>
      <c r="AB654">
        <v>0</v>
      </c>
      <c r="AC654">
        <v>543</v>
      </c>
      <c r="AF654" t="s">
        <v>62</v>
      </c>
      <c r="AG654" t="s">
        <v>62</v>
      </c>
      <c r="AH654">
        <v>1358</v>
      </c>
      <c r="AI654">
        <v>1358</v>
      </c>
      <c r="AJ654" t="s">
        <v>82</v>
      </c>
      <c r="AK654" t="s">
        <v>3613</v>
      </c>
      <c r="AL654" t="s">
        <v>3191</v>
      </c>
      <c r="AO654" t="s">
        <v>64</v>
      </c>
      <c r="AP654" t="s">
        <v>153</v>
      </c>
      <c r="AQ654" t="s">
        <v>154</v>
      </c>
      <c r="AS654" t="s">
        <v>86</v>
      </c>
      <c r="AT654" t="s">
        <v>68</v>
      </c>
      <c r="AU654" t="s">
        <v>155</v>
      </c>
      <c r="AV654" t="s">
        <v>156</v>
      </c>
      <c r="AW654" t="s">
        <v>157</v>
      </c>
      <c r="AX654" t="s">
        <v>72</v>
      </c>
      <c r="AY654" t="s">
        <v>73</v>
      </c>
      <c r="AZ654" t="s">
        <v>74</v>
      </c>
    </row>
    <row r="655" spans="1:52" x14ac:dyDescent="0.25">
      <c r="A655" s="1">
        <v>45672.308530092596</v>
      </c>
      <c r="B655" s="1">
        <v>45688.376296296294</v>
      </c>
      <c r="C655" t="s">
        <v>75</v>
      </c>
      <c r="D655">
        <v>51003</v>
      </c>
      <c r="E655" t="s">
        <v>54</v>
      </c>
      <c r="F655">
        <v>51242</v>
      </c>
      <c r="G655" t="s">
        <v>719</v>
      </c>
      <c r="I655" t="s">
        <v>77</v>
      </c>
      <c r="J655" t="s">
        <v>720</v>
      </c>
      <c r="L655" t="str">
        <f t="shared" si="10"/>
        <v>51242-FL-8</v>
      </c>
      <c r="N655" t="s">
        <v>58</v>
      </c>
      <c r="P655" t="s">
        <v>59</v>
      </c>
      <c r="Q655" t="s">
        <v>59</v>
      </c>
      <c r="R655" t="s">
        <v>59</v>
      </c>
      <c r="S655">
        <v>4</v>
      </c>
      <c r="T655" t="s">
        <v>79</v>
      </c>
      <c r="U655">
        <v>1</v>
      </c>
      <c r="V655" t="s">
        <v>404</v>
      </c>
      <c r="W655">
        <v>81</v>
      </c>
      <c r="X655">
        <v>13250</v>
      </c>
      <c r="Y655">
        <v>0</v>
      </c>
      <c r="Z655">
        <v>0</v>
      </c>
      <c r="AA655">
        <v>0</v>
      </c>
      <c r="AB655">
        <v>0</v>
      </c>
      <c r="AC655">
        <v>924</v>
      </c>
      <c r="AF655" t="s">
        <v>81</v>
      </c>
      <c r="AG655" t="s">
        <v>81</v>
      </c>
      <c r="AH655">
        <v>1361</v>
      </c>
      <c r="AI655">
        <v>1361</v>
      </c>
      <c r="AJ655" t="s">
        <v>82</v>
      </c>
      <c r="AK655" t="s">
        <v>3599</v>
      </c>
      <c r="AL655" t="s">
        <v>2043</v>
      </c>
      <c r="AO655" t="s">
        <v>64</v>
      </c>
      <c r="AP655" t="s">
        <v>721</v>
      </c>
      <c r="AQ655" t="s">
        <v>722</v>
      </c>
      <c r="AS655" t="s">
        <v>411</v>
      </c>
      <c r="AT655" t="s">
        <v>68</v>
      </c>
      <c r="AU655" t="s">
        <v>723</v>
      </c>
      <c r="AV655" t="s">
        <v>724</v>
      </c>
      <c r="AW655" t="s">
        <v>725</v>
      </c>
      <c r="AX655" t="s">
        <v>72</v>
      </c>
      <c r="AY655" t="s">
        <v>73</v>
      </c>
      <c r="AZ655" t="s">
        <v>74</v>
      </c>
    </row>
    <row r="656" spans="1:52" x14ac:dyDescent="0.25">
      <c r="A656" s="1">
        <v>45672.311469907407</v>
      </c>
      <c r="B656" s="1">
        <v>45688.376296296294</v>
      </c>
      <c r="C656" t="s">
        <v>75</v>
      </c>
      <c r="D656">
        <v>51003</v>
      </c>
      <c r="E656" t="s">
        <v>54</v>
      </c>
      <c r="F656">
        <v>51224</v>
      </c>
      <c r="G656" t="s">
        <v>860</v>
      </c>
      <c r="I656" t="s">
        <v>77</v>
      </c>
      <c r="J656" t="s">
        <v>861</v>
      </c>
      <c r="L656" t="str">
        <f t="shared" si="10"/>
        <v>51224-FL-8</v>
      </c>
      <c r="N656" t="s">
        <v>58</v>
      </c>
      <c r="P656" t="s">
        <v>59</v>
      </c>
      <c r="Q656" t="s">
        <v>59</v>
      </c>
      <c r="R656" t="s">
        <v>59</v>
      </c>
      <c r="S656">
        <v>5</v>
      </c>
      <c r="T656" t="s">
        <v>79</v>
      </c>
      <c r="U656">
        <v>1</v>
      </c>
      <c r="V656" t="s">
        <v>100</v>
      </c>
      <c r="W656">
        <v>433</v>
      </c>
      <c r="X656">
        <v>16056</v>
      </c>
      <c r="Y656">
        <v>0</v>
      </c>
      <c r="Z656">
        <v>0</v>
      </c>
      <c r="AA656">
        <v>0</v>
      </c>
      <c r="AB656">
        <v>0</v>
      </c>
      <c r="AC656">
        <v>863</v>
      </c>
      <c r="AF656" t="s">
        <v>81</v>
      </c>
      <c r="AG656" t="s">
        <v>81</v>
      </c>
      <c r="AH656">
        <v>1373</v>
      </c>
      <c r="AI656">
        <v>1373</v>
      </c>
      <c r="AJ656" t="s">
        <v>82</v>
      </c>
      <c r="AK656" t="s">
        <v>4362</v>
      </c>
      <c r="AL656" t="s">
        <v>4363</v>
      </c>
      <c r="AO656" t="s">
        <v>64</v>
      </c>
      <c r="AP656" t="s">
        <v>862</v>
      </c>
      <c r="AQ656" t="s">
        <v>863</v>
      </c>
      <c r="AS656" t="s">
        <v>86</v>
      </c>
      <c r="AT656" t="s">
        <v>68</v>
      </c>
      <c r="AU656" t="s">
        <v>864</v>
      </c>
      <c r="AV656" t="s">
        <v>865</v>
      </c>
      <c r="AW656" t="s">
        <v>866</v>
      </c>
      <c r="AX656" t="s">
        <v>72</v>
      </c>
      <c r="AY656" t="s">
        <v>73</v>
      </c>
      <c r="AZ656" t="s">
        <v>74</v>
      </c>
    </row>
    <row r="657" spans="1:52" x14ac:dyDescent="0.25">
      <c r="A657" s="1">
        <v>45672.322557870371</v>
      </c>
      <c r="B657" s="1">
        <v>45688.376307870371</v>
      </c>
      <c r="C657" t="s">
        <v>75</v>
      </c>
      <c r="D657">
        <v>51003</v>
      </c>
      <c r="E657" t="s">
        <v>54</v>
      </c>
      <c r="F657">
        <v>51142</v>
      </c>
      <c r="G657" t="s">
        <v>1057</v>
      </c>
      <c r="I657" t="s">
        <v>77</v>
      </c>
      <c r="J657" t="s">
        <v>1058</v>
      </c>
      <c r="L657" t="str">
        <f t="shared" si="10"/>
        <v>51142-FL-8</v>
      </c>
      <c r="N657" t="s">
        <v>58</v>
      </c>
      <c r="P657" t="s">
        <v>59</v>
      </c>
      <c r="Q657" t="s">
        <v>59</v>
      </c>
      <c r="R657" t="s">
        <v>59</v>
      </c>
      <c r="S657">
        <v>4</v>
      </c>
      <c r="T657" t="s">
        <v>79</v>
      </c>
      <c r="U657">
        <v>1</v>
      </c>
      <c r="V657" t="s">
        <v>883</v>
      </c>
      <c r="W657">
        <v>150</v>
      </c>
      <c r="X657">
        <v>13149</v>
      </c>
      <c r="Y657">
        <v>0</v>
      </c>
      <c r="Z657">
        <v>0</v>
      </c>
      <c r="AA657">
        <v>0</v>
      </c>
      <c r="AB657">
        <v>0</v>
      </c>
      <c r="AC657">
        <v>2069</v>
      </c>
      <c r="AF657" t="s">
        <v>81</v>
      </c>
      <c r="AG657" t="s">
        <v>81</v>
      </c>
      <c r="AH657">
        <v>1375</v>
      </c>
      <c r="AI657">
        <v>1375</v>
      </c>
      <c r="AJ657" t="s">
        <v>82</v>
      </c>
      <c r="AK657" t="s">
        <v>1959</v>
      </c>
      <c r="AL657" t="s">
        <v>1741</v>
      </c>
      <c r="AO657" t="s">
        <v>64</v>
      </c>
      <c r="AP657" t="s">
        <v>1060</v>
      </c>
      <c r="AQ657" t="s">
        <v>1061</v>
      </c>
      <c r="AS657" t="s">
        <v>390</v>
      </c>
      <c r="AT657" t="s">
        <v>68</v>
      </c>
      <c r="AU657" t="s">
        <v>1062</v>
      </c>
      <c r="AV657" t="s">
        <v>1063</v>
      </c>
      <c r="AW657" t="s">
        <v>1064</v>
      </c>
      <c r="AX657" t="s">
        <v>72</v>
      </c>
      <c r="AY657" t="s">
        <v>73</v>
      </c>
      <c r="AZ657" t="s">
        <v>74</v>
      </c>
    </row>
    <row r="658" spans="1:52" x14ac:dyDescent="0.25">
      <c r="A658" s="1">
        <v>45672.331226851849</v>
      </c>
      <c r="B658" s="1">
        <v>45688.376319444447</v>
      </c>
      <c r="C658" t="s">
        <v>75</v>
      </c>
      <c r="D658">
        <v>51003</v>
      </c>
      <c r="E658" t="s">
        <v>54</v>
      </c>
      <c r="F658">
        <v>51198</v>
      </c>
      <c r="G658" t="s">
        <v>807</v>
      </c>
      <c r="I658" t="s">
        <v>77</v>
      </c>
      <c r="J658" t="s">
        <v>808</v>
      </c>
      <c r="L658" t="str">
        <f t="shared" si="10"/>
        <v>51198-FL-8</v>
      </c>
      <c r="N658" t="s">
        <v>58</v>
      </c>
      <c r="P658" t="s">
        <v>59</v>
      </c>
      <c r="Q658" t="s">
        <v>59</v>
      </c>
      <c r="R658" t="s">
        <v>59</v>
      </c>
      <c r="S658">
        <v>5</v>
      </c>
      <c r="T658" t="s">
        <v>79</v>
      </c>
      <c r="U658">
        <v>1</v>
      </c>
      <c r="V658" t="s">
        <v>404</v>
      </c>
      <c r="W658">
        <v>332</v>
      </c>
      <c r="X658">
        <v>15216</v>
      </c>
      <c r="Y658">
        <v>0</v>
      </c>
      <c r="Z658">
        <v>0</v>
      </c>
      <c r="AA658">
        <v>0</v>
      </c>
      <c r="AB658">
        <v>0</v>
      </c>
      <c r="AC658">
        <v>832</v>
      </c>
      <c r="AF658" t="s">
        <v>81</v>
      </c>
      <c r="AG658" t="s">
        <v>81</v>
      </c>
      <c r="AH658">
        <v>1361</v>
      </c>
      <c r="AI658">
        <v>1361</v>
      </c>
      <c r="AJ658" t="s">
        <v>82</v>
      </c>
      <c r="AK658" t="s">
        <v>3391</v>
      </c>
      <c r="AL658" t="s">
        <v>1861</v>
      </c>
      <c r="AO658" t="s">
        <v>64</v>
      </c>
      <c r="AP658" t="s">
        <v>810</v>
      </c>
      <c r="AQ658" t="s">
        <v>811</v>
      </c>
      <c r="AS658" t="s">
        <v>411</v>
      </c>
      <c r="AT658" t="s">
        <v>68</v>
      </c>
      <c r="AU658" t="s">
        <v>812</v>
      </c>
      <c r="AV658" t="s">
        <v>813</v>
      </c>
      <c r="AW658" t="s">
        <v>814</v>
      </c>
      <c r="AX658" t="s">
        <v>72</v>
      </c>
      <c r="AY658" t="s">
        <v>73</v>
      </c>
      <c r="AZ658" t="s">
        <v>74</v>
      </c>
    </row>
    <row r="659" spans="1:52" x14ac:dyDescent="0.25">
      <c r="A659" s="1">
        <v>45672.332175925927</v>
      </c>
      <c r="B659" s="1">
        <v>45688.376319444447</v>
      </c>
      <c r="C659" t="s">
        <v>75</v>
      </c>
      <c r="D659">
        <v>51003</v>
      </c>
      <c r="E659" t="s">
        <v>54</v>
      </c>
      <c r="F659">
        <v>51138</v>
      </c>
      <c r="G659" t="s">
        <v>748</v>
      </c>
      <c r="I659" t="s">
        <v>77</v>
      </c>
      <c r="J659" t="s">
        <v>749</v>
      </c>
      <c r="L659" t="str">
        <f t="shared" si="10"/>
        <v>51138-FL-8</v>
      </c>
      <c r="N659" t="s">
        <v>58</v>
      </c>
      <c r="P659" t="s">
        <v>59</v>
      </c>
      <c r="Q659" t="s">
        <v>59</v>
      </c>
      <c r="R659" t="s">
        <v>59</v>
      </c>
      <c r="S659">
        <v>5</v>
      </c>
      <c r="T659" t="s">
        <v>79</v>
      </c>
      <c r="U659">
        <v>1</v>
      </c>
      <c r="V659" t="s">
        <v>80</v>
      </c>
      <c r="W659">
        <v>224</v>
      </c>
      <c r="X659">
        <v>17837</v>
      </c>
      <c r="Y659">
        <v>0</v>
      </c>
      <c r="Z659">
        <v>0</v>
      </c>
      <c r="AA659">
        <v>0</v>
      </c>
      <c r="AB659">
        <v>0</v>
      </c>
      <c r="AC659">
        <v>452</v>
      </c>
      <c r="AF659" t="s">
        <v>81</v>
      </c>
      <c r="AG659" t="s">
        <v>81</v>
      </c>
      <c r="AH659">
        <v>1374</v>
      </c>
      <c r="AI659">
        <v>1374</v>
      </c>
      <c r="AJ659" t="s">
        <v>82</v>
      </c>
      <c r="AK659" t="s">
        <v>4364</v>
      </c>
      <c r="AL659" t="s">
        <v>1983</v>
      </c>
      <c r="AO659" t="s">
        <v>64</v>
      </c>
      <c r="AP659" t="s">
        <v>750</v>
      </c>
      <c r="AQ659" t="s">
        <v>751</v>
      </c>
      <c r="AS659" t="s">
        <v>289</v>
      </c>
      <c r="AT659" t="s">
        <v>68</v>
      </c>
      <c r="AU659" t="s">
        <v>752</v>
      </c>
      <c r="AV659" t="s">
        <v>753</v>
      </c>
      <c r="AW659" t="s">
        <v>754</v>
      </c>
      <c r="AX659" t="s">
        <v>72</v>
      </c>
      <c r="AY659" t="s">
        <v>73</v>
      </c>
      <c r="AZ659" t="s">
        <v>74</v>
      </c>
    </row>
    <row r="660" spans="1:52" x14ac:dyDescent="0.25">
      <c r="A660" s="1">
        <v>45672.336574074077</v>
      </c>
      <c r="B660" s="1">
        <v>45688.376319444447</v>
      </c>
      <c r="C660" t="s">
        <v>75</v>
      </c>
      <c r="D660">
        <v>51003</v>
      </c>
      <c r="E660" t="s">
        <v>54</v>
      </c>
      <c r="F660">
        <v>51292</v>
      </c>
      <c r="G660" t="s">
        <v>815</v>
      </c>
      <c r="I660" t="s">
        <v>56</v>
      </c>
      <c r="J660" t="s">
        <v>816</v>
      </c>
      <c r="L660" t="str">
        <f t="shared" si="10"/>
        <v>51292-FL-8</v>
      </c>
      <c r="N660" t="s">
        <v>58</v>
      </c>
      <c r="P660" t="s">
        <v>59</v>
      </c>
      <c r="Q660" t="s">
        <v>59</v>
      </c>
      <c r="R660" t="s">
        <v>59</v>
      </c>
      <c r="S660">
        <v>5</v>
      </c>
      <c r="T660" t="s">
        <v>79</v>
      </c>
      <c r="U660">
        <v>1</v>
      </c>
      <c r="V660" t="s">
        <v>404</v>
      </c>
      <c r="W660">
        <v>300</v>
      </c>
      <c r="X660">
        <v>15516</v>
      </c>
      <c r="Y660">
        <v>0</v>
      </c>
      <c r="Z660">
        <v>0</v>
      </c>
      <c r="AA660">
        <v>0</v>
      </c>
      <c r="AB660">
        <v>0</v>
      </c>
      <c r="AC660">
        <v>881</v>
      </c>
      <c r="AF660" t="s">
        <v>81</v>
      </c>
      <c r="AG660" t="s">
        <v>81</v>
      </c>
      <c r="AH660">
        <v>1361</v>
      </c>
      <c r="AI660">
        <v>1361</v>
      </c>
      <c r="AJ660" t="s">
        <v>82</v>
      </c>
      <c r="AK660" t="s">
        <v>4034</v>
      </c>
      <c r="AL660" t="s">
        <v>1722</v>
      </c>
      <c r="AO660" t="s">
        <v>64</v>
      </c>
      <c r="AP660" t="s">
        <v>818</v>
      </c>
      <c r="AQ660" t="s">
        <v>819</v>
      </c>
      <c r="AS660" t="s">
        <v>170</v>
      </c>
      <c r="AT660" t="s">
        <v>68</v>
      </c>
      <c r="AU660" t="s">
        <v>820</v>
      </c>
      <c r="AV660" t="s">
        <v>821</v>
      </c>
      <c r="AW660" t="s">
        <v>822</v>
      </c>
      <c r="AX660" t="s">
        <v>72</v>
      </c>
      <c r="AY660" t="s">
        <v>73</v>
      </c>
      <c r="AZ660" t="s">
        <v>74</v>
      </c>
    </row>
    <row r="661" spans="1:52" x14ac:dyDescent="0.25">
      <c r="A661" s="1">
        <v>45672.34134259259</v>
      </c>
      <c r="B661" s="1">
        <v>45688.376331018517</v>
      </c>
      <c r="C661" t="s">
        <v>75</v>
      </c>
      <c r="D661">
        <v>51003</v>
      </c>
      <c r="E661" t="s">
        <v>54</v>
      </c>
      <c r="F661">
        <v>51156</v>
      </c>
      <c r="G661" t="s">
        <v>823</v>
      </c>
      <c r="I661" t="s">
        <v>77</v>
      </c>
      <c r="J661" t="s">
        <v>824</v>
      </c>
      <c r="L661" t="str">
        <f t="shared" si="10"/>
        <v>51156-FL-8</v>
      </c>
      <c r="N661" t="s">
        <v>58</v>
      </c>
      <c r="P661" t="s">
        <v>59</v>
      </c>
      <c r="Q661" t="s">
        <v>59</v>
      </c>
      <c r="R661" t="s">
        <v>59</v>
      </c>
      <c r="S661">
        <v>5</v>
      </c>
      <c r="T661" t="s">
        <v>79</v>
      </c>
      <c r="U661">
        <v>1</v>
      </c>
      <c r="V661" t="s">
        <v>404</v>
      </c>
      <c r="W661">
        <v>232</v>
      </c>
      <c r="X661">
        <v>15748</v>
      </c>
      <c r="Y661">
        <v>0</v>
      </c>
      <c r="Z661">
        <v>0</v>
      </c>
      <c r="AA661">
        <v>0</v>
      </c>
      <c r="AB661">
        <v>0</v>
      </c>
      <c r="AC661">
        <v>1078</v>
      </c>
      <c r="AF661" t="s">
        <v>81</v>
      </c>
      <c r="AG661" t="s">
        <v>81</v>
      </c>
      <c r="AH661">
        <v>1361</v>
      </c>
      <c r="AI661">
        <v>1361</v>
      </c>
      <c r="AJ661" t="s">
        <v>82</v>
      </c>
      <c r="AK661" t="s">
        <v>4365</v>
      </c>
      <c r="AL661" t="s">
        <v>1610</v>
      </c>
      <c r="AO661" t="s">
        <v>64</v>
      </c>
      <c r="AP661" t="s">
        <v>825</v>
      </c>
      <c r="AQ661" t="s">
        <v>826</v>
      </c>
      <c r="AS661" t="s">
        <v>170</v>
      </c>
      <c r="AT661" t="s">
        <v>68</v>
      </c>
      <c r="AU661" t="s">
        <v>827</v>
      </c>
      <c r="AV661" t="s">
        <v>828</v>
      </c>
      <c r="AW661" t="s">
        <v>829</v>
      </c>
      <c r="AX661" t="s">
        <v>72</v>
      </c>
      <c r="AY661" t="s">
        <v>73</v>
      </c>
      <c r="AZ661" t="s">
        <v>74</v>
      </c>
    </row>
    <row r="662" spans="1:52" x14ac:dyDescent="0.25">
      <c r="A662" s="1">
        <v>45672.377233796295</v>
      </c>
      <c r="B662" s="1">
        <v>45688.376331018517</v>
      </c>
      <c r="C662" t="s">
        <v>75</v>
      </c>
      <c r="D662">
        <v>51003</v>
      </c>
      <c r="E662" t="s">
        <v>54</v>
      </c>
      <c r="F662">
        <v>51349</v>
      </c>
      <c r="G662" t="s">
        <v>1269</v>
      </c>
      <c r="I662" t="s">
        <v>175</v>
      </c>
      <c r="J662" t="s">
        <v>1526</v>
      </c>
      <c r="L662" t="str">
        <f t="shared" si="10"/>
        <v>51349-FR-8</v>
      </c>
      <c r="N662" t="s">
        <v>58</v>
      </c>
      <c r="P662" t="s">
        <v>59</v>
      </c>
      <c r="Q662" t="s">
        <v>59</v>
      </c>
      <c r="R662" t="s">
        <v>59</v>
      </c>
      <c r="S662">
        <v>1</v>
      </c>
      <c r="T662" t="s">
        <v>60</v>
      </c>
      <c r="U662">
        <v>1</v>
      </c>
      <c r="V662" t="s">
        <v>225</v>
      </c>
      <c r="W662">
        <v>212</v>
      </c>
      <c r="X662">
        <v>5909956</v>
      </c>
      <c r="Y662">
        <v>0</v>
      </c>
      <c r="Z662">
        <v>0</v>
      </c>
      <c r="AA662">
        <v>0</v>
      </c>
      <c r="AB662">
        <v>0</v>
      </c>
      <c r="AC662">
        <v>608</v>
      </c>
      <c r="AF662" t="s">
        <v>62</v>
      </c>
      <c r="AG662" t="s">
        <v>62</v>
      </c>
      <c r="AH662">
        <v>1358</v>
      </c>
      <c r="AI662">
        <v>1358</v>
      </c>
      <c r="AJ662" t="s">
        <v>82</v>
      </c>
      <c r="AK662" t="s">
        <v>3478</v>
      </c>
      <c r="AL662" t="s">
        <v>4222</v>
      </c>
      <c r="AO662" t="s">
        <v>690</v>
      </c>
      <c r="AP662" t="s">
        <v>691</v>
      </c>
      <c r="AQ662" t="s">
        <v>1271</v>
      </c>
      <c r="AS662" t="s">
        <v>86</v>
      </c>
      <c r="AT662" t="s">
        <v>68</v>
      </c>
      <c r="AU662" t="s">
        <v>1272</v>
      </c>
      <c r="AV662" t="s">
        <v>1527</v>
      </c>
      <c r="AW662" t="s">
        <v>1528</v>
      </c>
      <c r="AX662" t="s">
        <v>72</v>
      </c>
      <c r="AY662" t="s">
        <v>73</v>
      </c>
      <c r="AZ662" t="s">
        <v>74</v>
      </c>
    </row>
    <row r="663" spans="1:52" x14ac:dyDescent="0.25">
      <c r="A663" s="1">
        <v>45672.378877314812</v>
      </c>
      <c r="B663" s="1">
        <v>45688.376342592594</v>
      </c>
      <c r="C663" t="s">
        <v>75</v>
      </c>
      <c r="D663">
        <v>51003</v>
      </c>
      <c r="E663" t="s">
        <v>54</v>
      </c>
      <c r="F663">
        <v>51416</v>
      </c>
      <c r="G663" t="s">
        <v>1529</v>
      </c>
      <c r="I663" t="s">
        <v>175</v>
      </c>
      <c r="J663" t="s">
        <v>1530</v>
      </c>
      <c r="L663" t="str">
        <f t="shared" si="10"/>
        <v>51416-FR-8</v>
      </c>
      <c r="N663" t="s">
        <v>58</v>
      </c>
      <c r="P663" t="s">
        <v>59</v>
      </c>
      <c r="Q663" t="s">
        <v>59</v>
      </c>
      <c r="R663" t="s">
        <v>59</v>
      </c>
      <c r="S663">
        <v>1</v>
      </c>
      <c r="T663" t="s">
        <v>60</v>
      </c>
      <c r="U663">
        <v>1</v>
      </c>
      <c r="V663" t="s">
        <v>225</v>
      </c>
      <c r="W663">
        <v>234</v>
      </c>
      <c r="X663">
        <v>5910190</v>
      </c>
      <c r="Y663">
        <v>0</v>
      </c>
      <c r="Z663">
        <v>0</v>
      </c>
      <c r="AA663">
        <v>0</v>
      </c>
      <c r="AB663">
        <v>0</v>
      </c>
      <c r="AC663">
        <v>583</v>
      </c>
      <c r="AF663" t="s">
        <v>62</v>
      </c>
      <c r="AG663" t="s">
        <v>62</v>
      </c>
      <c r="AH663">
        <v>1358</v>
      </c>
      <c r="AI663">
        <v>1358</v>
      </c>
      <c r="AJ663" t="s">
        <v>82</v>
      </c>
      <c r="AK663" t="s">
        <v>4366</v>
      </c>
      <c r="AL663" t="s">
        <v>2160</v>
      </c>
      <c r="AO663" t="s">
        <v>64</v>
      </c>
      <c r="AP663" t="s">
        <v>1531</v>
      </c>
      <c r="AQ663" t="s">
        <v>1271</v>
      </c>
      <c r="AS663" t="s">
        <v>86</v>
      </c>
      <c r="AT663" t="s">
        <v>68</v>
      </c>
      <c r="AU663" t="s">
        <v>1272</v>
      </c>
      <c r="AV663" t="s">
        <v>1532</v>
      </c>
      <c r="AW663" t="s">
        <v>1533</v>
      </c>
      <c r="AX663" t="s">
        <v>72</v>
      </c>
      <c r="AY663" t="s">
        <v>73</v>
      </c>
      <c r="AZ663" t="s">
        <v>74</v>
      </c>
    </row>
    <row r="664" spans="1:52" x14ac:dyDescent="0.25">
      <c r="A664" s="1">
        <v>45672.389270833337</v>
      </c>
      <c r="B664" s="1">
        <v>45688.376342592594</v>
      </c>
      <c r="C664" t="s">
        <v>75</v>
      </c>
      <c r="D664">
        <v>51003</v>
      </c>
      <c r="E664" t="s">
        <v>54</v>
      </c>
      <c r="F664">
        <v>51204</v>
      </c>
      <c r="G664" t="s">
        <v>1103</v>
      </c>
      <c r="I664" t="s">
        <v>77</v>
      </c>
      <c r="J664" t="s">
        <v>1104</v>
      </c>
      <c r="L664" t="str">
        <f t="shared" si="10"/>
        <v>51204-FL-8</v>
      </c>
      <c r="N664" t="s">
        <v>58</v>
      </c>
      <c r="P664" t="s">
        <v>59</v>
      </c>
      <c r="Q664" t="s">
        <v>59</v>
      </c>
      <c r="R664" t="s">
        <v>59</v>
      </c>
      <c r="S664">
        <v>5</v>
      </c>
      <c r="T664" t="s">
        <v>79</v>
      </c>
      <c r="U664">
        <v>1</v>
      </c>
      <c r="V664" t="s">
        <v>883</v>
      </c>
      <c r="W664">
        <v>862</v>
      </c>
      <c r="X664">
        <v>1897</v>
      </c>
      <c r="Y664">
        <v>0</v>
      </c>
      <c r="Z664">
        <v>0</v>
      </c>
      <c r="AA664">
        <v>0</v>
      </c>
      <c r="AB664">
        <v>0</v>
      </c>
      <c r="AC664">
        <v>2228</v>
      </c>
      <c r="AF664" t="s">
        <v>81</v>
      </c>
      <c r="AG664" t="s">
        <v>81</v>
      </c>
      <c r="AH664">
        <v>1375</v>
      </c>
      <c r="AI664">
        <v>1375</v>
      </c>
      <c r="AJ664" t="s">
        <v>82</v>
      </c>
      <c r="AK664" t="s">
        <v>4367</v>
      </c>
      <c r="AL664" t="s">
        <v>2042</v>
      </c>
      <c r="AO664" t="s">
        <v>64</v>
      </c>
      <c r="AP664" t="s">
        <v>1105</v>
      </c>
      <c r="AQ664" t="s">
        <v>1106</v>
      </c>
      <c r="AS664" t="s">
        <v>390</v>
      </c>
      <c r="AT664" t="s">
        <v>68</v>
      </c>
      <c r="AU664" t="s">
        <v>1107</v>
      </c>
      <c r="AV664" t="s">
        <v>1108</v>
      </c>
      <c r="AW664" t="s">
        <v>1109</v>
      </c>
      <c r="AX664" t="s">
        <v>72</v>
      </c>
      <c r="AY664" t="s">
        <v>73</v>
      </c>
      <c r="AZ664" t="s">
        <v>74</v>
      </c>
    </row>
    <row r="665" spans="1:52" x14ac:dyDescent="0.25">
      <c r="A665" s="1">
        <v>45672.397199074076</v>
      </c>
      <c r="B665" s="1">
        <v>45688.376354166663</v>
      </c>
      <c r="C665" t="s">
        <v>75</v>
      </c>
      <c r="D665">
        <v>51003</v>
      </c>
      <c r="E665" t="s">
        <v>54</v>
      </c>
      <c r="F665">
        <v>51268</v>
      </c>
      <c r="G665" t="s">
        <v>1113</v>
      </c>
      <c r="I665" t="s">
        <v>77</v>
      </c>
      <c r="J665" t="s">
        <v>1114</v>
      </c>
      <c r="L665" t="str">
        <f t="shared" si="10"/>
        <v>51268-FL-8</v>
      </c>
      <c r="N665" t="s">
        <v>58</v>
      </c>
      <c r="P665" t="s">
        <v>59</v>
      </c>
      <c r="Q665" t="s">
        <v>59</v>
      </c>
      <c r="R665" t="s">
        <v>59</v>
      </c>
      <c r="S665">
        <v>5</v>
      </c>
      <c r="T665" t="s">
        <v>79</v>
      </c>
      <c r="U665">
        <v>1</v>
      </c>
      <c r="V665" t="s">
        <v>404</v>
      </c>
      <c r="W665">
        <v>212</v>
      </c>
      <c r="X665">
        <v>2275</v>
      </c>
      <c r="Y665">
        <v>0</v>
      </c>
      <c r="Z665">
        <v>0</v>
      </c>
      <c r="AA665">
        <v>0</v>
      </c>
      <c r="AB665">
        <v>0</v>
      </c>
      <c r="AC665">
        <v>1068</v>
      </c>
      <c r="AF665" t="s">
        <v>81</v>
      </c>
      <c r="AG665" t="s">
        <v>81</v>
      </c>
      <c r="AH665">
        <v>1361</v>
      </c>
      <c r="AI665">
        <v>1361</v>
      </c>
      <c r="AJ665" t="s">
        <v>82</v>
      </c>
      <c r="AK665" t="s">
        <v>1047</v>
      </c>
      <c r="AL665" t="s">
        <v>2154</v>
      </c>
      <c r="AO665" t="s">
        <v>64</v>
      </c>
      <c r="AP665" t="s">
        <v>1115</v>
      </c>
      <c r="AQ665" t="s">
        <v>1116</v>
      </c>
      <c r="AS665" t="s">
        <v>238</v>
      </c>
      <c r="AT665" t="s">
        <v>68</v>
      </c>
      <c r="AU665" t="s">
        <v>1117</v>
      </c>
      <c r="AV665" t="s">
        <v>1118</v>
      </c>
      <c r="AW665" t="s">
        <v>1119</v>
      </c>
      <c r="AX665" t="s">
        <v>72</v>
      </c>
      <c r="AY665" t="s">
        <v>73</v>
      </c>
      <c r="AZ665" t="s">
        <v>74</v>
      </c>
    </row>
    <row r="666" spans="1:52" x14ac:dyDescent="0.25">
      <c r="A666" s="1">
        <v>45672.400185185186</v>
      </c>
      <c r="B666" s="1">
        <v>45688.376354166663</v>
      </c>
      <c r="C666" t="s">
        <v>75</v>
      </c>
      <c r="D666">
        <v>51003</v>
      </c>
      <c r="E666" t="s">
        <v>54</v>
      </c>
      <c r="F666">
        <v>51354</v>
      </c>
      <c r="G666" t="s">
        <v>986</v>
      </c>
      <c r="I666" t="s">
        <v>98</v>
      </c>
      <c r="J666" t="s">
        <v>987</v>
      </c>
      <c r="L666" t="str">
        <f t="shared" si="10"/>
        <v>51354-FR-8</v>
      </c>
      <c r="N666" t="s">
        <v>58</v>
      </c>
      <c r="P666" t="s">
        <v>59</v>
      </c>
      <c r="Q666" t="s">
        <v>59</v>
      </c>
      <c r="R666" t="s">
        <v>59</v>
      </c>
      <c r="S666">
        <v>5</v>
      </c>
      <c r="T666" t="s">
        <v>60</v>
      </c>
      <c r="U666">
        <v>1</v>
      </c>
      <c r="V666" t="s">
        <v>225</v>
      </c>
      <c r="W666">
        <v>298</v>
      </c>
      <c r="X666">
        <v>5911083</v>
      </c>
      <c r="Y666">
        <v>0</v>
      </c>
      <c r="Z666">
        <v>0</v>
      </c>
      <c r="AA666">
        <v>0</v>
      </c>
      <c r="AB666">
        <v>0</v>
      </c>
      <c r="AC666">
        <v>573</v>
      </c>
      <c r="AF666" t="s">
        <v>62</v>
      </c>
      <c r="AG666" t="s">
        <v>62</v>
      </c>
      <c r="AH666">
        <v>1358</v>
      </c>
      <c r="AI666">
        <v>1358</v>
      </c>
      <c r="AJ666" t="s">
        <v>82</v>
      </c>
      <c r="AK666" t="s">
        <v>1917</v>
      </c>
      <c r="AL666" t="s">
        <v>1944</v>
      </c>
      <c r="AO666" t="s">
        <v>64</v>
      </c>
      <c r="AP666" t="s">
        <v>988</v>
      </c>
      <c r="AQ666" t="s">
        <v>989</v>
      </c>
      <c r="AS666" t="s">
        <v>86</v>
      </c>
      <c r="AT666" t="s">
        <v>68</v>
      </c>
      <c r="AU666" t="s">
        <v>990</v>
      </c>
      <c r="AV666" t="s">
        <v>991</v>
      </c>
      <c r="AW666" t="s">
        <v>992</v>
      </c>
      <c r="AX666" t="s">
        <v>72</v>
      </c>
      <c r="AY666" t="s">
        <v>73</v>
      </c>
      <c r="AZ666" t="s">
        <v>74</v>
      </c>
    </row>
    <row r="667" spans="1:52" x14ac:dyDescent="0.25">
      <c r="A667" s="1">
        <v>45672.408356481479</v>
      </c>
      <c r="B667" s="1">
        <v>45688.37636574074</v>
      </c>
      <c r="C667" t="s">
        <v>75</v>
      </c>
      <c r="D667">
        <v>51003</v>
      </c>
      <c r="E667" t="s">
        <v>54</v>
      </c>
      <c r="F667">
        <v>51230</v>
      </c>
      <c r="G667" t="s">
        <v>1128</v>
      </c>
      <c r="I667" t="s">
        <v>77</v>
      </c>
      <c r="J667" t="s">
        <v>1129</v>
      </c>
      <c r="L667" t="str">
        <f t="shared" si="10"/>
        <v>51230-FL-8</v>
      </c>
      <c r="N667" t="s">
        <v>58</v>
      </c>
      <c r="P667" t="s">
        <v>59</v>
      </c>
      <c r="Q667" t="s">
        <v>59</v>
      </c>
      <c r="R667" t="s">
        <v>59</v>
      </c>
      <c r="S667">
        <v>5</v>
      </c>
      <c r="T667" t="s">
        <v>79</v>
      </c>
      <c r="U667">
        <v>1</v>
      </c>
      <c r="V667" t="s">
        <v>883</v>
      </c>
      <c r="W667">
        <v>669</v>
      </c>
      <c r="X667">
        <v>5474</v>
      </c>
      <c r="Y667">
        <v>0</v>
      </c>
      <c r="Z667">
        <v>0</v>
      </c>
      <c r="AA667">
        <v>0</v>
      </c>
      <c r="AB667">
        <v>0</v>
      </c>
      <c r="AC667">
        <v>2169</v>
      </c>
      <c r="AF667" t="s">
        <v>81</v>
      </c>
      <c r="AG667" t="s">
        <v>81</v>
      </c>
      <c r="AH667">
        <v>1375</v>
      </c>
      <c r="AI667">
        <v>1375</v>
      </c>
      <c r="AJ667" t="s">
        <v>82</v>
      </c>
      <c r="AK667" t="s">
        <v>4368</v>
      </c>
      <c r="AL667" t="s">
        <v>3539</v>
      </c>
      <c r="AO667" t="s">
        <v>64</v>
      </c>
      <c r="AP667" t="s">
        <v>1130</v>
      </c>
      <c r="AQ667" t="s">
        <v>1131</v>
      </c>
      <c r="AS667" t="s">
        <v>390</v>
      </c>
      <c r="AT667" t="s">
        <v>68</v>
      </c>
      <c r="AU667" t="s">
        <v>1132</v>
      </c>
      <c r="AV667" t="s">
        <v>1133</v>
      </c>
      <c r="AW667" t="s">
        <v>1134</v>
      </c>
      <c r="AX667" t="s">
        <v>72</v>
      </c>
      <c r="AY667" t="s">
        <v>73</v>
      </c>
      <c r="AZ667" t="s">
        <v>74</v>
      </c>
    </row>
    <row r="668" spans="1:52" x14ac:dyDescent="0.25">
      <c r="A668" s="1">
        <v>45672.419108796297</v>
      </c>
      <c r="B668" s="1">
        <v>45688.37636574074</v>
      </c>
      <c r="C668" t="s">
        <v>75</v>
      </c>
      <c r="D668">
        <v>51003</v>
      </c>
      <c r="E668" t="s">
        <v>54</v>
      </c>
      <c r="F668">
        <v>51127</v>
      </c>
      <c r="G668" t="s">
        <v>846</v>
      </c>
      <c r="I668" t="s">
        <v>77</v>
      </c>
      <c r="J668" t="s">
        <v>847</v>
      </c>
      <c r="L668" t="str">
        <f t="shared" si="10"/>
        <v>51127-FL-8</v>
      </c>
      <c r="N668" t="s">
        <v>58</v>
      </c>
      <c r="P668" t="s">
        <v>59</v>
      </c>
      <c r="Q668" t="s">
        <v>59</v>
      </c>
      <c r="R668" t="s">
        <v>59</v>
      </c>
      <c r="S668">
        <v>3</v>
      </c>
      <c r="T668" t="s">
        <v>79</v>
      </c>
      <c r="U668">
        <v>1</v>
      </c>
      <c r="V668" t="s">
        <v>404</v>
      </c>
      <c r="W668">
        <v>512</v>
      </c>
      <c r="X668">
        <v>5661</v>
      </c>
      <c r="Y668">
        <v>0</v>
      </c>
      <c r="Z668">
        <v>0</v>
      </c>
      <c r="AA668">
        <v>0</v>
      </c>
      <c r="AB668">
        <v>0</v>
      </c>
      <c r="AC668">
        <v>1023</v>
      </c>
      <c r="AF668" t="s">
        <v>81</v>
      </c>
      <c r="AG668" t="s">
        <v>81</v>
      </c>
      <c r="AH668">
        <v>1361</v>
      </c>
      <c r="AI668">
        <v>1361</v>
      </c>
      <c r="AJ668" t="s">
        <v>82</v>
      </c>
      <c r="AK668" t="s">
        <v>3278</v>
      </c>
      <c r="AL668" t="s">
        <v>4369</v>
      </c>
      <c r="AO668" t="s">
        <v>64</v>
      </c>
      <c r="AP668" t="s">
        <v>849</v>
      </c>
      <c r="AQ668" t="s">
        <v>850</v>
      </c>
      <c r="AS668" t="s">
        <v>103</v>
      </c>
      <c r="AT668" t="s">
        <v>68</v>
      </c>
      <c r="AU668" t="s">
        <v>851</v>
      </c>
      <c r="AV668" t="s">
        <v>852</v>
      </c>
      <c r="AW668" t="s">
        <v>853</v>
      </c>
      <c r="AX668" t="s">
        <v>72</v>
      </c>
      <c r="AY668" t="s">
        <v>73</v>
      </c>
      <c r="AZ668" t="s">
        <v>74</v>
      </c>
    </row>
    <row r="669" spans="1:52" x14ac:dyDescent="0.25">
      <c r="A669" s="1">
        <v>45672.421979166669</v>
      </c>
      <c r="B669" s="1">
        <v>45688.37636574074</v>
      </c>
      <c r="C669" t="s">
        <v>75</v>
      </c>
      <c r="D669">
        <v>51003</v>
      </c>
      <c r="E669" t="s">
        <v>54</v>
      </c>
      <c r="F669">
        <v>51225</v>
      </c>
      <c r="G669" t="s">
        <v>1152</v>
      </c>
      <c r="I669" t="s">
        <v>77</v>
      </c>
      <c r="J669" t="s">
        <v>1153</v>
      </c>
      <c r="L669" t="str">
        <f t="shared" si="10"/>
        <v>51225-FL-8</v>
      </c>
      <c r="N669" t="s">
        <v>58</v>
      </c>
      <c r="P669" t="s">
        <v>59</v>
      </c>
      <c r="Q669" t="s">
        <v>59</v>
      </c>
      <c r="R669" t="s">
        <v>59</v>
      </c>
      <c r="S669">
        <v>3</v>
      </c>
      <c r="T669" t="s">
        <v>79</v>
      </c>
      <c r="U669">
        <v>2</v>
      </c>
      <c r="V669" t="s">
        <v>404</v>
      </c>
      <c r="W669">
        <v>479</v>
      </c>
      <c r="X669">
        <v>6140</v>
      </c>
      <c r="Y669">
        <v>0</v>
      </c>
      <c r="Z669">
        <v>0</v>
      </c>
      <c r="AA669">
        <v>0</v>
      </c>
      <c r="AB669">
        <v>0</v>
      </c>
      <c r="AC669">
        <v>1025</v>
      </c>
      <c r="AF669" t="s">
        <v>81</v>
      </c>
      <c r="AG669" t="s">
        <v>81</v>
      </c>
      <c r="AH669">
        <v>1361</v>
      </c>
      <c r="AI669">
        <v>1361</v>
      </c>
      <c r="AJ669" t="s">
        <v>82</v>
      </c>
      <c r="AK669" t="s">
        <v>3863</v>
      </c>
      <c r="AL669" t="s">
        <v>3702</v>
      </c>
      <c r="AO669" t="s">
        <v>64</v>
      </c>
      <c r="AP669" t="s">
        <v>1155</v>
      </c>
      <c r="AQ669" t="s">
        <v>1156</v>
      </c>
      <c r="AS669" t="s">
        <v>103</v>
      </c>
      <c r="AT669" t="s">
        <v>68</v>
      </c>
      <c r="AU669" t="s">
        <v>1157</v>
      </c>
      <c r="AV669" t="s">
        <v>1158</v>
      </c>
      <c r="AW669" t="s">
        <v>1159</v>
      </c>
      <c r="AX669" t="s">
        <v>72</v>
      </c>
      <c r="AY669" t="s">
        <v>73</v>
      </c>
      <c r="AZ669" t="s">
        <v>74</v>
      </c>
    </row>
    <row r="670" spans="1:52" x14ac:dyDescent="0.25">
      <c r="A670" s="1">
        <v>45672.434733796297</v>
      </c>
      <c r="B670" s="1">
        <v>45688.376377314817</v>
      </c>
      <c r="C670" t="s">
        <v>75</v>
      </c>
      <c r="D670">
        <v>51003</v>
      </c>
      <c r="E670" t="s">
        <v>54</v>
      </c>
      <c r="F670">
        <v>51327</v>
      </c>
      <c r="G670" t="s">
        <v>755</v>
      </c>
      <c r="I670" t="s">
        <v>77</v>
      </c>
      <c r="J670" t="s">
        <v>756</v>
      </c>
      <c r="L670" t="str">
        <f t="shared" si="10"/>
        <v>51327-FL-8</v>
      </c>
      <c r="N670" t="s">
        <v>58</v>
      </c>
      <c r="P670" t="s">
        <v>59</v>
      </c>
      <c r="Q670" t="s">
        <v>59</v>
      </c>
      <c r="R670" t="s">
        <v>59</v>
      </c>
      <c r="S670">
        <v>3</v>
      </c>
      <c r="T670" t="s">
        <v>79</v>
      </c>
      <c r="U670">
        <v>1</v>
      </c>
      <c r="V670" t="s">
        <v>404</v>
      </c>
      <c r="W670">
        <v>394</v>
      </c>
      <c r="X670">
        <v>7757</v>
      </c>
      <c r="Y670">
        <v>0</v>
      </c>
      <c r="Z670">
        <v>0</v>
      </c>
      <c r="AA670">
        <v>0</v>
      </c>
      <c r="AB670">
        <v>0</v>
      </c>
      <c r="AC670">
        <v>947</v>
      </c>
      <c r="AF670" t="s">
        <v>81</v>
      </c>
      <c r="AG670" t="s">
        <v>81</v>
      </c>
      <c r="AH670">
        <v>1361</v>
      </c>
      <c r="AI670">
        <v>1361</v>
      </c>
      <c r="AJ670" t="s">
        <v>82</v>
      </c>
      <c r="AK670" t="s">
        <v>4370</v>
      </c>
      <c r="AL670" t="s">
        <v>3287</v>
      </c>
      <c r="AO670" t="s">
        <v>64</v>
      </c>
      <c r="AP670" t="s">
        <v>758</v>
      </c>
      <c r="AQ670" t="s">
        <v>759</v>
      </c>
      <c r="AS670" t="s">
        <v>103</v>
      </c>
      <c r="AT670" t="s">
        <v>68</v>
      </c>
      <c r="AU670" t="s">
        <v>760</v>
      </c>
      <c r="AV670" t="s">
        <v>761</v>
      </c>
      <c r="AW670" t="s">
        <v>762</v>
      </c>
      <c r="AX670" t="s">
        <v>72</v>
      </c>
      <c r="AY670" t="s">
        <v>73</v>
      </c>
      <c r="AZ670" t="s">
        <v>74</v>
      </c>
    </row>
    <row r="671" spans="1:52" x14ac:dyDescent="0.25">
      <c r="A671" s="1">
        <v>45672.435011574074</v>
      </c>
      <c r="B671" s="1">
        <v>45688.376377314817</v>
      </c>
      <c r="C671" t="s">
        <v>75</v>
      </c>
      <c r="D671">
        <v>51003</v>
      </c>
      <c r="E671" t="s">
        <v>54</v>
      </c>
      <c r="F671">
        <v>51255</v>
      </c>
      <c r="G671" t="s">
        <v>1140</v>
      </c>
      <c r="I671" t="s">
        <v>77</v>
      </c>
      <c r="J671" t="s">
        <v>1141</v>
      </c>
      <c r="L671" t="str">
        <f t="shared" si="10"/>
        <v>51255-FL-8</v>
      </c>
      <c r="N671" t="s">
        <v>58</v>
      </c>
      <c r="P671" t="s">
        <v>59</v>
      </c>
      <c r="Q671" t="s">
        <v>59</v>
      </c>
      <c r="R671" t="s">
        <v>59</v>
      </c>
      <c r="S671">
        <v>5</v>
      </c>
      <c r="T671" t="s">
        <v>79</v>
      </c>
      <c r="U671">
        <v>1</v>
      </c>
      <c r="V671" t="s">
        <v>883</v>
      </c>
      <c r="W671">
        <v>294</v>
      </c>
      <c r="X671">
        <v>7663</v>
      </c>
      <c r="Y671">
        <v>0</v>
      </c>
      <c r="Z671">
        <v>0</v>
      </c>
      <c r="AA671">
        <v>0</v>
      </c>
      <c r="AB671">
        <v>0</v>
      </c>
      <c r="AC671">
        <v>2092</v>
      </c>
      <c r="AF671" t="s">
        <v>81</v>
      </c>
      <c r="AG671" t="s">
        <v>81</v>
      </c>
      <c r="AH671">
        <v>1375</v>
      </c>
      <c r="AI671">
        <v>1375</v>
      </c>
      <c r="AJ671" t="s">
        <v>82</v>
      </c>
      <c r="AK671" t="s">
        <v>4371</v>
      </c>
      <c r="AL671" t="s">
        <v>4372</v>
      </c>
      <c r="AO671" t="s">
        <v>64</v>
      </c>
      <c r="AP671" t="s">
        <v>1142</v>
      </c>
      <c r="AQ671" t="s">
        <v>1143</v>
      </c>
      <c r="AS671" t="s">
        <v>390</v>
      </c>
      <c r="AT671" t="s">
        <v>68</v>
      </c>
      <c r="AU671" t="s">
        <v>1144</v>
      </c>
      <c r="AV671" t="s">
        <v>1145</v>
      </c>
      <c r="AW671" t="s">
        <v>1146</v>
      </c>
      <c r="AX671" t="s">
        <v>72</v>
      </c>
      <c r="AY671" t="s">
        <v>73</v>
      </c>
      <c r="AZ671" t="s">
        <v>74</v>
      </c>
    </row>
    <row r="672" spans="1:52" x14ac:dyDescent="0.25">
      <c r="A672" s="1">
        <v>45672.438310185185</v>
      </c>
      <c r="B672" s="1">
        <v>45688.376377314817</v>
      </c>
      <c r="C672" t="s">
        <v>75</v>
      </c>
      <c r="D672">
        <v>51003</v>
      </c>
      <c r="E672" t="s">
        <v>54</v>
      </c>
      <c r="F672">
        <v>51314</v>
      </c>
      <c r="G672" t="s">
        <v>446</v>
      </c>
      <c r="I672" t="s">
        <v>77</v>
      </c>
      <c r="J672" t="s">
        <v>1147</v>
      </c>
      <c r="L672" t="str">
        <f t="shared" si="10"/>
        <v>51314-FL-8</v>
      </c>
      <c r="N672" t="s">
        <v>58</v>
      </c>
      <c r="P672" t="s">
        <v>59</v>
      </c>
      <c r="Q672" t="s">
        <v>59</v>
      </c>
      <c r="R672" t="s">
        <v>59</v>
      </c>
      <c r="S672">
        <v>4</v>
      </c>
      <c r="T672" t="s">
        <v>79</v>
      </c>
      <c r="U672">
        <v>1</v>
      </c>
      <c r="V672" t="s">
        <v>883</v>
      </c>
      <c r="W672">
        <v>83</v>
      </c>
      <c r="X672">
        <v>7746</v>
      </c>
      <c r="Y672">
        <v>0</v>
      </c>
      <c r="Z672">
        <v>0</v>
      </c>
      <c r="AA672">
        <v>0</v>
      </c>
      <c r="AB672">
        <v>0</v>
      </c>
      <c r="AC672">
        <v>2117</v>
      </c>
      <c r="AF672" t="s">
        <v>81</v>
      </c>
      <c r="AG672" t="s">
        <v>81</v>
      </c>
      <c r="AH672">
        <v>1375</v>
      </c>
      <c r="AI672">
        <v>1375</v>
      </c>
      <c r="AJ672" t="s">
        <v>82</v>
      </c>
      <c r="AK672" t="s">
        <v>4373</v>
      </c>
      <c r="AL672" t="s">
        <v>1764</v>
      </c>
      <c r="AO672" t="s">
        <v>64</v>
      </c>
      <c r="AP672" t="s">
        <v>448</v>
      </c>
      <c r="AQ672" t="s">
        <v>449</v>
      </c>
      <c r="AS672" t="s">
        <v>390</v>
      </c>
      <c r="AT672" t="s">
        <v>68</v>
      </c>
      <c r="AU672" t="s">
        <v>450</v>
      </c>
      <c r="AV672" t="s">
        <v>451</v>
      </c>
      <c r="AW672" t="s">
        <v>452</v>
      </c>
      <c r="AX672" t="s">
        <v>72</v>
      </c>
      <c r="AY672" t="s">
        <v>73</v>
      </c>
      <c r="AZ672" t="s">
        <v>74</v>
      </c>
    </row>
    <row r="673" spans="1:52" x14ac:dyDescent="0.25">
      <c r="A673" s="1">
        <v>45672.440798611111</v>
      </c>
      <c r="B673" s="1">
        <v>45688.376388888886</v>
      </c>
      <c r="C673" t="s">
        <v>75</v>
      </c>
      <c r="D673">
        <v>51003</v>
      </c>
      <c r="E673" t="s">
        <v>54</v>
      </c>
      <c r="F673">
        <v>51266</v>
      </c>
      <c r="G673" t="s">
        <v>778</v>
      </c>
      <c r="I673" t="s">
        <v>56</v>
      </c>
      <c r="J673" t="s">
        <v>779</v>
      </c>
      <c r="L673" t="str">
        <f t="shared" si="10"/>
        <v>51266-FR-8</v>
      </c>
      <c r="N673" t="s">
        <v>58</v>
      </c>
      <c r="P673" t="s">
        <v>59</v>
      </c>
      <c r="Q673" t="s">
        <v>59</v>
      </c>
      <c r="R673" t="s">
        <v>59</v>
      </c>
      <c r="S673">
        <v>3</v>
      </c>
      <c r="T673" t="s">
        <v>60</v>
      </c>
      <c r="U673">
        <v>1</v>
      </c>
      <c r="V673" t="s">
        <v>225</v>
      </c>
      <c r="W673">
        <v>382</v>
      </c>
      <c r="X673">
        <v>5913573</v>
      </c>
      <c r="Y673">
        <v>0</v>
      </c>
      <c r="Z673">
        <v>0</v>
      </c>
      <c r="AA673">
        <v>0</v>
      </c>
      <c r="AB673">
        <v>0</v>
      </c>
      <c r="AC673">
        <v>520</v>
      </c>
      <c r="AF673" t="s">
        <v>62</v>
      </c>
      <c r="AG673" t="s">
        <v>62</v>
      </c>
      <c r="AH673">
        <v>1358</v>
      </c>
      <c r="AI673">
        <v>1358</v>
      </c>
      <c r="AJ673" t="s">
        <v>82</v>
      </c>
      <c r="AK673" t="s">
        <v>1872</v>
      </c>
      <c r="AL673" t="s">
        <v>4374</v>
      </c>
      <c r="AO673" t="s">
        <v>64</v>
      </c>
      <c r="AP673" t="s">
        <v>781</v>
      </c>
      <c r="AQ673" t="s">
        <v>782</v>
      </c>
      <c r="AS673" t="s">
        <v>86</v>
      </c>
      <c r="AT673" t="s">
        <v>68</v>
      </c>
      <c r="AU673" t="s">
        <v>783</v>
      </c>
      <c r="AV673" t="s">
        <v>784</v>
      </c>
      <c r="AW673" t="s">
        <v>785</v>
      </c>
      <c r="AX673" t="s">
        <v>72</v>
      </c>
      <c r="AY673" t="s">
        <v>73</v>
      </c>
      <c r="AZ673" t="s">
        <v>74</v>
      </c>
    </row>
    <row r="674" spans="1:52" x14ac:dyDescent="0.25">
      <c r="A674" s="1">
        <v>45672.442962962959</v>
      </c>
      <c r="B674" s="1">
        <v>45688.376388888886</v>
      </c>
      <c r="C674" t="s">
        <v>75</v>
      </c>
      <c r="D674">
        <v>51003</v>
      </c>
      <c r="E674" t="s">
        <v>54</v>
      </c>
      <c r="F674">
        <v>51312</v>
      </c>
      <c r="G674" t="s">
        <v>786</v>
      </c>
      <c r="I674" t="s">
        <v>77</v>
      </c>
      <c r="J674" t="s">
        <v>787</v>
      </c>
      <c r="L674" t="str">
        <f t="shared" si="10"/>
        <v>51312-FR-8</v>
      </c>
      <c r="N674" t="s">
        <v>58</v>
      </c>
      <c r="P674" t="s">
        <v>59</v>
      </c>
      <c r="Q674" t="s">
        <v>59</v>
      </c>
      <c r="R674" t="s">
        <v>59</v>
      </c>
      <c r="S674">
        <v>3</v>
      </c>
      <c r="T674" t="s">
        <v>60</v>
      </c>
      <c r="U674">
        <v>1</v>
      </c>
      <c r="V674" t="s">
        <v>225</v>
      </c>
      <c r="W674">
        <v>205</v>
      </c>
      <c r="X674">
        <v>5913778</v>
      </c>
      <c r="Y674">
        <v>0</v>
      </c>
      <c r="Z674">
        <v>0</v>
      </c>
      <c r="AA674">
        <v>0</v>
      </c>
      <c r="AB674">
        <v>0</v>
      </c>
      <c r="AC674">
        <v>595</v>
      </c>
      <c r="AF674" t="s">
        <v>62</v>
      </c>
      <c r="AG674" t="s">
        <v>62</v>
      </c>
      <c r="AH674">
        <v>1358</v>
      </c>
      <c r="AI674">
        <v>1358</v>
      </c>
      <c r="AJ674" t="s">
        <v>82</v>
      </c>
      <c r="AK674" t="s">
        <v>3366</v>
      </c>
      <c r="AL674" t="s">
        <v>1680</v>
      </c>
      <c r="AO674" t="s">
        <v>64</v>
      </c>
      <c r="AP674" t="s">
        <v>788</v>
      </c>
      <c r="AQ674" t="s">
        <v>789</v>
      </c>
      <c r="AS674" t="s">
        <v>86</v>
      </c>
      <c r="AT674" t="s">
        <v>68</v>
      </c>
      <c r="AU674" t="s">
        <v>790</v>
      </c>
      <c r="AV674" t="s">
        <v>791</v>
      </c>
      <c r="AW674" t="s">
        <v>792</v>
      </c>
      <c r="AX674" t="s">
        <v>72</v>
      </c>
      <c r="AY674" t="s">
        <v>73</v>
      </c>
      <c r="AZ674" t="s">
        <v>74</v>
      </c>
    </row>
    <row r="675" spans="1:52" x14ac:dyDescent="0.25">
      <c r="A675" s="1">
        <v>45672.444039351853</v>
      </c>
      <c r="B675" s="1">
        <v>45688.376400462963</v>
      </c>
      <c r="C675" t="s">
        <v>75</v>
      </c>
      <c r="D675">
        <v>51003</v>
      </c>
      <c r="E675" t="s">
        <v>54</v>
      </c>
      <c r="F675">
        <v>51253</v>
      </c>
      <c r="G675" t="s">
        <v>107</v>
      </c>
      <c r="I675" t="s">
        <v>77</v>
      </c>
      <c r="J675" t="s">
        <v>108</v>
      </c>
      <c r="L675" t="str">
        <f t="shared" si="10"/>
        <v>51253-FL-8</v>
      </c>
      <c r="N675" t="s">
        <v>58</v>
      </c>
      <c r="P675" t="s">
        <v>59</v>
      </c>
      <c r="Q675" t="s">
        <v>59</v>
      </c>
      <c r="R675" t="s">
        <v>59</v>
      </c>
      <c r="S675">
        <v>3</v>
      </c>
      <c r="T675" t="s">
        <v>79</v>
      </c>
      <c r="U675">
        <v>1</v>
      </c>
      <c r="V675" t="s">
        <v>109</v>
      </c>
      <c r="W675">
        <v>612</v>
      </c>
      <c r="X675">
        <v>4687</v>
      </c>
      <c r="Y675">
        <v>0</v>
      </c>
      <c r="Z675">
        <v>0</v>
      </c>
      <c r="AA675">
        <v>0</v>
      </c>
      <c r="AB675">
        <v>0</v>
      </c>
      <c r="AC675">
        <v>808</v>
      </c>
      <c r="AF675" t="s">
        <v>81</v>
      </c>
      <c r="AG675" t="s">
        <v>81</v>
      </c>
      <c r="AH675">
        <v>1376</v>
      </c>
      <c r="AI675">
        <v>1376</v>
      </c>
      <c r="AJ675" t="s">
        <v>82</v>
      </c>
      <c r="AK675" t="s">
        <v>4375</v>
      </c>
      <c r="AL675" t="s">
        <v>4376</v>
      </c>
      <c r="AO675" t="s">
        <v>64</v>
      </c>
      <c r="AP675" t="s">
        <v>110</v>
      </c>
      <c r="AQ675" t="s">
        <v>111</v>
      </c>
      <c r="AS675" t="s">
        <v>67</v>
      </c>
      <c r="AT675" t="s">
        <v>68</v>
      </c>
      <c r="AU675" t="s">
        <v>112</v>
      </c>
      <c r="AV675" t="s">
        <v>113</v>
      </c>
      <c r="AW675" t="s">
        <v>114</v>
      </c>
      <c r="AX675" t="s">
        <v>72</v>
      </c>
      <c r="AY675" t="s">
        <v>73</v>
      </c>
      <c r="AZ675" t="s">
        <v>74</v>
      </c>
    </row>
    <row r="676" spans="1:52" x14ac:dyDescent="0.25">
      <c r="A676" s="1">
        <v>45672.445104166669</v>
      </c>
      <c r="B676" s="1">
        <v>45688.376400462963</v>
      </c>
      <c r="C676" t="s">
        <v>75</v>
      </c>
      <c r="D676">
        <v>51003</v>
      </c>
      <c r="E676" t="s">
        <v>54</v>
      </c>
      <c r="F676">
        <v>51225</v>
      </c>
      <c r="G676" t="s">
        <v>1152</v>
      </c>
      <c r="I676" t="s">
        <v>77</v>
      </c>
      <c r="J676" t="s">
        <v>2058</v>
      </c>
      <c r="L676" t="str">
        <f t="shared" si="10"/>
        <v>51225-FR-8</v>
      </c>
      <c r="N676" t="s">
        <v>58</v>
      </c>
      <c r="P676" t="s">
        <v>59</v>
      </c>
      <c r="Q676" t="s">
        <v>59</v>
      </c>
      <c r="R676" t="s">
        <v>59</v>
      </c>
      <c r="S676">
        <v>4</v>
      </c>
      <c r="T676" t="s">
        <v>60</v>
      </c>
      <c r="U676">
        <v>1</v>
      </c>
      <c r="V676" t="s">
        <v>1349</v>
      </c>
      <c r="W676">
        <v>189</v>
      </c>
      <c r="X676">
        <v>-8376358</v>
      </c>
      <c r="Y676">
        <v>0</v>
      </c>
      <c r="Z676">
        <v>0</v>
      </c>
      <c r="AA676">
        <v>0</v>
      </c>
      <c r="AB676">
        <v>0</v>
      </c>
      <c r="AC676">
        <v>805</v>
      </c>
      <c r="AF676" t="s">
        <v>62</v>
      </c>
      <c r="AG676" t="s">
        <v>62</v>
      </c>
      <c r="AH676">
        <v>1363</v>
      </c>
      <c r="AI676">
        <v>1363</v>
      </c>
      <c r="AJ676" t="s">
        <v>82</v>
      </c>
      <c r="AK676" t="s">
        <v>3095</v>
      </c>
      <c r="AL676" t="s">
        <v>3174</v>
      </c>
      <c r="AO676" t="s">
        <v>64</v>
      </c>
      <c r="AP676" t="s">
        <v>1155</v>
      </c>
      <c r="AQ676" t="s">
        <v>1156</v>
      </c>
      <c r="AS676" t="s">
        <v>103</v>
      </c>
      <c r="AT676" t="s">
        <v>68</v>
      </c>
      <c r="AU676" t="s">
        <v>1157</v>
      </c>
      <c r="AV676" t="s">
        <v>1158</v>
      </c>
      <c r="AW676" t="s">
        <v>1159</v>
      </c>
      <c r="AX676" t="s">
        <v>72</v>
      </c>
      <c r="AY676" t="s">
        <v>73</v>
      </c>
      <c r="AZ676" t="s">
        <v>74</v>
      </c>
    </row>
    <row r="677" spans="1:52" x14ac:dyDescent="0.25">
      <c r="A677" s="1">
        <v>45672.445439814815</v>
      </c>
      <c r="B677" s="1">
        <v>45688.37641203704</v>
      </c>
      <c r="C677" t="s">
        <v>75</v>
      </c>
      <c r="D677">
        <v>51003</v>
      </c>
      <c r="E677" t="s">
        <v>54</v>
      </c>
      <c r="F677">
        <v>51222</v>
      </c>
      <c r="G677" t="s">
        <v>696</v>
      </c>
      <c r="I677" t="s">
        <v>77</v>
      </c>
      <c r="J677" t="s">
        <v>697</v>
      </c>
      <c r="L677" t="str">
        <f t="shared" si="10"/>
        <v>51222-FL-8</v>
      </c>
      <c r="N677" t="s">
        <v>58</v>
      </c>
      <c r="P677" t="s">
        <v>59</v>
      </c>
      <c r="Q677" t="s">
        <v>59</v>
      </c>
      <c r="R677" t="s">
        <v>59</v>
      </c>
      <c r="S677">
        <v>3</v>
      </c>
      <c r="T677" t="s">
        <v>79</v>
      </c>
      <c r="U677">
        <v>1</v>
      </c>
      <c r="V677" t="s">
        <v>404</v>
      </c>
      <c r="W677">
        <v>523</v>
      </c>
      <c r="X677">
        <v>9179</v>
      </c>
      <c r="Y677">
        <v>0</v>
      </c>
      <c r="Z677">
        <v>0</v>
      </c>
      <c r="AA677">
        <v>0</v>
      </c>
      <c r="AB677">
        <v>0</v>
      </c>
      <c r="AC677">
        <v>1014</v>
      </c>
      <c r="AF677" t="s">
        <v>81</v>
      </c>
      <c r="AG677" t="s">
        <v>81</v>
      </c>
      <c r="AH677">
        <v>1361</v>
      </c>
      <c r="AI677">
        <v>1361</v>
      </c>
      <c r="AJ677" t="s">
        <v>82</v>
      </c>
      <c r="AK677" t="s">
        <v>4377</v>
      </c>
      <c r="AL677" t="s">
        <v>3778</v>
      </c>
      <c r="AO677" t="s">
        <v>64</v>
      </c>
      <c r="AP677" t="s">
        <v>698</v>
      </c>
      <c r="AQ677" t="s">
        <v>699</v>
      </c>
      <c r="AS677" t="s">
        <v>103</v>
      </c>
      <c r="AT677" t="s">
        <v>68</v>
      </c>
      <c r="AU677" t="s">
        <v>700</v>
      </c>
      <c r="AV677" t="s">
        <v>701</v>
      </c>
      <c r="AW677" t="s">
        <v>702</v>
      </c>
      <c r="AX677" t="s">
        <v>72</v>
      </c>
      <c r="AY677" t="s">
        <v>73</v>
      </c>
      <c r="AZ677" t="s">
        <v>74</v>
      </c>
    </row>
    <row r="678" spans="1:52" x14ac:dyDescent="0.25">
      <c r="A678" s="1">
        <v>45672.449328703704</v>
      </c>
      <c r="B678" s="1">
        <v>45688.37641203704</v>
      </c>
      <c r="C678" t="s">
        <v>75</v>
      </c>
      <c r="D678">
        <v>51003</v>
      </c>
      <c r="E678" t="s">
        <v>54</v>
      </c>
      <c r="F678">
        <v>51313</v>
      </c>
      <c r="G678" t="s">
        <v>174</v>
      </c>
      <c r="I678" t="s">
        <v>175</v>
      </c>
      <c r="J678" t="s">
        <v>176</v>
      </c>
      <c r="L678" t="str">
        <f t="shared" si="10"/>
        <v>51313-FL-8</v>
      </c>
      <c r="N678" t="s">
        <v>58</v>
      </c>
      <c r="P678" t="s">
        <v>59</v>
      </c>
      <c r="Q678" t="s">
        <v>59</v>
      </c>
      <c r="R678" t="s">
        <v>59</v>
      </c>
      <c r="S678">
        <v>3</v>
      </c>
      <c r="T678" t="s">
        <v>79</v>
      </c>
      <c r="U678">
        <v>1</v>
      </c>
      <c r="V678" t="s">
        <v>109</v>
      </c>
      <c r="W678">
        <v>204</v>
      </c>
      <c r="X678">
        <v>6073</v>
      </c>
      <c r="Y678">
        <v>0</v>
      </c>
      <c r="Z678">
        <v>0</v>
      </c>
      <c r="AA678">
        <v>0</v>
      </c>
      <c r="AB678">
        <v>0</v>
      </c>
      <c r="AC678">
        <v>861</v>
      </c>
      <c r="AF678" t="s">
        <v>81</v>
      </c>
      <c r="AG678" t="s">
        <v>81</v>
      </c>
      <c r="AH678">
        <v>1376</v>
      </c>
      <c r="AI678">
        <v>1376</v>
      </c>
      <c r="AJ678" t="s">
        <v>82</v>
      </c>
      <c r="AK678" t="s">
        <v>4378</v>
      </c>
      <c r="AL678" t="s">
        <v>4379</v>
      </c>
      <c r="AO678" t="s">
        <v>64</v>
      </c>
      <c r="AP678" t="s">
        <v>177</v>
      </c>
      <c r="AQ678" t="s">
        <v>178</v>
      </c>
      <c r="AS678" t="s">
        <v>67</v>
      </c>
      <c r="AT678" t="s">
        <v>68</v>
      </c>
      <c r="AU678" t="s">
        <v>179</v>
      </c>
      <c r="AV678" t="s">
        <v>180</v>
      </c>
      <c r="AW678" t="s">
        <v>181</v>
      </c>
      <c r="AX678" t="s">
        <v>72</v>
      </c>
      <c r="AY678" t="s">
        <v>73</v>
      </c>
      <c r="AZ678" t="s">
        <v>74</v>
      </c>
    </row>
    <row r="679" spans="1:52" x14ac:dyDescent="0.25">
      <c r="A679" s="1">
        <v>45672.449490740742</v>
      </c>
      <c r="B679" s="1">
        <v>45688.376423611109</v>
      </c>
      <c r="C679" t="s">
        <v>75</v>
      </c>
      <c r="D679">
        <v>51003</v>
      </c>
      <c r="E679" t="s">
        <v>54</v>
      </c>
      <c r="F679">
        <v>51296</v>
      </c>
      <c r="G679" t="s">
        <v>586</v>
      </c>
      <c r="I679" t="s">
        <v>56</v>
      </c>
      <c r="J679" t="s">
        <v>587</v>
      </c>
      <c r="L679" t="str">
        <f t="shared" si="10"/>
        <v>51296-FL-8</v>
      </c>
      <c r="N679" t="s">
        <v>58</v>
      </c>
      <c r="P679" t="s">
        <v>59</v>
      </c>
      <c r="Q679" t="s">
        <v>59</v>
      </c>
      <c r="R679" t="s">
        <v>59</v>
      </c>
      <c r="S679">
        <v>5</v>
      </c>
      <c r="T679" t="s">
        <v>79</v>
      </c>
      <c r="U679">
        <v>1</v>
      </c>
      <c r="V679" t="s">
        <v>404</v>
      </c>
      <c r="W679">
        <v>1048</v>
      </c>
      <c r="X679">
        <v>10485</v>
      </c>
      <c r="Y679">
        <v>0</v>
      </c>
      <c r="Z679">
        <v>0</v>
      </c>
      <c r="AA679">
        <v>0</v>
      </c>
      <c r="AB679">
        <v>0</v>
      </c>
      <c r="AC679">
        <v>1012</v>
      </c>
      <c r="AF679" t="s">
        <v>81</v>
      </c>
      <c r="AG679" t="s">
        <v>81</v>
      </c>
      <c r="AH679">
        <v>1361</v>
      </c>
      <c r="AI679">
        <v>1361</v>
      </c>
      <c r="AJ679" t="s">
        <v>82</v>
      </c>
      <c r="AK679" t="s">
        <v>3187</v>
      </c>
      <c r="AL679" t="s">
        <v>2089</v>
      </c>
      <c r="AO679" t="s">
        <v>64</v>
      </c>
      <c r="AP679" t="s">
        <v>588</v>
      </c>
      <c r="AQ679" t="s">
        <v>589</v>
      </c>
      <c r="AS679" t="s">
        <v>103</v>
      </c>
      <c r="AT679" t="s">
        <v>68</v>
      </c>
      <c r="AU679" t="s">
        <v>590</v>
      </c>
      <c r="AV679" t="s">
        <v>591</v>
      </c>
      <c r="AW679" t="s">
        <v>592</v>
      </c>
      <c r="AX679" t="s">
        <v>72</v>
      </c>
      <c r="AY679" t="s">
        <v>73</v>
      </c>
      <c r="AZ679" t="s">
        <v>74</v>
      </c>
    </row>
    <row r="680" spans="1:52" x14ac:dyDescent="0.25">
      <c r="A680" s="1">
        <v>45672.45244212963</v>
      </c>
      <c r="B680" s="1">
        <v>45688.376423611109</v>
      </c>
      <c r="C680" t="s">
        <v>75</v>
      </c>
      <c r="D680">
        <v>51003</v>
      </c>
      <c r="E680" t="s">
        <v>54</v>
      </c>
      <c r="F680">
        <v>51169</v>
      </c>
      <c r="G680" t="s">
        <v>135</v>
      </c>
      <c r="I680" t="s">
        <v>77</v>
      </c>
      <c r="J680" t="s">
        <v>136</v>
      </c>
      <c r="L680" t="str">
        <f t="shared" si="10"/>
        <v>51169-FL-8</v>
      </c>
      <c r="N680" t="s">
        <v>58</v>
      </c>
      <c r="P680" t="s">
        <v>59</v>
      </c>
      <c r="Q680" t="s">
        <v>59</v>
      </c>
      <c r="R680" t="s">
        <v>59</v>
      </c>
      <c r="S680">
        <v>3</v>
      </c>
      <c r="T680" t="s">
        <v>79</v>
      </c>
      <c r="U680">
        <v>1</v>
      </c>
      <c r="V680" t="s">
        <v>109</v>
      </c>
      <c r="W680">
        <v>239</v>
      </c>
      <c r="X680">
        <v>6312</v>
      </c>
      <c r="Y680">
        <v>0</v>
      </c>
      <c r="Z680">
        <v>0</v>
      </c>
      <c r="AA680">
        <v>0</v>
      </c>
      <c r="AB680">
        <v>0</v>
      </c>
      <c r="AC680">
        <v>901</v>
      </c>
      <c r="AF680" t="s">
        <v>81</v>
      </c>
      <c r="AG680" t="s">
        <v>81</v>
      </c>
      <c r="AH680">
        <v>1376</v>
      </c>
      <c r="AI680">
        <v>1376</v>
      </c>
      <c r="AJ680" t="s">
        <v>82</v>
      </c>
      <c r="AK680" t="s">
        <v>4380</v>
      </c>
      <c r="AL680" t="s">
        <v>3215</v>
      </c>
      <c r="AO680" t="s">
        <v>64</v>
      </c>
      <c r="AP680" t="s">
        <v>137</v>
      </c>
      <c r="AQ680" t="s">
        <v>138</v>
      </c>
      <c r="AS680" t="s">
        <v>67</v>
      </c>
      <c r="AT680" t="s">
        <v>68</v>
      </c>
      <c r="AU680" t="s">
        <v>139</v>
      </c>
      <c r="AV680" t="s">
        <v>140</v>
      </c>
      <c r="AW680" t="s">
        <v>141</v>
      </c>
      <c r="AX680" t="s">
        <v>72</v>
      </c>
      <c r="AY680" t="s">
        <v>73</v>
      </c>
      <c r="AZ680" t="s">
        <v>74</v>
      </c>
    </row>
    <row r="681" spans="1:52" x14ac:dyDescent="0.25">
      <c r="A681" s="1">
        <v>45672.467951388891</v>
      </c>
      <c r="B681" s="1">
        <v>45688.376435185186</v>
      </c>
      <c r="C681" t="s">
        <v>75</v>
      </c>
      <c r="D681">
        <v>51003</v>
      </c>
      <c r="E681" t="s">
        <v>54</v>
      </c>
      <c r="F681">
        <v>51178</v>
      </c>
      <c r="G681" t="s">
        <v>1169</v>
      </c>
      <c r="I681" t="s">
        <v>77</v>
      </c>
      <c r="J681" t="s">
        <v>1170</v>
      </c>
      <c r="L681" t="str">
        <f t="shared" si="10"/>
        <v>51178-FL-8</v>
      </c>
      <c r="N681" t="s">
        <v>58</v>
      </c>
      <c r="P681" t="s">
        <v>59</v>
      </c>
      <c r="Q681" t="s">
        <v>59</v>
      </c>
      <c r="R681" t="s">
        <v>59</v>
      </c>
      <c r="S681">
        <v>5</v>
      </c>
      <c r="T681" t="s">
        <v>79</v>
      </c>
      <c r="U681">
        <v>1</v>
      </c>
      <c r="V681" t="s">
        <v>883</v>
      </c>
      <c r="W681">
        <v>328</v>
      </c>
      <c r="X681">
        <v>14124</v>
      </c>
      <c r="Y681">
        <v>0</v>
      </c>
      <c r="Z681">
        <v>0</v>
      </c>
      <c r="AA681">
        <v>0</v>
      </c>
      <c r="AB681">
        <v>0</v>
      </c>
      <c r="AC681">
        <v>2226</v>
      </c>
      <c r="AF681" t="s">
        <v>81</v>
      </c>
      <c r="AG681" t="s">
        <v>81</v>
      </c>
      <c r="AH681">
        <v>1375</v>
      </c>
      <c r="AI681">
        <v>1375</v>
      </c>
      <c r="AJ681" t="s">
        <v>82</v>
      </c>
      <c r="AK681" t="s">
        <v>3657</v>
      </c>
      <c r="AL681" t="s">
        <v>1548</v>
      </c>
      <c r="AO681" t="s">
        <v>690</v>
      </c>
      <c r="AP681" t="s">
        <v>1171</v>
      </c>
      <c r="AQ681" t="s">
        <v>1172</v>
      </c>
      <c r="AS681" t="s">
        <v>678</v>
      </c>
      <c r="AT681" t="s">
        <v>68</v>
      </c>
      <c r="AU681" t="s">
        <v>1173</v>
      </c>
      <c r="AV681" t="s">
        <v>1174</v>
      </c>
      <c r="AW681" t="s">
        <v>1175</v>
      </c>
      <c r="AX681" t="s">
        <v>72</v>
      </c>
      <c r="AY681" t="s">
        <v>73</v>
      </c>
      <c r="AZ681" t="s">
        <v>74</v>
      </c>
    </row>
    <row r="682" spans="1:52" x14ac:dyDescent="0.25">
      <c r="A682" s="1">
        <v>45672.473356481481</v>
      </c>
      <c r="B682" s="1">
        <v>45688.376446759263</v>
      </c>
      <c r="C682" t="s">
        <v>75</v>
      </c>
      <c r="D682">
        <v>51003</v>
      </c>
      <c r="E682" t="s">
        <v>54</v>
      </c>
      <c r="F682">
        <v>51263</v>
      </c>
      <c r="G682" t="s">
        <v>453</v>
      </c>
      <c r="I682" t="s">
        <v>77</v>
      </c>
      <c r="J682" t="s">
        <v>2168</v>
      </c>
      <c r="L682" t="str">
        <f t="shared" si="10"/>
        <v>51263-FR-8</v>
      </c>
      <c r="N682" t="s">
        <v>58</v>
      </c>
      <c r="P682" t="s">
        <v>59</v>
      </c>
      <c r="Q682" t="s">
        <v>59</v>
      </c>
      <c r="R682" t="s">
        <v>59</v>
      </c>
      <c r="S682">
        <v>3</v>
      </c>
      <c r="T682" t="s">
        <v>60</v>
      </c>
      <c r="U682">
        <v>1</v>
      </c>
      <c r="V682" t="s">
        <v>1349</v>
      </c>
      <c r="W682">
        <v>275</v>
      </c>
      <c r="X682">
        <v>-8375072</v>
      </c>
      <c r="Y682">
        <v>0</v>
      </c>
      <c r="Z682">
        <v>0</v>
      </c>
      <c r="AA682">
        <v>0</v>
      </c>
      <c r="AB682">
        <v>0</v>
      </c>
      <c r="AC682">
        <v>845</v>
      </c>
      <c r="AF682" t="s">
        <v>62</v>
      </c>
      <c r="AG682" t="s">
        <v>62</v>
      </c>
      <c r="AH682">
        <v>1363</v>
      </c>
      <c r="AI682">
        <v>1363</v>
      </c>
      <c r="AJ682" t="s">
        <v>82</v>
      </c>
      <c r="AK682" t="s">
        <v>3268</v>
      </c>
      <c r="AL682" t="s">
        <v>2020</v>
      </c>
      <c r="AO682" t="s">
        <v>64</v>
      </c>
      <c r="AP682" t="s">
        <v>456</v>
      </c>
      <c r="AQ682" t="s">
        <v>457</v>
      </c>
      <c r="AS682" t="s">
        <v>103</v>
      </c>
      <c r="AT682" t="s">
        <v>68</v>
      </c>
      <c r="AU682" t="s">
        <v>458</v>
      </c>
      <c r="AV682" t="s">
        <v>459</v>
      </c>
      <c r="AW682" t="s">
        <v>460</v>
      </c>
      <c r="AX682" t="s">
        <v>72</v>
      </c>
      <c r="AY682" t="s">
        <v>73</v>
      </c>
      <c r="AZ682" t="s">
        <v>74</v>
      </c>
    </row>
    <row r="683" spans="1:52" x14ac:dyDescent="0.25">
      <c r="A683" s="1">
        <v>45672.473368055558</v>
      </c>
      <c r="B683" s="1">
        <v>45688.376446759263</v>
      </c>
      <c r="C683" t="s">
        <v>75</v>
      </c>
      <c r="D683">
        <v>51003</v>
      </c>
      <c r="E683" t="s">
        <v>54</v>
      </c>
      <c r="F683">
        <v>51299</v>
      </c>
      <c r="G683" t="s">
        <v>726</v>
      </c>
      <c r="I683" t="s">
        <v>77</v>
      </c>
      <c r="J683" t="s">
        <v>727</v>
      </c>
      <c r="L683" t="str">
        <f t="shared" si="10"/>
        <v>51299-FL-8</v>
      </c>
      <c r="N683" t="s">
        <v>58</v>
      </c>
      <c r="P683" t="s">
        <v>59</v>
      </c>
      <c r="Q683" t="s">
        <v>59</v>
      </c>
      <c r="R683" t="s">
        <v>59</v>
      </c>
      <c r="S683">
        <v>3</v>
      </c>
      <c r="T683" t="s">
        <v>79</v>
      </c>
      <c r="U683">
        <v>1</v>
      </c>
      <c r="V683" t="s">
        <v>404</v>
      </c>
      <c r="W683">
        <v>531</v>
      </c>
      <c r="X683">
        <v>11431</v>
      </c>
      <c r="Y683">
        <v>0</v>
      </c>
      <c r="Z683">
        <v>0</v>
      </c>
      <c r="AA683">
        <v>0</v>
      </c>
      <c r="AB683">
        <v>0</v>
      </c>
      <c r="AC683">
        <v>983</v>
      </c>
      <c r="AF683" t="s">
        <v>81</v>
      </c>
      <c r="AG683" t="s">
        <v>81</v>
      </c>
      <c r="AH683">
        <v>1361</v>
      </c>
      <c r="AI683">
        <v>1361</v>
      </c>
      <c r="AJ683" t="s">
        <v>82</v>
      </c>
      <c r="AK683" t="s">
        <v>4381</v>
      </c>
      <c r="AL683" t="s">
        <v>728</v>
      </c>
      <c r="AO683" t="s">
        <v>64</v>
      </c>
      <c r="AP683" t="s">
        <v>729</v>
      </c>
      <c r="AQ683" t="s">
        <v>730</v>
      </c>
      <c r="AS683" t="s">
        <v>103</v>
      </c>
      <c r="AT683" t="s">
        <v>68</v>
      </c>
      <c r="AU683" t="s">
        <v>731</v>
      </c>
      <c r="AV683" t="s">
        <v>732</v>
      </c>
      <c r="AW683" t="s">
        <v>733</v>
      </c>
      <c r="AX683" t="s">
        <v>72</v>
      </c>
      <c r="AY683" t="s">
        <v>73</v>
      </c>
      <c r="AZ683" t="s">
        <v>74</v>
      </c>
    </row>
    <row r="684" spans="1:52" x14ac:dyDescent="0.25">
      <c r="A684" s="1">
        <v>45672.477939814817</v>
      </c>
      <c r="B684" s="1">
        <v>45688.376446759263</v>
      </c>
      <c r="C684" t="s">
        <v>75</v>
      </c>
      <c r="D684">
        <v>51003</v>
      </c>
      <c r="E684" t="s">
        <v>54</v>
      </c>
      <c r="F684">
        <v>51188</v>
      </c>
      <c r="G684" t="s">
        <v>599</v>
      </c>
      <c r="I684" t="s">
        <v>77</v>
      </c>
      <c r="J684" t="s">
        <v>2054</v>
      </c>
      <c r="L684" t="str">
        <f t="shared" si="10"/>
        <v>51188-FR-8</v>
      </c>
      <c r="N684" t="s">
        <v>58</v>
      </c>
      <c r="P684" t="s">
        <v>59</v>
      </c>
      <c r="Q684" t="s">
        <v>59</v>
      </c>
      <c r="R684" t="s">
        <v>59</v>
      </c>
      <c r="S684">
        <v>3</v>
      </c>
      <c r="T684" t="s">
        <v>60</v>
      </c>
      <c r="U684">
        <v>1</v>
      </c>
      <c r="V684" t="s">
        <v>1349</v>
      </c>
      <c r="W684">
        <v>222</v>
      </c>
      <c r="X684">
        <v>-8374850</v>
      </c>
      <c r="Y684">
        <v>0</v>
      </c>
      <c r="Z684">
        <v>0</v>
      </c>
      <c r="AA684">
        <v>0</v>
      </c>
      <c r="AB684">
        <v>0</v>
      </c>
      <c r="AC684">
        <v>780</v>
      </c>
      <c r="AF684" t="s">
        <v>62</v>
      </c>
      <c r="AG684" t="s">
        <v>62</v>
      </c>
      <c r="AH684">
        <v>1363</v>
      </c>
      <c r="AI684">
        <v>1363</v>
      </c>
      <c r="AJ684" t="s">
        <v>82</v>
      </c>
      <c r="AK684" t="s">
        <v>4382</v>
      </c>
      <c r="AL684" t="s">
        <v>4383</v>
      </c>
      <c r="AO684" t="s">
        <v>64</v>
      </c>
      <c r="AP684" t="s">
        <v>601</v>
      </c>
      <c r="AQ684" t="s">
        <v>602</v>
      </c>
      <c r="AS684" t="s">
        <v>103</v>
      </c>
      <c r="AT684" t="s">
        <v>68</v>
      </c>
      <c r="AU684" t="s">
        <v>603</v>
      </c>
      <c r="AV684" t="s">
        <v>1740</v>
      </c>
      <c r="AW684" t="s">
        <v>1669</v>
      </c>
      <c r="AX684" t="s">
        <v>72</v>
      </c>
      <c r="AY684" t="s">
        <v>73</v>
      </c>
      <c r="AZ684" t="s">
        <v>74</v>
      </c>
    </row>
    <row r="685" spans="1:52" x14ac:dyDescent="0.25">
      <c r="A685" s="1">
        <v>45672.47934027778</v>
      </c>
      <c r="B685" s="1">
        <v>45688.376458333332</v>
      </c>
      <c r="C685" t="s">
        <v>75</v>
      </c>
      <c r="D685">
        <v>51003</v>
      </c>
      <c r="E685" t="s">
        <v>54</v>
      </c>
      <c r="F685">
        <v>51305</v>
      </c>
      <c r="G685" t="s">
        <v>978</v>
      </c>
      <c r="I685" t="s">
        <v>77</v>
      </c>
      <c r="J685" t="s">
        <v>979</v>
      </c>
      <c r="L685" t="str">
        <f t="shared" si="10"/>
        <v>51305-FL-8</v>
      </c>
      <c r="N685" t="s">
        <v>58</v>
      </c>
      <c r="P685" t="s">
        <v>59</v>
      </c>
      <c r="Q685" t="s">
        <v>59</v>
      </c>
      <c r="R685" t="s">
        <v>59</v>
      </c>
      <c r="S685">
        <v>3</v>
      </c>
      <c r="T685" t="s">
        <v>79</v>
      </c>
      <c r="U685">
        <v>1</v>
      </c>
      <c r="V685" t="s">
        <v>404</v>
      </c>
      <c r="W685">
        <v>571</v>
      </c>
      <c r="X685">
        <v>12002</v>
      </c>
      <c r="Y685">
        <v>0</v>
      </c>
      <c r="Z685">
        <v>0</v>
      </c>
      <c r="AA685">
        <v>0</v>
      </c>
      <c r="AB685">
        <v>0</v>
      </c>
      <c r="AC685">
        <v>895</v>
      </c>
      <c r="AF685" t="s">
        <v>81</v>
      </c>
      <c r="AG685" t="s">
        <v>81</v>
      </c>
      <c r="AH685">
        <v>1361</v>
      </c>
      <c r="AI685">
        <v>1361</v>
      </c>
      <c r="AJ685" t="s">
        <v>82</v>
      </c>
      <c r="AK685" t="s">
        <v>4150</v>
      </c>
      <c r="AL685" t="s">
        <v>4151</v>
      </c>
      <c r="AO685" t="s">
        <v>64</v>
      </c>
      <c r="AP685" t="s">
        <v>981</v>
      </c>
      <c r="AQ685" t="s">
        <v>982</v>
      </c>
      <c r="AS685" t="s">
        <v>103</v>
      </c>
      <c r="AT685" t="s">
        <v>68</v>
      </c>
      <c r="AU685" t="s">
        <v>983</v>
      </c>
      <c r="AV685" t="s">
        <v>984</v>
      </c>
      <c r="AW685" t="s">
        <v>985</v>
      </c>
      <c r="AX685" t="s">
        <v>72</v>
      </c>
      <c r="AY685" t="s">
        <v>73</v>
      </c>
      <c r="AZ685" t="s">
        <v>74</v>
      </c>
    </row>
    <row r="686" spans="1:52" x14ac:dyDescent="0.25">
      <c r="A686" s="1">
        <v>45672.480243055557</v>
      </c>
      <c r="B686" s="1">
        <v>45688.376458333332</v>
      </c>
      <c r="C686" t="s">
        <v>75</v>
      </c>
      <c r="D686">
        <v>51003</v>
      </c>
      <c r="E686" t="s">
        <v>54</v>
      </c>
      <c r="F686">
        <v>51296</v>
      </c>
      <c r="G686" t="s">
        <v>586</v>
      </c>
      <c r="I686" t="s">
        <v>56</v>
      </c>
      <c r="J686" t="s">
        <v>1391</v>
      </c>
      <c r="L686" t="str">
        <f t="shared" si="10"/>
        <v>51296-FR-8</v>
      </c>
      <c r="N686" t="s">
        <v>58</v>
      </c>
      <c r="P686" t="s">
        <v>59</v>
      </c>
      <c r="Q686" t="s">
        <v>59</v>
      </c>
      <c r="R686" t="s">
        <v>59</v>
      </c>
      <c r="S686">
        <v>2</v>
      </c>
      <c r="T686" t="s">
        <v>60</v>
      </c>
      <c r="U686">
        <v>1</v>
      </c>
      <c r="V686" t="s">
        <v>1349</v>
      </c>
      <c r="W686">
        <v>246</v>
      </c>
      <c r="X686">
        <v>-8374604</v>
      </c>
      <c r="Y686">
        <v>0</v>
      </c>
      <c r="Z686">
        <v>0</v>
      </c>
      <c r="AA686">
        <v>0</v>
      </c>
      <c r="AB686">
        <v>0</v>
      </c>
      <c r="AC686">
        <v>823</v>
      </c>
      <c r="AF686" t="s">
        <v>62</v>
      </c>
      <c r="AG686" t="s">
        <v>62</v>
      </c>
      <c r="AH686">
        <v>1363</v>
      </c>
      <c r="AI686">
        <v>1363</v>
      </c>
      <c r="AJ686" t="s">
        <v>82</v>
      </c>
      <c r="AK686" t="s">
        <v>4384</v>
      </c>
      <c r="AL686" t="s">
        <v>3532</v>
      </c>
      <c r="AO686" t="s">
        <v>64</v>
      </c>
      <c r="AP686" t="s">
        <v>588</v>
      </c>
      <c r="AQ686" t="s">
        <v>589</v>
      </c>
      <c r="AS686" t="s">
        <v>103</v>
      </c>
      <c r="AT686" t="s">
        <v>68</v>
      </c>
      <c r="AU686" t="s">
        <v>590</v>
      </c>
      <c r="AV686" t="s">
        <v>591</v>
      </c>
      <c r="AW686" t="s">
        <v>592</v>
      </c>
      <c r="AX686" t="s">
        <v>72</v>
      </c>
      <c r="AY686" t="s">
        <v>73</v>
      </c>
      <c r="AZ686" t="s">
        <v>74</v>
      </c>
    </row>
    <row r="687" spans="1:52" x14ac:dyDescent="0.25">
      <c r="A687" s="1">
        <v>45672.484618055554</v>
      </c>
      <c r="B687" s="1">
        <v>45688.376458333332</v>
      </c>
      <c r="C687" t="s">
        <v>75</v>
      </c>
      <c r="D687">
        <v>51003</v>
      </c>
      <c r="E687" t="s">
        <v>54</v>
      </c>
      <c r="F687">
        <v>51222</v>
      </c>
      <c r="G687" t="s">
        <v>696</v>
      </c>
      <c r="I687" t="s">
        <v>77</v>
      </c>
      <c r="J687" t="s">
        <v>1394</v>
      </c>
      <c r="L687" t="str">
        <f t="shared" si="10"/>
        <v>51222-FR-8</v>
      </c>
      <c r="N687" t="s">
        <v>58</v>
      </c>
      <c r="P687" t="s">
        <v>59</v>
      </c>
      <c r="Q687" t="s">
        <v>59</v>
      </c>
      <c r="R687" t="s">
        <v>59</v>
      </c>
      <c r="S687">
        <v>3</v>
      </c>
      <c r="T687" t="s">
        <v>60</v>
      </c>
      <c r="U687">
        <v>1</v>
      </c>
      <c r="V687" t="s">
        <v>1349</v>
      </c>
      <c r="W687">
        <v>145</v>
      </c>
      <c r="X687">
        <v>-8374459</v>
      </c>
      <c r="Y687">
        <v>0</v>
      </c>
      <c r="Z687">
        <v>0</v>
      </c>
      <c r="AA687">
        <v>0</v>
      </c>
      <c r="AB687">
        <v>0</v>
      </c>
      <c r="AC687">
        <v>874</v>
      </c>
      <c r="AF687" t="s">
        <v>62</v>
      </c>
      <c r="AG687" t="s">
        <v>62</v>
      </c>
      <c r="AH687">
        <v>1363</v>
      </c>
      <c r="AI687">
        <v>1363</v>
      </c>
      <c r="AJ687" t="s">
        <v>82</v>
      </c>
      <c r="AK687" t="s">
        <v>4385</v>
      </c>
      <c r="AL687" t="s">
        <v>1742</v>
      </c>
      <c r="AO687" t="s">
        <v>64</v>
      </c>
      <c r="AP687" t="s">
        <v>698</v>
      </c>
      <c r="AQ687" t="s">
        <v>699</v>
      </c>
      <c r="AS687" t="s">
        <v>103</v>
      </c>
      <c r="AT687" t="s">
        <v>68</v>
      </c>
      <c r="AU687" t="s">
        <v>700</v>
      </c>
      <c r="AV687" t="s">
        <v>1395</v>
      </c>
      <c r="AW687" t="s">
        <v>1396</v>
      </c>
      <c r="AX687" t="s">
        <v>72</v>
      </c>
      <c r="AY687" t="s">
        <v>73</v>
      </c>
      <c r="AZ687" t="s">
        <v>74</v>
      </c>
    </row>
    <row r="688" spans="1:52" x14ac:dyDescent="0.25">
      <c r="A688" s="1">
        <v>45672.502997685187</v>
      </c>
      <c r="B688" s="1">
        <v>45688.376469907409</v>
      </c>
      <c r="C688" t="s">
        <v>75</v>
      </c>
      <c r="D688">
        <v>51003</v>
      </c>
      <c r="E688" t="s">
        <v>54</v>
      </c>
      <c r="F688">
        <v>51128</v>
      </c>
      <c r="G688" t="s">
        <v>889</v>
      </c>
      <c r="I688" t="s">
        <v>77</v>
      </c>
      <c r="J688" t="s">
        <v>1553</v>
      </c>
      <c r="L688" t="str">
        <f t="shared" si="10"/>
        <v>51128-FL-8</v>
      </c>
      <c r="N688" t="s">
        <v>58</v>
      </c>
      <c r="P688" t="s">
        <v>59</v>
      </c>
      <c r="Q688" t="s">
        <v>59</v>
      </c>
      <c r="R688" t="s">
        <v>59</v>
      </c>
      <c r="S688">
        <v>3</v>
      </c>
      <c r="T688" t="s">
        <v>79</v>
      </c>
      <c r="U688">
        <v>1</v>
      </c>
      <c r="V688" t="s">
        <v>100</v>
      </c>
      <c r="W688">
        <v>599</v>
      </c>
      <c r="X688">
        <v>11319</v>
      </c>
      <c r="Y688">
        <v>0</v>
      </c>
      <c r="Z688">
        <v>0</v>
      </c>
      <c r="AA688">
        <v>0</v>
      </c>
      <c r="AB688">
        <v>0</v>
      </c>
      <c r="AC688">
        <v>924</v>
      </c>
      <c r="AF688" t="s">
        <v>81</v>
      </c>
      <c r="AG688" t="s">
        <v>81</v>
      </c>
      <c r="AH688">
        <v>1373</v>
      </c>
      <c r="AI688">
        <v>1373</v>
      </c>
      <c r="AJ688" t="s">
        <v>82</v>
      </c>
      <c r="AK688" t="s">
        <v>3523</v>
      </c>
      <c r="AL688" t="s">
        <v>2115</v>
      </c>
      <c r="AO688" t="s">
        <v>64</v>
      </c>
      <c r="AP688" t="s">
        <v>892</v>
      </c>
      <c r="AQ688" t="s">
        <v>893</v>
      </c>
      <c r="AS688" t="s">
        <v>86</v>
      </c>
      <c r="AT688" t="s">
        <v>68</v>
      </c>
      <c r="AU688" t="s">
        <v>894</v>
      </c>
      <c r="AV688" t="s">
        <v>895</v>
      </c>
      <c r="AW688" t="s">
        <v>896</v>
      </c>
      <c r="AX688" t="s">
        <v>72</v>
      </c>
      <c r="AY688" t="s">
        <v>73</v>
      </c>
      <c r="AZ688" t="s">
        <v>74</v>
      </c>
    </row>
    <row r="689" spans="1:52" x14ac:dyDescent="0.25">
      <c r="A689" s="1">
        <v>45672.503946759258</v>
      </c>
      <c r="B689" s="1">
        <v>45688.376469907409</v>
      </c>
      <c r="C689" t="s">
        <v>75</v>
      </c>
      <c r="D689">
        <v>51003</v>
      </c>
      <c r="E689" t="s">
        <v>54</v>
      </c>
      <c r="F689">
        <v>51234</v>
      </c>
      <c r="G689" t="s">
        <v>962</v>
      </c>
      <c r="I689" t="s">
        <v>77</v>
      </c>
      <c r="J689" t="s">
        <v>963</v>
      </c>
      <c r="L689" t="str">
        <f t="shared" si="10"/>
        <v>51234-FL-8</v>
      </c>
      <c r="N689" t="s">
        <v>58</v>
      </c>
      <c r="P689" t="s">
        <v>59</v>
      </c>
      <c r="Q689" t="s">
        <v>59</v>
      </c>
      <c r="R689" t="s">
        <v>59</v>
      </c>
      <c r="S689">
        <v>3</v>
      </c>
      <c r="T689" t="s">
        <v>79</v>
      </c>
      <c r="U689">
        <v>1</v>
      </c>
      <c r="V689" t="s">
        <v>404</v>
      </c>
      <c r="W689">
        <v>593</v>
      </c>
      <c r="X689">
        <v>13541</v>
      </c>
      <c r="Y689">
        <v>0</v>
      </c>
      <c r="Z689">
        <v>0</v>
      </c>
      <c r="AA689">
        <v>0</v>
      </c>
      <c r="AB689">
        <v>0</v>
      </c>
      <c r="AC689">
        <v>1128</v>
      </c>
      <c r="AF689" t="s">
        <v>81</v>
      </c>
      <c r="AG689" t="s">
        <v>81</v>
      </c>
      <c r="AH689">
        <v>1361</v>
      </c>
      <c r="AI689">
        <v>1361</v>
      </c>
      <c r="AJ689" t="s">
        <v>82</v>
      </c>
      <c r="AK689" t="s">
        <v>4386</v>
      </c>
      <c r="AL689" t="s">
        <v>2052</v>
      </c>
      <c r="AO689" t="s">
        <v>64</v>
      </c>
      <c r="AP689" t="s">
        <v>964</v>
      </c>
      <c r="AQ689" t="s">
        <v>965</v>
      </c>
      <c r="AS689" t="s">
        <v>411</v>
      </c>
      <c r="AT689" t="s">
        <v>68</v>
      </c>
      <c r="AU689" t="s">
        <v>966</v>
      </c>
      <c r="AV689" t="s">
        <v>967</v>
      </c>
      <c r="AW689" t="s">
        <v>968</v>
      </c>
      <c r="AX689" t="s">
        <v>72</v>
      </c>
      <c r="AY689" t="s">
        <v>73</v>
      </c>
      <c r="AZ689" t="s">
        <v>74</v>
      </c>
    </row>
    <row r="690" spans="1:52" x14ac:dyDescent="0.25">
      <c r="A690" s="1">
        <v>45672.507268518515</v>
      </c>
      <c r="B690" s="1">
        <v>45688.376469907409</v>
      </c>
      <c r="C690" t="s">
        <v>75</v>
      </c>
      <c r="D690">
        <v>51003</v>
      </c>
      <c r="E690" t="s">
        <v>54</v>
      </c>
      <c r="F690">
        <v>51279</v>
      </c>
      <c r="G690" t="s">
        <v>97</v>
      </c>
      <c r="I690" t="s">
        <v>98</v>
      </c>
      <c r="J690" t="s">
        <v>1430</v>
      </c>
      <c r="L690" t="str">
        <f t="shared" si="10"/>
        <v>51279-FR-8</v>
      </c>
      <c r="N690" t="s">
        <v>58</v>
      </c>
      <c r="P690" t="s">
        <v>59</v>
      </c>
      <c r="Q690" t="s">
        <v>59</v>
      </c>
      <c r="R690" t="s">
        <v>59</v>
      </c>
      <c r="S690">
        <v>5</v>
      </c>
      <c r="T690" t="s">
        <v>60</v>
      </c>
      <c r="U690">
        <v>1</v>
      </c>
      <c r="V690" t="s">
        <v>1349</v>
      </c>
      <c r="W690">
        <v>459</v>
      </c>
      <c r="X690">
        <v>-8373806</v>
      </c>
      <c r="Y690">
        <v>0</v>
      </c>
      <c r="Z690">
        <v>0</v>
      </c>
      <c r="AA690">
        <v>0</v>
      </c>
      <c r="AB690">
        <v>0</v>
      </c>
      <c r="AC690">
        <v>794</v>
      </c>
      <c r="AF690" t="s">
        <v>62</v>
      </c>
      <c r="AG690" t="s">
        <v>62</v>
      </c>
      <c r="AH690">
        <v>1363</v>
      </c>
      <c r="AI690">
        <v>1363</v>
      </c>
      <c r="AJ690" t="s">
        <v>82</v>
      </c>
      <c r="AK690" t="s">
        <v>3110</v>
      </c>
      <c r="AL690" t="s">
        <v>3134</v>
      </c>
      <c r="AO690" t="s">
        <v>64</v>
      </c>
      <c r="AP690" t="s">
        <v>101</v>
      </c>
      <c r="AQ690" t="s">
        <v>102</v>
      </c>
      <c r="AS690" t="s">
        <v>103</v>
      </c>
      <c r="AT690" t="s">
        <v>68</v>
      </c>
      <c r="AU690" t="s">
        <v>104</v>
      </c>
      <c r="AV690" t="s">
        <v>105</v>
      </c>
      <c r="AW690" t="s">
        <v>106</v>
      </c>
      <c r="AX690" t="s">
        <v>72</v>
      </c>
      <c r="AY690" t="s">
        <v>73</v>
      </c>
      <c r="AZ690" t="s">
        <v>74</v>
      </c>
    </row>
    <row r="691" spans="1:52" x14ac:dyDescent="0.25">
      <c r="A691" s="1">
        <v>45672.508425925924</v>
      </c>
      <c r="B691" s="1">
        <v>45688.376481481479</v>
      </c>
      <c r="C691" t="s">
        <v>75</v>
      </c>
      <c r="D691">
        <v>51003</v>
      </c>
      <c r="E691" t="s">
        <v>54</v>
      </c>
      <c r="F691">
        <v>51151</v>
      </c>
      <c r="G691" t="s">
        <v>271</v>
      </c>
      <c r="I691" t="s">
        <v>77</v>
      </c>
      <c r="J691" t="s">
        <v>272</v>
      </c>
      <c r="L691" t="str">
        <f t="shared" si="10"/>
        <v>51151-FL-8</v>
      </c>
      <c r="N691" t="s">
        <v>58</v>
      </c>
      <c r="P691" t="s">
        <v>59</v>
      </c>
      <c r="Q691" t="s">
        <v>59</v>
      </c>
      <c r="R691" t="s">
        <v>59</v>
      </c>
      <c r="S691">
        <v>5</v>
      </c>
      <c r="T691" t="s">
        <v>79</v>
      </c>
      <c r="U691">
        <v>1</v>
      </c>
      <c r="V691" t="s">
        <v>109</v>
      </c>
      <c r="W691">
        <v>557</v>
      </c>
      <c r="X691">
        <v>19415</v>
      </c>
      <c r="Y691">
        <v>0</v>
      </c>
      <c r="Z691">
        <v>0</v>
      </c>
      <c r="AA691">
        <v>0</v>
      </c>
      <c r="AB691">
        <v>0</v>
      </c>
      <c r="AC691">
        <v>1010</v>
      </c>
      <c r="AF691" t="s">
        <v>81</v>
      </c>
      <c r="AG691" t="s">
        <v>81</v>
      </c>
      <c r="AH691">
        <v>1376</v>
      </c>
      <c r="AI691">
        <v>1376</v>
      </c>
      <c r="AJ691" t="s">
        <v>82</v>
      </c>
      <c r="AK691" t="s">
        <v>4387</v>
      </c>
      <c r="AL691" t="s">
        <v>4388</v>
      </c>
      <c r="AO691" t="s">
        <v>64</v>
      </c>
      <c r="AP691" t="s">
        <v>273</v>
      </c>
      <c r="AQ691" t="s">
        <v>274</v>
      </c>
      <c r="AS691" t="s">
        <v>67</v>
      </c>
      <c r="AT691" t="s">
        <v>68</v>
      </c>
      <c r="AU691" t="s">
        <v>275</v>
      </c>
      <c r="AV691" t="s">
        <v>276</v>
      </c>
      <c r="AW691" t="s">
        <v>277</v>
      </c>
      <c r="AX691" t="s">
        <v>72</v>
      </c>
      <c r="AY691" t="s">
        <v>73</v>
      </c>
      <c r="AZ691" t="s">
        <v>74</v>
      </c>
    </row>
    <row r="692" spans="1:52" x14ac:dyDescent="0.25">
      <c r="A692" s="1">
        <v>45672.515092592592</v>
      </c>
      <c r="B692" s="1">
        <v>45688.376481481479</v>
      </c>
      <c r="C692" t="s">
        <v>75</v>
      </c>
      <c r="D692">
        <v>51003</v>
      </c>
      <c r="E692" t="s">
        <v>54</v>
      </c>
      <c r="F692">
        <v>51202</v>
      </c>
      <c r="G692" t="s">
        <v>1120</v>
      </c>
      <c r="I692" t="s">
        <v>56</v>
      </c>
      <c r="J692" t="s">
        <v>1121</v>
      </c>
      <c r="L692" t="str">
        <f t="shared" si="10"/>
        <v>51202-FL-8</v>
      </c>
      <c r="N692" t="s">
        <v>58</v>
      </c>
      <c r="P692" t="s">
        <v>59</v>
      </c>
      <c r="Q692" t="s">
        <v>59</v>
      </c>
      <c r="R692" t="s">
        <v>59</v>
      </c>
      <c r="S692">
        <v>4</v>
      </c>
      <c r="T692" t="s">
        <v>79</v>
      </c>
      <c r="U692">
        <v>2</v>
      </c>
      <c r="V692" t="s">
        <v>404</v>
      </c>
      <c r="W692">
        <v>532</v>
      </c>
      <c r="X692">
        <v>14207</v>
      </c>
      <c r="Y692">
        <v>0</v>
      </c>
      <c r="Z692">
        <v>0</v>
      </c>
      <c r="AA692">
        <v>0</v>
      </c>
      <c r="AB692">
        <v>0</v>
      </c>
      <c r="AC692">
        <v>932</v>
      </c>
      <c r="AF692" t="s">
        <v>81</v>
      </c>
      <c r="AG692" t="s">
        <v>81</v>
      </c>
      <c r="AH692">
        <v>1361</v>
      </c>
      <c r="AI692">
        <v>1361</v>
      </c>
      <c r="AJ692" t="s">
        <v>82</v>
      </c>
      <c r="AK692" t="s">
        <v>4389</v>
      </c>
      <c r="AL692" t="s">
        <v>4390</v>
      </c>
      <c r="AO692" t="s">
        <v>64</v>
      </c>
      <c r="AP692" t="s">
        <v>1123</v>
      </c>
      <c r="AQ692" t="s">
        <v>1124</v>
      </c>
      <c r="AS692" t="s">
        <v>411</v>
      </c>
      <c r="AT692" t="s">
        <v>68</v>
      </c>
      <c r="AU692" t="s">
        <v>1125</v>
      </c>
      <c r="AV692" t="s">
        <v>1126</v>
      </c>
      <c r="AW692" t="s">
        <v>1127</v>
      </c>
      <c r="AX692" t="s">
        <v>72</v>
      </c>
      <c r="AY692" t="s">
        <v>73</v>
      </c>
      <c r="AZ692" t="s">
        <v>74</v>
      </c>
    </row>
    <row r="693" spans="1:52" x14ac:dyDescent="0.25">
      <c r="A693" s="1">
        <v>45672.515405092592</v>
      </c>
      <c r="B693" s="1">
        <v>45688.376493055555</v>
      </c>
      <c r="C693" t="s">
        <v>75</v>
      </c>
      <c r="D693">
        <v>51003</v>
      </c>
      <c r="E693" t="s">
        <v>54</v>
      </c>
      <c r="F693">
        <v>51202</v>
      </c>
      <c r="G693" t="s">
        <v>1120</v>
      </c>
      <c r="I693" t="s">
        <v>56</v>
      </c>
      <c r="J693" t="s">
        <v>1121</v>
      </c>
      <c r="L693" t="str">
        <f t="shared" si="10"/>
        <v>51202-FL-8</v>
      </c>
      <c r="N693" t="s">
        <v>58</v>
      </c>
      <c r="P693" t="s">
        <v>59</v>
      </c>
      <c r="Q693" t="s">
        <v>59</v>
      </c>
      <c r="R693" t="s">
        <v>59</v>
      </c>
      <c r="S693">
        <v>4</v>
      </c>
      <c r="T693" t="s">
        <v>79</v>
      </c>
      <c r="U693">
        <v>2</v>
      </c>
      <c r="V693" t="s">
        <v>404</v>
      </c>
      <c r="W693">
        <v>207</v>
      </c>
      <c r="X693">
        <v>14414</v>
      </c>
      <c r="Y693">
        <v>0</v>
      </c>
      <c r="Z693">
        <v>0</v>
      </c>
      <c r="AA693">
        <v>0</v>
      </c>
      <c r="AB693">
        <v>0</v>
      </c>
      <c r="AC693">
        <v>907</v>
      </c>
      <c r="AF693" t="s">
        <v>81</v>
      </c>
      <c r="AG693" t="s">
        <v>81</v>
      </c>
      <c r="AH693">
        <v>1361</v>
      </c>
      <c r="AI693">
        <v>1361</v>
      </c>
      <c r="AJ693" t="s">
        <v>82</v>
      </c>
      <c r="AK693" t="s">
        <v>2021</v>
      </c>
      <c r="AL693" t="s">
        <v>1604</v>
      </c>
      <c r="AO693" t="s">
        <v>64</v>
      </c>
      <c r="AP693" t="s">
        <v>1123</v>
      </c>
      <c r="AQ693" t="s">
        <v>1124</v>
      </c>
      <c r="AS693" t="s">
        <v>411</v>
      </c>
      <c r="AT693" t="s">
        <v>68</v>
      </c>
      <c r="AU693" t="s">
        <v>1125</v>
      </c>
      <c r="AV693" t="s">
        <v>1126</v>
      </c>
      <c r="AW693" t="s">
        <v>1127</v>
      </c>
      <c r="AX693" t="s">
        <v>72</v>
      </c>
      <c r="AY693" t="s">
        <v>73</v>
      </c>
      <c r="AZ693" t="s">
        <v>74</v>
      </c>
    </row>
    <row r="694" spans="1:52" x14ac:dyDescent="0.25">
      <c r="A694" s="1">
        <v>45672.536898148152</v>
      </c>
      <c r="B694" s="1">
        <v>45688.376493055555</v>
      </c>
      <c r="C694" t="s">
        <v>75</v>
      </c>
      <c r="D694">
        <v>51003</v>
      </c>
      <c r="E694" t="s">
        <v>54</v>
      </c>
      <c r="F694">
        <v>51353</v>
      </c>
      <c r="G694" t="s">
        <v>298</v>
      </c>
      <c r="I694" t="s">
        <v>77</v>
      </c>
      <c r="J694" t="s">
        <v>904</v>
      </c>
      <c r="L694" t="str">
        <f t="shared" si="10"/>
        <v>51353-FL-8</v>
      </c>
      <c r="N694" t="s">
        <v>58</v>
      </c>
      <c r="P694" t="s">
        <v>59</v>
      </c>
      <c r="Q694" t="s">
        <v>59</v>
      </c>
      <c r="R694" t="s">
        <v>59</v>
      </c>
      <c r="S694">
        <v>3</v>
      </c>
      <c r="T694" t="s">
        <v>79</v>
      </c>
      <c r="U694">
        <v>1</v>
      </c>
      <c r="V694" t="s">
        <v>404</v>
      </c>
      <c r="W694">
        <v>729</v>
      </c>
      <c r="X694">
        <v>15858</v>
      </c>
      <c r="Y694">
        <v>0</v>
      </c>
      <c r="Z694">
        <v>0</v>
      </c>
      <c r="AA694">
        <v>0</v>
      </c>
      <c r="AB694">
        <v>0</v>
      </c>
      <c r="AC694">
        <v>962</v>
      </c>
      <c r="AF694" t="s">
        <v>81</v>
      </c>
      <c r="AG694" t="s">
        <v>81</v>
      </c>
      <c r="AH694">
        <v>1361</v>
      </c>
      <c r="AI694">
        <v>1361</v>
      </c>
      <c r="AJ694" t="s">
        <v>82</v>
      </c>
      <c r="AK694" t="s">
        <v>4391</v>
      </c>
      <c r="AL694" t="s">
        <v>905</v>
      </c>
      <c r="AO694" t="s">
        <v>64</v>
      </c>
      <c r="AP694" t="s">
        <v>302</v>
      </c>
      <c r="AQ694" t="s">
        <v>303</v>
      </c>
      <c r="AS694" t="s">
        <v>170</v>
      </c>
      <c r="AT694" t="s">
        <v>68</v>
      </c>
      <c r="AU694" t="s">
        <v>304</v>
      </c>
      <c r="AV694" t="s">
        <v>305</v>
      </c>
      <c r="AW694" t="s">
        <v>306</v>
      </c>
      <c r="AX694" t="s">
        <v>72</v>
      </c>
      <c r="AY694" t="s">
        <v>73</v>
      </c>
      <c r="AZ694" t="s">
        <v>74</v>
      </c>
    </row>
    <row r="695" spans="1:52" x14ac:dyDescent="0.25">
      <c r="A695" s="1">
        <v>45672.539050925923</v>
      </c>
      <c r="B695" s="1">
        <v>45688.376493055555</v>
      </c>
      <c r="C695" t="s">
        <v>75</v>
      </c>
      <c r="D695">
        <v>51003</v>
      </c>
      <c r="E695" t="s">
        <v>54</v>
      </c>
      <c r="F695">
        <v>51293</v>
      </c>
      <c r="G695" t="s">
        <v>1557</v>
      </c>
      <c r="I695" t="s">
        <v>175</v>
      </c>
      <c r="J695" t="s">
        <v>1558</v>
      </c>
      <c r="L695" t="str">
        <f t="shared" si="10"/>
        <v>51293-FL-8</v>
      </c>
      <c r="N695" t="s">
        <v>58</v>
      </c>
      <c r="P695" t="s">
        <v>59</v>
      </c>
      <c r="Q695" t="s">
        <v>59</v>
      </c>
      <c r="R695" t="s">
        <v>59</v>
      </c>
      <c r="S695">
        <v>3</v>
      </c>
      <c r="T695" t="s">
        <v>79</v>
      </c>
      <c r="U695">
        <v>1</v>
      </c>
      <c r="V695" t="s">
        <v>404</v>
      </c>
      <c r="W695">
        <v>187</v>
      </c>
      <c r="X695">
        <v>16045</v>
      </c>
      <c r="Y695">
        <v>0</v>
      </c>
      <c r="Z695">
        <v>0</v>
      </c>
      <c r="AA695">
        <v>0</v>
      </c>
      <c r="AB695">
        <v>0</v>
      </c>
      <c r="AC695">
        <v>1013</v>
      </c>
      <c r="AF695" t="s">
        <v>81</v>
      </c>
      <c r="AG695" t="s">
        <v>81</v>
      </c>
      <c r="AH695">
        <v>1361</v>
      </c>
      <c r="AI695">
        <v>1361</v>
      </c>
      <c r="AJ695" t="s">
        <v>82</v>
      </c>
      <c r="AK695" t="s">
        <v>4392</v>
      </c>
      <c r="AL695" t="s">
        <v>4393</v>
      </c>
      <c r="AO695" t="s">
        <v>64</v>
      </c>
      <c r="AP695" t="s">
        <v>1560</v>
      </c>
      <c r="AQ695" t="s">
        <v>1561</v>
      </c>
      <c r="AS695" t="s">
        <v>170</v>
      </c>
      <c r="AT695" t="s">
        <v>68</v>
      </c>
      <c r="AU695" t="s">
        <v>1562</v>
      </c>
      <c r="AV695" t="s">
        <v>1563</v>
      </c>
      <c r="AW695" t="s">
        <v>1564</v>
      </c>
      <c r="AX695" t="s">
        <v>72</v>
      </c>
      <c r="AY695" t="s">
        <v>73</v>
      </c>
      <c r="AZ695" t="s">
        <v>74</v>
      </c>
    </row>
    <row r="696" spans="1:52" x14ac:dyDescent="0.25">
      <c r="A696" s="1">
        <v>45672.550138888888</v>
      </c>
      <c r="B696" s="1">
        <v>45688.376504629632</v>
      </c>
      <c r="C696" t="s">
        <v>75</v>
      </c>
      <c r="D696">
        <v>51003</v>
      </c>
      <c r="E696" t="s">
        <v>54</v>
      </c>
      <c r="F696">
        <v>51251</v>
      </c>
      <c r="G696" t="s">
        <v>897</v>
      </c>
      <c r="I696" t="s">
        <v>77</v>
      </c>
      <c r="J696" t="s">
        <v>898</v>
      </c>
      <c r="L696" t="str">
        <f t="shared" si="10"/>
        <v>51251-FL-8</v>
      </c>
      <c r="N696" t="s">
        <v>58</v>
      </c>
      <c r="P696" t="s">
        <v>59</v>
      </c>
      <c r="Q696" t="s">
        <v>59</v>
      </c>
      <c r="R696" t="s">
        <v>59</v>
      </c>
      <c r="S696">
        <v>5</v>
      </c>
      <c r="T696" t="s">
        <v>79</v>
      </c>
      <c r="U696">
        <v>1</v>
      </c>
      <c r="V696" t="s">
        <v>100</v>
      </c>
      <c r="W696">
        <v>420</v>
      </c>
      <c r="X696">
        <v>19620</v>
      </c>
      <c r="Y696">
        <v>0</v>
      </c>
      <c r="Z696">
        <v>0</v>
      </c>
      <c r="AA696">
        <v>0</v>
      </c>
      <c r="AB696">
        <v>0</v>
      </c>
      <c r="AC696">
        <v>909</v>
      </c>
      <c r="AF696" t="s">
        <v>81</v>
      </c>
      <c r="AG696" t="s">
        <v>81</v>
      </c>
      <c r="AH696">
        <v>1373</v>
      </c>
      <c r="AI696">
        <v>1373</v>
      </c>
      <c r="AJ696" t="s">
        <v>82</v>
      </c>
      <c r="AK696" t="s">
        <v>3515</v>
      </c>
      <c r="AL696" t="s">
        <v>2173</v>
      </c>
      <c r="AO696" t="s">
        <v>64</v>
      </c>
      <c r="AP696" t="s">
        <v>899</v>
      </c>
      <c r="AQ696" t="s">
        <v>900</v>
      </c>
      <c r="AS696" t="s">
        <v>86</v>
      </c>
      <c r="AT696" t="s">
        <v>68</v>
      </c>
      <c r="AU696" t="s">
        <v>901</v>
      </c>
      <c r="AV696" t="s">
        <v>902</v>
      </c>
      <c r="AW696" t="s">
        <v>903</v>
      </c>
      <c r="AX696" t="s">
        <v>72</v>
      </c>
      <c r="AY696" t="s">
        <v>73</v>
      </c>
      <c r="AZ696" t="s">
        <v>74</v>
      </c>
    </row>
    <row r="697" spans="1:52" x14ac:dyDescent="0.25">
      <c r="A697" s="1">
        <v>45672.55609953704</v>
      </c>
      <c r="B697" s="1">
        <v>45688.376504629632</v>
      </c>
      <c r="C697" t="s">
        <v>75</v>
      </c>
      <c r="D697">
        <v>51003</v>
      </c>
      <c r="E697" t="s">
        <v>54</v>
      </c>
      <c r="F697">
        <v>51266</v>
      </c>
      <c r="G697" t="s">
        <v>778</v>
      </c>
      <c r="I697" t="s">
        <v>56</v>
      </c>
      <c r="J697" t="s">
        <v>969</v>
      </c>
      <c r="L697" t="str">
        <f t="shared" si="10"/>
        <v>51266-FL-8</v>
      </c>
      <c r="N697" t="s">
        <v>58</v>
      </c>
      <c r="P697" t="s">
        <v>59</v>
      </c>
      <c r="Q697" t="s">
        <v>59</v>
      </c>
      <c r="R697" t="s">
        <v>59</v>
      </c>
      <c r="S697">
        <v>5</v>
      </c>
      <c r="T697" t="s">
        <v>79</v>
      </c>
      <c r="U697">
        <v>1</v>
      </c>
      <c r="V697" t="s">
        <v>80</v>
      </c>
      <c r="W697">
        <v>408</v>
      </c>
      <c r="X697">
        <v>17286</v>
      </c>
      <c r="Y697">
        <v>0</v>
      </c>
      <c r="Z697">
        <v>0</v>
      </c>
      <c r="AA697">
        <v>0</v>
      </c>
      <c r="AB697">
        <v>0</v>
      </c>
      <c r="AC697">
        <v>624</v>
      </c>
      <c r="AF697" t="s">
        <v>81</v>
      </c>
      <c r="AG697" t="s">
        <v>81</v>
      </c>
      <c r="AH697">
        <v>1374</v>
      </c>
      <c r="AI697">
        <v>1374</v>
      </c>
      <c r="AJ697" t="s">
        <v>82</v>
      </c>
      <c r="AK697" t="s">
        <v>4394</v>
      </c>
      <c r="AL697" t="s">
        <v>970</v>
      </c>
      <c r="AO697" t="s">
        <v>64</v>
      </c>
      <c r="AP697" t="s">
        <v>781</v>
      </c>
      <c r="AQ697" t="s">
        <v>782</v>
      </c>
      <c r="AS697" t="s">
        <v>86</v>
      </c>
      <c r="AT697" t="s">
        <v>68</v>
      </c>
      <c r="AU697" t="s">
        <v>783</v>
      </c>
      <c r="AV697" t="s">
        <v>784</v>
      </c>
      <c r="AW697" t="s">
        <v>785</v>
      </c>
      <c r="AX697" t="s">
        <v>72</v>
      </c>
      <c r="AY697" t="s">
        <v>73</v>
      </c>
      <c r="AZ697" t="s">
        <v>74</v>
      </c>
    </row>
    <row r="698" spans="1:52" x14ac:dyDescent="0.25">
      <c r="A698" s="1">
        <v>45672.558472222219</v>
      </c>
      <c r="B698" s="1">
        <v>45688.376504629632</v>
      </c>
      <c r="C698" t="s">
        <v>75</v>
      </c>
      <c r="D698">
        <v>51003</v>
      </c>
      <c r="E698" t="s">
        <v>54</v>
      </c>
      <c r="F698">
        <v>51312</v>
      </c>
      <c r="G698" t="s">
        <v>786</v>
      </c>
      <c r="I698" t="s">
        <v>77</v>
      </c>
      <c r="J698" t="s">
        <v>1149</v>
      </c>
      <c r="L698" t="str">
        <f t="shared" si="10"/>
        <v>51312-FL-8</v>
      </c>
      <c r="N698" t="s">
        <v>58</v>
      </c>
      <c r="P698" t="s">
        <v>59</v>
      </c>
      <c r="Q698" t="s">
        <v>59</v>
      </c>
      <c r="R698" t="s">
        <v>59</v>
      </c>
      <c r="S698">
        <v>5</v>
      </c>
      <c r="T698" t="s">
        <v>79</v>
      </c>
      <c r="U698">
        <v>1</v>
      </c>
      <c r="V698" t="s">
        <v>80</v>
      </c>
      <c r="W698">
        <v>539</v>
      </c>
      <c r="X698">
        <v>17825</v>
      </c>
      <c r="Y698">
        <v>0</v>
      </c>
      <c r="Z698">
        <v>0</v>
      </c>
      <c r="AA698">
        <v>0</v>
      </c>
      <c r="AB698">
        <v>0</v>
      </c>
      <c r="AC698">
        <v>646</v>
      </c>
      <c r="AF698" t="s">
        <v>81</v>
      </c>
      <c r="AG698" t="s">
        <v>81</v>
      </c>
      <c r="AH698">
        <v>1374</v>
      </c>
      <c r="AI698">
        <v>1374</v>
      </c>
      <c r="AJ698" t="s">
        <v>82</v>
      </c>
      <c r="AK698" t="s">
        <v>4395</v>
      </c>
      <c r="AL698" t="s">
        <v>1939</v>
      </c>
      <c r="AO698" t="s">
        <v>64</v>
      </c>
      <c r="AP698" t="s">
        <v>788</v>
      </c>
      <c r="AQ698" t="s">
        <v>789</v>
      </c>
      <c r="AS698" t="s">
        <v>86</v>
      </c>
      <c r="AT698" t="s">
        <v>68</v>
      </c>
      <c r="AU698" t="s">
        <v>790</v>
      </c>
      <c r="AV698" t="s">
        <v>791</v>
      </c>
      <c r="AW698" t="s">
        <v>792</v>
      </c>
      <c r="AX698" t="s">
        <v>72</v>
      </c>
      <c r="AY698" t="s">
        <v>73</v>
      </c>
      <c r="AZ698" t="s">
        <v>74</v>
      </c>
    </row>
    <row r="699" spans="1:52" x14ac:dyDescent="0.25">
      <c r="A699" s="1">
        <v>45672.57068287037</v>
      </c>
      <c r="B699" s="1">
        <v>45688.376516203702</v>
      </c>
      <c r="C699" t="s">
        <v>75</v>
      </c>
      <c r="D699">
        <v>51003</v>
      </c>
      <c r="E699" t="s">
        <v>54</v>
      </c>
      <c r="F699">
        <v>51286</v>
      </c>
      <c r="G699" t="s">
        <v>999</v>
      </c>
      <c r="I699" t="s">
        <v>77</v>
      </c>
      <c r="J699" t="s">
        <v>1000</v>
      </c>
      <c r="L699" t="str">
        <f t="shared" si="10"/>
        <v>51286-FL-8</v>
      </c>
      <c r="N699" t="s">
        <v>58</v>
      </c>
      <c r="P699" t="s">
        <v>59</v>
      </c>
      <c r="Q699" t="s">
        <v>59</v>
      </c>
      <c r="R699" t="s">
        <v>59</v>
      </c>
      <c r="S699">
        <v>5</v>
      </c>
      <c r="T699" t="s">
        <v>79</v>
      </c>
      <c r="U699">
        <v>1</v>
      </c>
      <c r="V699" t="s">
        <v>404</v>
      </c>
      <c r="W699">
        <v>442</v>
      </c>
      <c r="X699">
        <v>18416</v>
      </c>
      <c r="Y699">
        <v>0</v>
      </c>
      <c r="Z699">
        <v>0</v>
      </c>
      <c r="AA699">
        <v>0</v>
      </c>
      <c r="AB699">
        <v>0</v>
      </c>
      <c r="AC699">
        <v>950</v>
      </c>
      <c r="AF699" t="s">
        <v>81</v>
      </c>
      <c r="AG699" t="s">
        <v>81</v>
      </c>
      <c r="AH699">
        <v>1361</v>
      </c>
      <c r="AI699">
        <v>1361</v>
      </c>
      <c r="AJ699" t="s">
        <v>82</v>
      </c>
      <c r="AK699" t="s">
        <v>4396</v>
      </c>
      <c r="AL699" t="s">
        <v>3369</v>
      </c>
      <c r="AO699" t="s">
        <v>64</v>
      </c>
      <c r="AP699" t="s">
        <v>1001</v>
      </c>
      <c r="AQ699" t="s">
        <v>1002</v>
      </c>
      <c r="AS699" t="s">
        <v>170</v>
      </c>
      <c r="AT699" t="s">
        <v>68</v>
      </c>
      <c r="AU699" t="s">
        <v>1003</v>
      </c>
      <c r="AV699" t="s">
        <v>1004</v>
      </c>
      <c r="AW699" t="s">
        <v>1005</v>
      </c>
      <c r="AX699" t="s">
        <v>72</v>
      </c>
      <c r="AY699" t="s">
        <v>73</v>
      </c>
      <c r="AZ699" t="s">
        <v>74</v>
      </c>
    </row>
    <row r="700" spans="1:52" x14ac:dyDescent="0.25">
      <c r="A700" s="1">
        <v>45672.58357638889</v>
      </c>
      <c r="B700" s="1">
        <v>45688.376516203702</v>
      </c>
      <c r="C700" t="s">
        <v>75</v>
      </c>
      <c r="D700">
        <v>51003</v>
      </c>
      <c r="E700" t="s">
        <v>54</v>
      </c>
      <c r="F700">
        <v>51254</v>
      </c>
      <c r="G700" t="s">
        <v>799</v>
      </c>
      <c r="I700" t="s">
        <v>77</v>
      </c>
      <c r="J700" t="s">
        <v>800</v>
      </c>
      <c r="L700" t="str">
        <f t="shared" si="10"/>
        <v>51254-FL-8</v>
      </c>
      <c r="N700" t="s">
        <v>58</v>
      </c>
      <c r="P700" t="s">
        <v>59</v>
      </c>
      <c r="Q700" t="s">
        <v>59</v>
      </c>
      <c r="R700" t="s">
        <v>59</v>
      </c>
      <c r="S700">
        <v>5</v>
      </c>
      <c r="T700" t="s">
        <v>79</v>
      </c>
      <c r="U700">
        <v>1</v>
      </c>
      <c r="V700" t="s">
        <v>883</v>
      </c>
      <c r="W700">
        <v>592</v>
      </c>
      <c r="X700">
        <v>11314</v>
      </c>
      <c r="Y700">
        <v>0</v>
      </c>
      <c r="Z700">
        <v>0</v>
      </c>
      <c r="AA700">
        <v>0</v>
      </c>
      <c r="AB700">
        <v>0</v>
      </c>
      <c r="AC700">
        <v>2205</v>
      </c>
      <c r="AF700" t="s">
        <v>81</v>
      </c>
      <c r="AG700" t="s">
        <v>81</v>
      </c>
      <c r="AH700">
        <v>1375</v>
      </c>
      <c r="AI700">
        <v>1375</v>
      </c>
      <c r="AJ700" t="s">
        <v>82</v>
      </c>
      <c r="AK700" t="s">
        <v>4397</v>
      </c>
      <c r="AL700" t="s">
        <v>4398</v>
      </c>
      <c r="AO700" t="s">
        <v>64</v>
      </c>
      <c r="AP700" t="s">
        <v>802</v>
      </c>
      <c r="AQ700" t="s">
        <v>803</v>
      </c>
      <c r="AS700" t="s">
        <v>67</v>
      </c>
      <c r="AT700" t="s">
        <v>68</v>
      </c>
      <c r="AU700" t="s">
        <v>804</v>
      </c>
      <c r="AV700" t="s">
        <v>805</v>
      </c>
      <c r="AW700" t="s">
        <v>806</v>
      </c>
      <c r="AX700" t="s">
        <v>72</v>
      </c>
      <c r="AY700" t="s">
        <v>73</v>
      </c>
      <c r="AZ700" t="s">
        <v>74</v>
      </c>
    </row>
    <row r="701" spans="1:52" x14ac:dyDescent="0.25">
      <c r="A701" s="1">
        <v>45672.619085648148</v>
      </c>
      <c r="B701" s="1">
        <v>45688.376527777778</v>
      </c>
      <c r="C701" t="s">
        <v>75</v>
      </c>
      <c r="D701">
        <v>51003</v>
      </c>
      <c r="E701" t="s">
        <v>54</v>
      </c>
      <c r="F701">
        <v>51179</v>
      </c>
      <c r="G701" t="s">
        <v>422</v>
      </c>
      <c r="I701" t="s">
        <v>77</v>
      </c>
      <c r="J701" t="s">
        <v>423</v>
      </c>
      <c r="L701" t="str">
        <f t="shared" si="10"/>
        <v>51179-FL-8</v>
      </c>
      <c r="N701" t="s">
        <v>58</v>
      </c>
      <c r="P701" t="s">
        <v>59</v>
      </c>
      <c r="Q701" t="s">
        <v>59</v>
      </c>
      <c r="R701" t="s">
        <v>59</v>
      </c>
      <c r="S701">
        <v>5</v>
      </c>
      <c r="T701" t="s">
        <v>79</v>
      </c>
      <c r="U701">
        <v>1</v>
      </c>
      <c r="V701" t="s">
        <v>109</v>
      </c>
      <c r="W701">
        <v>1401</v>
      </c>
      <c r="X701">
        <v>7691</v>
      </c>
      <c r="Y701">
        <v>0</v>
      </c>
      <c r="Z701">
        <v>0</v>
      </c>
      <c r="AA701">
        <v>0</v>
      </c>
      <c r="AB701">
        <v>0</v>
      </c>
      <c r="AC701">
        <v>925</v>
      </c>
      <c r="AF701" t="s">
        <v>81</v>
      </c>
      <c r="AG701" t="s">
        <v>81</v>
      </c>
      <c r="AH701">
        <v>1376</v>
      </c>
      <c r="AI701">
        <v>1376</v>
      </c>
      <c r="AJ701" t="s">
        <v>82</v>
      </c>
      <c r="AK701" t="s">
        <v>4399</v>
      </c>
      <c r="AL701" t="s">
        <v>1653</v>
      </c>
      <c r="AO701" t="s">
        <v>64</v>
      </c>
      <c r="AP701" t="s">
        <v>424</v>
      </c>
      <c r="AQ701" t="s">
        <v>425</v>
      </c>
      <c r="AS701" t="s">
        <v>67</v>
      </c>
      <c r="AT701" t="s">
        <v>68</v>
      </c>
      <c r="AU701" t="s">
        <v>426</v>
      </c>
      <c r="AV701" t="s">
        <v>427</v>
      </c>
      <c r="AW701" t="s">
        <v>428</v>
      </c>
      <c r="AX701" t="s">
        <v>72</v>
      </c>
      <c r="AY701" t="s">
        <v>73</v>
      </c>
      <c r="AZ701" t="s">
        <v>74</v>
      </c>
    </row>
    <row r="702" spans="1:52" x14ac:dyDescent="0.25">
      <c r="A702" s="1">
        <v>45673.142592592594</v>
      </c>
      <c r="B702" s="1">
        <v>45688.376527777778</v>
      </c>
      <c r="C702" t="s">
        <v>75</v>
      </c>
      <c r="D702">
        <v>51003</v>
      </c>
      <c r="E702" t="s">
        <v>54</v>
      </c>
      <c r="F702">
        <v>51239</v>
      </c>
      <c r="G702" t="s">
        <v>76</v>
      </c>
      <c r="I702" t="s">
        <v>77</v>
      </c>
      <c r="J702" t="s">
        <v>78</v>
      </c>
      <c r="L702" t="str">
        <f t="shared" si="10"/>
        <v>51239-FL-8</v>
      </c>
      <c r="N702" t="s">
        <v>58</v>
      </c>
      <c r="P702" t="s">
        <v>59</v>
      </c>
      <c r="Q702" t="s">
        <v>59</v>
      </c>
      <c r="R702" t="s">
        <v>59</v>
      </c>
      <c r="S702">
        <v>5</v>
      </c>
      <c r="T702" t="s">
        <v>79</v>
      </c>
      <c r="U702">
        <v>1</v>
      </c>
      <c r="V702" t="s">
        <v>80</v>
      </c>
      <c r="W702">
        <v>317</v>
      </c>
      <c r="X702">
        <v>317</v>
      </c>
      <c r="Y702">
        <v>0</v>
      </c>
      <c r="Z702">
        <v>0</v>
      </c>
      <c r="AA702">
        <v>0</v>
      </c>
      <c r="AB702">
        <v>0</v>
      </c>
      <c r="AC702">
        <v>342</v>
      </c>
      <c r="AF702" t="s">
        <v>81</v>
      </c>
      <c r="AG702" t="s">
        <v>81</v>
      </c>
      <c r="AH702">
        <v>1374</v>
      </c>
      <c r="AI702">
        <v>1374</v>
      </c>
      <c r="AJ702" t="s">
        <v>82</v>
      </c>
      <c r="AK702" t="s">
        <v>3370</v>
      </c>
      <c r="AL702" t="s">
        <v>1787</v>
      </c>
      <c r="AO702" t="s">
        <v>64</v>
      </c>
      <c r="AP702" t="s">
        <v>84</v>
      </c>
      <c r="AQ702" t="s">
        <v>85</v>
      </c>
      <c r="AS702" t="s">
        <v>86</v>
      </c>
      <c r="AT702" t="s">
        <v>68</v>
      </c>
      <c r="AU702" t="s">
        <v>87</v>
      </c>
      <c r="AV702" t="s">
        <v>88</v>
      </c>
      <c r="AW702" t="s">
        <v>83</v>
      </c>
      <c r="AX702" t="s">
        <v>72</v>
      </c>
      <c r="AY702" t="s">
        <v>73</v>
      </c>
      <c r="AZ702" t="s">
        <v>74</v>
      </c>
    </row>
    <row r="703" spans="1:52" x14ac:dyDescent="0.25">
      <c r="A703" s="1">
        <v>45673.159120370372</v>
      </c>
      <c r="B703" s="1">
        <v>45688.376539351855</v>
      </c>
      <c r="C703" t="s">
        <v>75</v>
      </c>
      <c r="D703">
        <v>51003</v>
      </c>
      <c r="E703" t="s">
        <v>54</v>
      </c>
      <c r="F703">
        <v>51169</v>
      </c>
      <c r="G703" t="s">
        <v>135</v>
      </c>
      <c r="I703" t="s">
        <v>77</v>
      </c>
      <c r="J703" t="s">
        <v>136</v>
      </c>
      <c r="L703" t="str">
        <f t="shared" si="10"/>
        <v>51169-FL-8</v>
      </c>
      <c r="N703" t="s">
        <v>58</v>
      </c>
      <c r="P703" t="s">
        <v>59</v>
      </c>
      <c r="Q703" t="s">
        <v>59</v>
      </c>
      <c r="R703" t="s">
        <v>59</v>
      </c>
      <c r="S703">
        <v>3</v>
      </c>
      <c r="T703" t="s">
        <v>79</v>
      </c>
      <c r="U703">
        <v>1</v>
      </c>
      <c r="V703" t="s">
        <v>109</v>
      </c>
      <c r="W703">
        <v>223</v>
      </c>
      <c r="X703">
        <v>534</v>
      </c>
      <c r="Y703">
        <v>0</v>
      </c>
      <c r="Z703">
        <v>0</v>
      </c>
      <c r="AA703">
        <v>0</v>
      </c>
      <c r="AB703">
        <v>0</v>
      </c>
      <c r="AC703">
        <v>646</v>
      </c>
      <c r="AF703" t="s">
        <v>81</v>
      </c>
      <c r="AG703" t="s">
        <v>81</v>
      </c>
      <c r="AH703">
        <v>1376</v>
      </c>
      <c r="AI703">
        <v>1376</v>
      </c>
      <c r="AJ703" t="s">
        <v>82</v>
      </c>
      <c r="AK703" t="s">
        <v>4400</v>
      </c>
      <c r="AL703" t="s">
        <v>4401</v>
      </c>
      <c r="AO703" t="s">
        <v>64</v>
      </c>
      <c r="AP703" t="s">
        <v>137</v>
      </c>
      <c r="AQ703" t="s">
        <v>138</v>
      </c>
      <c r="AS703" t="s">
        <v>67</v>
      </c>
      <c r="AT703" t="s">
        <v>68</v>
      </c>
      <c r="AU703" t="s">
        <v>139</v>
      </c>
      <c r="AV703" t="s">
        <v>140</v>
      </c>
      <c r="AW703" t="s">
        <v>141</v>
      </c>
      <c r="AX703" t="s">
        <v>72</v>
      </c>
      <c r="AY703" t="s">
        <v>73</v>
      </c>
      <c r="AZ703" t="s">
        <v>74</v>
      </c>
    </row>
    <row r="704" spans="1:52" x14ac:dyDescent="0.25">
      <c r="A704" s="1">
        <v>45673.161793981482</v>
      </c>
      <c r="B704" s="1">
        <v>45688.376539351855</v>
      </c>
      <c r="C704" t="s">
        <v>75</v>
      </c>
      <c r="D704">
        <v>51003</v>
      </c>
      <c r="E704" t="s">
        <v>54</v>
      </c>
      <c r="F704">
        <v>51243</v>
      </c>
      <c r="G704" t="s">
        <v>158</v>
      </c>
      <c r="I704" t="s">
        <v>98</v>
      </c>
      <c r="J704" t="s">
        <v>159</v>
      </c>
      <c r="L704" t="str">
        <f t="shared" si="10"/>
        <v>51243-FL-8</v>
      </c>
      <c r="N704" t="s">
        <v>58</v>
      </c>
      <c r="P704" t="s">
        <v>59</v>
      </c>
      <c r="Q704" t="s">
        <v>59</v>
      </c>
      <c r="R704" t="s">
        <v>59</v>
      </c>
      <c r="S704">
        <v>1</v>
      </c>
      <c r="T704" t="s">
        <v>79</v>
      </c>
      <c r="U704">
        <v>1</v>
      </c>
      <c r="V704" t="s">
        <v>109</v>
      </c>
      <c r="W704">
        <v>220</v>
      </c>
      <c r="X704">
        <v>754</v>
      </c>
      <c r="Y704">
        <v>0</v>
      </c>
      <c r="Z704">
        <v>0</v>
      </c>
      <c r="AA704">
        <v>0</v>
      </c>
      <c r="AB704">
        <v>0</v>
      </c>
      <c r="AC704">
        <v>722</v>
      </c>
      <c r="AF704" t="s">
        <v>81</v>
      </c>
      <c r="AG704" t="s">
        <v>81</v>
      </c>
      <c r="AH704">
        <v>1376</v>
      </c>
      <c r="AI704">
        <v>1376</v>
      </c>
      <c r="AJ704" t="s">
        <v>82</v>
      </c>
      <c r="AK704" t="s">
        <v>4402</v>
      </c>
      <c r="AL704" t="s">
        <v>1644</v>
      </c>
      <c r="AO704" t="s">
        <v>64</v>
      </c>
      <c r="AP704" t="s">
        <v>160</v>
      </c>
      <c r="AQ704" t="s">
        <v>161</v>
      </c>
      <c r="AS704" t="s">
        <v>67</v>
      </c>
      <c r="AT704" t="s">
        <v>68</v>
      </c>
      <c r="AU704" t="s">
        <v>162</v>
      </c>
      <c r="AV704" t="s">
        <v>163</v>
      </c>
      <c r="AW704" t="s">
        <v>164</v>
      </c>
      <c r="AX704" t="s">
        <v>72</v>
      </c>
      <c r="AY704" t="s">
        <v>73</v>
      </c>
      <c r="AZ704" t="s">
        <v>74</v>
      </c>
    </row>
    <row r="705" spans="1:52" x14ac:dyDescent="0.25">
      <c r="A705" s="1">
        <v>45673.163587962961</v>
      </c>
      <c r="B705" s="1">
        <v>45688.376539351855</v>
      </c>
      <c r="C705" t="s">
        <v>75</v>
      </c>
      <c r="D705">
        <v>51003</v>
      </c>
      <c r="E705" t="s">
        <v>54</v>
      </c>
      <c r="F705">
        <v>51279</v>
      </c>
      <c r="G705" t="s">
        <v>97</v>
      </c>
      <c r="I705" t="s">
        <v>98</v>
      </c>
      <c r="J705" t="s">
        <v>99</v>
      </c>
      <c r="L705" t="str">
        <f t="shared" si="10"/>
        <v>51279-FL-8</v>
      </c>
      <c r="N705" t="s">
        <v>58</v>
      </c>
      <c r="P705" t="s">
        <v>59</v>
      </c>
      <c r="Q705" t="s">
        <v>59</v>
      </c>
      <c r="R705" t="s">
        <v>59</v>
      </c>
      <c r="S705">
        <v>1</v>
      </c>
      <c r="T705" t="s">
        <v>79</v>
      </c>
      <c r="U705">
        <v>1</v>
      </c>
      <c r="V705" t="s">
        <v>100</v>
      </c>
      <c r="W705">
        <v>447</v>
      </c>
      <c r="X705">
        <v>1521</v>
      </c>
      <c r="Y705">
        <v>0</v>
      </c>
      <c r="Z705">
        <v>0</v>
      </c>
      <c r="AA705">
        <v>0</v>
      </c>
      <c r="AB705">
        <v>0</v>
      </c>
      <c r="AC705">
        <v>825</v>
      </c>
      <c r="AF705" t="s">
        <v>81</v>
      </c>
      <c r="AG705" t="s">
        <v>81</v>
      </c>
      <c r="AH705">
        <v>1373</v>
      </c>
      <c r="AI705">
        <v>1373</v>
      </c>
      <c r="AJ705" t="s">
        <v>82</v>
      </c>
      <c r="AK705" t="s">
        <v>2149</v>
      </c>
      <c r="AL705" t="s">
        <v>1773</v>
      </c>
      <c r="AO705" t="s">
        <v>64</v>
      </c>
      <c r="AP705" t="s">
        <v>101</v>
      </c>
      <c r="AQ705" t="s">
        <v>102</v>
      </c>
      <c r="AS705" t="s">
        <v>103</v>
      </c>
      <c r="AT705" t="s">
        <v>68</v>
      </c>
      <c r="AU705" t="s">
        <v>104</v>
      </c>
      <c r="AV705" t="s">
        <v>105</v>
      </c>
      <c r="AW705" t="s">
        <v>106</v>
      </c>
      <c r="AX705" t="s">
        <v>72</v>
      </c>
      <c r="AY705" t="s">
        <v>73</v>
      </c>
      <c r="AZ705" t="s">
        <v>74</v>
      </c>
    </row>
    <row r="706" spans="1:52" x14ac:dyDescent="0.25">
      <c r="A706" s="1">
        <v>45673.165381944447</v>
      </c>
      <c r="B706" s="1">
        <v>45688.376550925925</v>
      </c>
      <c r="C706" t="s">
        <v>75</v>
      </c>
      <c r="D706">
        <v>51003</v>
      </c>
      <c r="E706" t="s">
        <v>54</v>
      </c>
      <c r="F706">
        <v>51339</v>
      </c>
      <c r="G706" t="s">
        <v>232</v>
      </c>
      <c r="I706" t="s">
        <v>77</v>
      </c>
      <c r="J706" t="s">
        <v>233</v>
      </c>
      <c r="L706" t="str">
        <f t="shared" si="10"/>
        <v>51339-FL-8</v>
      </c>
      <c r="N706" t="s">
        <v>58</v>
      </c>
      <c r="P706" t="s">
        <v>59</v>
      </c>
      <c r="Q706" t="s">
        <v>59</v>
      </c>
      <c r="R706" t="s">
        <v>59</v>
      </c>
      <c r="S706">
        <v>5</v>
      </c>
      <c r="T706" t="s">
        <v>79</v>
      </c>
      <c r="U706">
        <v>1</v>
      </c>
      <c r="V706" t="s">
        <v>80</v>
      </c>
      <c r="W706">
        <v>317</v>
      </c>
      <c r="X706">
        <v>2140</v>
      </c>
      <c r="Y706">
        <v>0</v>
      </c>
      <c r="Z706">
        <v>0</v>
      </c>
      <c r="AA706">
        <v>0</v>
      </c>
      <c r="AB706">
        <v>0</v>
      </c>
      <c r="AC706">
        <v>327</v>
      </c>
      <c r="AF706" t="s">
        <v>81</v>
      </c>
      <c r="AG706" t="s">
        <v>81</v>
      </c>
      <c r="AH706">
        <v>1374</v>
      </c>
      <c r="AI706">
        <v>1374</v>
      </c>
      <c r="AJ706" t="s">
        <v>82</v>
      </c>
      <c r="AK706" t="s">
        <v>4403</v>
      </c>
      <c r="AL706" t="s">
        <v>3373</v>
      </c>
      <c r="AO706" t="s">
        <v>64</v>
      </c>
      <c r="AP706" t="s">
        <v>236</v>
      </c>
      <c r="AQ706" t="s">
        <v>237</v>
      </c>
      <c r="AS706" t="s">
        <v>238</v>
      </c>
      <c r="AT706" t="s">
        <v>68</v>
      </c>
      <c r="AU706" t="s">
        <v>239</v>
      </c>
      <c r="AV706" t="s">
        <v>240</v>
      </c>
      <c r="AW706" t="s">
        <v>241</v>
      </c>
      <c r="AX706" t="s">
        <v>72</v>
      </c>
      <c r="AY706" t="s">
        <v>73</v>
      </c>
      <c r="AZ706" t="s">
        <v>74</v>
      </c>
    </row>
    <row r="707" spans="1:52" x14ac:dyDescent="0.25">
      <c r="A707" s="1">
        <v>45673.167175925926</v>
      </c>
      <c r="B707" s="1">
        <v>45688.376550925925</v>
      </c>
      <c r="C707" t="s">
        <v>75</v>
      </c>
      <c r="D707">
        <v>51003</v>
      </c>
      <c r="E707" t="s">
        <v>54</v>
      </c>
      <c r="F707">
        <v>51237</v>
      </c>
      <c r="G707" t="s">
        <v>118</v>
      </c>
      <c r="I707" t="s">
        <v>77</v>
      </c>
      <c r="J707" t="s">
        <v>119</v>
      </c>
      <c r="L707" t="str">
        <f t="shared" ref="L707:L770" si="11">F707&amp;"-"&amp;T707</f>
        <v>51237-FL-8</v>
      </c>
      <c r="N707" t="s">
        <v>58</v>
      </c>
      <c r="P707" t="s">
        <v>59</v>
      </c>
      <c r="Q707" t="s">
        <v>59</v>
      </c>
      <c r="R707" t="s">
        <v>59</v>
      </c>
      <c r="S707">
        <v>5</v>
      </c>
      <c r="T707" t="s">
        <v>79</v>
      </c>
      <c r="U707">
        <v>1</v>
      </c>
      <c r="V707" t="s">
        <v>100</v>
      </c>
      <c r="W707">
        <v>338</v>
      </c>
      <c r="X707">
        <v>1859</v>
      </c>
      <c r="Y707">
        <v>0</v>
      </c>
      <c r="Z707">
        <v>0</v>
      </c>
      <c r="AA707">
        <v>0</v>
      </c>
      <c r="AB707">
        <v>0</v>
      </c>
      <c r="AC707">
        <v>797</v>
      </c>
      <c r="AF707" t="s">
        <v>81</v>
      </c>
      <c r="AG707" t="s">
        <v>81</v>
      </c>
      <c r="AH707">
        <v>1373</v>
      </c>
      <c r="AI707">
        <v>1373</v>
      </c>
      <c r="AJ707" t="s">
        <v>82</v>
      </c>
      <c r="AK707" t="s">
        <v>3153</v>
      </c>
      <c r="AL707" t="s">
        <v>1915</v>
      </c>
      <c r="AO707" t="s">
        <v>64</v>
      </c>
      <c r="AP707" t="s">
        <v>122</v>
      </c>
      <c r="AQ707" t="s">
        <v>123</v>
      </c>
      <c r="AS707" t="s">
        <v>103</v>
      </c>
      <c r="AT707" t="s">
        <v>68</v>
      </c>
      <c r="AU707" t="s">
        <v>124</v>
      </c>
      <c r="AV707" t="s">
        <v>125</v>
      </c>
      <c r="AW707" t="s">
        <v>126</v>
      </c>
      <c r="AX707" t="s">
        <v>72</v>
      </c>
      <c r="AY707" t="s">
        <v>73</v>
      </c>
      <c r="AZ707" t="s">
        <v>74</v>
      </c>
    </row>
    <row r="708" spans="1:52" x14ac:dyDescent="0.25">
      <c r="A708" s="1">
        <v>45673.168020833335</v>
      </c>
      <c r="B708" s="1">
        <v>45688.376562500001</v>
      </c>
      <c r="C708" t="s">
        <v>75</v>
      </c>
      <c r="D708">
        <v>51003</v>
      </c>
      <c r="E708" t="s">
        <v>54</v>
      </c>
      <c r="F708">
        <v>51265</v>
      </c>
      <c r="G708" t="s">
        <v>223</v>
      </c>
      <c r="I708" t="s">
        <v>77</v>
      </c>
      <c r="J708" t="s">
        <v>1013</v>
      </c>
      <c r="L708" t="str">
        <f t="shared" si="11"/>
        <v>51265-FL-8</v>
      </c>
      <c r="N708" t="s">
        <v>58</v>
      </c>
      <c r="P708" t="s">
        <v>59</v>
      </c>
      <c r="Q708" t="s">
        <v>59</v>
      </c>
      <c r="R708" t="s">
        <v>59</v>
      </c>
      <c r="S708">
        <v>5</v>
      </c>
      <c r="T708" t="s">
        <v>79</v>
      </c>
      <c r="U708">
        <v>1</v>
      </c>
      <c r="V708" t="s">
        <v>883</v>
      </c>
      <c r="W708">
        <v>187</v>
      </c>
      <c r="X708">
        <v>187</v>
      </c>
      <c r="Y708">
        <v>0</v>
      </c>
      <c r="Z708">
        <v>0</v>
      </c>
      <c r="AA708">
        <v>0</v>
      </c>
      <c r="AB708">
        <v>0</v>
      </c>
      <c r="AC708">
        <v>1569</v>
      </c>
      <c r="AF708" t="s">
        <v>81</v>
      </c>
      <c r="AG708" t="s">
        <v>81</v>
      </c>
      <c r="AH708">
        <v>1375</v>
      </c>
      <c r="AI708">
        <v>1375</v>
      </c>
      <c r="AJ708" t="s">
        <v>82</v>
      </c>
      <c r="AK708" t="s">
        <v>3569</v>
      </c>
      <c r="AL708" t="s">
        <v>4404</v>
      </c>
      <c r="AO708" t="s">
        <v>64</v>
      </c>
      <c r="AP708" t="s">
        <v>227</v>
      </c>
      <c r="AQ708" t="s">
        <v>228</v>
      </c>
      <c r="AS708" t="s">
        <v>86</v>
      </c>
      <c r="AT708" t="s">
        <v>68</v>
      </c>
      <c r="AU708" t="s">
        <v>229</v>
      </c>
      <c r="AV708" t="s">
        <v>230</v>
      </c>
      <c r="AW708" t="s">
        <v>231</v>
      </c>
      <c r="AX708" t="s">
        <v>72</v>
      </c>
      <c r="AY708" t="s">
        <v>73</v>
      </c>
      <c r="AZ708" t="s">
        <v>74</v>
      </c>
    </row>
    <row r="709" spans="1:52" x14ac:dyDescent="0.25">
      <c r="A709" s="1">
        <v>45673.17083333333</v>
      </c>
      <c r="B709" s="1">
        <v>45688.376562500001</v>
      </c>
      <c r="C709" t="s">
        <v>75</v>
      </c>
      <c r="D709">
        <v>51003</v>
      </c>
      <c r="E709" t="s">
        <v>54</v>
      </c>
      <c r="F709">
        <v>51209</v>
      </c>
      <c r="G709" t="s">
        <v>262</v>
      </c>
      <c r="I709" t="s">
        <v>77</v>
      </c>
      <c r="J709" t="s">
        <v>263</v>
      </c>
      <c r="L709" t="str">
        <f t="shared" si="11"/>
        <v>51209-FL-8</v>
      </c>
      <c r="N709" t="s">
        <v>58</v>
      </c>
      <c r="P709" t="s">
        <v>59</v>
      </c>
      <c r="Q709" t="s">
        <v>59</v>
      </c>
      <c r="R709" t="s">
        <v>59</v>
      </c>
      <c r="S709">
        <v>4</v>
      </c>
      <c r="T709" t="s">
        <v>79</v>
      </c>
      <c r="U709">
        <v>1</v>
      </c>
      <c r="V709" t="s">
        <v>80</v>
      </c>
      <c r="W709">
        <v>270</v>
      </c>
      <c r="X709">
        <v>2532</v>
      </c>
      <c r="Y709">
        <v>0</v>
      </c>
      <c r="Z709">
        <v>0</v>
      </c>
      <c r="AA709">
        <v>0</v>
      </c>
      <c r="AB709">
        <v>0</v>
      </c>
      <c r="AC709">
        <v>392</v>
      </c>
      <c r="AF709" t="s">
        <v>81</v>
      </c>
      <c r="AG709" t="s">
        <v>81</v>
      </c>
      <c r="AH709">
        <v>1374</v>
      </c>
      <c r="AI709">
        <v>1374</v>
      </c>
      <c r="AJ709" t="s">
        <v>82</v>
      </c>
      <c r="AK709" t="s">
        <v>3830</v>
      </c>
      <c r="AL709" t="s">
        <v>4405</v>
      </c>
      <c r="AO709" t="s">
        <v>64</v>
      </c>
      <c r="AP709" t="s">
        <v>265</v>
      </c>
      <c r="AQ709" t="s">
        <v>266</v>
      </c>
      <c r="AS709" t="s">
        <v>86</v>
      </c>
      <c r="AT709" t="s">
        <v>68</v>
      </c>
      <c r="AU709" t="s">
        <v>267</v>
      </c>
      <c r="AV709" t="s">
        <v>268</v>
      </c>
      <c r="AW709" t="s">
        <v>269</v>
      </c>
      <c r="AX709" t="s">
        <v>72</v>
      </c>
      <c r="AY709" t="s">
        <v>73</v>
      </c>
      <c r="AZ709" t="s">
        <v>74</v>
      </c>
    </row>
    <row r="710" spans="1:52" x14ac:dyDescent="0.25">
      <c r="A710" s="1">
        <v>45673.172592592593</v>
      </c>
      <c r="B710" s="1">
        <v>45688.376562500001</v>
      </c>
      <c r="C710" t="s">
        <v>75</v>
      </c>
      <c r="D710">
        <v>51003</v>
      </c>
      <c r="E710" t="s">
        <v>54</v>
      </c>
      <c r="F710">
        <v>51339</v>
      </c>
      <c r="G710" t="s">
        <v>232</v>
      </c>
      <c r="I710" t="s">
        <v>77</v>
      </c>
      <c r="J710" t="s">
        <v>2097</v>
      </c>
      <c r="L710" t="str">
        <f t="shared" si="11"/>
        <v>51339-FR-8</v>
      </c>
      <c r="N710" t="s">
        <v>58</v>
      </c>
      <c r="P710" t="s">
        <v>59</v>
      </c>
      <c r="Q710" t="s">
        <v>59</v>
      </c>
      <c r="R710" t="s">
        <v>59</v>
      </c>
      <c r="S710">
        <v>2</v>
      </c>
      <c r="T710" t="s">
        <v>60</v>
      </c>
      <c r="U710">
        <v>1</v>
      </c>
      <c r="V710" t="s">
        <v>1349</v>
      </c>
      <c r="W710">
        <v>256</v>
      </c>
      <c r="X710">
        <v>-8386237</v>
      </c>
      <c r="Y710">
        <v>0</v>
      </c>
      <c r="Z710">
        <v>0</v>
      </c>
      <c r="AA710">
        <v>0</v>
      </c>
      <c r="AB710">
        <v>0</v>
      </c>
      <c r="AC710">
        <v>599</v>
      </c>
      <c r="AF710" t="s">
        <v>62</v>
      </c>
      <c r="AG710" t="s">
        <v>62</v>
      </c>
      <c r="AH710">
        <v>1363</v>
      </c>
      <c r="AI710">
        <v>1363</v>
      </c>
      <c r="AJ710" t="s">
        <v>82</v>
      </c>
      <c r="AK710" t="s">
        <v>3570</v>
      </c>
      <c r="AL710" t="s">
        <v>1751</v>
      </c>
      <c r="AO710" t="s">
        <v>64</v>
      </c>
      <c r="AP710" t="s">
        <v>236</v>
      </c>
      <c r="AQ710" t="s">
        <v>237</v>
      </c>
      <c r="AS710" t="s">
        <v>238</v>
      </c>
      <c r="AT710" t="s">
        <v>68</v>
      </c>
      <c r="AU710" t="s">
        <v>239</v>
      </c>
      <c r="AV710" t="s">
        <v>240</v>
      </c>
      <c r="AW710" t="s">
        <v>241</v>
      </c>
      <c r="AX710" t="s">
        <v>72</v>
      </c>
      <c r="AY710" t="s">
        <v>73</v>
      </c>
      <c r="AZ710" t="s">
        <v>74</v>
      </c>
    </row>
    <row r="711" spans="1:52" x14ac:dyDescent="0.25">
      <c r="A711" s="1">
        <v>45673.173634259256</v>
      </c>
      <c r="B711" s="1">
        <v>45688.376574074071</v>
      </c>
      <c r="C711" t="s">
        <v>75</v>
      </c>
      <c r="D711">
        <v>51003</v>
      </c>
      <c r="E711" t="s">
        <v>54</v>
      </c>
      <c r="F711">
        <v>51271</v>
      </c>
      <c r="G711" t="s">
        <v>1006</v>
      </c>
      <c r="I711" t="s">
        <v>77</v>
      </c>
      <c r="J711" t="s">
        <v>1007</v>
      </c>
      <c r="L711" t="str">
        <f t="shared" si="11"/>
        <v>51271-FL-8</v>
      </c>
      <c r="N711" t="s">
        <v>58</v>
      </c>
      <c r="P711" t="s">
        <v>59</v>
      </c>
      <c r="Q711" t="s">
        <v>59</v>
      </c>
      <c r="R711" t="s">
        <v>59</v>
      </c>
      <c r="S711">
        <v>4</v>
      </c>
      <c r="T711" t="s">
        <v>79</v>
      </c>
      <c r="U711">
        <v>1</v>
      </c>
      <c r="V711" t="s">
        <v>883</v>
      </c>
      <c r="W711">
        <v>301</v>
      </c>
      <c r="X711">
        <v>488</v>
      </c>
      <c r="Y711">
        <v>0</v>
      </c>
      <c r="Z711">
        <v>0</v>
      </c>
      <c r="AA711">
        <v>0</v>
      </c>
      <c r="AB711">
        <v>0</v>
      </c>
      <c r="AC711">
        <v>1683</v>
      </c>
      <c r="AF711" t="s">
        <v>81</v>
      </c>
      <c r="AG711" t="s">
        <v>81</v>
      </c>
      <c r="AH711">
        <v>1375</v>
      </c>
      <c r="AI711">
        <v>1375</v>
      </c>
      <c r="AJ711" t="s">
        <v>82</v>
      </c>
      <c r="AK711" t="s">
        <v>4406</v>
      </c>
      <c r="AL711" t="s">
        <v>1923</v>
      </c>
      <c r="AO711" t="s">
        <v>64</v>
      </c>
      <c r="AP711" t="s">
        <v>1008</v>
      </c>
      <c r="AQ711" t="s">
        <v>1009</v>
      </c>
      <c r="AS711" t="s">
        <v>86</v>
      </c>
      <c r="AT711" t="s">
        <v>68</v>
      </c>
      <c r="AU711" t="s">
        <v>1010</v>
      </c>
      <c r="AV711" t="s">
        <v>1011</v>
      </c>
      <c r="AW711" t="s">
        <v>1012</v>
      </c>
      <c r="AX711" t="s">
        <v>72</v>
      </c>
      <c r="AY711" t="s">
        <v>73</v>
      </c>
      <c r="AZ711" t="s">
        <v>74</v>
      </c>
    </row>
    <row r="712" spans="1:52" x14ac:dyDescent="0.25">
      <c r="A712" s="1">
        <v>45673.177465277775</v>
      </c>
      <c r="B712" s="1">
        <v>45688.376574074071</v>
      </c>
      <c r="C712" t="s">
        <v>75</v>
      </c>
      <c r="D712">
        <v>51003</v>
      </c>
      <c r="E712" t="s">
        <v>54</v>
      </c>
      <c r="F712">
        <v>51176</v>
      </c>
      <c r="G712" t="s">
        <v>1460</v>
      </c>
      <c r="I712" t="s">
        <v>77</v>
      </c>
      <c r="J712" t="s">
        <v>1461</v>
      </c>
      <c r="L712" t="str">
        <f t="shared" si="11"/>
        <v>51176-FL-8</v>
      </c>
      <c r="N712" t="s">
        <v>58</v>
      </c>
      <c r="P712" t="s">
        <v>59</v>
      </c>
      <c r="Q712" t="s">
        <v>59</v>
      </c>
      <c r="R712" t="s">
        <v>59</v>
      </c>
      <c r="S712">
        <v>4</v>
      </c>
      <c r="T712" t="s">
        <v>79</v>
      </c>
      <c r="U712">
        <v>1</v>
      </c>
      <c r="V712" t="s">
        <v>883</v>
      </c>
      <c r="W712">
        <v>331</v>
      </c>
      <c r="X712">
        <v>819</v>
      </c>
      <c r="Y712">
        <v>0</v>
      </c>
      <c r="Z712">
        <v>0</v>
      </c>
      <c r="AA712">
        <v>0</v>
      </c>
      <c r="AB712">
        <v>0</v>
      </c>
      <c r="AC712">
        <v>1757</v>
      </c>
      <c r="AF712" t="s">
        <v>81</v>
      </c>
      <c r="AG712" t="s">
        <v>81</v>
      </c>
      <c r="AH712">
        <v>1375</v>
      </c>
      <c r="AI712">
        <v>1375</v>
      </c>
      <c r="AJ712" t="s">
        <v>82</v>
      </c>
      <c r="AK712" t="s">
        <v>3744</v>
      </c>
      <c r="AL712" t="s">
        <v>4407</v>
      </c>
      <c r="AO712" t="s">
        <v>64</v>
      </c>
      <c r="AP712" t="s">
        <v>1462</v>
      </c>
      <c r="AQ712" t="s">
        <v>1463</v>
      </c>
      <c r="AS712" t="s">
        <v>86</v>
      </c>
      <c r="AT712" t="s">
        <v>68</v>
      </c>
      <c r="AU712" t="s">
        <v>1464</v>
      </c>
      <c r="AV712" t="s">
        <v>1465</v>
      </c>
      <c r="AW712" t="s">
        <v>1466</v>
      </c>
      <c r="AX712" t="s">
        <v>72</v>
      </c>
      <c r="AY712" t="s">
        <v>73</v>
      </c>
      <c r="AZ712" t="s">
        <v>74</v>
      </c>
    </row>
    <row r="713" spans="1:52" x14ac:dyDescent="0.25">
      <c r="A713" s="1">
        <v>45673.179027777776</v>
      </c>
      <c r="B713" s="1">
        <v>45688.376574074071</v>
      </c>
      <c r="C713" t="s">
        <v>75</v>
      </c>
      <c r="D713">
        <v>51003</v>
      </c>
      <c r="E713" t="s">
        <v>54</v>
      </c>
      <c r="F713">
        <v>51206</v>
      </c>
      <c r="G713" t="s">
        <v>285</v>
      </c>
      <c r="I713" t="s">
        <v>77</v>
      </c>
      <c r="J713" t="s">
        <v>286</v>
      </c>
      <c r="L713" t="str">
        <f t="shared" si="11"/>
        <v>51206-FL-8</v>
      </c>
      <c r="N713" t="s">
        <v>58</v>
      </c>
      <c r="P713" t="s">
        <v>59</v>
      </c>
      <c r="Q713" t="s">
        <v>59</v>
      </c>
      <c r="R713" t="s">
        <v>59</v>
      </c>
      <c r="S713">
        <v>4</v>
      </c>
      <c r="T713" t="s">
        <v>79</v>
      </c>
      <c r="U713">
        <v>1</v>
      </c>
      <c r="V713" t="s">
        <v>80</v>
      </c>
      <c r="W713">
        <v>198</v>
      </c>
      <c r="X713">
        <v>2799</v>
      </c>
      <c r="Y713">
        <v>0</v>
      </c>
      <c r="Z713">
        <v>0</v>
      </c>
      <c r="AA713">
        <v>0</v>
      </c>
      <c r="AB713">
        <v>0</v>
      </c>
      <c r="AC713">
        <v>361</v>
      </c>
      <c r="AF713" t="s">
        <v>81</v>
      </c>
      <c r="AG713" t="s">
        <v>81</v>
      </c>
      <c r="AH713">
        <v>1374</v>
      </c>
      <c r="AI713">
        <v>1374</v>
      </c>
      <c r="AJ713" t="s">
        <v>82</v>
      </c>
      <c r="AK713" t="s">
        <v>3106</v>
      </c>
      <c r="AL713" t="s">
        <v>3590</v>
      </c>
      <c r="AO713" t="s">
        <v>64</v>
      </c>
      <c r="AP713" t="s">
        <v>287</v>
      </c>
      <c r="AQ713" t="s">
        <v>288</v>
      </c>
      <c r="AS713" t="s">
        <v>289</v>
      </c>
      <c r="AT713" t="s">
        <v>68</v>
      </c>
      <c r="AU713" t="s">
        <v>290</v>
      </c>
      <c r="AV713" t="s">
        <v>291</v>
      </c>
      <c r="AW713" t="s">
        <v>292</v>
      </c>
      <c r="AX713" t="s">
        <v>72</v>
      </c>
      <c r="AY713" t="s">
        <v>73</v>
      </c>
      <c r="AZ713" t="s">
        <v>74</v>
      </c>
    </row>
    <row r="714" spans="1:52" x14ac:dyDescent="0.25">
      <c r="A714" s="1">
        <v>45673.180509259262</v>
      </c>
      <c r="B714" s="1">
        <v>45688.376585648148</v>
      </c>
      <c r="C714" t="s">
        <v>75</v>
      </c>
      <c r="D714">
        <v>51003</v>
      </c>
      <c r="E714" t="s">
        <v>54</v>
      </c>
      <c r="F714">
        <v>51129</v>
      </c>
      <c r="G714" t="s">
        <v>150</v>
      </c>
      <c r="I714" t="s">
        <v>77</v>
      </c>
      <c r="J714" t="s">
        <v>151</v>
      </c>
      <c r="L714" t="str">
        <f t="shared" si="11"/>
        <v>51129-FL-8</v>
      </c>
      <c r="N714" t="s">
        <v>58</v>
      </c>
      <c r="P714" t="s">
        <v>59</v>
      </c>
      <c r="Q714" t="s">
        <v>59</v>
      </c>
      <c r="R714" t="s">
        <v>59</v>
      </c>
      <c r="S714">
        <v>5</v>
      </c>
      <c r="T714" t="s">
        <v>79</v>
      </c>
      <c r="U714">
        <v>1</v>
      </c>
      <c r="V714" t="s">
        <v>100</v>
      </c>
      <c r="W714">
        <v>272</v>
      </c>
      <c r="X714">
        <v>2649</v>
      </c>
      <c r="Y714">
        <v>0</v>
      </c>
      <c r="Z714">
        <v>0</v>
      </c>
      <c r="AA714">
        <v>0</v>
      </c>
      <c r="AB714">
        <v>0</v>
      </c>
      <c r="AC714">
        <v>830</v>
      </c>
      <c r="AF714" t="s">
        <v>81</v>
      </c>
      <c r="AG714" t="s">
        <v>81</v>
      </c>
      <c r="AH714">
        <v>1373</v>
      </c>
      <c r="AI714">
        <v>1373</v>
      </c>
      <c r="AJ714" t="s">
        <v>82</v>
      </c>
      <c r="AK714" t="s">
        <v>4408</v>
      </c>
      <c r="AL714" t="s">
        <v>1568</v>
      </c>
      <c r="AO714" t="s">
        <v>64</v>
      </c>
      <c r="AP714" t="s">
        <v>153</v>
      </c>
      <c r="AQ714" t="s">
        <v>154</v>
      </c>
      <c r="AS714" t="s">
        <v>86</v>
      </c>
      <c r="AT714" t="s">
        <v>68</v>
      </c>
      <c r="AU714" t="s">
        <v>155</v>
      </c>
      <c r="AV714" t="s">
        <v>156</v>
      </c>
      <c r="AW714" t="s">
        <v>157</v>
      </c>
      <c r="AX714" t="s">
        <v>72</v>
      </c>
      <c r="AY714" t="s">
        <v>73</v>
      </c>
      <c r="AZ714" t="s">
        <v>74</v>
      </c>
    </row>
    <row r="715" spans="1:52" x14ac:dyDescent="0.25">
      <c r="A715" s="1">
        <v>45673.184062499997</v>
      </c>
      <c r="B715" s="1">
        <v>45688.376585648148</v>
      </c>
      <c r="C715" t="s">
        <v>75</v>
      </c>
      <c r="D715">
        <v>51003</v>
      </c>
      <c r="E715" t="s">
        <v>54</v>
      </c>
      <c r="F715">
        <v>51163</v>
      </c>
      <c r="G715" t="s">
        <v>322</v>
      </c>
      <c r="I715" t="s">
        <v>77</v>
      </c>
      <c r="J715" t="s">
        <v>323</v>
      </c>
      <c r="L715" t="str">
        <f t="shared" si="11"/>
        <v>51163-FL-8</v>
      </c>
      <c r="N715" t="s">
        <v>58</v>
      </c>
      <c r="P715" t="s">
        <v>59</v>
      </c>
      <c r="Q715" t="s">
        <v>59</v>
      </c>
      <c r="R715" t="s">
        <v>59</v>
      </c>
      <c r="S715">
        <v>4</v>
      </c>
      <c r="T715" t="s">
        <v>79</v>
      </c>
      <c r="U715">
        <v>2</v>
      </c>
      <c r="V715" t="s">
        <v>80</v>
      </c>
      <c r="W715">
        <v>314</v>
      </c>
      <c r="X715">
        <v>3113</v>
      </c>
      <c r="Y715">
        <v>0</v>
      </c>
      <c r="Z715">
        <v>0</v>
      </c>
      <c r="AA715">
        <v>0</v>
      </c>
      <c r="AB715">
        <v>0</v>
      </c>
      <c r="AC715">
        <v>383</v>
      </c>
      <c r="AF715" t="s">
        <v>81</v>
      </c>
      <c r="AG715" t="s">
        <v>81</v>
      </c>
      <c r="AH715">
        <v>1374</v>
      </c>
      <c r="AI715">
        <v>1374</v>
      </c>
      <c r="AJ715" t="s">
        <v>82</v>
      </c>
      <c r="AK715" t="s">
        <v>3330</v>
      </c>
      <c r="AL715" t="s">
        <v>1569</v>
      </c>
      <c r="AO715" t="s">
        <v>64</v>
      </c>
      <c r="AP715" t="s">
        <v>324</v>
      </c>
      <c r="AQ715" t="s">
        <v>325</v>
      </c>
      <c r="AS715" t="s">
        <v>326</v>
      </c>
      <c r="AT715" t="s">
        <v>68</v>
      </c>
      <c r="AU715" t="s">
        <v>327</v>
      </c>
      <c r="AV715" t="s">
        <v>328</v>
      </c>
      <c r="AW715" t="s">
        <v>329</v>
      </c>
      <c r="AX715" t="s">
        <v>72</v>
      </c>
      <c r="AY715" t="s">
        <v>73</v>
      </c>
      <c r="AZ715" t="s">
        <v>74</v>
      </c>
    </row>
    <row r="716" spans="1:52" x14ac:dyDescent="0.25">
      <c r="A716" s="1">
        <v>45673.184953703705</v>
      </c>
      <c r="B716" s="1">
        <v>45688.376585648148</v>
      </c>
      <c r="C716" t="s">
        <v>75</v>
      </c>
      <c r="D716">
        <v>51003</v>
      </c>
      <c r="E716" t="s">
        <v>54</v>
      </c>
      <c r="F716">
        <v>51202</v>
      </c>
      <c r="G716" t="s">
        <v>1120</v>
      </c>
      <c r="I716" t="s">
        <v>56</v>
      </c>
      <c r="J716" t="s">
        <v>1235</v>
      </c>
      <c r="L716" t="str">
        <f t="shared" si="11"/>
        <v>51202-FR-8</v>
      </c>
      <c r="N716" t="s">
        <v>58</v>
      </c>
      <c r="P716" t="s">
        <v>59</v>
      </c>
      <c r="Q716" t="s">
        <v>59</v>
      </c>
      <c r="R716" t="s">
        <v>59</v>
      </c>
      <c r="S716">
        <v>2</v>
      </c>
      <c r="T716" t="s">
        <v>60</v>
      </c>
      <c r="U716">
        <v>1</v>
      </c>
      <c r="V716" t="s">
        <v>167</v>
      </c>
      <c r="W716">
        <v>418</v>
      </c>
      <c r="X716">
        <v>1772794</v>
      </c>
      <c r="Y716">
        <v>0</v>
      </c>
      <c r="Z716">
        <v>0</v>
      </c>
      <c r="AA716">
        <v>0</v>
      </c>
      <c r="AB716">
        <v>0</v>
      </c>
      <c r="AC716">
        <v>589</v>
      </c>
      <c r="AF716" t="s">
        <v>62</v>
      </c>
      <c r="AG716" t="s">
        <v>62</v>
      </c>
      <c r="AH716">
        <v>1362</v>
      </c>
      <c r="AI716">
        <v>1362</v>
      </c>
      <c r="AJ716" t="s">
        <v>82</v>
      </c>
      <c r="AK716" t="s">
        <v>4409</v>
      </c>
      <c r="AL716" t="s">
        <v>1743</v>
      </c>
      <c r="AO716" t="s">
        <v>64</v>
      </c>
      <c r="AP716" t="s">
        <v>1123</v>
      </c>
      <c r="AQ716" t="s">
        <v>1124</v>
      </c>
      <c r="AS716" t="s">
        <v>411</v>
      </c>
      <c r="AT716" t="s">
        <v>68</v>
      </c>
      <c r="AU716" t="s">
        <v>1125</v>
      </c>
      <c r="AV716" t="s">
        <v>1237</v>
      </c>
      <c r="AW716" t="s">
        <v>1238</v>
      </c>
      <c r="AX716" t="s">
        <v>72</v>
      </c>
      <c r="AY716" t="s">
        <v>73</v>
      </c>
      <c r="AZ716" t="s">
        <v>74</v>
      </c>
    </row>
    <row r="717" spans="1:52" x14ac:dyDescent="0.25">
      <c r="A717" s="1">
        <v>45673.185659722221</v>
      </c>
      <c r="B717" s="1">
        <v>45688.376597222225</v>
      </c>
      <c r="C717" t="s">
        <v>75</v>
      </c>
      <c r="D717">
        <v>51003</v>
      </c>
      <c r="E717" t="s">
        <v>54</v>
      </c>
      <c r="F717">
        <v>51151</v>
      </c>
      <c r="G717" t="s">
        <v>271</v>
      </c>
      <c r="I717" t="s">
        <v>77</v>
      </c>
      <c r="J717" t="s">
        <v>272</v>
      </c>
      <c r="L717" t="str">
        <f t="shared" si="11"/>
        <v>51151-FL-8</v>
      </c>
      <c r="N717" t="s">
        <v>58</v>
      </c>
      <c r="P717" t="s">
        <v>59</v>
      </c>
      <c r="Q717" t="s">
        <v>59</v>
      </c>
      <c r="R717" t="s">
        <v>59</v>
      </c>
      <c r="S717">
        <v>5</v>
      </c>
      <c r="T717" t="s">
        <v>79</v>
      </c>
      <c r="U717">
        <v>1</v>
      </c>
      <c r="V717" t="s">
        <v>109</v>
      </c>
      <c r="W717">
        <v>384</v>
      </c>
      <c r="X717">
        <v>4290</v>
      </c>
      <c r="Y717">
        <v>0</v>
      </c>
      <c r="Z717">
        <v>0</v>
      </c>
      <c r="AA717">
        <v>0</v>
      </c>
      <c r="AB717">
        <v>0</v>
      </c>
      <c r="AC717">
        <v>701</v>
      </c>
      <c r="AF717" t="s">
        <v>81</v>
      </c>
      <c r="AG717" t="s">
        <v>81</v>
      </c>
      <c r="AH717">
        <v>1376</v>
      </c>
      <c r="AI717">
        <v>1376</v>
      </c>
      <c r="AJ717" t="s">
        <v>82</v>
      </c>
      <c r="AK717" t="s">
        <v>1949</v>
      </c>
      <c r="AL717" t="s">
        <v>4410</v>
      </c>
      <c r="AO717" t="s">
        <v>64</v>
      </c>
      <c r="AP717" t="s">
        <v>273</v>
      </c>
      <c r="AQ717" t="s">
        <v>274</v>
      </c>
      <c r="AS717" t="s">
        <v>67</v>
      </c>
      <c r="AT717" t="s">
        <v>68</v>
      </c>
      <c r="AU717" t="s">
        <v>275</v>
      </c>
      <c r="AV717" t="s">
        <v>276</v>
      </c>
      <c r="AW717" t="s">
        <v>277</v>
      </c>
      <c r="AX717" t="s">
        <v>72</v>
      </c>
      <c r="AY717" t="s">
        <v>73</v>
      </c>
      <c r="AZ717" t="s">
        <v>74</v>
      </c>
    </row>
    <row r="718" spans="1:52" x14ac:dyDescent="0.25">
      <c r="A718" s="1">
        <v>45673.189097222225</v>
      </c>
      <c r="B718" s="1">
        <v>45688.376597222225</v>
      </c>
      <c r="C718" t="s">
        <v>75</v>
      </c>
      <c r="D718">
        <v>51003</v>
      </c>
      <c r="E718" t="s">
        <v>54</v>
      </c>
      <c r="F718">
        <v>51288</v>
      </c>
      <c r="G718" t="s">
        <v>336</v>
      </c>
      <c r="I718" t="s">
        <v>77</v>
      </c>
      <c r="J718" t="s">
        <v>337</v>
      </c>
      <c r="L718" t="str">
        <f t="shared" si="11"/>
        <v>51288-FL-8</v>
      </c>
      <c r="N718" t="s">
        <v>58</v>
      </c>
      <c r="P718" t="s">
        <v>59</v>
      </c>
      <c r="Q718" t="s">
        <v>59</v>
      </c>
      <c r="R718" t="s">
        <v>59</v>
      </c>
      <c r="S718">
        <v>5</v>
      </c>
      <c r="T718" t="s">
        <v>79</v>
      </c>
      <c r="U718">
        <v>1</v>
      </c>
      <c r="V718" t="s">
        <v>80</v>
      </c>
      <c r="W718">
        <v>260</v>
      </c>
      <c r="X718">
        <v>3373</v>
      </c>
      <c r="Y718">
        <v>0</v>
      </c>
      <c r="Z718">
        <v>0</v>
      </c>
      <c r="AA718">
        <v>0</v>
      </c>
      <c r="AB718">
        <v>0</v>
      </c>
      <c r="AC718">
        <v>355</v>
      </c>
      <c r="AF718" t="s">
        <v>81</v>
      </c>
      <c r="AG718" t="s">
        <v>81</v>
      </c>
      <c r="AH718">
        <v>1374</v>
      </c>
      <c r="AI718">
        <v>1374</v>
      </c>
      <c r="AJ718" t="s">
        <v>82</v>
      </c>
      <c r="AK718" t="s">
        <v>4411</v>
      </c>
      <c r="AL718" t="s">
        <v>3442</v>
      </c>
      <c r="AO718" t="s">
        <v>64</v>
      </c>
      <c r="AP718" t="s">
        <v>339</v>
      </c>
      <c r="AQ718" t="s">
        <v>340</v>
      </c>
      <c r="AS718" t="s">
        <v>326</v>
      </c>
      <c r="AT718" t="s">
        <v>68</v>
      </c>
      <c r="AU718" t="s">
        <v>341</v>
      </c>
      <c r="AV718" t="s">
        <v>342</v>
      </c>
      <c r="AW718" t="s">
        <v>343</v>
      </c>
      <c r="AX718" t="s">
        <v>72</v>
      </c>
      <c r="AY718" t="s">
        <v>73</v>
      </c>
      <c r="AZ718" t="s">
        <v>74</v>
      </c>
    </row>
    <row r="719" spans="1:52" x14ac:dyDescent="0.25">
      <c r="A719" s="1">
        <v>45673.193958333337</v>
      </c>
      <c r="B719" s="1">
        <v>45688.376608796294</v>
      </c>
      <c r="C719" t="s">
        <v>75</v>
      </c>
      <c r="D719">
        <v>51003</v>
      </c>
      <c r="E719" t="s">
        <v>54</v>
      </c>
      <c r="F719">
        <v>51145</v>
      </c>
      <c r="G719" t="s">
        <v>793</v>
      </c>
      <c r="I719" t="s">
        <v>77</v>
      </c>
      <c r="J719" t="s">
        <v>1065</v>
      </c>
      <c r="L719" t="str">
        <f t="shared" si="11"/>
        <v>51145-FR-8</v>
      </c>
      <c r="N719" t="s">
        <v>58</v>
      </c>
      <c r="P719" t="s">
        <v>59</v>
      </c>
      <c r="Q719" t="s">
        <v>59</v>
      </c>
      <c r="R719" t="s">
        <v>59</v>
      </c>
      <c r="S719">
        <v>2</v>
      </c>
      <c r="T719" t="s">
        <v>60</v>
      </c>
      <c r="U719">
        <v>1</v>
      </c>
      <c r="V719" t="s">
        <v>167</v>
      </c>
      <c r="W719">
        <v>228</v>
      </c>
      <c r="X719">
        <v>1773274</v>
      </c>
      <c r="Y719">
        <v>0</v>
      </c>
      <c r="Z719">
        <v>0</v>
      </c>
      <c r="AA719">
        <v>0</v>
      </c>
      <c r="AB719">
        <v>0</v>
      </c>
      <c r="AC719">
        <v>555</v>
      </c>
      <c r="AF719" t="s">
        <v>62</v>
      </c>
      <c r="AG719" t="s">
        <v>62</v>
      </c>
      <c r="AH719">
        <v>1362</v>
      </c>
      <c r="AI719">
        <v>1362</v>
      </c>
      <c r="AJ719" t="s">
        <v>82</v>
      </c>
      <c r="AK719" t="s">
        <v>1717</v>
      </c>
      <c r="AL719" t="s">
        <v>3823</v>
      </c>
      <c r="AO719" t="s">
        <v>64</v>
      </c>
      <c r="AP719" t="s">
        <v>796</v>
      </c>
      <c r="AQ719" t="s">
        <v>311</v>
      </c>
      <c r="AV719" t="s">
        <v>1068</v>
      </c>
      <c r="AW719" t="s">
        <v>1069</v>
      </c>
      <c r="AX719" t="s">
        <v>72</v>
      </c>
      <c r="AY719" t="s">
        <v>73</v>
      </c>
      <c r="AZ719" t="s">
        <v>74</v>
      </c>
    </row>
    <row r="720" spans="1:52" x14ac:dyDescent="0.25">
      <c r="A720" s="1">
        <v>45673.194166666668</v>
      </c>
      <c r="B720" s="1">
        <v>45688.376608796294</v>
      </c>
      <c r="C720" t="s">
        <v>75</v>
      </c>
      <c r="D720">
        <v>51003</v>
      </c>
      <c r="E720" t="s">
        <v>54</v>
      </c>
      <c r="F720">
        <v>51207</v>
      </c>
      <c r="G720" t="s">
        <v>1017</v>
      </c>
      <c r="I720" t="s">
        <v>77</v>
      </c>
      <c r="J720" t="s">
        <v>1018</v>
      </c>
      <c r="L720" t="str">
        <f t="shared" si="11"/>
        <v>51207-FL-8</v>
      </c>
      <c r="N720" t="s">
        <v>58</v>
      </c>
      <c r="P720" t="s">
        <v>59</v>
      </c>
      <c r="Q720" t="s">
        <v>59</v>
      </c>
      <c r="R720" t="s">
        <v>59</v>
      </c>
      <c r="S720">
        <v>4</v>
      </c>
      <c r="T720" t="s">
        <v>79</v>
      </c>
      <c r="U720">
        <v>1</v>
      </c>
      <c r="V720" t="s">
        <v>883</v>
      </c>
      <c r="W720">
        <v>270</v>
      </c>
      <c r="X720">
        <v>1928</v>
      </c>
      <c r="Y720">
        <v>0</v>
      </c>
      <c r="Z720">
        <v>0</v>
      </c>
      <c r="AA720">
        <v>0</v>
      </c>
      <c r="AB720">
        <v>0</v>
      </c>
      <c r="AC720">
        <v>1787</v>
      </c>
      <c r="AF720" t="s">
        <v>81</v>
      </c>
      <c r="AG720" t="s">
        <v>81</v>
      </c>
      <c r="AH720">
        <v>1375</v>
      </c>
      <c r="AI720">
        <v>1375</v>
      </c>
      <c r="AJ720" t="s">
        <v>82</v>
      </c>
      <c r="AK720" t="s">
        <v>3887</v>
      </c>
      <c r="AL720" t="s">
        <v>4412</v>
      </c>
      <c r="AO720" t="s">
        <v>64</v>
      </c>
      <c r="AP720" t="s">
        <v>1020</v>
      </c>
      <c r="AQ720" t="s">
        <v>1021</v>
      </c>
      <c r="AS720" t="s">
        <v>390</v>
      </c>
      <c r="AT720" t="s">
        <v>68</v>
      </c>
      <c r="AU720" t="s">
        <v>1022</v>
      </c>
      <c r="AV720" t="s">
        <v>1023</v>
      </c>
      <c r="AW720" t="s">
        <v>1024</v>
      </c>
      <c r="AX720" t="s">
        <v>72</v>
      </c>
      <c r="AY720" t="s">
        <v>73</v>
      </c>
      <c r="AZ720" t="s">
        <v>74</v>
      </c>
    </row>
    <row r="721" spans="1:52" x14ac:dyDescent="0.25">
      <c r="A721" s="1">
        <v>45673.194421296299</v>
      </c>
      <c r="B721" s="1">
        <v>45688.376608796294</v>
      </c>
      <c r="C721" t="s">
        <v>75</v>
      </c>
      <c r="D721">
        <v>51003</v>
      </c>
      <c r="E721" t="s">
        <v>54</v>
      </c>
      <c r="F721">
        <v>51179</v>
      </c>
      <c r="G721" t="s">
        <v>422</v>
      </c>
      <c r="I721" t="s">
        <v>77</v>
      </c>
      <c r="J721" t="s">
        <v>423</v>
      </c>
      <c r="L721" t="str">
        <f t="shared" si="11"/>
        <v>51179-FL-8</v>
      </c>
      <c r="N721" t="s">
        <v>58</v>
      </c>
      <c r="P721" t="s">
        <v>59</v>
      </c>
      <c r="Q721" t="s">
        <v>59</v>
      </c>
      <c r="R721" t="s">
        <v>59</v>
      </c>
      <c r="S721">
        <v>5</v>
      </c>
      <c r="T721" t="s">
        <v>79</v>
      </c>
      <c r="U721">
        <v>1</v>
      </c>
      <c r="V721" t="s">
        <v>109</v>
      </c>
      <c r="W721">
        <v>255</v>
      </c>
      <c r="X721">
        <v>4902</v>
      </c>
      <c r="Y721">
        <v>0</v>
      </c>
      <c r="Z721">
        <v>0</v>
      </c>
      <c r="AA721">
        <v>0</v>
      </c>
      <c r="AB721">
        <v>0</v>
      </c>
      <c r="AC721">
        <v>710</v>
      </c>
      <c r="AF721" t="s">
        <v>81</v>
      </c>
      <c r="AG721" t="s">
        <v>81</v>
      </c>
      <c r="AH721">
        <v>1376</v>
      </c>
      <c r="AI721">
        <v>1376</v>
      </c>
      <c r="AJ721" t="s">
        <v>82</v>
      </c>
      <c r="AK721" t="s">
        <v>4413</v>
      </c>
      <c r="AL721" t="s">
        <v>4414</v>
      </c>
      <c r="AO721" t="s">
        <v>64</v>
      </c>
      <c r="AP721" t="s">
        <v>424</v>
      </c>
      <c r="AQ721" t="s">
        <v>425</v>
      </c>
      <c r="AS721" t="s">
        <v>67</v>
      </c>
      <c r="AT721" t="s">
        <v>68</v>
      </c>
      <c r="AU721" t="s">
        <v>426</v>
      </c>
      <c r="AV721" t="s">
        <v>427</v>
      </c>
      <c r="AW721" t="s">
        <v>428</v>
      </c>
      <c r="AX721" t="s">
        <v>72</v>
      </c>
      <c r="AY721" t="s">
        <v>73</v>
      </c>
      <c r="AZ721" t="s">
        <v>74</v>
      </c>
    </row>
    <row r="722" spans="1:52" x14ac:dyDescent="0.25">
      <c r="A722" s="1">
        <v>45673.197905092595</v>
      </c>
      <c r="B722" s="1">
        <v>45688.376620370371</v>
      </c>
      <c r="C722" t="s">
        <v>75</v>
      </c>
      <c r="D722">
        <v>51003</v>
      </c>
      <c r="E722" t="s">
        <v>54</v>
      </c>
      <c r="F722">
        <v>51288</v>
      </c>
      <c r="G722" t="s">
        <v>336</v>
      </c>
      <c r="I722" t="s">
        <v>77</v>
      </c>
      <c r="J722" t="s">
        <v>2123</v>
      </c>
      <c r="L722" t="str">
        <f t="shared" si="11"/>
        <v>51288-FR-8</v>
      </c>
      <c r="N722" t="s">
        <v>58</v>
      </c>
      <c r="P722" t="s">
        <v>59</v>
      </c>
      <c r="Q722" t="s">
        <v>59</v>
      </c>
      <c r="R722" t="s">
        <v>59</v>
      </c>
      <c r="S722">
        <v>2</v>
      </c>
      <c r="T722" t="s">
        <v>60</v>
      </c>
      <c r="U722">
        <v>1</v>
      </c>
      <c r="V722" t="s">
        <v>1349</v>
      </c>
      <c r="W722">
        <v>199</v>
      </c>
      <c r="X722">
        <v>-8385926</v>
      </c>
      <c r="Y722">
        <v>0</v>
      </c>
      <c r="Z722">
        <v>0</v>
      </c>
      <c r="AA722">
        <v>0</v>
      </c>
      <c r="AB722">
        <v>0</v>
      </c>
      <c r="AC722">
        <v>814</v>
      </c>
      <c r="AF722" t="s">
        <v>62</v>
      </c>
      <c r="AG722" t="s">
        <v>62</v>
      </c>
      <c r="AH722">
        <v>1363</v>
      </c>
      <c r="AI722">
        <v>1363</v>
      </c>
      <c r="AJ722" t="s">
        <v>82</v>
      </c>
      <c r="AK722" t="s">
        <v>1853</v>
      </c>
      <c r="AL722" t="s">
        <v>4415</v>
      </c>
      <c r="AO722" t="s">
        <v>64</v>
      </c>
      <c r="AP722" t="s">
        <v>339</v>
      </c>
      <c r="AQ722" t="s">
        <v>340</v>
      </c>
      <c r="AS722" t="s">
        <v>326</v>
      </c>
      <c r="AT722" t="s">
        <v>68</v>
      </c>
      <c r="AU722" t="s">
        <v>341</v>
      </c>
      <c r="AV722" t="s">
        <v>342</v>
      </c>
      <c r="AW722" t="s">
        <v>343</v>
      </c>
      <c r="AX722" t="s">
        <v>72</v>
      </c>
      <c r="AY722" t="s">
        <v>73</v>
      </c>
      <c r="AZ722" t="s">
        <v>74</v>
      </c>
    </row>
    <row r="723" spans="1:52" x14ac:dyDescent="0.25">
      <c r="A723" s="1">
        <v>45673.199629629627</v>
      </c>
      <c r="B723" s="1">
        <v>45688.376620370371</v>
      </c>
      <c r="C723" t="s">
        <v>75</v>
      </c>
      <c r="D723">
        <v>51003</v>
      </c>
      <c r="E723" t="s">
        <v>54</v>
      </c>
      <c r="F723">
        <v>51228</v>
      </c>
      <c r="G723" t="s">
        <v>357</v>
      </c>
      <c r="I723" t="s">
        <v>56</v>
      </c>
      <c r="J723" t="s">
        <v>358</v>
      </c>
      <c r="L723" t="str">
        <f t="shared" si="11"/>
        <v>51228-FL-8</v>
      </c>
      <c r="N723" t="s">
        <v>58</v>
      </c>
      <c r="P723" t="s">
        <v>59</v>
      </c>
      <c r="Q723" t="s">
        <v>59</v>
      </c>
      <c r="R723" t="s">
        <v>59</v>
      </c>
      <c r="S723">
        <v>5</v>
      </c>
      <c r="T723" t="s">
        <v>79</v>
      </c>
      <c r="U723">
        <v>2</v>
      </c>
      <c r="V723" t="s">
        <v>100</v>
      </c>
      <c r="W723">
        <v>103</v>
      </c>
      <c r="X723">
        <v>4209</v>
      </c>
      <c r="Y723">
        <v>0</v>
      </c>
      <c r="Z723">
        <v>0</v>
      </c>
      <c r="AA723">
        <v>0</v>
      </c>
      <c r="AB723">
        <v>0</v>
      </c>
      <c r="AC723">
        <v>803</v>
      </c>
      <c r="AF723" t="s">
        <v>81</v>
      </c>
      <c r="AG723" t="s">
        <v>81</v>
      </c>
      <c r="AH723">
        <v>1373</v>
      </c>
      <c r="AI723">
        <v>1373</v>
      </c>
      <c r="AJ723" t="s">
        <v>82</v>
      </c>
      <c r="AK723" t="s">
        <v>3737</v>
      </c>
      <c r="AL723" t="s">
        <v>1927</v>
      </c>
      <c r="AO723" t="s">
        <v>64</v>
      </c>
      <c r="AP723" t="s">
        <v>359</v>
      </c>
      <c r="AQ723" t="s">
        <v>360</v>
      </c>
      <c r="AS723" t="s">
        <v>170</v>
      </c>
      <c r="AT723" t="s">
        <v>68</v>
      </c>
      <c r="AU723" t="s">
        <v>361</v>
      </c>
      <c r="AV723" t="s">
        <v>362</v>
      </c>
      <c r="AW723" t="s">
        <v>363</v>
      </c>
      <c r="AX723" t="s">
        <v>72</v>
      </c>
      <c r="AY723" t="s">
        <v>73</v>
      </c>
      <c r="AZ723" t="s">
        <v>74</v>
      </c>
    </row>
    <row r="724" spans="1:52" x14ac:dyDescent="0.25">
      <c r="A724" s="1">
        <v>45673.200023148151</v>
      </c>
      <c r="B724" s="1">
        <v>45688.376620370371</v>
      </c>
      <c r="C724" t="s">
        <v>75</v>
      </c>
      <c r="D724">
        <v>51003</v>
      </c>
      <c r="E724" t="s">
        <v>54</v>
      </c>
      <c r="F724">
        <v>51198</v>
      </c>
      <c r="G724" t="s">
        <v>807</v>
      </c>
      <c r="I724" t="s">
        <v>77</v>
      </c>
      <c r="J724" t="s">
        <v>1586</v>
      </c>
      <c r="L724" t="str">
        <f t="shared" si="11"/>
        <v>51198-FR-8</v>
      </c>
      <c r="N724" t="s">
        <v>58</v>
      </c>
      <c r="P724" t="s">
        <v>59</v>
      </c>
      <c r="Q724" t="s">
        <v>59</v>
      </c>
      <c r="R724" t="s">
        <v>59</v>
      </c>
      <c r="S724">
        <v>2</v>
      </c>
      <c r="T724" t="s">
        <v>60</v>
      </c>
      <c r="U724">
        <v>1</v>
      </c>
      <c r="V724" t="s">
        <v>167</v>
      </c>
      <c r="W724">
        <v>283</v>
      </c>
      <c r="X724">
        <v>1773557</v>
      </c>
      <c r="Y724">
        <v>0</v>
      </c>
      <c r="Z724">
        <v>0</v>
      </c>
      <c r="AA724">
        <v>0</v>
      </c>
      <c r="AB724">
        <v>0</v>
      </c>
      <c r="AC724">
        <v>605</v>
      </c>
      <c r="AF724" t="s">
        <v>62</v>
      </c>
      <c r="AG724" t="s">
        <v>62</v>
      </c>
      <c r="AH724">
        <v>1362</v>
      </c>
      <c r="AI724">
        <v>1362</v>
      </c>
      <c r="AJ724" t="s">
        <v>82</v>
      </c>
      <c r="AK724" t="s">
        <v>4416</v>
      </c>
      <c r="AL724" t="s">
        <v>1852</v>
      </c>
      <c r="AO724" t="s">
        <v>64</v>
      </c>
      <c r="AP724" t="s">
        <v>810</v>
      </c>
      <c r="AQ724" t="s">
        <v>811</v>
      </c>
      <c r="AS724" t="s">
        <v>411</v>
      </c>
      <c r="AT724" t="s">
        <v>68</v>
      </c>
      <c r="AU724" t="s">
        <v>812</v>
      </c>
      <c r="AV724" t="s">
        <v>813</v>
      </c>
      <c r="AW724" t="s">
        <v>814</v>
      </c>
      <c r="AX724" t="s">
        <v>72</v>
      </c>
      <c r="AY724" t="s">
        <v>73</v>
      </c>
      <c r="AZ724" t="s">
        <v>74</v>
      </c>
    </row>
    <row r="725" spans="1:52" x14ac:dyDescent="0.25">
      <c r="A725" s="1">
        <v>45673.201203703706</v>
      </c>
      <c r="B725" s="1">
        <v>45688.376631944448</v>
      </c>
      <c r="C725" t="s">
        <v>75</v>
      </c>
      <c r="D725">
        <v>51003</v>
      </c>
      <c r="E725" t="s">
        <v>54</v>
      </c>
      <c r="F725">
        <v>51228</v>
      </c>
      <c r="G725" t="s">
        <v>357</v>
      </c>
      <c r="I725" t="s">
        <v>56</v>
      </c>
      <c r="J725" t="s">
        <v>358</v>
      </c>
      <c r="L725" t="str">
        <f t="shared" si="11"/>
        <v>51228-FL-8</v>
      </c>
      <c r="N725" t="s">
        <v>58</v>
      </c>
      <c r="P725" t="s">
        <v>59</v>
      </c>
      <c r="Q725" t="s">
        <v>59</v>
      </c>
      <c r="R725" t="s">
        <v>59</v>
      </c>
      <c r="S725">
        <v>5</v>
      </c>
      <c r="T725" t="s">
        <v>79</v>
      </c>
      <c r="U725">
        <v>2</v>
      </c>
      <c r="V725" t="s">
        <v>100</v>
      </c>
      <c r="W725">
        <v>437</v>
      </c>
      <c r="X725">
        <v>4646</v>
      </c>
      <c r="Y725">
        <v>0</v>
      </c>
      <c r="Z725">
        <v>0</v>
      </c>
      <c r="AA725">
        <v>0</v>
      </c>
      <c r="AB725">
        <v>0</v>
      </c>
      <c r="AC725">
        <v>877</v>
      </c>
      <c r="AF725" t="s">
        <v>81</v>
      </c>
      <c r="AG725" t="s">
        <v>81</v>
      </c>
      <c r="AH725">
        <v>1373</v>
      </c>
      <c r="AI725">
        <v>1373</v>
      </c>
      <c r="AJ725" t="s">
        <v>82</v>
      </c>
      <c r="AK725" t="s">
        <v>4417</v>
      </c>
      <c r="AL725" t="s">
        <v>3258</v>
      </c>
      <c r="AO725" t="s">
        <v>64</v>
      </c>
      <c r="AP725" t="s">
        <v>359</v>
      </c>
      <c r="AQ725" t="s">
        <v>360</v>
      </c>
      <c r="AS725" t="s">
        <v>170</v>
      </c>
      <c r="AT725" t="s">
        <v>68</v>
      </c>
      <c r="AU725" t="s">
        <v>361</v>
      </c>
      <c r="AV725" t="s">
        <v>362</v>
      </c>
      <c r="AW725" t="s">
        <v>363</v>
      </c>
      <c r="AX725" t="s">
        <v>72</v>
      </c>
      <c r="AY725" t="s">
        <v>73</v>
      </c>
      <c r="AZ725" t="s">
        <v>74</v>
      </c>
    </row>
    <row r="726" spans="1:52" x14ac:dyDescent="0.25">
      <c r="A726" s="1">
        <v>45673.204768518517</v>
      </c>
      <c r="B726" s="1">
        <v>45688.376631944448</v>
      </c>
      <c r="C726" t="s">
        <v>75</v>
      </c>
      <c r="D726">
        <v>51003</v>
      </c>
      <c r="E726" t="s">
        <v>54</v>
      </c>
      <c r="F726">
        <v>51292</v>
      </c>
      <c r="G726" t="s">
        <v>815</v>
      </c>
      <c r="I726" t="s">
        <v>56</v>
      </c>
      <c r="J726" t="s">
        <v>1096</v>
      </c>
      <c r="L726" t="str">
        <f t="shared" si="11"/>
        <v>51292-FR-8</v>
      </c>
      <c r="N726" t="s">
        <v>58</v>
      </c>
      <c r="P726" t="s">
        <v>59</v>
      </c>
      <c r="Q726" t="s">
        <v>59</v>
      </c>
      <c r="R726" t="s">
        <v>59</v>
      </c>
      <c r="S726">
        <v>2</v>
      </c>
      <c r="T726" t="s">
        <v>60</v>
      </c>
      <c r="U726">
        <v>1</v>
      </c>
      <c r="V726" t="s">
        <v>167</v>
      </c>
      <c r="W726">
        <v>283</v>
      </c>
      <c r="X726">
        <v>1773840</v>
      </c>
      <c r="Y726">
        <v>0</v>
      </c>
      <c r="Z726">
        <v>0</v>
      </c>
      <c r="AA726">
        <v>0</v>
      </c>
      <c r="AB726">
        <v>0</v>
      </c>
      <c r="AC726">
        <v>657</v>
      </c>
      <c r="AF726" t="s">
        <v>62</v>
      </c>
      <c r="AG726" t="s">
        <v>62</v>
      </c>
      <c r="AH726">
        <v>1362</v>
      </c>
      <c r="AI726">
        <v>1362</v>
      </c>
      <c r="AJ726" t="s">
        <v>82</v>
      </c>
      <c r="AK726" t="s">
        <v>4418</v>
      </c>
      <c r="AL726" t="s">
        <v>3105</v>
      </c>
      <c r="AO726" t="s">
        <v>64</v>
      </c>
      <c r="AP726" t="s">
        <v>818</v>
      </c>
      <c r="AQ726" t="s">
        <v>819</v>
      </c>
      <c r="AS726" t="s">
        <v>170</v>
      </c>
      <c r="AT726" t="s">
        <v>68</v>
      </c>
      <c r="AU726" t="s">
        <v>820</v>
      </c>
      <c r="AV726" t="s">
        <v>821</v>
      </c>
      <c r="AW726" t="s">
        <v>822</v>
      </c>
      <c r="AX726" t="s">
        <v>72</v>
      </c>
      <c r="AY726" t="s">
        <v>73</v>
      </c>
      <c r="AZ726" t="s">
        <v>74</v>
      </c>
    </row>
    <row r="727" spans="1:52" x14ac:dyDescent="0.25">
      <c r="A727" s="1">
        <v>45673.208113425928</v>
      </c>
      <c r="B727" s="1">
        <v>45688.376643518517</v>
      </c>
      <c r="C727" t="s">
        <v>75</v>
      </c>
      <c r="D727">
        <v>51003</v>
      </c>
      <c r="E727" t="s">
        <v>54</v>
      </c>
      <c r="F727">
        <v>51219</v>
      </c>
      <c r="G727" t="s">
        <v>344</v>
      </c>
      <c r="I727" t="s">
        <v>56</v>
      </c>
      <c r="J727" t="s">
        <v>2172</v>
      </c>
      <c r="L727" t="str">
        <f t="shared" si="11"/>
        <v>51219-FR-8</v>
      </c>
      <c r="N727" t="s">
        <v>58</v>
      </c>
      <c r="P727" t="s">
        <v>59</v>
      </c>
      <c r="Q727" t="s">
        <v>59</v>
      </c>
      <c r="R727" t="s">
        <v>59</v>
      </c>
      <c r="S727">
        <v>2</v>
      </c>
      <c r="T727" t="s">
        <v>60</v>
      </c>
      <c r="U727">
        <v>1</v>
      </c>
      <c r="V727" t="s">
        <v>1349</v>
      </c>
      <c r="W727">
        <v>568</v>
      </c>
      <c r="X727">
        <v>-8385230</v>
      </c>
      <c r="Y727">
        <v>0</v>
      </c>
      <c r="Z727">
        <v>0</v>
      </c>
      <c r="AA727">
        <v>0</v>
      </c>
      <c r="AB727">
        <v>0</v>
      </c>
      <c r="AC727">
        <v>734</v>
      </c>
      <c r="AF727" t="s">
        <v>62</v>
      </c>
      <c r="AG727" t="s">
        <v>62</v>
      </c>
      <c r="AH727">
        <v>1363</v>
      </c>
      <c r="AI727">
        <v>1363</v>
      </c>
      <c r="AJ727" t="s">
        <v>82</v>
      </c>
      <c r="AK727" t="s">
        <v>4419</v>
      </c>
      <c r="AL727" t="s">
        <v>2031</v>
      </c>
      <c r="AO727" t="s">
        <v>64</v>
      </c>
      <c r="AP727" t="s">
        <v>346</v>
      </c>
      <c r="AQ727" t="s">
        <v>347</v>
      </c>
      <c r="AS727" t="s">
        <v>326</v>
      </c>
      <c r="AT727" t="s">
        <v>68</v>
      </c>
      <c r="AU727" t="s">
        <v>341</v>
      </c>
      <c r="AV727" t="s">
        <v>348</v>
      </c>
      <c r="AW727" t="s">
        <v>349</v>
      </c>
      <c r="AX727" t="s">
        <v>72</v>
      </c>
      <c r="AY727" t="s">
        <v>73</v>
      </c>
      <c r="AZ727" t="s">
        <v>74</v>
      </c>
    </row>
    <row r="728" spans="1:52" x14ac:dyDescent="0.25">
      <c r="A728" s="1">
        <v>45673.20894675926</v>
      </c>
      <c r="B728" s="1">
        <v>45688.376643518517</v>
      </c>
      <c r="C728" t="s">
        <v>75</v>
      </c>
      <c r="D728">
        <v>51003</v>
      </c>
      <c r="E728" t="s">
        <v>54</v>
      </c>
      <c r="F728">
        <v>51156</v>
      </c>
      <c r="G728" t="s">
        <v>823</v>
      </c>
      <c r="I728" t="s">
        <v>77</v>
      </c>
      <c r="J728" t="s">
        <v>1098</v>
      </c>
      <c r="L728" t="str">
        <f t="shared" si="11"/>
        <v>51156-FR-8</v>
      </c>
      <c r="N728" t="s">
        <v>58</v>
      </c>
      <c r="P728" t="s">
        <v>59</v>
      </c>
      <c r="Q728" t="s">
        <v>59</v>
      </c>
      <c r="R728" t="s">
        <v>59</v>
      </c>
      <c r="S728">
        <v>2</v>
      </c>
      <c r="T728" t="s">
        <v>60</v>
      </c>
      <c r="U728">
        <v>1</v>
      </c>
      <c r="V728" t="s">
        <v>167</v>
      </c>
      <c r="W728">
        <v>876</v>
      </c>
      <c r="X728">
        <v>1774716</v>
      </c>
      <c r="Y728">
        <v>0</v>
      </c>
      <c r="Z728">
        <v>0</v>
      </c>
      <c r="AA728">
        <v>0</v>
      </c>
      <c r="AB728">
        <v>0</v>
      </c>
      <c r="AC728">
        <v>636</v>
      </c>
      <c r="AF728" t="s">
        <v>62</v>
      </c>
      <c r="AG728" t="s">
        <v>62</v>
      </c>
      <c r="AH728">
        <v>1362</v>
      </c>
      <c r="AI728">
        <v>1362</v>
      </c>
      <c r="AJ728" t="s">
        <v>82</v>
      </c>
      <c r="AK728" t="s">
        <v>4420</v>
      </c>
      <c r="AL728" t="s">
        <v>4421</v>
      </c>
      <c r="AO728" t="s">
        <v>64</v>
      </c>
      <c r="AP728" t="s">
        <v>825</v>
      </c>
      <c r="AQ728" t="s">
        <v>826</v>
      </c>
      <c r="AS728" t="s">
        <v>170</v>
      </c>
      <c r="AT728" t="s">
        <v>68</v>
      </c>
      <c r="AU728" t="s">
        <v>827</v>
      </c>
      <c r="AV728" t="s">
        <v>828</v>
      </c>
      <c r="AW728" t="s">
        <v>829</v>
      </c>
      <c r="AX728" t="s">
        <v>72</v>
      </c>
      <c r="AY728" t="s">
        <v>73</v>
      </c>
      <c r="AZ728" t="s">
        <v>74</v>
      </c>
    </row>
    <row r="729" spans="1:52" x14ac:dyDescent="0.25">
      <c r="A729" s="1">
        <v>45673.211342592593</v>
      </c>
      <c r="B729" s="1">
        <v>45688.376655092594</v>
      </c>
      <c r="C729" t="s">
        <v>75</v>
      </c>
      <c r="D729">
        <v>51003</v>
      </c>
      <c r="E729" t="s">
        <v>54</v>
      </c>
      <c r="F729">
        <v>51196</v>
      </c>
      <c r="G729" t="s">
        <v>429</v>
      </c>
      <c r="I729" t="s">
        <v>77</v>
      </c>
      <c r="J729" t="s">
        <v>1233</v>
      </c>
      <c r="L729" t="str">
        <f t="shared" si="11"/>
        <v>51196-FL-8</v>
      </c>
      <c r="N729" t="s">
        <v>58</v>
      </c>
      <c r="P729" t="s">
        <v>59</v>
      </c>
      <c r="Q729" t="s">
        <v>59</v>
      </c>
      <c r="R729" t="s">
        <v>59</v>
      </c>
      <c r="S729">
        <v>5</v>
      </c>
      <c r="T729" t="s">
        <v>79</v>
      </c>
      <c r="U729">
        <v>1</v>
      </c>
      <c r="V729" t="s">
        <v>883</v>
      </c>
      <c r="W729">
        <v>319</v>
      </c>
      <c r="X729">
        <v>2409</v>
      </c>
      <c r="Y729">
        <v>0</v>
      </c>
      <c r="Z729">
        <v>0</v>
      </c>
      <c r="AA729">
        <v>0</v>
      </c>
      <c r="AB729">
        <v>0</v>
      </c>
      <c r="AC729">
        <v>1757</v>
      </c>
      <c r="AF729" t="s">
        <v>81</v>
      </c>
      <c r="AG729" t="s">
        <v>81</v>
      </c>
      <c r="AH729">
        <v>1375</v>
      </c>
      <c r="AI729">
        <v>1375</v>
      </c>
      <c r="AJ729" t="s">
        <v>82</v>
      </c>
      <c r="AK729" t="s">
        <v>1945</v>
      </c>
      <c r="AL729" t="s">
        <v>3231</v>
      </c>
      <c r="AO729" t="s">
        <v>64</v>
      </c>
      <c r="AP729" t="s">
        <v>432</v>
      </c>
      <c r="AQ729" t="s">
        <v>433</v>
      </c>
      <c r="AS729" t="s">
        <v>390</v>
      </c>
      <c r="AT729" t="s">
        <v>68</v>
      </c>
      <c r="AU729" t="s">
        <v>434</v>
      </c>
      <c r="AV729" t="s">
        <v>435</v>
      </c>
      <c r="AW729" t="s">
        <v>436</v>
      </c>
      <c r="AX729" t="s">
        <v>72</v>
      </c>
      <c r="AY729" t="s">
        <v>73</v>
      </c>
      <c r="AZ729" t="s">
        <v>74</v>
      </c>
    </row>
    <row r="730" spans="1:52" x14ac:dyDescent="0.25">
      <c r="A730" s="1">
        <v>45673.219826388886</v>
      </c>
      <c r="B730" s="1">
        <v>45688.376655092594</v>
      </c>
      <c r="C730" t="s">
        <v>75</v>
      </c>
      <c r="D730">
        <v>51003</v>
      </c>
      <c r="E730" t="s">
        <v>54</v>
      </c>
      <c r="F730">
        <v>51306</v>
      </c>
      <c r="G730" t="s">
        <v>1999</v>
      </c>
      <c r="I730" t="s">
        <v>98</v>
      </c>
      <c r="J730" t="s">
        <v>2000</v>
      </c>
      <c r="L730" t="str">
        <f t="shared" si="11"/>
        <v>51306-FL-8</v>
      </c>
      <c r="N730" t="s">
        <v>58</v>
      </c>
      <c r="P730" t="s">
        <v>59</v>
      </c>
      <c r="Q730" t="s">
        <v>59</v>
      </c>
      <c r="R730" t="s">
        <v>59</v>
      </c>
      <c r="S730">
        <v>1</v>
      </c>
      <c r="T730" t="s">
        <v>79</v>
      </c>
      <c r="U730">
        <v>1</v>
      </c>
      <c r="V730" t="s">
        <v>883</v>
      </c>
      <c r="W730">
        <v>162</v>
      </c>
      <c r="X730">
        <v>2571</v>
      </c>
      <c r="Y730">
        <v>0</v>
      </c>
      <c r="Z730">
        <v>0</v>
      </c>
      <c r="AA730">
        <v>0</v>
      </c>
      <c r="AB730">
        <v>0</v>
      </c>
      <c r="AC730">
        <v>1816</v>
      </c>
      <c r="AF730" t="s">
        <v>81</v>
      </c>
      <c r="AG730" t="s">
        <v>81</v>
      </c>
      <c r="AH730">
        <v>1375</v>
      </c>
      <c r="AI730">
        <v>1375</v>
      </c>
      <c r="AJ730" t="s">
        <v>82</v>
      </c>
      <c r="AK730" t="s">
        <v>4422</v>
      </c>
      <c r="AL730" t="s">
        <v>4423</v>
      </c>
      <c r="AO730" t="s">
        <v>64</v>
      </c>
      <c r="AP730" t="s">
        <v>2001</v>
      </c>
      <c r="AQ730" t="s">
        <v>2002</v>
      </c>
      <c r="AS730" t="s">
        <v>390</v>
      </c>
      <c r="AT730" t="s">
        <v>68</v>
      </c>
      <c r="AU730" t="s">
        <v>2003</v>
      </c>
      <c r="AV730" t="s">
        <v>2004</v>
      </c>
      <c r="AW730" t="s">
        <v>2005</v>
      </c>
      <c r="AX730" t="s">
        <v>72</v>
      </c>
      <c r="AY730" t="s">
        <v>73</v>
      </c>
      <c r="AZ730" t="s">
        <v>74</v>
      </c>
    </row>
    <row r="731" spans="1:52" x14ac:dyDescent="0.25">
      <c r="A731" s="1">
        <v>45673.229490740741</v>
      </c>
      <c r="B731" s="1">
        <v>45688.37667824074</v>
      </c>
      <c r="C731" t="s">
        <v>75</v>
      </c>
      <c r="D731">
        <v>51003</v>
      </c>
      <c r="E731" t="s">
        <v>54</v>
      </c>
      <c r="F731">
        <v>51254</v>
      </c>
      <c r="G731" t="s">
        <v>799</v>
      </c>
      <c r="I731" t="s">
        <v>77</v>
      </c>
      <c r="J731" t="s">
        <v>800</v>
      </c>
      <c r="L731" t="str">
        <f t="shared" si="11"/>
        <v>51254-FL-8</v>
      </c>
      <c r="N731" t="s">
        <v>58</v>
      </c>
      <c r="P731" t="s">
        <v>59</v>
      </c>
      <c r="Q731" t="s">
        <v>59</v>
      </c>
      <c r="R731" t="s">
        <v>59</v>
      </c>
      <c r="S731">
        <v>5</v>
      </c>
      <c r="T731" t="s">
        <v>79</v>
      </c>
      <c r="U731">
        <v>1</v>
      </c>
      <c r="V731" t="s">
        <v>109</v>
      </c>
      <c r="W731">
        <v>262</v>
      </c>
      <c r="X731">
        <v>6438</v>
      </c>
      <c r="Y731">
        <v>0</v>
      </c>
      <c r="Z731">
        <v>0</v>
      </c>
      <c r="AA731">
        <v>0</v>
      </c>
      <c r="AB731">
        <v>0</v>
      </c>
      <c r="AC731">
        <v>694</v>
      </c>
      <c r="AF731" t="s">
        <v>81</v>
      </c>
      <c r="AG731" t="s">
        <v>81</v>
      </c>
      <c r="AH731">
        <v>1376</v>
      </c>
      <c r="AI731">
        <v>1376</v>
      </c>
      <c r="AJ731" t="s">
        <v>82</v>
      </c>
      <c r="AK731" t="s">
        <v>3794</v>
      </c>
      <c r="AL731" t="s">
        <v>4424</v>
      </c>
      <c r="AO731" t="s">
        <v>64</v>
      </c>
      <c r="AP731" t="s">
        <v>802</v>
      </c>
      <c r="AQ731" t="s">
        <v>803</v>
      </c>
      <c r="AS731" t="s">
        <v>67</v>
      </c>
      <c r="AT731" t="s">
        <v>68</v>
      </c>
      <c r="AU731" t="s">
        <v>804</v>
      </c>
      <c r="AV731" t="s">
        <v>805</v>
      </c>
      <c r="AW731" t="s">
        <v>806</v>
      </c>
      <c r="AX731" t="s">
        <v>72</v>
      </c>
      <c r="AY731" t="s">
        <v>73</v>
      </c>
      <c r="AZ731" t="s">
        <v>74</v>
      </c>
    </row>
    <row r="732" spans="1:52" x14ac:dyDescent="0.25">
      <c r="A732" s="1">
        <v>45673.234756944446</v>
      </c>
      <c r="B732" s="1">
        <v>45688.37667824074</v>
      </c>
      <c r="C732" t="s">
        <v>75</v>
      </c>
      <c r="D732">
        <v>51003</v>
      </c>
      <c r="E732" t="s">
        <v>54</v>
      </c>
      <c r="F732">
        <v>51203</v>
      </c>
      <c r="G732" t="s">
        <v>519</v>
      </c>
      <c r="I732" t="s">
        <v>56</v>
      </c>
      <c r="J732" t="s">
        <v>520</v>
      </c>
      <c r="L732" t="str">
        <f t="shared" si="11"/>
        <v>51203-FL-8</v>
      </c>
      <c r="N732" t="s">
        <v>58</v>
      </c>
      <c r="P732" t="s">
        <v>59</v>
      </c>
      <c r="Q732" t="s">
        <v>59</v>
      </c>
      <c r="R732" t="s">
        <v>59</v>
      </c>
      <c r="S732">
        <v>4</v>
      </c>
      <c r="T732" t="s">
        <v>79</v>
      </c>
      <c r="U732">
        <v>2</v>
      </c>
      <c r="V732" t="s">
        <v>404</v>
      </c>
      <c r="W732">
        <v>332</v>
      </c>
      <c r="X732">
        <v>1366</v>
      </c>
      <c r="Y732">
        <v>0</v>
      </c>
      <c r="Z732">
        <v>0</v>
      </c>
      <c r="AA732">
        <v>0</v>
      </c>
      <c r="AB732">
        <v>0</v>
      </c>
      <c r="AC732">
        <v>896</v>
      </c>
      <c r="AF732" t="s">
        <v>81</v>
      </c>
      <c r="AG732" t="s">
        <v>81</v>
      </c>
      <c r="AH732">
        <v>1361</v>
      </c>
      <c r="AI732">
        <v>1361</v>
      </c>
      <c r="AJ732" t="s">
        <v>82</v>
      </c>
      <c r="AK732" t="s">
        <v>4093</v>
      </c>
      <c r="AL732" t="s">
        <v>1818</v>
      </c>
      <c r="AO732" t="s">
        <v>64</v>
      </c>
      <c r="AP732" t="s">
        <v>523</v>
      </c>
      <c r="AQ732" t="s">
        <v>524</v>
      </c>
      <c r="AS732" t="s">
        <v>103</v>
      </c>
      <c r="AT732" t="s">
        <v>68</v>
      </c>
      <c r="AU732" t="s">
        <v>525</v>
      </c>
      <c r="AV732" t="s">
        <v>526</v>
      </c>
      <c r="AW732" t="s">
        <v>527</v>
      </c>
      <c r="AX732" t="s">
        <v>72</v>
      </c>
      <c r="AY732" t="s">
        <v>73</v>
      </c>
      <c r="AZ732" t="s">
        <v>74</v>
      </c>
    </row>
    <row r="733" spans="1:52" x14ac:dyDescent="0.25">
      <c r="A733" s="1">
        <v>45673.235127314816</v>
      </c>
      <c r="B733" s="1">
        <v>45688.376689814817</v>
      </c>
      <c r="C733" t="s">
        <v>75</v>
      </c>
      <c r="D733">
        <v>51003</v>
      </c>
      <c r="E733" t="s">
        <v>54</v>
      </c>
      <c r="F733">
        <v>51203</v>
      </c>
      <c r="G733" t="s">
        <v>519</v>
      </c>
      <c r="I733" t="s">
        <v>56</v>
      </c>
      <c r="J733" t="s">
        <v>520</v>
      </c>
      <c r="L733" t="str">
        <f t="shared" si="11"/>
        <v>51203-FL-8</v>
      </c>
      <c r="N733" t="s">
        <v>58</v>
      </c>
      <c r="P733" t="s">
        <v>59</v>
      </c>
      <c r="Q733" t="s">
        <v>59</v>
      </c>
      <c r="R733" t="s">
        <v>59</v>
      </c>
      <c r="S733">
        <v>4</v>
      </c>
      <c r="T733" t="s">
        <v>79</v>
      </c>
      <c r="U733">
        <v>2</v>
      </c>
      <c r="V733" t="s">
        <v>404</v>
      </c>
      <c r="W733">
        <v>68</v>
      </c>
      <c r="X733">
        <v>1434</v>
      </c>
      <c r="Y733">
        <v>0</v>
      </c>
      <c r="Z733">
        <v>0</v>
      </c>
      <c r="AA733">
        <v>0</v>
      </c>
      <c r="AB733">
        <v>0</v>
      </c>
      <c r="AC733">
        <v>933</v>
      </c>
      <c r="AF733" t="s">
        <v>81</v>
      </c>
      <c r="AG733" t="s">
        <v>81</v>
      </c>
      <c r="AH733">
        <v>1361</v>
      </c>
      <c r="AI733">
        <v>1361</v>
      </c>
      <c r="AJ733" t="s">
        <v>82</v>
      </c>
      <c r="AK733" t="s">
        <v>4093</v>
      </c>
      <c r="AL733" t="s">
        <v>522</v>
      </c>
      <c r="AO733" t="s">
        <v>64</v>
      </c>
      <c r="AP733" t="s">
        <v>523</v>
      </c>
      <c r="AQ733" t="s">
        <v>524</v>
      </c>
      <c r="AS733" t="s">
        <v>103</v>
      </c>
      <c r="AT733" t="s">
        <v>68</v>
      </c>
      <c r="AU733" t="s">
        <v>525</v>
      </c>
      <c r="AV733" t="s">
        <v>526</v>
      </c>
      <c r="AW733" t="s">
        <v>527</v>
      </c>
      <c r="AX733" t="s">
        <v>72</v>
      </c>
      <c r="AY733" t="s">
        <v>73</v>
      </c>
      <c r="AZ733" t="s">
        <v>74</v>
      </c>
    </row>
    <row r="734" spans="1:52" x14ac:dyDescent="0.25">
      <c r="A734" s="1">
        <v>45673.235474537039</v>
      </c>
      <c r="B734" s="1">
        <v>45688.376689814817</v>
      </c>
      <c r="C734" t="s">
        <v>75</v>
      </c>
      <c r="D734">
        <v>51003</v>
      </c>
      <c r="E734" t="s">
        <v>54</v>
      </c>
      <c r="F734">
        <v>51132</v>
      </c>
      <c r="G734" t="s">
        <v>837</v>
      </c>
      <c r="I734" t="s">
        <v>77</v>
      </c>
      <c r="J734" t="s">
        <v>1451</v>
      </c>
      <c r="L734" t="str">
        <f t="shared" si="11"/>
        <v>51132-FR-8</v>
      </c>
      <c r="N734" t="s">
        <v>58</v>
      </c>
      <c r="P734" t="s">
        <v>59</v>
      </c>
      <c r="Q734" t="s">
        <v>59</v>
      </c>
      <c r="R734" t="s">
        <v>59</v>
      </c>
      <c r="S734">
        <v>2</v>
      </c>
      <c r="T734" t="s">
        <v>60</v>
      </c>
      <c r="U734">
        <v>1</v>
      </c>
      <c r="V734" t="s">
        <v>1349</v>
      </c>
      <c r="W734">
        <v>240</v>
      </c>
      <c r="X734">
        <v>-8384507</v>
      </c>
      <c r="Y734">
        <v>0</v>
      </c>
      <c r="Z734">
        <v>0</v>
      </c>
      <c r="AA734">
        <v>0</v>
      </c>
      <c r="AB734">
        <v>0</v>
      </c>
      <c r="AC734">
        <v>828</v>
      </c>
      <c r="AF734" t="s">
        <v>62</v>
      </c>
      <c r="AG734" t="s">
        <v>62</v>
      </c>
      <c r="AH734">
        <v>1363</v>
      </c>
      <c r="AI734">
        <v>1363</v>
      </c>
      <c r="AJ734" t="s">
        <v>82</v>
      </c>
      <c r="AK734" t="s">
        <v>3729</v>
      </c>
      <c r="AL734" t="s">
        <v>1452</v>
      </c>
      <c r="AO734" t="s">
        <v>64</v>
      </c>
      <c r="AP734" t="s">
        <v>841</v>
      </c>
      <c r="AQ734" t="s">
        <v>842</v>
      </c>
      <c r="AS734" t="s">
        <v>326</v>
      </c>
      <c r="AT734" t="s">
        <v>68</v>
      </c>
      <c r="AU734" t="s">
        <v>843</v>
      </c>
      <c r="AV734" t="s">
        <v>844</v>
      </c>
      <c r="AW734" t="s">
        <v>845</v>
      </c>
      <c r="AX734" t="s">
        <v>72</v>
      </c>
      <c r="AY734" t="s">
        <v>73</v>
      </c>
      <c r="AZ734" t="s">
        <v>74</v>
      </c>
    </row>
    <row r="735" spans="1:52" x14ac:dyDescent="0.25">
      <c r="A735" s="1">
        <v>45673.250439814816</v>
      </c>
      <c r="B735" s="1">
        <v>45688.376701388886</v>
      </c>
      <c r="C735" t="s">
        <v>75</v>
      </c>
      <c r="D735">
        <v>51003</v>
      </c>
      <c r="E735" t="s">
        <v>54</v>
      </c>
      <c r="F735">
        <v>51249</v>
      </c>
      <c r="G735" t="s">
        <v>496</v>
      </c>
      <c r="I735" t="s">
        <v>56</v>
      </c>
      <c r="J735" t="s">
        <v>497</v>
      </c>
      <c r="L735" t="str">
        <f t="shared" si="11"/>
        <v>51249-FL-8</v>
      </c>
      <c r="N735" t="s">
        <v>58</v>
      </c>
      <c r="P735" t="s">
        <v>59</v>
      </c>
      <c r="Q735" t="s">
        <v>59</v>
      </c>
      <c r="R735" t="s">
        <v>59</v>
      </c>
      <c r="S735">
        <v>3</v>
      </c>
      <c r="T735" t="s">
        <v>79</v>
      </c>
      <c r="U735">
        <v>2</v>
      </c>
      <c r="V735" t="s">
        <v>109</v>
      </c>
      <c r="W735">
        <v>981</v>
      </c>
      <c r="X735">
        <v>10213</v>
      </c>
      <c r="Y735">
        <v>0</v>
      </c>
      <c r="Z735">
        <v>0</v>
      </c>
      <c r="AA735">
        <v>0</v>
      </c>
      <c r="AB735">
        <v>0</v>
      </c>
      <c r="AC735">
        <v>911</v>
      </c>
      <c r="AF735" t="s">
        <v>81</v>
      </c>
      <c r="AG735" t="s">
        <v>81</v>
      </c>
      <c r="AH735">
        <v>1376</v>
      </c>
      <c r="AI735">
        <v>1376</v>
      </c>
      <c r="AJ735" t="s">
        <v>82</v>
      </c>
      <c r="AK735" t="s">
        <v>4425</v>
      </c>
      <c r="AL735" t="s">
        <v>4426</v>
      </c>
      <c r="AO735" t="s">
        <v>64</v>
      </c>
      <c r="AP735" t="s">
        <v>499</v>
      </c>
      <c r="AQ735" t="s">
        <v>500</v>
      </c>
      <c r="AS735" t="s">
        <v>67</v>
      </c>
      <c r="AT735" t="s">
        <v>68</v>
      </c>
      <c r="AU735" t="s">
        <v>501</v>
      </c>
      <c r="AV735" t="s">
        <v>502</v>
      </c>
      <c r="AW735" t="s">
        <v>503</v>
      </c>
      <c r="AX735" t="s">
        <v>72</v>
      </c>
      <c r="AY735" t="s">
        <v>73</v>
      </c>
      <c r="AZ735" t="s">
        <v>74</v>
      </c>
    </row>
    <row r="736" spans="1:52" x14ac:dyDescent="0.25">
      <c r="A736" s="1">
        <v>45673.251319444447</v>
      </c>
      <c r="B736" s="1">
        <v>45688.376712962963</v>
      </c>
      <c r="C736" t="s">
        <v>75</v>
      </c>
      <c r="D736">
        <v>51003</v>
      </c>
      <c r="E736" t="s">
        <v>54</v>
      </c>
      <c r="F736">
        <v>51249</v>
      </c>
      <c r="G736" t="s">
        <v>496</v>
      </c>
      <c r="I736" t="s">
        <v>56</v>
      </c>
      <c r="J736" t="s">
        <v>497</v>
      </c>
      <c r="L736" t="str">
        <f t="shared" si="11"/>
        <v>51249-FL-8</v>
      </c>
      <c r="N736" t="s">
        <v>58</v>
      </c>
      <c r="P736" t="s">
        <v>59</v>
      </c>
      <c r="Q736" t="s">
        <v>59</v>
      </c>
      <c r="R736" t="s">
        <v>59</v>
      </c>
      <c r="S736">
        <v>3</v>
      </c>
      <c r="T736" t="s">
        <v>79</v>
      </c>
      <c r="U736">
        <v>2</v>
      </c>
      <c r="V736" t="s">
        <v>109</v>
      </c>
      <c r="W736">
        <v>910</v>
      </c>
      <c r="X736">
        <v>11123</v>
      </c>
      <c r="Y736">
        <v>0</v>
      </c>
      <c r="Z736">
        <v>0</v>
      </c>
      <c r="AA736">
        <v>0</v>
      </c>
      <c r="AB736">
        <v>0</v>
      </c>
      <c r="AC736">
        <v>869</v>
      </c>
      <c r="AF736" t="s">
        <v>81</v>
      </c>
      <c r="AG736" t="s">
        <v>81</v>
      </c>
      <c r="AH736">
        <v>1376</v>
      </c>
      <c r="AI736">
        <v>1376</v>
      </c>
      <c r="AJ736" t="s">
        <v>82</v>
      </c>
      <c r="AK736" t="s">
        <v>4427</v>
      </c>
      <c r="AL736" t="s">
        <v>3342</v>
      </c>
      <c r="AO736" t="s">
        <v>64</v>
      </c>
      <c r="AP736" t="s">
        <v>499</v>
      </c>
      <c r="AQ736" t="s">
        <v>500</v>
      </c>
      <c r="AS736" t="s">
        <v>67</v>
      </c>
      <c r="AT736" t="s">
        <v>68</v>
      </c>
      <c r="AU736" t="s">
        <v>501</v>
      </c>
      <c r="AV736" t="s">
        <v>502</v>
      </c>
      <c r="AW736" t="s">
        <v>503</v>
      </c>
      <c r="AX736" t="s">
        <v>72</v>
      </c>
      <c r="AY736" t="s">
        <v>73</v>
      </c>
      <c r="AZ736" t="s">
        <v>74</v>
      </c>
    </row>
    <row r="737" spans="1:52" x14ac:dyDescent="0.25">
      <c r="A737" s="1">
        <v>45673.255416666667</v>
      </c>
      <c r="B737" s="1">
        <v>45688.376712962963</v>
      </c>
      <c r="C737" t="s">
        <v>75</v>
      </c>
      <c r="D737">
        <v>51003</v>
      </c>
      <c r="E737" t="s">
        <v>54</v>
      </c>
      <c r="F737">
        <v>51233</v>
      </c>
      <c r="G737" t="s">
        <v>955</v>
      </c>
      <c r="I737" t="s">
        <v>77</v>
      </c>
      <c r="J737" t="s">
        <v>1254</v>
      </c>
      <c r="L737" t="str">
        <f t="shared" si="11"/>
        <v>51233-FL-8</v>
      </c>
      <c r="N737" t="s">
        <v>58</v>
      </c>
      <c r="P737" t="s">
        <v>59</v>
      </c>
      <c r="Q737" t="s">
        <v>59</v>
      </c>
      <c r="R737" t="s">
        <v>59</v>
      </c>
      <c r="S737">
        <v>5</v>
      </c>
      <c r="T737" t="s">
        <v>79</v>
      </c>
      <c r="U737">
        <v>1</v>
      </c>
      <c r="V737" t="s">
        <v>100</v>
      </c>
      <c r="W737">
        <v>468</v>
      </c>
      <c r="X737">
        <v>8370</v>
      </c>
      <c r="Y737">
        <v>0</v>
      </c>
      <c r="Z737">
        <v>0</v>
      </c>
      <c r="AA737">
        <v>0</v>
      </c>
      <c r="AB737">
        <v>0</v>
      </c>
      <c r="AC737">
        <v>824</v>
      </c>
      <c r="AF737" t="s">
        <v>81</v>
      </c>
      <c r="AG737" t="s">
        <v>81</v>
      </c>
      <c r="AH737">
        <v>1373</v>
      </c>
      <c r="AI737">
        <v>1373</v>
      </c>
      <c r="AJ737" t="s">
        <v>82</v>
      </c>
      <c r="AK737" t="s">
        <v>4428</v>
      </c>
      <c r="AL737" t="s">
        <v>3520</v>
      </c>
      <c r="AO737" t="s">
        <v>64</v>
      </c>
      <c r="AP737" t="s">
        <v>957</v>
      </c>
      <c r="AQ737" t="s">
        <v>958</v>
      </c>
      <c r="AS737" t="s">
        <v>86</v>
      </c>
      <c r="AT737" t="s">
        <v>68</v>
      </c>
      <c r="AU737" t="s">
        <v>959</v>
      </c>
      <c r="AV737" t="s">
        <v>960</v>
      </c>
      <c r="AW737" t="s">
        <v>961</v>
      </c>
      <c r="AX737" t="s">
        <v>72</v>
      </c>
      <c r="AY737" t="s">
        <v>73</v>
      </c>
      <c r="AZ737" t="s">
        <v>74</v>
      </c>
    </row>
    <row r="738" spans="1:52" x14ac:dyDescent="0.25">
      <c r="A738" s="1">
        <v>45673.256076388891</v>
      </c>
      <c r="B738" s="1">
        <v>45688.376712962963</v>
      </c>
      <c r="C738" t="s">
        <v>75</v>
      </c>
      <c r="D738">
        <v>51003</v>
      </c>
      <c r="E738" t="s">
        <v>54</v>
      </c>
      <c r="F738">
        <v>51164</v>
      </c>
      <c r="G738" t="s">
        <v>540</v>
      </c>
      <c r="I738" t="s">
        <v>77</v>
      </c>
      <c r="J738" t="s">
        <v>541</v>
      </c>
      <c r="L738" t="str">
        <f t="shared" si="11"/>
        <v>51164-FL-8</v>
      </c>
      <c r="N738" t="s">
        <v>58</v>
      </c>
      <c r="P738" t="s">
        <v>59</v>
      </c>
      <c r="Q738" t="s">
        <v>59</v>
      </c>
      <c r="R738" t="s">
        <v>59</v>
      </c>
      <c r="S738">
        <v>5</v>
      </c>
      <c r="T738" t="s">
        <v>79</v>
      </c>
      <c r="U738">
        <v>1</v>
      </c>
      <c r="V738" t="s">
        <v>109</v>
      </c>
      <c r="W738">
        <v>765</v>
      </c>
      <c r="X738">
        <v>12089</v>
      </c>
      <c r="Y738">
        <v>0</v>
      </c>
      <c r="Z738">
        <v>0</v>
      </c>
      <c r="AA738">
        <v>0</v>
      </c>
      <c r="AB738">
        <v>0</v>
      </c>
      <c r="AC738">
        <v>711</v>
      </c>
      <c r="AF738" t="s">
        <v>81</v>
      </c>
      <c r="AG738" t="s">
        <v>81</v>
      </c>
      <c r="AH738">
        <v>1376</v>
      </c>
      <c r="AI738">
        <v>1376</v>
      </c>
      <c r="AJ738" t="s">
        <v>82</v>
      </c>
      <c r="AK738" t="s">
        <v>3123</v>
      </c>
      <c r="AL738" t="s">
        <v>4429</v>
      </c>
      <c r="AO738" t="s">
        <v>64</v>
      </c>
      <c r="AP738" t="s">
        <v>542</v>
      </c>
      <c r="AQ738" t="s">
        <v>543</v>
      </c>
      <c r="AS738" t="s">
        <v>67</v>
      </c>
      <c r="AT738" t="s">
        <v>68</v>
      </c>
      <c r="AU738" t="s">
        <v>544</v>
      </c>
      <c r="AV738" t="s">
        <v>545</v>
      </c>
      <c r="AW738" t="s">
        <v>546</v>
      </c>
      <c r="AX738" t="s">
        <v>72</v>
      </c>
      <c r="AY738" t="s">
        <v>73</v>
      </c>
      <c r="AZ738" t="s">
        <v>74</v>
      </c>
    </row>
    <row r="739" spans="1:52" x14ac:dyDescent="0.25">
      <c r="A739" s="1">
        <v>45673.257060185184</v>
      </c>
      <c r="B739" s="1">
        <v>45688.37672453704</v>
      </c>
      <c r="C739" t="s">
        <v>75</v>
      </c>
      <c r="D739">
        <v>51003</v>
      </c>
      <c r="E739" t="s">
        <v>54</v>
      </c>
      <c r="F739">
        <v>51316</v>
      </c>
      <c r="G739" t="s">
        <v>1541</v>
      </c>
      <c r="I739" t="s">
        <v>77</v>
      </c>
      <c r="J739" t="s">
        <v>1542</v>
      </c>
      <c r="L739" t="str">
        <f t="shared" si="11"/>
        <v>51316-FL-8</v>
      </c>
      <c r="N739" t="s">
        <v>58</v>
      </c>
      <c r="P739" t="s">
        <v>59</v>
      </c>
      <c r="Q739" t="s">
        <v>59</v>
      </c>
      <c r="R739" t="s">
        <v>59</v>
      </c>
      <c r="S739">
        <v>5</v>
      </c>
      <c r="T739" t="s">
        <v>79</v>
      </c>
      <c r="U739">
        <v>1</v>
      </c>
      <c r="V739" t="s">
        <v>883</v>
      </c>
      <c r="W739">
        <v>174</v>
      </c>
      <c r="X739">
        <v>4927</v>
      </c>
      <c r="Y739">
        <v>0</v>
      </c>
      <c r="Z739">
        <v>0</v>
      </c>
      <c r="AA739">
        <v>0</v>
      </c>
      <c r="AB739">
        <v>0</v>
      </c>
      <c r="AC739">
        <v>1955</v>
      </c>
      <c r="AF739" t="s">
        <v>81</v>
      </c>
      <c r="AG739" t="s">
        <v>81</v>
      </c>
      <c r="AH739">
        <v>1375</v>
      </c>
      <c r="AI739">
        <v>1375</v>
      </c>
      <c r="AJ739" t="s">
        <v>82</v>
      </c>
      <c r="AK739" t="s">
        <v>4430</v>
      </c>
      <c r="AL739" t="s">
        <v>4243</v>
      </c>
      <c r="AO739" t="s">
        <v>64</v>
      </c>
      <c r="AP739" t="s">
        <v>1543</v>
      </c>
      <c r="AQ739" t="s">
        <v>1544</v>
      </c>
      <c r="AS739" t="s">
        <v>390</v>
      </c>
      <c r="AT739" t="s">
        <v>68</v>
      </c>
      <c r="AU739" t="s">
        <v>1545</v>
      </c>
      <c r="AV739" t="s">
        <v>1546</v>
      </c>
      <c r="AW739" t="s">
        <v>1547</v>
      </c>
      <c r="AX739" t="s">
        <v>72</v>
      </c>
      <c r="AY739" t="s">
        <v>73</v>
      </c>
      <c r="AZ739" t="s">
        <v>74</v>
      </c>
    </row>
    <row r="740" spans="1:52" x14ac:dyDescent="0.25">
      <c r="A740" s="1">
        <v>45673.263495370367</v>
      </c>
      <c r="B740" s="1">
        <v>45688.37672453704</v>
      </c>
      <c r="C740" t="s">
        <v>75</v>
      </c>
      <c r="D740">
        <v>51003</v>
      </c>
      <c r="E740" t="s">
        <v>54</v>
      </c>
      <c r="F740">
        <v>51259</v>
      </c>
      <c r="G740" t="s">
        <v>1203</v>
      </c>
      <c r="I740" t="s">
        <v>56</v>
      </c>
      <c r="J740" t="s">
        <v>1204</v>
      </c>
      <c r="L740" t="str">
        <f t="shared" si="11"/>
        <v>51259-FL-8</v>
      </c>
      <c r="N740" t="s">
        <v>58</v>
      </c>
      <c r="P740" t="s">
        <v>59</v>
      </c>
      <c r="Q740" t="s">
        <v>59</v>
      </c>
      <c r="R740" t="s">
        <v>59</v>
      </c>
      <c r="S740">
        <v>5</v>
      </c>
      <c r="T740" t="s">
        <v>79</v>
      </c>
      <c r="U740">
        <v>2</v>
      </c>
      <c r="V740" t="s">
        <v>100</v>
      </c>
      <c r="W740">
        <v>403</v>
      </c>
      <c r="X740">
        <v>8773</v>
      </c>
      <c r="Y740">
        <v>0</v>
      </c>
      <c r="Z740">
        <v>0</v>
      </c>
      <c r="AA740">
        <v>0</v>
      </c>
      <c r="AB740">
        <v>0</v>
      </c>
      <c r="AC740">
        <v>844</v>
      </c>
      <c r="AF740" t="s">
        <v>81</v>
      </c>
      <c r="AG740" t="s">
        <v>81</v>
      </c>
      <c r="AH740">
        <v>1373</v>
      </c>
      <c r="AI740">
        <v>1373</v>
      </c>
      <c r="AJ740" t="s">
        <v>82</v>
      </c>
      <c r="AK740" t="s">
        <v>1992</v>
      </c>
      <c r="AL740" t="s">
        <v>4431</v>
      </c>
      <c r="AO740" t="s">
        <v>64</v>
      </c>
      <c r="AP740" t="s">
        <v>1206</v>
      </c>
      <c r="AQ740" t="s">
        <v>1207</v>
      </c>
      <c r="AS740" t="s">
        <v>86</v>
      </c>
      <c r="AT740" t="s">
        <v>68</v>
      </c>
      <c r="AU740" t="s">
        <v>1208</v>
      </c>
      <c r="AV740" t="s">
        <v>1209</v>
      </c>
      <c r="AW740" t="s">
        <v>1210</v>
      </c>
      <c r="AX740" t="s">
        <v>72</v>
      </c>
      <c r="AY740" t="s">
        <v>73</v>
      </c>
      <c r="AZ740" t="s">
        <v>74</v>
      </c>
    </row>
    <row r="741" spans="1:52" x14ac:dyDescent="0.25">
      <c r="A741" s="1">
        <v>45673.265949074077</v>
      </c>
      <c r="B741" s="1">
        <v>45688.376736111109</v>
      </c>
      <c r="C741" t="s">
        <v>75</v>
      </c>
      <c r="D741">
        <v>51003</v>
      </c>
      <c r="E741" t="s">
        <v>54</v>
      </c>
      <c r="F741">
        <v>51259</v>
      </c>
      <c r="G741" t="s">
        <v>1203</v>
      </c>
      <c r="I741" t="s">
        <v>56</v>
      </c>
      <c r="J741" t="s">
        <v>1204</v>
      </c>
      <c r="L741" t="str">
        <f t="shared" si="11"/>
        <v>51259-FL-8</v>
      </c>
      <c r="N741" t="s">
        <v>58</v>
      </c>
      <c r="P741" t="s">
        <v>59</v>
      </c>
      <c r="Q741" t="s">
        <v>59</v>
      </c>
      <c r="R741" t="s">
        <v>59</v>
      </c>
      <c r="S741">
        <v>5</v>
      </c>
      <c r="T741" t="s">
        <v>79</v>
      </c>
      <c r="U741">
        <v>2</v>
      </c>
      <c r="V741" t="s">
        <v>100</v>
      </c>
      <c r="W741">
        <v>115</v>
      </c>
      <c r="X741">
        <v>8888</v>
      </c>
      <c r="Y741">
        <v>0</v>
      </c>
      <c r="Z741">
        <v>0</v>
      </c>
      <c r="AA741">
        <v>0</v>
      </c>
      <c r="AB741">
        <v>0</v>
      </c>
      <c r="AC741">
        <v>847</v>
      </c>
      <c r="AF741" t="s">
        <v>81</v>
      </c>
      <c r="AG741" t="s">
        <v>81</v>
      </c>
      <c r="AH741">
        <v>1373</v>
      </c>
      <c r="AI741">
        <v>1373</v>
      </c>
      <c r="AJ741" t="s">
        <v>82</v>
      </c>
      <c r="AK741" t="s">
        <v>4432</v>
      </c>
      <c r="AL741" t="s">
        <v>4433</v>
      </c>
      <c r="AO741" t="s">
        <v>64</v>
      </c>
      <c r="AP741" t="s">
        <v>1206</v>
      </c>
      <c r="AQ741" t="s">
        <v>1207</v>
      </c>
      <c r="AS741" t="s">
        <v>86</v>
      </c>
      <c r="AT741" t="s">
        <v>68</v>
      </c>
      <c r="AU741" t="s">
        <v>1208</v>
      </c>
      <c r="AV741" t="s">
        <v>1209</v>
      </c>
      <c r="AW741" t="s">
        <v>1210</v>
      </c>
      <c r="AX741" t="s">
        <v>72</v>
      </c>
      <c r="AY741" t="s">
        <v>73</v>
      </c>
      <c r="AZ741" t="s">
        <v>74</v>
      </c>
    </row>
    <row r="742" spans="1:52" x14ac:dyDescent="0.25">
      <c r="A742" s="1">
        <v>45673.269143518519</v>
      </c>
      <c r="B742" s="1">
        <v>45688.376736111109</v>
      </c>
      <c r="C742" t="s">
        <v>75</v>
      </c>
      <c r="D742">
        <v>51003</v>
      </c>
      <c r="E742" t="s">
        <v>54</v>
      </c>
      <c r="F742">
        <v>51282</v>
      </c>
      <c r="G742" t="s">
        <v>278</v>
      </c>
      <c r="I742" t="s">
        <v>77</v>
      </c>
      <c r="J742" t="s">
        <v>279</v>
      </c>
      <c r="L742" t="str">
        <f t="shared" si="11"/>
        <v>51282-FL-8</v>
      </c>
      <c r="N742" t="s">
        <v>58</v>
      </c>
      <c r="P742" t="s">
        <v>59</v>
      </c>
      <c r="Q742" t="s">
        <v>59</v>
      </c>
      <c r="R742" t="s">
        <v>59</v>
      </c>
      <c r="S742">
        <v>5</v>
      </c>
      <c r="T742" t="s">
        <v>79</v>
      </c>
      <c r="U742">
        <v>1</v>
      </c>
      <c r="V742" t="s">
        <v>109</v>
      </c>
      <c r="W742">
        <v>303</v>
      </c>
      <c r="X742">
        <v>12704</v>
      </c>
      <c r="Y742">
        <v>0</v>
      </c>
      <c r="Z742">
        <v>0</v>
      </c>
      <c r="AA742">
        <v>0</v>
      </c>
      <c r="AB742">
        <v>0</v>
      </c>
      <c r="AC742">
        <v>742</v>
      </c>
      <c r="AF742" t="s">
        <v>81</v>
      </c>
      <c r="AG742" t="s">
        <v>81</v>
      </c>
      <c r="AH742">
        <v>1376</v>
      </c>
      <c r="AI742">
        <v>1376</v>
      </c>
      <c r="AJ742" t="s">
        <v>82</v>
      </c>
      <c r="AK742" t="s">
        <v>1588</v>
      </c>
      <c r="AL742" t="s">
        <v>1589</v>
      </c>
      <c r="AO742" t="s">
        <v>64</v>
      </c>
      <c r="AP742" t="s">
        <v>280</v>
      </c>
      <c r="AQ742" t="s">
        <v>281</v>
      </c>
      <c r="AS742" t="s">
        <v>67</v>
      </c>
      <c r="AT742" t="s">
        <v>68</v>
      </c>
      <c r="AU742" t="s">
        <v>282</v>
      </c>
      <c r="AV742" t="s">
        <v>283</v>
      </c>
      <c r="AW742" t="s">
        <v>284</v>
      </c>
      <c r="AX742" t="s">
        <v>72</v>
      </c>
      <c r="AY742" t="s">
        <v>73</v>
      </c>
      <c r="AZ742" t="s">
        <v>74</v>
      </c>
    </row>
    <row r="743" spans="1:52" x14ac:dyDescent="0.25">
      <c r="A743" s="1">
        <v>45673.272094907406</v>
      </c>
      <c r="B743" s="1">
        <v>45688.376736111109</v>
      </c>
      <c r="C743" t="s">
        <v>75</v>
      </c>
      <c r="D743">
        <v>51003</v>
      </c>
      <c r="E743" t="s">
        <v>54</v>
      </c>
      <c r="F743">
        <v>51135</v>
      </c>
      <c r="G743" t="s">
        <v>307</v>
      </c>
      <c r="I743" t="s">
        <v>77</v>
      </c>
      <c r="J743" t="s">
        <v>308</v>
      </c>
      <c r="L743" t="str">
        <f t="shared" si="11"/>
        <v>51135-FL-8</v>
      </c>
      <c r="N743" t="s">
        <v>58</v>
      </c>
      <c r="P743" t="s">
        <v>59</v>
      </c>
      <c r="Q743" t="s">
        <v>59</v>
      </c>
      <c r="R743" t="s">
        <v>59</v>
      </c>
      <c r="S743">
        <v>5</v>
      </c>
      <c r="T743" t="s">
        <v>79</v>
      </c>
      <c r="U743">
        <v>1</v>
      </c>
      <c r="V743" t="s">
        <v>109</v>
      </c>
      <c r="W743">
        <v>302</v>
      </c>
      <c r="X743">
        <v>13006</v>
      </c>
      <c r="Y743">
        <v>0</v>
      </c>
      <c r="Z743">
        <v>0</v>
      </c>
      <c r="AA743">
        <v>0</v>
      </c>
      <c r="AB743">
        <v>0</v>
      </c>
      <c r="AC743">
        <v>686</v>
      </c>
      <c r="AF743" t="s">
        <v>81</v>
      </c>
      <c r="AG743" t="s">
        <v>81</v>
      </c>
      <c r="AH743">
        <v>1376</v>
      </c>
      <c r="AI743">
        <v>1376</v>
      </c>
      <c r="AJ743" t="s">
        <v>82</v>
      </c>
      <c r="AK743" t="s">
        <v>2095</v>
      </c>
      <c r="AL743" t="s">
        <v>4434</v>
      </c>
      <c r="AO743" t="s">
        <v>64</v>
      </c>
      <c r="AP743" t="s">
        <v>310</v>
      </c>
      <c r="AQ743" t="s">
        <v>311</v>
      </c>
      <c r="AV743" t="s">
        <v>312</v>
      </c>
      <c r="AW743" t="s">
        <v>313</v>
      </c>
      <c r="AX743" t="s">
        <v>72</v>
      </c>
      <c r="AY743" t="s">
        <v>73</v>
      </c>
      <c r="AZ743" t="s">
        <v>74</v>
      </c>
    </row>
    <row r="744" spans="1:52" x14ac:dyDescent="0.25">
      <c r="A744" s="1">
        <v>45673.273587962962</v>
      </c>
      <c r="B744" s="1">
        <v>45688.376747685186</v>
      </c>
      <c r="C744" t="s">
        <v>75</v>
      </c>
      <c r="D744">
        <v>51003</v>
      </c>
      <c r="E744" t="s">
        <v>54</v>
      </c>
      <c r="F744">
        <v>51264</v>
      </c>
      <c r="G744" t="s">
        <v>619</v>
      </c>
      <c r="I744" t="s">
        <v>77</v>
      </c>
      <c r="J744" t="s">
        <v>2076</v>
      </c>
      <c r="L744" t="str">
        <f t="shared" si="11"/>
        <v>51264-FR-8</v>
      </c>
      <c r="N744" t="s">
        <v>58</v>
      </c>
      <c r="P744" t="s">
        <v>59</v>
      </c>
      <c r="Q744" t="s">
        <v>59</v>
      </c>
      <c r="R744" t="s">
        <v>59</v>
      </c>
      <c r="S744">
        <v>2</v>
      </c>
      <c r="T744" t="s">
        <v>60</v>
      </c>
      <c r="U744">
        <v>1</v>
      </c>
      <c r="V744" t="s">
        <v>1349</v>
      </c>
      <c r="W744">
        <v>333</v>
      </c>
      <c r="X744">
        <v>-8382018</v>
      </c>
      <c r="Y744">
        <v>0</v>
      </c>
      <c r="Z744">
        <v>0</v>
      </c>
      <c r="AA744">
        <v>0</v>
      </c>
      <c r="AB744">
        <v>0</v>
      </c>
      <c r="AC744">
        <v>752</v>
      </c>
      <c r="AF744" t="s">
        <v>62</v>
      </c>
      <c r="AG744" t="s">
        <v>62</v>
      </c>
      <c r="AH744">
        <v>1363</v>
      </c>
      <c r="AI744">
        <v>1363</v>
      </c>
      <c r="AJ744" t="s">
        <v>82</v>
      </c>
      <c r="AK744" t="s">
        <v>3489</v>
      </c>
      <c r="AL744" t="s">
        <v>621</v>
      </c>
      <c r="AO744" t="s">
        <v>64</v>
      </c>
      <c r="AP744" t="s">
        <v>622</v>
      </c>
      <c r="AQ744" t="s">
        <v>623</v>
      </c>
      <c r="AS744" t="s">
        <v>103</v>
      </c>
      <c r="AT744" t="s">
        <v>68</v>
      </c>
      <c r="AU744" t="s">
        <v>624</v>
      </c>
      <c r="AV744" t="s">
        <v>2079</v>
      </c>
      <c r="AW744" t="s">
        <v>2080</v>
      </c>
      <c r="AX744" t="s">
        <v>72</v>
      </c>
      <c r="AY744" t="s">
        <v>73</v>
      </c>
      <c r="AZ744" t="s">
        <v>74</v>
      </c>
    </row>
    <row r="745" spans="1:52" x14ac:dyDescent="0.25">
      <c r="A745" s="1">
        <v>45673.285416666666</v>
      </c>
      <c r="B745" s="1">
        <v>45688.376759259256</v>
      </c>
      <c r="C745" t="s">
        <v>75</v>
      </c>
      <c r="D745">
        <v>51003</v>
      </c>
      <c r="E745" t="s">
        <v>54</v>
      </c>
      <c r="F745">
        <v>51189</v>
      </c>
      <c r="G745" t="s">
        <v>932</v>
      </c>
      <c r="I745" t="s">
        <v>77</v>
      </c>
      <c r="J745" t="s">
        <v>1056</v>
      </c>
      <c r="L745" t="str">
        <f t="shared" si="11"/>
        <v>51189-FL-8</v>
      </c>
      <c r="N745" t="s">
        <v>58</v>
      </c>
      <c r="P745" t="s">
        <v>59</v>
      </c>
      <c r="Q745" t="s">
        <v>59</v>
      </c>
      <c r="R745" t="s">
        <v>59</v>
      </c>
      <c r="S745">
        <v>4</v>
      </c>
      <c r="T745" t="s">
        <v>79</v>
      </c>
      <c r="U745">
        <v>1</v>
      </c>
      <c r="V745" t="s">
        <v>883</v>
      </c>
      <c r="W745">
        <v>258</v>
      </c>
      <c r="X745">
        <v>5346</v>
      </c>
      <c r="Y745">
        <v>0</v>
      </c>
      <c r="Z745">
        <v>0</v>
      </c>
      <c r="AA745">
        <v>0</v>
      </c>
      <c r="AB745">
        <v>0</v>
      </c>
      <c r="AC745">
        <v>1989</v>
      </c>
      <c r="AF745" t="s">
        <v>81</v>
      </c>
      <c r="AG745" t="s">
        <v>81</v>
      </c>
      <c r="AH745">
        <v>1375</v>
      </c>
      <c r="AI745">
        <v>1375</v>
      </c>
      <c r="AJ745" t="s">
        <v>82</v>
      </c>
      <c r="AK745" t="s">
        <v>3338</v>
      </c>
      <c r="AL745" t="s">
        <v>4360</v>
      </c>
      <c r="AO745" t="s">
        <v>64</v>
      </c>
      <c r="AP745" t="s">
        <v>934</v>
      </c>
      <c r="AQ745" t="s">
        <v>935</v>
      </c>
      <c r="AS745" t="s">
        <v>390</v>
      </c>
      <c r="AT745" t="s">
        <v>68</v>
      </c>
      <c r="AU745" t="s">
        <v>936</v>
      </c>
      <c r="AV745" t="s">
        <v>937</v>
      </c>
      <c r="AW745" t="s">
        <v>938</v>
      </c>
      <c r="AX745" t="s">
        <v>72</v>
      </c>
      <c r="AY745" t="s">
        <v>73</v>
      </c>
      <c r="AZ745" t="s">
        <v>74</v>
      </c>
    </row>
    <row r="746" spans="1:52" x14ac:dyDescent="0.25">
      <c r="A746" s="1">
        <v>45673.285775462966</v>
      </c>
      <c r="B746" s="1">
        <v>45688.376759259256</v>
      </c>
      <c r="C746" t="s">
        <v>75</v>
      </c>
      <c r="D746">
        <v>51003</v>
      </c>
      <c r="E746" t="s">
        <v>54</v>
      </c>
      <c r="F746">
        <v>51240</v>
      </c>
      <c r="G746" t="s">
        <v>191</v>
      </c>
      <c r="I746" t="s">
        <v>77</v>
      </c>
      <c r="J746" t="s">
        <v>192</v>
      </c>
      <c r="L746" t="str">
        <f t="shared" si="11"/>
        <v>51240-FL-8</v>
      </c>
      <c r="N746" t="s">
        <v>58</v>
      </c>
      <c r="P746" t="s">
        <v>59</v>
      </c>
      <c r="Q746" t="s">
        <v>59</v>
      </c>
      <c r="R746" t="s">
        <v>59</v>
      </c>
      <c r="S746">
        <v>5</v>
      </c>
      <c r="T746" t="s">
        <v>79</v>
      </c>
      <c r="U746">
        <v>2</v>
      </c>
      <c r="V746" t="s">
        <v>109</v>
      </c>
      <c r="W746">
        <v>356</v>
      </c>
      <c r="X746">
        <v>13844</v>
      </c>
      <c r="Y746">
        <v>0</v>
      </c>
      <c r="Z746">
        <v>0</v>
      </c>
      <c r="AA746">
        <v>0</v>
      </c>
      <c r="AB746">
        <v>0</v>
      </c>
      <c r="AC746">
        <v>682</v>
      </c>
      <c r="AF746" t="s">
        <v>81</v>
      </c>
      <c r="AG746" t="s">
        <v>81</v>
      </c>
      <c r="AH746">
        <v>1376</v>
      </c>
      <c r="AI746">
        <v>1376</v>
      </c>
      <c r="AJ746" t="s">
        <v>82</v>
      </c>
      <c r="AK746" t="s">
        <v>4435</v>
      </c>
      <c r="AL746" t="s">
        <v>4436</v>
      </c>
      <c r="AO746" t="s">
        <v>64</v>
      </c>
      <c r="AP746" t="s">
        <v>194</v>
      </c>
      <c r="AQ746" t="s">
        <v>195</v>
      </c>
      <c r="AS746" t="s">
        <v>67</v>
      </c>
      <c r="AT746" t="s">
        <v>68</v>
      </c>
      <c r="AU746" t="s">
        <v>196</v>
      </c>
      <c r="AV746" t="s">
        <v>197</v>
      </c>
      <c r="AW746" t="s">
        <v>198</v>
      </c>
      <c r="AX746" t="s">
        <v>72</v>
      </c>
      <c r="AY746" t="s">
        <v>73</v>
      </c>
      <c r="AZ746" t="s">
        <v>74</v>
      </c>
    </row>
    <row r="747" spans="1:52" x14ac:dyDescent="0.25">
      <c r="A747" s="1">
        <v>45673.296319444446</v>
      </c>
      <c r="B747" s="1">
        <v>45688.376770833333</v>
      </c>
      <c r="C747" t="s">
        <v>75</v>
      </c>
      <c r="D747">
        <v>51003</v>
      </c>
      <c r="E747" t="s">
        <v>54</v>
      </c>
      <c r="F747">
        <v>51232</v>
      </c>
      <c r="G747" t="s">
        <v>770</v>
      </c>
      <c r="I747" t="s">
        <v>77</v>
      </c>
      <c r="J747" t="s">
        <v>771</v>
      </c>
      <c r="L747" t="str">
        <f t="shared" si="11"/>
        <v>51232-FL-8</v>
      </c>
      <c r="N747" t="s">
        <v>58</v>
      </c>
      <c r="P747" t="s">
        <v>59</v>
      </c>
      <c r="Q747" t="s">
        <v>59</v>
      </c>
      <c r="R747" t="s">
        <v>59</v>
      </c>
      <c r="S747">
        <v>5</v>
      </c>
      <c r="T747" t="s">
        <v>79</v>
      </c>
      <c r="U747">
        <v>1</v>
      </c>
      <c r="V747" t="s">
        <v>4437</v>
      </c>
      <c r="W747">
        <v>658</v>
      </c>
      <c r="X747">
        <v>8527</v>
      </c>
      <c r="Y747">
        <v>0</v>
      </c>
      <c r="Z747">
        <v>0</v>
      </c>
      <c r="AA747">
        <v>0</v>
      </c>
      <c r="AB747">
        <v>0</v>
      </c>
      <c r="AC747">
        <v>820</v>
      </c>
      <c r="AF747" t="s">
        <v>81</v>
      </c>
      <c r="AG747" t="s">
        <v>81</v>
      </c>
      <c r="AH747">
        <v>1368</v>
      </c>
      <c r="AI747">
        <v>1368</v>
      </c>
      <c r="AJ747" t="s">
        <v>82</v>
      </c>
      <c r="AK747" t="s">
        <v>772</v>
      </c>
      <c r="AL747" t="s">
        <v>2128</v>
      </c>
      <c r="AO747" t="s">
        <v>64</v>
      </c>
      <c r="AP747" t="s">
        <v>773</v>
      </c>
      <c r="AQ747" t="s">
        <v>774</v>
      </c>
      <c r="AS747" t="s">
        <v>289</v>
      </c>
      <c r="AT747" t="s">
        <v>68</v>
      </c>
      <c r="AU747" t="s">
        <v>775</v>
      </c>
      <c r="AV747" t="s">
        <v>776</v>
      </c>
      <c r="AW747" t="s">
        <v>777</v>
      </c>
      <c r="AX747" t="s">
        <v>72</v>
      </c>
      <c r="AY747" t="s">
        <v>73</v>
      </c>
      <c r="AZ747" t="s">
        <v>74</v>
      </c>
    </row>
    <row r="748" spans="1:52" x14ac:dyDescent="0.25">
      <c r="A748" s="1">
        <v>45673.29724537037</v>
      </c>
      <c r="B748" s="1">
        <v>45688.376770833333</v>
      </c>
      <c r="C748" t="s">
        <v>75</v>
      </c>
      <c r="D748">
        <v>51003</v>
      </c>
      <c r="E748" t="s">
        <v>54</v>
      </c>
      <c r="F748">
        <v>51327</v>
      </c>
      <c r="G748" t="s">
        <v>755</v>
      </c>
      <c r="I748" t="s">
        <v>77</v>
      </c>
      <c r="J748" t="s">
        <v>1408</v>
      </c>
      <c r="L748" t="str">
        <f t="shared" si="11"/>
        <v>51327-FR-8</v>
      </c>
      <c r="N748" t="s">
        <v>58</v>
      </c>
      <c r="P748" t="s">
        <v>59</v>
      </c>
      <c r="Q748" t="s">
        <v>59</v>
      </c>
      <c r="R748" t="s">
        <v>59</v>
      </c>
      <c r="S748">
        <v>2</v>
      </c>
      <c r="T748" t="s">
        <v>60</v>
      </c>
      <c r="U748">
        <v>1</v>
      </c>
      <c r="V748" t="s">
        <v>1349</v>
      </c>
      <c r="W748">
        <v>308</v>
      </c>
      <c r="X748">
        <v>-8381089</v>
      </c>
      <c r="Y748">
        <v>0</v>
      </c>
      <c r="Z748">
        <v>0</v>
      </c>
      <c r="AA748">
        <v>0</v>
      </c>
      <c r="AB748">
        <v>0</v>
      </c>
      <c r="AC748">
        <v>721</v>
      </c>
      <c r="AF748" t="s">
        <v>62</v>
      </c>
      <c r="AG748" t="s">
        <v>62</v>
      </c>
      <c r="AH748">
        <v>1363</v>
      </c>
      <c r="AI748">
        <v>1363</v>
      </c>
      <c r="AJ748" t="s">
        <v>82</v>
      </c>
      <c r="AK748" t="s">
        <v>4438</v>
      </c>
      <c r="AL748" t="s">
        <v>4439</v>
      </c>
      <c r="AO748" t="s">
        <v>64</v>
      </c>
      <c r="AP748" t="s">
        <v>758</v>
      </c>
      <c r="AQ748" t="s">
        <v>759</v>
      </c>
      <c r="AS748" t="s">
        <v>103</v>
      </c>
      <c r="AT748" t="s">
        <v>68</v>
      </c>
      <c r="AU748" t="s">
        <v>760</v>
      </c>
      <c r="AV748" t="s">
        <v>761</v>
      </c>
      <c r="AW748" t="s">
        <v>762</v>
      </c>
      <c r="AX748" t="s">
        <v>72</v>
      </c>
      <c r="AY748" t="s">
        <v>73</v>
      </c>
      <c r="AZ748" t="s">
        <v>74</v>
      </c>
    </row>
    <row r="749" spans="1:52" x14ac:dyDescent="0.25">
      <c r="A749" s="1">
        <v>45673.297511574077</v>
      </c>
      <c r="B749" s="1">
        <v>45688.376782407409</v>
      </c>
      <c r="C749" t="s">
        <v>75</v>
      </c>
      <c r="D749">
        <v>51003</v>
      </c>
      <c r="E749" t="s">
        <v>54</v>
      </c>
      <c r="F749">
        <v>51224</v>
      </c>
      <c r="G749" t="s">
        <v>860</v>
      </c>
      <c r="I749" t="s">
        <v>77</v>
      </c>
      <c r="J749" t="s">
        <v>861</v>
      </c>
      <c r="L749" t="str">
        <f t="shared" si="11"/>
        <v>51224-FL-8</v>
      </c>
      <c r="N749" t="s">
        <v>58</v>
      </c>
      <c r="P749" t="s">
        <v>59</v>
      </c>
      <c r="Q749" t="s">
        <v>59</v>
      </c>
      <c r="R749" t="s">
        <v>59</v>
      </c>
      <c r="S749">
        <v>5</v>
      </c>
      <c r="T749" t="s">
        <v>79</v>
      </c>
      <c r="U749">
        <v>1</v>
      </c>
      <c r="V749" t="s">
        <v>100</v>
      </c>
      <c r="W749">
        <v>383</v>
      </c>
      <c r="X749">
        <v>10437</v>
      </c>
      <c r="Y749">
        <v>0</v>
      </c>
      <c r="Z749">
        <v>0</v>
      </c>
      <c r="AA749">
        <v>0</v>
      </c>
      <c r="AB749">
        <v>0</v>
      </c>
      <c r="AC749">
        <v>844</v>
      </c>
      <c r="AF749" t="s">
        <v>81</v>
      </c>
      <c r="AG749" t="s">
        <v>81</v>
      </c>
      <c r="AH749">
        <v>1373</v>
      </c>
      <c r="AI749">
        <v>1373</v>
      </c>
      <c r="AJ749" t="s">
        <v>82</v>
      </c>
      <c r="AK749" t="s">
        <v>4440</v>
      </c>
      <c r="AL749" t="s">
        <v>4441</v>
      </c>
      <c r="AO749" t="s">
        <v>64</v>
      </c>
      <c r="AP749" t="s">
        <v>862</v>
      </c>
      <c r="AQ749" t="s">
        <v>863</v>
      </c>
      <c r="AS749" t="s">
        <v>86</v>
      </c>
      <c r="AT749" t="s">
        <v>68</v>
      </c>
      <c r="AU749" t="s">
        <v>864</v>
      </c>
      <c r="AV749" t="s">
        <v>865</v>
      </c>
      <c r="AW749" t="s">
        <v>866</v>
      </c>
      <c r="AX749" t="s">
        <v>72</v>
      </c>
      <c r="AY749" t="s">
        <v>73</v>
      </c>
      <c r="AZ749" t="s">
        <v>74</v>
      </c>
    </row>
    <row r="750" spans="1:52" x14ac:dyDescent="0.25">
      <c r="A750" s="1">
        <v>45673.299074074072</v>
      </c>
      <c r="B750" s="1">
        <v>45688.376782407409</v>
      </c>
      <c r="C750" t="s">
        <v>75</v>
      </c>
      <c r="D750">
        <v>51003</v>
      </c>
      <c r="E750" t="s">
        <v>54</v>
      </c>
      <c r="F750">
        <v>51224</v>
      </c>
      <c r="G750" t="s">
        <v>860</v>
      </c>
      <c r="I750" t="s">
        <v>77</v>
      </c>
      <c r="J750" t="s">
        <v>861</v>
      </c>
      <c r="L750" t="str">
        <f t="shared" si="11"/>
        <v>51224-FL-8</v>
      </c>
      <c r="N750" t="s">
        <v>58</v>
      </c>
      <c r="P750" t="s">
        <v>59</v>
      </c>
      <c r="Q750" t="s">
        <v>59</v>
      </c>
      <c r="R750" t="s">
        <v>59</v>
      </c>
      <c r="S750">
        <v>5</v>
      </c>
      <c r="T750" t="s">
        <v>79</v>
      </c>
      <c r="U750">
        <v>1</v>
      </c>
      <c r="V750" t="s">
        <v>100</v>
      </c>
      <c r="W750">
        <v>212</v>
      </c>
      <c r="X750">
        <v>10649</v>
      </c>
      <c r="Y750">
        <v>0</v>
      </c>
      <c r="Z750">
        <v>0</v>
      </c>
      <c r="AA750">
        <v>0</v>
      </c>
      <c r="AB750">
        <v>0</v>
      </c>
      <c r="AC750">
        <v>899</v>
      </c>
      <c r="AF750" t="s">
        <v>81</v>
      </c>
      <c r="AG750" t="s">
        <v>81</v>
      </c>
      <c r="AH750">
        <v>1373</v>
      </c>
      <c r="AI750">
        <v>1373</v>
      </c>
      <c r="AJ750" t="s">
        <v>82</v>
      </c>
      <c r="AK750" t="s">
        <v>4442</v>
      </c>
      <c r="AL750" t="s">
        <v>1701</v>
      </c>
      <c r="AO750" t="s">
        <v>64</v>
      </c>
      <c r="AP750" t="s">
        <v>862</v>
      </c>
      <c r="AQ750" t="s">
        <v>863</v>
      </c>
      <c r="AS750" t="s">
        <v>86</v>
      </c>
      <c r="AT750" t="s">
        <v>68</v>
      </c>
      <c r="AU750" t="s">
        <v>864</v>
      </c>
      <c r="AV750" t="s">
        <v>865</v>
      </c>
      <c r="AW750" t="s">
        <v>866</v>
      </c>
      <c r="AX750" t="s">
        <v>72</v>
      </c>
      <c r="AY750" t="s">
        <v>73</v>
      </c>
      <c r="AZ750" t="s">
        <v>74</v>
      </c>
    </row>
    <row r="751" spans="1:52" x14ac:dyDescent="0.25">
      <c r="A751" s="1">
        <v>45673.300370370373</v>
      </c>
      <c r="B751" s="1">
        <v>45688.376793981479</v>
      </c>
      <c r="C751" t="s">
        <v>75</v>
      </c>
      <c r="D751">
        <v>51003</v>
      </c>
      <c r="E751" t="s">
        <v>54</v>
      </c>
      <c r="F751">
        <v>51117</v>
      </c>
      <c r="G751" t="s">
        <v>1162</v>
      </c>
      <c r="I751" t="s">
        <v>77</v>
      </c>
      <c r="J751" t="s">
        <v>1163</v>
      </c>
      <c r="L751" t="str">
        <f t="shared" si="11"/>
        <v>51117-FL-8</v>
      </c>
      <c r="N751" t="s">
        <v>58</v>
      </c>
      <c r="P751" t="s">
        <v>59</v>
      </c>
      <c r="Q751" t="s">
        <v>59</v>
      </c>
      <c r="R751" t="s">
        <v>59</v>
      </c>
      <c r="S751">
        <v>5</v>
      </c>
      <c r="T751" t="s">
        <v>79</v>
      </c>
      <c r="U751">
        <v>1</v>
      </c>
      <c r="V751" t="s">
        <v>883</v>
      </c>
      <c r="W751">
        <v>1191</v>
      </c>
      <c r="X751">
        <v>6537</v>
      </c>
      <c r="Y751">
        <v>0</v>
      </c>
      <c r="Z751">
        <v>0</v>
      </c>
      <c r="AA751">
        <v>0</v>
      </c>
      <c r="AB751">
        <v>0</v>
      </c>
      <c r="AC751">
        <v>2010</v>
      </c>
      <c r="AF751" t="s">
        <v>81</v>
      </c>
      <c r="AG751" t="s">
        <v>81</v>
      </c>
      <c r="AH751">
        <v>1375</v>
      </c>
      <c r="AI751">
        <v>1375</v>
      </c>
      <c r="AJ751" t="s">
        <v>82</v>
      </c>
      <c r="AK751" t="s">
        <v>4443</v>
      </c>
      <c r="AL751" t="s">
        <v>3450</v>
      </c>
      <c r="AO751" t="s">
        <v>64</v>
      </c>
      <c r="AP751" t="s">
        <v>1164</v>
      </c>
      <c r="AQ751" t="s">
        <v>1165</v>
      </c>
      <c r="AS751" t="s">
        <v>678</v>
      </c>
      <c r="AT751" t="s">
        <v>68</v>
      </c>
      <c r="AU751" t="s">
        <v>1166</v>
      </c>
      <c r="AV751" t="s">
        <v>1167</v>
      </c>
      <c r="AW751" t="s">
        <v>1168</v>
      </c>
      <c r="AX751" t="s">
        <v>72</v>
      </c>
      <c r="AY751" t="s">
        <v>73</v>
      </c>
      <c r="AZ751" t="s">
        <v>74</v>
      </c>
    </row>
    <row r="752" spans="1:52" x14ac:dyDescent="0.25">
      <c r="A752" s="1">
        <v>45673.302743055552</v>
      </c>
      <c r="B752" s="1">
        <v>45688.376793981479</v>
      </c>
      <c r="C752" t="s">
        <v>75</v>
      </c>
      <c r="D752">
        <v>51003</v>
      </c>
      <c r="E752" t="s">
        <v>54</v>
      </c>
      <c r="F752">
        <v>51247</v>
      </c>
      <c r="G752" t="s">
        <v>741</v>
      </c>
      <c r="I752" t="s">
        <v>77</v>
      </c>
      <c r="J752" t="s">
        <v>742</v>
      </c>
      <c r="L752" t="str">
        <f t="shared" si="11"/>
        <v>51247-FL-8</v>
      </c>
      <c r="N752" t="s">
        <v>58</v>
      </c>
      <c r="P752" t="s">
        <v>59</v>
      </c>
      <c r="Q752" t="s">
        <v>59</v>
      </c>
      <c r="R752" t="s">
        <v>59</v>
      </c>
      <c r="S752">
        <v>3</v>
      </c>
      <c r="T752" t="s">
        <v>79</v>
      </c>
      <c r="U752">
        <v>1</v>
      </c>
      <c r="V752" t="s">
        <v>4437</v>
      </c>
      <c r="W752">
        <v>1318</v>
      </c>
      <c r="X752">
        <v>9845</v>
      </c>
      <c r="Y752">
        <v>0</v>
      </c>
      <c r="Z752">
        <v>0</v>
      </c>
      <c r="AA752">
        <v>0</v>
      </c>
      <c r="AB752">
        <v>0</v>
      </c>
      <c r="AC752">
        <v>850</v>
      </c>
      <c r="AF752" t="s">
        <v>81</v>
      </c>
      <c r="AG752" t="s">
        <v>81</v>
      </c>
      <c r="AH752">
        <v>1368</v>
      </c>
      <c r="AI752">
        <v>1368</v>
      </c>
      <c r="AJ752" t="s">
        <v>82</v>
      </c>
      <c r="AK752" t="s">
        <v>1514</v>
      </c>
      <c r="AL752" t="s">
        <v>4444</v>
      </c>
      <c r="AO752" t="s">
        <v>64</v>
      </c>
      <c r="AP752" t="s">
        <v>743</v>
      </c>
      <c r="AQ752" t="s">
        <v>744</v>
      </c>
      <c r="AS752" t="s">
        <v>289</v>
      </c>
      <c r="AT752" t="s">
        <v>68</v>
      </c>
      <c r="AU752" t="s">
        <v>745</v>
      </c>
      <c r="AV752" t="s">
        <v>746</v>
      </c>
      <c r="AW752" t="s">
        <v>747</v>
      </c>
      <c r="AX752" t="s">
        <v>72</v>
      </c>
      <c r="AY752" t="s">
        <v>73</v>
      </c>
      <c r="AZ752" t="s">
        <v>74</v>
      </c>
    </row>
    <row r="753" spans="1:52" x14ac:dyDescent="0.25">
      <c r="A753" s="1">
        <v>45673.30740740741</v>
      </c>
      <c r="B753" s="1">
        <v>45688.376793981479</v>
      </c>
      <c r="C753" t="s">
        <v>75</v>
      </c>
      <c r="D753">
        <v>51003</v>
      </c>
      <c r="E753" t="s">
        <v>54</v>
      </c>
      <c r="F753">
        <v>51295</v>
      </c>
      <c r="G753" t="s">
        <v>415</v>
      </c>
      <c r="I753" t="s">
        <v>77</v>
      </c>
      <c r="J753" t="s">
        <v>416</v>
      </c>
      <c r="L753" t="str">
        <f t="shared" si="11"/>
        <v>51295-FL-8</v>
      </c>
      <c r="N753" t="s">
        <v>58</v>
      </c>
      <c r="P753" t="s">
        <v>59</v>
      </c>
      <c r="Q753" t="s">
        <v>59</v>
      </c>
      <c r="R753" t="s">
        <v>59</v>
      </c>
      <c r="S753">
        <v>5</v>
      </c>
      <c r="T753" t="s">
        <v>79</v>
      </c>
      <c r="U753">
        <v>1</v>
      </c>
      <c r="V753" t="s">
        <v>109</v>
      </c>
      <c r="W753">
        <v>243</v>
      </c>
      <c r="X753">
        <v>15190</v>
      </c>
      <c r="Y753">
        <v>0</v>
      </c>
      <c r="Z753">
        <v>0</v>
      </c>
      <c r="AA753">
        <v>0</v>
      </c>
      <c r="AB753">
        <v>0</v>
      </c>
      <c r="AC753">
        <v>770</v>
      </c>
      <c r="AF753" t="s">
        <v>81</v>
      </c>
      <c r="AG753" t="s">
        <v>81</v>
      </c>
      <c r="AH753">
        <v>1376</v>
      </c>
      <c r="AI753">
        <v>1376</v>
      </c>
      <c r="AJ753" t="s">
        <v>82</v>
      </c>
      <c r="AK753" t="s">
        <v>4445</v>
      </c>
      <c r="AL753" t="s">
        <v>4446</v>
      </c>
      <c r="AO753" t="s">
        <v>64</v>
      </c>
      <c r="AP753" t="s">
        <v>417</v>
      </c>
      <c r="AQ753" t="s">
        <v>418</v>
      </c>
      <c r="AS753" t="s">
        <v>67</v>
      </c>
      <c r="AT753" t="s">
        <v>68</v>
      </c>
      <c r="AU753" t="s">
        <v>419</v>
      </c>
      <c r="AV753" t="s">
        <v>420</v>
      </c>
      <c r="AW753" t="s">
        <v>421</v>
      </c>
      <c r="AX753" t="s">
        <v>72</v>
      </c>
      <c r="AY753" t="s">
        <v>73</v>
      </c>
      <c r="AZ753" t="s">
        <v>74</v>
      </c>
    </row>
    <row r="754" spans="1:52" x14ac:dyDescent="0.25">
      <c r="A754" s="1">
        <v>45673.310694444444</v>
      </c>
      <c r="B754" s="1">
        <v>45688.376805555556</v>
      </c>
      <c r="C754" t="s">
        <v>75</v>
      </c>
      <c r="D754">
        <v>51003</v>
      </c>
      <c r="E754" t="s">
        <v>54</v>
      </c>
      <c r="F754">
        <v>51225</v>
      </c>
      <c r="G754" t="s">
        <v>1152</v>
      </c>
      <c r="I754" t="s">
        <v>77</v>
      </c>
      <c r="J754" t="s">
        <v>2058</v>
      </c>
      <c r="L754" t="str">
        <f t="shared" si="11"/>
        <v>51225-FR-8</v>
      </c>
      <c r="N754" t="s">
        <v>58</v>
      </c>
      <c r="P754" t="s">
        <v>59</v>
      </c>
      <c r="Q754" t="s">
        <v>59</v>
      </c>
      <c r="R754" t="s">
        <v>59</v>
      </c>
      <c r="S754">
        <v>4</v>
      </c>
      <c r="T754" t="s">
        <v>60</v>
      </c>
      <c r="U754">
        <v>1</v>
      </c>
      <c r="V754" t="s">
        <v>1349</v>
      </c>
      <c r="W754">
        <v>159</v>
      </c>
      <c r="X754">
        <v>-8380802</v>
      </c>
      <c r="Y754">
        <v>0</v>
      </c>
      <c r="Z754">
        <v>0</v>
      </c>
      <c r="AA754">
        <v>0</v>
      </c>
      <c r="AB754">
        <v>0</v>
      </c>
      <c r="AC754">
        <v>827</v>
      </c>
      <c r="AF754" t="s">
        <v>62</v>
      </c>
      <c r="AG754" t="s">
        <v>62</v>
      </c>
      <c r="AH754">
        <v>1363</v>
      </c>
      <c r="AI754">
        <v>1363</v>
      </c>
      <c r="AJ754" t="s">
        <v>82</v>
      </c>
      <c r="AK754" t="s">
        <v>4447</v>
      </c>
      <c r="AL754" t="s">
        <v>3174</v>
      </c>
      <c r="AO754" t="s">
        <v>64</v>
      </c>
      <c r="AP754" t="s">
        <v>1155</v>
      </c>
      <c r="AQ754" t="s">
        <v>1156</v>
      </c>
      <c r="AS754" t="s">
        <v>103</v>
      </c>
      <c r="AT754" t="s">
        <v>68</v>
      </c>
      <c r="AU754" t="s">
        <v>1157</v>
      </c>
      <c r="AV754" t="s">
        <v>1158</v>
      </c>
      <c r="AW754" t="s">
        <v>1159</v>
      </c>
      <c r="AX754" t="s">
        <v>72</v>
      </c>
      <c r="AY754" t="s">
        <v>73</v>
      </c>
      <c r="AZ754" t="s">
        <v>74</v>
      </c>
    </row>
    <row r="755" spans="1:52" x14ac:dyDescent="0.25">
      <c r="A755" s="1">
        <v>45673.314571759256</v>
      </c>
      <c r="B755" s="1">
        <v>45688.376805555556</v>
      </c>
      <c r="C755" t="s">
        <v>75</v>
      </c>
      <c r="D755">
        <v>51003</v>
      </c>
      <c r="E755" t="s">
        <v>54</v>
      </c>
      <c r="F755">
        <v>51127</v>
      </c>
      <c r="G755" t="s">
        <v>846</v>
      </c>
      <c r="I755" t="s">
        <v>77</v>
      </c>
      <c r="J755" t="s">
        <v>2060</v>
      </c>
      <c r="L755" t="str">
        <f t="shared" si="11"/>
        <v>51127-FR-8</v>
      </c>
      <c r="N755" t="s">
        <v>58</v>
      </c>
      <c r="P755" t="s">
        <v>59</v>
      </c>
      <c r="Q755" t="s">
        <v>59</v>
      </c>
      <c r="R755" t="s">
        <v>59</v>
      </c>
      <c r="S755">
        <v>2</v>
      </c>
      <c r="T755" t="s">
        <v>60</v>
      </c>
      <c r="U755">
        <v>1</v>
      </c>
      <c r="V755" t="s">
        <v>1349</v>
      </c>
      <c r="W755">
        <v>236</v>
      </c>
      <c r="X755">
        <v>-8380566</v>
      </c>
      <c r="Y755">
        <v>0</v>
      </c>
      <c r="Z755">
        <v>0</v>
      </c>
      <c r="AA755">
        <v>0</v>
      </c>
      <c r="AB755">
        <v>0</v>
      </c>
      <c r="AC755">
        <v>751</v>
      </c>
      <c r="AF755" t="s">
        <v>62</v>
      </c>
      <c r="AG755" t="s">
        <v>62</v>
      </c>
      <c r="AH755">
        <v>1363</v>
      </c>
      <c r="AI755">
        <v>1363</v>
      </c>
      <c r="AJ755" t="s">
        <v>82</v>
      </c>
      <c r="AK755" t="s">
        <v>4448</v>
      </c>
      <c r="AL755" t="s">
        <v>4449</v>
      </c>
      <c r="AO755" t="s">
        <v>64</v>
      </c>
      <c r="AP755" t="s">
        <v>849</v>
      </c>
      <c r="AQ755" t="s">
        <v>850</v>
      </c>
      <c r="AS755" t="s">
        <v>103</v>
      </c>
      <c r="AT755" t="s">
        <v>68</v>
      </c>
      <c r="AU755" t="s">
        <v>851</v>
      </c>
      <c r="AV755" t="s">
        <v>852</v>
      </c>
      <c r="AW755" t="s">
        <v>853</v>
      </c>
      <c r="AX755" t="s">
        <v>72</v>
      </c>
      <c r="AY755" t="s">
        <v>73</v>
      </c>
      <c r="AZ755" t="s">
        <v>74</v>
      </c>
    </row>
    <row r="756" spans="1:52" x14ac:dyDescent="0.25">
      <c r="A756" s="1">
        <v>45673.316261574073</v>
      </c>
      <c r="B756" s="1">
        <v>45688.376817129632</v>
      </c>
      <c r="C756" t="s">
        <v>75</v>
      </c>
      <c r="D756">
        <v>51003</v>
      </c>
      <c r="E756" t="s">
        <v>54</v>
      </c>
      <c r="F756">
        <v>51238</v>
      </c>
      <c r="G756" t="s">
        <v>406</v>
      </c>
      <c r="I756" t="s">
        <v>77</v>
      </c>
      <c r="J756" t="s">
        <v>995</v>
      </c>
      <c r="L756" t="str">
        <f t="shared" si="11"/>
        <v>51238-FL-8</v>
      </c>
      <c r="N756" t="s">
        <v>58</v>
      </c>
      <c r="P756" t="s">
        <v>59</v>
      </c>
      <c r="Q756" t="s">
        <v>59</v>
      </c>
      <c r="R756" t="s">
        <v>59</v>
      </c>
      <c r="S756">
        <v>4</v>
      </c>
      <c r="T756" t="s">
        <v>79</v>
      </c>
      <c r="U756">
        <v>1</v>
      </c>
      <c r="V756" t="s">
        <v>404</v>
      </c>
      <c r="W756">
        <v>360</v>
      </c>
      <c r="X756">
        <v>9284</v>
      </c>
      <c r="Y756">
        <v>0</v>
      </c>
      <c r="Z756">
        <v>0</v>
      </c>
      <c r="AA756">
        <v>0</v>
      </c>
      <c r="AB756">
        <v>0</v>
      </c>
      <c r="AC756">
        <v>946</v>
      </c>
      <c r="AF756" t="s">
        <v>81</v>
      </c>
      <c r="AG756" t="s">
        <v>81</v>
      </c>
      <c r="AH756">
        <v>1361</v>
      </c>
      <c r="AI756">
        <v>1361</v>
      </c>
      <c r="AJ756" t="s">
        <v>82</v>
      </c>
      <c r="AK756" t="s">
        <v>4450</v>
      </c>
      <c r="AL756" t="s">
        <v>4451</v>
      </c>
      <c r="AO756" t="s">
        <v>64</v>
      </c>
      <c r="AP756" t="s">
        <v>409</v>
      </c>
      <c r="AQ756" t="s">
        <v>410</v>
      </c>
      <c r="AS756" t="s">
        <v>411</v>
      </c>
      <c r="AT756" t="s">
        <v>68</v>
      </c>
      <c r="AU756" t="s">
        <v>412</v>
      </c>
      <c r="AV756" t="s">
        <v>997</v>
      </c>
      <c r="AW756" t="s">
        <v>998</v>
      </c>
      <c r="AX756" t="s">
        <v>72</v>
      </c>
      <c r="AY756" t="s">
        <v>73</v>
      </c>
      <c r="AZ756" t="s">
        <v>74</v>
      </c>
    </row>
    <row r="757" spans="1:52" x14ac:dyDescent="0.25">
      <c r="A757" s="1">
        <v>45673.320243055554</v>
      </c>
      <c r="B757" s="1">
        <v>45688.376817129632</v>
      </c>
      <c r="C757" t="s">
        <v>75</v>
      </c>
      <c r="D757">
        <v>51003</v>
      </c>
      <c r="E757" t="s">
        <v>54</v>
      </c>
      <c r="F757">
        <v>51292</v>
      </c>
      <c r="G757" t="s">
        <v>815</v>
      </c>
      <c r="I757" t="s">
        <v>56</v>
      </c>
      <c r="J757" t="s">
        <v>816</v>
      </c>
      <c r="L757" t="str">
        <f t="shared" si="11"/>
        <v>51292-FL-8</v>
      </c>
      <c r="N757" t="s">
        <v>58</v>
      </c>
      <c r="P757" t="s">
        <v>59</v>
      </c>
      <c r="Q757" t="s">
        <v>59</v>
      </c>
      <c r="R757" t="s">
        <v>59</v>
      </c>
      <c r="S757">
        <v>5</v>
      </c>
      <c r="T757" t="s">
        <v>79</v>
      </c>
      <c r="U757">
        <v>1</v>
      </c>
      <c r="V757" t="s">
        <v>404</v>
      </c>
      <c r="W757">
        <v>367</v>
      </c>
      <c r="X757">
        <v>9651</v>
      </c>
      <c r="Y757">
        <v>0</v>
      </c>
      <c r="Z757">
        <v>0</v>
      </c>
      <c r="AA757">
        <v>0</v>
      </c>
      <c r="AB757">
        <v>0</v>
      </c>
      <c r="AC757">
        <v>965</v>
      </c>
      <c r="AF757" t="s">
        <v>81</v>
      </c>
      <c r="AG757" t="s">
        <v>81</v>
      </c>
      <c r="AH757">
        <v>1361</v>
      </c>
      <c r="AI757">
        <v>1361</v>
      </c>
      <c r="AJ757" t="s">
        <v>82</v>
      </c>
      <c r="AK757" t="s">
        <v>4452</v>
      </c>
      <c r="AL757" t="s">
        <v>817</v>
      </c>
      <c r="AO757" t="s">
        <v>64</v>
      </c>
      <c r="AP757" t="s">
        <v>818</v>
      </c>
      <c r="AQ757" t="s">
        <v>819</v>
      </c>
      <c r="AS757" t="s">
        <v>170</v>
      </c>
      <c r="AT757" t="s">
        <v>68</v>
      </c>
      <c r="AU757" t="s">
        <v>820</v>
      </c>
      <c r="AV757" t="s">
        <v>821</v>
      </c>
      <c r="AW757" t="s">
        <v>822</v>
      </c>
      <c r="AX757" t="s">
        <v>72</v>
      </c>
      <c r="AY757" t="s">
        <v>73</v>
      </c>
      <c r="AZ757" t="s">
        <v>74</v>
      </c>
    </row>
    <row r="758" spans="1:52" x14ac:dyDescent="0.25">
      <c r="A758" s="1">
        <v>45673.323101851849</v>
      </c>
      <c r="B758" s="1">
        <v>45688.376817129632</v>
      </c>
      <c r="C758" t="s">
        <v>75</v>
      </c>
      <c r="D758">
        <v>51003</v>
      </c>
      <c r="E758" t="s">
        <v>54</v>
      </c>
      <c r="F758">
        <v>51156</v>
      </c>
      <c r="G758" t="s">
        <v>823</v>
      </c>
      <c r="I758" t="s">
        <v>77</v>
      </c>
      <c r="J758" t="s">
        <v>824</v>
      </c>
      <c r="L758" t="str">
        <f t="shared" si="11"/>
        <v>51156-FL-8</v>
      </c>
      <c r="N758" t="s">
        <v>58</v>
      </c>
      <c r="P758" t="s">
        <v>59</v>
      </c>
      <c r="Q758" t="s">
        <v>59</v>
      </c>
      <c r="R758" t="s">
        <v>59</v>
      </c>
      <c r="S758">
        <v>5</v>
      </c>
      <c r="T758" t="s">
        <v>79</v>
      </c>
      <c r="U758">
        <v>1</v>
      </c>
      <c r="V758" t="s">
        <v>404</v>
      </c>
      <c r="W758">
        <v>351</v>
      </c>
      <c r="X758">
        <v>10002</v>
      </c>
      <c r="Y758">
        <v>0</v>
      </c>
      <c r="Z758">
        <v>0</v>
      </c>
      <c r="AA758">
        <v>0</v>
      </c>
      <c r="AB758">
        <v>0</v>
      </c>
      <c r="AC758">
        <v>899</v>
      </c>
      <c r="AF758" t="s">
        <v>81</v>
      </c>
      <c r="AG758" t="s">
        <v>81</v>
      </c>
      <c r="AH758">
        <v>1361</v>
      </c>
      <c r="AI758">
        <v>1361</v>
      </c>
      <c r="AJ758" t="s">
        <v>82</v>
      </c>
      <c r="AK758" t="s">
        <v>4453</v>
      </c>
      <c r="AL758" t="s">
        <v>4454</v>
      </c>
      <c r="AO758" t="s">
        <v>64</v>
      </c>
      <c r="AP758" t="s">
        <v>825</v>
      </c>
      <c r="AQ758" t="s">
        <v>826</v>
      </c>
      <c r="AS758" t="s">
        <v>170</v>
      </c>
      <c r="AT758" t="s">
        <v>68</v>
      </c>
      <c r="AU758" t="s">
        <v>827</v>
      </c>
      <c r="AV758" t="s">
        <v>828</v>
      </c>
      <c r="AW758" t="s">
        <v>829</v>
      </c>
      <c r="AX758" t="s">
        <v>72</v>
      </c>
      <c r="AY758" t="s">
        <v>73</v>
      </c>
      <c r="AZ758" t="s">
        <v>74</v>
      </c>
    </row>
    <row r="759" spans="1:52" x14ac:dyDescent="0.25">
      <c r="A759" s="1">
        <v>45673.328009259261</v>
      </c>
      <c r="B759" s="1">
        <v>45688.376828703702</v>
      </c>
      <c r="C759" t="s">
        <v>75</v>
      </c>
      <c r="D759">
        <v>51003</v>
      </c>
      <c r="E759" t="s">
        <v>54</v>
      </c>
      <c r="F759">
        <v>51286</v>
      </c>
      <c r="G759" t="s">
        <v>999</v>
      </c>
      <c r="I759" t="s">
        <v>77</v>
      </c>
      <c r="J759" t="s">
        <v>1000</v>
      </c>
      <c r="L759" t="str">
        <f t="shared" si="11"/>
        <v>51286-FL-8</v>
      </c>
      <c r="N759" t="s">
        <v>58</v>
      </c>
      <c r="P759" t="s">
        <v>59</v>
      </c>
      <c r="Q759" t="s">
        <v>59</v>
      </c>
      <c r="R759" t="s">
        <v>59</v>
      </c>
      <c r="S759">
        <v>5</v>
      </c>
      <c r="T759" t="s">
        <v>79</v>
      </c>
      <c r="U759">
        <v>1</v>
      </c>
      <c r="V759" t="s">
        <v>404</v>
      </c>
      <c r="W759">
        <v>235</v>
      </c>
      <c r="X759">
        <v>10237</v>
      </c>
      <c r="Y759">
        <v>0</v>
      </c>
      <c r="Z759">
        <v>0</v>
      </c>
      <c r="AA759">
        <v>0</v>
      </c>
      <c r="AB759">
        <v>0</v>
      </c>
      <c r="AC759">
        <v>903</v>
      </c>
      <c r="AF759" t="s">
        <v>81</v>
      </c>
      <c r="AG759" t="s">
        <v>81</v>
      </c>
      <c r="AH759">
        <v>1361</v>
      </c>
      <c r="AI759">
        <v>1361</v>
      </c>
      <c r="AJ759" t="s">
        <v>82</v>
      </c>
      <c r="AK759" t="s">
        <v>4455</v>
      </c>
      <c r="AL759" t="s">
        <v>4456</v>
      </c>
      <c r="AO759" t="s">
        <v>64</v>
      </c>
      <c r="AP759" t="s">
        <v>1001</v>
      </c>
      <c r="AQ759" t="s">
        <v>1002</v>
      </c>
      <c r="AS759" t="s">
        <v>170</v>
      </c>
      <c r="AT759" t="s">
        <v>68</v>
      </c>
      <c r="AU759" t="s">
        <v>1003</v>
      </c>
      <c r="AV759" t="s">
        <v>1004</v>
      </c>
      <c r="AW759" t="s">
        <v>1005</v>
      </c>
      <c r="AX759" t="s">
        <v>72</v>
      </c>
      <c r="AY759" t="s">
        <v>73</v>
      </c>
      <c r="AZ759" t="s">
        <v>74</v>
      </c>
    </row>
    <row r="760" spans="1:52" x14ac:dyDescent="0.25">
      <c r="A760" s="1">
        <v>45673.331238425926</v>
      </c>
      <c r="B760" s="1">
        <v>45688.376828703702</v>
      </c>
      <c r="C760" t="s">
        <v>75</v>
      </c>
      <c r="D760">
        <v>51003</v>
      </c>
      <c r="E760" t="s">
        <v>54</v>
      </c>
      <c r="F760">
        <v>51178</v>
      </c>
      <c r="G760" t="s">
        <v>1169</v>
      </c>
      <c r="I760" t="s">
        <v>77</v>
      </c>
      <c r="J760" t="s">
        <v>1170</v>
      </c>
      <c r="L760" t="str">
        <f t="shared" si="11"/>
        <v>51178-FL-8</v>
      </c>
      <c r="N760" t="s">
        <v>58</v>
      </c>
      <c r="P760" t="s">
        <v>59</v>
      </c>
      <c r="Q760" t="s">
        <v>59</v>
      </c>
      <c r="R760" t="s">
        <v>59</v>
      </c>
      <c r="S760">
        <v>5</v>
      </c>
      <c r="T760" t="s">
        <v>79</v>
      </c>
      <c r="U760">
        <v>1</v>
      </c>
      <c r="V760" t="s">
        <v>883</v>
      </c>
      <c r="W760">
        <v>535</v>
      </c>
      <c r="X760">
        <v>13092</v>
      </c>
      <c r="Y760">
        <v>0</v>
      </c>
      <c r="Z760">
        <v>0</v>
      </c>
      <c r="AA760">
        <v>0</v>
      </c>
      <c r="AB760">
        <v>0</v>
      </c>
      <c r="AC760">
        <v>2189</v>
      </c>
      <c r="AF760" t="s">
        <v>81</v>
      </c>
      <c r="AG760" t="s">
        <v>81</v>
      </c>
      <c r="AH760">
        <v>1375</v>
      </c>
      <c r="AI760">
        <v>1375</v>
      </c>
      <c r="AJ760" t="s">
        <v>82</v>
      </c>
      <c r="AK760" t="s">
        <v>1549</v>
      </c>
      <c r="AL760" t="s">
        <v>4457</v>
      </c>
      <c r="AO760" t="s">
        <v>690</v>
      </c>
      <c r="AP760" t="s">
        <v>1171</v>
      </c>
      <c r="AQ760" t="s">
        <v>1172</v>
      </c>
      <c r="AS760" t="s">
        <v>678</v>
      </c>
      <c r="AT760" t="s">
        <v>68</v>
      </c>
      <c r="AU760" t="s">
        <v>1173</v>
      </c>
      <c r="AV760" t="s">
        <v>1174</v>
      </c>
      <c r="AW760" t="s">
        <v>1175</v>
      </c>
      <c r="AX760" t="s">
        <v>72</v>
      </c>
      <c r="AY760" t="s">
        <v>73</v>
      </c>
      <c r="AZ760" t="s">
        <v>74</v>
      </c>
    </row>
    <row r="761" spans="1:52" x14ac:dyDescent="0.25">
      <c r="A761" s="1">
        <v>45673.334675925929</v>
      </c>
      <c r="B761" s="1">
        <v>45688.376840277779</v>
      </c>
      <c r="C761" t="s">
        <v>75</v>
      </c>
      <c r="D761">
        <v>51003</v>
      </c>
      <c r="E761" t="s">
        <v>54</v>
      </c>
      <c r="F761">
        <v>51132</v>
      </c>
      <c r="G761" t="s">
        <v>837</v>
      </c>
      <c r="I761" t="s">
        <v>77</v>
      </c>
      <c r="J761" t="s">
        <v>838</v>
      </c>
      <c r="L761" t="str">
        <f t="shared" si="11"/>
        <v>51132-FL-8</v>
      </c>
      <c r="N761" t="s">
        <v>58</v>
      </c>
      <c r="P761" t="s">
        <v>59</v>
      </c>
      <c r="Q761" t="s">
        <v>59</v>
      </c>
      <c r="R761" t="s">
        <v>59</v>
      </c>
      <c r="S761">
        <v>5</v>
      </c>
      <c r="T761" t="s">
        <v>79</v>
      </c>
      <c r="U761">
        <v>1</v>
      </c>
      <c r="V761" t="s">
        <v>4437</v>
      </c>
      <c r="W761">
        <v>177</v>
      </c>
      <c r="X761">
        <v>11739</v>
      </c>
      <c r="Y761">
        <v>0</v>
      </c>
      <c r="Z761">
        <v>0</v>
      </c>
      <c r="AA761">
        <v>0</v>
      </c>
      <c r="AB761">
        <v>0</v>
      </c>
      <c r="AC761">
        <v>807</v>
      </c>
      <c r="AF761" t="s">
        <v>81</v>
      </c>
      <c r="AG761" t="s">
        <v>81</v>
      </c>
      <c r="AH761">
        <v>1368</v>
      </c>
      <c r="AI761">
        <v>1368</v>
      </c>
      <c r="AJ761" t="s">
        <v>82</v>
      </c>
      <c r="AK761" t="s">
        <v>839</v>
      </c>
      <c r="AL761" t="s">
        <v>3389</v>
      </c>
      <c r="AO761" t="s">
        <v>64</v>
      </c>
      <c r="AP761" t="s">
        <v>841</v>
      </c>
      <c r="AQ761" t="s">
        <v>842</v>
      </c>
      <c r="AS761" t="s">
        <v>326</v>
      </c>
      <c r="AT761" t="s">
        <v>68</v>
      </c>
      <c r="AU761" t="s">
        <v>843</v>
      </c>
      <c r="AV761" t="s">
        <v>844</v>
      </c>
      <c r="AW761" t="s">
        <v>845</v>
      </c>
      <c r="AX761" t="s">
        <v>72</v>
      </c>
      <c r="AY761" t="s">
        <v>73</v>
      </c>
      <c r="AZ761" t="s">
        <v>74</v>
      </c>
    </row>
    <row r="762" spans="1:52" x14ac:dyDescent="0.25">
      <c r="A762" s="1">
        <v>45673.347407407404</v>
      </c>
      <c r="B762" s="1">
        <v>45688.376851851855</v>
      </c>
      <c r="C762" t="s">
        <v>75</v>
      </c>
      <c r="D762">
        <v>51003</v>
      </c>
      <c r="E762" t="s">
        <v>54</v>
      </c>
      <c r="F762">
        <v>51264</v>
      </c>
      <c r="G762" t="s">
        <v>619</v>
      </c>
      <c r="I762" t="s">
        <v>77</v>
      </c>
      <c r="J762" t="s">
        <v>620</v>
      </c>
      <c r="L762" t="str">
        <f t="shared" si="11"/>
        <v>51264-FL-8</v>
      </c>
      <c r="N762" t="s">
        <v>58</v>
      </c>
      <c r="P762" t="s">
        <v>59</v>
      </c>
      <c r="Q762" t="s">
        <v>59</v>
      </c>
      <c r="R762" t="s">
        <v>59</v>
      </c>
      <c r="S762">
        <v>5</v>
      </c>
      <c r="T762" t="s">
        <v>79</v>
      </c>
      <c r="U762">
        <v>1</v>
      </c>
      <c r="V762" t="s">
        <v>4437</v>
      </c>
      <c r="W762">
        <v>314</v>
      </c>
      <c r="X762">
        <v>12151</v>
      </c>
      <c r="Y762">
        <v>0</v>
      </c>
      <c r="Z762">
        <v>0</v>
      </c>
      <c r="AA762">
        <v>0</v>
      </c>
      <c r="AB762">
        <v>0</v>
      </c>
      <c r="AC762">
        <v>818</v>
      </c>
      <c r="AF762" t="s">
        <v>81</v>
      </c>
      <c r="AG762" t="s">
        <v>81</v>
      </c>
      <c r="AH762">
        <v>1368</v>
      </c>
      <c r="AI762">
        <v>1368</v>
      </c>
      <c r="AJ762" t="s">
        <v>82</v>
      </c>
      <c r="AK762" t="s">
        <v>4006</v>
      </c>
      <c r="AL762" t="s">
        <v>621</v>
      </c>
      <c r="AO762" t="s">
        <v>64</v>
      </c>
      <c r="AP762" t="s">
        <v>622</v>
      </c>
      <c r="AQ762" t="s">
        <v>623</v>
      </c>
      <c r="AS762" t="s">
        <v>103</v>
      </c>
      <c r="AT762" t="s">
        <v>68</v>
      </c>
      <c r="AU762" t="s">
        <v>624</v>
      </c>
      <c r="AV762" t="s">
        <v>625</v>
      </c>
      <c r="AW762" t="s">
        <v>626</v>
      </c>
      <c r="AX762" t="s">
        <v>72</v>
      </c>
      <c r="AY762" t="s">
        <v>73</v>
      </c>
      <c r="AZ762" t="s">
        <v>74</v>
      </c>
    </row>
    <row r="763" spans="1:52" x14ac:dyDescent="0.25">
      <c r="A763" s="1">
        <v>45673.3672337963</v>
      </c>
      <c r="B763" s="1">
        <v>45688.376863425925</v>
      </c>
      <c r="C763" t="s">
        <v>75</v>
      </c>
      <c r="D763">
        <v>51003</v>
      </c>
      <c r="E763" t="s">
        <v>54</v>
      </c>
      <c r="F763">
        <v>51141</v>
      </c>
      <c r="G763" t="s">
        <v>468</v>
      </c>
      <c r="I763" t="s">
        <v>77</v>
      </c>
      <c r="J763" t="s">
        <v>1375</v>
      </c>
      <c r="L763" t="str">
        <f t="shared" si="11"/>
        <v>51141-FR-8</v>
      </c>
      <c r="N763" t="s">
        <v>58</v>
      </c>
      <c r="P763" t="s">
        <v>59</v>
      </c>
      <c r="Q763" t="s">
        <v>59</v>
      </c>
      <c r="R763" t="s">
        <v>59</v>
      </c>
      <c r="S763">
        <v>2</v>
      </c>
      <c r="T763" t="s">
        <v>60</v>
      </c>
      <c r="U763">
        <v>1</v>
      </c>
      <c r="V763" t="s">
        <v>1349</v>
      </c>
      <c r="W763">
        <v>148</v>
      </c>
      <c r="X763">
        <v>-8378983</v>
      </c>
      <c r="Y763">
        <v>0</v>
      </c>
      <c r="Z763">
        <v>0</v>
      </c>
      <c r="AA763">
        <v>0</v>
      </c>
      <c r="AB763">
        <v>0</v>
      </c>
      <c r="AC763">
        <v>791</v>
      </c>
      <c r="AF763" t="s">
        <v>62</v>
      </c>
      <c r="AG763" t="s">
        <v>62</v>
      </c>
      <c r="AH763">
        <v>1363</v>
      </c>
      <c r="AI763">
        <v>1363</v>
      </c>
      <c r="AJ763" t="s">
        <v>82</v>
      </c>
      <c r="AK763" t="s">
        <v>4458</v>
      </c>
      <c r="AL763" t="s">
        <v>4459</v>
      </c>
      <c r="AO763" t="s">
        <v>64</v>
      </c>
      <c r="AP763" t="s">
        <v>470</v>
      </c>
      <c r="AQ763" t="s">
        <v>311</v>
      </c>
      <c r="AV763" t="s">
        <v>471</v>
      </c>
      <c r="AW763" t="s">
        <v>472</v>
      </c>
      <c r="AX763" t="s">
        <v>72</v>
      </c>
      <c r="AY763" t="s">
        <v>73</v>
      </c>
      <c r="AZ763" t="s">
        <v>74</v>
      </c>
    </row>
    <row r="764" spans="1:52" x14ac:dyDescent="0.25">
      <c r="A764" s="1">
        <v>45673.371238425927</v>
      </c>
      <c r="B764" s="1">
        <v>45688.376875000002</v>
      </c>
      <c r="C764" t="s">
        <v>75</v>
      </c>
      <c r="D764">
        <v>51003</v>
      </c>
      <c r="E764" t="s">
        <v>54</v>
      </c>
      <c r="F764">
        <v>51203</v>
      </c>
      <c r="G764" t="s">
        <v>519</v>
      </c>
      <c r="I764" t="s">
        <v>56</v>
      </c>
      <c r="J764" t="s">
        <v>1383</v>
      </c>
      <c r="L764" t="str">
        <f t="shared" si="11"/>
        <v>51203-FR-8</v>
      </c>
      <c r="N764" t="s">
        <v>58</v>
      </c>
      <c r="P764" t="s">
        <v>59</v>
      </c>
      <c r="Q764" t="s">
        <v>59</v>
      </c>
      <c r="R764" t="s">
        <v>59</v>
      </c>
      <c r="S764">
        <v>2</v>
      </c>
      <c r="T764" t="s">
        <v>60</v>
      </c>
      <c r="U764">
        <v>1</v>
      </c>
      <c r="V764" t="s">
        <v>1349</v>
      </c>
      <c r="W764">
        <v>205</v>
      </c>
      <c r="X764">
        <v>-8378778</v>
      </c>
      <c r="Y764">
        <v>0</v>
      </c>
      <c r="Z764">
        <v>0</v>
      </c>
      <c r="AA764">
        <v>0</v>
      </c>
      <c r="AB764">
        <v>0</v>
      </c>
      <c r="AC764">
        <v>789</v>
      </c>
      <c r="AF764" t="s">
        <v>62</v>
      </c>
      <c r="AG764" t="s">
        <v>62</v>
      </c>
      <c r="AH764">
        <v>1363</v>
      </c>
      <c r="AI764">
        <v>1363</v>
      </c>
      <c r="AJ764" t="s">
        <v>82</v>
      </c>
      <c r="AK764" t="s">
        <v>4460</v>
      </c>
      <c r="AL764" t="s">
        <v>1477</v>
      </c>
      <c r="AO764" t="s">
        <v>64</v>
      </c>
      <c r="AP764" t="s">
        <v>523</v>
      </c>
      <c r="AQ764" t="s">
        <v>524</v>
      </c>
      <c r="AS764" t="s">
        <v>103</v>
      </c>
      <c r="AT764" t="s">
        <v>68</v>
      </c>
      <c r="AU764" t="s">
        <v>525</v>
      </c>
      <c r="AV764" t="s">
        <v>526</v>
      </c>
      <c r="AW764" t="s">
        <v>527</v>
      </c>
      <c r="AX764" t="s">
        <v>72</v>
      </c>
      <c r="AY764" t="s">
        <v>73</v>
      </c>
      <c r="AZ764" t="s">
        <v>74</v>
      </c>
    </row>
    <row r="765" spans="1:52" x14ac:dyDescent="0.25">
      <c r="A765" s="1">
        <v>45673.396840277775</v>
      </c>
      <c r="B765" s="1">
        <v>45688.376875000002</v>
      </c>
      <c r="C765" t="s">
        <v>75</v>
      </c>
      <c r="D765">
        <v>51003</v>
      </c>
      <c r="E765" t="s">
        <v>54</v>
      </c>
      <c r="F765">
        <v>51248</v>
      </c>
      <c r="G765" t="s">
        <v>182</v>
      </c>
      <c r="I765" t="s">
        <v>175</v>
      </c>
      <c r="J765" t="s">
        <v>1390</v>
      </c>
      <c r="L765" t="str">
        <f t="shared" si="11"/>
        <v>51248-FR-8</v>
      </c>
      <c r="N765" t="s">
        <v>58</v>
      </c>
      <c r="P765" t="s">
        <v>59</v>
      </c>
      <c r="Q765" t="s">
        <v>59</v>
      </c>
      <c r="R765" t="s">
        <v>59</v>
      </c>
      <c r="S765">
        <v>3</v>
      </c>
      <c r="T765" t="s">
        <v>60</v>
      </c>
      <c r="U765">
        <v>1</v>
      </c>
      <c r="V765" t="s">
        <v>1349</v>
      </c>
      <c r="W765">
        <v>93</v>
      </c>
      <c r="X765">
        <v>-8378311</v>
      </c>
      <c r="Y765">
        <v>0</v>
      </c>
      <c r="Z765">
        <v>0</v>
      </c>
      <c r="AA765">
        <v>0</v>
      </c>
      <c r="AB765">
        <v>0</v>
      </c>
      <c r="AC765">
        <v>1054</v>
      </c>
      <c r="AF765" t="s">
        <v>62</v>
      </c>
      <c r="AG765" t="s">
        <v>62</v>
      </c>
      <c r="AH765">
        <v>1363</v>
      </c>
      <c r="AI765">
        <v>1363</v>
      </c>
      <c r="AJ765" t="s">
        <v>82</v>
      </c>
      <c r="AK765" t="s">
        <v>3394</v>
      </c>
      <c r="AL765" t="s">
        <v>4070</v>
      </c>
      <c r="AO765" t="s">
        <v>64</v>
      </c>
      <c r="AP765" t="s">
        <v>184</v>
      </c>
      <c r="AQ765" t="s">
        <v>185</v>
      </c>
      <c r="AS765" t="s">
        <v>86</v>
      </c>
      <c r="AT765" t="s">
        <v>68</v>
      </c>
      <c r="AU765" t="s">
        <v>186</v>
      </c>
      <c r="AV765" t="s">
        <v>187</v>
      </c>
      <c r="AW765" t="s">
        <v>188</v>
      </c>
      <c r="AX765" t="s">
        <v>72</v>
      </c>
      <c r="AY765" t="s">
        <v>73</v>
      </c>
      <c r="AZ765" t="s">
        <v>74</v>
      </c>
    </row>
    <row r="766" spans="1:52" x14ac:dyDescent="0.25">
      <c r="A766" s="1">
        <v>45673.420960648145</v>
      </c>
      <c r="B766" s="1">
        <v>45688.376875000002</v>
      </c>
      <c r="C766" t="s">
        <v>75</v>
      </c>
      <c r="D766">
        <v>51003</v>
      </c>
      <c r="E766" t="s">
        <v>54</v>
      </c>
      <c r="F766">
        <v>51354</v>
      </c>
      <c r="G766" t="s">
        <v>986</v>
      </c>
      <c r="I766" t="s">
        <v>98</v>
      </c>
      <c r="J766" t="s">
        <v>1386</v>
      </c>
      <c r="L766" t="str">
        <f t="shared" si="11"/>
        <v>51354-FL-8</v>
      </c>
      <c r="N766" t="s">
        <v>58</v>
      </c>
      <c r="P766" t="s">
        <v>59</v>
      </c>
      <c r="Q766" t="s">
        <v>59</v>
      </c>
      <c r="R766" t="s">
        <v>59</v>
      </c>
      <c r="S766">
        <v>1</v>
      </c>
      <c r="T766" t="s">
        <v>79</v>
      </c>
      <c r="U766">
        <v>1</v>
      </c>
      <c r="V766" t="s">
        <v>100</v>
      </c>
      <c r="W766">
        <v>12</v>
      </c>
      <c r="X766">
        <v>2297</v>
      </c>
      <c r="Y766">
        <v>0</v>
      </c>
      <c r="Z766">
        <v>0</v>
      </c>
      <c r="AA766">
        <v>0</v>
      </c>
      <c r="AB766">
        <v>0</v>
      </c>
      <c r="AC766">
        <v>927</v>
      </c>
      <c r="AF766" t="s">
        <v>81</v>
      </c>
      <c r="AG766" t="s">
        <v>81</v>
      </c>
      <c r="AH766">
        <v>1373</v>
      </c>
      <c r="AI766">
        <v>1373</v>
      </c>
      <c r="AJ766" t="s">
        <v>82</v>
      </c>
      <c r="AK766" t="s">
        <v>4461</v>
      </c>
      <c r="AL766" t="s">
        <v>4462</v>
      </c>
      <c r="AO766" t="s">
        <v>64</v>
      </c>
      <c r="AP766" t="s">
        <v>988</v>
      </c>
      <c r="AQ766" t="s">
        <v>989</v>
      </c>
      <c r="AS766" t="s">
        <v>86</v>
      </c>
      <c r="AT766" t="s">
        <v>68</v>
      </c>
      <c r="AU766" t="s">
        <v>990</v>
      </c>
      <c r="AV766" t="s">
        <v>991</v>
      </c>
      <c r="AW766" t="s">
        <v>992</v>
      </c>
      <c r="AX766" t="s">
        <v>72</v>
      </c>
      <c r="AY766" t="s">
        <v>73</v>
      </c>
      <c r="AZ766" t="s">
        <v>74</v>
      </c>
    </row>
    <row r="767" spans="1:52" x14ac:dyDescent="0.25">
      <c r="A767" s="1">
        <v>45673.435115740744</v>
      </c>
      <c r="B767" s="1">
        <v>45688.376886574071</v>
      </c>
      <c r="C767" t="s">
        <v>75</v>
      </c>
      <c r="D767">
        <v>51003</v>
      </c>
      <c r="E767" t="s">
        <v>54</v>
      </c>
      <c r="F767">
        <v>51279</v>
      </c>
      <c r="G767" t="s">
        <v>97</v>
      </c>
      <c r="I767" t="s">
        <v>98</v>
      </c>
      <c r="J767" t="s">
        <v>1430</v>
      </c>
      <c r="L767" t="str">
        <f t="shared" si="11"/>
        <v>51279-FR-8</v>
      </c>
      <c r="N767" t="s">
        <v>58</v>
      </c>
      <c r="P767" t="s">
        <v>59</v>
      </c>
      <c r="Q767" t="s">
        <v>59</v>
      </c>
      <c r="R767" t="s">
        <v>59</v>
      </c>
      <c r="S767">
        <v>5</v>
      </c>
      <c r="T767" t="s">
        <v>60</v>
      </c>
      <c r="U767">
        <v>1</v>
      </c>
      <c r="V767" t="s">
        <v>1349</v>
      </c>
      <c r="W767">
        <v>235</v>
      </c>
      <c r="X767">
        <v>-8377295</v>
      </c>
      <c r="Y767">
        <v>0</v>
      </c>
      <c r="Z767">
        <v>0</v>
      </c>
      <c r="AA767">
        <v>0</v>
      </c>
      <c r="AB767">
        <v>0</v>
      </c>
      <c r="AC767">
        <v>853</v>
      </c>
      <c r="AF767" t="s">
        <v>62</v>
      </c>
      <c r="AG767" t="s">
        <v>62</v>
      </c>
      <c r="AH767">
        <v>1363</v>
      </c>
      <c r="AI767">
        <v>1363</v>
      </c>
      <c r="AJ767" t="s">
        <v>82</v>
      </c>
      <c r="AK767" t="s">
        <v>4463</v>
      </c>
      <c r="AL767" t="s">
        <v>4210</v>
      </c>
      <c r="AO767" t="s">
        <v>64</v>
      </c>
      <c r="AP767" t="s">
        <v>101</v>
      </c>
      <c r="AQ767" t="s">
        <v>102</v>
      </c>
      <c r="AS767" t="s">
        <v>103</v>
      </c>
      <c r="AT767" t="s">
        <v>68</v>
      </c>
      <c r="AU767" t="s">
        <v>104</v>
      </c>
      <c r="AV767" t="s">
        <v>105</v>
      </c>
      <c r="AW767" t="s">
        <v>106</v>
      </c>
      <c r="AX767" t="s">
        <v>72</v>
      </c>
      <c r="AY767" t="s">
        <v>73</v>
      </c>
      <c r="AZ767" t="s">
        <v>74</v>
      </c>
    </row>
    <row r="768" spans="1:52" x14ac:dyDescent="0.25">
      <c r="A768" s="1">
        <v>45673.435659722221</v>
      </c>
      <c r="B768" s="1">
        <v>45688.376886574071</v>
      </c>
      <c r="C768" t="s">
        <v>75</v>
      </c>
      <c r="D768">
        <v>51003</v>
      </c>
      <c r="E768" t="s">
        <v>54</v>
      </c>
      <c r="F768">
        <v>51255</v>
      </c>
      <c r="G768" t="s">
        <v>1140</v>
      </c>
      <c r="I768" t="s">
        <v>77</v>
      </c>
      <c r="J768" t="s">
        <v>1141</v>
      </c>
      <c r="L768" t="str">
        <f t="shared" si="11"/>
        <v>51255-FL-8</v>
      </c>
      <c r="N768" t="s">
        <v>58</v>
      </c>
      <c r="P768" t="s">
        <v>59</v>
      </c>
      <c r="Q768" t="s">
        <v>59</v>
      </c>
      <c r="R768" t="s">
        <v>59</v>
      </c>
      <c r="S768">
        <v>5</v>
      </c>
      <c r="T768" t="s">
        <v>79</v>
      </c>
      <c r="U768">
        <v>1</v>
      </c>
      <c r="V768" t="s">
        <v>883</v>
      </c>
      <c r="W768">
        <v>442</v>
      </c>
      <c r="X768">
        <v>4774</v>
      </c>
      <c r="Y768">
        <v>0</v>
      </c>
      <c r="Z768">
        <v>0</v>
      </c>
      <c r="AA768">
        <v>0</v>
      </c>
      <c r="AB768">
        <v>0</v>
      </c>
      <c r="AC768">
        <v>1774</v>
      </c>
      <c r="AF768" t="s">
        <v>81</v>
      </c>
      <c r="AG768" t="s">
        <v>81</v>
      </c>
      <c r="AH768">
        <v>1375</v>
      </c>
      <c r="AI768">
        <v>1375</v>
      </c>
      <c r="AJ768" t="s">
        <v>82</v>
      </c>
      <c r="AK768" t="s">
        <v>2011</v>
      </c>
      <c r="AL768" t="s">
        <v>3347</v>
      </c>
      <c r="AO768" t="s">
        <v>64</v>
      </c>
      <c r="AP768" t="s">
        <v>1142</v>
      </c>
      <c r="AQ768" t="s">
        <v>1143</v>
      </c>
      <c r="AS768" t="s">
        <v>390</v>
      </c>
      <c r="AT768" t="s">
        <v>68</v>
      </c>
      <c r="AU768" t="s">
        <v>1144</v>
      </c>
      <c r="AV768" t="s">
        <v>1145</v>
      </c>
      <c r="AW768" t="s">
        <v>1146</v>
      </c>
      <c r="AX768" t="s">
        <v>72</v>
      </c>
      <c r="AY768" t="s">
        <v>73</v>
      </c>
      <c r="AZ768" t="s">
        <v>74</v>
      </c>
    </row>
    <row r="769" spans="1:52" x14ac:dyDescent="0.25">
      <c r="A769" s="1">
        <v>45673.437222222223</v>
      </c>
      <c r="B769" s="1">
        <v>45688.376886574071</v>
      </c>
      <c r="C769" t="s">
        <v>75</v>
      </c>
      <c r="D769">
        <v>51003</v>
      </c>
      <c r="E769" t="s">
        <v>54</v>
      </c>
      <c r="F769">
        <v>51329</v>
      </c>
      <c r="G769" t="s">
        <v>1630</v>
      </c>
      <c r="I769" t="s">
        <v>175</v>
      </c>
      <c r="J769" t="s">
        <v>4464</v>
      </c>
      <c r="L769" t="str">
        <f t="shared" si="11"/>
        <v>51329-FL-8</v>
      </c>
      <c r="N769" t="s">
        <v>58</v>
      </c>
      <c r="P769" t="s">
        <v>59</v>
      </c>
      <c r="Q769" t="s">
        <v>59</v>
      </c>
      <c r="R769" t="s">
        <v>59</v>
      </c>
      <c r="S769">
        <v>2</v>
      </c>
      <c r="T769" t="s">
        <v>79</v>
      </c>
      <c r="U769">
        <v>1</v>
      </c>
      <c r="V769" t="s">
        <v>109</v>
      </c>
      <c r="W769">
        <v>6</v>
      </c>
      <c r="X769">
        <v>5957</v>
      </c>
      <c r="Y769">
        <v>0</v>
      </c>
      <c r="Z769">
        <v>0</v>
      </c>
      <c r="AA769">
        <v>0</v>
      </c>
      <c r="AB769">
        <v>0</v>
      </c>
      <c r="AC769">
        <v>839</v>
      </c>
      <c r="AF769" t="s">
        <v>81</v>
      </c>
      <c r="AG769" t="s">
        <v>81</v>
      </c>
      <c r="AH769">
        <v>1376</v>
      </c>
      <c r="AI769">
        <v>1376</v>
      </c>
      <c r="AJ769" t="s">
        <v>82</v>
      </c>
      <c r="AK769" t="s">
        <v>4465</v>
      </c>
      <c r="AL769" t="s">
        <v>4466</v>
      </c>
      <c r="AO769" t="s">
        <v>64</v>
      </c>
      <c r="AP769" t="s">
        <v>4467</v>
      </c>
      <c r="AQ769" t="s">
        <v>1631</v>
      </c>
      <c r="AS769" t="s">
        <v>67</v>
      </c>
      <c r="AT769" t="s">
        <v>68</v>
      </c>
      <c r="AU769" t="s">
        <v>4468</v>
      </c>
      <c r="AV769" t="s">
        <v>4469</v>
      </c>
      <c r="AW769" t="s">
        <v>4470</v>
      </c>
      <c r="AX769" t="s">
        <v>72</v>
      </c>
      <c r="AY769" t="s">
        <v>73</v>
      </c>
      <c r="AZ769" t="s">
        <v>74</v>
      </c>
    </row>
    <row r="770" spans="1:52" x14ac:dyDescent="0.25">
      <c r="A770" s="1">
        <v>45673.452233796299</v>
      </c>
      <c r="B770" s="1">
        <v>45688.376898148148</v>
      </c>
      <c r="C770" t="s">
        <v>75</v>
      </c>
      <c r="D770">
        <v>51003</v>
      </c>
      <c r="E770" t="s">
        <v>54</v>
      </c>
      <c r="F770">
        <v>51251</v>
      </c>
      <c r="G770" t="s">
        <v>897</v>
      </c>
      <c r="I770" t="s">
        <v>77</v>
      </c>
      <c r="J770" t="s">
        <v>898</v>
      </c>
      <c r="L770" t="str">
        <f t="shared" si="11"/>
        <v>51251-FL-8</v>
      </c>
      <c r="N770" t="s">
        <v>58</v>
      </c>
      <c r="P770" t="s">
        <v>59</v>
      </c>
      <c r="Q770" t="s">
        <v>59</v>
      </c>
      <c r="R770" t="s">
        <v>59</v>
      </c>
      <c r="S770">
        <v>5</v>
      </c>
      <c r="T770" t="s">
        <v>79</v>
      </c>
      <c r="U770">
        <v>1</v>
      </c>
      <c r="V770" t="s">
        <v>100</v>
      </c>
      <c r="W770">
        <v>222</v>
      </c>
      <c r="X770">
        <v>3814</v>
      </c>
      <c r="Y770">
        <v>0</v>
      </c>
      <c r="Z770">
        <v>0</v>
      </c>
      <c r="AA770">
        <v>0</v>
      </c>
      <c r="AB770">
        <v>0</v>
      </c>
      <c r="AC770">
        <v>872</v>
      </c>
      <c r="AF770" t="s">
        <v>81</v>
      </c>
      <c r="AG770" t="s">
        <v>81</v>
      </c>
      <c r="AH770">
        <v>1373</v>
      </c>
      <c r="AI770">
        <v>1373</v>
      </c>
      <c r="AJ770" t="s">
        <v>82</v>
      </c>
      <c r="AK770" t="s">
        <v>4471</v>
      </c>
      <c r="AL770" t="s">
        <v>4280</v>
      </c>
      <c r="AO770" t="s">
        <v>64</v>
      </c>
      <c r="AP770" t="s">
        <v>899</v>
      </c>
      <c r="AQ770" t="s">
        <v>900</v>
      </c>
      <c r="AS770" t="s">
        <v>86</v>
      </c>
      <c r="AT770" t="s">
        <v>68</v>
      </c>
      <c r="AU770" t="s">
        <v>901</v>
      </c>
      <c r="AV770" t="s">
        <v>902</v>
      </c>
      <c r="AW770" t="s">
        <v>903</v>
      </c>
      <c r="AX770" t="s">
        <v>72</v>
      </c>
      <c r="AY770" t="s">
        <v>73</v>
      </c>
      <c r="AZ770" t="s">
        <v>74</v>
      </c>
    </row>
    <row r="771" spans="1:52" x14ac:dyDescent="0.25">
      <c r="A771" s="1">
        <v>45673.456747685188</v>
      </c>
      <c r="B771" s="1">
        <v>45688.376909722225</v>
      </c>
      <c r="C771" t="s">
        <v>75</v>
      </c>
      <c r="D771">
        <v>51003</v>
      </c>
      <c r="E771" t="s">
        <v>54</v>
      </c>
      <c r="F771">
        <v>51296</v>
      </c>
      <c r="G771" t="s">
        <v>586</v>
      </c>
      <c r="I771" t="s">
        <v>56</v>
      </c>
      <c r="J771" t="s">
        <v>587</v>
      </c>
      <c r="L771" t="str">
        <f t="shared" ref="L771:L834" si="12">F771&amp;"-"&amp;T771</f>
        <v>51296-FL-8</v>
      </c>
      <c r="N771" t="s">
        <v>58</v>
      </c>
      <c r="P771" t="s">
        <v>59</v>
      </c>
      <c r="Q771" t="s">
        <v>59</v>
      </c>
      <c r="R771" t="s">
        <v>59</v>
      </c>
      <c r="S771">
        <v>5</v>
      </c>
      <c r="T771" t="s">
        <v>79</v>
      </c>
      <c r="U771">
        <v>1</v>
      </c>
      <c r="V771" t="s">
        <v>404</v>
      </c>
      <c r="W771">
        <v>440</v>
      </c>
      <c r="X771">
        <v>8827</v>
      </c>
      <c r="Y771">
        <v>0</v>
      </c>
      <c r="Z771">
        <v>0</v>
      </c>
      <c r="AA771">
        <v>0</v>
      </c>
      <c r="AB771">
        <v>0</v>
      </c>
      <c r="AC771">
        <v>936</v>
      </c>
      <c r="AF771" t="s">
        <v>81</v>
      </c>
      <c r="AG771" t="s">
        <v>81</v>
      </c>
      <c r="AH771">
        <v>1361</v>
      </c>
      <c r="AI771">
        <v>1361</v>
      </c>
      <c r="AJ771" t="s">
        <v>82</v>
      </c>
      <c r="AK771" t="s">
        <v>4472</v>
      </c>
      <c r="AL771" t="s">
        <v>1522</v>
      </c>
      <c r="AO771" t="s">
        <v>64</v>
      </c>
      <c r="AP771" t="s">
        <v>588</v>
      </c>
      <c r="AQ771" t="s">
        <v>589</v>
      </c>
      <c r="AS771" t="s">
        <v>103</v>
      </c>
      <c r="AT771" t="s">
        <v>68</v>
      </c>
      <c r="AU771" t="s">
        <v>590</v>
      </c>
      <c r="AV771" t="s">
        <v>591</v>
      </c>
      <c r="AW771" t="s">
        <v>592</v>
      </c>
      <c r="AX771" t="s">
        <v>72</v>
      </c>
      <c r="AY771" t="s">
        <v>73</v>
      </c>
      <c r="AZ771" t="s">
        <v>74</v>
      </c>
    </row>
    <row r="772" spans="1:52" x14ac:dyDescent="0.25">
      <c r="A772" s="1">
        <v>45673.457337962966</v>
      </c>
      <c r="B772" s="1">
        <v>45688.376909722225</v>
      </c>
      <c r="C772" t="s">
        <v>75</v>
      </c>
      <c r="D772">
        <v>51003</v>
      </c>
      <c r="E772" t="s">
        <v>54</v>
      </c>
      <c r="F772">
        <v>51227</v>
      </c>
      <c r="G772" t="s">
        <v>1398</v>
      </c>
      <c r="I772" t="s">
        <v>77</v>
      </c>
      <c r="J772" t="s">
        <v>1399</v>
      </c>
      <c r="L772" t="str">
        <f t="shared" si="12"/>
        <v>51227-FR-8</v>
      </c>
      <c r="N772" t="s">
        <v>58</v>
      </c>
      <c r="P772" t="s">
        <v>59</v>
      </c>
      <c r="Q772" t="s">
        <v>59</v>
      </c>
      <c r="R772" t="s">
        <v>59</v>
      </c>
      <c r="S772">
        <v>2</v>
      </c>
      <c r="T772" t="s">
        <v>60</v>
      </c>
      <c r="U772">
        <v>1</v>
      </c>
      <c r="V772" t="s">
        <v>921</v>
      </c>
      <c r="W772">
        <v>55</v>
      </c>
      <c r="X772">
        <v>267431</v>
      </c>
      <c r="Y772">
        <v>0</v>
      </c>
      <c r="Z772">
        <v>0</v>
      </c>
      <c r="AA772">
        <v>0</v>
      </c>
      <c r="AB772">
        <v>0</v>
      </c>
      <c r="AC772">
        <v>388</v>
      </c>
      <c r="AF772" t="s">
        <v>62</v>
      </c>
      <c r="AG772" t="s">
        <v>62</v>
      </c>
      <c r="AH772">
        <v>1353</v>
      </c>
      <c r="AI772">
        <v>1353</v>
      </c>
      <c r="AJ772" t="s">
        <v>82</v>
      </c>
      <c r="AK772" t="s">
        <v>4473</v>
      </c>
      <c r="AL772" t="s">
        <v>4474</v>
      </c>
      <c r="AO772" t="s">
        <v>64</v>
      </c>
      <c r="AP772" t="s">
        <v>1400</v>
      </c>
      <c r="AQ772" t="s">
        <v>1401</v>
      </c>
      <c r="AS772" t="s">
        <v>117</v>
      </c>
      <c r="AT772" t="s">
        <v>68</v>
      </c>
      <c r="AU772" t="s">
        <v>1402</v>
      </c>
      <c r="AV772" t="s">
        <v>1403</v>
      </c>
      <c r="AW772" t="s">
        <v>1404</v>
      </c>
      <c r="AX772" t="s">
        <v>72</v>
      </c>
      <c r="AY772" t="s">
        <v>73</v>
      </c>
      <c r="AZ772" t="s">
        <v>74</v>
      </c>
    </row>
    <row r="773" spans="1:52" x14ac:dyDescent="0.25">
      <c r="A773" s="1">
        <v>45673.465138888889</v>
      </c>
      <c r="B773" s="1">
        <v>45688.376921296294</v>
      </c>
      <c r="C773" t="s">
        <v>75</v>
      </c>
      <c r="D773">
        <v>51003</v>
      </c>
      <c r="E773" t="s">
        <v>54</v>
      </c>
      <c r="F773">
        <v>51146</v>
      </c>
      <c r="G773" t="s">
        <v>577</v>
      </c>
      <c r="I773" t="s">
        <v>77</v>
      </c>
      <c r="J773" t="s">
        <v>578</v>
      </c>
      <c r="L773" t="str">
        <f t="shared" si="12"/>
        <v>51146-FL-8</v>
      </c>
      <c r="N773" t="s">
        <v>58</v>
      </c>
      <c r="P773" t="s">
        <v>59</v>
      </c>
      <c r="Q773" t="s">
        <v>59</v>
      </c>
      <c r="R773" t="s">
        <v>59</v>
      </c>
      <c r="S773">
        <v>3</v>
      </c>
      <c r="T773" t="s">
        <v>79</v>
      </c>
      <c r="U773">
        <v>1</v>
      </c>
      <c r="V773" t="s">
        <v>4437</v>
      </c>
      <c r="W773">
        <v>739</v>
      </c>
      <c r="X773">
        <v>972</v>
      </c>
      <c r="Y773">
        <v>0</v>
      </c>
      <c r="Z773">
        <v>0</v>
      </c>
      <c r="AA773">
        <v>0</v>
      </c>
      <c r="AB773">
        <v>0</v>
      </c>
      <c r="AC773">
        <v>920</v>
      </c>
      <c r="AF773" t="s">
        <v>81</v>
      </c>
      <c r="AG773" t="s">
        <v>81</v>
      </c>
      <c r="AH773">
        <v>1368</v>
      </c>
      <c r="AI773">
        <v>1368</v>
      </c>
      <c r="AJ773" t="s">
        <v>82</v>
      </c>
      <c r="AK773" t="s">
        <v>4475</v>
      </c>
      <c r="AL773" t="s">
        <v>4476</v>
      </c>
      <c r="AO773" t="s">
        <v>64</v>
      </c>
      <c r="AP773" t="s">
        <v>580</v>
      </c>
      <c r="AQ773" t="s">
        <v>581</v>
      </c>
      <c r="AS773" t="s">
        <v>582</v>
      </c>
      <c r="AT773" t="s">
        <v>68</v>
      </c>
      <c r="AU773" t="s">
        <v>583</v>
      </c>
      <c r="AV773" t="s">
        <v>584</v>
      </c>
      <c r="AW773" t="s">
        <v>585</v>
      </c>
      <c r="AX773" t="s">
        <v>72</v>
      </c>
      <c r="AY773" t="s">
        <v>73</v>
      </c>
      <c r="AZ773" t="s">
        <v>74</v>
      </c>
    </row>
    <row r="774" spans="1:52" x14ac:dyDescent="0.25">
      <c r="A774" s="1">
        <v>45673.467557870368</v>
      </c>
      <c r="B774" s="1">
        <v>45688.376921296294</v>
      </c>
      <c r="C774" t="s">
        <v>75</v>
      </c>
      <c r="D774">
        <v>51003</v>
      </c>
      <c r="E774" t="s">
        <v>54</v>
      </c>
      <c r="F774">
        <v>51330</v>
      </c>
      <c r="G774" t="s">
        <v>882</v>
      </c>
      <c r="I774" t="s">
        <v>77</v>
      </c>
      <c r="J774" t="s">
        <v>1712</v>
      </c>
      <c r="L774" t="str">
        <f t="shared" si="12"/>
        <v>51330-FR-8</v>
      </c>
      <c r="N774" t="s">
        <v>58</v>
      </c>
      <c r="P774" t="s">
        <v>59</v>
      </c>
      <c r="Q774" t="s">
        <v>59</v>
      </c>
      <c r="R774" t="s">
        <v>59</v>
      </c>
      <c r="S774">
        <v>2</v>
      </c>
      <c r="T774" t="s">
        <v>60</v>
      </c>
      <c r="U774">
        <v>1</v>
      </c>
      <c r="V774" t="s">
        <v>921</v>
      </c>
      <c r="W774">
        <v>89</v>
      </c>
      <c r="X774">
        <v>267520</v>
      </c>
      <c r="Y774">
        <v>0</v>
      </c>
      <c r="Z774">
        <v>0</v>
      </c>
      <c r="AA774">
        <v>0</v>
      </c>
      <c r="AB774">
        <v>0</v>
      </c>
      <c r="AC774">
        <v>271</v>
      </c>
      <c r="AF774" t="s">
        <v>62</v>
      </c>
      <c r="AG774" t="s">
        <v>62</v>
      </c>
      <c r="AH774">
        <v>1353</v>
      </c>
      <c r="AI774">
        <v>1353</v>
      </c>
      <c r="AJ774" t="s">
        <v>82</v>
      </c>
      <c r="AK774" t="s">
        <v>4477</v>
      </c>
      <c r="AL774" t="s">
        <v>4478</v>
      </c>
      <c r="AO774" t="s">
        <v>64</v>
      </c>
      <c r="AP774" t="s">
        <v>884</v>
      </c>
      <c r="AQ774" t="s">
        <v>885</v>
      </c>
      <c r="AS774" t="s">
        <v>117</v>
      </c>
      <c r="AT774" t="s">
        <v>68</v>
      </c>
      <c r="AU774" t="s">
        <v>886</v>
      </c>
      <c r="AV774" t="s">
        <v>887</v>
      </c>
      <c r="AW774" t="s">
        <v>888</v>
      </c>
      <c r="AX774" t="s">
        <v>72</v>
      </c>
      <c r="AY774" t="s">
        <v>73</v>
      </c>
      <c r="AZ774" t="s">
        <v>74</v>
      </c>
    </row>
    <row r="775" spans="1:52" x14ac:dyDescent="0.25">
      <c r="A775" s="1">
        <v>45673.481203703705</v>
      </c>
      <c r="B775" s="1">
        <v>45688.376921296294</v>
      </c>
      <c r="C775" t="s">
        <v>75</v>
      </c>
      <c r="D775">
        <v>51003</v>
      </c>
      <c r="E775" t="s">
        <v>54</v>
      </c>
      <c r="F775">
        <v>51134</v>
      </c>
      <c r="G775" t="s">
        <v>703</v>
      </c>
      <c r="I775" t="s">
        <v>77</v>
      </c>
      <c r="J775" t="s">
        <v>704</v>
      </c>
      <c r="L775" t="str">
        <f t="shared" si="12"/>
        <v>51134-FL-8</v>
      </c>
      <c r="N775" t="s">
        <v>58</v>
      </c>
      <c r="P775" t="s">
        <v>59</v>
      </c>
      <c r="Q775" t="s">
        <v>59</v>
      </c>
      <c r="R775" t="s">
        <v>59</v>
      </c>
      <c r="S775">
        <v>5</v>
      </c>
      <c r="T775" t="s">
        <v>79</v>
      </c>
      <c r="U775">
        <v>1</v>
      </c>
      <c r="V775" t="s">
        <v>4437</v>
      </c>
      <c r="W775">
        <v>403</v>
      </c>
      <c r="X775">
        <v>2062</v>
      </c>
      <c r="Y775">
        <v>0</v>
      </c>
      <c r="Z775">
        <v>0</v>
      </c>
      <c r="AA775">
        <v>0</v>
      </c>
      <c r="AB775">
        <v>0</v>
      </c>
      <c r="AC775">
        <v>900</v>
      </c>
      <c r="AF775" t="s">
        <v>81</v>
      </c>
      <c r="AG775" t="s">
        <v>81</v>
      </c>
      <c r="AH775">
        <v>1368</v>
      </c>
      <c r="AI775">
        <v>1368</v>
      </c>
      <c r="AJ775" t="s">
        <v>82</v>
      </c>
      <c r="AK775" t="s">
        <v>3393</v>
      </c>
      <c r="AL775" t="s">
        <v>3136</v>
      </c>
      <c r="AO775" t="s">
        <v>64</v>
      </c>
      <c r="AP775" t="s">
        <v>707</v>
      </c>
      <c r="AQ775" t="s">
        <v>708</v>
      </c>
      <c r="AS775" t="s">
        <v>582</v>
      </c>
      <c r="AT775" t="s">
        <v>68</v>
      </c>
      <c r="AU775" t="s">
        <v>709</v>
      </c>
      <c r="AV775" t="s">
        <v>710</v>
      </c>
      <c r="AW775" t="s">
        <v>711</v>
      </c>
      <c r="AX775" t="s">
        <v>72</v>
      </c>
      <c r="AY775" t="s">
        <v>73</v>
      </c>
      <c r="AZ775" t="s">
        <v>74</v>
      </c>
    </row>
    <row r="776" spans="1:52" x14ac:dyDescent="0.25">
      <c r="A776" s="1">
        <v>45673.49114583333</v>
      </c>
      <c r="B776" s="1">
        <v>45688.376932870371</v>
      </c>
      <c r="C776" t="s">
        <v>75</v>
      </c>
      <c r="D776">
        <v>51003</v>
      </c>
      <c r="E776" t="s">
        <v>54</v>
      </c>
      <c r="F776">
        <v>51268</v>
      </c>
      <c r="G776" t="s">
        <v>1113</v>
      </c>
      <c r="I776" t="s">
        <v>77</v>
      </c>
      <c r="J776" t="s">
        <v>1114</v>
      </c>
      <c r="L776" t="str">
        <f t="shared" si="12"/>
        <v>51268-FL-8</v>
      </c>
      <c r="N776" t="s">
        <v>58</v>
      </c>
      <c r="P776" t="s">
        <v>59</v>
      </c>
      <c r="Q776" t="s">
        <v>59</v>
      </c>
      <c r="R776" t="s">
        <v>59</v>
      </c>
      <c r="S776">
        <v>5</v>
      </c>
      <c r="T776" t="s">
        <v>79</v>
      </c>
      <c r="U776">
        <v>1</v>
      </c>
      <c r="V776" t="s">
        <v>100</v>
      </c>
      <c r="W776">
        <v>380</v>
      </c>
      <c r="X776">
        <v>6232</v>
      </c>
      <c r="Y776">
        <v>0</v>
      </c>
      <c r="Z776">
        <v>0</v>
      </c>
      <c r="AA776">
        <v>0</v>
      </c>
      <c r="AB776">
        <v>0</v>
      </c>
      <c r="AC776">
        <v>927</v>
      </c>
      <c r="AF776" t="s">
        <v>81</v>
      </c>
      <c r="AG776" t="s">
        <v>81</v>
      </c>
      <c r="AH776">
        <v>1373</v>
      </c>
      <c r="AI776">
        <v>1373</v>
      </c>
      <c r="AJ776" t="s">
        <v>82</v>
      </c>
      <c r="AK776" t="s">
        <v>2018</v>
      </c>
      <c r="AL776" t="s">
        <v>4479</v>
      </c>
      <c r="AO776" t="s">
        <v>64</v>
      </c>
      <c r="AP776" t="s">
        <v>1115</v>
      </c>
      <c r="AQ776" t="s">
        <v>1116</v>
      </c>
      <c r="AS776" t="s">
        <v>238</v>
      </c>
      <c r="AT776" t="s">
        <v>68</v>
      </c>
      <c r="AU776" t="s">
        <v>1117</v>
      </c>
      <c r="AV776" t="s">
        <v>1118</v>
      </c>
      <c r="AW776" t="s">
        <v>1119</v>
      </c>
      <c r="AX776" t="s">
        <v>72</v>
      </c>
      <c r="AY776" t="s">
        <v>73</v>
      </c>
      <c r="AZ776" t="s">
        <v>74</v>
      </c>
    </row>
    <row r="777" spans="1:52" x14ac:dyDescent="0.25">
      <c r="A777" s="1">
        <v>45673.506006944444</v>
      </c>
      <c r="B777" s="1">
        <v>45688.376932870371</v>
      </c>
      <c r="C777" t="s">
        <v>75</v>
      </c>
      <c r="D777">
        <v>51003</v>
      </c>
      <c r="E777" t="s">
        <v>54</v>
      </c>
      <c r="F777">
        <v>51312</v>
      </c>
      <c r="G777" t="s">
        <v>786</v>
      </c>
      <c r="I777" t="s">
        <v>77</v>
      </c>
      <c r="J777" t="s">
        <v>1149</v>
      </c>
      <c r="L777" t="str">
        <f t="shared" si="12"/>
        <v>51312-FL-8</v>
      </c>
      <c r="N777" t="s">
        <v>58</v>
      </c>
      <c r="P777" t="s">
        <v>59</v>
      </c>
      <c r="Q777" t="s">
        <v>59</v>
      </c>
      <c r="R777" t="s">
        <v>59</v>
      </c>
      <c r="S777">
        <v>5</v>
      </c>
      <c r="T777" t="s">
        <v>79</v>
      </c>
      <c r="U777">
        <v>1</v>
      </c>
      <c r="V777" t="s">
        <v>100</v>
      </c>
      <c r="W777">
        <v>292</v>
      </c>
      <c r="X777">
        <v>7524</v>
      </c>
      <c r="Y777">
        <v>0</v>
      </c>
      <c r="Z777">
        <v>0</v>
      </c>
      <c r="AA777">
        <v>0</v>
      </c>
      <c r="AB777">
        <v>0</v>
      </c>
      <c r="AC777">
        <v>934</v>
      </c>
      <c r="AF777" t="s">
        <v>81</v>
      </c>
      <c r="AG777" t="s">
        <v>81</v>
      </c>
      <c r="AH777">
        <v>1373</v>
      </c>
      <c r="AI777">
        <v>1373</v>
      </c>
      <c r="AJ777" t="s">
        <v>82</v>
      </c>
      <c r="AK777" t="s">
        <v>4480</v>
      </c>
      <c r="AL777" t="s">
        <v>4481</v>
      </c>
      <c r="AO777" t="s">
        <v>64</v>
      </c>
      <c r="AP777" t="s">
        <v>788</v>
      </c>
      <c r="AQ777" t="s">
        <v>789</v>
      </c>
      <c r="AS777" t="s">
        <v>86</v>
      </c>
      <c r="AT777" t="s">
        <v>68</v>
      </c>
      <c r="AU777" t="s">
        <v>790</v>
      </c>
      <c r="AV777" t="s">
        <v>791</v>
      </c>
      <c r="AW777" t="s">
        <v>792</v>
      </c>
      <c r="AX777" t="s">
        <v>72</v>
      </c>
      <c r="AY777" t="s">
        <v>73</v>
      </c>
      <c r="AZ777" t="s">
        <v>74</v>
      </c>
    </row>
    <row r="778" spans="1:52" x14ac:dyDescent="0.25">
      <c r="A778" s="1">
        <v>45673.508344907408</v>
      </c>
      <c r="B778" s="1">
        <v>45688.376932870371</v>
      </c>
      <c r="C778" t="s">
        <v>75</v>
      </c>
      <c r="D778">
        <v>51003</v>
      </c>
      <c r="E778" t="s">
        <v>54</v>
      </c>
      <c r="F778">
        <v>51266</v>
      </c>
      <c r="G778" t="s">
        <v>778</v>
      </c>
      <c r="I778" t="s">
        <v>56</v>
      </c>
      <c r="J778" t="s">
        <v>969</v>
      </c>
      <c r="L778" t="str">
        <f t="shared" si="12"/>
        <v>51266-FL-8</v>
      </c>
      <c r="N778" t="s">
        <v>58</v>
      </c>
      <c r="P778" t="s">
        <v>59</v>
      </c>
      <c r="Q778" t="s">
        <v>59</v>
      </c>
      <c r="R778" t="s">
        <v>59</v>
      </c>
      <c r="S778">
        <v>5</v>
      </c>
      <c r="T778" t="s">
        <v>79</v>
      </c>
      <c r="U778">
        <v>1</v>
      </c>
      <c r="V778" t="s">
        <v>100</v>
      </c>
      <c r="W778">
        <v>365</v>
      </c>
      <c r="X778">
        <v>7889</v>
      </c>
      <c r="Y778">
        <v>0</v>
      </c>
      <c r="Z778">
        <v>0</v>
      </c>
      <c r="AA778">
        <v>0</v>
      </c>
      <c r="AB778">
        <v>0</v>
      </c>
      <c r="AC778">
        <v>931</v>
      </c>
      <c r="AF778" t="s">
        <v>81</v>
      </c>
      <c r="AG778" t="s">
        <v>81</v>
      </c>
      <c r="AH778">
        <v>1373</v>
      </c>
      <c r="AI778">
        <v>1373</v>
      </c>
      <c r="AJ778" t="s">
        <v>82</v>
      </c>
      <c r="AK778" t="s">
        <v>1961</v>
      </c>
      <c r="AL778" t="s">
        <v>4482</v>
      </c>
      <c r="AO778" t="s">
        <v>64</v>
      </c>
      <c r="AP778" t="s">
        <v>781</v>
      </c>
      <c r="AQ778" t="s">
        <v>782</v>
      </c>
      <c r="AS778" t="s">
        <v>86</v>
      </c>
      <c r="AT778" t="s">
        <v>68</v>
      </c>
      <c r="AU778" t="s">
        <v>783</v>
      </c>
      <c r="AV778" t="s">
        <v>784</v>
      </c>
      <c r="AW778" t="s">
        <v>785</v>
      </c>
      <c r="AX778" t="s">
        <v>72</v>
      </c>
      <c r="AY778" t="s">
        <v>73</v>
      </c>
      <c r="AZ778" t="s">
        <v>74</v>
      </c>
    </row>
    <row r="779" spans="1:52" x14ac:dyDescent="0.25">
      <c r="A779" s="1">
        <v>45673.512465277781</v>
      </c>
      <c r="B779" s="1">
        <v>45688.376944444448</v>
      </c>
      <c r="C779" t="s">
        <v>75</v>
      </c>
      <c r="D779">
        <v>51003</v>
      </c>
      <c r="E779" t="s">
        <v>54</v>
      </c>
      <c r="F779">
        <v>51286</v>
      </c>
      <c r="G779" t="s">
        <v>999</v>
      </c>
      <c r="I779" t="s">
        <v>77</v>
      </c>
      <c r="J779" t="s">
        <v>1455</v>
      </c>
      <c r="L779" t="str">
        <f t="shared" si="12"/>
        <v>51286-FR-8</v>
      </c>
      <c r="N779" t="s">
        <v>58</v>
      </c>
      <c r="P779" t="s">
        <v>59</v>
      </c>
      <c r="Q779" t="s">
        <v>59</v>
      </c>
      <c r="R779" t="s">
        <v>59</v>
      </c>
      <c r="S779">
        <v>2</v>
      </c>
      <c r="T779" t="s">
        <v>60</v>
      </c>
      <c r="U779">
        <v>1</v>
      </c>
      <c r="V779" t="s">
        <v>167</v>
      </c>
      <c r="W779">
        <v>316</v>
      </c>
      <c r="X779">
        <v>1790616</v>
      </c>
      <c r="Y779">
        <v>0</v>
      </c>
      <c r="Z779">
        <v>0</v>
      </c>
      <c r="AA779">
        <v>0</v>
      </c>
      <c r="AB779">
        <v>0</v>
      </c>
      <c r="AC779">
        <v>918</v>
      </c>
      <c r="AF779" t="s">
        <v>62</v>
      </c>
      <c r="AG779" t="s">
        <v>62</v>
      </c>
      <c r="AH779">
        <v>1362</v>
      </c>
      <c r="AI779">
        <v>1362</v>
      </c>
      <c r="AJ779" t="s">
        <v>82</v>
      </c>
      <c r="AK779" t="s">
        <v>3208</v>
      </c>
      <c r="AL779" t="s">
        <v>3801</v>
      </c>
      <c r="AO779" t="s">
        <v>64</v>
      </c>
      <c r="AP779" t="s">
        <v>1001</v>
      </c>
      <c r="AQ779" t="s">
        <v>1002</v>
      </c>
      <c r="AS779" t="s">
        <v>170</v>
      </c>
      <c r="AT779" t="s">
        <v>68</v>
      </c>
      <c r="AU779" t="s">
        <v>1003</v>
      </c>
      <c r="AV779" t="s">
        <v>1004</v>
      </c>
      <c r="AW779" t="s">
        <v>1005</v>
      </c>
      <c r="AX779" t="s">
        <v>72</v>
      </c>
      <c r="AY779" t="s">
        <v>73</v>
      </c>
      <c r="AZ779" t="s">
        <v>74</v>
      </c>
    </row>
    <row r="780" spans="1:52" x14ac:dyDescent="0.25">
      <c r="A780" s="1">
        <v>45673.517500000002</v>
      </c>
      <c r="B780" s="1">
        <v>45688.376944444448</v>
      </c>
      <c r="C780" t="s">
        <v>75</v>
      </c>
      <c r="D780">
        <v>51003</v>
      </c>
      <c r="E780" t="s">
        <v>54</v>
      </c>
      <c r="F780">
        <v>51161</v>
      </c>
      <c r="G780" t="s">
        <v>473</v>
      </c>
      <c r="I780" t="s">
        <v>98</v>
      </c>
      <c r="J780" t="s">
        <v>474</v>
      </c>
      <c r="L780" t="str">
        <f t="shared" si="12"/>
        <v>51161-FL-8</v>
      </c>
      <c r="N780" t="s">
        <v>58</v>
      </c>
      <c r="P780" t="s">
        <v>59</v>
      </c>
      <c r="Q780" t="s">
        <v>59</v>
      </c>
      <c r="R780" t="s">
        <v>59</v>
      </c>
      <c r="S780">
        <v>1</v>
      </c>
      <c r="T780" t="s">
        <v>79</v>
      </c>
      <c r="U780">
        <v>1</v>
      </c>
      <c r="V780" t="s">
        <v>4437</v>
      </c>
      <c r="W780">
        <v>44</v>
      </c>
      <c r="X780">
        <v>6096</v>
      </c>
      <c r="Y780">
        <v>0</v>
      </c>
      <c r="Z780">
        <v>0</v>
      </c>
      <c r="AA780">
        <v>0</v>
      </c>
      <c r="AB780">
        <v>0</v>
      </c>
      <c r="AC780">
        <v>920</v>
      </c>
      <c r="AF780" t="s">
        <v>81</v>
      </c>
      <c r="AG780" t="s">
        <v>81</v>
      </c>
      <c r="AH780">
        <v>1368</v>
      </c>
      <c r="AI780">
        <v>1368</v>
      </c>
      <c r="AJ780" t="s">
        <v>82</v>
      </c>
      <c r="AK780" t="s">
        <v>1551</v>
      </c>
      <c r="AL780" t="s">
        <v>1912</v>
      </c>
      <c r="AO780" t="s">
        <v>64</v>
      </c>
      <c r="AP780" t="s">
        <v>476</v>
      </c>
      <c r="AQ780" t="s">
        <v>477</v>
      </c>
      <c r="AS780" t="s">
        <v>289</v>
      </c>
      <c r="AT780" t="s">
        <v>68</v>
      </c>
      <c r="AU780" t="s">
        <v>478</v>
      </c>
      <c r="AV780" t="s">
        <v>479</v>
      </c>
      <c r="AW780" t="s">
        <v>480</v>
      </c>
      <c r="AX780" t="s">
        <v>72</v>
      </c>
      <c r="AY780" t="s">
        <v>73</v>
      </c>
      <c r="AZ780" t="s">
        <v>74</v>
      </c>
    </row>
    <row r="781" spans="1:52" x14ac:dyDescent="0.25">
      <c r="A781" s="1">
        <v>45673.524837962963</v>
      </c>
      <c r="B781" s="1">
        <v>45688.376956018517</v>
      </c>
      <c r="C781" t="s">
        <v>75</v>
      </c>
      <c r="D781">
        <v>51003</v>
      </c>
      <c r="E781" t="s">
        <v>54</v>
      </c>
      <c r="F781">
        <v>51202</v>
      </c>
      <c r="G781" t="s">
        <v>1120</v>
      </c>
      <c r="I781" t="s">
        <v>56</v>
      </c>
      <c r="J781" t="s">
        <v>1121</v>
      </c>
      <c r="L781" t="str">
        <f t="shared" si="12"/>
        <v>51202-FL-8</v>
      </c>
      <c r="N781" t="s">
        <v>58</v>
      </c>
      <c r="P781" t="s">
        <v>59</v>
      </c>
      <c r="Q781" t="s">
        <v>59</v>
      </c>
      <c r="R781" t="s">
        <v>59</v>
      </c>
      <c r="S781">
        <v>4</v>
      </c>
      <c r="T781" t="s">
        <v>79</v>
      </c>
      <c r="U781">
        <v>2</v>
      </c>
      <c r="V781" t="s">
        <v>404</v>
      </c>
      <c r="W781">
        <v>422</v>
      </c>
      <c r="X781">
        <v>14387</v>
      </c>
      <c r="Y781">
        <v>0</v>
      </c>
      <c r="Z781">
        <v>0</v>
      </c>
      <c r="AA781">
        <v>0</v>
      </c>
      <c r="AB781">
        <v>0</v>
      </c>
      <c r="AC781">
        <v>915</v>
      </c>
      <c r="AF781" t="s">
        <v>81</v>
      </c>
      <c r="AG781" t="s">
        <v>81</v>
      </c>
      <c r="AH781">
        <v>1361</v>
      </c>
      <c r="AI781">
        <v>1361</v>
      </c>
      <c r="AJ781" t="s">
        <v>82</v>
      </c>
      <c r="AK781" t="s">
        <v>4483</v>
      </c>
      <c r="AL781" t="s">
        <v>2022</v>
      </c>
      <c r="AO781" t="s">
        <v>64</v>
      </c>
      <c r="AP781" t="s">
        <v>1123</v>
      </c>
      <c r="AQ781" t="s">
        <v>1124</v>
      </c>
      <c r="AS781" t="s">
        <v>411</v>
      </c>
      <c r="AT781" t="s">
        <v>68</v>
      </c>
      <c r="AU781" t="s">
        <v>1125</v>
      </c>
      <c r="AV781" t="s">
        <v>1126</v>
      </c>
      <c r="AW781" t="s">
        <v>1127</v>
      </c>
      <c r="AX781" t="s">
        <v>72</v>
      </c>
      <c r="AY781" t="s">
        <v>73</v>
      </c>
      <c r="AZ781" t="s">
        <v>74</v>
      </c>
    </row>
    <row r="782" spans="1:52" x14ac:dyDescent="0.25">
      <c r="A782" s="1">
        <v>45673.525208333333</v>
      </c>
      <c r="B782" s="1">
        <v>45688.376956018517</v>
      </c>
      <c r="C782" t="s">
        <v>75</v>
      </c>
      <c r="D782">
        <v>51003</v>
      </c>
      <c r="E782" t="s">
        <v>54</v>
      </c>
      <c r="F782">
        <v>51202</v>
      </c>
      <c r="G782" t="s">
        <v>1120</v>
      </c>
      <c r="I782" t="s">
        <v>56</v>
      </c>
      <c r="J782" t="s">
        <v>1121</v>
      </c>
      <c r="L782" t="str">
        <f t="shared" si="12"/>
        <v>51202-FL-8</v>
      </c>
      <c r="N782" t="s">
        <v>58</v>
      </c>
      <c r="P782" t="s">
        <v>59</v>
      </c>
      <c r="Q782" t="s">
        <v>59</v>
      </c>
      <c r="R782" t="s">
        <v>59</v>
      </c>
      <c r="S782">
        <v>4</v>
      </c>
      <c r="T782" t="s">
        <v>79</v>
      </c>
      <c r="U782">
        <v>2</v>
      </c>
      <c r="V782" t="s">
        <v>404</v>
      </c>
      <c r="W782">
        <v>45</v>
      </c>
      <c r="X782">
        <v>14432</v>
      </c>
      <c r="Y782">
        <v>0</v>
      </c>
      <c r="Z782">
        <v>0</v>
      </c>
      <c r="AA782">
        <v>0</v>
      </c>
      <c r="AB782">
        <v>0</v>
      </c>
      <c r="AC782">
        <v>922</v>
      </c>
      <c r="AF782" t="s">
        <v>81</v>
      </c>
      <c r="AG782" t="s">
        <v>81</v>
      </c>
      <c r="AH782">
        <v>1361</v>
      </c>
      <c r="AI782">
        <v>1361</v>
      </c>
      <c r="AJ782" t="s">
        <v>82</v>
      </c>
      <c r="AK782" t="s">
        <v>1236</v>
      </c>
      <c r="AL782" t="s">
        <v>1836</v>
      </c>
      <c r="AO782" t="s">
        <v>64</v>
      </c>
      <c r="AP782" t="s">
        <v>1123</v>
      </c>
      <c r="AQ782" t="s">
        <v>1124</v>
      </c>
      <c r="AS782" t="s">
        <v>411</v>
      </c>
      <c r="AT782" t="s">
        <v>68</v>
      </c>
      <c r="AU782" t="s">
        <v>1125</v>
      </c>
      <c r="AV782" t="s">
        <v>1126</v>
      </c>
      <c r="AW782" t="s">
        <v>1127</v>
      </c>
      <c r="AX782" t="s">
        <v>72</v>
      </c>
      <c r="AY782" t="s">
        <v>73</v>
      </c>
      <c r="AZ782" t="s">
        <v>74</v>
      </c>
    </row>
    <row r="783" spans="1:52" x14ac:dyDescent="0.25">
      <c r="A783" s="1">
        <v>45673.531770833331</v>
      </c>
      <c r="B783" s="1">
        <v>45688.376956018517</v>
      </c>
      <c r="C783" t="s">
        <v>75</v>
      </c>
      <c r="D783">
        <v>51003</v>
      </c>
      <c r="E783" t="s">
        <v>54</v>
      </c>
      <c r="F783">
        <v>51353</v>
      </c>
      <c r="G783" t="s">
        <v>298</v>
      </c>
      <c r="I783" t="s">
        <v>77</v>
      </c>
      <c r="J783" t="s">
        <v>299</v>
      </c>
      <c r="L783" t="str">
        <f t="shared" si="12"/>
        <v>51353-FR-8</v>
      </c>
      <c r="N783" t="s">
        <v>58</v>
      </c>
      <c r="P783" t="s">
        <v>59</v>
      </c>
      <c r="Q783" t="s">
        <v>59</v>
      </c>
      <c r="R783" t="s">
        <v>59</v>
      </c>
      <c r="S783">
        <v>2</v>
      </c>
      <c r="T783" t="s">
        <v>60</v>
      </c>
      <c r="U783">
        <v>1</v>
      </c>
      <c r="V783" t="s">
        <v>167</v>
      </c>
      <c r="W783">
        <v>378</v>
      </c>
      <c r="X783">
        <v>1792044</v>
      </c>
      <c r="Y783">
        <v>0</v>
      </c>
      <c r="Z783">
        <v>0</v>
      </c>
      <c r="AA783">
        <v>0</v>
      </c>
      <c r="AB783">
        <v>0</v>
      </c>
      <c r="AC783">
        <v>722</v>
      </c>
      <c r="AF783" t="s">
        <v>62</v>
      </c>
      <c r="AG783" t="s">
        <v>62</v>
      </c>
      <c r="AH783">
        <v>1362</v>
      </c>
      <c r="AI783">
        <v>1362</v>
      </c>
      <c r="AJ783" t="s">
        <v>82</v>
      </c>
      <c r="AK783" t="s">
        <v>3237</v>
      </c>
      <c r="AL783" t="s">
        <v>4484</v>
      </c>
      <c r="AO783" t="s">
        <v>64</v>
      </c>
      <c r="AP783" t="s">
        <v>302</v>
      </c>
      <c r="AQ783" t="s">
        <v>303</v>
      </c>
      <c r="AS783" t="s">
        <v>170</v>
      </c>
      <c r="AT783" t="s">
        <v>68</v>
      </c>
      <c r="AU783" t="s">
        <v>304</v>
      </c>
      <c r="AV783" t="s">
        <v>305</v>
      </c>
      <c r="AW783" t="s">
        <v>306</v>
      </c>
      <c r="AX783" t="s">
        <v>72</v>
      </c>
      <c r="AY783" t="s">
        <v>73</v>
      </c>
      <c r="AZ783" t="s">
        <v>74</v>
      </c>
    </row>
    <row r="784" spans="1:52" x14ac:dyDescent="0.25">
      <c r="A784" s="1">
        <v>45673.537754629629</v>
      </c>
      <c r="B784" s="1">
        <v>45688.376967592594</v>
      </c>
      <c r="C784" t="s">
        <v>75</v>
      </c>
      <c r="D784">
        <v>51003</v>
      </c>
      <c r="E784" t="s">
        <v>54</v>
      </c>
      <c r="F784">
        <v>51234</v>
      </c>
      <c r="G784" t="s">
        <v>962</v>
      </c>
      <c r="I784" t="s">
        <v>77</v>
      </c>
      <c r="J784" t="s">
        <v>963</v>
      </c>
      <c r="L784" t="str">
        <f t="shared" si="12"/>
        <v>51234-FL-8</v>
      </c>
      <c r="N784" t="s">
        <v>58</v>
      </c>
      <c r="P784" t="s">
        <v>59</v>
      </c>
      <c r="Q784" t="s">
        <v>59</v>
      </c>
      <c r="R784" t="s">
        <v>59</v>
      </c>
      <c r="S784">
        <v>3</v>
      </c>
      <c r="T784" t="s">
        <v>79</v>
      </c>
      <c r="U784">
        <v>1</v>
      </c>
      <c r="V784" t="s">
        <v>404</v>
      </c>
      <c r="W784">
        <v>526</v>
      </c>
      <c r="X784">
        <v>15438</v>
      </c>
      <c r="Y784">
        <v>0</v>
      </c>
      <c r="Z784">
        <v>0</v>
      </c>
      <c r="AA784">
        <v>0</v>
      </c>
      <c r="AB784">
        <v>0</v>
      </c>
      <c r="AC784">
        <v>992</v>
      </c>
      <c r="AF784" t="s">
        <v>81</v>
      </c>
      <c r="AG784" t="s">
        <v>81</v>
      </c>
      <c r="AH784">
        <v>1361</v>
      </c>
      <c r="AI784">
        <v>1361</v>
      </c>
      <c r="AJ784" t="s">
        <v>82</v>
      </c>
      <c r="AK784" t="s">
        <v>2098</v>
      </c>
      <c r="AL784" t="s">
        <v>4485</v>
      </c>
      <c r="AO784" t="s">
        <v>64</v>
      </c>
      <c r="AP784" t="s">
        <v>964</v>
      </c>
      <c r="AQ784" t="s">
        <v>965</v>
      </c>
      <c r="AS784" t="s">
        <v>411</v>
      </c>
      <c r="AT784" t="s">
        <v>68</v>
      </c>
      <c r="AU784" t="s">
        <v>966</v>
      </c>
      <c r="AV784" t="s">
        <v>967</v>
      </c>
      <c r="AW784" t="s">
        <v>968</v>
      </c>
      <c r="AX784" t="s">
        <v>72</v>
      </c>
      <c r="AY784" t="s">
        <v>73</v>
      </c>
      <c r="AZ784" t="s">
        <v>74</v>
      </c>
    </row>
    <row r="785" spans="1:52" x14ac:dyDescent="0.25">
      <c r="A785" s="1">
        <v>45673.559618055559</v>
      </c>
      <c r="B785" s="1">
        <v>45688.376967592594</v>
      </c>
      <c r="C785" t="s">
        <v>75</v>
      </c>
      <c r="D785">
        <v>51003</v>
      </c>
      <c r="E785" t="s">
        <v>54</v>
      </c>
      <c r="F785">
        <v>51160</v>
      </c>
      <c r="G785" t="s">
        <v>867</v>
      </c>
      <c r="I785" t="s">
        <v>77</v>
      </c>
      <c r="J785" t="s">
        <v>868</v>
      </c>
      <c r="L785" t="str">
        <f t="shared" si="12"/>
        <v>51160-FL-8</v>
      </c>
      <c r="N785" t="s">
        <v>58</v>
      </c>
      <c r="P785" t="s">
        <v>59</v>
      </c>
      <c r="Q785" t="s">
        <v>59</v>
      </c>
      <c r="R785" t="s">
        <v>59</v>
      </c>
      <c r="S785">
        <v>5</v>
      </c>
      <c r="T785" t="s">
        <v>79</v>
      </c>
      <c r="U785">
        <v>1</v>
      </c>
      <c r="V785" t="s">
        <v>4437</v>
      </c>
      <c r="W785">
        <v>631</v>
      </c>
      <c r="X785">
        <v>12772</v>
      </c>
      <c r="Y785">
        <v>0</v>
      </c>
      <c r="Z785">
        <v>0</v>
      </c>
      <c r="AA785">
        <v>0</v>
      </c>
      <c r="AB785">
        <v>0</v>
      </c>
      <c r="AC785">
        <v>1083</v>
      </c>
      <c r="AF785" t="s">
        <v>81</v>
      </c>
      <c r="AG785" t="s">
        <v>81</v>
      </c>
      <c r="AH785">
        <v>1368</v>
      </c>
      <c r="AI785">
        <v>1368</v>
      </c>
      <c r="AJ785" t="s">
        <v>82</v>
      </c>
      <c r="AK785" t="s">
        <v>3308</v>
      </c>
      <c r="AL785" t="s">
        <v>1866</v>
      </c>
      <c r="AO785" t="s">
        <v>64</v>
      </c>
      <c r="AP785" t="s">
        <v>869</v>
      </c>
      <c r="AQ785" t="s">
        <v>870</v>
      </c>
      <c r="AS785" t="s">
        <v>289</v>
      </c>
      <c r="AT785" t="s">
        <v>68</v>
      </c>
      <c r="AU785" t="s">
        <v>871</v>
      </c>
      <c r="AV785" t="s">
        <v>872</v>
      </c>
      <c r="AW785" t="s">
        <v>873</v>
      </c>
      <c r="AX785" t="s">
        <v>72</v>
      </c>
      <c r="AY785" t="s">
        <v>73</v>
      </c>
      <c r="AZ785" t="s">
        <v>74</v>
      </c>
    </row>
    <row r="786" spans="1:52" x14ac:dyDescent="0.25">
      <c r="A786" s="1">
        <v>45673.633460648147</v>
      </c>
      <c r="B786" s="1">
        <v>45688.376967592594</v>
      </c>
      <c r="C786" t="s">
        <v>75</v>
      </c>
      <c r="D786">
        <v>51003</v>
      </c>
      <c r="E786" t="s">
        <v>54</v>
      </c>
      <c r="F786">
        <v>51354</v>
      </c>
      <c r="G786" t="s">
        <v>986</v>
      </c>
      <c r="I786" t="s">
        <v>98</v>
      </c>
      <c r="J786" t="s">
        <v>987</v>
      </c>
      <c r="L786" t="str">
        <f t="shared" si="12"/>
        <v>51354-FR-8</v>
      </c>
      <c r="N786" t="s">
        <v>58</v>
      </c>
      <c r="P786" t="s">
        <v>59</v>
      </c>
      <c r="Q786" t="s">
        <v>59</v>
      </c>
      <c r="R786" t="s">
        <v>59</v>
      </c>
      <c r="S786">
        <v>5</v>
      </c>
      <c r="T786" t="s">
        <v>60</v>
      </c>
      <c r="U786">
        <v>1</v>
      </c>
      <c r="V786" t="s">
        <v>1349</v>
      </c>
      <c r="W786">
        <v>279</v>
      </c>
      <c r="X786">
        <v>-8379403</v>
      </c>
      <c r="Y786">
        <v>0</v>
      </c>
      <c r="Z786">
        <v>0</v>
      </c>
      <c r="AA786">
        <v>0</v>
      </c>
      <c r="AB786">
        <v>0</v>
      </c>
      <c r="AC786">
        <v>911</v>
      </c>
      <c r="AF786" t="s">
        <v>62</v>
      </c>
      <c r="AG786" t="s">
        <v>62</v>
      </c>
      <c r="AH786">
        <v>1363</v>
      </c>
      <c r="AI786">
        <v>1363</v>
      </c>
      <c r="AJ786" t="s">
        <v>82</v>
      </c>
      <c r="AK786" t="s">
        <v>4486</v>
      </c>
      <c r="AL786" t="s">
        <v>2130</v>
      </c>
      <c r="AO786" t="s">
        <v>64</v>
      </c>
      <c r="AP786" t="s">
        <v>988</v>
      </c>
      <c r="AQ786" t="s">
        <v>989</v>
      </c>
      <c r="AS786" t="s">
        <v>86</v>
      </c>
      <c r="AT786" t="s">
        <v>68</v>
      </c>
      <c r="AU786" t="s">
        <v>990</v>
      </c>
      <c r="AV786" t="s">
        <v>991</v>
      </c>
      <c r="AW786" t="s">
        <v>992</v>
      </c>
      <c r="AX786" t="s">
        <v>72</v>
      </c>
      <c r="AY786" t="s">
        <v>73</v>
      </c>
      <c r="AZ786" t="s">
        <v>74</v>
      </c>
    </row>
    <row r="787" spans="1:52" x14ac:dyDescent="0.25">
      <c r="A787" s="1">
        <v>45674.021562499998</v>
      </c>
      <c r="B787" s="1">
        <v>45688.376979166664</v>
      </c>
      <c r="C787" t="s">
        <v>75</v>
      </c>
      <c r="D787">
        <v>51003</v>
      </c>
      <c r="E787" t="s">
        <v>54</v>
      </c>
      <c r="F787">
        <v>51112</v>
      </c>
      <c r="G787" t="s">
        <v>504</v>
      </c>
      <c r="I787" t="s">
        <v>77</v>
      </c>
      <c r="J787" t="s">
        <v>2104</v>
      </c>
      <c r="L787" t="str">
        <f t="shared" si="12"/>
        <v>51112-FR-8</v>
      </c>
      <c r="N787" t="s">
        <v>58</v>
      </c>
      <c r="P787" t="s">
        <v>59</v>
      </c>
      <c r="Q787" t="s">
        <v>59</v>
      </c>
      <c r="R787" t="s">
        <v>59</v>
      </c>
      <c r="S787">
        <v>3</v>
      </c>
      <c r="T787" t="s">
        <v>60</v>
      </c>
      <c r="U787">
        <v>1</v>
      </c>
      <c r="V787" t="s">
        <v>1349</v>
      </c>
      <c r="W787">
        <v>75</v>
      </c>
      <c r="X787">
        <v>-387864</v>
      </c>
      <c r="Y787">
        <v>0</v>
      </c>
      <c r="Z787">
        <v>0</v>
      </c>
      <c r="AA787">
        <v>0</v>
      </c>
      <c r="AB787">
        <v>0</v>
      </c>
      <c r="AC787">
        <v>959</v>
      </c>
      <c r="AF787" t="s">
        <v>62</v>
      </c>
      <c r="AG787" t="s">
        <v>62</v>
      </c>
      <c r="AH787">
        <v>1363</v>
      </c>
      <c r="AI787">
        <v>1363</v>
      </c>
      <c r="AJ787" t="s">
        <v>82</v>
      </c>
      <c r="AK787" t="s">
        <v>3161</v>
      </c>
      <c r="AL787" t="s">
        <v>506</v>
      </c>
      <c r="AO787" t="s">
        <v>64</v>
      </c>
      <c r="AP787" t="s">
        <v>507</v>
      </c>
      <c r="AQ787" t="s">
        <v>508</v>
      </c>
      <c r="AS787" t="s">
        <v>326</v>
      </c>
      <c r="AT787" t="s">
        <v>68</v>
      </c>
      <c r="AU787" t="s">
        <v>509</v>
      </c>
      <c r="AV787" t="s">
        <v>510</v>
      </c>
      <c r="AW787" t="s">
        <v>511</v>
      </c>
      <c r="AX787" t="s">
        <v>72</v>
      </c>
      <c r="AY787" t="s">
        <v>73</v>
      </c>
      <c r="AZ787" t="s">
        <v>74</v>
      </c>
    </row>
    <row r="788" spans="1:52" x14ac:dyDescent="0.25">
      <c r="A788" s="1">
        <v>45674.161597222221</v>
      </c>
      <c r="B788" s="1">
        <v>45688.37699074074</v>
      </c>
      <c r="C788" t="s">
        <v>75</v>
      </c>
      <c r="D788">
        <v>51003</v>
      </c>
      <c r="E788" t="s">
        <v>54</v>
      </c>
      <c r="F788">
        <v>51279</v>
      </c>
      <c r="G788" t="s">
        <v>97</v>
      </c>
      <c r="I788" t="s">
        <v>98</v>
      </c>
      <c r="J788" t="s">
        <v>99</v>
      </c>
      <c r="L788" t="str">
        <f t="shared" si="12"/>
        <v>51279-FL-8</v>
      </c>
      <c r="N788" t="s">
        <v>58</v>
      </c>
      <c r="P788" t="s">
        <v>59</v>
      </c>
      <c r="Q788" t="s">
        <v>59</v>
      </c>
      <c r="R788" t="s">
        <v>59</v>
      </c>
      <c r="S788">
        <v>1</v>
      </c>
      <c r="T788" t="s">
        <v>79</v>
      </c>
      <c r="U788">
        <v>1</v>
      </c>
      <c r="V788" t="s">
        <v>100</v>
      </c>
      <c r="W788">
        <v>491</v>
      </c>
      <c r="X788">
        <v>2459</v>
      </c>
      <c r="Y788">
        <v>0</v>
      </c>
      <c r="Z788">
        <v>0</v>
      </c>
      <c r="AA788">
        <v>0</v>
      </c>
      <c r="AB788">
        <v>0</v>
      </c>
      <c r="AC788">
        <v>902</v>
      </c>
      <c r="AF788" t="s">
        <v>81</v>
      </c>
      <c r="AG788" t="s">
        <v>81</v>
      </c>
      <c r="AH788">
        <v>1373</v>
      </c>
      <c r="AI788">
        <v>1373</v>
      </c>
      <c r="AJ788" t="s">
        <v>82</v>
      </c>
      <c r="AK788" t="s">
        <v>4487</v>
      </c>
      <c r="AL788" t="s">
        <v>1850</v>
      </c>
      <c r="AO788" t="s">
        <v>64</v>
      </c>
      <c r="AP788" t="s">
        <v>101</v>
      </c>
      <c r="AQ788" t="s">
        <v>102</v>
      </c>
      <c r="AS788" t="s">
        <v>103</v>
      </c>
      <c r="AT788" t="s">
        <v>68</v>
      </c>
      <c r="AU788" t="s">
        <v>104</v>
      </c>
      <c r="AV788" t="s">
        <v>105</v>
      </c>
      <c r="AW788" t="s">
        <v>106</v>
      </c>
      <c r="AX788" t="s">
        <v>72</v>
      </c>
      <c r="AY788" t="s">
        <v>73</v>
      </c>
      <c r="AZ788" t="s">
        <v>74</v>
      </c>
    </row>
    <row r="789" spans="1:52" x14ac:dyDescent="0.25">
      <c r="A789" s="1">
        <v>45674.164236111108</v>
      </c>
      <c r="B789" s="1">
        <v>45688.37699074074</v>
      </c>
      <c r="C789" t="s">
        <v>75</v>
      </c>
      <c r="D789">
        <v>51003</v>
      </c>
      <c r="E789" t="s">
        <v>54</v>
      </c>
      <c r="F789">
        <v>51237</v>
      </c>
      <c r="G789" t="s">
        <v>118</v>
      </c>
      <c r="I789" t="s">
        <v>77</v>
      </c>
      <c r="J789" t="s">
        <v>119</v>
      </c>
      <c r="L789" t="str">
        <f t="shared" si="12"/>
        <v>51237-FL-8</v>
      </c>
      <c r="N789" t="s">
        <v>58</v>
      </c>
      <c r="P789" t="s">
        <v>59</v>
      </c>
      <c r="Q789" t="s">
        <v>59</v>
      </c>
      <c r="R789" t="s">
        <v>59</v>
      </c>
      <c r="S789">
        <v>5</v>
      </c>
      <c r="T789" t="s">
        <v>79</v>
      </c>
      <c r="U789">
        <v>1</v>
      </c>
      <c r="V789" t="s">
        <v>100</v>
      </c>
      <c r="W789">
        <v>307</v>
      </c>
      <c r="X789">
        <v>2766</v>
      </c>
      <c r="Y789">
        <v>0</v>
      </c>
      <c r="Z789">
        <v>0</v>
      </c>
      <c r="AA789">
        <v>0</v>
      </c>
      <c r="AB789">
        <v>0</v>
      </c>
      <c r="AC789">
        <v>893</v>
      </c>
      <c r="AF789" t="s">
        <v>81</v>
      </c>
      <c r="AG789" t="s">
        <v>81</v>
      </c>
      <c r="AH789">
        <v>1373</v>
      </c>
      <c r="AI789">
        <v>1373</v>
      </c>
      <c r="AJ789" t="s">
        <v>82</v>
      </c>
      <c r="AK789" t="s">
        <v>3485</v>
      </c>
      <c r="AL789" t="s">
        <v>4488</v>
      </c>
      <c r="AO789" t="s">
        <v>64</v>
      </c>
      <c r="AP789" t="s">
        <v>122</v>
      </c>
      <c r="AQ789" t="s">
        <v>123</v>
      </c>
      <c r="AS789" t="s">
        <v>103</v>
      </c>
      <c r="AT789" t="s">
        <v>68</v>
      </c>
      <c r="AU789" t="s">
        <v>124</v>
      </c>
      <c r="AV789" t="s">
        <v>125</v>
      </c>
      <c r="AW789" t="s">
        <v>126</v>
      </c>
      <c r="AX789" t="s">
        <v>72</v>
      </c>
      <c r="AY789" t="s">
        <v>73</v>
      </c>
      <c r="AZ789" t="s">
        <v>74</v>
      </c>
    </row>
    <row r="790" spans="1:52" x14ac:dyDescent="0.25">
      <c r="A790" s="1">
        <v>45674.164479166669</v>
      </c>
      <c r="B790" s="1">
        <v>45688.37699074074</v>
      </c>
      <c r="C790" t="s">
        <v>75</v>
      </c>
      <c r="D790">
        <v>51003</v>
      </c>
      <c r="E790" t="s">
        <v>54</v>
      </c>
      <c r="F790">
        <v>51169</v>
      </c>
      <c r="G790" t="s">
        <v>135</v>
      </c>
      <c r="I790" t="s">
        <v>77</v>
      </c>
      <c r="J790" t="s">
        <v>136</v>
      </c>
      <c r="L790" t="str">
        <f t="shared" si="12"/>
        <v>51169-FL-8</v>
      </c>
      <c r="N790" t="s">
        <v>58</v>
      </c>
      <c r="P790" t="s">
        <v>59</v>
      </c>
      <c r="Q790" t="s">
        <v>59</v>
      </c>
      <c r="R790" t="s">
        <v>59</v>
      </c>
      <c r="S790">
        <v>3</v>
      </c>
      <c r="T790" t="s">
        <v>79</v>
      </c>
      <c r="U790">
        <v>1</v>
      </c>
      <c r="V790" t="s">
        <v>109</v>
      </c>
      <c r="W790">
        <v>219</v>
      </c>
      <c r="X790">
        <v>2576</v>
      </c>
      <c r="Y790">
        <v>0</v>
      </c>
      <c r="Z790">
        <v>0</v>
      </c>
      <c r="AA790">
        <v>0</v>
      </c>
      <c r="AB790">
        <v>0</v>
      </c>
      <c r="AC790">
        <v>872</v>
      </c>
      <c r="AF790" t="s">
        <v>81</v>
      </c>
      <c r="AG790" t="s">
        <v>81</v>
      </c>
      <c r="AH790">
        <v>1376</v>
      </c>
      <c r="AI790">
        <v>1376</v>
      </c>
      <c r="AJ790" t="s">
        <v>82</v>
      </c>
      <c r="AK790" t="s">
        <v>4489</v>
      </c>
      <c r="AL790" t="s">
        <v>4490</v>
      </c>
      <c r="AO790" t="s">
        <v>64</v>
      </c>
      <c r="AP790" t="s">
        <v>137</v>
      </c>
      <c r="AQ790" t="s">
        <v>138</v>
      </c>
      <c r="AS790" t="s">
        <v>67</v>
      </c>
      <c r="AT790" t="s">
        <v>68</v>
      </c>
      <c r="AU790" t="s">
        <v>139</v>
      </c>
      <c r="AV790" t="s">
        <v>140</v>
      </c>
      <c r="AW790" t="s">
        <v>141</v>
      </c>
      <c r="AX790" t="s">
        <v>72</v>
      </c>
      <c r="AY790" t="s">
        <v>73</v>
      </c>
      <c r="AZ790" t="s">
        <v>74</v>
      </c>
    </row>
    <row r="791" spans="1:52" x14ac:dyDescent="0.25">
      <c r="A791" s="1">
        <v>45674.166226851848</v>
      </c>
      <c r="B791" s="1">
        <v>45688.377002314817</v>
      </c>
      <c r="C791" t="s">
        <v>75</v>
      </c>
      <c r="D791">
        <v>51003</v>
      </c>
      <c r="E791" t="s">
        <v>54</v>
      </c>
      <c r="F791">
        <v>51265</v>
      </c>
      <c r="G791" t="s">
        <v>223</v>
      </c>
      <c r="I791" t="s">
        <v>77</v>
      </c>
      <c r="J791" t="s">
        <v>224</v>
      </c>
      <c r="L791" t="str">
        <f t="shared" si="12"/>
        <v>51265-FR-8</v>
      </c>
      <c r="N791" t="s">
        <v>58</v>
      </c>
      <c r="P791" t="s">
        <v>59</v>
      </c>
      <c r="Q791" t="s">
        <v>59</v>
      </c>
      <c r="R791" t="s">
        <v>59</v>
      </c>
      <c r="S791">
        <v>2</v>
      </c>
      <c r="T791" t="s">
        <v>60</v>
      </c>
      <c r="U791">
        <v>1</v>
      </c>
      <c r="V791" t="s">
        <v>225</v>
      </c>
      <c r="W791">
        <v>175</v>
      </c>
      <c r="X791">
        <v>5952329</v>
      </c>
      <c r="Y791">
        <v>0</v>
      </c>
      <c r="Z791">
        <v>0</v>
      </c>
      <c r="AA791">
        <v>0</v>
      </c>
      <c r="AB791">
        <v>0</v>
      </c>
      <c r="AC791">
        <v>637</v>
      </c>
      <c r="AF791" t="s">
        <v>62</v>
      </c>
      <c r="AG791" t="s">
        <v>62</v>
      </c>
      <c r="AH791">
        <v>1358</v>
      </c>
      <c r="AI791">
        <v>1358</v>
      </c>
      <c r="AJ791" t="s">
        <v>82</v>
      </c>
      <c r="AK791" t="s">
        <v>1815</v>
      </c>
      <c r="AL791" t="s">
        <v>226</v>
      </c>
      <c r="AO791" t="s">
        <v>64</v>
      </c>
      <c r="AP791" t="s">
        <v>227</v>
      </c>
      <c r="AQ791" t="s">
        <v>228</v>
      </c>
      <c r="AS791" t="s">
        <v>86</v>
      </c>
      <c r="AT791" t="s">
        <v>68</v>
      </c>
      <c r="AU791" t="s">
        <v>229</v>
      </c>
      <c r="AV791" t="s">
        <v>230</v>
      </c>
      <c r="AW791" t="s">
        <v>231</v>
      </c>
      <c r="AX791" t="s">
        <v>72</v>
      </c>
      <c r="AY791" t="s">
        <v>73</v>
      </c>
      <c r="AZ791" t="s">
        <v>74</v>
      </c>
    </row>
    <row r="792" spans="1:52" x14ac:dyDescent="0.25">
      <c r="A792" s="1">
        <v>45674.166956018518</v>
      </c>
      <c r="B792" s="1">
        <v>45688.377002314817</v>
      </c>
      <c r="C792" t="s">
        <v>75</v>
      </c>
      <c r="D792">
        <v>51003</v>
      </c>
      <c r="E792" t="s">
        <v>54</v>
      </c>
      <c r="F792">
        <v>51287</v>
      </c>
      <c r="G792" t="s">
        <v>142</v>
      </c>
      <c r="I792" t="s">
        <v>56</v>
      </c>
      <c r="J792" t="s">
        <v>143</v>
      </c>
      <c r="L792" t="str">
        <f t="shared" si="12"/>
        <v>51287-FR-8</v>
      </c>
      <c r="N792" t="s">
        <v>58</v>
      </c>
      <c r="P792" t="s">
        <v>59</v>
      </c>
      <c r="Q792" t="s">
        <v>59</v>
      </c>
      <c r="R792" t="s">
        <v>59</v>
      </c>
      <c r="S792">
        <v>3</v>
      </c>
      <c r="T792" t="s">
        <v>60</v>
      </c>
      <c r="U792">
        <v>1</v>
      </c>
      <c r="V792" t="s">
        <v>91</v>
      </c>
      <c r="W792">
        <v>24</v>
      </c>
      <c r="X792">
        <v>-7557481</v>
      </c>
      <c r="Y792">
        <v>0</v>
      </c>
      <c r="Z792">
        <v>0</v>
      </c>
      <c r="AA792">
        <v>0</v>
      </c>
      <c r="AB792">
        <v>0</v>
      </c>
      <c r="AC792">
        <v>-18620</v>
      </c>
      <c r="AF792" t="s">
        <v>62</v>
      </c>
      <c r="AG792" t="s">
        <v>62</v>
      </c>
      <c r="AH792">
        <v>1378</v>
      </c>
      <c r="AI792">
        <v>1378</v>
      </c>
      <c r="AJ792" t="s">
        <v>63</v>
      </c>
      <c r="AK792" t="s">
        <v>4491</v>
      </c>
      <c r="AL792" t="s">
        <v>4492</v>
      </c>
      <c r="AO792" t="s">
        <v>64</v>
      </c>
      <c r="AP792" t="s">
        <v>145</v>
      </c>
      <c r="AQ792" t="s">
        <v>146</v>
      </c>
      <c r="AS792" t="s">
        <v>131</v>
      </c>
      <c r="AT792" t="s">
        <v>68</v>
      </c>
      <c r="AU792" t="s">
        <v>147</v>
      </c>
      <c r="AV792" t="s">
        <v>148</v>
      </c>
      <c r="AW792" t="s">
        <v>149</v>
      </c>
      <c r="AX792" t="s">
        <v>72</v>
      </c>
      <c r="AY792" t="s">
        <v>73</v>
      </c>
      <c r="AZ792" t="s">
        <v>74</v>
      </c>
    </row>
    <row r="793" spans="1:52" x14ac:dyDescent="0.25">
      <c r="A793" s="1">
        <v>45674.166979166665</v>
      </c>
      <c r="B793" s="1">
        <v>45688.377002314817</v>
      </c>
      <c r="C793" t="s">
        <v>75</v>
      </c>
      <c r="D793">
        <v>51003</v>
      </c>
      <c r="E793" t="s">
        <v>54</v>
      </c>
      <c r="F793">
        <v>51243</v>
      </c>
      <c r="G793" t="s">
        <v>158</v>
      </c>
      <c r="I793" t="s">
        <v>98</v>
      </c>
      <c r="J793" t="s">
        <v>159</v>
      </c>
      <c r="L793" t="str">
        <f t="shared" si="12"/>
        <v>51243-FL-8</v>
      </c>
      <c r="N793" t="s">
        <v>58</v>
      </c>
      <c r="P793" t="s">
        <v>59</v>
      </c>
      <c r="Q793" t="s">
        <v>59</v>
      </c>
      <c r="R793" t="s">
        <v>59</v>
      </c>
      <c r="S793">
        <v>1</v>
      </c>
      <c r="T793" t="s">
        <v>79</v>
      </c>
      <c r="U793">
        <v>1</v>
      </c>
      <c r="V793" t="s">
        <v>109</v>
      </c>
      <c r="W793">
        <v>292</v>
      </c>
      <c r="X793">
        <v>2868</v>
      </c>
      <c r="Y793">
        <v>0</v>
      </c>
      <c r="Z793">
        <v>0</v>
      </c>
      <c r="AA793">
        <v>0</v>
      </c>
      <c r="AB793">
        <v>0</v>
      </c>
      <c r="AC793">
        <v>935</v>
      </c>
      <c r="AF793" t="s">
        <v>81</v>
      </c>
      <c r="AG793" t="s">
        <v>81</v>
      </c>
      <c r="AH793">
        <v>1376</v>
      </c>
      <c r="AI793">
        <v>1376</v>
      </c>
      <c r="AJ793" t="s">
        <v>82</v>
      </c>
      <c r="AK793" t="s">
        <v>4493</v>
      </c>
      <c r="AL793" t="s">
        <v>1644</v>
      </c>
      <c r="AO793" t="s">
        <v>64</v>
      </c>
      <c r="AP793" t="s">
        <v>160</v>
      </c>
      <c r="AQ793" t="s">
        <v>161</v>
      </c>
      <c r="AS793" t="s">
        <v>67</v>
      </c>
      <c r="AT793" t="s">
        <v>68</v>
      </c>
      <c r="AU793" t="s">
        <v>162</v>
      </c>
      <c r="AV793" t="s">
        <v>163</v>
      </c>
      <c r="AW793" t="s">
        <v>164</v>
      </c>
      <c r="AX793" t="s">
        <v>72</v>
      </c>
      <c r="AY793" t="s">
        <v>73</v>
      </c>
      <c r="AZ793" t="s">
        <v>74</v>
      </c>
    </row>
    <row r="794" spans="1:52" x14ac:dyDescent="0.25">
      <c r="A794" s="1">
        <v>45674.17046296296</v>
      </c>
      <c r="B794" s="1">
        <v>45688.377013888887</v>
      </c>
      <c r="C794" t="s">
        <v>75</v>
      </c>
      <c r="D794">
        <v>51003</v>
      </c>
      <c r="E794" t="s">
        <v>54</v>
      </c>
      <c r="F794">
        <v>51313</v>
      </c>
      <c r="G794" t="s">
        <v>174</v>
      </c>
      <c r="I794" t="s">
        <v>175</v>
      </c>
      <c r="J794" t="s">
        <v>176</v>
      </c>
      <c r="L794" t="str">
        <f t="shared" si="12"/>
        <v>51313-FL-8</v>
      </c>
      <c r="N794" t="s">
        <v>58</v>
      </c>
      <c r="P794" t="s">
        <v>59</v>
      </c>
      <c r="Q794" t="s">
        <v>59</v>
      </c>
      <c r="R794" t="s">
        <v>59</v>
      </c>
      <c r="S794">
        <v>3</v>
      </c>
      <c r="T794" t="s">
        <v>79</v>
      </c>
      <c r="U794">
        <v>1</v>
      </c>
      <c r="V794" t="s">
        <v>109</v>
      </c>
      <c r="W794">
        <v>89</v>
      </c>
      <c r="X794">
        <v>2998</v>
      </c>
      <c r="Y794">
        <v>0</v>
      </c>
      <c r="Z794">
        <v>0</v>
      </c>
      <c r="AA794">
        <v>0</v>
      </c>
      <c r="AB794">
        <v>0</v>
      </c>
      <c r="AC794">
        <v>902</v>
      </c>
      <c r="AF794" t="s">
        <v>81</v>
      </c>
      <c r="AG794" t="s">
        <v>81</v>
      </c>
      <c r="AH794">
        <v>1376</v>
      </c>
      <c r="AI794">
        <v>1376</v>
      </c>
      <c r="AJ794" t="s">
        <v>82</v>
      </c>
      <c r="AK794" t="s">
        <v>3218</v>
      </c>
      <c r="AL794" t="s">
        <v>4494</v>
      </c>
      <c r="AO794" t="s">
        <v>64</v>
      </c>
      <c r="AP794" t="s">
        <v>177</v>
      </c>
      <c r="AQ794" t="s">
        <v>178</v>
      </c>
      <c r="AS794" t="s">
        <v>67</v>
      </c>
      <c r="AT794" t="s">
        <v>68</v>
      </c>
      <c r="AU794" t="s">
        <v>179</v>
      </c>
      <c r="AV794" t="s">
        <v>180</v>
      </c>
      <c r="AW794" t="s">
        <v>181</v>
      </c>
      <c r="AX794" t="s">
        <v>72</v>
      </c>
      <c r="AY794" t="s">
        <v>73</v>
      </c>
      <c r="AZ794" t="s">
        <v>74</v>
      </c>
    </row>
    <row r="795" spans="1:52" x14ac:dyDescent="0.25">
      <c r="A795" s="1">
        <v>45674.173101851855</v>
      </c>
      <c r="B795" s="1">
        <v>45688.377013888887</v>
      </c>
      <c r="C795" t="s">
        <v>75</v>
      </c>
      <c r="D795">
        <v>51003</v>
      </c>
      <c r="E795" t="s">
        <v>54</v>
      </c>
      <c r="F795">
        <v>51129</v>
      </c>
      <c r="G795" t="s">
        <v>150</v>
      </c>
      <c r="I795" t="s">
        <v>77</v>
      </c>
      <c r="J795" t="s">
        <v>151</v>
      </c>
      <c r="L795" t="str">
        <f t="shared" si="12"/>
        <v>51129-FL-8</v>
      </c>
      <c r="N795" t="s">
        <v>58</v>
      </c>
      <c r="P795" t="s">
        <v>59</v>
      </c>
      <c r="Q795" t="s">
        <v>59</v>
      </c>
      <c r="R795" t="s">
        <v>59</v>
      </c>
      <c r="S795">
        <v>5</v>
      </c>
      <c r="T795" t="s">
        <v>79</v>
      </c>
      <c r="U795">
        <v>1</v>
      </c>
      <c r="V795" t="s">
        <v>100</v>
      </c>
      <c r="W795">
        <v>235</v>
      </c>
      <c r="X795">
        <v>3323</v>
      </c>
      <c r="Y795">
        <v>0</v>
      </c>
      <c r="Z795">
        <v>0</v>
      </c>
      <c r="AA795">
        <v>0</v>
      </c>
      <c r="AB795">
        <v>0</v>
      </c>
      <c r="AC795">
        <v>939</v>
      </c>
      <c r="AF795" t="s">
        <v>81</v>
      </c>
      <c r="AG795" t="s">
        <v>81</v>
      </c>
      <c r="AH795">
        <v>1373</v>
      </c>
      <c r="AI795">
        <v>1373</v>
      </c>
      <c r="AJ795" t="s">
        <v>82</v>
      </c>
      <c r="AK795" t="s">
        <v>4495</v>
      </c>
      <c r="AL795" t="s">
        <v>2029</v>
      </c>
      <c r="AO795" t="s">
        <v>64</v>
      </c>
      <c r="AP795" t="s">
        <v>153</v>
      </c>
      <c r="AQ795" t="s">
        <v>154</v>
      </c>
      <c r="AS795" t="s">
        <v>86</v>
      </c>
      <c r="AT795" t="s">
        <v>68</v>
      </c>
      <c r="AU795" t="s">
        <v>155</v>
      </c>
      <c r="AV795" t="s">
        <v>156</v>
      </c>
      <c r="AW795" t="s">
        <v>157</v>
      </c>
      <c r="AX795" t="s">
        <v>72</v>
      </c>
      <c r="AY795" t="s">
        <v>73</v>
      </c>
      <c r="AZ795" t="s">
        <v>74</v>
      </c>
    </row>
    <row r="796" spans="1:52" x14ac:dyDescent="0.25">
      <c r="A796" s="1">
        <v>45674.178263888891</v>
      </c>
      <c r="B796" s="1">
        <v>45688.377025462964</v>
      </c>
      <c r="C796" t="s">
        <v>75</v>
      </c>
      <c r="D796">
        <v>51003</v>
      </c>
      <c r="E796" t="s">
        <v>54</v>
      </c>
      <c r="F796">
        <v>51253</v>
      </c>
      <c r="G796" t="s">
        <v>107</v>
      </c>
      <c r="I796" t="s">
        <v>77</v>
      </c>
      <c r="J796" t="s">
        <v>108</v>
      </c>
      <c r="L796" t="str">
        <f t="shared" si="12"/>
        <v>51253-FL-8</v>
      </c>
      <c r="N796" t="s">
        <v>58</v>
      </c>
      <c r="P796" t="s">
        <v>59</v>
      </c>
      <c r="Q796" t="s">
        <v>59</v>
      </c>
      <c r="R796" t="s">
        <v>59</v>
      </c>
      <c r="S796">
        <v>3</v>
      </c>
      <c r="T796" t="s">
        <v>79</v>
      </c>
      <c r="U796">
        <v>1</v>
      </c>
      <c r="V796" t="s">
        <v>109</v>
      </c>
      <c r="W796">
        <v>532</v>
      </c>
      <c r="X796">
        <v>3816</v>
      </c>
      <c r="Y796">
        <v>0</v>
      </c>
      <c r="Z796">
        <v>0</v>
      </c>
      <c r="AA796">
        <v>0</v>
      </c>
      <c r="AB796">
        <v>0</v>
      </c>
      <c r="AC796">
        <v>898</v>
      </c>
      <c r="AF796" t="s">
        <v>81</v>
      </c>
      <c r="AG796" t="s">
        <v>81</v>
      </c>
      <c r="AH796">
        <v>1376</v>
      </c>
      <c r="AI796">
        <v>1376</v>
      </c>
      <c r="AJ796" t="s">
        <v>82</v>
      </c>
      <c r="AK796" t="s">
        <v>4496</v>
      </c>
      <c r="AL796" t="s">
        <v>1785</v>
      </c>
      <c r="AO796" t="s">
        <v>64</v>
      </c>
      <c r="AP796" t="s">
        <v>110</v>
      </c>
      <c r="AQ796" t="s">
        <v>111</v>
      </c>
      <c r="AS796" t="s">
        <v>67</v>
      </c>
      <c r="AT796" t="s">
        <v>68</v>
      </c>
      <c r="AU796" t="s">
        <v>112</v>
      </c>
      <c r="AV796" t="s">
        <v>113</v>
      </c>
      <c r="AW796" t="s">
        <v>114</v>
      </c>
      <c r="AX796" t="s">
        <v>72</v>
      </c>
      <c r="AY796" t="s">
        <v>73</v>
      </c>
      <c r="AZ796" t="s">
        <v>74</v>
      </c>
    </row>
    <row r="797" spans="1:52" x14ac:dyDescent="0.25">
      <c r="A797" s="1">
        <v>45674.181469907409</v>
      </c>
      <c r="B797" s="1">
        <v>45688.37703703704</v>
      </c>
      <c r="C797" t="s">
        <v>75</v>
      </c>
      <c r="D797">
        <v>51003</v>
      </c>
      <c r="E797" t="s">
        <v>54</v>
      </c>
      <c r="F797">
        <v>51248</v>
      </c>
      <c r="G797" t="s">
        <v>182</v>
      </c>
      <c r="I797" t="s">
        <v>175</v>
      </c>
      <c r="J797" t="s">
        <v>183</v>
      </c>
      <c r="L797" t="str">
        <f t="shared" si="12"/>
        <v>51248-FL-8</v>
      </c>
      <c r="N797" t="s">
        <v>58</v>
      </c>
      <c r="P797" t="s">
        <v>59</v>
      </c>
      <c r="Q797" t="s">
        <v>59</v>
      </c>
      <c r="R797" t="s">
        <v>59</v>
      </c>
      <c r="S797">
        <v>3</v>
      </c>
      <c r="T797" t="s">
        <v>79</v>
      </c>
      <c r="U797">
        <v>1</v>
      </c>
      <c r="V797" t="s">
        <v>100</v>
      </c>
      <c r="W797">
        <v>48</v>
      </c>
      <c r="X797">
        <v>4551</v>
      </c>
      <c r="Y797">
        <v>0</v>
      </c>
      <c r="Z797">
        <v>0</v>
      </c>
      <c r="AA797">
        <v>0</v>
      </c>
      <c r="AB797">
        <v>0</v>
      </c>
      <c r="AC797">
        <v>927</v>
      </c>
      <c r="AF797" t="s">
        <v>81</v>
      </c>
      <c r="AG797" t="s">
        <v>81</v>
      </c>
      <c r="AH797">
        <v>1373</v>
      </c>
      <c r="AI797">
        <v>1373</v>
      </c>
      <c r="AJ797" t="s">
        <v>82</v>
      </c>
      <c r="AK797" t="s">
        <v>3255</v>
      </c>
      <c r="AL797" t="s">
        <v>3934</v>
      </c>
      <c r="AO797" t="s">
        <v>64</v>
      </c>
      <c r="AP797" t="s">
        <v>184</v>
      </c>
      <c r="AQ797" t="s">
        <v>185</v>
      </c>
      <c r="AS797" t="s">
        <v>86</v>
      </c>
      <c r="AT797" t="s">
        <v>68</v>
      </c>
      <c r="AU797" t="s">
        <v>186</v>
      </c>
      <c r="AV797" t="s">
        <v>187</v>
      </c>
      <c r="AW797" t="s">
        <v>188</v>
      </c>
      <c r="AX797" t="s">
        <v>72</v>
      </c>
      <c r="AY797" t="s">
        <v>73</v>
      </c>
      <c r="AZ797" t="s">
        <v>74</v>
      </c>
    </row>
    <row r="798" spans="1:52" x14ac:dyDescent="0.25">
      <c r="A798" s="1">
        <v>45674.183599537035</v>
      </c>
      <c r="B798" s="1">
        <v>45688.37703703704</v>
      </c>
      <c r="C798" t="s">
        <v>75</v>
      </c>
      <c r="D798">
        <v>51003</v>
      </c>
      <c r="E798" t="s">
        <v>54</v>
      </c>
      <c r="F798">
        <v>51324</v>
      </c>
      <c r="G798" t="s">
        <v>165</v>
      </c>
      <c r="I798" t="s">
        <v>77</v>
      </c>
      <c r="J798" t="s">
        <v>166</v>
      </c>
      <c r="L798" t="str">
        <f t="shared" si="12"/>
        <v>51324-FR-8</v>
      </c>
      <c r="N798" t="s">
        <v>58</v>
      </c>
      <c r="P798" t="s">
        <v>59</v>
      </c>
      <c r="Q798" t="s">
        <v>59</v>
      </c>
      <c r="R798" t="s">
        <v>59</v>
      </c>
      <c r="S798">
        <v>3</v>
      </c>
      <c r="T798" t="s">
        <v>60</v>
      </c>
      <c r="U798">
        <v>1</v>
      </c>
      <c r="V798" t="s">
        <v>167</v>
      </c>
      <c r="W798">
        <v>599</v>
      </c>
      <c r="X798">
        <v>1793847</v>
      </c>
      <c r="Y798">
        <v>0</v>
      </c>
      <c r="Z798">
        <v>0</v>
      </c>
      <c r="AA798">
        <v>0</v>
      </c>
      <c r="AB798">
        <v>0</v>
      </c>
      <c r="AC798">
        <v>856</v>
      </c>
      <c r="AF798" t="s">
        <v>62</v>
      </c>
      <c r="AG798" t="s">
        <v>62</v>
      </c>
      <c r="AH798">
        <v>1362</v>
      </c>
      <c r="AI798">
        <v>1362</v>
      </c>
      <c r="AJ798" t="s">
        <v>82</v>
      </c>
      <c r="AK798" t="s">
        <v>4497</v>
      </c>
      <c r="AL798" t="s">
        <v>3148</v>
      </c>
      <c r="AO798" t="s">
        <v>64</v>
      </c>
      <c r="AP798" t="s">
        <v>168</v>
      </c>
      <c r="AQ798" t="s">
        <v>169</v>
      </c>
      <c r="AS798" t="s">
        <v>170</v>
      </c>
      <c r="AT798" t="s">
        <v>68</v>
      </c>
      <c r="AU798" t="s">
        <v>171</v>
      </c>
      <c r="AV798" t="s">
        <v>172</v>
      </c>
      <c r="AW798" t="s">
        <v>173</v>
      </c>
      <c r="AX798" t="s">
        <v>72</v>
      </c>
      <c r="AY798" t="s">
        <v>73</v>
      </c>
      <c r="AZ798" t="s">
        <v>74</v>
      </c>
    </row>
    <row r="799" spans="1:52" x14ac:dyDescent="0.25">
      <c r="A799" s="1">
        <v>45674.187141203707</v>
      </c>
      <c r="B799" s="1">
        <v>45688.37703703704</v>
      </c>
      <c r="C799" t="s">
        <v>75</v>
      </c>
      <c r="D799">
        <v>51003</v>
      </c>
      <c r="E799" t="s">
        <v>54</v>
      </c>
      <c r="F799">
        <v>51298</v>
      </c>
      <c r="G799" t="s">
        <v>199</v>
      </c>
      <c r="I799" t="s">
        <v>77</v>
      </c>
      <c r="J799" t="s">
        <v>200</v>
      </c>
      <c r="L799" t="str">
        <f t="shared" si="12"/>
        <v>51298-FR-8</v>
      </c>
      <c r="N799" t="s">
        <v>58</v>
      </c>
      <c r="P799" t="s">
        <v>59</v>
      </c>
      <c r="Q799" t="s">
        <v>59</v>
      </c>
      <c r="R799" t="s">
        <v>59</v>
      </c>
      <c r="S799">
        <v>3</v>
      </c>
      <c r="T799" t="s">
        <v>60</v>
      </c>
      <c r="U799">
        <v>1</v>
      </c>
      <c r="V799" t="s">
        <v>167</v>
      </c>
      <c r="W799">
        <v>395</v>
      </c>
      <c r="X799">
        <v>1794242</v>
      </c>
      <c r="Y799">
        <v>0</v>
      </c>
      <c r="Z799">
        <v>0</v>
      </c>
      <c r="AA799">
        <v>0</v>
      </c>
      <c r="AB799">
        <v>0</v>
      </c>
      <c r="AC799">
        <v>798</v>
      </c>
      <c r="AF799" t="s">
        <v>62</v>
      </c>
      <c r="AG799" t="s">
        <v>62</v>
      </c>
      <c r="AH799">
        <v>1362</v>
      </c>
      <c r="AI799">
        <v>1362</v>
      </c>
      <c r="AJ799" t="s">
        <v>82</v>
      </c>
      <c r="AK799" t="s">
        <v>4498</v>
      </c>
      <c r="AL799" t="s">
        <v>2027</v>
      </c>
      <c r="AO799" t="s">
        <v>64</v>
      </c>
      <c r="AP799" t="s">
        <v>202</v>
      </c>
      <c r="AQ799" t="s">
        <v>203</v>
      </c>
      <c r="AS799" t="s">
        <v>170</v>
      </c>
      <c r="AT799" t="s">
        <v>68</v>
      </c>
      <c r="AU799" t="s">
        <v>204</v>
      </c>
      <c r="AV799" t="s">
        <v>205</v>
      </c>
      <c r="AW799" t="s">
        <v>206</v>
      </c>
      <c r="AX799" t="s">
        <v>72</v>
      </c>
      <c r="AY799" t="s">
        <v>73</v>
      </c>
      <c r="AZ799" t="s">
        <v>74</v>
      </c>
    </row>
    <row r="800" spans="1:52" x14ac:dyDescent="0.25">
      <c r="A800" s="1">
        <v>45674.190671296295</v>
      </c>
      <c r="B800" s="1">
        <v>45688.37704861111</v>
      </c>
      <c r="C800" t="s">
        <v>75</v>
      </c>
      <c r="D800">
        <v>51003</v>
      </c>
      <c r="E800" t="s">
        <v>54</v>
      </c>
      <c r="F800">
        <v>51196</v>
      </c>
      <c r="G800" t="s">
        <v>429</v>
      </c>
      <c r="I800" t="s">
        <v>77</v>
      </c>
      <c r="J800" t="s">
        <v>430</v>
      </c>
      <c r="L800" t="str">
        <f t="shared" si="12"/>
        <v>51196-FR-8</v>
      </c>
      <c r="N800" t="s">
        <v>58</v>
      </c>
      <c r="P800" t="s">
        <v>59</v>
      </c>
      <c r="Q800" t="s">
        <v>59</v>
      </c>
      <c r="R800" t="s">
        <v>59</v>
      </c>
      <c r="S800">
        <v>2</v>
      </c>
      <c r="T800" t="s">
        <v>60</v>
      </c>
      <c r="U800">
        <v>1</v>
      </c>
      <c r="V800" t="s">
        <v>225</v>
      </c>
      <c r="W800">
        <v>285</v>
      </c>
      <c r="X800">
        <v>5953483</v>
      </c>
      <c r="Y800">
        <v>0</v>
      </c>
      <c r="Z800">
        <v>0</v>
      </c>
      <c r="AA800">
        <v>0</v>
      </c>
      <c r="AB800">
        <v>0</v>
      </c>
      <c r="AC800">
        <v>621</v>
      </c>
      <c r="AF800" t="s">
        <v>62</v>
      </c>
      <c r="AG800" t="s">
        <v>62</v>
      </c>
      <c r="AH800">
        <v>1358</v>
      </c>
      <c r="AI800">
        <v>1358</v>
      </c>
      <c r="AJ800" t="s">
        <v>82</v>
      </c>
      <c r="AK800" t="s">
        <v>1825</v>
      </c>
      <c r="AL800" t="s">
        <v>3221</v>
      </c>
      <c r="AO800" t="s">
        <v>64</v>
      </c>
      <c r="AP800" t="s">
        <v>432</v>
      </c>
      <c r="AQ800" t="s">
        <v>433</v>
      </c>
      <c r="AS800" t="s">
        <v>390</v>
      </c>
      <c r="AT800" t="s">
        <v>68</v>
      </c>
      <c r="AU800" t="s">
        <v>434</v>
      </c>
      <c r="AV800" t="s">
        <v>435</v>
      </c>
      <c r="AW800" t="s">
        <v>436</v>
      </c>
      <c r="AX800" t="s">
        <v>72</v>
      </c>
      <c r="AY800" t="s">
        <v>73</v>
      </c>
      <c r="AZ800" t="s">
        <v>74</v>
      </c>
    </row>
    <row r="801" spans="1:52" x14ac:dyDescent="0.25">
      <c r="A801" s="1">
        <v>45674.19253472222</v>
      </c>
      <c r="B801" s="1">
        <v>45688.37704861111</v>
      </c>
      <c r="C801" t="s">
        <v>75</v>
      </c>
      <c r="D801">
        <v>51003</v>
      </c>
      <c r="E801" t="s">
        <v>54</v>
      </c>
      <c r="F801">
        <v>51151</v>
      </c>
      <c r="G801" t="s">
        <v>271</v>
      </c>
      <c r="I801" t="s">
        <v>77</v>
      </c>
      <c r="J801" t="s">
        <v>272</v>
      </c>
      <c r="L801" t="str">
        <f t="shared" si="12"/>
        <v>51151-FL-8</v>
      </c>
      <c r="N801" t="s">
        <v>58</v>
      </c>
      <c r="P801" t="s">
        <v>59</v>
      </c>
      <c r="Q801" t="s">
        <v>59</v>
      </c>
      <c r="R801" t="s">
        <v>59</v>
      </c>
      <c r="S801">
        <v>5</v>
      </c>
      <c r="T801" t="s">
        <v>79</v>
      </c>
      <c r="U801">
        <v>1</v>
      </c>
      <c r="V801" t="s">
        <v>109</v>
      </c>
      <c r="W801">
        <v>762</v>
      </c>
      <c r="X801">
        <v>7350</v>
      </c>
      <c r="Y801">
        <v>0</v>
      </c>
      <c r="Z801">
        <v>0</v>
      </c>
      <c r="AA801">
        <v>0</v>
      </c>
      <c r="AB801">
        <v>0</v>
      </c>
      <c r="AC801">
        <v>934</v>
      </c>
      <c r="AF801" t="s">
        <v>81</v>
      </c>
      <c r="AG801" t="s">
        <v>81</v>
      </c>
      <c r="AH801">
        <v>1376</v>
      </c>
      <c r="AI801">
        <v>1376</v>
      </c>
      <c r="AJ801" t="s">
        <v>82</v>
      </c>
      <c r="AK801" t="s">
        <v>3206</v>
      </c>
      <c r="AL801" t="s">
        <v>4499</v>
      </c>
      <c r="AO801" t="s">
        <v>64</v>
      </c>
      <c r="AP801" t="s">
        <v>273</v>
      </c>
      <c r="AQ801" t="s">
        <v>274</v>
      </c>
      <c r="AS801" t="s">
        <v>67</v>
      </c>
      <c r="AT801" t="s">
        <v>68</v>
      </c>
      <c r="AU801" t="s">
        <v>275</v>
      </c>
      <c r="AV801" t="s">
        <v>276</v>
      </c>
      <c r="AW801" t="s">
        <v>277</v>
      </c>
      <c r="AX801" t="s">
        <v>72</v>
      </c>
      <c r="AY801" t="s">
        <v>73</v>
      </c>
      <c r="AZ801" t="s">
        <v>74</v>
      </c>
    </row>
    <row r="802" spans="1:52" x14ac:dyDescent="0.25">
      <c r="A802" s="1">
        <v>45674.192939814813</v>
      </c>
      <c r="B802" s="1">
        <v>45688.37704861111</v>
      </c>
      <c r="C802" t="s">
        <v>75</v>
      </c>
      <c r="D802">
        <v>51003</v>
      </c>
      <c r="E802" t="s">
        <v>54</v>
      </c>
      <c r="F802">
        <v>51320</v>
      </c>
      <c r="G802" t="s">
        <v>255</v>
      </c>
      <c r="I802" t="s">
        <v>77</v>
      </c>
      <c r="J802" t="s">
        <v>256</v>
      </c>
      <c r="L802" t="str">
        <f t="shared" si="12"/>
        <v>51320-FR-8</v>
      </c>
      <c r="N802" t="s">
        <v>58</v>
      </c>
      <c r="P802" t="s">
        <v>59</v>
      </c>
      <c r="Q802" t="s">
        <v>59</v>
      </c>
      <c r="R802" t="s">
        <v>59</v>
      </c>
      <c r="S802">
        <v>2</v>
      </c>
      <c r="T802" t="s">
        <v>60</v>
      </c>
      <c r="U802">
        <v>1</v>
      </c>
      <c r="V802" t="s">
        <v>167</v>
      </c>
      <c r="W802">
        <v>478</v>
      </c>
      <c r="X802">
        <v>1794720</v>
      </c>
      <c r="Y802">
        <v>0</v>
      </c>
      <c r="Z802">
        <v>0</v>
      </c>
      <c r="AA802">
        <v>0</v>
      </c>
      <c r="AB802">
        <v>0</v>
      </c>
      <c r="AC802">
        <v>813</v>
      </c>
      <c r="AF802" t="s">
        <v>62</v>
      </c>
      <c r="AG802" t="s">
        <v>62</v>
      </c>
      <c r="AH802">
        <v>1362</v>
      </c>
      <c r="AI802">
        <v>1362</v>
      </c>
      <c r="AJ802" t="s">
        <v>82</v>
      </c>
      <c r="AK802" t="s">
        <v>4500</v>
      </c>
      <c r="AL802" t="s">
        <v>1691</v>
      </c>
      <c r="AO802" t="s">
        <v>64</v>
      </c>
      <c r="AP802" t="s">
        <v>257</v>
      </c>
      <c r="AQ802" t="s">
        <v>258</v>
      </c>
      <c r="AS802" t="s">
        <v>170</v>
      </c>
      <c r="AT802" t="s">
        <v>68</v>
      </c>
      <c r="AU802" t="s">
        <v>259</v>
      </c>
      <c r="AV802" t="s">
        <v>260</v>
      </c>
      <c r="AW802" t="s">
        <v>261</v>
      </c>
      <c r="AX802" t="s">
        <v>72</v>
      </c>
      <c r="AY802" t="s">
        <v>73</v>
      </c>
      <c r="AZ802" t="s">
        <v>74</v>
      </c>
    </row>
    <row r="803" spans="1:52" x14ac:dyDescent="0.25">
      <c r="A803" s="1">
        <v>45674.195983796293</v>
      </c>
      <c r="B803" s="1">
        <v>45688.377060185187</v>
      </c>
      <c r="C803" t="s">
        <v>75</v>
      </c>
      <c r="D803">
        <v>51003</v>
      </c>
      <c r="E803" t="s">
        <v>54</v>
      </c>
      <c r="F803">
        <v>51213</v>
      </c>
      <c r="G803" t="s">
        <v>948</v>
      </c>
      <c r="I803" t="s">
        <v>98</v>
      </c>
      <c r="J803" t="s">
        <v>949</v>
      </c>
      <c r="L803" t="str">
        <f t="shared" si="12"/>
        <v>51213-FR-8</v>
      </c>
      <c r="N803" t="s">
        <v>58</v>
      </c>
      <c r="P803" t="s">
        <v>59</v>
      </c>
      <c r="Q803" t="s">
        <v>59</v>
      </c>
      <c r="R803" t="s">
        <v>59</v>
      </c>
      <c r="S803">
        <v>5</v>
      </c>
      <c r="T803" t="s">
        <v>60</v>
      </c>
      <c r="U803">
        <v>2</v>
      </c>
      <c r="V803" t="s">
        <v>225</v>
      </c>
      <c r="W803">
        <v>284</v>
      </c>
      <c r="X803">
        <v>5953767</v>
      </c>
      <c r="Y803">
        <v>0</v>
      </c>
      <c r="Z803">
        <v>0</v>
      </c>
      <c r="AA803">
        <v>0</v>
      </c>
      <c r="AB803">
        <v>0</v>
      </c>
      <c r="AC803">
        <v>611</v>
      </c>
      <c r="AF803" t="s">
        <v>62</v>
      </c>
      <c r="AG803" t="s">
        <v>62</v>
      </c>
      <c r="AH803">
        <v>1358</v>
      </c>
      <c r="AI803">
        <v>1358</v>
      </c>
      <c r="AJ803" t="s">
        <v>82</v>
      </c>
      <c r="AK803" t="s">
        <v>4501</v>
      </c>
      <c r="AL803" t="s">
        <v>3961</v>
      </c>
      <c r="AO803" t="s">
        <v>64</v>
      </c>
      <c r="AP803" t="s">
        <v>950</v>
      </c>
      <c r="AQ803" t="s">
        <v>951</v>
      </c>
      <c r="AS803" t="s">
        <v>910</v>
      </c>
      <c r="AT803" t="s">
        <v>68</v>
      </c>
      <c r="AU803" t="s">
        <v>952</v>
      </c>
      <c r="AV803" t="s">
        <v>953</v>
      </c>
      <c r="AW803" t="s">
        <v>954</v>
      </c>
      <c r="AX803" t="s">
        <v>72</v>
      </c>
      <c r="AY803" t="s">
        <v>73</v>
      </c>
      <c r="AZ803" t="s">
        <v>74</v>
      </c>
    </row>
    <row r="804" spans="1:52" x14ac:dyDescent="0.25">
      <c r="A804" s="1">
        <v>45674.200046296297</v>
      </c>
      <c r="B804" s="1">
        <v>45688.377060185187</v>
      </c>
      <c r="C804" t="s">
        <v>75</v>
      </c>
      <c r="D804">
        <v>51003</v>
      </c>
      <c r="E804" t="s">
        <v>54</v>
      </c>
      <c r="F804">
        <v>51186</v>
      </c>
      <c r="G804" t="s">
        <v>350</v>
      </c>
      <c r="I804" t="s">
        <v>77</v>
      </c>
      <c r="J804" t="s">
        <v>351</v>
      </c>
      <c r="L804" t="str">
        <f t="shared" si="12"/>
        <v>51186-FL-8</v>
      </c>
      <c r="N804" t="s">
        <v>58</v>
      </c>
      <c r="P804" t="s">
        <v>59</v>
      </c>
      <c r="Q804" t="s">
        <v>59</v>
      </c>
      <c r="R804" t="s">
        <v>59</v>
      </c>
      <c r="S804">
        <v>3</v>
      </c>
      <c r="T804" t="s">
        <v>79</v>
      </c>
      <c r="U804">
        <v>1</v>
      </c>
      <c r="V804" t="s">
        <v>109</v>
      </c>
      <c r="W804">
        <v>1435</v>
      </c>
      <c r="X804">
        <v>8921</v>
      </c>
      <c r="Y804">
        <v>0</v>
      </c>
      <c r="Z804">
        <v>0</v>
      </c>
      <c r="AA804">
        <v>0</v>
      </c>
      <c r="AB804">
        <v>0</v>
      </c>
      <c r="AC804">
        <v>926</v>
      </c>
      <c r="AF804" t="s">
        <v>81</v>
      </c>
      <c r="AG804" t="s">
        <v>81</v>
      </c>
      <c r="AH804">
        <v>1376</v>
      </c>
      <c r="AI804">
        <v>1376</v>
      </c>
      <c r="AJ804" t="s">
        <v>82</v>
      </c>
      <c r="AK804" t="s">
        <v>3133</v>
      </c>
      <c r="AL804" t="s">
        <v>4502</v>
      </c>
      <c r="AO804" t="s">
        <v>64</v>
      </c>
      <c r="AP804" t="s">
        <v>352</v>
      </c>
      <c r="AQ804" t="s">
        <v>353</v>
      </c>
      <c r="AS804" t="s">
        <v>67</v>
      </c>
      <c r="AT804" t="s">
        <v>68</v>
      </c>
      <c r="AU804" t="s">
        <v>354</v>
      </c>
      <c r="AV804" t="s">
        <v>355</v>
      </c>
      <c r="AW804" t="s">
        <v>356</v>
      </c>
      <c r="AX804" t="s">
        <v>72</v>
      </c>
      <c r="AY804" t="s">
        <v>73</v>
      </c>
      <c r="AZ804" t="s">
        <v>74</v>
      </c>
    </row>
    <row r="805" spans="1:52" x14ac:dyDescent="0.25">
      <c r="A805" s="1">
        <v>45674.200925925928</v>
      </c>
      <c r="B805" s="1">
        <v>45688.377060185187</v>
      </c>
      <c r="C805" t="s">
        <v>75</v>
      </c>
      <c r="D805">
        <v>51003</v>
      </c>
      <c r="E805" t="s">
        <v>54</v>
      </c>
      <c r="F805">
        <v>51186</v>
      </c>
      <c r="G805" t="s">
        <v>350</v>
      </c>
      <c r="I805" t="s">
        <v>77</v>
      </c>
      <c r="J805" t="s">
        <v>351</v>
      </c>
      <c r="L805" t="str">
        <f t="shared" si="12"/>
        <v>51186-FL-8</v>
      </c>
      <c r="N805" t="s">
        <v>58</v>
      </c>
      <c r="P805" t="s">
        <v>59</v>
      </c>
      <c r="Q805" t="s">
        <v>59</v>
      </c>
      <c r="R805" t="s">
        <v>59</v>
      </c>
      <c r="S805">
        <v>3</v>
      </c>
      <c r="T805" t="s">
        <v>79</v>
      </c>
      <c r="U805">
        <v>1</v>
      </c>
      <c r="V805" t="s">
        <v>109</v>
      </c>
      <c r="W805">
        <v>613</v>
      </c>
      <c r="X805">
        <v>9534</v>
      </c>
      <c r="Y805">
        <v>0</v>
      </c>
      <c r="Z805">
        <v>0</v>
      </c>
      <c r="AA805">
        <v>0</v>
      </c>
      <c r="AB805">
        <v>0</v>
      </c>
      <c r="AC805">
        <v>961</v>
      </c>
      <c r="AF805" t="s">
        <v>81</v>
      </c>
      <c r="AG805" t="s">
        <v>81</v>
      </c>
      <c r="AH805">
        <v>1376</v>
      </c>
      <c r="AI805">
        <v>1376</v>
      </c>
      <c r="AJ805" t="s">
        <v>82</v>
      </c>
      <c r="AK805" t="s">
        <v>4503</v>
      </c>
      <c r="AL805" t="s">
        <v>3383</v>
      </c>
      <c r="AO805" t="s">
        <v>64</v>
      </c>
      <c r="AP805" t="s">
        <v>352</v>
      </c>
      <c r="AQ805" t="s">
        <v>353</v>
      </c>
      <c r="AS805" t="s">
        <v>67</v>
      </c>
      <c r="AT805" t="s">
        <v>68</v>
      </c>
      <c r="AU805" t="s">
        <v>354</v>
      </c>
      <c r="AV805" t="s">
        <v>355</v>
      </c>
      <c r="AW805" t="s">
        <v>356</v>
      </c>
      <c r="AX805" t="s">
        <v>72</v>
      </c>
      <c r="AY805" t="s">
        <v>73</v>
      </c>
      <c r="AZ805" t="s">
        <v>74</v>
      </c>
    </row>
    <row r="806" spans="1:52" x14ac:dyDescent="0.25">
      <c r="A806" s="1">
        <v>45674.202893518515</v>
      </c>
      <c r="B806" s="1">
        <v>45688.377071759256</v>
      </c>
      <c r="C806" t="s">
        <v>75</v>
      </c>
      <c r="D806">
        <v>51003</v>
      </c>
      <c r="E806" t="s">
        <v>54</v>
      </c>
      <c r="F806">
        <v>51314</v>
      </c>
      <c r="G806" t="s">
        <v>446</v>
      </c>
      <c r="I806" t="s">
        <v>77</v>
      </c>
      <c r="J806" t="s">
        <v>447</v>
      </c>
      <c r="L806" t="str">
        <f t="shared" si="12"/>
        <v>51314-FR-8</v>
      </c>
      <c r="N806" t="s">
        <v>58</v>
      </c>
      <c r="P806" t="s">
        <v>59</v>
      </c>
      <c r="Q806" t="s">
        <v>59</v>
      </c>
      <c r="R806" t="s">
        <v>59</v>
      </c>
      <c r="S806">
        <v>2</v>
      </c>
      <c r="T806" t="s">
        <v>60</v>
      </c>
      <c r="U806">
        <v>1</v>
      </c>
      <c r="V806" t="s">
        <v>225</v>
      </c>
      <c r="W806">
        <v>9</v>
      </c>
      <c r="X806">
        <v>5953776</v>
      </c>
      <c r="Y806">
        <v>0</v>
      </c>
      <c r="Z806">
        <v>0</v>
      </c>
      <c r="AA806">
        <v>0</v>
      </c>
      <c r="AB806">
        <v>0</v>
      </c>
      <c r="AC806">
        <v>757</v>
      </c>
      <c r="AF806" t="s">
        <v>62</v>
      </c>
      <c r="AG806" t="s">
        <v>62</v>
      </c>
      <c r="AH806">
        <v>1358</v>
      </c>
      <c r="AI806">
        <v>1358</v>
      </c>
      <c r="AJ806" t="s">
        <v>82</v>
      </c>
      <c r="AK806" t="s">
        <v>4504</v>
      </c>
      <c r="AL806" t="s">
        <v>4233</v>
      </c>
      <c r="AO806" t="s">
        <v>64</v>
      </c>
      <c r="AP806" t="s">
        <v>448</v>
      </c>
      <c r="AQ806" t="s">
        <v>449</v>
      </c>
      <c r="AS806" t="s">
        <v>390</v>
      </c>
      <c r="AT806" t="s">
        <v>68</v>
      </c>
      <c r="AU806" t="s">
        <v>450</v>
      </c>
      <c r="AV806" t="s">
        <v>451</v>
      </c>
      <c r="AW806" t="s">
        <v>452</v>
      </c>
      <c r="AX806" t="s">
        <v>72</v>
      </c>
      <c r="AY806" t="s">
        <v>73</v>
      </c>
      <c r="AZ806" t="s">
        <v>74</v>
      </c>
    </row>
    <row r="807" spans="1:52" x14ac:dyDescent="0.25">
      <c r="A807" s="1">
        <v>45674.203831018516</v>
      </c>
      <c r="B807" s="1">
        <v>45688.377083333333</v>
      </c>
      <c r="C807" t="s">
        <v>75</v>
      </c>
      <c r="D807">
        <v>51003</v>
      </c>
      <c r="E807" t="s">
        <v>54</v>
      </c>
      <c r="F807">
        <v>51325</v>
      </c>
      <c r="G807" t="s">
        <v>372</v>
      </c>
      <c r="I807" t="s">
        <v>175</v>
      </c>
      <c r="J807" t="s">
        <v>373</v>
      </c>
      <c r="L807" t="str">
        <f t="shared" si="12"/>
        <v>51325-FL-8</v>
      </c>
      <c r="N807" t="s">
        <v>58</v>
      </c>
      <c r="P807" t="s">
        <v>59</v>
      </c>
      <c r="Q807" t="s">
        <v>59</v>
      </c>
      <c r="R807" t="s">
        <v>59</v>
      </c>
      <c r="S807">
        <v>3</v>
      </c>
      <c r="T807" t="s">
        <v>79</v>
      </c>
      <c r="U807">
        <v>2</v>
      </c>
      <c r="V807" t="s">
        <v>109</v>
      </c>
      <c r="W807">
        <v>26</v>
      </c>
      <c r="X807">
        <v>9560</v>
      </c>
      <c r="Y807">
        <v>0</v>
      </c>
      <c r="Z807">
        <v>0</v>
      </c>
      <c r="AA807">
        <v>0</v>
      </c>
      <c r="AB807">
        <v>0</v>
      </c>
      <c r="AC807">
        <v>909</v>
      </c>
      <c r="AF807" t="s">
        <v>81</v>
      </c>
      <c r="AG807" t="s">
        <v>81</v>
      </c>
      <c r="AH807">
        <v>1376</v>
      </c>
      <c r="AI807">
        <v>1376</v>
      </c>
      <c r="AJ807" t="s">
        <v>82</v>
      </c>
      <c r="AK807" t="s">
        <v>4505</v>
      </c>
      <c r="AL807" t="s">
        <v>4506</v>
      </c>
      <c r="AO807" t="s">
        <v>64</v>
      </c>
      <c r="AP807" t="s">
        <v>375</v>
      </c>
      <c r="AQ807" t="s">
        <v>376</v>
      </c>
      <c r="AS807" t="s">
        <v>67</v>
      </c>
      <c r="AT807" t="s">
        <v>68</v>
      </c>
      <c r="AU807" t="s">
        <v>377</v>
      </c>
      <c r="AV807" t="s">
        <v>378</v>
      </c>
      <c r="AW807" t="s">
        <v>374</v>
      </c>
      <c r="AX807" t="s">
        <v>72</v>
      </c>
      <c r="AY807" t="s">
        <v>73</v>
      </c>
      <c r="AZ807" t="s">
        <v>74</v>
      </c>
    </row>
    <row r="808" spans="1:52" x14ac:dyDescent="0.25">
      <c r="A808" s="1">
        <v>45674.204282407409</v>
      </c>
      <c r="B808" s="1">
        <v>45688.377083333333</v>
      </c>
      <c r="C808" t="s">
        <v>75</v>
      </c>
      <c r="D808">
        <v>51003</v>
      </c>
      <c r="E808" t="s">
        <v>54</v>
      </c>
      <c r="F808">
        <v>51325</v>
      </c>
      <c r="G808" t="s">
        <v>372</v>
      </c>
      <c r="I808" t="s">
        <v>175</v>
      </c>
      <c r="J808" t="s">
        <v>373</v>
      </c>
      <c r="L808" t="str">
        <f t="shared" si="12"/>
        <v>51325-FL-8</v>
      </c>
      <c r="N808" t="s">
        <v>58</v>
      </c>
      <c r="P808" t="s">
        <v>59</v>
      </c>
      <c r="Q808" t="s">
        <v>59</v>
      </c>
      <c r="R808" t="s">
        <v>59</v>
      </c>
      <c r="S808">
        <v>3</v>
      </c>
      <c r="T808" t="s">
        <v>79</v>
      </c>
      <c r="U808">
        <v>2</v>
      </c>
      <c r="V808" t="s">
        <v>109</v>
      </c>
      <c r="W808">
        <v>383</v>
      </c>
      <c r="X808">
        <v>9943</v>
      </c>
      <c r="Y808">
        <v>0</v>
      </c>
      <c r="Z808">
        <v>0</v>
      </c>
      <c r="AA808">
        <v>0</v>
      </c>
      <c r="AB808">
        <v>0</v>
      </c>
      <c r="AC808">
        <v>934</v>
      </c>
      <c r="AF808" t="s">
        <v>81</v>
      </c>
      <c r="AG808" t="s">
        <v>81</v>
      </c>
      <c r="AH808">
        <v>1376</v>
      </c>
      <c r="AI808">
        <v>1376</v>
      </c>
      <c r="AJ808" t="s">
        <v>82</v>
      </c>
      <c r="AK808" t="s">
        <v>4507</v>
      </c>
      <c r="AL808" t="s">
        <v>4506</v>
      </c>
      <c r="AO808" t="s">
        <v>64</v>
      </c>
      <c r="AP808" t="s">
        <v>375</v>
      </c>
      <c r="AQ808" t="s">
        <v>376</v>
      </c>
      <c r="AS808" t="s">
        <v>67</v>
      </c>
      <c r="AT808" t="s">
        <v>68</v>
      </c>
      <c r="AU808" t="s">
        <v>377</v>
      </c>
      <c r="AV808" t="s">
        <v>378</v>
      </c>
      <c r="AW808" t="s">
        <v>374</v>
      </c>
      <c r="AX808" t="s">
        <v>72</v>
      </c>
      <c r="AY808" t="s">
        <v>73</v>
      </c>
      <c r="AZ808" t="s">
        <v>74</v>
      </c>
    </row>
    <row r="809" spans="1:52" x14ac:dyDescent="0.25">
      <c r="A809" s="1">
        <v>45674.207812499997</v>
      </c>
      <c r="B809" s="1">
        <v>45688.37709490741</v>
      </c>
      <c r="C809" t="s">
        <v>75</v>
      </c>
      <c r="D809">
        <v>51003</v>
      </c>
      <c r="E809" t="s">
        <v>54</v>
      </c>
      <c r="F809">
        <v>51228</v>
      </c>
      <c r="G809" t="s">
        <v>357</v>
      </c>
      <c r="I809" t="s">
        <v>56</v>
      </c>
      <c r="J809" t="s">
        <v>358</v>
      </c>
      <c r="L809" t="str">
        <f t="shared" si="12"/>
        <v>51228-FL-8</v>
      </c>
      <c r="N809" t="s">
        <v>58</v>
      </c>
      <c r="P809" t="s">
        <v>59</v>
      </c>
      <c r="Q809" t="s">
        <v>59</v>
      </c>
      <c r="R809" t="s">
        <v>59</v>
      </c>
      <c r="S809">
        <v>5</v>
      </c>
      <c r="T809" t="s">
        <v>79</v>
      </c>
      <c r="U809">
        <v>2</v>
      </c>
      <c r="V809" t="s">
        <v>100</v>
      </c>
      <c r="W809">
        <v>10</v>
      </c>
      <c r="X809">
        <v>9481</v>
      </c>
      <c r="Y809">
        <v>0</v>
      </c>
      <c r="Z809">
        <v>0</v>
      </c>
      <c r="AA809">
        <v>0</v>
      </c>
      <c r="AB809">
        <v>0</v>
      </c>
      <c r="AC809">
        <v>903</v>
      </c>
      <c r="AF809" t="s">
        <v>81</v>
      </c>
      <c r="AG809" t="s">
        <v>81</v>
      </c>
      <c r="AH809">
        <v>1373</v>
      </c>
      <c r="AI809">
        <v>1373</v>
      </c>
      <c r="AJ809" t="s">
        <v>82</v>
      </c>
      <c r="AK809" t="s">
        <v>4508</v>
      </c>
      <c r="AL809" t="s">
        <v>4509</v>
      </c>
      <c r="AO809" t="s">
        <v>64</v>
      </c>
      <c r="AP809" t="s">
        <v>359</v>
      </c>
      <c r="AQ809" t="s">
        <v>360</v>
      </c>
      <c r="AS809" t="s">
        <v>170</v>
      </c>
      <c r="AT809" t="s">
        <v>68</v>
      </c>
      <c r="AU809" t="s">
        <v>361</v>
      </c>
      <c r="AV809" t="s">
        <v>362</v>
      </c>
      <c r="AW809" t="s">
        <v>363</v>
      </c>
      <c r="AX809" t="s">
        <v>72</v>
      </c>
      <c r="AY809" t="s">
        <v>73</v>
      </c>
      <c r="AZ809" t="s">
        <v>74</v>
      </c>
    </row>
    <row r="810" spans="1:52" x14ac:dyDescent="0.25">
      <c r="A810" s="1">
        <v>45674.208344907405</v>
      </c>
      <c r="B810" s="1">
        <v>45688.37709490741</v>
      </c>
      <c r="C810" t="s">
        <v>75</v>
      </c>
      <c r="D810">
        <v>51003</v>
      </c>
      <c r="E810" t="s">
        <v>54</v>
      </c>
      <c r="F810">
        <v>51228</v>
      </c>
      <c r="G810" t="s">
        <v>357</v>
      </c>
      <c r="I810" t="s">
        <v>56</v>
      </c>
      <c r="J810" t="s">
        <v>358</v>
      </c>
      <c r="L810" t="str">
        <f t="shared" si="12"/>
        <v>51228-FL-8</v>
      </c>
      <c r="N810" t="s">
        <v>58</v>
      </c>
      <c r="P810" t="s">
        <v>59</v>
      </c>
      <c r="Q810" t="s">
        <v>59</v>
      </c>
      <c r="R810" t="s">
        <v>59</v>
      </c>
      <c r="S810">
        <v>5</v>
      </c>
      <c r="T810" t="s">
        <v>79</v>
      </c>
      <c r="U810">
        <v>2</v>
      </c>
      <c r="V810" t="s">
        <v>100</v>
      </c>
      <c r="W810">
        <v>471</v>
      </c>
      <c r="X810">
        <v>9952</v>
      </c>
      <c r="Y810">
        <v>0</v>
      </c>
      <c r="Z810">
        <v>0</v>
      </c>
      <c r="AA810">
        <v>0</v>
      </c>
      <c r="AB810">
        <v>0</v>
      </c>
      <c r="AC810">
        <v>928</v>
      </c>
      <c r="AF810" t="s">
        <v>81</v>
      </c>
      <c r="AG810" t="s">
        <v>81</v>
      </c>
      <c r="AH810">
        <v>1373</v>
      </c>
      <c r="AI810">
        <v>1373</v>
      </c>
      <c r="AJ810" t="s">
        <v>82</v>
      </c>
      <c r="AK810" t="s">
        <v>3181</v>
      </c>
      <c r="AL810" t="s">
        <v>4510</v>
      </c>
      <c r="AO810" t="s">
        <v>64</v>
      </c>
      <c r="AP810" t="s">
        <v>359</v>
      </c>
      <c r="AQ810" t="s">
        <v>360</v>
      </c>
      <c r="AS810" t="s">
        <v>170</v>
      </c>
      <c r="AT810" t="s">
        <v>68</v>
      </c>
      <c r="AU810" t="s">
        <v>361</v>
      </c>
      <c r="AV810" t="s">
        <v>362</v>
      </c>
      <c r="AW810" t="s">
        <v>363</v>
      </c>
      <c r="AX810" t="s">
        <v>72</v>
      </c>
      <c r="AY810" t="s">
        <v>73</v>
      </c>
      <c r="AZ810" t="s">
        <v>74</v>
      </c>
    </row>
    <row r="811" spans="1:52" x14ac:dyDescent="0.25">
      <c r="A811" s="1">
        <v>45674.209479166668</v>
      </c>
      <c r="B811" s="1">
        <v>45688.377106481479</v>
      </c>
      <c r="C811" t="s">
        <v>75</v>
      </c>
      <c r="D811">
        <v>51003</v>
      </c>
      <c r="E811" t="s">
        <v>54</v>
      </c>
      <c r="F811">
        <v>51179</v>
      </c>
      <c r="G811" t="s">
        <v>422</v>
      </c>
      <c r="I811" t="s">
        <v>77</v>
      </c>
      <c r="J811" t="s">
        <v>423</v>
      </c>
      <c r="L811" t="str">
        <f t="shared" si="12"/>
        <v>51179-FL-8</v>
      </c>
      <c r="N811" t="s">
        <v>58</v>
      </c>
      <c r="P811" t="s">
        <v>59</v>
      </c>
      <c r="Q811" t="s">
        <v>59</v>
      </c>
      <c r="R811" t="s">
        <v>59</v>
      </c>
      <c r="S811">
        <v>5</v>
      </c>
      <c r="T811" t="s">
        <v>79</v>
      </c>
      <c r="U811">
        <v>1</v>
      </c>
      <c r="V811" t="s">
        <v>109</v>
      </c>
      <c r="W811">
        <v>960</v>
      </c>
      <c r="X811">
        <v>10903</v>
      </c>
      <c r="Y811">
        <v>0</v>
      </c>
      <c r="Z811">
        <v>0</v>
      </c>
      <c r="AA811">
        <v>0</v>
      </c>
      <c r="AB811">
        <v>0</v>
      </c>
      <c r="AC811">
        <v>906</v>
      </c>
      <c r="AF811" t="s">
        <v>81</v>
      </c>
      <c r="AG811" t="s">
        <v>81</v>
      </c>
      <c r="AH811">
        <v>1376</v>
      </c>
      <c r="AI811">
        <v>1376</v>
      </c>
      <c r="AJ811" t="s">
        <v>82</v>
      </c>
      <c r="AK811" t="s">
        <v>3207</v>
      </c>
      <c r="AL811" t="s">
        <v>1045</v>
      </c>
      <c r="AO811" t="s">
        <v>64</v>
      </c>
      <c r="AP811" t="s">
        <v>424</v>
      </c>
      <c r="AQ811" t="s">
        <v>425</v>
      </c>
      <c r="AS811" t="s">
        <v>67</v>
      </c>
      <c r="AT811" t="s">
        <v>68</v>
      </c>
      <c r="AU811" t="s">
        <v>426</v>
      </c>
      <c r="AV811" t="s">
        <v>427</v>
      </c>
      <c r="AW811" t="s">
        <v>428</v>
      </c>
      <c r="AX811" t="s">
        <v>72</v>
      </c>
      <c r="AY811" t="s">
        <v>73</v>
      </c>
      <c r="AZ811" t="s">
        <v>74</v>
      </c>
    </row>
    <row r="812" spans="1:52" x14ac:dyDescent="0.25">
      <c r="A812" s="1">
        <v>45674.217233796298</v>
      </c>
      <c r="B812" s="1">
        <v>45688.377118055556</v>
      </c>
      <c r="C812" t="s">
        <v>75</v>
      </c>
      <c r="D812">
        <v>51003</v>
      </c>
      <c r="E812" t="s">
        <v>54</v>
      </c>
      <c r="F812">
        <v>51238</v>
      </c>
      <c r="G812" t="s">
        <v>406</v>
      </c>
      <c r="I812" t="s">
        <v>77</v>
      </c>
      <c r="J812" t="s">
        <v>407</v>
      </c>
      <c r="L812" t="str">
        <f t="shared" si="12"/>
        <v>51238-FR-8</v>
      </c>
      <c r="N812" t="s">
        <v>58</v>
      </c>
      <c r="P812" t="s">
        <v>59</v>
      </c>
      <c r="Q812" t="s">
        <v>59</v>
      </c>
      <c r="R812" t="s">
        <v>59</v>
      </c>
      <c r="S812">
        <v>2</v>
      </c>
      <c r="T812" t="s">
        <v>60</v>
      </c>
      <c r="U812">
        <v>1</v>
      </c>
      <c r="V812" t="s">
        <v>167</v>
      </c>
      <c r="W812">
        <v>461</v>
      </c>
      <c r="X812">
        <v>1796017</v>
      </c>
      <c r="Y812">
        <v>0</v>
      </c>
      <c r="Z812">
        <v>0</v>
      </c>
      <c r="AA812">
        <v>0</v>
      </c>
      <c r="AB812">
        <v>0</v>
      </c>
      <c r="AC812">
        <v>821</v>
      </c>
      <c r="AF812" t="s">
        <v>62</v>
      </c>
      <c r="AG812" t="s">
        <v>62</v>
      </c>
      <c r="AH812">
        <v>1362</v>
      </c>
      <c r="AI812">
        <v>1362</v>
      </c>
      <c r="AJ812" t="s">
        <v>82</v>
      </c>
      <c r="AK812" t="s">
        <v>3401</v>
      </c>
      <c r="AL812" t="s">
        <v>414</v>
      </c>
      <c r="AO812" t="s">
        <v>64</v>
      </c>
      <c r="AP812" t="s">
        <v>409</v>
      </c>
      <c r="AQ812" t="s">
        <v>410</v>
      </c>
      <c r="AS812" t="s">
        <v>411</v>
      </c>
      <c r="AT812" t="s">
        <v>68</v>
      </c>
      <c r="AU812" t="s">
        <v>412</v>
      </c>
      <c r="AV812" t="s">
        <v>413</v>
      </c>
      <c r="AW812" t="s">
        <v>414</v>
      </c>
      <c r="AX812" t="s">
        <v>72</v>
      </c>
      <c r="AY812" t="s">
        <v>73</v>
      </c>
      <c r="AZ812" t="s">
        <v>74</v>
      </c>
    </row>
    <row r="813" spans="1:52" x14ac:dyDescent="0.25">
      <c r="A813" s="1">
        <v>45674.218009259261</v>
      </c>
      <c r="B813" s="1">
        <v>45688.377129629633</v>
      </c>
      <c r="C813" t="s">
        <v>75</v>
      </c>
      <c r="D813">
        <v>51003</v>
      </c>
      <c r="E813" t="s">
        <v>54</v>
      </c>
      <c r="F813">
        <v>51238</v>
      </c>
      <c r="G813" t="s">
        <v>406</v>
      </c>
      <c r="I813" t="s">
        <v>77</v>
      </c>
      <c r="J813" t="s">
        <v>407</v>
      </c>
      <c r="L813" t="str">
        <f t="shared" si="12"/>
        <v>51238-FR-8</v>
      </c>
      <c r="N813" t="s">
        <v>58</v>
      </c>
      <c r="P813" t="s">
        <v>59</v>
      </c>
      <c r="Q813" t="s">
        <v>59</v>
      </c>
      <c r="R813" t="s">
        <v>59</v>
      </c>
      <c r="S813">
        <v>2</v>
      </c>
      <c r="T813" t="s">
        <v>60</v>
      </c>
      <c r="U813">
        <v>1</v>
      </c>
      <c r="V813" t="s">
        <v>167</v>
      </c>
      <c r="W813">
        <v>205</v>
      </c>
      <c r="X813">
        <v>1796222</v>
      </c>
      <c r="Y813">
        <v>0</v>
      </c>
      <c r="Z813">
        <v>0</v>
      </c>
      <c r="AA813">
        <v>0</v>
      </c>
      <c r="AB813">
        <v>0</v>
      </c>
      <c r="AC813">
        <v>856</v>
      </c>
      <c r="AF813" t="s">
        <v>62</v>
      </c>
      <c r="AG813" t="s">
        <v>62</v>
      </c>
      <c r="AH813">
        <v>1362</v>
      </c>
      <c r="AI813">
        <v>1362</v>
      </c>
      <c r="AJ813" t="s">
        <v>82</v>
      </c>
      <c r="AK813" t="s">
        <v>4511</v>
      </c>
      <c r="AL813" t="s">
        <v>4451</v>
      </c>
      <c r="AO813" t="s">
        <v>64</v>
      </c>
      <c r="AP813" t="s">
        <v>409</v>
      </c>
      <c r="AQ813" t="s">
        <v>410</v>
      </c>
      <c r="AS813" t="s">
        <v>411</v>
      </c>
      <c r="AT813" t="s">
        <v>68</v>
      </c>
      <c r="AU813" t="s">
        <v>412</v>
      </c>
      <c r="AV813" t="s">
        <v>413</v>
      </c>
      <c r="AW813" t="s">
        <v>414</v>
      </c>
      <c r="AX813" t="s">
        <v>72</v>
      </c>
      <c r="AY813" t="s">
        <v>73</v>
      </c>
      <c r="AZ813" t="s">
        <v>74</v>
      </c>
    </row>
    <row r="814" spans="1:52" x14ac:dyDescent="0.25">
      <c r="A814" s="1">
        <v>45674.218194444446</v>
      </c>
      <c r="B814" s="1">
        <v>45688.377129629633</v>
      </c>
      <c r="C814" t="s">
        <v>75</v>
      </c>
      <c r="D814">
        <v>51003</v>
      </c>
      <c r="E814" t="s">
        <v>54</v>
      </c>
      <c r="F814">
        <v>51178</v>
      </c>
      <c r="G814" t="s">
        <v>1169</v>
      </c>
      <c r="I814" t="s">
        <v>77</v>
      </c>
      <c r="J814" t="s">
        <v>1492</v>
      </c>
      <c r="L814" t="str">
        <f t="shared" si="12"/>
        <v>51178-FR-8</v>
      </c>
      <c r="N814" t="s">
        <v>58</v>
      </c>
      <c r="P814" t="s">
        <v>59</v>
      </c>
      <c r="Q814" t="s">
        <v>59</v>
      </c>
      <c r="R814" t="s">
        <v>59</v>
      </c>
      <c r="S814">
        <v>3</v>
      </c>
      <c r="T814" t="s">
        <v>60</v>
      </c>
      <c r="U814">
        <v>1</v>
      </c>
      <c r="V814" t="s">
        <v>225</v>
      </c>
      <c r="W814">
        <v>301</v>
      </c>
      <c r="X814">
        <v>5955169</v>
      </c>
      <c r="Y814">
        <v>0</v>
      </c>
      <c r="Z814">
        <v>0</v>
      </c>
      <c r="AA814">
        <v>0</v>
      </c>
      <c r="AB814">
        <v>0</v>
      </c>
      <c r="AC814">
        <v>646</v>
      </c>
      <c r="AF814" t="s">
        <v>62</v>
      </c>
      <c r="AG814" t="s">
        <v>62</v>
      </c>
      <c r="AH814">
        <v>1358</v>
      </c>
      <c r="AI814">
        <v>1358</v>
      </c>
      <c r="AJ814" t="s">
        <v>82</v>
      </c>
      <c r="AK814" t="s">
        <v>1889</v>
      </c>
      <c r="AL814" t="s">
        <v>1931</v>
      </c>
      <c r="AO814" t="s">
        <v>690</v>
      </c>
      <c r="AP814" t="s">
        <v>1171</v>
      </c>
      <c r="AQ814" t="s">
        <v>1172</v>
      </c>
      <c r="AS814" t="s">
        <v>678</v>
      </c>
      <c r="AT814" t="s">
        <v>68</v>
      </c>
      <c r="AU814" t="s">
        <v>1173</v>
      </c>
      <c r="AV814" t="s">
        <v>1493</v>
      </c>
      <c r="AW814" t="s">
        <v>1175</v>
      </c>
      <c r="AX814" t="s">
        <v>72</v>
      </c>
      <c r="AY814" t="s">
        <v>73</v>
      </c>
      <c r="AZ814" t="s">
        <v>74</v>
      </c>
    </row>
    <row r="815" spans="1:52" x14ac:dyDescent="0.25">
      <c r="A815" s="1">
        <v>45674.219976851855</v>
      </c>
      <c r="B815" s="1">
        <v>45688.377129629633</v>
      </c>
      <c r="C815" t="s">
        <v>75</v>
      </c>
      <c r="D815">
        <v>51003</v>
      </c>
      <c r="E815" t="s">
        <v>54</v>
      </c>
      <c r="F815">
        <v>51265</v>
      </c>
      <c r="G815" t="s">
        <v>223</v>
      </c>
      <c r="I815" t="s">
        <v>77</v>
      </c>
      <c r="J815" t="s">
        <v>1013</v>
      </c>
      <c r="L815" t="str">
        <f t="shared" si="12"/>
        <v>51265-FL-8</v>
      </c>
      <c r="N815" t="s">
        <v>58</v>
      </c>
      <c r="P815" t="s">
        <v>59</v>
      </c>
      <c r="Q815" t="s">
        <v>59</v>
      </c>
      <c r="R815" t="s">
        <v>59</v>
      </c>
      <c r="S815">
        <v>5</v>
      </c>
      <c r="T815" t="s">
        <v>79</v>
      </c>
      <c r="U815">
        <v>1</v>
      </c>
      <c r="V815" t="s">
        <v>883</v>
      </c>
      <c r="W815">
        <v>287</v>
      </c>
      <c r="X815">
        <v>4723</v>
      </c>
      <c r="Y815">
        <v>0</v>
      </c>
      <c r="Z815">
        <v>0</v>
      </c>
      <c r="AA815">
        <v>0</v>
      </c>
      <c r="AB815">
        <v>0</v>
      </c>
      <c r="AC815">
        <v>1658</v>
      </c>
      <c r="AF815" t="s">
        <v>81</v>
      </c>
      <c r="AG815" t="s">
        <v>81</v>
      </c>
      <c r="AH815">
        <v>1375</v>
      </c>
      <c r="AI815">
        <v>1375</v>
      </c>
      <c r="AJ815" t="s">
        <v>82</v>
      </c>
      <c r="AK815" t="s">
        <v>4512</v>
      </c>
      <c r="AL815" t="s">
        <v>4513</v>
      </c>
      <c r="AO815" t="s">
        <v>64</v>
      </c>
      <c r="AP815" t="s">
        <v>227</v>
      </c>
      <c r="AQ815" t="s">
        <v>228</v>
      </c>
      <c r="AS815" t="s">
        <v>86</v>
      </c>
      <c r="AT815" t="s">
        <v>68</v>
      </c>
      <c r="AU815" t="s">
        <v>229</v>
      </c>
      <c r="AV815" t="s">
        <v>230</v>
      </c>
      <c r="AW815" t="s">
        <v>231</v>
      </c>
      <c r="AX815" t="s">
        <v>72</v>
      </c>
      <c r="AY815" t="s">
        <v>73</v>
      </c>
      <c r="AZ815" t="s">
        <v>74</v>
      </c>
    </row>
    <row r="816" spans="1:52" x14ac:dyDescent="0.25">
      <c r="A816" s="1">
        <v>45674.222743055558</v>
      </c>
      <c r="B816" s="1">
        <v>45688.377141203702</v>
      </c>
      <c r="C816" t="s">
        <v>75</v>
      </c>
      <c r="D816">
        <v>51003</v>
      </c>
      <c r="E816" t="s">
        <v>54</v>
      </c>
      <c r="F816">
        <v>51271</v>
      </c>
      <c r="G816" t="s">
        <v>1006</v>
      </c>
      <c r="I816" t="s">
        <v>77</v>
      </c>
      <c r="J816" t="s">
        <v>1007</v>
      </c>
      <c r="L816" t="str">
        <f t="shared" si="12"/>
        <v>51271-FL-8</v>
      </c>
      <c r="N816" t="s">
        <v>58</v>
      </c>
      <c r="P816" t="s">
        <v>59</v>
      </c>
      <c r="Q816" t="s">
        <v>59</v>
      </c>
      <c r="R816" t="s">
        <v>59</v>
      </c>
      <c r="S816">
        <v>4</v>
      </c>
      <c r="T816" t="s">
        <v>79</v>
      </c>
      <c r="U816">
        <v>1</v>
      </c>
      <c r="V816" t="s">
        <v>883</v>
      </c>
      <c r="W816">
        <v>241</v>
      </c>
      <c r="X816">
        <v>4964</v>
      </c>
      <c r="Y816">
        <v>0</v>
      </c>
      <c r="Z816">
        <v>0</v>
      </c>
      <c r="AA816">
        <v>0</v>
      </c>
      <c r="AB816">
        <v>0</v>
      </c>
      <c r="AC816">
        <v>1705</v>
      </c>
      <c r="AF816" t="s">
        <v>81</v>
      </c>
      <c r="AG816" t="s">
        <v>81</v>
      </c>
      <c r="AH816">
        <v>1375</v>
      </c>
      <c r="AI816">
        <v>1375</v>
      </c>
      <c r="AJ816" t="s">
        <v>82</v>
      </c>
      <c r="AK816" t="s">
        <v>4514</v>
      </c>
      <c r="AL816" t="s">
        <v>4515</v>
      </c>
      <c r="AO816" t="s">
        <v>64</v>
      </c>
      <c r="AP816" t="s">
        <v>1008</v>
      </c>
      <c r="AQ816" t="s">
        <v>1009</v>
      </c>
      <c r="AS816" t="s">
        <v>86</v>
      </c>
      <c r="AT816" t="s">
        <v>68</v>
      </c>
      <c r="AU816" t="s">
        <v>1010</v>
      </c>
      <c r="AV816" t="s">
        <v>1011</v>
      </c>
      <c r="AW816" t="s">
        <v>1012</v>
      </c>
      <c r="AX816" t="s">
        <v>72</v>
      </c>
      <c r="AY816" t="s">
        <v>73</v>
      </c>
      <c r="AZ816" t="s">
        <v>74</v>
      </c>
    </row>
    <row r="817" spans="1:52" x14ac:dyDescent="0.25">
      <c r="A817" s="1">
        <v>45674.224780092591</v>
      </c>
      <c r="B817" s="1">
        <v>45688.377152777779</v>
      </c>
      <c r="C817" t="s">
        <v>75</v>
      </c>
      <c r="D817">
        <v>51003</v>
      </c>
      <c r="E817" t="s">
        <v>54</v>
      </c>
      <c r="F817">
        <v>51263</v>
      </c>
      <c r="G817" t="s">
        <v>453</v>
      </c>
      <c r="I817" t="s">
        <v>77</v>
      </c>
      <c r="J817" t="s">
        <v>454</v>
      </c>
      <c r="L817" t="str">
        <f t="shared" si="12"/>
        <v>51263-FL-8</v>
      </c>
      <c r="N817" t="s">
        <v>58</v>
      </c>
      <c r="P817" t="s">
        <v>59</v>
      </c>
      <c r="Q817" t="s">
        <v>59</v>
      </c>
      <c r="R817" t="s">
        <v>59</v>
      </c>
      <c r="S817">
        <v>4</v>
      </c>
      <c r="T817" t="s">
        <v>79</v>
      </c>
      <c r="U817">
        <v>1</v>
      </c>
      <c r="V817" t="s">
        <v>100</v>
      </c>
      <c r="W817">
        <v>136</v>
      </c>
      <c r="X817">
        <v>11386</v>
      </c>
      <c r="Y817">
        <v>0</v>
      </c>
      <c r="Z817">
        <v>0</v>
      </c>
      <c r="AA817">
        <v>0</v>
      </c>
      <c r="AB817">
        <v>0</v>
      </c>
      <c r="AC817">
        <v>931</v>
      </c>
      <c r="AF817" t="s">
        <v>81</v>
      </c>
      <c r="AG817" t="s">
        <v>81</v>
      </c>
      <c r="AH817">
        <v>1373</v>
      </c>
      <c r="AI817">
        <v>1373</v>
      </c>
      <c r="AJ817" t="s">
        <v>82</v>
      </c>
      <c r="AK817" t="s">
        <v>4516</v>
      </c>
      <c r="AL817" t="s">
        <v>4517</v>
      </c>
      <c r="AO817" t="s">
        <v>64</v>
      </c>
      <c r="AP817" t="s">
        <v>456</v>
      </c>
      <c r="AQ817" t="s">
        <v>457</v>
      </c>
      <c r="AS817" t="s">
        <v>103</v>
      </c>
      <c r="AT817" t="s">
        <v>68</v>
      </c>
      <c r="AU817" t="s">
        <v>458</v>
      </c>
      <c r="AV817" t="s">
        <v>459</v>
      </c>
      <c r="AW817" t="s">
        <v>460</v>
      </c>
      <c r="AX817" t="s">
        <v>72</v>
      </c>
      <c r="AY817" t="s">
        <v>73</v>
      </c>
      <c r="AZ817" t="s">
        <v>74</v>
      </c>
    </row>
    <row r="818" spans="1:52" x14ac:dyDescent="0.25">
      <c r="A818" s="1">
        <v>45674.226585648146</v>
      </c>
      <c r="B818" s="1">
        <v>45688.377152777779</v>
      </c>
      <c r="C818" t="s">
        <v>75</v>
      </c>
      <c r="D818">
        <v>51003</v>
      </c>
      <c r="E818" t="s">
        <v>54</v>
      </c>
      <c r="F818">
        <v>51176</v>
      </c>
      <c r="G818" t="s">
        <v>1460</v>
      </c>
      <c r="I818" t="s">
        <v>77</v>
      </c>
      <c r="J818" t="s">
        <v>1461</v>
      </c>
      <c r="L818" t="str">
        <f t="shared" si="12"/>
        <v>51176-FL-8</v>
      </c>
      <c r="N818" t="s">
        <v>58</v>
      </c>
      <c r="P818" t="s">
        <v>59</v>
      </c>
      <c r="Q818" t="s">
        <v>59</v>
      </c>
      <c r="R818" t="s">
        <v>59</v>
      </c>
      <c r="S818">
        <v>4</v>
      </c>
      <c r="T818" t="s">
        <v>79</v>
      </c>
      <c r="U818">
        <v>1</v>
      </c>
      <c r="V818" t="s">
        <v>883</v>
      </c>
      <c r="W818">
        <v>393</v>
      </c>
      <c r="X818">
        <v>5357</v>
      </c>
      <c r="Y818">
        <v>0</v>
      </c>
      <c r="Z818">
        <v>0</v>
      </c>
      <c r="AA818">
        <v>0</v>
      </c>
      <c r="AB818">
        <v>0</v>
      </c>
      <c r="AC818">
        <v>1725</v>
      </c>
      <c r="AF818" t="s">
        <v>81</v>
      </c>
      <c r="AG818" t="s">
        <v>81</v>
      </c>
      <c r="AH818">
        <v>1375</v>
      </c>
      <c r="AI818">
        <v>1375</v>
      </c>
      <c r="AJ818" t="s">
        <v>82</v>
      </c>
      <c r="AK818" t="s">
        <v>4518</v>
      </c>
      <c r="AL818" t="s">
        <v>4519</v>
      </c>
      <c r="AO818" t="s">
        <v>64</v>
      </c>
      <c r="AP818" t="s">
        <v>1462</v>
      </c>
      <c r="AQ818" t="s">
        <v>1463</v>
      </c>
      <c r="AS818" t="s">
        <v>86</v>
      </c>
      <c r="AT818" t="s">
        <v>68</v>
      </c>
      <c r="AU818" t="s">
        <v>1464</v>
      </c>
      <c r="AV818" t="s">
        <v>1465</v>
      </c>
      <c r="AW818" t="s">
        <v>1466</v>
      </c>
      <c r="AX818" t="s">
        <v>72</v>
      </c>
      <c r="AY818" t="s">
        <v>73</v>
      </c>
      <c r="AZ818" t="s">
        <v>74</v>
      </c>
    </row>
    <row r="819" spans="1:52" x14ac:dyDescent="0.25">
      <c r="A819" s="1">
        <v>45674.227893518517</v>
      </c>
      <c r="B819" s="1">
        <v>45688.377164351848</v>
      </c>
      <c r="C819" t="s">
        <v>75</v>
      </c>
      <c r="D819">
        <v>51003</v>
      </c>
      <c r="E819" t="s">
        <v>54</v>
      </c>
      <c r="F819">
        <v>51249</v>
      </c>
      <c r="G819" t="s">
        <v>496</v>
      </c>
      <c r="I819" t="s">
        <v>56</v>
      </c>
      <c r="J819" t="s">
        <v>497</v>
      </c>
      <c r="L819" t="str">
        <f t="shared" si="12"/>
        <v>51249-FL-8</v>
      </c>
      <c r="N819" t="s">
        <v>58</v>
      </c>
      <c r="P819" t="s">
        <v>59</v>
      </c>
      <c r="Q819" t="s">
        <v>59</v>
      </c>
      <c r="R819" t="s">
        <v>59</v>
      </c>
      <c r="S819">
        <v>3</v>
      </c>
      <c r="T819" t="s">
        <v>79</v>
      </c>
      <c r="U819">
        <v>2</v>
      </c>
      <c r="V819" t="s">
        <v>109</v>
      </c>
      <c r="W819">
        <v>621</v>
      </c>
      <c r="X819">
        <v>12373</v>
      </c>
      <c r="Y819">
        <v>0</v>
      </c>
      <c r="Z819">
        <v>0</v>
      </c>
      <c r="AA819">
        <v>0</v>
      </c>
      <c r="AB819">
        <v>0</v>
      </c>
      <c r="AC819">
        <v>1000</v>
      </c>
      <c r="AF819" t="s">
        <v>81</v>
      </c>
      <c r="AG819" t="s">
        <v>81</v>
      </c>
      <c r="AH819">
        <v>1376</v>
      </c>
      <c r="AI819">
        <v>1376</v>
      </c>
      <c r="AJ819" t="s">
        <v>82</v>
      </c>
      <c r="AK819" t="s">
        <v>2007</v>
      </c>
      <c r="AL819" t="s">
        <v>4520</v>
      </c>
      <c r="AO819" t="s">
        <v>64</v>
      </c>
      <c r="AP819" t="s">
        <v>499</v>
      </c>
      <c r="AQ819" t="s">
        <v>500</v>
      </c>
      <c r="AS819" t="s">
        <v>67</v>
      </c>
      <c r="AT819" t="s">
        <v>68</v>
      </c>
      <c r="AU819" t="s">
        <v>501</v>
      </c>
      <c r="AV819" t="s">
        <v>502</v>
      </c>
      <c r="AW819" t="s">
        <v>503</v>
      </c>
      <c r="AX819" t="s">
        <v>72</v>
      </c>
      <c r="AY819" t="s">
        <v>73</v>
      </c>
      <c r="AZ819" t="s">
        <v>74</v>
      </c>
    </row>
    <row r="820" spans="1:52" x14ac:dyDescent="0.25">
      <c r="A820" s="1">
        <v>45674.22859953704</v>
      </c>
      <c r="B820" s="1">
        <v>45688.377164351848</v>
      </c>
      <c r="C820" t="s">
        <v>75</v>
      </c>
      <c r="D820">
        <v>51003</v>
      </c>
      <c r="E820" t="s">
        <v>54</v>
      </c>
      <c r="F820">
        <v>51249</v>
      </c>
      <c r="G820" t="s">
        <v>496</v>
      </c>
      <c r="I820" t="s">
        <v>56</v>
      </c>
      <c r="J820" t="s">
        <v>497</v>
      </c>
      <c r="L820" t="str">
        <f t="shared" si="12"/>
        <v>51249-FL-8</v>
      </c>
      <c r="N820" t="s">
        <v>58</v>
      </c>
      <c r="P820" t="s">
        <v>59</v>
      </c>
      <c r="Q820" t="s">
        <v>59</v>
      </c>
      <c r="R820" t="s">
        <v>59</v>
      </c>
      <c r="S820">
        <v>3</v>
      </c>
      <c r="T820" t="s">
        <v>79</v>
      </c>
      <c r="U820">
        <v>2</v>
      </c>
      <c r="V820" t="s">
        <v>109</v>
      </c>
      <c r="W820">
        <v>197</v>
      </c>
      <c r="X820">
        <v>12570</v>
      </c>
      <c r="Y820">
        <v>0</v>
      </c>
      <c r="Z820">
        <v>0</v>
      </c>
      <c r="AA820">
        <v>0</v>
      </c>
      <c r="AB820">
        <v>0</v>
      </c>
      <c r="AC820">
        <v>940</v>
      </c>
      <c r="AF820" t="s">
        <v>81</v>
      </c>
      <c r="AG820" t="s">
        <v>81</v>
      </c>
      <c r="AH820">
        <v>1376</v>
      </c>
      <c r="AI820">
        <v>1376</v>
      </c>
      <c r="AJ820" t="s">
        <v>82</v>
      </c>
      <c r="AK820" t="s">
        <v>4521</v>
      </c>
      <c r="AL820" t="s">
        <v>4520</v>
      </c>
      <c r="AO820" t="s">
        <v>64</v>
      </c>
      <c r="AP820" t="s">
        <v>499</v>
      </c>
      <c r="AQ820" t="s">
        <v>500</v>
      </c>
      <c r="AS820" t="s">
        <v>67</v>
      </c>
      <c r="AT820" t="s">
        <v>68</v>
      </c>
      <c r="AU820" t="s">
        <v>501</v>
      </c>
      <c r="AV820" t="s">
        <v>502</v>
      </c>
      <c r="AW820" t="s">
        <v>503</v>
      </c>
      <c r="AX820" t="s">
        <v>72</v>
      </c>
      <c r="AY820" t="s">
        <v>73</v>
      </c>
      <c r="AZ820" t="s">
        <v>74</v>
      </c>
    </row>
    <row r="821" spans="1:52" x14ac:dyDescent="0.25">
      <c r="A821" s="1">
        <v>45674.231400462966</v>
      </c>
      <c r="B821" s="1">
        <v>45688.377175925925</v>
      </c>
      <c r="C821" t="s">
        <v>75</v>
      </c>
      <c r="D821">
        <v>51003</v>
      </c>
      <c r="E821" t="s">
        <v>54</v>
      </c>
      <c r="F821">
        <v>51164</v>
      </c>
      <c r="G821" t="s">
        <v>540</v>
      </c>
      <c r="I821" t="s">
        <v>77</v>
      </c>
      <c r="J821" t="s">
        <v>541</v>
      </c>
      <c r="L821" t="str">
        <f t="shared" si="12"/>
        <v>51164-FL-8</v>
      </c>
      <c r="N821" t="s">
        <v>58</v>
      </c>
      <c r="P821" t="s">
        <v>59</v>
      </c>
      <c r="Q821" t="s">
        <v>59</v>
      </c>
      <c r="R821" t="s">
        <v>59</v>
      </c>
      <c r="S821">
        <v>5</v>
      </c>
      <c r="T821" t="s">
        <v>79</v>
      </c>
      <c r="U821">
        <v>1</v>
      </c>
      <c r="V821" t="s">
        <v>109</v>
      </c>
      <c r="W821">
        <v>427</v>
      </c>
      <c r="X821">
        <v>12997</v>
      </c>
      <c r="Y821">
        <v>0</v>
      </c>
      <c r="Z821">
        <v>0</v>
      </c>
      <c r="AA821">
        <v>0</v>
      </c>
      <c r="AB821">
        <v>0</v>
      </c>
      <c r="AC821">
        <v>889</v>
      </c>
      <c r="AF821" t="s">
        <v>81</v>
      </c>
      <c r="AG821" t="s">
        <v>81</v>
      </c>
      <c r="AH821">
        <v>1376</v>
      </c>
      <c r="AI821">
        <v>1376</v>
      </c>
      <c r="AJ821" t="s">
        <v>82</v>
      </c>
      <c r="AK821" t="s">
        <v>4215</v>
      </c>
      <c r="AL821" t="s">
        <v>4429</v>
      </c>
      <c r="AO821" t="s">
        <v>64</v>
      </c>
      <c r="AP821" t="s">
        <v>542</v>
      </c>
      <c r="AQ821" t="s">
        <v>543</v>
      </c>
      <c r="AS821" t="s">
        <v>67</v>
      </c>
      <c r="AT821" t="s">
        <v>68</v>
      </c>
      <c r="AU821" t="s">
        <v>544</v>
      </c>
      <c r="AV821" t="s">
        <v>545</v>
      </c>
      <c r="AW821" t="s">
        <v>546</v>
      </c>
      <c r="AX821" t="s">
        <v>72</v>
      </c>
      <c r="AY821" t="s">
        <v>73</v>
      </c>
      <c r="AZ821" t="s">
        <v>74</v>
      </c>
    </row>
    <row r="822" spans="1:52" x14ac:dyDescent="0.25">
      <c r="A822" s="1">
        <v>45674.231793981482</v>
      </c>
      <c r="B822" s="1">
        <v>45688.377175925925</v>
      </c>
      <c r="C822" t="s">
        <v>75</v>
      </c>
      <c r="D822">
        <v>51003</v>
      </c>
      <c r="E822" t="s">
        <v>54</v>
      </c>
      <c r="F822">
        <v>51236</v>
      </c>
      <c r="G822" t="s">
        <v>481</v>
      </c>
      <c r="I822" t="s">
        <v>175</v>
      </c>
      <c r="J822" t="s">
        <v>482</v>
      </c>
      <c r="L822" t="str">
        <f t="shared" si="12"/>
        <v>51236-FL-8</v>
      </c>
      <c r="N822" t="s">
        <v>1099</v>
      </c>
      <c r="P822" t="s">
        <v>59</v>
      </c>
      <c r="Q822" t="s">
        <v>59</v>
      </c>
      <c r="R822" t="s">
        <v>59</v>
      </c>
      <c r="S822">
        <v>3</v>
      </c>
      <c r="T822" t="s">
        <v>79</v>
      </c>
      <c r="U822">
        <v>1</v>
      </c>
      <c r="V822" t="s">
        <v>100</v>
      </c>
      <c r="W822">
        <v>26</v>
      </c>
      <c r="X822">
        <v>12212</v>
      </c>
      <c r="Y822">
        <v>0</v>
      </c>
      <c r="Z822">
        <v>0</v>
      </c>
      <c r="AA822">
        <v>0</v>
      </c>
      <c r="AB822">
        <v>0</v>
      </c>
      <c r="AC822">
        <v>1011</v>
      </c>
      <c r="AF822" t="s">
        <v>81</v>
      </c>
      <c r="AG822" t="s">
        <v>81</v>
      </c>
      <c r="AH822">
        <v>1373</v>
      </c>
      <c r="AI822">
        <v>1373</v>
      </c>
      <c r="AJ822" t="s">
        <v>82</v>
      </c>
      <c r="AK822" t="s">
        <v>4522</v>
      </c>
      <c r="AL822" t="s">
        <v>4523</v>
      </c>
      <c r="AO822" t="s">
        <v>64</v>
      </c>
      <c r="AP822" t="s">
        <v>483</v>
      </c>
      <c r="AQ822" t="s">
        <v>484</v>
      </c>
      <c r="AS822" t="s">
        <v>485</v>
      </c>
      <c r="AT822" t="s">
        <v>68</v>
      </c>
      <c r="AU822" t="s">
        <v>486</v>
      </c>
      <c r="AV822" t="s">
        <v>487</v>
      </c>
      <c r="AW822" t="s">
        <v>488</v>
      </c>
      <c r="AX822" t="s">
        <v>72</v>
      </c>
      <c r="AY822" t="s">
        <v>73</v>
      </c>
      <c r="AZ822" t="s">
        <v>74</v>
      </c>
    </row>
    <row r="823" spans="1:52" x14ac:dyDescent="0.25">
      <c r="A823" s="1">
        <v>45674.232511574075</v>
      </c>
      <c r="B823" s="1">
        <v>45688.377187500002</v>
      </c>
      <c r="C823" t="s">
        <v>75</v>
      </c>
      <c r="D823">
        <v>51003</v>
      </c>
      <c r="E823" t="s">
        <v>54</v>
      </c>
      <c r="F823">
        <v>51234</v>
      </c>
      <c r="G823" t="s">
        <v>962</v>
      </c>
      <c r="I823" t="s">
        <v>77</v>
      </c>
      <c r="J823" t="s">
        <v>1348</v>
      </c>
      <c r="L823" t="str">
        <f t="shared" si="12"/>
        <v>51234-FR-8</v>
      </c>
      <c r="N823" t="s">
        <v>58</v>
      </c>
      <c r="P823" t="s">
        <v>59</v>
      </c>
      <c r="Q823" t="s">
        <v>59</v>
      </c>
      <c r="R823" t="s">
        <v>59</v>
      </c>
      <c r="S823">
        <v>2</v>
      </c>
      <c r="T823" t="s">
        <v>60</v>
      </c>
      <c r="U823">
        <v>1</v>
      </c>
      <c r="V823" t="s">
        <v>1349</v>
      </c>
      <c r="W823">
        <v>155</v>
      </c>
      <c r="X823">
        <v>-310565</v>
      </c>
      <c r="Y823">
        <v>0</v>
      </c>
      <c r="Z823">
        <v>0</v>
      </c>
      <c r="AA823">
        <v>0</v>
      </c>
      <c r="AB823">
        <v>0</v>
      </c>
      <c r="AC823">
        <v>921</v>
      </c>
      <c r="AF823" t="s">
        <v>62</v>
      </c>
      <c r="AG823" t="s">
        <v>62</v>
      </c>
      <c r="AH823">
        <v>1363</v>
      </c>
      <c r="AI823">
        <v>1363</v>
      </c>
      <c r="AJ823" t="s">
        <v>82</v>
      </c>
      <c r="AK823" t="s">
        <v>4524</v>
      </c>
      <c r="AL823" t="s">
        <v>2052</v>
      </c>
      <c r="AO823" t="s">
        <v>64</v>
      </c>
      <c r="AP823" t="s">
        <v>964</v>
      </c>
      <c r="AQ823" t="s">
        <v>965</v>
      </c>
      <c r="AS823" t="s">
        <v>411</v>
      </c>
      <c r="AT823" t="s">
        <v>68</v>
      </c>
      <c r="AU823" t="s">
        <v>966</v>
      </c>
      <c r="AV823" t="s">
        <v>967</v>
      </c>
      <c r="AW823" t="s">
        <v>968</v>
      </c>
      <c r="AX823" t="s">
        <v>72</v>
      </c>
      <c r="AY823" t="s">
        <v>73</v>
      </c>
      <c r="AZ823" t="s">
        <v>74</v>
      </c>
    </row>
    <row r="824" spans="1:52" x14ac:dyDescent="0.25">
      <c r="A824" s="1">
        <v>45674.235497685186</v>
      </c>
      <c r="B824" s="1">
        <v>45688.377187500002</v>
      </c>
      <c r="C824" t="s">
        <v>75</v>
      </c>
      <c r="D824">
        <v>51003</v>
      </c>
      <c r="E824" t="s">
        <v>54</v>
      </c>
      <c r="F824">
        <v>51203</v>
      </c>
      <c r="G824" t="s">
        <v>519</v>
      </c>
      <c r="I824" t="s">
        <v>56</v>
      </c>
      <c r="J824" t="s">
        <v>520</v>
      </c>
      <c r="L824" t="str">
        <f t="shared" si="12"/>
        <v>51203-FL-8</v>
      </c>
      <c r="N824" t="s">
        <v>58</v>
      </c>
      <c r="P824" t="s">
        <v>59</v>
      </c>
      <c r="Q824" t="s">
        <v>59</v>
      </c>
      <c r="R824" t="s">
        <v>59</v>
      </c>
      <c r="S824">
        <v>4</v>
      </c>
      <c r="T824" t="s">
        <v>79</v>
      </c>
      <c r="U824">
        <v>2</v>
      </c>
      <c r="V824" t="s">
        <v>100</v>
      </c>
      <c r="W824">
        <v>126</v>
      </c>
      <c r="X824">
        <v>12312</v>
      </c>
      <c r="Y824">
        <v>0</v>
      </c>
      <c r="Z824">
        <v>0</v>
      </c>
      <c r="AA824">
        <v>0</v>
      </c>
      <c r="AB824">
        <v>0</v>
      </c>
      <c r="AC824">
        <v>1050</v>
      </c>
      <c r="AF824" t="s">
        <v>81</v>
      </c>
      <c r="AG824" t="s">
        <v>81</v>
      </c>
      <c r="AH824">
        <v>1373</v>
      </c>
      <c r="AI824">
        <v>1373</v>
      </c>
      <c r="AJ824" t="s">
        <v>82</v>
      </c>
      <c r="AK824" t="s">
        <v>4525</v>
      </c>
      <c r="AL824" t="s">
        <v>2019</v>
      </c>
      <c r="AO824" t="s">
        <v>64</v>
      </c>
      <c r="AP824" t="s">
        <v>523</v>
      </c>
      <c r="AQ824" t="s">
        <v>524</v>
      </c>
      <c r="AS824" t="s">
        <v>103</v>
      </c>
      <c r="AT824" t="s">
        <v>68</v>
      </c>
      <c r="AU824" t="s">
        <v>525</v>
      </c>
      <c r="AV824" t="s">
        <v>526</v>
      </c>
      <c r="AW824" t="s">
        <v>527</v>
      </c>
      <c r="AX824" t="s">
        <v>72</v>
      </c>
      <c r="AY824" t="s">
        <v>73</v>
      </c>
      <c r="AZ824" t="s">
        <v>74</v>
      </c>
    </row>
    <row r="825" spans="1:52" x14ac:dyDescent="0.25">
      <c r="A825" s="1">
        <v>45674.236192129632</v>
      </c>
      <c r="B825" s="1">
        <v>45688.377199074072</v>
      </c>
      <c r="C825" t="s">
        <v>75</v>
      </c>
      <c r="D825">
        <v>51003</v>
      </c>
      <c r="E825" t="s">
        <v>54</v>
      </c>
      <c r="F825">
        <v>51203</v>
      </c>
      <c r="G825" t="s">
        <v>519</v>
      </c>
      <c r="I825" t="s">
        <v>56</v>
      </c>
      <c r="J825" t="s">
        <v>520</v>
      </c>
      <c r="L825" t="str">
        <f t="shared" si="12"/>
        <v>51203-FL-8</v>
      </c>
      <c r="N825" t="s">
        <v>58</v>
      </c>
      <c r="P825" t="s">
        <v>59</v>
      </c>
      <c r="Q825" t="s">
        <v>59</v>
      </c>
      <c r="R825" t="s">
        <v>59</v>
      </c>
      <c r="S825">
        <v>4</v>
      </c>
      <c r="T825" t="s">
        <v>79</v>
      </c>
      <c r="U825">
        <v>2</v>
      </c>
      <c r="V825" t="s">
        <v>100</v>
      </c>
      <c r="W825">
        <v>81</v>
      </c>
      <c r="X825">
        <v>12393</v>
      </c>
      <c r="Y825">
        <v>0</v>
      </c>
      <c r="Z825">
        <v>0</v>
      </c>
      <c r="AA825">
        <v>0</v>
      </c>
      <c r="AB825">
        <v>0</v>
      </c>
      <c r="AC825">
        <v>901</v>
      </c>
      <c r="AF825" t="s">
        <v>81</v>
      </c>
      <c r="AG825" t="s">
        <v>81</v>
      </c>
      <c r="AH825">
        <v>1373</v>
      </c>
      <c r="AI825">
        <v>1373</v>
      </c>
      <c r="AJ825" t="s">
        <v>82</v>
      </c>
      <c r="AK825" t="s">
        <v>4526</v>
      </c>
      <c r="AL825" t="s">
        <v>3672</v>
      </c>
      <c r="AO825" t="s">
        <v>64</v>
      </c>
      <c r="AP825" t="s">
        <v>523</v>
      </c>
      <c r="AQ825" t="s">
        <v>524</v>
      </c>
      <c r="AS825" t="s">
        <v>103</v>
      </c>
      <c r="AT825" t="s">
        <v>68</v>
      </c>
      <c r="AU825" t="s">
        <v>525</v>
      </c>
      <c r="AV825" t="s">
        <v>526</v>
      </c>
      <c r="AW825" t="s">
        <v>527</v>
      </c>
      <c r="AX825" t="s">
        <v>72</v>
      </c>
      <c r="AY825" t="s">
        <v>73</v>
      </c>
      <c r="AZ825" t="s">
        <v>74</v>
      </c>
    </row>
    <row r="826" spans="1:52" x14ac:dyDescent="0.25">
      <c r="A826" s="1">
        <v>45674.23715277778</v>
      </c>
      <c r="B826" s="1">
        <v>45688.377210648148</v>
      </c>
      <c r="C826" t="s">
        <v>75</v>
      </c>
      <c r="D826">
        <v>51003</v>
      </c>
      <c r="E826" t="s">
        <v>54</v>
      </c>
      <c r="F826">
        <v>51141</v>
      </c>
      <c r="G826" t="s">
        <v>468</v>
      </c>
      <c r="I826" t="s">
        <v>77</v>
      </c>
      <c r="J826" t="s">
        <v>469</v>
      </c>
      <c r="L826" t="str">
        <f t="shared" si="12"/>
        <v>51141-FL-8</v>
      </c>
      <c r="N826" t="s">
        <v>58</v>
      </c>
      <c r="P826" t="s">
        <v>59</v>
      </c>
      <c r="Q826" t="s">
        <v>59</v>
      </c>
      <c r="R826" t="s">
        <v>59</v>
      </c>
      <c r="S826">
        <v>3</v>
      </c>
      <c r="T826" t="s">
        <v>79</v>
      </c>
      <c r="U826">
        <v>2</v>
      </c>
      <c r="V826" t="s">
        <v>404</v>
      </c>
      <c r="W826">
        <v>593</v>
      </c>
      <c r="X826">
        <v>2907</v>
      </c>
      <c r="Y826">
        <v>0</v>
      </c>
      <c r="Z826">
        <v>0</v>
      </c>
      <c r="AA826">
        <v>0</v>
      </c>
      <c r="AB826">
        <v>0</v>
      </c>
      <c r="AC826">
        <v>1092</v>
      </c>
      <c r="AF826" t="s">
        <v>81</v>
      </c>
      <c r="AG826" t="s">
        <v>81</v>
      </c>
      <c r="AH826">
        <v>1361</v>
      </c>
      <c r="AI826">
        <v>1361</v>
      </c>
      <c r="AJ826" t="s">
        <v>82</v>
      </c>
      <c r="AK826" t="s">
        <v>3437</v>
      </c>
      <c r="AL826" t="s">
        <v>3574</v>
      </c>
      <c r="AO826" t="s">
        <v>64</v>
      </c>
      <c r="AP826" t="s">
        <v>470</v>
      </c>
      <c r="AQ826" t="s">
        <v>311</v>
      </c>
      <c r="AV826" t="s">
        <v>471</v>
      </c>
      <c r="AW826" t="s">
        <v>472</v>
      </c>
      <c r="AX826" t="s">
        <v>72</v>
      </c>
      <c r="AY826" t="s">
        <v>73</v>
      </c>
      <c r="AZ826" t="s">
        <v>74</v>
      </c>
    </row>
    <row r="827" spans="1:52" x14ac:dyDescent="0.25">
      <c r="A827" s="1">
        <v>45674.238912037035</v>
      </c>
      <c r="B827" s="1">
        <v>45688.377210648148</v>
      </c>
      <c r="C827" t="s">
        <v>75</v>
      </c>
      <c r="D827">
        <v>51003</v>
      </c>
      <c r="E827" t="s">
        <v>54</v>
      </c>
      <c r="F827">
        <v>51201</v>
      </c>
      <c r="G827" t="s">
        <v>528</v>
      </c>
      <c r="I827" t="s">
        <v>175</v>
      </c>
      <c r="J827" t="s">
        <v>529</v>
      </c>
      <c r="L827" t="str">
        <f t="shared" si="12"/>
        <v>51201-FL-8</v>
      </c>
      <c r="N827" t="s">
        <v>58</v>
      </c>
      <c r="P827" t="s">
        <v>59</v>
      </c>
      <c r="Q827" t="s">
        <v>59</v>
      </c>
      <c r="R827" t="s">
        <v>59</v>
      </c>
      <c r="S827">
        <v>3</v>
      </c>
      <c r="T827" t="s">
        <v>79</v>
      </c>
      <c r="U827">
        <v>1</v>
      </c>
      <c r="V827" t="s">
        <v>100</v>
      </c>
      <c r="W827">
        <v>232</v>
      </c>
      <c r="X827">
        <v>12625</v>
      </c>
      <c r="Y827">
        <v>0</v>
      </c>
      <c r="Z827">
        <v>0</v>
      </c>
      <c r="AA827">
        <v>0</v>
      </c>
      <c r="AB827">
        <v>0</v>
      </c>
      <c r="AC827">
        <v>887</v>
      </c>
      <c r="AF827" t="s">
        <v>81</v>
      </c>
      <c r="AG827" t="s">
        <v>81</v>
      </c>
      <c r="AH827">
        <v>1373</v>
      </c>
      <c r="AI827">
        <v>1373</v>
      </c>
      <c r="AJ827" t="s">
        <v>82</v>
      </c>
      <c r="AK827" t="s">
        <v>4527</v>
      </c>
      <c r="AL827" t="s">
        <v>3126</v>
      </c>
      <c r="AO827" t="s">
        <v>64</v>
      </c>
      <c r="AP827" t="s">
        <v>530</v>
      </c>
      <c r="AQ827" t="s">
        <v>531</v>
      </c>
      <c r="AS827" t="s">
        <v>103</v>
      </c>
      <c r="AT827" t="s">
        <v>68</v>
      </c>
      <c r="AU827" t="s">
        <v>525</v>
      </c>
      <c r="AV827" t="s">
        <v>532</v>
      </c>
      <c r="AW827" t="s">
        <v>533</v>
      </c>
      <c r="AX827" t="s">
        <v>72</v>
      </c>
      <c r="AY827" t="s">
        <v>73</v>
      </c>
      <c r="AZ827" t="s">
        <v>74</v>
      </c>
    </row>
    <row r="828" spans="1:52" x14ac:dyDescent="0.25">
      <c r="A828" s="1">
        <v>45674.249548611115</v>
      </c>
      <c r="B828" s="1">
        <v>45688.377222222225</v>
      </c>
      <c r="C828" t="s">
        <v>75</v>
      </c>
      <c r="D828">
        <v>51003</v>
      </c>
      <c r="E828" t="s">
        <v>54</v>
      </c>
      <c r="F828">
        <v>51146</v>
      </c>
      <c r="G828" t="s">
        <v>577</v>
      </c>
      <c r="I828" t="s">
        <v>77</v>
      </c>
      <c r="J828" t="s">
        <v>2131</v>
      </c>
      <c r="L828" t="str">
        <f t="shared" si="12"/>
        <v>51146-FR-8</v>
      </c>
      <c r="N828" t="s">
        <v>58</v>
      </c>
      <c r="P828" t="s">
        <v>59</v>
      </c>
      <c r="Q828" t="s">
        <v>59</v>
      </c>
      <c r="R828" t="s">
        <v>59</v>
      </c>
      <c r="S828">
        <v>3</v>
      </c>
      <c r="T828" t="s">
        <v>60</v>
      </c>
      <c r="U828">
        <v>1</v>
      </c>
      <c r="V828" t="s">
        <v>1349</v>
      </c>
      <c r="W828">
        <v>169</v>
      </c>
      <c r="X828">
        <v>-309861</v>
      </c>
      <c r="Y828">
        <v>0</v>
      </c>
      <c r="Z828">
        <v>0</v>
      </c>
      <c r="AA828">
        <v>0</v>
      </c>
      <c r="AB828">
        <v>0</v>
      </c>
      <c r="AC828">
        <v>906</v>
      </c>
      <c r="AF828" t="s">
        <v>62</v>
      </c>
      <c r="AG828" t="s">
        <v>62</v>
      </c>
      <c r="AH828">
        <v>1363</v>
      </c>
      <c r="AI828">
        <v>1363</v>
      </c>
      <c r="AJ828" t="s">
        <v>82</v>
      </c>
      <c r="AK828" t="s">
        <v>3351</v>
      </c>
      <c r="AL828" t="s">
        <v>1828</v>
      </c>
      <c r="AO828" t="s">
        <v>64</v>
      </c>
      <c r="AP828" t="s">
        <v>580</v>
      </c>
      <c r="AQ828" t="s">
        <v>581</v>
      </c>
      <c r="AS828" t="s">
        <v>582</v>
      </c>
      <c r="AT828" t="s">
        <v>68</v>
      </c>
      <c r="AU828" t="s">
        <v>583</v>
      </c>
      <c r="AV828" t="s">
        <v>584</v>
      </c>
      <c r="AW828" t="s">
        <v>585</v>
      </c>
      <c r="AX828" t="s">
        <v>72</v>
      </c>
      <c r="AY828" t="s">
        <v>73</v>
      </c>
      <c r="AZ828" t="s">
        <v>74</v>
      </c>
    </row>
    <row r="829" spans="1:52" x14ac:dyDescent="0.25">
      <c r="A829" s="1">
        <v>45674.251585648148</v>
      </c>
      <c r="B829" s="1">
        <v>45688.377233796295</v>
      </c>
      <c r="C829" t="s">
        <v>75</v>
      </c>
      <c r="D829">
        <v>51003</v>
      </c>
      <c r="E829" t="s">
        <v>54</v>
      </c>
      <c r="F829">
        <v>51223</v>
      </c>
      <c r="G829" t="s">
        <v>1036</v>
      </c>
      <c r="I829" t="s">
        <v>56</v>
      </c>
      <c r="J829" t="s">
        <v>1037</v>
      </c>
      <c r="L829" t="str">
        <f t="shared" si="12"/>
        <v>51223-FR-8</v>
      </c>
      <c r="N829" t="s">
        <v>58</v>
      </c>
      <c r="P829" t="s">
        <v>59</v>
      </c>
      <c r="Q829" t="s">
        <v>59</v>
      </c>
      <c r="R829" t="s">
        <v>59</v>
      </c>
      <c r="S829">
        <v>2</v>
      </c>
      <c r="T829" t="s">
        <v>60</v>
      </c>
      <c r="U829">
        <v>1</v>
      </c>
      <c r="V829" t="s">
        <v>225</v>
      </c>
      <c r="W829">
        <v>306</v>
      </c>
      <c r="X829">
        <v>5956309</v>
      </c>
      <c r="Y829">
        <v>0</v>
      </c>
      <c r="Z829">
        <v>0</v>
      </c>
      <c r="AA829">
        <v>0</v>
      </c>
      <c r="AB829">
        <v>0</v>
      </c>
      <c r="AC829">
        <v>541</v>
      </c>
      <c r="AF829" t="s">
        <v>62</v>
      </c>
      <c r="AG829" t="s">
        <v>62</v>
      </c>
      <c r="AH829">
        <v>1358</v>
      </c>
      <c r="AI829">
        <v>1358</v>
      </c>
      <c r="AJ829" t="s">
        <v>82</v>
      </c>
      <c r="AK829" t="s">
        <v>4528</v>
      </c>
      <c r="AL829" t="s">
        <v>3300</v>
      </c>
      <c r="AO829" t="s">
        <v>64</v>
      </c>
      <c r="AP829" t="s">
        <v>1039</v>
      </c>
      <c r="AQ829" t="s">
        <v>1040</v>
      </c>
      <c r="AS829" t="s">
        <v>678</v>
      </c>
      <c r="AT829" t="s">
        <v>68</v>
      </c>
      <c r="AU829" t="s">
        <v>1041</v>
      </c>
      <c r="AV829" t="s">
        <v>1042</v>
      </c>
      <c r="AW829" t="s">
        <v>1043</v>
      </c>
      <c r="AX829" t="s">
        <v>72</v>
      </c>
      <c r="AY829" t="s">
        <v>73</v>
      </c>
      <c r="AZ829" t="s">
        <v>74</v>
      </c>
    </row>
    <row r="830" spans="1:52" x14ac:dyDescent="0.25">
      <c r="A830" s="1">
        <v>45674.253900462965</v>
      </c>
      <c r="B830" s="1">
        <v>45688.377245370371</v>
      </c>
      <c r="C830" t="s">
        <v>75</v>
      </c>
      <c r="D830">
        <v>51003</v>
      </c>
      <c r="E830" t="s">
        <v>54</v>
      </c>
      <c r="F830">
        <v>51296</v>
      </c>
      <c r="G830" t="s">
        <v>586</v>
      </c>
      <c r="I830" t="s">
        <v>56</v>
      </c>
      <c r="J830" t="s">
        <v>587</v>
      </c>
      <c r="L830" t="str">
        <f t="shared" si="12"/>
        <v>51296-FL-8</v>
      </c>
      <c r="N830" t="s">
        <v>58</v>
      </c>
      <c r="P830" t="s">
        <v>59</v>
      </c>
      <c r="Q830" t="s">
        <v>59</v>
      </c>
      <c r="R830" t="s">
        <v>59</v>
      </c>
      <c r="S830">
        <v>5</v>
      </c>
      <c r="T830" t="s">
        <v>79</v>
      </c>
      <c r="U830">
        <v>1</v>
      </c>
      <c r="V830" t="s">
        <v>100</v>
      </c>
      <c r="W830">
        <v>404</v>
      </c>
      <c r="X830">
        <v>13636</v>
      </c>
      <c r="Y830">
        <v>0</v>
      </c>
      <c r="Z830">
        <v>0</v>
      </c>
      <c r="AA830">
        <v>0</v>
      </c>
      <c r="AB830">
        <v>0</v>
      </c>
      <c r="AC830">
        <v>917</v>
      </c>
      <c r="AF830" t="s">
        <v>81</v>
      </c>
      <c r="AG830" t="s">
        <v>81</v>
      </c>
      <c r="AH830">
        <v>1373</v>
      </c>
      <c r="AI830">
        <v>1373</v>
      </c>
      <c r="AJ830" t="s">
        <v>82</v>
      </c>
      <c r="AK830" t="s">
        <v>3170</v>
      </c>
      <c r="AL830" t="s">
        <v>4529</v>
      </c>
      <c r="AO830" t="s">
        <v>64</v>
      </c>
      <c r="AP830" t="s">
        <v>588</v>
      </c>
      <c r="AQ830" t="s">
        <v>589</v>
      </c>
      <c r="AS830" t="s">
        <v>103</v>
      </c>
      <c r="AT830" t="s">
        <v>68</v>
      </c>
      <c r="AU830" t="s">
        <v>590</v>
      </c>
      <c r="AV830" t="s">
        <v>591</v>
      </c>
      <c r="AW830" t="s">
        <v>592</v>
      </c>
      <c r="AX830" t="s">
        <v>72</v>
      </c>
      <c r="AY830" t="s">
        <v>73</v>
      </c>
      <c r="AZ830" t="s">
        <v>74</v>
      </c>
    </row>
    <row r="831" spans="1:52" x14ac:dyDescent="0.25">
      <c r="A831" s="1">
        <v>45674.254317129627</v>
      </c>
      <c r="B831" s="1">
        <v>45688.377245370371</v>
      </c>
      <c r="C831" t="s">
        <v>75</v>
      </c>
      <c r="D831">
        <v>51003</v>
      </c>
      <c r="E831" t="s">
        <v>54</v>
      </c>
      <c r="F831">
        <v>51262</v>
      </c>
      <c r="G831" t="s">
        <v>673</v>
      </c>
      <c r="I831" t="s">
        <v>77</v>
      </c>
      <c r="J831" t="s">
        <v>674</v>
      </c>
      <c r="L831" t="str">
        <f t="shared" si="12"/>
        <v>51262-FR-8</v>
      </c>
      <c r="N831" t="s">
        <v>58</v>
      </c>
      <c r="P831" t="s">
        <v>59</v>
      </c>
      <c r="Q831" t="s">
        <v>59</v>
      </c>
      <c r="R831" t="s">
        <v>59</v>
      </c>
      <c r="S831">
        <v>3</v>
      </c>
      <c r="T831" t="s">
        <v>60</v>
      </c>
      <c r="U831">
        <v>1</v>
      </c>
      <c r="V831" t="s">
        <v>225</v>
      </c>
      <c r="W831">
        <v>323</v>
      </c>
      <c r="X831">
        <v>5956632</v>
      </c>
      <c r="Y831">
        <v>0</v>
      </c>
      <c r="Z831">
        <v>0</v>
      </c>
      <c r="AA831">
        <v>0</v>
      </c>
      <c r="AB831">
        <v>0</v>
      </c>
      <c r="AC831">
        <v>541</v>
      </c>
      <c r="AF831" t="s">
        <v>62</v>
      </c>
      <c r="AG831" t="s">
        <v>62</v>
      </c>
      <c r="AH831">
        <v>1358</v>
      </c>
      <c r="AI831">
        <v>1358</v>
      </c>
      <c r="AJ831" t="s">
        <v>82</v>
      </c>
      <c r="AK831" t="s">
        <v>4530</v>
      </c>
      <c r="AL831" t="s">
        <v>3410</v>
      </c>
      <c r="AO831" t="s">
        <v>64</v>
      </c>
      <c r="AP831" t="s">
        <v>676</v>
      </c>
      <c r="AQ831" t="s">
        <v>677</v>
      </c>
      <c r="AS831" t="s">
        <v>678</v>
      </c>
      <c r="AT831" t="s">
        <v>68</v>
      </c>
      <c r="AU831" t="s">
        <v>679</v>
      </c>
      <c r="AV831" t="s">
        <v>680</v>
      </c>
      <c r="AW831" t="s">
        <v>681</v>
      </c>
      <c r="AX831" t="s">
        <v>72</v>
      </c>
      <c r="AY831" t="s">
        <v>73</v>
      </c>
      <c r="AZ831" t="s">
        <v>74</v>
      </c>
    </row>
    <row r="832" spans="1:52" x14ac:dyDescent="0.25">
      <c r="A832" s="1">
        <v>45674.255115740743</v>
      </c>
      <c r="B832" s="1">
        <v>45688.377256944441</v>
      </c>
      <c r="C832" t="s">
        <v>75</v>
      </c>
      <c r="D832">
        <v>51003</v>
      </c>
      <c r="E832" t="s">
        <v>54</v>
      </c>
      <c r="F832">
        <v>69392</v>
      </c>
      <c r="G832" t="s">
        <v>534</v>
      </c>
      <c r="I832" t="s">
        <v>77</v>
      </c>
      <c r="J832" t="s">
        <v>535</v>
      </c>
      <c r="L832" t="str">
        <f t="shared" si="12"/>
        <v>69392-FL-8</v>
      </c>
      <c r="N832" t="s">
        <v>58</v>
      </c>
      <c r="P832" t="s">
        <v>59</v>
      </c>
      <c r="Q832" t="s">
        <v>59</v>
      </c>
      <c r="R832" t="s">
        <v>59</v>
      </c>
      <c r="S832" t="s">
        <v>59</v>
      </c>
      <c r="T832" t="s">
        <v>79</v>
      </c>
      <c r="U832">
        <v>1</v>
      </c>
      <c r="V832" t="s">
        <v>80</v>
      </c>
      <c r="W832">
        <v>275</v>
      </c>
      <c r="X832">
        <v>10354</v>
      </c>
      <c r="Y832">
        <v>0</v>
      </c>
      <c r="Z832">
        <v>0</v>
      </c>
      <c r="AA832">
        <v>0</v>
      </c>
      <c r="AB832">
        <v>0</v>
      </c>
      <c r="AC832">
        <v>601</v>
      </c>
      <c r="AF832" t="s">
        <v>81</v>
      </c>
      <c r="AG832" t="s">
        <v>81</v>
      </c>
      <c r="AH832">
        <v>1374</v>
      </c>
      <c r="AI832">
        <v>1374</v>
      </c>
      <c r="AJ832" t="s">
        <v>82</v>
      </c>
      <c r="AK832" t="s">
        <v>2084</v>
      </c>
      <c r="AL832" t="s">
        <v>1823</v>
      </c>
      <c r="AQ832" t="s">
        <v>537</v>
      </c>
      <c r="AS832" t="s">
        <v>289</v>
      </c>
      <c r="AT832" t="s">
        <v>68</v>
      </c>
      <c r="AU832">
        <v>20171</v>
      </c>
      <c r="AV832" t="s">
        <v>538</v>
      </c>
      <c r="AW832" t="s">
        <v>539</v>
      </c>
      <c r="AX832" t="s">
        <v>72</v>
      </c>
      <c r="AY832" t="s">
        <v>73</v>
      </c>
      <c r="AZ832" t="s">
        <v>74</v>
      </c>
    </row>
    <row r="833" spans="1:52" x14ac:dyDescent="0.25">
      <c r="A833" s="1">
        <v>45674.255752314813</v>
      </c>
      <c r="B833" s="1">
        <v>45688.377256944441</v>
      </c>
      <c r="C833" t="s">
        <v>75</v>
      </c>
      <c r="D833">
        <v>51003</v>
      </c>
      <c r="E833" t="s">
        <v>54</v>
      </c>
      <c r="F833">
        <v>51188</v>
      </c>
      <c r="G833" t="s">
        <v>599</v>
      </c>
      <c r="I833" t="s">
        <v>77</v>
      </c>
      <c r="J833" t="s">
        <v>600</v>
      </c>
      <c r="L833" t="str">
        <f t="shared" si="12"/>
        <v>51188-FL-8</v>
      </c>
      <c r="N833" t="s">
        <v>58</v>
      </c>
      <c r="P833" t="s">
        <v>59</v>
      </c>
      <c r="Q833" t="s">
        <v>59</v>
      </c>
      <c r="R833" t="s">
        <v>59</v>
      </c>
      <c r="S833">
        <v>3</v>
      </c>
      <c r="T833" t="s">
        <v>79</v>
      </c>
      <c r="U833">
        <v>1</v>
      </c>
      <c r="V833" t="s">
        <v>100</v>
      </c>
      <c r="W833">
        <v>247</v>
      </c>
      <c r="X833">
        <v>13883</v>
      </c>
      <c r="Y833">
        <v>0</v>
      </c>
      <c r="Z833">
        <v>0</v>
      </c>
      <c r="AA833">
        <v>0</v>
      </c>
      <c r="AB833">
        <v>0</v>
      </c>
      <c r="AC833">
        <v>936</v>
      </c>
      <c r="AF833" t="s">
        <v>81</v>
      </c>
      <c r="AG833" t="s">
        <v>81</v>
      </c>
      <c r="AH833">
        <v>1373</v>
      </c>
      <c r="AI833">
        <v>1373</v>
      </c>
      <c r="AJ833" t="s">
        <v>82</v>
      </c>
      <c r="AK833" t="s">
        <v>4531</v>
      </c>
      <c r="AL833" t="s">
        <v>4532</v>
      </c>
      <c r="AO833" t="s">
        <v>64</v>
      </c>
      <c r="AP833" t="s">
        <v>601</v>
      </c>
      <c r="AQ833" t="s">
        <v>602</v>
      </c>
      <c r="AS833" t="s">
        <v>103</v>
      </c>
      <c r="AT833" t="s">
        <v>68</v>
      </c>
      <c r="AU833" t="s">
        <v>603</v>
      </c>
      <c r="AV833" t="s">
        <v>604</v>
      </c>
      <c r="AW833" t="s">
        <v>605</v>
      </c>
      <c r="AX833" t="s">
        <v>72</v>
      </c>
      <c r="AY833" t="s">
        <v>73</v>
      </c>
      <c r="AZ833" t="s">
        <v>74</v>
      </c>
    </row>
    <row r="834" spans="1:52" x14ac:dyDescent="0.25">
      <c r="A834" s="1">
        <v>45674.256145833337</v>
      </c>
      <c r="B834" s="1">
        <v>45688.377256944441</v>
      </c>
      <c r="C834" t="s">
        <v>75</v>
      </c>
      <c r="D834">
        <v>51003</v>
      </c>
      <c r="E834" t="s">
        <v>54</v>
      </c>
      <c r="F834">
        <v>51245</v>
      </c>
      <c r="G834" t="s">
        <v>547</v>
      </c>
      <c r="I834" t="s">
        <v>77</v>
      </c>
      <c r="J834" t="s">
        <v>548</v>
      </c>
      <c r="L834" t="str">
        <f t="shared" si="12"/>
        <v>51245-FL-8</v>
      </c>
      <c r="N834" t="s">
        <v>58</v>
      </c>
      <c r="P834" t="s">
        <v>59</v>
      </c>
      <c r="Q834" t="s">
        <v>59</v>
      </c>
      <c r="R834" t="s">
        <v>59</v>
      </c>
      <c r="S834">
        <v>5</v>
      </c>
      <c r="T834" t="s">
        <v>79</v>
      </c>
      <c r="U834">
        <v>2</v>
      </c>
      <c r="V834" t="s">
        <v>80</v>
      </c>
      <c r="W834">
        <v>107</v>
      </c>
      <c r="X834">
        <v>10461</v>
      </c>
      <c r="Y834">
        <v>0</v>
      </c>
      <c r="Z834">
        <v>0</v>
      </c>
      <c r="AA834">
        <v>0</v>
      </c>
      <c r="AB834">
        <v>0</v>
      </c>
      <c r="AC834">
        <v>623</v>
      </c>
      <c r="AF834" t="s">
        <v>81</v>
      </c>
      <c r="AG834" t="s">
        <v>81</v>
      </c>
      <c r="AH834">
        <v>1374</v>
      </c>
      <c r="AI834">
        <v>1374</v>
      </c>
      <c r="AJ834" t="s">
        <v>82</v>
      </c>
      <c r="AK834" t="s">
        <v>4533</v>
      </c>
      <c r="AL834" t="s">
        <v>3094</v>
      </c>
      <c r="AO834" t="s">
        <v>64</v>
      </c>
      <c r="AP834" t="s">
        <v>549</v>
      </c>
      <c r="AQ834" t="s">
        <v>550</v>
      </c>
      <c r="AS834" t="s">
        <v>289</v>
      </c>
      <c r="AT834" t="s">
        <v>68</v>
      </c>
      <c r="AU834" t="s">
        <v>551</v>
      </c>
      <c r="AV834" t="s">
        <v>552</v>
      </c>
      <c r="AW834" t="s">
        <v>553</v>
      </c>
      <c r="AX834" t="s">
        <v>72</v>
      </c>
      <c r="AY834" t="s">
        <v>73</v>
      </c>
      <c r="AZ834" t="s">
        <v>74</v>
      </c>
    </row>
    <row r="835" spans="1:52" x14ac:dyDescent="0.25">
      <c r="A835" s="1">
        <v>45674.256597222222</v>
      </c>
      <c r="B835" s="1">
        <v>45688.377268518518</v>
      </c>
      <c r="C835" t="s">
        <v>75</v>
      </c>
      <c r="D835">
        <v>51003</v>
      </c>
      <c r="E835" t="s">
        <v>54</v>
      </c>
      <c r="F835">
        <v>51245</v>
      </c>
      <c r="G835" t="s">
        <v>547</v>
      </c>
      <c r="I835" t="s">
        <v>77</v>
      </c>
      <c r="J835" t="s">
        <v>548</v>
      </c>
      <c r="L835" t="str">
        <f t="shared" ref="L835:L898" si="13">F835&amp;"-"&amp;T835</f>
        <v>51245-FL-8</v>
      </c>
      <c r="N835" t="s">
        <v>58</v>
      </c>
      <c r="P835" t="s">
        <v>59</v>
      </c>
      <c r="Q835" t="s">
        <v>59</v>
      </c>
      <c r="R835" t="s">
        <v>59</v>
      </c>
      <c r="S835">
        <v>5</v>
      </c>
      <c r="T835" t="s">
        <v>79</v>
      </c>
      <c r="U835">
        <v>2</v>
      </c>
      <c r="V835" t="s">
        <v>80</v>
      </c>
      <c r="W835">
        <v>205</v>
      </c>
      <c r="X835">
        <v>10666</v>
      </c>
      <c r="Y835">
        <v>0</v>
      </c>
      <c r="Z835">
        <v>0</v>
      </c>
      <c r="AA835">
        <v>0</v>
      </c>
      <c r="AB835">
        <v>0</v>
      </c>
      <c r="AC835">
        <v>666</v>
      </c>
      <c r="AF835" t="s">
        <v>81</v>
      </c>
      <c r="AG835" t="s">
        <v>81</v>
      </c>
      <c r="AH835">
        <v>1374</v>
      </c>
      <c r="AI835">
        <v>1374</v>
      </c>
      <c r="AJ835" t="s">
        <v>82</v>
      </c>
      <c r="AK835" t="s">
        <v>4534</v>
      </c>
      <c r="AL835" t="s">
        <v>1894</v>
      </c>
      <c r="AO835" t="s">
        <v>64</v>
      </c>
      <c r="AP835" t="s">
        <v>549</v>
      </c>
      <c r="AQ835" t="s">
        <v>550</v>
      </c>
      <c r="AS835" t="s">
        <v>289</v>
      </c>
      <c r="AT835" t="s">
        <v>68</v>
      </c>
      <c r="AU835" t="s">
        <v>551</v>
      </c>
      <c r="AV835" t="s">
        <v>552</v>
      </c>
      <c r="AW835" t="s">
        <v>553</v>
      </c>
      <c r="AX835" t="s">
        <v>72</v>
      </c>
      <c r="AY835" t="s">
        <v>73</v>
      </c>
      <c r="AZ835" t="s">
        <v>74</v>
      </c>
    </row>
    <row r="836" spans="1:52" x14ac:dyDescent="0.25">
      <c r="A836" s="1">
        <v>45674.25744212963</v>
      </c>
      <c r="B836" s="1">
        <v>45688.377268518518</v>
      </c>
      <c r="C836" t="s">
        <v>75</v>
      </c>
      <c r="D836">
        <v>51003</v>
      </c>
      <c r="E836" t="s">
        <v>54</v>
      </c>
      <c r="F836">
        <v>51304</v>
      </c>
      <c r="G836" t="s">
        <v>489</v>
      </c>
      <c r="I836" t="s">
        <v>77</v>
      </c>
      <c r="J836" t="s">
        <v>650</v>
      </c>
      <c r="L836" t="str">
        <f t="shared" si="13"/>
        <v>51304-FR-8</v>
      </c>
      <c r="N836" t="s">
        <v>58</v>
      </c>
      <c r="P836" t="s">
        <v>59</v>
      </c>
      <c r="Q836" t="s">
        <v>59</v>
      </c>
      <c r="R836" t="s">
        <v>59</v>
      </c>
      <c r="S836">
        <v>3</v>
      </c>
      <c r="T836" t="s">
        <v>60</v>
      </c>
      <c r="U836">
        <v>1</v>
      </c>
      <c r="V836" t="s">
        <v>225</v>
      </c>
      <c r="W836">
        <v>298</v>
      </c>
      <c r="X836">
        <v>5956930</v>
      </c>
      <c r="Y836">
        <v>0</v>
      </c>
      <c r="Z836">
        <v>0</v>
      </c>
      <c r="AA836">
        <v>0</v>
      </c>
      <c r="AB836">
        <v>0</v>
      </c>
      <c r="AC836">
        <v>529</v>
      </c>
      <c r="AF836" t="s">
        <v>62</v>
      </c>
      <c r="AG836" t="s">
        <v>62</v>
      </c>
      <c r="AH836">
        <v>1358</v>
      </c>
      <c r="AI836">
        <v>1358</v>
      </c>
      <c r="AJ836" t="s">
        <v>82</v>
      </c>
      <c r="AK836" t="s">
        <v>1982</v>
      </c>
      <c r="AL836" t="s">
        <v>4535</v>
      </c>
      <c r="AO836" t="s">
        <v>64</v>
      </c>
      <c r="AP836" t="s">
        <v>491</v>
      </c>
      <c r="AQ836" t="s">
        <v>492</v>
      </c>
      <c r="AS836" t="s">
        <v>67</v>
      </c>
      <c r="AT836" t="s">
        <v>68</v>
      </c>
      <c r="AU836" t="s">
        <v>493</v>
      </c>
      <c r="AV836" t="s">
        <v>494</v>
      </c>
      <c r="AW836" t="s">
        <v>495</v>
      </c>
      <c r="AX836" t="s">
        <v>72</v>
      </c>
      <c r="AY836" t="s">
        <v>73</v>
      </c>
      <c r="AZ836" t="s">
        <v>74</v>
      </c>
    </row>
    <row r="837" spans="1:52" x14ac:dyDescent="0.25">
      <c r="A837" s="1">
        <v>45674.258761574078</v>
      </c>
      <c r="B837" s="1">
        <v>45688.377280092594</v>
      </c>
      <c r="C837" t="s">
        <v>75</v>
      </c>
      <c r="D837">
        <v>51003</v>
      </c>
      <c r="E837" t="s">
        <v>54</v>
      </c>
      <c r="F837">
        <v>51323</v>
      </c>
      <c r="G837" t="s">
        <v>651</v>
      </c>
      <c r="I837" t="s">
        <v>98</v>
      </c>
      <c r="J837" t="s">
        <v>652</v>
      </c>
      <c r="L837" t="str">
        <f t="shared" si="13"/>
        <v>51323-FR-8</v>
      </c>
      <c r="N837" t="s">
        <v>58</v>
      </c>
      <c r="P837" t="s">
        <v>59</v>
      </c>
      <c r="Q837" t="s">
        <v>59</v>
      </c>
      <c r="R837" t="s">
        <v>59</v>
      </c>
      <c r="S837">
        <v>3</v>
      </c>
      <c r="T837" t="s">
        <v>60</v>
      </c>
      <c r="U837">
        <v>1</v>
      </c>
      <c r="V837" t="s">
        <v>225</v>
      </c>
      <c r="W837">
        <v>275</v>
      </c>
      <c r="X837">
        <v>5957205</v>
      </c>
      <c r="Y837">
        <v>0</v>
      </c>
      <c r="Z837">
        <v>0</v>
      </c>
      <c r="AA837">
        <v>0</v>
      </c>
      <c r="AB837">
        <v>0</v>
      </c>
      <c r="AC837">
        <v>503</v>
      </c>
      <c r="AF837" t="s">
        <v>62</v>
      </c>
      <c r="AG837" t="s">
        <v>62</v>
      </c>
      <c r="AH837">
        <v>1358</v>
      </c>
      <c r="AI837">
        <v>1358</v>
      </c>
      <c r="AJ837" t="s">
        <v>82</v>
      </c>
      <c r="AK837" t="s">
        <v>4536</v>
      </c>
      <c r="AL837" t="s">
        <v>4537</v>
      </c>
      <c r="AO837" t="s">
        <v>64</v>
      </c>
      <c r="AP837" t="s">
        <v>654</v>
      </c>
      <c r="AQ837" t="s">
        <v>655</v>
      </c>
      <c r="AS837" t="s">
        <v>67</v>
      </c>
      <c r="AT837" t="s">
        <v>68</v>
      </c>
      <c r="AU837" t="s">
        <v>656</v>
      </c>
      <c r="AV837" t="s">
        <v>657</v>
      </c>
      <c r="AW837" t="s">
        <v>658</v>
      </c>
      <c r="AX837" t="s">
        <v>72</v>
      </c>
      <c r="AY837" t="s">
        <v>73</v>
      </c>
      <c r="AZ837" t="s">
        <v>74</v>
      </c>
    </row>
    <row r="838" spans="1:52" x14ac:dyDescent="0.25">
      <c r="A838" s="1">
        <v>45674.26</v>
      </c>
      <c r="B838" s="1">
        <v>45688.377280092594</v>
      </c>
      <c r="C838" t="s">
        <v>75</v>
      </c>
      <c r="D838">
        <v>51003</v>
      </c>
      <c r="E838" t="s">
        <v>54</v>
      </c>
      <c r="F838">
        <v>51256</v>
      </c>
      <c r="G838" t="s">
        <v>555</v>
      </c>
      <c r="I838" t="s">
        <v>77</v>
      </c>
      <c r="J838" t="s">
        <v>556</v>
      </c>
      <c r="L838" t="str">
        <f t="shared" si="13"/>
        <v>51256-FL-8</v>
      </c>
      <c r="N838" t="s">
        <v>58</v>
      </c>
      <c r="P838" t="s">
        <v>59</v>
      </c>
      <c r="Q838" t="s">
        <v>59</v>
      </c>
      <c r="R838" t="s">
        <v>59</v>
      </c>
      <c r="S838">
        <v>5</v>
      </c>
      <c r="T838" t="s">
        <v>79</v>
      </c>
      <c r="U838">
        <v>1</v>
      </c>
      <c r="V838" t="s">
        <v>80</v>
      </c>
      <c r="W838">
        <v>791</v>
      </c>
      <c r="X838">
        <v>11457</v>
      </c>
      <c r="Y838">
        <v>0</v>
      </c>
      <c r="Z838">
        <v>0</v>
      </c>
      <c r="AA838">
        <v>0</v>
      </c>
      <c r="AB838">
        <v>0</v>
      </c>
      <c r="AC838">
        <v>680</v>
      </c>
      <c r="AF838" t="s">
        <v>81</v>
      </c>
      <c r="AG838" t="s">
        <v>81</v>
      </c>
      <c r="AH838">
        <v>1374</v>
      </c>
      <c r="AI838">
        <v>1374</v>
      </c>
      <c r="AJ838" t="s">
        <v>82</v>
      </c>
      <c r="AK838" t="s">
        <v>4016</v>
      </c>
      <c r="AL838" t="s">
        <v>2008</v>
      </c>
      <c r="AO838" t="s">
        <v>64</v>
      </c>
      <c r="AP838" t="s">
        <v>558</v>
      </c>
      <c r="AQ838" t="s">
        <v>559</v>
      </c>
      <c r="AS838" t="s">
        <v>289</v>
      </c>
      <c r="AT838" t="s">
        <v>68</v>
      </c>
      <c r="AU838" t="s">
        <v>560</v>
      </c>
      <c r="AV838" t="s">
        <v>561</v>
      </c>
      <c r="AW838" t="s">
        <v>562</v>
      </c>
      <c r="AX838" t="s">
        <v>72</v>
      </c>
      <c r="AY838" t="s">
        <v>73</v>
      </c>
      <c r="AZ838" t="s">
        <v>74</v>
      </c>
    </row>
    <row r="839" spans="1:52" x14ac:dyDescent="0.25">
      <c r="A839" s="1">
        <v>45674.260254629633</v>
      </c>
      <c r="B839" s="1">
        <v>45688.377280092594</v>
      </c>
      <c r="C839" t="s">
        <v>75</v>
      </c>
      <c r="D839">
        <v>51003</v>
      </c>
      <c r="E839" t="s">
        <v>54</v>
      </c>
      <c r="F839">
        <v>51207</v>
      </c>
      <c r="G839" t="s">
        <v>1017</v>
      </c>
      <c r="I839" t="s">
        <v>77</v>
      </c>
      <c r="J839" t="s">
        <v>1018</v>
      </c>
      <c r="L839" t="str">
        <f t="shared" si="13"/>
        <v>51207-FL-8</v>
      </c>
      <c r="N839" t="s">
        <v>58</v>
      </c>
      <c r="P839" t="s">
        <v>59</v>
      </c>
      <c r="Q839" t="s">
        <v>59</v>
      </c>
      <c r="R839" t="s">
        <v>59</v>
      </c>
      <c r="S839">
        <v>4</v>
      </c>
      <c r="T839" t="s">
        <v>79</v>
      </c>
      <c r="U839">
        <v>1</v>
      </c>
      <c r="V839" t="s">
        <v>883</v>
      </c>
      <c r="W839">
        <v>390</v>
      </c>
      <c r="X839">
        <v>8293</v>
      </c>
      <c r="Y839">
        <v>0</v>
      </c>
      <c r="Z839">
        <v>0</v>
      </c>
      <c r="AA839">
        <v>0</v>
      </c>
      <c r="AB839">
        <v>0</v>
      </c>
      <c r="AC839">
        <v>2048</v>
      </c>
      <c r="AF839" t="s">
        <v>81</v>
      </c>
      <c r="AG839" t="s">
        <v>81</v>
      </c>
      <c r="AH839">
        <v>1375</v>
      </c>
      <c r="AI839">
        <v>1375</v>
      </c>
      <c r="AJ839" t="s">
        <v>82</v>
      </c>
      <c r="AK839" t="s">
        <v>4538</v>
      </c>
      <c r="AL839" t="s">
        <v>1849</v>
      </c>
      <c r="AO839" t="s">
        <v>64</v>
      </c>
      <c r="AP839" t="s">
        <v>1020</v>
      </c>
      <c r="AQ839" t="s">
        <v>1021</v>
      </c>
      <c r="AS839" t="s">
        <v>390</v>
      </c>
      <c r="AT839" t="s">
        <v>68</v>
      </c>
      <c r="AU839" t="s">
        <v>1022</v>
      </c>
      <c r="AV839" t="s">
        <v>1023</v>
      </c>
      <c r="AW839" t="s">
        <v>1024</v>
      </c>
      <c r="AX839" t="s">
        <v>72</v>
      </c>
      <c r="AY839" t="s">
        <v>73</v>
      </c>
      <c r="AZ839" t="s">
        <v>74</v>
      </c>
    </row>
    <row r="840" spans="1:52" x14ac:dyDescent="0.25">
      <c r="A840" s="1">
        <v>45674.262361111112</v>
      </c>
      <c r="B840" s="1">
        <v>45688.377291666664</v>
      </c>
      <c r="C840" t="s">
        <v>75</v>
      </c>
      <c r="D840">
        <v>51003</v>
      </c>
      <c r="E840" t="s">
        <v>54</v>
      </c>
      <c r="F840">
        <v>51205</v>
      </c>
      <c r="G840" t="s">
        <v>1025</v>
      </c>
      <c r="I840" t="s">
        <v>77</v>
      </c>
      <c r="J840" t="s">
        <v>1026</v>
      </c>
      <c r="L840" t="str">
        <f t="shared" si="13"/>
        <v>51205-FL-8</v>
      </c>
      <c r="N840" t="s">
        <v>58</v>
      </c>
      <c r="P840" t="s">
        <v>59</v>
      </c>
      <c r="Q840" t="s">
        <v>59</v>
      </c>
      <c r="R840" t="s">
        <v>59</v>
      </c>
      <c r="S840">
        <v>3</v>
      </c>
      <c r="T840" t="s">
        <v>79</v>
      </c>
      <c r="U840">
        <v>1</v>
      </c>
      <c r="V840" t="s">
        <v>883</v>
      </c>
      <c r="W840">
        <v>300</v>
      </c>
      <c r="X840">
        <v>8593</v>
      </c>
      <c r="Y840">
        <v>0</v>
      </c>
      <c r="Z840">
        <v>0</v>
      </c>
      <c r="AA840">
        <v>0</v>
      </c>
      <c r="AB840">
        <v>0</v>
      </c>
      <c r="AC840">
        <v>2060</v>
      </c>
      <c r="AF840" t="s">
        <v>81</v>
      </c>
      <c r="AG840" t="s">
        <v>81</v>
      </c>
      <c r="AH840">
        <v>1375</v>
      </c>
      <c r="AI840">
        <v>1375</v>
      </c>
      <c r="AJ840" t="s">
        <v>82</v>
      </c>
      <c r="AK840" t="s">
        <v>1212</v>
      </c>
      <c r="AL840" t="s">
        <v>1981</v>
      </c>
      <c r="AO840" t="s">
        <v>64</v>
      </c>
      <c r="AP840" t="s">
        <v>1027</v>
      </c>
      <c r="AQ840" t="s">
        <v>1028</v>
      </c>
      <c r="AS840" t="s">
        <v>390</v>
      </c>
      <c r="AT840" t="s">
        <v>68</v>
      </c>
      <c r="AU840" t="s">
        <v>1029</v>
      </c>
      <c r="AV840" t="s">
        <v>1030</v>
      </c>
      <c r="AW840" t="s">
        <v>1031</v>
      </c>
      <c r="AX840" t="s">
        <v>72</v>
      </c>
      <c r="AY840" t="s">
        <v>73</v>
      </c>
      <c r="AZ840" t="s">
        <v>74</v>
      </c>
    </row>
    <row r="841" spans="1:52" x14ac:dyDescent="0.25">
      <c r="A841" s="1">
        <v>45674.264432870368</v>
      </c>
      <c r="B841" s="1">
        <v>45688.377291666664</v>
      </c>
      <c r="C841" t="s">
        <v>75</v>
      </c>
      <c r="D841">
        <v>51003</v>
      </c>
      <c r="E841" t="s">
        <v>54</v>
      </c>
      <c r="F841">
        <v>51134</v>
      </c>
      <c r="G841" t="s">
        <v>703</v>
      </c>
      <c r="I841" t="s">
        <v>77</v>
      </c>
      <c r="J841" t="s">
        <v>1453</v>
      </c>
      <c r="L841" t="str">
        <f t="shared" si="13"/>
        <v>51134-FR-8</v>
      </c>
      <c r="N841" t="s">
        <v>58</v>
      </c>
      <c r="P841" t="s">
        <v>59</v>
      </c>
      <c r="Q841" t="s">
        <v>59</v>
      </c>
      <c r="R841" t="s">
        <v>59</v>
      </c>
      <c r="S841">
        <v>2</v>
      </c>
      <c r="T841" t="s">
        <v>60</v>
      </c>
      <c r="U841">
        <v>1</v>
      </c>
      <c r="V841" t="s">
        <v>1349</v>
      </c>
      <c r="W841">
        <v>49</v>
      </c>
      <c r="X841">
        <v>-309704</v>
      </c>
      <c r="Y841">
        <v>0</v>
      </c>
      <c r="Z841">
        <v>0</v>
      </c>
      <c r="AA841">
        <v>0</v>
      </c>
      <c r="AB841">
        <v>0</v>
      </c>
      <c r="AC841">
        <v>831</v>
      </c>
      <c r="AF841" t="s">
        <v>62</v>
      </c>
      <c r="AG841" t="s">
        <v>62</v>
      </c>
      <c r="AH841">
        <v>1363</v>
      </c>
      <c r="AI841">
        <v>1363</v>
      </c>
      <c r="AJ841" t="s">
        <v>82</v>
      </c>
      <c r="AK841" t="s">
        <v>4539</v>
      </c>
      <c r="AL841" t="s">
        <v>2081</v>
      </c>
      <c r="AO841" t="s">
        <v>64</v>
      </c>
      <c r="AP841" t="s">
        <v>707</v>
      </c>
      <c r="AQ841" t="s">
        <v>708</v>
      </c>
      <c r="AS841" t="s">
        <v>582</v>
      </c>
      <c r="AT841" t="s">
        <v>68</v>
      </c>
      <c r="AU841" t="s">
        <v>709</v>
      </c>
      <c r="AV841" t="s">
        <v>710</v>
      </c>
      <c r="AW841" t="s">
        <v>711</v>
      </c>
      <c r="AX841" t="s">
        <v>72</v>
      </c>
      <c r="AY841" t="s">
        <v>73</v>
      </c>
      <c r="AZ841" t="s">
        <v>74</v>
      </c>
    </row>
    <row r="842" spans="1:52" x14ac:dyDescent="0.25">
      <c r="A842" s="1">
        <v>45674.266597222224</v>
      </c>
      <c r="B842" s="1">
        <v>45688.377291666664</v>
      </c>
      <c r="C842" t="s">
        <v>75</v>
      </c>
      <c r="D842">
        <v>51003</v>
      </c>
      <c r="E842" t="s">
        <v>54</v>
      </c>
      <c r="F842">
        <v>51196</v>
      </c>
      <c r="G842" t="s">
        <v>429</v>
      </c>
      <c r="I842" t="s">
        <v>77</v>
      </c>
      <c r="J842" t="s">
        <v>1233</v>
      </c>
      <c r="L842" t="str">
        <f t="shared" si="13"/>
        <v>51196-FL-8</v>
      </c>
      <c r="N842" t="s">
        <v>58</v>
      </c>
      <c r="P842" t="s">
        <v>59</v>
      </c>
      <c r="Q842" t="s">
        <v>59</v>
      </c>
      <c r="R842" t="s">
        <v>59</v>
      </c>
      <c r="S842">
        <v>5</v>
      </c>
      <c r="T842" t="s">
        <v>79</v>
      </c>
      <c r="U842">
        <v>1</v>
      </c>
      <c r="V842" t="s">
        <v>883</v>
      </c>
      <c r="W842">
        <v>371</v>
      </c>
      <c r="X842">
        <v>8964</v>
      </c>
      <c r="Y842">
        <v>0</v>
      </c>
      <c r="Z842">
        <v>0</v>
      </c>
      <c r="AA842">
        <v>0</v>
      </c>
      <c r="AB842">
        <v>0</v>
      </c>
      <c r="AC842">
        <v>2069</v>
      </c>
      <c r="AF842" t="s">
        <v>81</v>
      </c>
      <c r="AG842" t="s">
        <v>81</v>
      </c>
      <c r="AH842">
        <v>1375</v>
      </c>
      <c r="AI842">
        <v>1375</v>
      </c>
      <c r="AJ842" t="s">
        <v>82</v>
      </c>
      <c r="AK842" t="s">
        <v>4540</v>
      </c>
      <c r="AL842" t="s">
        <v>1826</v>
      </c>
      <c r="AO842" t="s">
        <v>64</v>
      </c>
      <c r="AP842" t="s">
        <v>432</v>
      </c>
      <c r="AQ842" t="s">
        <v>433</v>
      </c>
      <c r="AS842" t="s">
        <v>390</v>
      </c>
      <c r="AT842" t="s">
        <v>68</v>
      </c>
      <c r="AU842" t="s">
        <v>434</v>
      </c>
      <c r="AV842" t="s">
        <v>435</v>
      </c>
      <c r="AW842" t="s">
        <v>436</v>
      </c>
      <c r="AX842" t="s">
        <v>72</v>
      </c>
      <c r="AY842" t="s">
        <v>73</v>
      </c>
      <c r="AZ842" t="s">
        <v>74</v>
      </c>
    </row>
    <row r="843" spans="1:52" x14ac:dyDescent="0.25">
      <c r="A843" s="1">
        <v>45674.267083333332</v>
      </c>
      <c r="B843" s="1">
        <v>45688.377303240741</v>
      </c>
      <c r="C843" t="s">
        <v>75</v>
      </c>
      <c r="D843">
        <v>51003</v>
      </c>
      <c r="E843" t="s">
        <v>54</v>
      </c>
      <c r="F843">
        <v>51131</v>
      </c>
      <c r="G843" t="s">
        <v>612</v>
      </c>
      <c r="I843" t="s">
        <v>77</v>
      </c>
      <c r="J843" t="s">
        <v>613</v>
      </c>
      <c r="L843" t="str">
        <f t="shared" si="13"/>
        <v>51131-FL-8</v>
      </c>
      <c r="N843" t="s">
        <v>58</v>
      </c>
      <c r="P843" t="s">
        <v>59</v>
      </c>
      <c r="Q843" t="s">
        <v>59</v>
      </c>
      <c r="R843" t="s">
        <v>59</v>
      </c>
      <c r="S843">
        <v>3</v>
      </c>
      <c r="T843" t="s">
        <v>79</v>
      </c>
      <c r="U843">
        <v>1</v>
      </c>
      <c r="V843" t="s">
        <v>80</v>
      </c>
      <c r="W843">
        <v>604</v>
      </c>
      <c r="X843">
        <v>12149</v>
      </c>
      <c r="Y843">
        <v>0</v>
      </c>
      <c r="Z843">
        <v>0</v>
      </c>
      <c r="AA843">
        <v>0</v>
      </c>
      <c r="AB843">
        <v>0</v>
      </c>
      <c r="AC843">
        <v>669</v>
      </c>
      <c r="AF843" t="s">
        <v>81</v>
      </c>
      <c r="AG843" t="s">
        <v>81</v>
      </c>
      <c r="AH843">
        <v>1374</v>
      </c>
      <c r="AI843">
        <v>1374</v>
      </c>
      <c r="AJ843" t="s">
        <v>82</v>
      </c>
      <c r="AK843" t="s">
        <v>4541</v>
      </c>
      <c r="AL843" t="s">
        <v>4120</v>
      </c>
      <c r="AO843" t="s">
        <v>64</v>
      </c>
      <c r="AP843" t="s">
        <v>614</v>
      </c>
      <c r="AQ843" t="s">
        <v>615</v>
      </c>
      <c r="AS843" t="s">
        <v>289</v>
      </c>
      <c r="AT843" t="s">
        <v>68</v>
      </c>
      <c r="AU843" t="s">
        <v>616</v>
      </c>
      <c r="AV843" t="s">
        <v>617</v>
      </c>
      <c r="AW843" t="s">
        <v>618</v>
      </c>
      <c r="AX843" t="s">
        <v>72</v>
      </c>
      <c r="AY843" t="s">
        <v>73</v>
      </c>
      <c r="AZ843" t="s">
        <v>74</v>
      </c>
    </row>
    <row r="844" spans="1:52" x14ac:dyDescent="0.25">
      <c r="A844" s="1">
        <v>45674.270092592589</v>
      </c>
      <c r="B844" s="1">
        <v>45688.377303240741</v>
      </c>
      <c r="C844" t="s">
        <v>75</v>
      </c>
      <c r="D844">
        <v>51003</v>
      </c>
      <c r="E844" t="s">
        <v>54</v>
      </c>
      <c r="F844">
        <v>51180</v>
      </c>
      <c r="G844" t="s">
        <v>627</v>
      </c>
      <c r="I844" t="s">
        <v>56</v>
      </c>
      <c r="J844" t="s">
        <v>628</v>
      </c>
      <c r="L844" t="str">
        <f t="shared" si="13"/>
        <v>51180-FL-8</v>
      </c>
      <c r="N844" t="s">
        <v>58</v>
      </c>
      <c r="P844" t="s">
        <v>59</v>
      </c>
      <c r="Q844" t="s">
        <v>59</v>
      </c>
      <c r="R844" t="s">
        <v>59</v>
      </c>
      <c r="S844">
        <v>5</v>
      </c>
      <c r="T844" t="s">
        <v>79</v>
      </c>
      <c r="U844">
        <v>1</v>
      </c>
      <c r="V844" t="s">
        <v>80</v>
      </c>
      <c r="W844">
        <v>413</v>
      </c>
      <c r="X844">
        <v>12562</v>
      </c>
      <c r="Y844">
        <v>0</v>
      </c>
      <c r="Z844">
        <v>0</v>
      </c>
      <c r="AA844">
        <v>0</v>
      </c>
      <c r="AB844">
        <v>0</v>
      </c>
      <c r="AC844">
        <v>699</v>
      </c>
      <c r="AF844" t="s">
        <v>81</v>
      </c>
      <c r="AG844" t="s">
        <v>81</v>
      </c>
      <c r="AH844">
        <v>1374</v>
      </c>
      <c r="AI844">
        <v>1374</v>
      </c>
      <c r="AJ844" t="s">
        <v>82</v>
      </c>
      <c r="AK844" t="s">
        <v>4542</v>
      </c>
      <c r="AL844" t="s">
        <v>4543</v>
      </c>
      <c r="AO844" t="s">
        <v>64</v>
      </c>
      <c r="AP844" t="s">
        <v>629</v>
      </c>
      <c r="AQ844" t="s">
        <v>630</v>
      </c>
      <c r="AS844" t="s">
        <v>289</v>
      </c>
      <c r="AT844" t="s">
        <v>68</v>
      </c>
      <c r="AU844" t="s">
        <v>631</v>
      </c>
      <c r="AV844" t="s">
        <v>632</v>
      </c>
      <c r="AW844" t="s">
        <v>633</v>
      </c>
      <c r="AX844" t="s">
        <v>72</v>
      </c>
      <c r="AY844" t="s">
        <v>73</v>
      </c>
      <c r="AZ844" t="s">
        <v>74</v>
      </c>
    </row>
    <row r="845" spans="1:52" x14ac:dyDescent="0.25">
      <c r="A845" s="1">
        <v>45674.271307870367</v>
      </c>
      <c r="B845" s="1">
        <v>45688.377303240741</v>
      </c>
      <c r="C845" t="s">
        <v>75</v>
      </c>
      <c r="D845">
        <v>51003</v>
      </c>
      <c r="E845" t="s">
        <v>54</v>
      </c>
      <c r="F845">
        <v>51189</v>
      </c>
      <c r="G845" t="s">
        <v>932</v>
      </c>
      <c r="I845" t="s">
        <v>77</v>
      </c>
      <c r="J845" t="s">
        <v>1056</v>
      </c>
      <c r="L845" t="str">
        <f t="shared" si="13"/>
        <v>51189-FL-8</v>
      </c>
      <c r="N845" t="s">
        <v>58</v>
      </c>
      <c r="P845" t="s">
        <v>59</v>
      </c>
      <c r="Q845" t="s">
        <v>59</v>
      </c>
      <c r="R845" t="s">
        <v>59</v>
      </c>
      <c r="S845">
        <v>4</v>
      </c>
      <c r="T845" t="s">
        <v>79</v>
      </c>
      <c r="U845">
        <v>1</v>
      </c>
      <c r="V845" t="s">
        <v>883</v>
      </c>
      <c r="W845">
        <v>313</v>
      </c>
      <c r="X845">
        <v>9277</v>
      </c>
      <c r="Y845">
        <v>0</v>
      </c>
      <c r="Z845">
        <v>0</v>
      </c>
      <c r="AA845">
        <v>0</v>
      </c>
      <c r="AB845">
        <v>0</v>
      </c>
      <c r="AC845">
        <v>2118</v>
      </c>
      <c r="AF845" t="s">
        <v>81</v>
      </c>
      <c r="AG845" t="s">
        <v>81</v>
      </c>
      <c r="AH845">
        <v>1375</v>
      </c>
      <c r="AI845">
        <v>1375</v>
      </c>
      <c r="AJ845" t="s">
        <v>82</v>
      </c>
      <c r="AK845" t="s">
        <v>3422</v>
      </c>
      <c r="AL845" t="s">
        <v>4544</v>
      </c>
      <c r="AO845" t="s">
        <v>64</v>
      </c>
      <c r="AP845" t="s">
        <v>934</v>
      </c>
      <c r="AQ845" t="s">
        <v>935</v>
      </c>
      <c r="AS845" t="s">
        <v>390</v>
      </c>
      <c r="AT845" t="s">
        <v>68</v>
      </c>
      <c r="AU845" t="s">
        <v>936</v>
      </c>
      <c r="AV845" t="s">
        <v>937</v>
      </c>
      <c r="AW845" t="s">
        <v>938</v>
      </c>
      <c r="AX845" t="s">
        <v>72</v>
      </c>
      <c r="AY845" t="s">
        <v>73</v>
      </c>
      <c r="AZ845" t="s">
        <v>74</v>
      </c>
    </row>
    <row r="846" spans="1:52" x14ac:dyDescent="0.25">
      <c r="A846" s="1">
        <v>45674.272997685184</v>
      </c>
      <c r="B846" s="1">
        <v>45688.377314814818</v>
      </c>
      <c r="C846" t="s">
        <v>75</v>
      </c>
      <c r="D846">
        <v>51003</v>
      </c>
      <c r="E846" t="s">
        <v>54</v>
      </c>
      <c r="F846">
        <v>51182</v>
      </c>
      <c r="G846" t="s">
        <v>1090</v>
      </c>
      <c r="I846" t="s">
        <v>56</v>
      </c>
      <c r="J846" t="s">
        <v>1472</v>
      </c>
      <c r="L846" t="str">
        <f t="shared" si="13"/>
        <v>51182-FL-8</v>
      </c>
      <c r="N846" t="s">
        <v>58</v>
      </c>
      <c r="P846" t="s">
        <v>59</v>
      </c>
      <c r="Q846" t="s">
        <v>59</v>
      </c>
      <c r="R846" t="s">
        <v>59</v>
      </c>
      <c r="S846">
        <v>3</v>
      </c>
      <c r="T846" t="s">
        <v>79</v>
      </c>
      <c r="U846">
        <v>2</v>
      </c>
      <c r="V846" t="s">
        <v>883</v>
      </c>
      <c r="W846">
        <v>393</v>
      </c>
      <c r="X846">
        <v>9670</v>
      </c>
      <c r="Y846">
        <v>0</v>
      </c>
      <c r="Z846">
        <v>0</v>
      </c>
      <c r="AA846">
        <v>0</v>
      </c>
      <c r="AB846">
        <v>0</v>
      </c>
      <c r="AC846">
        <v>2084</v>
      </c>
      <c r="AF846" t="s">
        <v>81</v>
      </c>
      <c r="AG846" t="s">
        <v>81</v>
      </c>
      <c r="AH846">
        <v>1375</v>
      </c>
      <c r="AI846">
        <v>1375</v>
      </c>
      <c r="AJ846" t="s">
        <v>82</v>
      </c>
      <c r="AK846" t="s">
        <v>4545</v>
      </c>
      <c r="AL846" t="s">
        <v>3803</v>
      </c>
      <c r="AO846" t="s">
        <v>690</v>
      </c>
      <c r="AP846" t="s">
        <v>691</v>
      </c>
      <c r="AQ846" t="s">
        <v>1092</v>
      </c>
      <c r="AS846" t="s">
        <v>390</v>
      </c>
      <c r="AT846" t="s">
        <v>68</v>
      </c>
      <c r="AU846" t="s">
        <v>1093</v>
      </c>
      <c r="AV846" t="s">
        <v>1094</v>
      </c>
      <c r="AW846" t="s">
        <v>1095</v>
      </c>
      <c r="AX846" t="s">
        <v>72</v>
      </c>
      <c r="AY846" t="s">
        <v>73</v>
      </c>
      <c r="AZ846" t="s">
        <v>74</v>
      </c>
    </row>
    <row r="847" spans="1:52" x14ac:dyDescent="0.25">
      <c r="A847" s="1">
        <v>45674.273449074077</v>
      </c>
      <c r="B847" s="1">
        <v>45688.377314814818</v>
      </c>
      <c r="C847" t="s">
        <v>75</v>
      </c>
      <c r="D847">
        <v>51003</v>
      </c>
      <c r="E847" t="s">
        <v>54</v>
      </c>
      <c r="F847">
        <v>51182</v>
      </c>
      <c r="G847" t="s">
        <v>1090</v>
      </c>
      <c r="I847" t="s">
        <v>56</v>
      </c>
      <c r="J847" t="s">
        <v>1472</v>
      </c>
      <c r="L847" t="str">
        <f t="shared" si="13"/>
        <v>51182-FL-8</v>
      </c>
      <c r="N847" t="s">
        <v>58</v>
      </c>
      <c r="P847" t="s">
        <v>59</v>
      </c>
      <c r="Q847" t="s">
        <v>59</v>
      </c>
      <c r="R847" t="s">
        <v>59</v>
      </c>
      <c r="S847">
        <v>3</v>
      </c>
      <c r="T847" t="s">
        <v>79</v>
      </c>
      <c r="U847">
        <v>2</v>
      </c>
      <c r="V847" t="s">
        <v>883</v>
      </c>
      <c r="W847">
        <v>370</v>
      </c>
      <c r="X847">
        <v>10040</v>
      </c>
      <c r="Y847">
        <v>0</v>
      </c>
      <c r="Z847">
        <v>0</v>
      </c>
      <c r="AA847">
        <v>0</v>
      </c>
      <c r="AB847">
        <v>0</v>
      </c>
      <c r="AC847">
        <v>2089</v>
      </c>
      <c r="AF847" t="s">
        <v>81</v>
      </c>
      <c r="AG847" t="s">
        <v>81</v>
      </c>
      <c r="AH847">
        <v>1375</v>
      </c>
      <c r="AI847">
        <v>1375</v>
      </c>
      <c r="AJ847" t="s">
        <v>82</v>
      </c>
      <c r="AK847" t="s">
        <v>4546</v>
      </c>
      <c r="AL847" t="s">
        <v>2045</v>
      </c>
      <c r="AO847" t="s">
        <v>690</v>
      </c>
      <c r="AP847" t="s">
        <v>691</v>
      </c>
      <c r="AQ847" t="s">
        <v>1092</v>
      </c>
      <c r="AS847" t="s">
        <v>390</v>
      </c>
      <c r="AT847" t="s">
        <v>68</v>
      </c>
      <c r="AU847" t="s">
        <v>1093</v>
      </c>
      <c r="AV847" t="s">
        <v>1094</v>
      </c>
      <c r="AW847" t="s">
        <v>1095</v>
      </c>
      <c r="AX847" t="s">
        <v>72</v>
      </c>
      <c r="AY847" t="s">
        <v>73</v>
      </c>
      <c r="AZ847" t="s">
        <v>74</v>
      </c>
    </row>
    <row r="848" spans="1:52" x14ac:dyDescent="0.25">
      <c r="A848" s="1">
        <v>45674.274074074077</v>
      </c>
      <c r="B848" s="1">
        <v>45688.377326388887</v>
      </c>
      <c r="C848" t="s">
        <v>75</v>
      </c>
      <c r="D848">
        <v>51003</v>
      </c>
      <c r="E848" t="s">
        <v>54</v>
      </c>
      <c r="F848">
        <v>51254</v>
      </c>
      <c r="G848" t="s">
        <v>799</v>
      </c>
      <c r="I848" t="s">
        <v>77</v>
      </c>
      <c r="J848" t="s">
        <v>800</v>
      </c>
      <c r="L848" t="str">
        <f t="shared" si="13"/>
        <v>51254-FL-8</v>
      </c>
      <c r="N848" t="s">
        <v>58</v>
      </c>
      <c r="P848" t="s">
        <v>59</v>
      </c>
      <c r="Q848" t="s">
        <v>59</v>
      </c>
      <c r="R848" t="s">
        <v>59</v>
      </c>
      <c r="S848">
        <v>5</v>
      </c>
      <c r="T848" t="s">
        <v>79</v>
      </c>
      <c r="U848">
        <v>1</v>
      </c>
      <c r="V848" t="s">
        <v>109</v>
      </c>
      <c r="W848">
        <v>446</v>
      </c>
      <c r="X848">
        <v>17949</v>
      </c>
      <c r="Y848">
        <v>0</v>
      </c>
      <c r="Z848">
        <v>0</v>
      </c>
      <c r="AA848">
        <v>0</v>
      </c>
      <c r="AB848">
        <v>0</v>
      </c>
      <c r="AC848">
        <v>877</v>
      </c>
      <c r="AF848" t="s">
        <v>81</v>
      </c>
      <c r="AG848" t="s">
        <v>81</v>
      </c>
      <c r="AH848">
        <v>1376</v>
      </c>
      <c r="AI848">
        <v>1376</v>
      </c>
      <c r="AJ848" t="s">
        <v>82</v>
      </c>
      <c r="AK848" t="s">
        <v>4547</v>
      </c>
      <c r="AL848" t="s">
        <v>2178</v>
      </c>
      <c r="AO848" t="s">
        <v>64</v>
      </c>
      <c r="AP848" t="s">
        <v>802</v>
      </c>
      <c r="AQ848" t="s">
        <v>803</v>
      </c>
      <c r="AS848" t="s">
        <v>67</v>
      </c>
      <c r="AT848" t="s">
        <v>68</v>
      </c>
      <c r="AU848" t="s">
        <v>804</v>
      </c>
      <c r="AV848" t="s">
        <v>805</v>
      </c>
      <c r="AW848" t="s">
        <v>806</v>
      </c>
      <c r="AX848" t="s">
        <v>72</v>
      </c>
      <c r="AY848" t="s">
        <v>73</v>
      </c>
      <c r="AZ848" t="s">
        <v>74</v>
      </c>
    </row>
    <row r="849" spans="1:52" x14ac:dyDescent="0.25">
      <c r="A849" s="1">
        <v>45674.275868055556</v>
      </c>
      <c r="B849" s="1">
        <v>45688.377326388887</v>
      </c>
      <c r="C849" t="s">
        <v>75</v>
      </c>
      <c r="D849">
        <v>51003</v>
      </c>
      <c r="E849" t="s">
        <v>54</v>
      </c>
      <c r="F849">
        <v>51264</v>
      </c>
      <c r="G849" t="s">
        <v>619</v>
      </c>
      <c r="I849" t="s">
        <v>77</v>
      </c>
      <c r="J849" t="s">
        <v>620</v>
      </c>
      <c r="L849" t="str">
        <f t="shared" si="13"/>
        <v>51264-FL-8</v>
      </c>
      <c r="N849" t="s">
        <v>58</v>
      </c>
      <c r="P849" t="s">
        <v>59</v>
      </c>
      <c r="Q849" t="s">
        <v>59</v>
      </c>
      <c r="R849" t="s">
        <v>59</v>
      </c>
      <c r="S849">
        <v>5</v>
      </c>
      <c r="T849" t="s">
        <v>79</v>
      </c>
      <c r="U849">
        <v>1</v>
      </c>
      <c r="V849" t="s">
        <v>404</v>
      </c>
      <c r="W849">
        <v>354</v>
      </c>
      <c r="X849">
        <v>5742</v>
      </c>
      <c r="Y849">
        <v>0</v>
      </c>
      <c r="Z849">
        <v>0</v>
      </c>
      <c r="AA849">
        <v>0</v>
      </c>
      <c r="AB849">
        <v>0</v>
      </c>
      <c r="AC849">
        <v>889</v>
      </c>
      <c r="AF849" t="s">
        <v>81</v>
      </c>
      <c r="AG849" t="s">
        <v>81</v>
      </c>
      <c r="AH849">
        <v>1361</v>
      </c>
      <c r="AI849">
        <v>1361</v>
      </c>
      <c r="AJ849" t="s">
        <v>82</v>
      </c>
      <c r="AK849" t="s">
        <v>4548</v>
      </c>
      <c r="AL849" t="s">
        <v>4549</v>
      </c>
      <c r="AO849" t="s">
        <v>64</v>
      </c>
      <c r="AP849" t="s">
        <v>622</v>
      </c>
      <c r="AQ849" t="s">
        <v>623</v>
      </c>
      <c r="AS849" t="s">
        <v>103</v>
      </c>
      <c r="AT849" t="s">
        <v>68</v>
      </c>
      <c r="AU849" t="s">
        <v>624</v>
      </c>
      <c r="AV849" t="s">
        <v>625</v>
      </c>
      <c r="AW849" t="s">
        <v>626</v>
      </c>
      <c r="AX849" t="s">
        <v>72</v>
      </c>
      <c r="AY849" t="s">
        <v>73</v>
      </c>
      <c r="AZ849" t="s">
        <v>74</v>
      </c>
    </row>
    <row r="850" spans="1:52" x14ac:dyDescent="0.25">
      <c r="A850" s="1">
        <v>45674.277569444443</v>
      </c>
      <c r="B850" s="1">
        <v>45688.377326388887</v>
      </c>
      <c r="C850" t="s">
        <v>75</v>
      </c>
      <c r="D850">
        <v>51003</v>
      </c>
      <c r="E850" t="s">
        <v>54</v>
      </c>
      <c r="F850">
        <v>51222</v>
      </c>
      <c r="G850" t="s">
        <v>696</v>
      </c>
      <c r="I850" t="s">
        <v>77</v>
      </c>
      <c r="J850" t="s">
        <v>697</v>
      </c>
      <c r="L850" t="str">
        <f t="shared" si="13"/>
        <v>51222-FL-8</v>
      </c>
      <c r="N850" t="s">
        <v>58</v>
      </c>
      <c r="P850" t="s">
        <v>59</v>
      </c>
      <c r="Q850" t="s">
        <v>59</v>
      </c>
      <c r="R850" t="s">
        <v>59</v>
      </c>
      <c r="S850">
        <v>3</v>
      </c>
      <c r="T850" t="s">
        <v>79</v>
      </c>
      <c r="U850">
        <v>1</v>
      </c>
      <c r="V850" t="s">
        <v>100</v>
      </c>
      <c r="W850">
        <v>480</v>
      </c>
      <c r="X850">
        <v>16240</v>
      </c>
      <c r="Y850">
        <v>0</v>
      </c>
      <c r="Z850">
        <v>0</v>
      </c>
      <c r="AA850">
        <v>0</v>
      </c>
      <c r="AB850">
        <v>0</v>
      </c>
      <c r="AC850">
        <v>955</v>
      </c>
      <c r="AF850" t="s">
        <v>81</v>
      </c>
      <c r="AG850" t="s">
        <v>81</v>
      </c>
      <c r="AH850">
        <v>1373</v>
      </c>
      <c r="AI850">
        <v>1373</v>
      </c>
      <c r="AJ850" t="s">
        <v>82</v>
      </c>
      <c r="AK850" t="s">
        <v>4550</v>
      </c>
      <c r="AL850" t="s">
        <v>4551</v>
      </c>
      <c r="AO850" t="s">
        <v>64</v>
      </c>
      <c r="AP850" t="s">
        <v>698</v>
      </c>
      <c r="AQ850" t="s">
        <v>699</v>
      </c>
      <c r="AS850" t="s">
        <v>103</v>
      </c>
      <c r="AT850" t="s">
        <v>68</v>
      </c>
      <c r="AU850" t="s">
        <v>700</v>
      </c>
      <c r="AV850" t="s">
        <v>701</v>
      </c>
      <c r="AW850" t="s">
        <v>702</v>
      </c>
      <c r="AX850" t="s">
        <v>72</v>
      </c>
      <c r="AY850" t="s">
        <v>73</v>
      </c>
      <c r="AZ850" t="s">
        <v>74</v>
      </c>
    </row>
    <row r="851" spans="1:52" x14ac:dyDescent="0.25">
      <c r="A851" s="1">
        <v>45674.291770833333</v>
      </c>
      <c r="B851" s="1">
        <v>45688.377337962964</v>
      </c>
      <c r="C851" t="s">
        <v>75</v>
      </c>
      <c r="D851">
        <v>51003</v>
      </c>
      <c r="E851" t="s">
        <v>54</v>
      </c>
      <c r="F851">
        <v>51305</v>
      </c>
      <c r="G851" t="s">
        <v>978</v>
      </c>
      <c r="I851" t="s">
        <v>77</v>
      </c>
      <c r="J851" t="s">
        <v>1368</v>
      </c>
      <c r="L851" t="str">
        <f t="shared" si="13"/>
        <v>51305-FR-8</v>
      </c>
      <c r="N851" t="s">
        <v>58</v>
      </c>
      <c r="P851" t="s">
        <v>59</v>
      </c>
      <c r="Q851" t="s">
        <v>59</v>
      </c>
      <c r="R851" t="s">
        <v>59</v>
      </c>
      <c r="S851">
        <v>3</v>
      </c>
      <c r="T851" t="s">
        <v>60</v>
      </c>
      <c r="U851">
        <v>1</v>
      </c>
      <c r="V851" t="s">
        <v>1349</v>
      </c>
      <c r="W851">
        <v>277</v>
      </c>
      <c r="X851">
        <v>-309264</v>
      </c>
      <c r="Y851">
        <v>0</v>
      </c>
      <c r="Z851">
        <v>0</v>
      </c>
      <c r="AA851">
        <v>0</v>
      </c>
      <c r="AB851">
        <v>0</v>
      </c>
      <c r="AC851">
        <v>827</v>
      </c>
      <c r="AF851" t="s">
        <v>62</v>
      </c>
      <c r="AG851" t="s">
        <v>62</v>
      </c>
      <c r="AH851">
        <v>1363</v>
      </c>
      <c r="AI851">
        <v>1363</v>
      </c>
      <c r="AJ851" t="s">
        <v>82</v>
      </c>
      <c r="AK851" t="s">
        <v>4552</v>
      </c>
      <c r="AL851" t="s">
        <v>3717</v>
      </c>
      <c r="AO851" t="s">
        <v>64</v>
      </c>
      <c r="AP851" t="s">
        <v>981</v>
      </c>
      <c r="AQ851" t="s">
        <v>982</v>
      </c>
      <c r="AS851" t="s">
        <v>103</v>
      </c>
      <c r="AT851" t="s">
        <v>68</v>
      </c>
      <c r="AU851" t="s">
        <v>983</v>
      </c>
      <c r="AV851" t="s">
        <v>984</v>
      </c>
      <c r="AW851" t="s">
        <v>985</v>
      </c>
      <c r="AX851" t="s">
        <v>72</v>
      </c>
      <c r="AY851" t="s">
        <v>73</v>
      </c>
      <c r="AZ851" t="s">
        <v>74</v>
      </c>
    </row>
    <row r="852" spans="1:52" x14ac:dyDescent="0.25">
      <c r="A852" s="1">
        <v>45674.294930555552</v>
      </c>
      <c r="B852" s="1">
        <v>45688.377337962964</v>
      </c>
      <c r="C852" t="s">
        <v>75</v>
      </c>
      <c r="D852">
        <v>51003</v>
      </c>
      <c r="E852" t="s">
        <v>54</v>
      </c>
      <c r="F852">
        <v>51261</v>
      </c>
      <c r="G852" t="s">
        <v>659</v>
      </c>
      <c r="I852" t="s">
        <v>77</v>
      </c>
      <c r="J852" t="s">
        <v>660</v>
      </c>
      <c r="L852" t="str">
        <f t="shared" si="13"/>
        <v>51261-FL-8</v>
      </c>
      <c r="N852" t="s">
        <v>58</v>
      </c>
      <c r="P852" t="s">
        <v>59</v>
      </c>
      <c r="Q852" t="s">
        <v>59</v>
      </c>
      <c r="R852" t="s">
        <v>59</v>
      </c>
      <c r="S852">
        <v>3</v>
      </c>
      <c r="T852" t="s">
        <v>79</v>
      </c>
      <c r="U852">
        <v>1</v>
      </c>
      <c r="V852" t="s">
        <v>80</v>
      </c>
      <c r="W852">
        <v>622</v>
      </c>
      <c r="X852">
        <v>16441</v>
      </c>
      <c r="Y852">
        <v>0</v>
      </c>
      <c r="Z852">
        <v>0</v>
      </c>
      <c r="AA852">
        <v>0</v>
      </c>
      <c r="AB852">
        <v>0</v>
      </c>
      <c r="AC852">
        <v>645</v>
      </c>
      <c r="AF852" t="s">
        <v>81</v>
      </c>
      <c r="AG852" t="s">
        <v>81</v>
      </c>
      <c r="AH852">
        <v>1374</v>
      </c>
      <c r="AI852">
        <v>1374</v>
      </c>
      <c r="AJ852" t="s">
        <v>82</v>
      </c>
      <c r="AK852" t="s">
        <v>4553</v>
      </c>
      <c r="AL852" t="s">
        <v>1728</v>
      </c>
      <c r="AO852" t="s">
        <v>64</v>
      </c>
      <c r="AP852" t="s">
        <v>661</v>
      </c>
      <c r="AQ852" t="s">
        <v>662</v>
      </c>
      <c r="AS852" t="s">
        <v>289</v>
      </c>
      <c r="AT852" t="s">
        <v>68</v>
      </c>
      <c r="AU852" t="s">
        <v>663</v>
      </c>
      <c r="AV852" t="s">
        <v>664</v>
      </c>
      <c r="AW852" t="s">
        <v>665</v>
      </c>
      <c r="AX852" t="s">
        <v>72</v>
      </c>
      <c r="AY852" t="s">
        <v>73</v>
      </c>
      <c r="AZ852" t="s">
        <v>74</v>
      </c>
    </row>
    <row r="853" spans="1:52" x14ac:dyDescent="0.25">
      <c r="A853" s="1">
        <v>45674.295914351853</v>
      </c>
      <c r="B853" s="1">
        <v>45688.377337962964</v>
      </c>
      <c r="C853" t="s">
        <v>75</v>
      </c>
      <c r="D853">
        <v>51003</v>
      </c>
      <c r="E853" t="s">
        <v>54</v>
      </c>
      <c r="F853">
        <v>51316</v>
      </c>
      <c r="G853" t="s">
        <v>1541</v>
      </c>
      <c r="I853" t="s">
        <v>77</v>
      </c>
      <c r="J853" t="s">
        <v>1542</v>
      </c>
      <c r="L853" t="str">
        <f t="shared" si="13"/>
        <v>51316-FL-8</v>
      </c>
      <c r="N853" t="s">
        <v>58</v>
      </c>
      <c r="P853" t="s">
        <v>59</v>
      </c>
      <c r="Q853" t="s">
        <v>59</v>
      </c>
      <c r="R853" t="s">
        <v>59</v>
      </c>
      <c r="S853">
        <v>5</v>
      </c>
      <c r="T853" t="s">
        <v>79</v>
      </c>
      <c r="U853">
        <v>1</v>
      </c>
      <c r="V853" t="s">
        <v>883</v>
      </c>
      <c r="W853">
        <v>276</v>
      </c>
      <c r="X853">
        <v>13829</v>
      </c>
      <c r="Y853">
        <v>0</v>
      </c>
      <c r="Z853">
        <v>0</v>
      </c>
      <c r="AA853">
        <v>0</v>
      </c>
      <c r="AB853">
        <v>0</v>
      </c>
      <c r="AC853">
        <v>2102</v>
      </c>
      <c r="AF853" t="s">
        <v>81</v>
      </c>
      <c r="AG853" t="s">
        <v>81</v>
      </c>
      <c r="AH853">
        <v>1375</v>
      </c>
      <c r="AI853">
        <v>1375</v>
      </c>
      <c r="AJ853" t="s">
        <v>82</v>
      </c>
      <c r="AK853" t="s">
        <v>4554</v>
      </c>
      <c r="AL853" t="s">
        <v>3112</v>
      </c>
      <c r="AO853" t="s">
        <v>64</v>
      </c>
      <c r="AP853" t="s">
        <v>1543</v>
      </c>
      <c r="AQ853" t="s">
        <v>1544</v>
      </c>
      <c r="AS853" t="s">
        <v>390</v>
      </c>
      <c r="AT853" t="s">
        <v>68</v>
      </c>
      <c r="AU853" t="s">
        <v>1545</v>
      </c>
      <c r="AV853" t="s">
        <v>1546</v>
      </c>
      <c r="AW853" t="s">
        <v>1547</v>
      </c>
      <c r="AX853" t="s">
        <v>72</v>
      </c>
      <c r="AY853" t="s">
        <v>73</v>
      </c>
      <c r="AZ853" t="s">
        <v>74</v>
      </c>
    </row>
    <row r="854" spans="1:52" x14ac:dyDescent="0.25">
      <c r="A854" s="1">
        <v>45674.297662037039</v>
      </c>
      <c r="B854" s="1">
        <v>45688.377349537041</v>
      </c>
      <c r="C854" t="s">
        <v>75</v>
      </c>
      <c r="D854">
        <v>51003</v>
      </c>
      <c r="E854" t="s">
        <v>54</v>
      </c>
      <c r="F854">
        <v>51299</v>
      </c>
      <c r="G854" t="s">
        <v>726</v>
      </c>
      <c r="I854" t="s">
        <v>77</v>
      </c>
      <c r="J854" t="s">
        <v>2056</v>
      </c>
      <c r="L854" t="str">
        <f t="shared" si="13"/>
        <v>51299-FR-8</v>
      </c>
      <c r="N854" t="s">
        <v>58</v>
      </c>
      <c r="P854" t="s">
        <v>59</v>
      </c>
      <c r="Q854" t="s">
        <v>59</v>
      </c>
      <c r="R854" t="s">
        <v>59</v>
      </c>
      <c r="S854">
        <v>2</v>
      </c>
      <c r="T854" t="s">
        <v>60</v>
      </c>
      <c r="U854">
        <v>1</v>
      </c>
      <c r="V854" t="s">
        <v>1349</v>
      </c>
      <c r="W854">
        <v>110</v>
      </c>
      <c r="X854">
        <v>-309154</v>
      </c>
      <c r="Y854">
        <v>0</v>
      </c>
      <c r="Z854">
        <v>0</v>
      </c>
      <c r="AA854">
        <v>0</v>
      </c>
      <c r="AB854">
        <v>0</v>
      </c>
      <c r="AC854">
        <v>852</v>
      </c>
      <c r="AF854" t="s">
        <v>62</v>
      </c>
      <c r="AG854" t="s">
        <v>62</v>
      </c>
      <c r="AH854">
        <v>1363</v>
      </c>
      <c r="AI854">
        <v>1363</v>
      </c>
      <c r="AJ854" t="s">
        <v>82</v>
      </c>
      <c r="AK854" t="s">
        <v>3288</v>
      </c>
      <c r="AL854" t="s">
        <v>1643</v>
      </c>
      <c r="AO854" t="s">
        <v>64</v>
      </c>
      <c r="AP854" t="s">
        <v>729</v>
      </c>
      <c r="AQ854" t="s">
        <v>730</v>
      </c>
      <c r="AS854" t="s">
        <v>103</v>
      </c>
      <c r="AT854" t="s">
        <v>68</v>
      </c>
      <c r="AU854" t="s">
        <v>731</v>
      </c>
      <c r="AV854" t="s">
        <v>732</v>
      </c>
      <c r="AW854" t="s">
        <v>733</v>
      </c>
      <c r="AX854" t="s">
        <v>72</v>
      </c>
      <c r="AY854" t="s">
        <v>73</v>
      </c>
      <c r="AZ854" t="s">
        <v>74</v>
      </c>
    </row>
    <row r="855" spans="1:52" x14ac:dyDescent="0.25">
      <c r="A855" s="1">
        <v>45674.299479166664</v>
      </c>
      <c r="B855" s="1">
        <v>45688.377349537041</v>
      </c>
      <c r="C855" t="s">
        <v>75</v>
      </c>
      <c r="D855">
        <v>51003</v>
      </c>
      <c r="E855" t="s">
        <v>54</v>
      </c>
      <c r="F855">
        <v>51299</v>
      </c>
      <c r="G855" t="s">
        <v>726</v>
      </c>
      <c r="I855" t="s">
        <v>77</v>
      </c>
      <c r="J855" t="s">
        <v>727</v>
      </c>
      <c r="L855" t="str">
        <f t="shared" si="13"/>
        <v>51299-FL-8</v>
      </c>
      <c r="N855" t="s">
        <v>58</v>
      </c>
      <c r="P855" t="s">
        <v>59</v>
      </c>
      <c r="Q855" t="s">
        <v>59</v>
      </c>
      <c r="R855" t="s">
        <v>59</v>
      </c>
      <c r="S855">
        <v>3</v>
      </c>
      <c r="T855" t="s">
        <v>79</v>
      </c>
      <c r="U855">
        <v>1</v>
      </c>
      <c r="V855" t="s">
        <v>100</v>
      </c>
      <c r="W855">
        <v>468</v>
      </c>
      <c r="X855">
        <v>19489</v>
      </c>
      <c r="Y855">
        <v>0</v>
      </c>
      <c r="Z855">
        <v>0</v>
      </c>
      <c r="AA855">
        <v>0</v>
      </c>
      <c r="AB855">
        <v>0</v>
      </c>
      <c r="AC855">
        <v>956</v>
      </c>
      <c r="AF855" t="s">
        <v>81</v>
      </c>
      <c r="AG855" t="s">
        <v>81</v>
      </c>
      <c r="AH855">
        <v>1373</v>
      </c>
      <c r="AI855">
        <v>1373</v>
      </c>
      <c r="AJ855" t="s">
        <v>82</v>
      </c>
      <c r="AK855" t="s">
        <v>4555</v>
      </c>
      <c r="AL855" t="s">
        <v>3961</v>
      </c>
      <c r="AO855" t="s">
        <v>64</v>
      </c>
      <c r="AP855" t="s">
        <v>729</v>
      </c>
      <c r="AQ855" t="s">
        <v>730</v>
      </c>
      <c r="AS855" t="s">
        <v>103</v>
      </c>
      <c r="AT855" t="s">
        <v>68</v>
      </c>
      <c r="AU855" t="s">
        <v>731</v>
      </c>
      <c r="AV855" t="s">
        <v>732</v>
      </c>
      <c r="AW855" t="s">
        <v>733</v>
      </c>
      <c r="AX855" t="s">
        <v>72</v>
      </c>
      <c r="AY855" t="s">
        <v>73</v>
      </c>
      <c r="AZ855" t="s">
        <v>74</v>
      </c>
    </row>
    <row r="856" spans="1:52" x14ac:dyDescent="0.25">
      <c r="A856" s="1">
        <v>45674.299583333333</v>
      </c>
      <c r="B856" s="1">
        <v>45688.377349537041</v>
      </c>
      <c r="C856" t="s">
        <v>75</v>
      </c>
      <c r="D856">
        <v>51003</v>
      </c>
      <c r="E856" t="s">
        <v>54</v>
      </c>
      <c r="F856">
        <v>51344</v>
      </c>
      <c r="G856" t="s">
        <v>1534</v>
      </c>
      <c r="I856" t="s">
        <v>77</v>
      </c>
      <c r="J856" t="s">
        <v>1535</v>
      </c>
      <c r="L856" t="str">
        <f t="shared" si="13"/>
        <v>51344-FL-8</v>
      </c>
      <c r="N856" t="s">
        <v>58</v>
      </c>
      <c r="P856" t="s">
        <v>59</v>
      </c>
      <c r="Q856" t="s">
        <v>59</v>
      </c>
      <c r="R856" t="s">
        <v>59</v>
      </c>
      <c r="S856">
        <v>3</v>
      </c>
      <c r="T856" t="s">
        <v>79</v>
      </c>
      <c r="U856">
        <v>1</v>
      </c>
      <c r="V856" t="s">
        <v>883</v>
      </c>
      <c r="W856">
        <v>816</v>
      </c>
      <c r="X856">
        <v>14645</v>
      </c>
      <c r="Y856">
        <v>0</v>
      </c>
      <c r="Z856">
        <v>0</v>
      </c>
      <c r="AA856">
        <v>0</v>
      </c>
      <c r="AB856">
        <v>0</v>
      </c>
      <c r="AC856">
        <v>2106</v>
      </c>
      <c r="AF856" t="s">
        <v>81</v>
      </c>
      <c r="AG856" t="s">
        <v>81</v>
      </c>
      <c r="AH856">
        <v>1375</v>
      </c>
      <c r="AI856">
        <v>1375</v>
      </c>
      <c r="AJ856" t="s">
        <v>82</v>
      </c>
      <c r="AK856" t="s">
        <v>4556</v>
      </c>
      <c r="AL856" t="s">
        <v>4557</v>
      </c>
      <c r="AO856" t="s">
        <v>64</v>
      </c>
      <c r="AP856" t="s">
        <v>1536</v>
      </c>
      <c r="AQ856" t="s">
        <v>1537</v>
      </c>
      <c r="AS856" t="s">
        <v>390</v>
      </c>
      <c r="AT856" t="s">
        <v>68</v>
      </c>
      <c r="AU856" t="s">
        <v>1538</v>
      </c>
      <c r="AV856" t="s">
        <v>1539</v>
      </c>
      <c r="AW856" t="s">
        <v>1540</v>
      </c>
      <c r="AX856" t="s">
        <v>72</v>
      </c>
      <c r="AY856" t="s">
        <v>73</v>
      </c>
      <c r="AZ856" t="s">
        <v>74</v>
      </c>
    </row>
    <row r="857" spans="1:52" x14ac:dyDescent="0.25">
      <c r="A857" s="1">
        <v>45674.305104166669</v>
      </c>
      <c r="B857" s="1">
        <v>45688.37736111111</v>
      </c>
      <c r="C857" t="s">
        <v>75</v>
      </c>
      <c r="D857">
        <v>51003</v>
      </c>
      <c r="E857" t="s">
        <v>54</v>
      </c>
      <c r="F857">
        <v>51142</v>
      </c>
      <c r="G857" t="s">
        <v>1057</v>
      </c>
      <c r="I857" t="s">
        <v>77</v>
      </c>
      <c r="J857" t="s">
        <v>1058</v>
      </c>
      <c r="L857" t="str">
        <f t="shared" si="13"/>
        <v>51142-FL-8</v>
      </c>
      <c r="N857" t="s">
        <v>58</v>
      </c>
      <c r="P857" t="s">
        <v>59</v>
      </c>
      <c r="Q857" t="s">
        <v>59</v>
      </c>
      <c r="R857" t="s">
        <v>59</v>
      </c>
      <c r="S857">
        <v>4</v>
      </c>
      <c r="T857" t="s">
        <v>79</v>
      </c>
      <c r="U857">
        <v>1</v>
      </c>
      <c r="V857" t="s">
        <v>883</v>
      </c>
      <c r="W857">
        <v>488</v>
      </c>
      <c r="X857">
        <v>15133</v>
      </c>
      <c r="Y857">
        <v>0</v>
      </c>
      <c r="Z857">
        <v>0</v>
      </c>
      <c r="AA857">
        <v>0</v>
      </c>
      <c r="AB857">
        <v>0</v>
      </c>
      <c r="AC857">
        <v>2153</v>
      </c>
      <c r="AF857" t="s">
        <v>81</v>
      </c>
      <c r="AG857" t="s">
        <v>81</v>
      </c>
      <c r="AH857">
        <v>1375</v>
      </c>
      <c r="AI857">
        <v>1375</v>
      </c>
      <c r="AJ857" t="s">
        <v>82</v>
      </c>
      <c r="AK857" t="s">
        <v>3102</v>
      </c>
      <c r="AL857" t="s">
        <v>2091</v>
      </c>
      <c r="AO857" t="s">
        <v>64</v>
      </c>
      <c r="AP857" t="s">
        <v>1060</v>
      </c>
      <c r="AQ857" t="s">
        <v>1061</v>
      </c>
      <c r="AS857" t="s">
        <v>390</v>
      </c>
      <c r="AT857" t="s">
        <v>68</v>
      </c>
      <c r="AU857" t="s">
        <v>1062</v>
      </c>
      <c r="AV857" t="s">
        <v>1063</v>
      </c>
      <c r="AW857" t="s">
        <v>1064</v>
      </c>
      <c r="AX857" t="s">
        <v>72</v>
      </c>
      <c r="AY857" t="s">
        <v>73</v>
      </c>
      <c r="AZ857" t="s">
        <v>74</v>
      </c>
    </row>
    <row r="858" spans="1:52" x14ac:dyDescent="0.25">
      <c r="A858" s="1">
        <v>45674.307071759256</v>
      </c>
      <c r="B858" s="1">
        <v>45688.37736111111</v>
      </c>
      <c r="C858" t="s">
        <v>75</v>
      </c>
      <c r="D858">
        <v>51003</v>
      </c>
      <c r="E858" t="s">
        <v>54</v>
      </c>
      <c r="F858">
        <v>51327</v>
      </c>
      <c r="G858" t="s">
        <v>755</v>
      </c>
      <c r="I858" t="s">
        <v>77</v>
      </c>
      <c r="J858" t="s">
        <v>756</v>
      </c>
      <c r="L858" t="str">
        <f t="shared" si="13"/>
        <v>51327-FL-8</v>
      </c>
      <c r="N858" t="s">
        <v>58</v>
      </c>
      <c r="P858" t="s">
        <v>59</v>
      </c>
      <c r="Q858" t="s">
        <v>59</v>
      </c>
      <c r="R858" t="s">
        <v>59</v>
      </c>
      <c r="S858">
        <v>3</v>
      </c>
      <c r="T858" t="s">
        <v>79</v>
      </c>
      <c r="U858">
        <v>1</v>
      </c>
      <c r="V858" t="s">
        <v>100</v>
      </c>
      <c r="W858">
        <v>232</v>
      </c>
      <c r="X858">
        <v>20183</v>
      </c>
      <c r="Y858">
        <v>0</v>
      </c>
      <c r="Z858">
        <v>0</v>
      </c>
      <c r="AA858">
        <v>0</v>
      </c>
      <c r="AB858">
        <v>0</v>
      </c>
      <c r="AC858">
        <v>928</v>
      </c>
      <c r="AF858" t="s">
        <v>81</v>
      </c>
      <c r="AG858" t="s">
        <v>81</v>
      </c>
      <c r="AH858">
        <v>1373</v>
      </c>
      <c r="AI858">
        <v>1373</v>
      </c>
      <c r="AJ858" t="s">
        <v>82</v>
      </c>
      <c r="AK858" t="s">
        <v>3465</v>
      </c>
      <c r="AL858" t="s">
        <v>4558</v>
      </c>
      <c r="AO858" t="s">
        <v>64</v>
      </c>
      <c r="AP858" t="s">
        <v>758</v>
      </c>
      <c r="AQ858" t="s">
        <v>759</v>
      </c>
      <c r="AS858" t="s">
        <v>103</v>
      </c>
      <c r="AT858" t="s">
        <v>68</v>
      </c>
      <c r="AU858" t="s">
        <v>760</v>
      </c>
      <c r="AV858" t="s">
        <v>761</v>
      </c>
      <c r="AW858" t="s">
        <v>762</v>
      </c>
      <c r="AX858" t="s">
        <v>72</v>
      </c>
      <c r="AY858" t="s">
        <v>73</v>
      </c>
      <c r="AZ858" t="s">
        <v>74</v>
      </c>
    </row>
    <row r="859" spans="1:52" x14ac:dyDescent="0.25">
      <c r="A859" s="1">
        <v>45674.314988425926</v>
      </c>
      <c r="B859" s="1">
        <v>45688.377372685187</v>
      </c>
      <c r="C859" t="s">
        <v>75</v>
      </c>
      <c r="D859">
        <v>51003</v>
      </c>
      <c r="E859" t="s">
        <v>54</v>
      </c>
      <c r="F859">
        <v>51225</v>
      </c>
      <c r="G859" t="s">
        <v>1152</v>
      </c>
      <c r="I859" t="s">
        <v>77</v>
      </c>
      <c r="J859" t="s">
        <v>1153</v>
      </c>
      <c r="L859" t="str">
        <f t="shared" si="13"/>
        <v>51225-FL-8</v>
      </c>
      <c r="N859" t="s">
        <v>58</v>
      </c>
      <c r="P859" t="s">
        <v>59</v>
      </c>
      <c r="Q859" t="s">
        <v>59</v>
      </c>
      <c r="R859" t="s">
        <v>59</v>
      </c>
      <c r="S859">
        <v>3</v>
      </c>
      <c r="T859" t="s">
        <v>79</v>
      </c>
      <c r="U859">
        <v>2</v>
      </c>
      <c r="V859" t="s">
        <v>100</v>
      </c>
      <c r="W859">
        <v>440</v>
      </c>
      <c r="X859">
        <v>21272</v>
      </c>
      <c r="Y859">
        <v>0</v>
      </c>
      <c r="Z859">
        <v>0</v>
      </c>
      <c r="AA859">
        <v>0</v>
      </c>
      <c r="AB859">
        <v>0</v>
      </c>
      <c r="AC859">
        <v>968</v>
      </c>
      <c r="AF859" t="s">
        <v>81</v>
      </c>
      <c r="AG859" t="s">
        <v>81</v>
      </c>
      <c r="AH859">
        <v>1373</v>
      </c>
      <c r="AI859">
        <v>1373</v>
      </c>
      <c r="AJ859" t="s">
        <v>82</v>
      </c>
      <c r="AK859" t="s">
        <v>3349</v>
      </c>
      <c r="AL859" t="s">
        <v>4559</v>
      </c>
      <c r="AO859" t="s">
        <v>64</v>
      </c>
      <c r="AP859" t="s">
        <v>1155</v>
      </c>
      <c r="AQ859" t="s">
        <v>1156</v>
      </c>
      <c r="AS859" t="s">
        <v>103</v>
      </c>
      <c r="AT859" t="s">
        <v>68</v>
      </c>
      <c r="AU859" t="s">
        <v>1157</v>
      </c>
      <c r="AV859" t="s">
        <v>1158</v>
      </c>
      <c r="AW859" t="s">
        <v>1159</v>
      </c>
      <c r="AX859" t="s">
        <v>72</v>
      </c>
      <c r="AY859" t="s">
        <v>73</v>
      </c>
      <c r="AZ859" t="s">
        <v>74</v>
      </c>
    </row>
    <row r="860" spans="1:52" x14ac:dyDescent="0.25">
      <c r="A860" s="1">
        <v>45674.317685185182</v>
      </c>
      <c r="B860" s="1">
        <v>45688.377372685187</v>
      </c>
      <c r="C860" t="s">
        <v>75</v>
      </c>
      <c r="D860">
        <v>51003</v>
      </c>
      <c r="E860" t="s">
        <v>54</v>
      </c>
      <c r="F860">
        <v>51127</v>
      </c>
      <c r="G860" t="s">
        <v>846</v>
      </c>
      <c r="I860" t="s">
        <v>77</v>
      </c>
      <c r="J860" t="s">
        <v>847</v>
      </c>
      <c r="L860" t="str">
        <f t="shared" si="13"/>
        <v>51127-FL-8</v>
      </c>
      <c r="N860" t="s">
        <v>58</v>
      </c>
      <c r="P860" t="s">
        <v>59</v>
      </c>
      <c r="Q860" t="s">
        <v>59</v>
      </c>
      <c r="R860" t="s">
        <v>59</v>
      </c>
      <c r="S860">
        <v>3</v>
      </c>
      <c r="T860" t="s">
        <v>79</v>
      </c>
      <c r="U860">
        <v>1</v>
      </c>
      <c r="V860" t="s">
        <v>100</v>
      </c>
      <c r="W860">
        <v>532</v>
      </c>
      <c r="X860">
        <v>21804</v>
      </c>
      <c r="Y860">
        <v>0</v>
      </c>
      <c r="Z860">
        <v>0</v>
      </c>
      <c r="AA860">
        <v>0</v>
      </c>
      <c r="AB860">
        <v>0</v>
      </c>
      <c r="AC860">
        <v>923</v>
      </c>
      <c r="AF860" t="s">
        <v>81</v>
      </c>
      <c r="AG860" t="s">
        <v>81</v>
      </c>
      <c r="AH860">
        <v>1373</v>
      </c>
      <c r="AI860">
        <v>1373</v>
      </c>
      <c r="AJ860" t="s">
        <v>82</v>
      </c>
      <c r="AK860" t="s">
        <v>4560</v>
      </c>
      <c r="AL860" t="s">
        <v>4561</v>
      </c>
      <c r="AO860" t="s">
        <v>64</v>
      </c>
      <c r="AP860" t="s">
        <v>849</v>
      </c>
      <c r="AQ860" t="s">
        <v>850</v>
      </c>
      <c r="AS860" t="s">
        <v>103</v>
      </c>
      <c r="AT860" t="s">
        <v>68</v>
      </c>
      <c r="AU860" t="s">
        <v>851</v>
      </c>
      <c r="AV860" t="s">
        <v>852</v>
      </c>
      <c r="AW860" t="s">
        <v>853</v>
      </c>
      <c r="AX860" t="s">
        <v>72</v>
      </c>
      <c r="AY860" t="s">
        <v>73</v>
      </c>
      <c r="AZ860" t="s">
        <v>74</v>
      </c>
    </row>
    <row r="861" spans="1:52" x14ac:dyDescent="0.25">
      <c r="A861" s="1">
        <v>45674.331192129626</v>
      </c>
      <c r="B861" s="1">
        <v>45688.377372685187</v>
      </c>
      <c r="C861" t="s">
        <v>75</v>
      </c>
      <c r="D861">
        <v>51003</v>
      </c>
      <c r="E861" t="s">
        <v>54</v>
      </c>
      <c r="F861">
        <v>51268</v>
      </c>
      <c r="G861" t="s">
        <v>1113</v>
      </c>
      <c r="I861" t="s">
        <v>77</v>
      </c>
      <c r="J861" t="s">
        <v>2062</v>
      </c>
      <c r="L861" t="str">
        <f t="shared" si="13"/>
        <v>51268-FR-8</v>
      </c>
      <c r="N861" t="s">
        <v>58</v>
      </c>
      <c r="P861" t="s">
        <v>59</v>
      </c>
      <c r="Q861" t="s">
        <v>59</v>
      </c>
      <c r="R861" t="s">
        <v>59</v>
      </c>
      <c r="S861">
        <v>2</v>
      </c>
      <c r="T861" t="s">
        <v>60</v>
      </c>
      <c r="U861">
        <v>1</v>
      </c>
      <c r="V861" t="s">
        <v>1349</v>
      </c>
      <c r="W861">
        <v>102</v>
      </c>
      <c r="X861">
        <v>-307950</v>
      </c>
      <c r="Y861">
        <v>0</v>
      </c>
      <c r="Z861">
        <v>0</v>
      </c>
      <c r="AA861">
        <v>0</v>
      </c>
      <c r="AB861">
        <v>0</v>
      </c>
      <c r="AC861">
        <v>898</v>
      </c>
      <c r="AF861" t="s">
        <v>62</v>
      </c>
      <c r="AG861" t="s">
        <v>62</v>
      </c>
      <c r="AH861">
        <v>1363</v>
      </c>
      <c r="AI861">
        <v>1363</v>
      </c>
      <c r="AJ861" t="s">
        <v>82</v>
      </c>
      <c r="AK861" t="s">
        <v>1637</v>
      </c>
      <c r="AL861" t="s">
        <v>3816</v>
      </c>
      <c r="AO861" t="s">
        <v>64</v>
      </c>
      <c r="AP861" t="s">
        <v>1115</v>
      </c>
      <c r="AQ861" t="s">
        <v>1116</v>
      </c>
      <c r="AS861" t="s">
        <v>238</v>
      </c>
      <c r="AT861" t="s">
        <v>68</v>
      </c>
      <c r="AU861" t="s">
        <v>1117</v>
      </c>
      <c r="AV861" t="s">
        <v>1118</v>
      </c>
      <c r="AW861" t="s">
        <v>1119</v>
      </c>
      <c r="AX861" t="s">
        <v>72</v>
      </c>
      <c r="AY861" t="s">
        <v>73</v>
      </c>
      <c r="AZ861" t="s">
        <v>74</v>
      </c>
    </row>
    <row r="862" spans="1:52" x14ac:dyDescent="0.25">
      <c r="A862" s="1">
        <v>45674.353495370371</v>
      </c>
      <c r="B862" s="1">
        <v>45688.377384259256</v>
      </c>
      <c r="C862" t="s">
        <v>75</v>
      </c>
      <c r="D862">
        <v>51003</v>
      </c>
      <c r="E862" t="s">
        <v>54</v>
      </c>
      <c r="F862">
        <v>51156</v>
      </c>
      <c r="G862" t="s">
        <v>823</v>
      </c>
      <c r="I862" t="s">
        <v>77</v>
      </c>
      <c r="J862" t="s">
        <v>824</v>
      </c>
      <c r="L862" t="str">
        <f t="shared" si="13"/>
        <v>51156-FL-8</v>
      </c>
      <c r="N862" t="s">
        <v>58</v>
      </c>
      <c r="P862" t="s">
        <v>59</v>
      </c>
      <c r="Q862" t="s">
        <v>59</v>
      </c>
      <c r="R862" t="s">
        <v>59</v>
      </c>
      <c r="S862">
        <v>5</v>
      </c>
      <c r="T862" t="s">
        <v>79</v>
      </c>
      <c r="U862">
        <v>1</v>
      </c>
      <c r="V862" t="s">
        <v>404</v>
      </c>
      <c r="W862">
        <v>223</v>
      </c>
      <c r="X862">
        <v>12037</v>
      </c>
      <c r="Y862">
        <v>0</v>
      </c>
      <c r="Z862">
        <v>0</v>
      </c>
      <c r="AA862">
        <v>0</v>
      </c>
      <c r="AB862">
        <v>0</v>
      </c>
      <c r="AC862">
        <v>1045</v>
      </c>
      <c r="AF862" t="s">
        <v>81</v>
      </c>
      <c r="AG862" t="s">
        <v>81</v>
      </c>
      <c r="AH862">
        <v>1361</v>
      </c>
      <c r="AI862">
        <v>1361</v>
      </c>
      <c r="AJ862" t="s">
        <v>82</v>
      </c>
      <c r="AK862" t="s">
        <v>4562</v>
      </c>
      <c r="AL862" t="s">
        <v>3378</v>
      </c>
      <c r="AO862" t="s">
        <v>64</v>
      </c>
      <c r="AP862" t="s">
        <v>825</v>
      </c>
      <c r="AQ862" t="s">
        <v>826</v>
      </c>
      <c r="AS862" t="s">
        <v>170</v>
      </c>
      <c r="AT862" t="s">
        <v>68</v>
      </c>
      <c r="AU862" t="s">
        <v>827</v>
      </c>
      <c r="AV862" t="s">
        <v>828</v>
      </c>
      <c r="AW862" t="s">
        <v>829</v>
      </c>
      <c r="AX862" t="s">
        <v>72</v>
      </c>
      <c r="AY862" t="s">
        <v>73</v>
      </c>
      <c r="AZ862" t="s">
        <v>74</v>
      </c>
    </row>
    <row r="863" spans="1:52" x14ac:dyDescent="0.25">
      <c r="A863" s="1">
        <v>45674.37395833333</v>
      </c>
      <c r="B863" s="1">
        <v>45688.377384259256</v>
      </c>
      <c r="C863" t="s">
        <v>75</v>
      </c>
      <c r="D863">
        <v>51003</v>
      </c>
      <c r="E863" t="s">
        <v>54</v>
      </c>
      <c r="F863">
        <v>51268</v>
      </c>
      <c r="G863" t="s">
        <v>1113</v>
      </c>
      <c r="I863" t="s">
        <v>77</v>
      </c>
      <c r="J863" t="s">
        <v>1114</v>
      </c>
      <c r="L863" t="str">
        <f t="shared" si="13"/>
        <v>51268-FL-8</v>
      </c>
      <c r="N863" t="s">
        <v>58</v>
      </c>
      <c r="P863" t="s">
        <v>59</v>
      </c>
      <c r="Q863" t="s">
        <v>59</v>
      </c>
      <c r="R863" t="s">
        <v>59</v>
      </c>
      <c r="S863">
        <v>5</v>
      </c>
      <c r="T863" t="s">
        <v>79</v>
      </c>
      <c r="U863">
        <v>1</v>
      </c>
      <c r="V863" t="s">
        <v>100</v>
      </c>
      <c r="W863">
        <v>182</v>
      </c>
      <c r="X863">
        <v>1758</v>
      </c>
      <c r="Y863">
        <v>0</v>
      </c>
      <c r="Z863">
        <v>0</v>
      </c>
      <c r="AA863">
        <v>0</v>
      </c>
      <c r="AB863">
        <v>0</v>
      </c>
      <c r="AC863">
        <v>950</v>
      </c>
      <c r="AF863" t="s">
        <v>81</v>
      </c>
      <c r="AG863" t="s">
        <v>81</v>
      </c>
      <c r="AH863">
        <v>1373</v>
      </c>
      <c r="AI863">
        <v>1373</v>
      </c>
      <c r="AJ863" t="s">
        <v>82</v>
      </c>
      <c r="AK863" t="s">
        <v>1869</v>
      </c>
      <c r="AL863" t="s">
        <v>1446</v>
      </c>
      <c r="AO863" t="s">
        <v>64</v>
      </c>
      <c r="AP863" t="s">
        <v>1115</v>
      </c>
      <c r="AQ863" t="s">
        <v>1116</v>
      </c>
      <c r="AS863" t="s">
        <v>238</v>
      </c>
      <c r="AT863" t="s">
        <v>68</v>
      </c>
      <c r="AU863" t="s">
        <v>1117</v>
      </c>
      <c r="AV863" t="s">
        <v>1118</v>
      </c>
      <c r="AW863" t="s">
        <v>1119</v>
      </c>
      <c r="AX863" t="s">
        <v>72</v>
      </c>
      <c r="AY863" t="s">
        <v>73</v>
      </c>
      <c r="AZ863" t="s">
        <v>74</v>
      </c>
    </row>
    <row r="864" spans="1:52" x14ac:dyDescent="0.25">
      <c r="A864" s="1">
        <v>45674.392083333332</v>
      </c>
      <c r="B864" s="1">
        <v>45688.377384259256</v>
      </c>
      <c r="C864" t="s">
        <v>75</v>
      </c>
      <c r="D864">
        <v>51003</v>
      </c>
      <c r="E864" t="s">
        <v>54</v>
      </c>
      <c r="F864">
        <v>51138</v>
      </c>
      <c r="G864" t="s">
        <v>748</v>
      </c>
      <c r="I864" t="s">
        <v>77</v>
      </c>
      <c r="J864" t="s">
        <v>749</v>
      </c>
      <c r="L864" t="str">
        <f t="shared" si="13"/>
        <v>51138-FL-8</v>
      </c>
      <c r="N864" t="s">
        <v>58</v>
      </c>
      <c r="P864" t="s">
        <v>59</v>
      </c>
      <c r="Q864" t="s">
        <v>59</v>
      </c>
      <c r="R864" t="s">
        <v>59</v>
      </c>
      <c r="S864">
        <v>5</v>
      </c>
      <c r="T864" t="s">
        <v>79</v>
      </c>
      <c r="U864">
        <v>1</v>
      </c>
      <c r="V864" t="s">
        <v>80</v>
      </c>
      <c r="W864">
        <v>264</v>
      </c>
      <c r="X864">
        <v>6927</v>
      </c>
      <c r="Y864">
        <v>0</v>
      </c>
      <c r="Z864">
        <v>0</v>
      </c>
      <c r="AA864">
        <v>0</v>
      </c>
      <c r="AB864">
        <v>0</v>
      </c>
      <c r="AC864">
        <v>629</v>
      </c>
      <c r="AF864" t="s">
        <v>81</v>
      </c>
      <c r="AG864" t="s">
        <v>81</v>
      </c>
      <c r="AH864">
        <v>1374</v>
      </c>
      <c r="AI864">
        <v>1374</v>
      </c>
      <c r="AJ864" t="s">
        <v>82</v>
      </c>
      <c r="AK864" t="s">
        <v>4563</v>
      </c>
      <c r="AL864" t="s">
        <v>1983</v>
      </c>
      <c r="AO864" t="s">
        <v>64</v>
      </c>
      <c r="AP864" t="s">
        <v>750</v>
      </c>
      <c r="AQ864" t="s">
        <v>751</v>
      </c>
      <c r="AS864" t="s">
        <v>289</v>
      </c>
      <c r="AT864" t="s">
        <v>68</v>
      </c>
      <c r="AU864" t="s">
        <v>752</v>
      </c>
      <c r="AV864" t="s">
        <v>753</v>
      </c>
      <c r="AW864" t="s">
        <v>754</v>
      </c>
      <c r="AX864" t="s">
        <v>72</v>
      </c>
      <c r="AY864" t="s">
        <v>73</v>
      </c>
      <c r="AZ864" t="s">
        <v>74</v>
      </c>
    </row>
    <row r="865" spans="1:52" x14ac:dyDescent="0.25">
      <c r="A865" s="1">
        <v>45674.400405092594</v>
      </c>
      <c r="B865" s="1">
        <v>45688.377395833333</v>
      </c>
      <c r="C865" t="s">
        <v>75</v>
      </c>
      <c r="D865">
        <v>51003</v>
      </c>
      <c r="E865" t="s">
        <v>54</v>
      </c>
      <c r="F865">
        <v>51203</v>
      </c>
      <c r="G865" t="s">
        <v>519</v>
      </c>
      <c r="I865" t="s">
        <v>56</v>
      </c>
      <c r="J865" t="s">
        <v>1383</v>
      </c>
      <c r="L865" t="str">
        <f t="shared" si="13"/>
        <v>51203-FR-8</v>
      </c>
      <c r="N865" t="s">
        <v>58</v>
      </c>
      <c r="P865" t="s">
        <v>59</v>
      </c>
      <c r="Q865" t="s">
        <v>59</v>
      </c>
      <c r="R865" t="s">
        <v>59</v>
      </c>
      <c r="S865">
        <v>2</v>
      </c>
      <c r="T865" t="s">
        <v>60</v>
      </c>
      <c r="U865">
        <v>1</v>
      </c>
      <c r="V865" t="s">
        <v>1349</v>
      </c>
      <c r="W865">
        <v>131</v>
      </c>
      <c r="X865">
        <v>-312212</v>
      </c>
      <c r="Y865">
        <v>0</v>
      </c>
      <c r="Z865">
        <v>0</v>
      </c>
      <c r="AA865">
        <v>0</v>
      </c>
      <c r="AB865">
        <v>0</v>
      </c>
      <c r="AC865">
        <v>834</v>
      </c>
      <c r="AF865" t="s">
        <v>62</v>
      </c>
      <c r="AG865" t="s">
        <v>62</v>
      </c>
      <c r="AH865">
        <v>1363</v>
      </c>
      <c r="AI865">
        <v>1363</v>
      </c>
      <c r="AJ865" t="s">
        <v>82</v>
      </c>
      <c r="AK865" t="s">
        <v>4564</v>
      </c>
      <c r="AL865" t="s">
        <v>3651</v>
      </c>
      <c r="AO865" t="s">
        <v>64</v>
      </c>
      <c r="AP865" t="s">
        <v>523</v>
      </c>
      <c r="AQ865" t="s">
        <v>524</v>
      </c>
      <c r="AS865" t="s">
        <v>103</v>
      </c>
      <c r="AT865" t="s">
        <v>68</v>
      </c>
      <c r="AU865" t="s">
        <v>525</v>
      </c>
      <c r="AV865" t="s">
        <v>526</v>
      </c>
      <c r="AW865" t="s">
        <v>527</v>
      </c>
      <c r="AX865" t="s">
        <v>72</v>
      </c>
      <c r="AY865" t="s">
        <v>73</v>
      </c>
      <c r="AZ865" t="s">
        <v>74</v>
      </c>
    </row>
    <row r="866" spans="1:52" x14ac:dyDescent="0.25">
      <c r="A866" s="1">
        <v>45674.41033564815</v>
      </c>
      <c r="B866" s="1">
        <v>45688.377395833333</v>
      </c>
      <c r="C866" t="s">
        <v>75</v>
      </c>
      <c r="D866">
        <v>51003</v>
      </c>
      <c r="E866" t="s">
        <v>54</v>
      </c>
      <c r="F866">
        <v>51263</v>
      </c>
      <c r="G866" t="s">
        <v>453</v>
      </c>
      <c r="I866" t="s">
        <v>77</v>
      </c>
      <c r="J866" t="s">
        <v>2168</v>
      </c>
      <c r="L866" t="str">
        <f t="shared" si="13"/>
        <v>51263-FR-8</v>
      </c>
      <c r="N866" t="s">
        <v>58</v>
      </c>
      <c r="P866" t="s">
        <v>59</v>
      </c>
      <c r="Q866" t="s">
        <v>59</v>
      </c>
      <c r="R866" t="s">
        <v>59</v>
      </c>
      <c r="S866">
        <v>3</v>
      </c>
      <c r="T866" t="s">
        <v>60</v>
      </c>
      <c r="U866">
        <v>1</v>
      </c>
      <c r="V866" t="s">
        <v>1349</v>
      </c>
      <c r="W866">
        <v>102</v>
      </c>
      <c r="X866">
        <v>-311982</v>
      </c>
      <c r="Y866">
        <v>0</v>
      </c>
      <c r="Z866">
        <v>0</v>
      </c>
      <c r="AA866">
        <v>0</v>
      </c>
      <c r="AB866">
        <v>0</v>
      </c>
      <c r="AC866">
        <v>897</v>
      </c>
      <c r="AF866" t="s">
        <v>62</v>
      </c>
      <c r="AG866" t="s">
        <v>62</v>
      </c>
      <c r="AH866">
        <v>1363</v>
      </c>
      <c r="AI866">
        <v>1363</v>
      </c>
      <c r="AJ866" t="s">
        <v>82</v>
      </c>
      <c r="AK866" t="s">
        <v>3268</v>
      </c>
      <c r="AL866" t="s">
        <v>1870</v>
      </c>
      <c r="AO866" t="s">
        <v>64</v>
      </c>
      <c r="AP866" t="s">
        <v>456</v>
      </c>
      <c r="AQ866" t="s">
        <v>457</v>
      </c>
      <c r="AS866" t="s">
        <v>103</v>
      </c>
      <c r="AT866" t="s">
        <v>68</v>
      </c>
      <c r="AU866" t="s">
        <v>458</v>
      </c>
      <c r="AV866" t="s">
        <v>459</v>
      </c>
      <c r="AW866" t="s">
        <v>460</v>
      </c>
      <c r="AX866" t="s">
        <v>72</v>
      </c>
      <c r="AY866" t="s">
        <v>73</v>
      </c>
      <c r="AZ866" t="s">
        <v>74</v>
      </c>
    </row>
    <row r="867" spans="1:52" x14ac:dyDescent="0.25">
      <c r="A867" s="1">
        <v>45674.421018518522</v>
      </c>
      <c r="B867" s="1">
        <v>45688.37740740741</v>
      </c>
      <c r="C867" t="s">
        <v>75</v>
      </c>
      <c r="D867">
        <v>51003</v>
      </c>
      <c r="E867" t="s">
        <v>54</v>
      </c>
      <c r="F867">
        <v>51228</v>
      </c>
      <c r="G867" t="s">
        <v>357</v>
      </c>
      <c r="I867" t="s">
        <v>56</v>
      </c>
      <c r="J867" t="s">
        <v>1373</v>
      </c>
      <c r="L867" t="str">
        <f t="shared" si="13"/>
        <v>51228-FR-8</v>
      </c>
      <c r="N867" t="s">
        <v>58</v>
      </c>
      <c r="P867" t="s">
        <v>59</v>
      </c>
      <c r="Q867" t="s">
        <v>59</v>
      </c>
      <c r="R867" t="s">
        <v>59</v>
      </c>
      <c r="S867">
        <v>2</v>
      </c>
      <c r="T867" t="s">
        <v>60</v>
      </c>
      <c r="U867">
        <v>1</v>
      </c>
      <c r="V867" t="s">
        <v>1349</v>
      </c>
      <c r="W867">
        <v>316</v>
      </c>
      <c r="X867">
        <v>-311454</v>
      </c>
      <c r="Y867">
        <v>0</v>
      </c>
      <c r="Z867">
        <v>0</v>
      </c>
      <c r="AA867">
        <v>0</v>
      </c>
      <c r="AB867">
        <v>0</v>
      </c>
      <c r="AC867">
        <v>868</v>
      </c>
      <c r="AF867" t="s">
        <v>62</v>
      </c>
      <c r="AG867" t="s">
        <v>62</v>
      </c>
      <c r="AH867">
        <v>1363</v>
      </c>
      <c r="AI867">
        <v>1363</v>
      </c>
      <c r="AJ867" t="s">
        <v>82</v>
      </c>
      <c r="AK867" t="s">
        <v>4320</v>
      </c>
      <c r="AL867" t="s">
        <v>3418</v>
      </c>
      <c r="AO867" t="s">
        <v>64</v>
      </c>
      <c r="AP867" t="s">
        <v>359</v>
      </c>
      <c r="AQ867" t="s">
        <v>360</v>
      </c>
      <c r="AS867" t="s">
        <v>170</v>
      </c>
      <c r="AT867" t="s">
        <v>68</v>
      </c>
      <c r="AU867" t="s">
        <v>361</v>
      </c>
      <c r="AV867" t="s">
        <v>362</v>
      </c>
      <c r="AW867" t="s">
        <v>363</v>
      </c>
      <c r="AX867" t="s">
        <v>72</v>
      </c>
      <c r="AY867" t="s">
        <v>73</v>
      </c>
      <c r="AZ867" t="s">
        <v>74</v>
      </c>
    </row>
    <row r="868" spans="1:52" x14ac:dyDescent="0.25">
      <c r="A868" s="1">
        <v>45674.440474537034</v>
      </c>
      <c r="B868" s="1">
        <v>45688.37740740741</v>
      </c>
      <c r="C868" t="s">
        <v>75</v>
      </c>
      <c r="D868">
        <v>51003</v>
      </c>
      <c r="E868" t="s">
        <v>54</v>
      </c>
      <c r="F868">
        <v>51230</v>
      </c>
      <c r="G868" t="s">
        <v>1128</v>
      </c>
      <c r="I868" t="s">
        <v>77</v>
      </c>
      <c r="J868" t="s">
        <v>1129</v>
      </c>
      <c r="L868" t="str">
        <f t="shared" si="13"/>
        <v>51230-FL-8</v>
      </c>
      <c r="N868" t="s">
        <v>58</v>
      </c>
      <c r="P868" t="s">
        <v>59</v>
      </c>
      <c r="Q868" t="s">
        <v>59</v>
      </c>
      <c r="R868" t="s">
        <v>59</v>
      </c>
      <c r="S868">
        <v>5</v>
      </c>
      <c r="T868" t="s">
        <v>79</v>
      </c>
      <c r="U868">
        <v>1</v>
      </c>
      <c r="V868" t="s">
        <v>883</v>
      </c>
      <c r="W868">
        <v>770</v>
      </c>
      <c r="X868">
        <v>9534</v>
      </c>
      <c r="Y868">
        <v>0</v>
      </c>
      <c r="Z868">
        <v>0</v>
      </c>
      <c r="AA868">
        <v>0</v>
      </c>
      <c r="AB868">
        <v>0</v>
      </c>
      <c r="AC868">
        <v>2057</v>
      </c>
      <c r="AF868" t="s">
        <v>81</v>
      </c>
      <c r="AG868" t="s">
        <v>81</v>
      </c>
      <c r="AH868">
        <v>1375</v>
      </c>
      <c r="AI868">
        <v>1375</v>
      </c>
      <c r="AJ868" t="s">
        <v>82</v>
      </c>
      <c r="AK868" t="s">
        <v>3641</v>
      </c>
      <c r="AL868" t="s">
        <v>1835</v>
      </c>
      <c r="AO868" t="s">
        <v>64</v>
      </c>
      <c r="AP868" t="s">
        <v>1130</v>
      </c>
      <c r="AQ868" t="s">
        <v>1131</v>
      </c>
      <c r="AS868" t="s">
        <v>390</v>
      </c>
      <c r="AT868" t="s">
        <v>68</v>
      </c>
      <c r="AU868" t="s">
        <v>1132</v>
      </c>
      <c r="AV868" t="s">
        <v>1133</v>
      </c>
      <c r="AW868" t="s">
        <v>1134</v>
      </c>
      <c r="AX868" t="s">
        <v>72</v>
      </c>
      <c r="AY868" t="s">
        <v>73</v>
      </c>
      <c r="AZ868" t="s">
        <v>74</v>
      </c>
    </row>
    <row r="869" spans="1:52" x14ac:dyDescent="0.25">
      <c r="A869" s="1">
        <v>45674.449097222219</v>
      </c>
      <c r="B869" s="1">
        <v>45688.37740740741</v>
      </c>
      <c r="C869" t="s">
        <v>75</v>
      </c>
      <c r="D869">
        <v>51003</v>
      </c>
      <c r="E869" t="s">
        <v>54</v>
      </c>
      <c r="F869">
        <v>51129</v>
      </c>
      <c r="G869" t="s">
        <v>150</v>
      </c>
      <c r="I869" t="s">
        <v>77</v>
      </c>
      <c r="J869" t="s">
        <v>1388</v>
      </c>
      <c r="L869" t="str">
        <f t="shared" si="13"/>
        <v>51129-FR-8</v>
      </c>
      <c r="N869" t="s">
        <v>58</v>
      </c>
      <c r="P869" t="s">
        <v>59</v>
      </c>
      <c r="Q869" t="s">
        <v>59</v>
      </c>
      <c r="R869" t="s">
        <v>59</v>
      </c>
      <c r="S869">
        <v>3</v>
      </c>
      <c r="T869" t="s">
        <v>60</v>
      </c>
      <c r="U869">
        <v>1</v>
      </c>
      <c r="V869" t="s">
        <v>1349</v>
      </c>
      <c r="W869">
        <v>197</v>
      </c>
      <c r="X869">
        <v>-309818</v>
      </c>
      <c r="Y869">
        <v>0</v>
      </c>
      <c r="Z869">
        <v>0</v>
      </c>
      <c r="AA869">
        <v>0</v>
      </c>
      <c r="AB869">
        <v>0</v>
      </c>
      <c r="AC869">
        <v>820</v>
      </c>
      <c r="AF869" t="s">
        <v>62</v>
      </c>
      <c r="AG869" t="s">
        <v>62</v>
      </c>
      <c r="AH869">
        <v>1363</v>
      </c>
      <c r="AI869">
        <v>1363</v>
      </c>
      <c r="AJ869" t="s">
        <v>82</v>
      </c>
      <c r="AK869" t="s">
        <v>4565</v>
      </c>
      <c r="AL869" t="s">
        <v>3633</v>
      </c>
      <c r="AO869" t="s">
        <v>64</v>
      </c>
      <c r="AP869" t="s">
        <v>153</v>
      </c>
      <c r="AQ869" t="s">
        <v>154</v>
      </c>
      <c r="AS869" t="s">
        <v>86</v>
      </c>
      <c r="AT869" t="s">
        <v>68</v>
      </c>
      <c r="AU869" t="s">
        <v>155</v>
      </c>
      <c r="AV869" t="s">
        <v>156</v>
      </c>
      <c r="AW869" t="s">
        <v>157</v>
      </c>
      <c r="AX869" t="s">
        <v>72</v>
      </c>
      <c r="AY869" t="s">
        <v>73</v>
      </c>
      <c r="AZ869" t="s">
        <v>74</v>
      </c>
    </row>
    <row r="870" spans="1:52" x14ac:dyDescent="0.25">
      <c r="A870" s="1">
        <v>45674.450972222221</v>
      </c>
      <c r="B870" s="1">
        <v>45688.377418981479</v>
      </c>
      <c r="C870" t="s">
        <v>75</v>
      </c>
      <c r="D870">
        <v>51003</v>
      </c>
      <c r="E870" t="s">
        <v>54</v>
      </c>
      <c r="F870">
        <v>51387</v>
      </c>
      <c r="G870" t="s">
        <v>593</v>
      </c>
      <c r="I870" t="s">
        <v>175</v>
      </c>
      <c r="J870" t="s">
        <v>1138</v>
      </c>
      <c r="L870" t="str">
        <f t="shared" si="13"/>
        <v>51387-FL-8</v>
      </c>
      <c r="N870" t="s">
        <v>58</v>
      </c>
      <c r="P870" t="s">
        <v>59</v>
      </c>
      <c r="Q870" t="s">
        <v>59</v>
      </c>
      <c r="R870" t="s">
        <v>59</v>
      </c>
      <c r="S870">
        <v>5</v>
      </c>
      <c r="T870" t="s">
        <v>79</v>
      </c>
      <c r="U870">
        <v>1</v>
      </c>
      <c r="V870" t="s">
        <v>883</v>
      </c>
      <c r="W870">
        <v>3</v>
      </c>
      <c r="X870">
        <v>11292</v>
      </c>
      <c r="Y870">
        <v>0</v>
      </c>
      <c r="Z870">
        <v>0</v>
      </c>
      <c r="AA870">
        <v>0</v>
      </c>
      <c r="AB870">
        <v>0</v>
      </c>
      <c r="AC870">
        <v>2184</v>
      </c>
      <c r="AF870" t="s">
        <v>81</v>
      </c>
      <c r="AG870" t="s">
        <v>81</v>
      </c>
      <c r="AH870">
        <v>1375</v>
      </c>
      <c r="AI870">
        <v>1375</v>
      </c>
      <c r="AJ870" t="s">
        <v>82</v>
      </c>
      <c r="AK870" t="s">
        <v>4566</v>
      </c>
      <c r="AL870" t="s">
        <v>4567</v>
      </c>
      <c r="AO870" t="s">
        <v>64</v>
      </c>
      <c r="AP870" t="s">
        <v>273</v>
      </c>
      <c r="AQ870" t="s">
        <v>595</v>
      </c>
      <c r="AS870" t="s">
        <v>390</v>
      </c>
      <c r="AT870" t="s">
        <v>68</v>
      </c>
      <c r="AU870" t="s">
        <v>596</v>
      </c>
      <c r="AV870" t="s">
        <v>597</v>
      </c>
      <c r="AW870" t="s">
        <v>598</v>
      </c>
      <c r="AX870" t="s">
        <v>72</v>
      </c>
      <c r="AY870" t="s">
        <v>73</v>
      </c>
      <c r="AZ870" t="s">
        <v>74</v>
      </c>
    </row>
    <row r="871" spans="1:52" x14ac:dyDescent="0.25">
      <c r="A871" s="1">
        <v>45674.455196759256</v>
      </c>
      <c r="B871" s="1">
        <v>45688.377418981479</v>
      </c>
      <c r="C871" t="s">
        <v>75</v>
      </c>
      <c r="D871">
        <v>51003</v>
      </c>
      <c r="E871" t="s">
        <v>54</v>
      </c>
      <c r="F871">
        <v>51237</v>
      </c>
      <c r="G871" t="s">
        <v>118</v>
      </c>
      <c r="I871" t="s">
        <v>77</v>
      </c>
      <c r="J871" t="s">
        <v>1426</v>
      </c>
      <c r="L871" t="str">
        <f t="shared" si="13"/>
        <v>51237-FR-8</v>
      </c>
      <c r="N871" t="s">
        <v>58</v>
      </c>
      <c r="P871" t="s">
        <v>59</v>
      </c>
      <c r="Q871" t="s">
        <v>59</v>
      </c>
      <c r="R871" t="s">
        <v>59</v>
      </c>
      <c r="S871">
        <v>2</v>
      </c>
      <c r="T871" t="s">
        <v>60</v>
      </c>
      <c r="U871">
        <v>1</v>
      </c>
      <c r="V871" t="s">
        <v>1349</v>
      </c>
      <c r="W871">
        <v>315</v>
      </c>
      <c r="X871">
        <v>-309503</v>
      </c>
      <c r="Y871">
        <v>0</v>
      </c>
      <c r="Z871">
        <v>0</v>
      </c>
      <c r="AA871">
        <v>0</v>
      </c>
      <c r="AB871">
        <v>0</v>
      </c>
      <c r="AC871">
        <v>811</v>
      </c>
      <c r="AF871" t="s">
        <v>62</v>
      </c>
      <c r="AG871" t="s">
        <v>62</v>
      </c>
      <c r="AH871">
        <v>1363</v>
      </c>
      <c r="AI871">
        <v>1363</v>
      </c>
      <c r="AJ871" t="s">
        <v>82</v>
      </c>
      <c r="AK871" t="s">
        <v>4568</v>
      </c>
      <c r="AL871" t="s">
        <v>4569</v>
      </c>
      <c r="AO871" t="s">
        <v>64</v>
      </c>
      <c r="AP871" t="s">
        <v>122</v>
      </c>
      <c r="AQ871" t="s">
        <v>123</v>
      </c>
      <c r="AS871" t="s">
        <v>103</v>
      </c>
      <c r="AT871" t="s">
        <v>68</v>
      </c>
      <c r="AU871" t="s">
        <v>124</v>
      </c>
      <c r="AV871" t="s">
        <v>125</v>
      </c>
      <c r="AW871" t="s">
        <v>126</v>
      </c>
      <c r="AX871" t="s">
        <v>72</v>
      </c>
      <c r="AY871" t="s">
        <v>73</v>
      </c>
      <c r="AZ871" t="s">
        <v>74</v>
      </c>
    </row>
    <row r="872" spans="1:52" x14ac:dyDescent="0.25">
      <c r="A872" s="1">
        <v>45674.465370370373</v>
      </c>
      <c r="B872" s="1">
        <v>45688.377430555556</v>
      </c>
      <c r="C872" t="s">
        <v>75</v>
      </c>
      <c r="D872">
        <v>51003</v>
      </c>
      <c r="E872" t="s">
        <v>54</v>
      </c>
      <c r="F872">
        <v>51279</v>
      </c>
      <c r="G872" t="s">
        <v>97</v>
      </c>
      <c r="I872" t="s">
        <v>98</v>
      </c>
      <c r="J872" t="s">
        <v>1430</v>
      </c>
      <c r="L872" t="str">
        <f t="shared" si="13"/>
        <v>51279-FR-8</v>
      </c>
      <c r="N872" t="s">
        <v>58</v>
      </c>
      <c r="P872" t="s">
        <v>59</v>
      </c>
      <c r="Q872" t="s">
        <v>59</v>
      </c>
      <c r="R872" t="s">
        <v>59</v>
      </c>
      <c r="S872">
        <v>5</v>
      </c>
      <c r="T872" t="s">
        <v>60</v>
      </c>
      <c r="U872">
        <v>1</v>
      </c>
      <c r="V872" t="s">
        <v>1349</v>
      </c>
      <c r="W872">
        <v>386</v>
      </c>
      <c r="X872">
        <v>-309061</v>
      </c>
      <c r="Y872">
        <v>0</v>
      </c>
      <c r="Z872">
        <v>0</v>
      </c>
      <c r="AA872">
        <v>0</v>
      </c>
      <c r="AB872">
        <v>0</v>
      </c>
      <c r="AC872">
        <v>804</v>
      </c>
      <c r="AF872" t="s">
        <v>62</v>
      </c>
      <c r="AG872" t="s">
        <v>62</v>
      </c>
      <c r="AH872">
        <v>1363</v>
      </c>
      <c r="AI872">
        <v>1363</v>
      </c>
      <c r="AJ872" t="s">
        <v>82</v>
      </c>
      <c r="AK872" t="s">
        <v>3600</v>
      </c>
      <c r="AL872" t="s">
        <v>3435</v>
      </c>
      <c r="AO872" t="s">
        <v>64</v>
      </c>
      <c r="AP872" t="s">
        <v>101</v>
      </c>
      <c r="AQ872" t="s">
        <v>102</v>
      </c>
      <c r="AS872" t="s">
        <v>103</v>
      </c>
      <c r="AT872" t="s">
        <v>68</v>
      </c>
      <c r="AU872" t="s">
        <v>104</v>
      </c>
      <c r="AV872" t="s">
        <v>105</v>
      </c>
      <c r="AW872" t="s">
        <v>106</v>
      </c>
      <c r="AX872" t="s">
        <v>72</v>
      </c>
      <c r="AY872" t="s">
        <v>73</v>
      </c>
      <c r="AZ872" t="s">
        <v>74</v>
      </c>
    </row>
    <row r="873" spans="1:52" x14ac:dyDescent="0.25">
      <c r="A873" s="1">
        <v>45674.471412037034</v>
      </c>
      <c r="B873" s="1">
        <v>45688.377430555556</v>
      </c>
      <c r="C873" t="s">
        <v>75</v>
      </c>
      <c r="D873">
        <v>51003</v>
      </c>
      <c r="E873" t="s">
        <v>54</v>
      </c>
      <c r="F873">
        <v>51255</v>
      </c>
      <c r="G873" t="s">
        <v>1140</v>
      </c>
      <c r="I873" t="s">
        <v>77</v>
      </c>
      <c r="J873" t="s">
        <v>1141</v>
      </c>
      <c r="L873" t="str">
        <f t="shared" si="13"/>
        <v>51255-FL-8</v>
      </c>
      <c r="N873" t="s">
        <v>58</v>
      </c>
      <c r="P873" t="s">
        <v>59</v>
      </c>
      <c r="Q873" t="s">
        <v>59</v>
      </c>
      <c r="R873" t="s">
        <v>59</v>
      </c>
      <c r="S873">
        <v>5</v>
      </c>
      <c r="T873" t="s">
        <v>79</v>
      </c>
      <c r="U873">
        <v>1</v>
      </c>
      <c r="V873" t="s">
        <v>883</v>
      </c>
      <c r="W873">
        <v>432</v>
      </c>
      <c r="X873">
        <v>12405</v>
      </c>
      <c r="Y873">
        <v>0</v>
      </c>
      <c r="Z873">
        <v>0</v>
      </c>
      <c r="AA873">
        <v>0</v>
      </c>
      <c r="AB873">
        <v>0</v>
      </c>
      <c r="AC873">
        <v>2116</v>
      </c>
      <c r="AF873" t="s">
        <v>81</v>
      </c>
      <c r="AG873" t="s">
        <v>81</v>
      </c>
      <c r="AH873">
        <v>1375</v>
      </c>
      <c r="AI873">
        <v>1375</v>
      </c>
      <c r="AJ873" t="s">
        <v>82</v>
      </c>
      <c r="AK873" t="s">
        <v>3130</v>
      </c>
      <c r="AL873" t="s">
        <v>1960</v>
      </c>
      <c r="AO873" t="s">
        <v>64</v>
      </c>
      <c r="AP873" t="s">
        <v>1142</v>
      </c>
      <c r="AQ873" t="s">
        <v>1143</v>
      </c>
      <c r="AS873" t="s">
        <v>390</v>
      </c>
      <c r="AT873" t="s">
        <v>68</v>
      </c>
      <c r="AU873" t="s">
        <v>1144</v>
      </c>
      <c r="AV873" t="s">
        <v>1145</v>
      </c>
      <c r="AW873" t="s">
        <v>1146</v>
      </c>
      <c r="AX873" t="s">
        <v>72</v>
      </c>
      <c r="AY873" t="s">
        <v>73</v>
      </c>
      <c r="AZ873" t="s">
        <v>74</v>
      </c>
    </row>
    <row r="874" spans="1:52" x14ac:dyDescent="0.25">
      <c r="A874" s="1">
        <v>45674.472488425927</v>
      </c>
      <c r="B874" s="1">
        <v>45688.377442129633</v>
      </c>
      <c r="C874" t="s">
        <v>75</v>
      </c>
      <c r="D874">
        <v>51003</v>
      </c>
      <c r="E874" t="s">
        <v>54</v>
      </c>
      <c r="F874">
        <v>51238</v>
      </c>
      <c r="G874" t="s">
        <v>406</v>
      </c>
      <c r="I874" t="s">
        <v>77</v>
      </c>
      <c r="J874" t="s">
        <v>995</v>
      </c>
      <c r="L874" t="str">
        <f t="shared" si="13"/>
        <v>51238-FL-8</v>
      </c>
      <c r="N874" t="s">
        <v>58</v>
      </c>
      <c r="P874" t="s">
        <v>59</v>
      </c>
      <c r="Q874" t="s">
        <v>59</v>
      </c>
      <c r="R874" t="s">
        <v>59</v>
      </c>
      <c r="S874">
        <v>4</v>
      </c>
      <c r="T874" t="s">
        <v>79</v>
      </c>
      <c r="U874">
        <v>1</v>
      </c>
      <c r="V874" t="s">
        <v>404</v>
      </c>
      <c r="W874">
        <v>296</v>
      </c>
      <c r="X874">
        <v>449</v>
      </c>
      <c r="Y874">
        <v>0</v>
      </c>
      <c r="Z874">
        <v>0</v>
      </c>
      <c r="AA874">
        <v>0</v>
      </c>
      <c r="AB874">
        <v>0</v>
      </c>
      <c r="AC874">
        <v>871</v>
      </c>
      <c r="AF874" t="s">
        <v>81</v>
      </c>
      <c r="AG874" t="s">
        <v>81</v>
      </c>
      <c r="AH874">
        <v>1361</v>
      </c>
      <c r="AI874">
        <v>1361</v>
      </c>
      <c r="AJ874" t="s">
        <v>82</v>
      </c>
      <c r="AK874" t="s">
        <v>3137</v>
      </c>
      <c r="AL874" t="s">
        <v>408</v>
      </c>
      <c r="AO874" t="s">
        <v>64</v>
      </c>
      <c r="AP874" t="s">
        <v>409</v>
      </c>
      <c r="AQ874" t="s">
        <v>410</v>
      </c>
      <c r="AS874" t="s">
        <v>411</v>
      </c>
      <c r="AT874" t="s">
        <v>68</v>
      </c>
      <c r="AU874" t="s">
        <v>412</v>
      </c>
      <c r="AV874" t="s">
        <v>997</v>
      </c>
      <c r="AW874" t="s">
        <v>998</v>
      </c>
      <c r="AX874" t="s">
        <v>72</v>
      </c>
      <c r="AY874" t="s">
        <v>73</v>
      </c>
      <c r="AZ874" t="s">
        <v>74</v>
      </c>
    </row>
    <row r="875" spans="1:52" x14ac:dyDescent="0.25">
      <c r="A875" s="1">
        <v>45674.47451388889</v>
      </c>
      <c r="B875" s="1">
        <v>45688.377442129633</v>
      </c>
      <c r="C875" t="s">
        <v>75</v>
      </c>
      <c r="D875">
        <v>51003</v>
      </c>
      <c r="E875" t="s">
        <v>54</v>
      </c>
      <c r="F875">
        <v>51314</v>
      </c>
      <c r="G875" t="s">
        <v>446</v>
      </c>
      <c r="I875" t="s">
        <v>77</v>
      </c>
      <c r="J875" t="s">
        <v>1147</v>
      </c>
      <c r="L875" t="str">
        <f t="shared" si="13"/>
        <v>51314-FL-8</v>
      </c>
      <c r="N875" t="s">
        <v>58</v>
      </c>
      <c r="P875" t="s">
        <v>59</v>
      </c>
      <c r="Q875" t="s">
        <v>59</v>
      </c>
      <c r="R875" t="s">
        <v>59</v>
      </c>
      <c r="S875">
        <v>4</v>
      </c>
      <c r="T875" t="s">
        <v>79</v>
      </c>
      <c r="U875">
        <v>1</v>
      </c>
      <c r="V875" t="s">
        <v>883</v>
      </c>
      <c r="W875">
        <v>449</v>
      </c>
      <c r="X875">
        <v>12854</v>
      </c>
      <c r="Y875">
        <v>0</v>
      </c>
      <c r="Z875">
        <v>0</v>
      </c>
      <c r="AA875">
        <v>0</v>
      </c>
      <c r="AB875">
        <v>0</v>
      </c>
      <c r="AC875">
        <v>2198</v>
      </c>
      <c r="AF875" t="s">
        <v>81</v>
      </c>
      <c r="AG875" t="s">
        <v>81</v>
      </c>
      <c r="AH875">
        <v>1375</v>
      </c>
      <c r="AI875">
        <v>1375</v>
      </c>
      <c r="AJ875" t="s">
        <v>82</v>
      </c>
      <c r="AK875" t="s">
        <v>1355</v>
      </c>
      <c r="AL875" t="s">
        <v>1356</v>
      </c>
      <c r="AO875" t="s">
        <v>64</v>
      </c>
      <c r="AP875" t="s">
        <v>448</v>
      </c>
      <c r="AQ875" t="s">
        <v>449</v>
      </c>
      <c r="AS875" t="s">
        <v>390</v>
      </c>
      <c r="AT875" t="s">
        <v>68</v>
      </c>
      <c r="AU875" t="s">
        <v>450</v>
      </c>
      <c r="AV875" t="s">
        <v>451</v>
      </c>
      <c r="AW875" t="s">
        <v>452</v>
      </c>
      <c r="AX875" t="s">
        <v>72</v>
      </c>
      <c r="AY875" t="s">
        <v>73</v>
      </c>
      <c r="AZ875" t="s">
        <v>74</v>
      </c>
    </row>
    <row r="876" spans="1:52" x14ac:dyDescent="0.25">
      <c r="A876" s="1">
        <v>45674.476365740738</v>
      </c>
      <c r="B876" s="1">
        <v>45688.377442129633</v>
      </c>
      <c r="C876" t="s">
        <v>75</v>
      </c>
      <c r="D876">
        <v>51003</v>
      </c>
      <c r="E876" t="s">
        <v>54</v>
      </c>
      <c r="F876">
        <v>51198</v>
      </c>
      <c r="G876" t="s">
        <v>807</v>
      </c>
      <c r="I876" t="s">
        <v>77</v>
      </c>
      <c r="J876" t="s">
        <v>808</v>
      </c>
      <c r="L876" t="str">
        <f t="shared" si="13"/>
        <v>51198-FL-8</v>
      </c>
      <c r="N876" t="s">
        <v>58</v>
      </c>
      <c r="P876" t="s">
        <v>59</v>
      </c>
      <c r="Q876" t="s">
        <v>59</v>
      </c>
      <c r="R876" t="s">
        <v>59</v>
      </c>
      <c r="S876">
        <v>5</v>
      </c>
      <c r="T876" t="s">
        <v>79</v>
      </c>
      <c r="U876">
        <v>1</v>
      </c>
      <c r="V876" t="s">
        <v>404</v>
      </c>
      <c r="W876">
        <v>646</v>
      </c>
      <c r="X876">
        <v>1095</v>
      </c>
      <c r="Y876">
        <v>0</v>
      </c>
      <c r="Z876">
        <v>0</v>
      </c>
      <c r="AA876">
        <v>0</v>
      </c>
      <c r="AB876">
        <v>0</v>
      </c>
      <c r="AC876">
        <v>945</v>
      </c>
      <c r="AF876" t="s">
        <v>81</v>
      </c>
      <c r="AG876" t="s">
        <v>81</v>
      </c>
      <c r="AH876">
        <v>1361</v>
      </c>
      <c r="AI876">
        <v>1361</v>
      </c>
      <c r="AJ876" t="s">
        <v>82</v>
      </c>
      <c r="AK876" t="s">
        <v>4570</v>
      </c>
      <c r="AL876" t="s">
        <v>809</v>
      </c>
      <c r="AO876" t="s">
        <v>64</v>
      </c>
      <c r="AP876" t="s">
        <v>810</v>
      </c>
      <c r="AQ876" t="s">
        <v>811</v>
      </c>
      <c r="AS876" t="s">
        <v>411</v>
      </c>
      <c r="AT876" t="s">
        <v>68</v>
      </c>
      <c r="AU876" t="s">
        <v>812</v>
      </c>
      <c r="AV876" t="s">
        <v>813</v>
      </c>
      <c r="AW876" t="s">
        <v>814</v>
      </c>
      <c r="AX876" t="s">
        <v>72</v>
      </c>
      <c r="AY876" t="s">
        <v>73</v>
      </c>
      <c r="AZ876" t="s">
        <v>74</v>
      </c>
    </row>
    <row r="877" spans="1:52" x14ac:dyDescent="0.25">
      <c r="A877" s="1">
        <v>45674.479953703703</v>
      </c>
      <c r="B877" s="1">
        <v>45688.377453703702</v>
      </c>
      <c r="C877" t="s">
        <v>75</v>
      </c>
      <c r="D877">
        <v>51003</v>
      </c>
      <c r="E877" t="s">
        <v>54</v>
      </c>
      <c r="F877">
        <v>51251</v>
      </c>
      <c r="G877" t="s">
        <v>897</v>
      </c>
      <c r="I877" t="s">
        <v>77</v>
      </c>
      <c r="J877" t="s">
        <v>898</v>
      </c>
      <c r="L877" t="str">
        <f t="shared" si="13"/>
        <v>51251-FL-8</v>
      </c>
      <c r="N877" t="s">
        <v>58</v>
      </c>
      <c r="P877" t="s">
        <v>59</v>
      </c>
      <c r="Q877" t="s">
        <v>59</v>
      </c>
      <c r="R877" t="s">
        <v>59</v>
      </c>
      <c r="S877">
        <v>5</v>
      </c>
      <c r="T877" t="s">
        <v>79</v>
      </c>
      <c r="U877">
        <v>1</v>
      </c>
      <c r="V877" t="s">
        <v>100</v>
      </c>
      <c r="W877">
        <v>386</v>
      </c>
      <c r="X877">
        <v>12454</v>
      </c>
      <c r="Y877">
        <v>0</v>
      </c>
      <c r="Z877">
        <v>0</v>
      </c>
      <c r="AA877">
        <v>0</v>
      </c>
      <c r="AB877">
        <v>0</v>
      </c>
      <c r="AC877">
        <v>916</v>
      </c>
      <c r="AF877" t="s">
        <v>81</v>
      </c>
      <c r="AG877" t="s">
        <v>81</v>
      </c>
      <c r="AH877">
        <v>1373</v>
      </c>
      <c r="AI877">
        <v>1373</v>
      </c>
      <c r="AJ877" t="s">
        <v>82</v>
      </c>
      <c r="AK877" t="s">
        <v>4571</v>
      </c>
      <c r="AL877" t="s">
        <v>3312</v>
      </c>
      <c r="AO877" t="s">
        <v>64</v>
      </c>
      <c r="AP877" t="s">
        <v>899</v>
      </c>
      <c r="AQ877" t="s">
        <v>900</v>
      </c>
      <c r="AS877" t="s">
        <v>86</v>
      </c>
      <c r="AT877" t="s">
        <v>68</v>
      </c>
      <c r="AU877" t="s">
        <v>901</v>
      </c>
      <c r="AV877" t="s">
        <v>902</v>
      </c>
      <c r="AW877" t="s">
        <v>903</v>
      </c>
      <c r="AX877" t="s">
        <v>72</v>
      </c>
      <c r="AY877" t="s">
        <v>73</v>
      </c>
      <c r="AZ877" t="s">
        <v>74</v>
      </c>
    </row>
    <row r="878" spans="1:52" x14ac:dyDescent="0.25">
      <c r="A878" s="1">
        <v>45674.491319444445</v>
      </c>
      <c r="B878" s="1">
        <v>45688.377453703702</v>
      </c>
      <c r="C878" t="s">
        <v>75</v>
      </c>
      <c r="D878">
        <v>51003</v>
      </c>
      <c r="E878" t="s">
        <v>54</v>
      </c>
      <c r="F878">
        <v>51286</v>
      </c>
      <c r="G878" t="s">
        <v>999</v>
      </c>
      <c r="I878" t="s">
        <v>77</v>
      </c>
      <c r="J878" t="s">
        <v>1000</v>
      </c>
      <c r="L878" t="str">
        <f t="shared" si="13"/>
        <v>51286-FL-8</v>
      </c>
      <c r="N878" t="s">
        <v>58</v>
      </c>
      <c r="P878" t="s">
        <v>59</v>
      </c>
      <c r="Q878" t="s">
        <v>59</v>
      </c>
      <c r="R878" t="s">
        <v>59</v>
      </c>
      <c r="S878">
        <v>5</v>
      </c>
      <c r="T878" t="s">
        <v>79</v>
      </c>
      <c r="U878">
        <v>1</v>
      </c>
      <c r="V878" t="s">
        <v>404</v>
      </c>
      <c r="W878">
        <v>357</v>
      </c>
      <c r="X878">
        <v>2701</v>
      </c>
      <c r="Y878">
        <v>0</v>
      </c>
      <c r="Z878">
        <v>0</v>
      </c>
      <c r="AA878">
        <v>0</v>
      </c>
      <c r="AB878">
        <v>0</v>
      </c>
      <c r="AC878">
        <v>1010</v>
      </c>
      <c r="AF878" t="s">
        <v>81</v>
      </c>
      <c r="AG878" t="s">
        <v>81</v>
      </c>
      <c r="AH878">
        <v>1361</v>
      </c>
      <c r="AI878">
        <v>1361</v>
      </c>
      <c r="AJ878" t="s">
        <v>82</v>
      </c>
      <c r="AK878" t="s">
        <v>3606</v>
      </c>
      <c r="AL878" t="s">
        <v>2113</v>
      </c>
      <c r="AO878" t="s">
        <v>64</v>
      </c>
      <c r="AP878" t="s">
        <v>1001</v>
      </c>
      <c r="AQ878" t="s">
        <v>1002</v>
      </c>
      <c r="AS878" t="s">
        <v>170</v>
      </c>
      <c r="AT878" t="s">
        <v>68</v>
      </c>
      <c r="AU878" t="s">
        <v>1003</v>
      </c>
      <c r="AV878" t="s">
        <v>1004</v>
      </c>
      <c r="AW878" t="s">
        <v>1005</v>
      </c>
      <c r="AX878" t="s">
        <v>72</v>
      </c>
      <c r="AY878" t="s">
        <v>73</v>
      </c>
      <c r="AZ878" t="s">
        <v>74</v>
      </c>
    </row>
    <row r="879" spans="1:52" x14ac:dyDescent="0.25">
      <c r="A879" s="1">
        <v>45674.496076388888</v>
      </c>
      <c r="B879" s="1">
        <v>45688.377453703702</v>
      </c>
      <c r="C879" t="s">
        <v>75</v>
      </c>
      <c r="D879">
        <v>51003</v>
      </c>
      <c r="E879" t="s">
        <v>54</v>
      </c>
      <c r="F879">
        <v>51256</v>
      </c>
      <c r="G879" t="s">
        <v>555</v>
      </c>
      <c r="I879" t="s">
        <v>77</v>
      </c>
      <c r="J879" t="s">
        <v>1150</v>
      </c>
      <c r="L879" t="str">
        <f t="shared" si="13"/>
        <v>51256-FR-8</v>
      </c>
      <c r="N879" t="s">
        <v>58</v>
      </c>
      <c r="P879" t="s">
        <v>59</v>
      </c>
      <c r="Q879" t="s">
        <v>59</v>
      </c>
      <c r="R879" t="s">
        <v>59</v>
      </c>
      <c r="S879">
        <v>3</v>
      </c>
      <c r="T879" t="s">
        <v>60</v>
      </c>
      <c r="U879">
        <v>1</v>
      </c>
      <c r="V879" t="s">
        <v>1349</v>
      </c>
      <c r="W879">
        <v>207</v>
      </c>
      <c r="X879">
        <v>-308486</v>
      </c>
      <c r="Y879">
        <v>0</v>
      </c>
      <c r="Z879">
        <v>0</v>
      </c>
      <c r="AA879">
        <v>0</v>
      </c>
      <c r="AB879">
        <v>0</v>
      </c>
      <c r="AC879">
        <v>868</v>
      </c>
      <c r="AF879" t="s">
        <v>62</v>
      </c>
      <c r="AG879" t="s">
        <v>62</v>
      </c>
      <c r="AH879">
        <v>1363</v>
      </c>
      <c r="AI879">
        <v>1363</v>
      </c>
      <c r="AJ879" t="s">
        <v>82</v>
      </c>
      <c r="AK879" t="s">
        <v>3904</v>
      </c>
      <c r="AL879" t="s">
        <v>3198</v>
      </c>
      <c r="AO879" t="s">
        <v>64</v>
      </c>
      <c r="AP879" t="s">
        <v>558</v>
      </c>
      <c r="AQ879" t="s">
        <v>559</v>
      </c>
      <c r="AS879" t="s">
        <v>289</v>
      </c>
      <c r="AT879" t="s">
        <v>68</v>
      </c>
      <c r="AU879" t="s">
        <v>560</v>
      </c>
      <c r="AV879" t="s">
        <v>1151</v>
      </c>
      <c r="AW879" t="s">
        <v>641</v>
      </c>
      <c r="AX879" t="s">
        <v>72</v>
      </c>
      <c r="AY879" t="s">
        <v>73</v>
      </c>
      <c r="AZ879" t="s">
        <v>74</v>
      </c>
    </row>
    <row r="880" spans="1:52" x14ac:dyDescent="0.25">
      <c r="A880" s="1">
        <v>45674.511562500003</v>
      </c>
      <c r="B880" s="1">
        <v>45688.377465277779</v>
      </c>
      <c r="C880" t="s">
        <v>75</v>
      </c>
      <c r="D880">
        <v>51003</v>
      </c>
      <c r="E880" t="s">
        <v>54</v>
      </c>
      <c r="F880">
        <v>51266</v>
      </c>
      <c r="G880" t="s">
        <v>778</v>
      </c>
      <c r="I880" t="s">
        <v>56</v>
      </c>
      <c r="J880" t="s">
        <v>969</v>
      </c>
      <c r="L880" t="str">
        <f t="shared" si="13"/>
        <v>51266-FL-8</v>
      </c>
      <c r="N880" t="s">
        <v>58</v>
      </c>
      <c r="P880" t="s">
        <v>59</v>
      </c>
      <c r="Q880" t="s">
        <v>59</v>
      </c>
      <c r="R880" t="s">
        <v>59</v>
      </c>
      <c r="S880">
        <v>5</v>
      </c>
      <c r="T880" t="s">
        <v>79</v>
      </c>
      <c r="U880">
        <v>1</v>
      </c>
      <c r="V880" t="s">
        <v>80</v>
      </c>
      <c r="W880">
        <v>385</v>
      </c>
      <c r="X880">
        <v>9302</v>
      </c>
      <c r="Y880">
        <v>0</v>
      </c>
      <c r="Z880">
        <v>0</v>
      </c>
      <c r="AA880">
        <v>0</v>
      </c>
      <c r="AB880">
        <v>0</v>
      </c>
      <c r="AC880">
        <v>679</v>
      </c>
      <c r="AF880" t="s">
        <v>81</v>
      </c>
      <c r="AG880" t="s">
        <v>81</v>
      </c>
      <c r="AH880">
        <v>1374</v>
      </c>
      <c r="AI880">
        <v>1374</v>
      </c>
      <c r="AJ880" t="s">
        <v>82</v>
      </c>
      <c r="AK880" t="s">
        <v>3248</v>
      </c>
      <c r="AL880" t="s">
        <v>780</v>
      </c>
      <c r="AO880" t="s">
        <v>64</v>
      </c>
      <c r="AP880" t="s">
        <v>781</v>
      </c>
      <c r="AQ880" t="s">
        <v>782</v>
      </c>
      <c r="AS880" t="s">
        <v>86</v>
      </c>
      <c r="AT880" t="s">
        <v>68</v>
      </c>
      <c r="AU880" t="s">
        <v>783</v>
      </c>
      <c r="AV880" t="s">
        <v>784</v>
      </c>
      <c r="AW880" t="s">
        <v>785</v>
      </c>
      <c r="AX880" t="s">
        <v>72</v>
      </c>
      <c r="AY880" t="s">
        <v>73</v>
      </c>
      <c r="AZ880" t="s">
        <v>74</v>
      </c>
    </row>
    <row r="881" spans="1:52" x14ac:dyDescent="0.25">
      <c r="A881" s="1">
        <v>45674.513564814813</v>
      </c>
      <c r="B881" s="1">
        <v>45688.377465277779</v>
      </c>
      <c r="C881" t="s">
        <v>75</v>
      </c>
      <c r="D881">
        <v>51003</v>
      </c>
      <c r="E881" t="s">
        <v>54</v>
      </c>
      <c r="F881">
        <v>51312</v>
      </c>
      <c r="G881" t="s">
        <v>786</v>
      </c>
      <c r="I881" t="s">
        <v>77</v>
      </c>
      <c r="J881" t="s">
        <v>1149</v>
      </c>
      <c r="L881" t="str">
        <f t="shared" si="13"/>
        <v>51312-FL-8</v>
      </c>
      <c r="N881" t="s">
        <v>58</v>
      </c>
      <c r="P881" t="s">
        <v>59</v>
      </c>
      <c r="Q881" t="s">
        <v>59</v>
      </c>
      <c r="R881" t="s">
        <v>59</v>
      </c>
      <c r="S881">
        <v>5</v>
      </c>
      <c r="T881" t="s">
        <v>79</v>
      </c>
      <c r="U881">
        <v>1</v>
      </c>
      <c r="V881" t="s">
        <v>80</v>
      </c>
      <c r="W881">
        <v>453</v>
      </c>
      <c r="X881">
        <v>9755</v>
      </c>
      <c r="Y881">
        <v>0</v>
      </c>
      <c r="Z881">
        <v>0</v>
      </c>
      <c r="AA881">
        <v>0</v>
      </c>
      <c r="AB881">
        <v>0</v>
      </c>
      <c r="AC881">
        <v>688</v>
      </c>
      <c r="AF881" t="s">
        <v>81</v>
      </c>
      <c r="AG881" t="s">
        <v>81</v>
      </c>
      <c r="AH881">
        <v>1374</v>
      </c>
      <c r="AI881">
        <v>1374</v>
      </c>
      <c r="AJ881" t="s">
        <v>82</v>
      </c>
      <c r="AK881" t="s">
        <v>3310</v>
      </c>
      <c r="AL881" t="s">
        <v>1680</v>
      </c>
      <c r="AO881" t="s">
        <v>64</v>
      </c>
      <c r="AP881" t="s">
        <v>788</v>
      </c>
      <c r="AQ881" t="s">
        <v>789</v>
      </c>
      <c r="AS881" t="s">
        <v>86</v>
      </c>
      <c r="AT881" t="s">
        <v>68</v>
      </c>
      <c r="AU881" t="s">
        <v>790</v>
      </c>
      <c r="AV881" t="s">
        <v>791</v>
      </c>
      <c r="AW881" t="s">
        <v>792</v>
      </c>
      <c r="AX881" t="s">
        <v>72</v>
      </c>
      <c r="AY881" t="s">
        <v>73</v>
      </c>
      <c r="AZ881" t="s">
        <v>74</v>
      </c>
    </row>
    <row r="882" spans="1:52" x14ac:dyDescent="0.25">
      <c r="A882" s="1">
        <v>45674.533437500002</v>
      </c>
      <c r="B882" s="1">
        <v>45688.377476851849</v>
      </c>
      <c r="C882" t="s">
        <v>75</v>
      </c>
      <c r="D882">
        <v>51003</v>
      </c>
      <c r="E882" t="s">
        <v>54</v>
      </c>
      <c r="F882">
        <v>51353</v>
      </c>
      <c r="G882" t="s">
        <v>298</v>
      </c>
      <c r="I882" t="s">
        <v>77</v>
      </c>
      <c r="J882" t="s">
        <v>904</v>
      </c>
      <c r="L882" t="str">
        <f t="shared" si="13"/>
        <v>51353-FL-8</v>
      </c>
      <c r="N882" t="s">
        <v>58</v>
      </c>
      <c r="P882" t="s">
        <v>59</v>
      </c>
      <c r="Q882" t="s">
        <v>59</v>
      </c>
      <c r="R882" t="s">
        <v>59</v>
      </c>
      <c r="S882">
        <v>3</v>
      </c>
      <c r="T882" t="s">
        <v>79</v>
      </c>
      <c r="U882">
        <v>1</v>
      </c>
      <c r="V882" t="s">
        <v>404</v>
      </c>
      <c r="W882">
        <v>642</v>
      </c>
      <c r="X882">
        <v>10146</v>
      </c>
      <c r="Y882">
        <v>0</v>
      </c>
      <c r="Z882">
        <v>0</v>
      </c>
      <c r="AA882">
        <v>0</v>
      </c>
      <c r="AB882">
        <v>0</v>
      </c>
      <c r="AC882">
        <v>958</v>
      </c>
      <c r="AF882" t="s">
        <v>81</v>
      </c>
      <c r="AG882" t="s">
        <v>81</v>
      </c>
      <c r="AH882">
        <v>1361</v>
      </c>
      <c r="AI882">
        <v>1361</v>
      </c>
      <c r="AJ882" t="s">
        <v>82</v>
      </c>
      <c r="AK882" t="s">
        <v>4572</v>
      </c>
      <c r="AL882" t="s">
        <v>4573</v>
      </c>
      <c r="AO882" t="s">
        <v>64</v>
      </c>
      <c r="AP882" t="s">
        <v>302</v>
      </c>
      <c r="AQ882" t="s">
        <v>303</v>
      </c>
      <c r="AS882" t="s">
        <v>170</v>
      </c>
      <c r="AT882" t="s">
        <v>68</v>
      </c>
      <c r="AU882" t="s">
        <v>304</v>
      </c>
      <c r="AV882" t="s">
        <v>305</v>
      </c>
      <c r="AW882" t="s">
        <v>306</v>
      </c>
      <c r="AX882" t="s">
        <v>72</v>
      </c>
      <c r="AY882" t="s">
        <v>73</v>
      </c>
      <c r="AZ882" t="s">
        <v>74</v>
      </c>
    </row>
    <row r="883" spans="1:52" x14ac:dyDescent="0.25">
      <c r="A883" s="1">
        <v>45674.535497685189</v>
      </c>
      <c r="B883" s="1">
        <v>45688.377476851849</v>
      </c>
      <c r="C883" t="s">
        <v>75</v>
      </c>
      <c r="D883">
        <v>51003</v>
      </c>
      <c r="E883" t="s">
        <v>54</v>
      </c>
      <c r="F883">
        <v>51293</v>
      </c>
      <c r="G883" t="s">
        <v>1557</v>
      </c>
      <c r="I883" t="s">
        <v>175</v>
      </c>
      <c r="J883" t="s">
        <v>1558</v>
      </c>
      <c r="L883" t="str">
        <f t="shared" si="13"/>
        <v>51293-FL-8</v>
      </c>
      <c r="N883" t="s">
        <v>58</v>
      </c>
      <c r="P883" t="s">
        <v>59</v>
      </c>
      <c r="Q883" t="s">
        <v>59</v>
      </c>
      <c r="R883" t="s">
        <v>59</v>
      </c>
      <c r="S883">
        <v>3</v>
      </c>
      <c r="T883" t="s">
        <v>79</v>
      </c>
      <c r="U883">
        <v>1</v>
      </c>
      <c r="V883" t="s">
        <v>404</v>
      </c>
      <c r="W883">
        <v>85</v>
      </c>
      <c r="X883">
        <v>10231</v>
      </c>
      <c r="Y883">
        <v>0</v>
      </c>
      <c r="Z883">
        <v>0</v>
      </c>
      <c r="AA883">
        <v>0</v>
      </c>
      <c r="AB883">
        <v>0</v>
      </c>
      <c r="AC883">
        <v>1010</v>
      </c>
      <c r="AF883" t="s">
        <v>81</v>
      </c>
      <c r="AG883" t="s">
        <v>81</v>
      </c>
      <c r="AH883">
        <v>1361</v>
      </c>
      <c r="AI883">
        <v>1361</v>
      </c>
      <c r="AJ883" t="s">
        <v>82</v>
      </c>
      <c r="AK883" t="s">
        <v>3118</v>
      </c>
      <c r="AL883" t="s">
        <v>4574</v>
      </c>
      <c r="AO883" t="s">
        <v>64</v>
      </c>
      <c r="AP883" t="s">
        <v>1560</v>
      </c>
      <c r="AQ883" t="s">
        <v>1561</v>
      </c>
      <c r="AS883" t="s">
        <v>170</v>
      </c>
      <c r="AT883" t="s">
        <v>68</v>
      </c>
      <c r="AU883" t="s">
        <v>1562</v>
      </c>
      <c r="AV883" t="s">
        <v>1563</v>
      </c>
      <c r="AW883" t="s">
        <v>1564</v>
      </c>
      <c r="AX883" t="s">
        <v>72</v>
      </c>
      <c r="AY883" t="s">
        <v>73</v>
      </c>
      <c r="AZ883" t="s">
        <v>74</v>
      </c>
    </row>
    <row r="884" spans="1:52" x14ac:dyDescent="0.25">
      <c r="A884" s="1">
        <v>45674.540370370371</v>
      </c>
      <c r="B884" s="1">
        <v>45688.377476851849</v>
      </c>
      <c r="C884" t="s">
        <v>75</v>
      </c>
      <c r="D884">
        <v>51003</v>
      </c>
      <c r="E884" t="s">
        <v>54</v>
      </c>
      <c r="F884">
        <v>51371</v>
      </c>
      <c r="G884" t="s">
        <v>1411</v>
      </c>
      <c r="I884" t="s">
        <v>175</v>
      </c>
      <c r="J884" t="s">
        <v>1412</v>
      </c>
      <c r="L884" t="str">
        <f t="shared" si="13"/>
        <v>51371-FL-8</v>
      </c>
      <c r="N884" t="s">
        <v>58</v>
      </c>
      <c r="P884" t="s">
        <v>59</v>
      </c>
      <c r="Q884" t="s">
        <v>59</v>
      </c>
      <c r="R884" t="s">
        <v>59</v>
      </c>
      <c r="S884">
        <v>2</v>
      </c>
      <c r="T884" t="s">
        <v>79</v>
      </c>
      <c r="U884">
        <v>2</v>
      </c>
      <c r="V884" t="s">
        <v>883</v>
      </c>
      <c r="W884">
        <v>589</v>
      </c>
      <c r="X884">
        <v>589</v>
      </c>
      <c r="Y884">
        <v>0</v>
      </c>
      <c r="Z884">
        <v>0</v>
      </c>
      <c r="AA884">
        <v>0</v>
      </c>
      <c r="AB884">
        <v>0</v>
      </c>
      <c r="AC884">
        <v>2252</v>
      </c>
      <c r="AF884" t="s">
        <v>81</v>
      </c>
      <c r="AG884" t="s">
        <v>81</v>
      </c>
      <c r="AH884">
        <v>1375</v>
      </c>
      <c r="AI884">
        <v>1375</v>
      </c>
      <c r="AJ884" t="s">
        <v>82</v>
      </c>
      <c r="AK884" t="s">
        <v>3093</v>
      </c>
      <c r="AL884" t="s">
        <v>4575</v>
      </c>
      <c r="AO884" t="s">
        <v>64</v>
      </c>
      <c r="AP884" t="s">
        <v>1413</v>
      </c>
      <c r="AQ884" t="s">
        <v>1414</v>
      </c>
      <c r="AS884" t="s">
        <v>86</v>
      </c>
      <c r="AT884" t="s">
        <v>68</v>
      </c>
      <c r="AU884" t="s">
        <v>1415</v>
      </c>
      <c r="AV884" t="s">
        <v>1416</v>
      </c>
      <c r="AW884" t="s">
        <v>1417</v>
      </c>
      <c r="AX884" t="s">
        <v>72</v>
      </c>
      <c r="AY884" t="s">
        <v>73</v>
      </c>
      <c r="AZ884" t="s">
        <v>74</v>
      </c>
    </row>
    <row r="885" spans="1:52" x14ac:dyDescent="0.25">
      <c r="A885" s="1">
        <v>45674.541319444441</v>
      </c>
      <c r="B885" s="1">
        <v>45688.377488425926</v>
      </c>
      <c r="C885" t="s">
        <v>75</v>
      </c>
      <c r="D885">
        <v>51003</v>
      </c>
      <c r="E885" t="s">
        <v>54</v>
      </c>
      <c r="F885">
        <v>51242</v>
      </c>
      <c r="G885" t="s">
        <v>719</v>
      </c>
      <c r="I885" t="s">
        <v>77</v>
      </c>
      <c r="J885" t="s">
        <v>720</v>
      </c>
      <c r="L885" t="str">
        <f t="shared" si="13"/>
        <v>51242-FL-8</v>
      </c>
      <c r="N885" t="s">
        <v>58</v>
      </c>
      <c r="P885" t="s">
        <v>59</v>
      </c>
      <c r="Q885" t="s">
        <v>59</v>
      </c>
      <c r="R885" t="s">
        <v>59</v>
      </c>
      <c r="S885">
        <v>4</v>
      </c>
      <c r="T885" t="s">
        <v>79</v>
      </c>
      <c r="U885">
        <v>1</v>
      </c>
      <c r="V885" t="s">
        <v>404</v>
      </c>
      <c r="W885">
        <v>501</v>
      </c>
      <c r="X885">
        <v>10732</v>
      </c>
      <c r="Y885">
        <v>0</v>
      </c>
      <c r="Z885">
        <v>0</v>
      </c>
      <c r="AA885">
        <v>0</v>
      </c>
      <c r="AB885">
        <v>0</v>
      </c>
      <c r="AC885">
        <v>1085</v>
      </c>
      <c r="AF885" t="s">
        <v>81</v>
      </c>
      <c r="AG885" t="s">
        <v>81</v>
      </c>
      <c r="AH885">
        <v>1361</v>
      </c>
      <c r="AI885">
        <v>1361</v>
      </c>
      <c r="AJ885" t="s">
        <v>82</v>
      </c>
      <c r="AK885" t="s">
        <v>4576</v>
      </c>
      <c r="AL885" t="s">
        <v>1676</v>
      </c>
      <c r="AO885" t="s">
        <v>64</v>
      </c>
      <c r="AP885" t="s">
        <v>721</v>
      </c>
      <c r="AQ885" t="s">
        <v>722</v>
      </c>
      <c r="AS885" t="s">
        <v>411</v>
      </c>
      <c r="AT885" t="s">
        <v>68</v>
      </c>
      <c r="AU885" t="s">
        <v>723</v>
      </c>
      <c r="AV885" t="s">
        <v>724</v>
      </c>
      <c r="AW885" t="s">
        <v>725</v>
      </c>
      <c r="AX885" t="s">
        <v>72</v>
      </c>
      <c r="AY885" t="s">
        <v>73</v>
      </c>
      <c r="AZ885" t="s">
        <v>74</v>
      </c>
    </row>
    <row r="886" spans="1:52" x14ac:dyDescent="0.25">
      <c r="A886" s="1">
        <v>45674.542731481481</v>
      </c>
      <c r="B886" s="1">
        <v>45688.377488425926</v>
      </c>
      <c r="C886" t="s">
        <v>75</v>
      </c>
      <c r="D886">
        <v>51003</v>
      </c>
      <c r="E886" t="s">
        <v>54</v>
      </c>
      <c r="F886">
        <v>51242</v>
      </c>
      <c r="G886" t="s">
        <v>719</v>
      </c>
      <c r="I886" t="s">
        <v>77</v>
      </c>
      <c r="J886" t="s">
        <v>720</v>
      </c>
      <c r="L886" t="str">
        <f t="shared" si="13"/>
        <v>51242-FL-8</v>
      </c>
      <c r="N886" t="s">
        <v>58</v>
      </c>
      <c r="P886" t="s">
        <v>59</v>
      </c>
      <c r="Q886" t="s">
        <v>59</v>
      </c>
      <c r="R886" t="s">
        <v>59</v>
      </c>
      <c r="S886">
        <v>4</v>
      </c>
      <c r="T886" t="s">
        <v>79</v>
      </c>
      <c r="U886">
        <v>1</v>
      </c>
      <c r="V886" t="s">
        <v>404</v>
      </c>
      <c r="W886">
        <v>117</v>
      </c>
      <c r="X886">
        <v>10849</v>
      </c>
      <c r="Y886">
        <v>0</v>
      </c>
      <c r="Z886">
        <v>0</v>
      </c>
      <c r="AA886">
        <v>0</v>
      </c>
      <c r="AB886">
        <v>0</v>
      </c>
      <c r="AC886">
        <v>914</v>
      </c>
      <c r="AF886" t="s">
        <v>81</v>
      </c>
      <c r="AG886" t="s">
        <v>81</v>
      </c>
      <c r="AH886">
        <v>1361</v>
      </c>
      <c r="AI886">
        <v>1361</v>
      </c>
      <c r="AJ886" t="s">
        <v>82</v>
      </c>
      <c r="AK886" t="s">
        <v>4576</v>
      </c>
      <c r="AL886" t="s">
        <v>1741</v>
      </c>
      <c r="AO886" t="s">
        <v>64</v>
      </c>
      <c r="AP886" t="s">
        <v>721</v>
      </c>
      <c r="AQ886" t="s">
        <v>722</v>
      </c>
      <c r="AS886" t="s">
        <v>411</v>
      </c>
      <c r="AT886" t="s">
        <v>68</v>
      </c>
      <c r="AU886" t="s">
        <v>723</v>
      </c>
      <c r="AV886" t="s">
        <v>724</v>
      </c>
      <c r="AW886" t="s">
        <v>725</v>
      </c>
      <c r="AX886" t="s">
        <v>72</v>
      </c>
      <c r="AY886" t="s">
        <v>73</v>
      </c>
      <c r="AZ886" t="s">
        <v>74</v>
      </c>
    </row>
    <row r="887" spans="1:52" x14ac:dyDescent="0.25">
      <c r="A887" s="1">
        <v>45674.550196759257</v>
      </c>
      <c r="B887" s="1">
        <v>45688.377500000002</v>
      </c>
      <c r="C887" t="s">
        <v>75</v>
      </c>
      <c r="D887">
        <v>51003</v>
      </c>
      <c r="E887" t="s">
        <v>54</v>
      </c>
      <c r="F887">
        <v>51195</v>
      </c>
      <c r="G887" t="s">
        <v>1176</v>
      </c>
      <c r="I887" t="s">
        <v>77</v>
      </c>
      <c r="J887" t="s">
        <v>1177</v>
      </c>
      <c r="L887" t="str">
        <f t="shared" si="13"/>
        <v>51195-FL-8</v>
      </c>
      <c r="N887" t="s">
        <v>58</v>
      </c>
      <c r="P887" t="s">
        <v>59</v>
      </c>
      <c r="Q887" t="s">
        <v>59</v>
      </c>
      <c r="R887" t="s">
        <v>59</v>
      </c>
      <c r="S887">
        <v>3</v>
      </c>
      <c r="T887" t="s">
        <v>79</v>
      </c>
      <c r="U887">
        <v>1</v>
      </c>
      <c r="V887" t="s">
        <v>883</v>
      </c>
      <c r="W887">
        <v>476</v>
      </c>
      <c r="X887">
        <v>1065</v>
      </c>
      <c r="Y887">
        <v>0</v>
      </c>
      <c r="Z887">
        <v>0</v>
      </c>
      <c r="AA887">
        <v>0</v>
      </c>
      <c r="AB887">
        <v>0</v>
      </c>
      <c r="AC887">
        <v>2039</v>
      </c>
      <c r="AF887" t="s">
        <v>81</v>
      </c>
      <c r="AG887" t="s">
        <v>81</v>
      </c>
      <c r="AH887">
        <v>1375</v>
      </c>
      <c r="AI887">
        <v>1375</v>
      </c>
      <c r="AJ887" t="s">
        <v>82</v>
      </c>
      <c r="AK887" t="s">
        <v>3555</v>
      </c>
      <c r="AL887" t="s">
        <v>4577</v>
      </c>
      <c r="AO887" t="s">
        <v>64</v>
      </c>
      <c r="AP887" t="s">
        <v>1179</v>
      </c>
      <c r="AQ887" t="s">
        <v>1180</v>
      </c>
      <c r="AS887" t="s">
        <v>678</v>
      </c>
      <c r="AT887" t="s">
        <v>68</v>
      </c>
      <c r="AU887" t="s">
        <v>1181</v>
      </c>
      <c r="AV887" t="s">
        <v>1038</v>
      </c>
      <c r="AW887" t="s">
        <v>1182</v>
      </c>
      <c r="AX887" t="s">
        <v>72</v>
      </c>
      <c r="AY887" t="s">
        <v>73</v>
      </c>
      <c r="AZ887" t="s">
        <v>74</v>
      </c>
    </row>
    <row r="888" spans="1:52" x14ac:dyDescent="0.25">
      <c r="A888" s="1">
        <v>45674.55572916667</v>
      </c>
      <c r="B888" s="1">
        <v>45688.377500000002</v>
      </c>
      <c r="C888" t="s">
        <v>75</v>
      </c>
      <c r="D888">
        <v>51003</v>
      </c>
      <c r="E888" t="s">
        <v>54</v>
      </c>
      <c r="F888">
        <v>51259</v>
      </c>
      <c r="G888" t="s">
        <v>1203</v>
      </c>
      <c r="I888" t="s">
        <v>56</v>
      </c>
      <c r="J888" t="s">
        <v>1204</v>
      </c>
      <c r="L888" t="str">
        <f t="shared" si="13"/>
        <v>51259-FL-8</v>
      </c>
      <c r="N888" t="s">
        <v>58</v>
      </c>
      <c r="P888" t="s">
        <v>59</v>
      </c>
      <c r="Q888" t="s">
        <v>59</v>
      </c>
      <c r="R888" t="s">
        <v>59</v>
      </c>
      <c r="S888">
        <v>5</v>
      </c>
      <c r="T888" t="s">
        <v>79</v>
      </c>
      <c r="U888">
        <v>2</v>
      </c>
      <c r="V888" t="s">
        <v>883</v>
      </c>
      <c r="W888">
        <v>621</v>
      </c>
      <c r="X888">
        <v>1686</v>
      </c>
      <c r="Y888">
        <v>0</v>
      </c>
      <c r="Z888">
        <v>0</v>
      </c>
      <c r="AA888">
        <v>0</v>
      </c>
      <c r="AB888">
        <v>0</v>
      </c>
      <c r="AC888">
        <v>2146</v>
      </c>
      <c r="AF888" t="s">
        <v>81</v>
      </c>
      <c r="AG888" t="s">
        <v>81</v>
      </c>
      <c r="AH888">
        <v>1375</v>
      </c>
      <c r="AI888">
        <v>1375</v>
      </c>
      <c r="AJ888" t="s">
        <v>82</v>
      </c>
      <c r="AK888" t="s">
        <v>3292</v>
      </c>
      <c r="AL888" t="s">
        <v>4578</v>
      </c>
      <c r="AO888" t="s">
        <v>64</v>
      </c>
      <c r="AP888" t="s">
        <v>1206</v>
      </c>
      <c r="AQ888" t="s">
        <v>1207</v>
      </c>
      <c r="AS888" t="s">
        <v>86</v>
      </c>
      <c r="AT888" t="s">
        <v>68</v>
      </c>
      <c r="AU888" t="s">
        <v>1208</v>
      </c>
      <c r="AV888" t="s">
        <v>1209</v>
      </c>
      <c r="AW888" t="s">
        <v>1210</v>
      </c>
      <c r="AX888" t="s">
        <v>72</v>
      </c>
      <c r="AY888" t="s">
        <v>73</v>
      </c>
      <c r="AZ888" t="s">
        <v>74</v>
      </c>
    </row>
    <row r="889" spans="1:52" x14ac:dyDescent="0.25">
      <c r="A889" s="1">
        <v>45674.557986111111</v>
      </c>
      <c r="B889" s="1">
        <v>45688.377511574072</v>
      </c>
      <c r="C889" t="s">
        <v>75</v>
      </c>
      <c r="D889">
        <v>51003</v>
      </c>
      <c r="E889" t="s">
        <v>54</v>
      </c>
      <c r="F889">
        <v>51234</v>
      </c>
      <c r="G889" t="s">
        <v>962</v>
      </c>
      <c r="I889" t="s">
        <v>77</v>
      </c>
      <c r="J889" t="s">
        <v>963</v>
      </c>
      <c r="L889" t="str">
        <f t="shared" si="13"/>
        <v>51234-FL-8</v>
      </c>
      <c r="N889" t="s">
        <v>58</v>
      </c>
      <c r="P889" t="s">
        <v>59</v>
      </c>
      <c r="Q889" t="s">
        <v>59</v>
      </c>
      <c r="R889" t="s">
        <v>59</v>
      </c>
      <c r="S889">
        <v>3</v>
      </c>
      <c r="T889" t="s">
        <v>79</v>
      </c>
      <c r="U889">
        <v>1</v>
      </c>
      <c r="V889" t="s">
        <v>404</v>
      </c>
      <c r="W889">
        <v>455</v>
      </c>
      <c r="X889">
        <v>11851</v>
      </c>
      <c r="Y889">
        <v>0</v>
      </c>
      <c r="Z889">
        <v>0</v>
      </c>
      <c r="AA889">
        <v>0</v>
      </c>
      <c r="AB889">
        <v>0</v>
      </c>
      <c r="AC889">
        <v>1011</v>
      </c>
      <c r="AF889" t="s">
        <v>81</v>
      </c>
      <c r="AG889" t="s">
        <v>81</v>
      </c>
      <c r="AH889">
        <v>1361</v>
      </c>
      <c r="AI889">
        <v>1361</v>
      </c>
      <c r="AJ889" t="s">
        <v>82</v>
      </c>
      <c r="AK889" t="s">
        <v>4579</v>
      </c>
      <c r="AL889" t="s">
        <v>2099</v>
      </c>
      <c r="AO889" t="s">
        <v>64</v>
      </c>
      <c r="AP889" t="s">
        <v>964</v>
      </c>
      <c r="AQ889" t="s">
        <v>965</v>
      </c>
      <c r="AS889" t="s">
        <v>411</v>
      </c>
      <c r="AT889" t="s">
        <v>68</v>
      </c>
      <c r="AU889" t="s">
        <v>966</v>
      </c>
      <c r="AV889" t="s">
        <v>967</v>
      </c>
      <c r="AW889" t="s">
        <v>968</v>
      </c>
      <c r="AX889" t="s">
        <v>72</v>
      </c>
      <c r="AY889" t="s">
        <v>73</v>
      </c>
      <c r="AZ889" t="s">
        <v>74</v>
      </c>
    </row>
    <row r="890" spans="1:52" x14ac:dyDescent="0.25">
      <c r="A890" s="1">
        <v>45674.559965277775</v>
      </c>
      <c r="B890" s="1">
        <v>45688.377511574072</v>
      </c>
      <c r="C890" t="s">
        <v>75</v>
      </c>
      <c r="D890">
        <v>51003</v>
      </c>
      <c r="E890" t="s">
        <v>54</v>
      </c>
      <c r="F890">
        <v>51280</v>
      </c>
      <c r="G890" t="s">
        <v>971</v>
      </c>
      <c r="I890" t="s">
        <v>77</v>
      </c>
      <c r="J890" t="s">
        <v>1183</v>
      </c>
      <c r="L890" t="str">
        <f t="shared" si="13"/>
        <v>51280-FL-8</v>
      </c>
      <c r="N890" t="s">
        <v>58</v>
      </c>
      <c r="P890" t="s">
        <v>59</v>
      </c>
      <c r="Q890" t="s">
        <v>59</v>
      </c>
      <c r="R890" t="s">
        <v>59</v>
      </c>
      <c r="S890">
        <v>4</v>
      </c>
      <c r="T890" t="s">
        <v>79</v>
      </c>
      <c r="U890">
        <v>1</v>
      </c>
      <c r="V890" t="s">
        <v>883</v>
      </c>
      <c r="W890">
        <v>534</v>
      </c>
      <c r="X890">
        <v>2220</v>
      </c>
      <c r="Y890">
        <v>0</v>
      </c>
      <c r="Z890">
        <v>0</v>
      </c>
      <c r="AA890">
        <v>0</v>
      </c>
      <c r="AB890">
        <v>0</v>
      </c>
      <c r="AC890">
        <v>2132</v>
      </c>
      <c r="AF890" t="s">
        <v>81</v>
      </c>
      <c r="AG890" t="s">
        <v>81</v>
      </c>
      <c r="AH890">
        <v>1375</v>
      </c>
      <c r="AI890">
        <v>1375</v>
      </c>
      <c r="AJ890" t="s">
        <v>82</v>
      </c>
      <c r="AK890" t="s">
        <v>4580</v>
      </c>
      <c r="AL890" t="s">
        <v>4581</v>
      </c>
      <c r="AO890" t="s">
        <v>64</v>
      </c>
      <c r="AP890" t="s">
        <v>973</v>
      </c>
      <c r="AQ890" t="s">
        <v>974</v>
      </c>
      <c r="AS890" t="s">
        <v>86</v>
      </c>
      <c r="AT890" t="s">
        <v>68</v>
      </c>
      <c r="AU890" t="s">
        <v>975</v>
      </c>
      <c r="AV890" t="s">
        <v>976</v>
      </c>
      <c r="AW890" t="s">
        <v>977</v>
      </c>
      <c r="AX890" t="s">
        <v>72</v>
      </c>
      <c r="AY890" t="s">
        <v>73</v>
      </c>
      <c r="AZ890" t="s">
        <v>74</v>
      </c>
    </row>
    <row r="891" spans="1:52" x14ac:dyDescent="0.25">
      <c r="A891" s="1">
        <v>45674.562488425923</v>
      </c>
      <c r="B891" s="1">
        <v>45688.377511574072</v>
      </c>
      <c r="C891" t="s">
        <v>75</v>
      </c>
      <c r="D891">
        <v>51003</v>
      </c>
      <c r="E891" t="s">
        <v>54</v>
      </c>
      <c r="F891">
        <v>51289</v>
      </c>
      <c r="G891" t="s">
        <v>1184</v>
      </c>
      <c r="I891" t="s">
        <v>77</v>
      </c>
      <c r="J891" t="s">
        <v>1185</v>
      </c>
      <c r="L891" t="str">
        <f t="shared" si="13"/>
        <v>51289-FL-8</v>
      </c>
      <c r="N891" t="s">
        <v>58</v>
      </c>
      <c r="P891" t="s">
        <v>59</v>
      </c>
      <c r="Q891" t="s">
        <v>59</v>
      </c>
      <c r="R891" t="s">
        <v>59</v>
      </c>
      <c r="S891">
        <v>3</v>
      </c>
      <c r="T891" t="s">
        <v>79</v>
      </c>
      <c r="U891">
        <v>1</v>
      </c>
      <c r="V891" t="s">
        <v>883</v>
      </c>
      <c r="W891">
        <v>368</v>
      </c>
      <c r="X891">
        <v>2588</v>
      </c>
      <c r="Y891">
        <v>0</v>
      </c>
      <c r="Z891">
        <v>0</v>
      </c>
      <c r="AA891">
        <v>0</v>
      </c>
      <c r="AB891">
        <v>0</v>
      </c>
      <c r="AC891">
        <v>2174</v>
      </c>
      <c r="AF891" t="s">
        <v>81</v>
      </c>
      <c r="AG891" t="s">
        <v>81</v>
      </c>
      <c r="AH891">
        <v>1375</v>
      </c>
      <c r="AI891">
        <v>1375</v>
      </c>
      <c r="AJ891" t="s">
        <v>82</v>
      </c>
      <c r="AK891" t="s">
        <v>4582</v>
      </c>
      <c r="AL891" t="s">
        <v>4583</v>
      </c>
      <c r="AO891" t="s">
        <v>64</v>
      </c>
      <c r="AP891" t="s">
        <v>1186</v>
      </c>
      <c r="AQ891" t="s">
        <v>1187</v>
      </c>
      <c r="AS891" t="s">
        <v>86</v>
      </c>
      <c r="AT891" t="s">
        <v>68</v>
      </c>
      <c r="AU891" t="s">
        <v>1188</v>
      </c>
      <c r="AV891" t="s">
        <v>1189</v>
      </c>
      <c r="AW891" t="s">
        <v>1190</v>
      </c>
      <c r="AX891" t="s">
        <v>72</v>
      </c>
      <c r="AY891" t="s">
        <v>73</v>
      </c>
      <c r="AZ891" t="s">
        <v>74</v>
      </c>
    </row>
    <row r="892" spans="1:52" x14ac:dyDescent="0.25">
      <c r="A892" s="1">
        <v>45674.574652777781</v>
      </c>
      <c r="B892" s="1">
        <v>45688.377523148149</v>
      </c>
      <c r="C892" t="s">
        <v>75</v>
      </c>
      <c r="D892">
        <v>51003</v>
      </c>
      <c r="E892" t="s">
        <v>54</v>
      </c>
      <c r="F892">
        <v>51305</v>
      </c>
      <c r="G892" t="s">
        <v>978</v>
      </c>
      <c r="I892" t="s">
        <v>77</v>
      </c>
      <c r="J892" t="s">
        <v>979</v>
      </c>
      <c r="L892" t="str">
        <f t="shared" si="13"/>
        <v>51305-FL-8</v>
      </c>
      <c r="N892" t="s">
        <v>58</v>
      </c>
      <c r="P892" t="s">
        <v>59</v>
      </c>
      <c r="Q892" t="s">
        <v>59</v>
      </c>
      <c r="R892" t="s">
        <v>59</v>
      </c>
      <c r="S892">
        <v>3</v>
      </c>
      <c r="T892" t="s">
        <v>79</v>
      </c>
      <c r="U892">
        <v>1</v>
      </c>
      <c r="V892" t="s">
        <v>404</v>
      </c>
      <c r="W892">
        <v>651</v>
      </c>
      <c r="X892">
        <v>13471</v>
      </c>
      <c r="Y892">
        <v>0</v>
      </c>
      <c r="Z892">
        <v>0</v>
      </c>
      <c r="AA892">
        <v>0</v>
      </c>
      <c r="AB892">
        <v>0</v>
      </c>
      <c r="AC892">
        <v>939</v>
      </c>
      <c r="AF892" t="s">
        <v>81</v>
      </c>
      <c r="AG892" t="s">
        <v>81</v>
      </c>
      <c r="AH892">
        <v>1361</v>
      </c>
      <c r="AI892">
        <v>1361</v>
      </c>
      <c r="AJ892" t="s">
        <v>82</v>
      </c>
      <c r="AK892" t="s">
        <v>3243</v>
      </c>
      <c r="AL892" t="s">
        <v>4584</v>
      </c>
      <c r="AO892" t="s">
        <v>64</v>
      </c>
      <c r="AP892" t="s">
        <v>981</v>
      </c>
      <c r="AQ892" t="s">
        <v>982</v>
      </c>
      <c r="AS892" t="s">
        <v>103</v>
      </c>
      <c r="AT892" t="s">
        <v>68</v>
      </c>
      <c r="AU892" t="s">
        <v>983</v>
      </c>
      <c r="AV892" t="s">
        <v>984</v>
      </c>
      <c r="AW892" t="s">
        <v>985</v>
      </c>
      <c r="AX892" t="s">
        <v>72</v>
      </c>
      <c r="AY892" t="s">
        <v>73</v>
      </c>
      <c r="AZ892" t="s">
        <v>74</v>
      </c>
    </row>
    <row r="893" spans="1:52" x14ac:dyDescent="0.25">
      <c r="A893" s="1">
        <v>45674.576365740744</v>
      </c>
      <c r="B893" s="1">
        <v>45688.377523148149</v>
      </c>
      <c r="C893" t="s">
        <v>75</v>
      </c>
      <c r="D893">
        <v>51003</v>
      </c>
      <c r="E893" t="s">
        <v>54</v>
      </c>
      <c r="F893">
        <v>51128</v>
      </c>
      <c r="G893" t="s">
        <v>889</v>
      </c>
      <c r="I893" t="s">
        <v>77</v>
      </c>
      <c r="J893" t="s">
        <v>1553</v>
      </c>
      <c r="L893" t="str">
        <f t="shared" si="13"/>
        <v>51128-FL-8</v>
      </c>
      <c r="N893" t="s">
        <v>58</v>
      </c>
      <c r="P893" t="s">
        <v>59</v>
      </c>
      <c r="Q893" t="s">
        <v>59</v>
      </c>
      <c r="R893" t="s">
        <v>59</v>
      </c>
      <c r="S893">
        <v>3</v>
      </c>
      <c r="T893" t="s">
        <v>79</v>
      </c>
      <c r="U893">
        <v>1</v>
      </c>
      <c r="V893" t="s">
        <v>883</v>
      </c>
      <c r="W893">
        <v>881</v>
      </c>
      <c r="X893">
        <v>4207</v>
      </c>
      <c r="Y893">
        <v>0</v>
      </c>
      <c r="Z893">
        <v>0</v>
      </c>
      <c r="AA893">
        <v>0</v>
      </c>
      <c r="AB893">
        <v>0</v>
      </c>
      <c r="AC893">
        <v>2167</v>
      </c>
      <c r="AF893" t="s">
        <v>81</v>
      </c>
      <c r="AG893" t="s">
        <v>81</v>
      </c>
      <c r="AH893">
        <v>1375</v>
      </c>
      <c r="AI893">
        <v>1375</v>
      </c>
      <c r="AJ893" t="s">
        <v>82</v>
      </c>
      <c r="AK893" t="s">
        <v>4585</v>
      </c>
      <c r="AL893" t="s">
        <v>4586</v>
      </c>
      <c r="AO893" t="s">
        <v>64</v>
      </c>
      <c r="AP893" t="s">
        <v>892</v>
      </c>
      <c r="AQ893" t="s">
        <v>893</v>
      </c>
      <c r="AS893" t="s">
        <v>86</v>
      </c>
      <c r="AT893" t="s">
        <v>68</v>
      </c>
      <c r="AU893" t="s">
        <v>894</v>
      </c>
      <c r="AV893" t="s">
        <v>895</v>
      </c>
      <c r="AW893" t="s">
        <v>896</v>
      </c>
      <c r="AX893" t="s">
        <v>72</v>
      </c>
      <c r="AY893" t="s">
        <v>73</v>
      </c>
      <c r="AZ893" t="s">
        <v>74</v>
      </c>
    </row>
    <row r="894" spans="1:52" x14ac:dyDescent="0.25">
      <c r="A894" s="1">
        <v>45674.576412037037</v>
      </c>
      <c r="B894" s="1">
        <v>45688.377523148149</v>
      </c>
      <c r="C894" t="s">
        <v>75</v>
      </c>
      <c r="D894">
        <v>51003</v>
      </c>
      <c r="E894" t="s">
        <v>54</v>
      </c>
      <c r="F894">
        <v>51217</v>
      </c>
      <c r="G894" t="s">
        <v>365</v>
      </c>
      <c r="I894" t="s">
        <v>77</v>
      </c>
      <c r="J894" t="s">
        <v>366</v>
      </c>
      <c r="L894" t="str">
        <f t="shared" si="13"/>
        <v>51217-FL-8</v>
      </c>
      <c r="N894" t="s">
        <v>58</v>
      </c>
      <c r="P894" t="s">
        <v>59</v>
      </c>
      <c r="Q894" t="s">
        <v>59</v>
      </c>
      <c r="R894" t="s">
        <v>59</v>
      </c>
      <c r="S894">
        <v>5</v>
      </c>
      <c r="T894" t="s">
        <v>79</v>
      </c>
      <c r="U894">
        <v>1</v>
      </c>
      <c r="V894" t="s">
        <v>921</v>
      </c>
      <c r="W894">
        <v>358</v>
      </c>
      <c r="X894">
        <v>270999</v>
      </c>
      <c r="Y894">
        <v>0</v>
      </c>
      <c r="Z894">
        <v>0</v>
      </c>
      <c r="AA894">
        <v>0</v>
      </c>
      <c r="AB894">
        <v>0</v>
      </c>
      <c r="AC894">
        <v>-179</v>
      </c>
      <c r="AF894" t="s">
        <v>81</v>
      </c>
      <c r="AG894" t="s">
        <v>81</v>
      </c>
      <c r="AH894">
        <v>1353</v>
      </c>
      <c r="AI894">
        <v>1353</v>
      </c>
      <c r="AJ894" t="s">
        <v>82</v>
      </c>
      <c r="AK894" t="s">
        <v>4587</v>
      </c>
      <c r="AL894" t="s">
        <v>4588</v>
      </c>
      <c r="AO894" t="s">
        <v>64</v>
      </c>
      <c r="AP894" t="s">
        <v>367</v>
      </c>
      <c r="AQ894" t="s">
        <v>368</v>
      </c>
      <c r="AS894" t="s">
        <v>117</v>
      </c>
      <c r="AT894" t="s">
        <v>68</v>
      </c>
      <c r="AU894" t="s">
        <v>369</v>
      </c>
      <c r="AV894" t="s">
        <v>370</v>
      </c>
      <c r="AW894" t="s">
        <v>371</v>
      </c>
      <c r="AX894" t="s">
        <v>72</v>
      </c>
      <c r="AY894" t="s">
        <v>73</v>
      </c>
      <c r="AZ894" t="s">
        <v>74</v>
      </c>
    </row>
    <row r="895" spans="1:52" x14ac:dyDescent="0.25">
      <c r="A895" s="1">
        <v>45674.597615740742</v>
      </c>
      <c r="B895" s="1">
        <v>45688.377534722225</v>
      </c>
      <c r="C895" t="s">
        <v>75</v>
      </c>
      <c r="D895">
        <v>51003</v>
      </c>
      <c r="E895" t="s">
        <v>54</v>
      </c>
      <c r="F895">
        <v>51326</v>
      </c>
      <c r="G895" t="s">
        <v>127</v>
      </c>
      <c r="I895" t="s">
        <v>77</v>
      </c>
      <c r="J895" t="s">
        <v>128</v>
      </c>
      <c r="L895" t="str">
        <f t="shared" si="13"/>
        <v>51326-FL-8</v>
      </c>
      <c r="N895" t="s">
        <v>58</v>
      </c>
      <c r="P895" t="s">
        <v>59</v>
      </c>
      <c r="Q895" t="s">
        <v>59</v>
      </c>
      <c r="R895" t="s">
        <v>59</v>
      </c>
      <c r="S895">
        <v>2</v>
      </c>
      <c r="T895" t="s">
        <v>79</v>
      </c>
      <c r="U895">
        <v>1</v>
      </c>
      <c r="V895" t="s">
        <v>921</v>
      </c>
      <c r="W895">
        <v>159</v>
      </c>
      <c r="X895">
        <v>271731</v>
      </c>
      <c r="Y895">
        <v>0</v>
      </c>
      <c r="Z895">
        <v>0</v>
      </c>
      <c r="AA895">
        <v>0</v>
      </c>
      <c r="AB895">
        <v>0</v>
      </c>
      <c r="AC895">
        <v>1003</v>
      </c>
      <c r="AF895" t="s">
        <v>81</v>
      </c>
      <c r="AG895" t="s">
        <v>81</v>
      </c>
      <c r="AH895">
        <v>1353</v>
      </c>
      <c r="AI895">
        <v>1353</v>
      </c>
      <c r="AJ895" t="s">
        <v>82</v>
      </c>
      <c r="AK895" t="s">
        <v>4589</v>
      </c>
      <c r="AL895" t="s">
        <v>4590</v>
      </c>
      <c r="AO895" t="s">
        <v>64</v>
      </c>
      <c r="AP895" t="s">
        <v>129</v>
      </c>
      <c r="AQ895" t="s">
        <v>130</v>
      </c>
      <c r="AS895" t="s">
        <v>131</v>
      </c>
      <c r="AT895" t="s">
        <v>68</v>
      </c>
      <c r="AU895" t="s">
        <v>132</v>
      </c>
      <c r="AV895" t="s">
        <v>133</v>
      </c>
      <c r="AW895" t="s">
        <v>134</v>
      </c>
      <c r="AX895" t="s">
        <v>72</v>
      </c>
      <c r="AY895" t="s">
        <v>73</v>
      </c>
      <c r="AZ895" t="s">
        <v>74</v>
      </c>
    </row>
    <row r="896" spans="1:52" x14ac:dyDescent="0.25">
      <c r="A896" s="1">
        <v>45674.604189814818</v>
      </c>
      <c r="B896" s="1">
        <v>45688.377534722225</v>
      </c>
      <c r="C896" t="s">
        <v>75</v>
      </c>
      <c r="D896">
        <v>51003</v>
      </c>
      <c r="E896" t="s">
        <v>54</v>
      </c>
      <c r="F896">
        <v>51287</v>
      </c>
      <c r="G896" t="s">
        <v>142</v>
      </c>
      <c r="I896" t="s">
        <v>56</v>
      </c>
      <c r="J896" t="s">
        <v>143</v>
      </c>
      <c r="L896" t="str">
        <f t="shared" si="13"/>
        <v>51287-FL-8</v>
      </c>
      <c r="N896" t="s">
        <v>58</v>
      </c>
      <c r="P896" t="s">
        <v>59</v>
      </c>
      <c r="Q896" t="s">
        <v>59</v>
      </c>
      <c r="R896" t="s">
        <v>59</v>
      </c>
      <c r="S896">
        <v>3</v>
      </c>
      <c r="T896" t="s">
        <v>79</v>
      </c>
      <c r="U896">
        <v>1</v>
      </c>
      <c r="V896" t="s">
        <v>921</v>
      </c>
      <c r="W896">
        <v>342</v>
      </c>
      <c r="X896">
        <v>272165</v>
      </c>
      <c r="Y896">
        <v>0</v>
      </c>
      <c r="Z896">
        <v>0</v>
      </c>
      <c r="AA896">
        <v>0</v>
      </c>
      <c r="AB896">
        <v>0</v>
      </c>
      <c r="AC896">
        <v>887</v>
      </c>
      <c r="AF896" t="s">
        <v>81</v>
      </c>
      <c r="AG896" t="s">
        <v>81</v>
      </c>
      <c r="AH896">
        <v>1353</v>
      </c>
      <c r="AI896">
        <v>1353</v>
      </c>
      <c r="AJ896" t="s">
        <v>82</v>
      </c>
      <c r="AK896" t="s">
        <v>1019</v>
      </c>
      <c r="AL896" t="s">
        <v>4591</v>
      </c>
      <c r="AO896" t="s">
        <v>64</v>
      </c>
      <c r="AP896" t="s">
        <v>145</v>
      </c>
      <c r="AQ896" t="s">
        <v>146</v>
      </c>
      <c r="AS896" t="s">
        <v>131</v>
      </c>
      <c r="AT896" t="s">
        <v>68</v>
      </c>
      <c r="AU896" t="s">
        <v>147</v>
      </c>
      <c r="AV896" t="s">
        <v>148</v>
      </c>
      <c r="AW896" t="s">
        <v>149</v>
      </c>
      <c r="AX896" t="s">
        <v>72</v>
      </c>
      <c r="AY896" t="s">
        <v>73</v>
      </c>
      <c r="AZ896" t="s">
        <v>74</v>
      </c>
    </row>
    <row r="897" spans="1:52" x14ac:dyDescent="0.25">
      <c r="A897" s="1">
        <v>45677.144687499997</v>
      </c>
      <c r="B897" s="1">
        <v>45688.377546296295</v>
      </c>
      <c r="C897" t="s">
        <v>75</v>
      </c>
      <c r="D897">
        <v>51003</v>
      </c>
      <c r="E897" t="s">
        <v>54</v>
      </c>
      <c r="F897">
        <v>51239</v>
      </c>
      <c r="G897" t="s">
        <v>76</v>
      </c>
      <c r="I897" t="s">
        <v>77</v>
      </c>
      <c r="J897" t="s">
        <v>78</v>
      </c>
      <c r="L897" t="str">
        <f t="shared" si="13"/>
        <v>51239-FL-8</v>
      </c>
      <c r="N897" t="s">
        <v>58</v>
      </c>
      <c r="P897" t="s">
        <v>59</v>
      </c>
      <c r="Q897" t="s">
        <v>59</v>
      </c>
      <c r="R897" t="s">
        <v>59</v>
      </c>
      <c r="S897">
        <v>5</v>
      </c>
      <c r="T897" t="s">
        <v>79</v>
      </c>
      <c r="U897">
        <v>1</v>
      </c>
      <c r="V897" t="s">
        <v>80</v>
      </c>
      <c r="W897">
        <v>374</v>
      </c>
      <c r="X897">
        <v>374</v>
      </c>
      <c r="Y897">
        <v>0</v>
      </c>
      <c r="Z897">
        <v>0</v>
      </c>
      <c r="AA897">
        <v>0</v>
      </c>
      <c r="AB897">
        <v>0</v>
      </c>
      <c r="AC897">
        <v>461</v>
      </c>
      <c r="AF897" t="s">
        <v>81</v>
      </c>
      <c r="AG897" t="s">
        <v>81</v>
      </c>
      <c r="AH897">
        <v>1374</v>
      </c>
      <c r="AI897">
        <v>1374</v>
      </c>
      <c r="AJ897" t="s">
        <v>82</v>
      </c>
      <c r="AK897" t="s">
        <v>857</v>
      </c>
      <c r="AL897" t="s">
        <v>4067</v>
      </c>
      <c r="AO897" t="s">
        <v>64</v>
      </c>
      <c r="AP897" t="s">
        <v>84</v>
      </c>
      <c r="AQ897" t="s">
        <v>85</v>
      </c>
      <c r="AS897" t="s">
        <v>86</v>
      </c>
      <c r="AT897" t="s">
        <v>68</v>
      </c>
      <c r="AU897" t="s">
        <v>87</v>
      </c>
      <c r="AV897" t="s">
        <v>88</v>
      </c>
      <c r="AW897" t="s">
        <v>83</v>
      </c>
      <c r="AX897" t="s">
        <v>72</v>
      </c>
      <c r="AY897" t="s">
        <v>73</v>
      </c>
      <c r="AZ897" t="s">
        <v>74</v>
      </c>
    </row>
    <row r="898" spans="1:52" x14ac:dyDescent="0.25">
      <c r="A898" s="1">
        <v>45677.157071759262</v>
      </c>
      <c r="B898" s="1">
        <v>45688.377546296295</v>
      </c>
      <c r="C898" t="s">
        <v>75</v>
      </c>
      <c r="D898">
        <v>51003</v>
      </c>
      <c r="E898" t="s">
        <v>54</v>
      </c>
      <c r="F898">
        <v>51279</v>
      </c>
      <c r="G898" t="s">
        <v>97</v>
      </c>
      <c r="I898" t="s">
        <v>98</v>
      </c>
      <c r="J898" t="s">
        <v>99</v>
      </c>
      <c r="L898" t="str">
        <f t="shared" si="13"/>
        <v>51279-FL-8</v>
      </c>
      <c r="N898" t="s">
        <v>58</v>
      </c>
      <c r="P898" t="s">
        <v>59</v>
      </c>
      <c r="Q898" t="s">
        <v>59</v>
      </c>
      <c r="R898" t="s">
        <v>59</v>
      </c>
      <c r="S898">
        <v>1</v>
      </c>
      <c r="T898" t="s">
        <v>79</v>
      </c>
      <c r="U898">
        <v>1</v>
      </c>
      <c r="V898" t="s">
        <v>100</v>
      </c>
      <c r="W898">
        <v>520</v>
      </c>
      <c r="X898">
        <v>2649</v>
      </c>
      <c r="Y898">
        <v>0</v>
      </c>
      <c r="Z898">
        <v>0</v>
      </c>
      <c r="AA898">
        <v>0</v>
      </c>
      <c r="AB898">
        <v>0</v>
      </c>
      <c r="AC898">
        <v>875</v>
      </c>
      <c r="AF898" t="s">
        <v>81</v>
      </c>
      <c r="AG898" t="s">
        <v>81</v>
      </c>
      <c r="AH898">
        <v>1373</v>
      </c>
      <c r="AI898">
        <v>1373</v>
      </c>
      <c r="AJ898" t="s">
        <v>82</v>
      </c>
      <c r="AK898" t="s">
        <v>1772</v>
      </c>
      <c r="AL898" t="s">
        <v>3284</v>
      </c>
      <c r="AO898" t="s">
        <v>64</v>
      </c>
      <c r="AP898" t="s">
        <v>101</v>
      </c>
      <c r="AQ898" t="s">
        <v>102</v>
      </c>
      <c r="AS898" t="s">
        <v>103</v>
      </c>
      <c r="AT898" t="s">
        <v>68</v>
      </c>
      <c r="AU898" t="s">
        <v>104</v>
      </c>
      <c r="AV898" t="s">
        <v>105</v>
      </c>
      <c r="AW898" t="s">
        <v>106</v>
      </c>
      <c r="AX898" t="s">
        <v>72</v>
      </c>
      <c r="AY898" t="s">
        <v>73</v>
      </c>
      <c r="AZ898" t="s">
        <v>74</v>
      </c>
    </row>
    <row r="899" spans="1:52" x14ac:dyDescent="0.25">
      <c r="A899" s="1">
        <v>45677.159895833334</v>
      </c>
      <c r="B899" s="1">
        <v>45688.377546296295</v>
      </c>
      <c r="C899" t="s">
        <v>75</v>
      </c>
      <c r="D899">
        <v>51003</v>
      </c>
      <c r="E899" t="s">
        <v>54</v>
      </c>
      <c r="F899">
        <v>51237</v>
      </c>
      <c r="G899" t="s">
        <v>118</v>
      </c>
      <c r="I899" t="s">
        <v>77</v>
      </c>
      <c r="J899" t="s">
        <v>119</v>
      </c>
      <c r="L899" t="str">
        <f t="shared" ref="L899:L962" si="14">F899&amp;"-"&amp;T899</f>
        <v>51237-FL-8</v>
      </c>
      <c r="N899" t="s">
        <v>58</v>
      </c>
      <c r="P899" t="s">
        <v>59</v>
      </c>
      <c r="Q899" t="s">
        <v>59</v>
      </c>
      <c r="R899" t="s">
        <v>59</v>
      </c>
      <c r="S899">
        <v>5</v>
      </c>
      <c r="T899" t="s">
        <v>79</v>
      </c>
      <c r="U899">
        <v>1</v>
      </c>
      <c r="V899" t="s">
        <v>100</v>
      </c>
      <c r="W899">
        <v>352</v>
      </c>
      <c r="X899">
        <v>3001</v>
      </c>
      <c r="Y899">
        <v>0</v>
      </c>
      <c r="Z899">
        <v>0</v>
      </c>
      <c r="AA899">
        <v>0</v>
      </c>
      <c r="AB899">
        <v>0</v>
      </c>
      <c r="AC899">
        <v>852</v>
      </c>
      <c r="AF899" t="s">
        <v>81</v>
      </c>
      <c r="AG899" t="s">
        <v>81</v>
      </c>
      <c r="AH899">
        <v>1373</v>
      </c>
      <c r="AI899">
        <v>1373</v>
      </c>
      <c r="AJ899" t="s">
        <v>82</v>
      </c>
      <c r="AK899" t="s">
        <v>3531</v>
      </c>
      <c r="AL899" t="s">
        <v>4277</v>
      </c>
      <c r="AO899" t="s">
        <v>64</v>
      </c>
      <c r="AP899" t="s">
        <v>122</v>
      </c>
      <c r="AQ899" t="s">
        <v>123</v>
      </c>
      <c r="AS899" t="s">
        <v>103</v>
      </c>
      <c r="AT899" t="s">
        <v>68</v>
      </c>
      <c r="AU899" t="s">
        <v>124</v>
      </c>
      <c r="AV899" t="s">
        <v>125</v>
      </c>
      <c r="AW899" t="s">
        <v>126</v>
      </c>
      <c r="AX899" t="s">
        <v>72</v>
      </c>
      <c r="AY899" t="s">
        <v>73</v>
      </c>
      <c r="AZ899" t="s">
        <v>74</v>
      </c>
    </row>
    <row r="900" spans="1:52" x14ac:dyDescent="0.25">
      <c r="A900" s="1">
        <v>45677.161736111113</v>
      </c>
      <c r="B900" s="1">
        <v>45688.377557870372</v>
      </c>
      <c r="C900" t="s">
        <v>75</v>
      </c>
      <c r="D900">
        <v>51003</v>
      </c>
      <c r="E900" t="s">
        <v>54</v>
      </c>
      <c r="F900">
        <v>51253</v>
      </c>
      <c r="G900" t="s">
        <v>107</v>
      </c>
      <c r="I900" t="s">
        <v>77</v>
      </c>
      <c r="J900" t="s">
        <v>108</v>
      </c>
      <c r="L900" t="str">
        <f t="shared" si="14"/>
        <v>51253-FL-8</v>
      </c>
      <c r="N900" t="s">
        <v>58</v>
      </c>
      <c r="P900" t="s">
        <v>59</v>
      </c>
      <c r="Q900" t="s">
        <v>59</v>
      </c>
      <c r="R900" t="s">
        <v>59</v>
      </c>
      <c r="S900">
        <v>3</v>
      </c>
      <c r="T900" t="s">
        <v>79</v>
      </c>
      <c r="U900">
        <v>1</v>
      </c>
      <c r="V900" t="s">
        <v>109</v>
      </c>
      <c r="W900">
        <v>315</v>
      </c>
      <c r="X900">
        <v>2873</v>
      </c>
      <c r="Y900">
        <v>0</v>
      </c>
      <c r="Z900">
        <v>0</v>
      </c>
      <c r="AA900">
        <v>0</v>
      </c>
      <c r="AB900">
        <v>0</v>
      </c>
      <c r="AC900">
        <v>781</v>
      </c>
      <c r="AF900" t="s">
        <v>81</v>
      </c>
      <c r="AG900" t="s">
        <v>81</v>
      </c>
      <c r="AH900">
        <v>1376</v>
      </c>
      <c r="AI900">
        <v>1376</v>
      </c>
      <c r="AJ900" t="s">
        <v>82</v>
      </c>
      <c r="AK900" t="s">
        <v>4592</v>
      </c>
      <c r="AL900" t="s">
        <v>1785</v>
      </c>
      <c r="AO900" t="s">
        <v>64</v>
      </c>
      <c r="AP900" t="s">
        <v>110</v>
      </c>
      <c r="AQ900" t="s">
        <v>111</v>
      </c>
      <c r="AS900" t="s">
        <v>67</v>
      </c>
      <c r="AT900" t="s">
        <v>68</v>
      </c>
      <c r="AU900" t="s">
        <v>112</v>
      </c>
      <c r="AV900" t="s">
        <v>113</v>
      </c>
      <c r="AW900" t="s">
        <v>114</v>
      </c>
      <c r="AX900" t="s">
        <v>72</v>
      </c>
      <c r="AY900" t="s">
        <v>73</v>
      </c>
      <c r="AZ900" t="s">
        <v>74</v>
      </c>
    </row>
    <row r="901" spans="1:52" x14ac:dyDescent="0.25">
      <c r="A901" s="1">
        <v>45677.169062499997</v>
      </c>
      <c r="B901" s="1">
        <v>45688.377557870372</v>
      </c>
      <c r="C901" t="s">
        <v>75</v>
      </c>
      <c r="D901">
        <v>51003</v>
      </c>
      <c r="E901" t="s">
        <v>54</v>
      </c>
      <c r="F901">
        <v>51129</v>
      </c>
      <c r="G901" t="s">
        <v>150</v>
      </c>
      <c r="I901" t="s">
        <v>77</v>
      </c>
      <c r="J901" t="s">
        <v>151</v>
      </c>
      <c r="L901" t="str">
        <f t="shared" si="14"/>
        <v>51129-FL-8</v>
      </c>
      <c r="N901" t="s">
        <v>58</v>
      </c>
      <c r="P901" t="s">
        <v>59</v>
      </c>
      <c r="Q901" t="s">
        <v>59</v>
      </c>
      <c r="R901" t="s">
        <v>59</v>
      </c>
      <c r="S901">
        <v>5</v>
      </c>
      <c r="T901" t="s">
        <v>79</v>
      </c>
      <c r="U901">
        <v>1</v>
      </c>
      <c r="V901" t="s">
        <v>100</v>
      </c>
      <c r="W901">
        <v>316</v>
      </c>
      <c r="X901">
        <v>3317</v>
      </c>
      <c r="Y901">
        <v>0</v>
      </c>
      <c r="Z901">
        <v>0</v>
      </c>
      <c r="AA901">
        <v>0</v>
      </c>
      <c r="AB901">
        <v>0</v>
      </c>
      <c r="AC901">
        <v>902</v>
      </c>
      <c r="AF901" t="s">
        <v>81</v>
      </c>
      <c r="AG901" t="s">
        <v>81</v>
      </c>
      <c r="AH901">
        <v>1373</v>
      </c>
      <c r="AI901">
        <v>1373</v>
      </c>
      <c r="AJ901" t="s">
        <v>82</v>
      </c>
      <c r="AK901" t="s">
        <v>4593</v>
      </c>
      <c r="AL901" t="s">
        <v>4594</v>
      </c>
      <c r="AO901" t="s">
        <v>64</v>
      </c>
      <c r="AP901" t="s">
        <v>153</v>
      </c>
      <c r="AQ901" t="s">
        <v>154</v>
      </c>
      <c r="AS901" t="s">
        <v>86</v>
      </c>
      <c r="AT901" t="s">
        <v>68</v>
      </c>
      <c r="AU901" t="s">
        <v>155</v>
      </c>
      <c r="AV901" t="s">
        <v>156</v>
      </c>
      <c r="AW901" t="s">
        <v>157</v>
      </c>
      <c r="AX901" t="s">
        <v>72</v>
      </c>
      <c r="AY901" t="s">
        <v>73</v>
      </c>
      <c r="AZ901" t="s">
        <v>74</v>
      </c>
    </row>
    <row r="902" spans="1:52" x14ac:dyDescent="0.25">
      <c r="A902" s="1">
        <v>45677.175856481481</v>
      </c>
      <c r="B902" s="1">
        <v>45688.377569444441</v>
      </c>
      <c r="C902" t="s">
        <v>75</v>
      </c>
      <c r="D902">
        <v>51003</v>
      </c>
      <c r="E902" t="s">
        <v>54</v>
      </c>
      <c r="F902">
        <v>51243</v>
      </c>
      <c r="G902" t="s">
        <v>158</v>
      </c>
      <c r="I902" t="s">
        <v>98</v>
      </c>
      <c r="J902" t="s">
        <v>159</v>
      </c>
      <c r="L902" t="str">
        <f t="shared" si="14"/>
        <v>51243-FL-8</v>
      </c>
      <c r="N902" t="s">
        <v>58</v>
      </c>
      <c r="P902" t="s">
        <v>59</v>
      </c>
      <c r="Q902" t="s">
        <v>59</v>
      </c>
      <c r="R902" t="s">
        <v>59</v>
      </c>
      <c r="S902">
        <v>1</v>
      </c>
      <c r="T902" t="s">
        <v>79</v>
      </c>
      <c r="U902">
        <v>1</v>
      </c>
      <c r="V902" t="s">
        <v>109</v>
      </c>
      <c r="W902">
        <v>233</v>
      </c>
      <c r="X902">
        <v>7103</v>
      </c>
      <c r="Y902">
        <v>0</v>
      </c>
      <c r="Z902">
        <v>0</v>
      </c>
      <c r="AA902">
        <v>0</v>
      </c>
      <c r="AB902">
        <v>0</v>
      </c>
      <c r="AC902">
        <v>852</v>
      </c>
      <c r="AF902" t="s">
        <v>81</v>
      </c>
      <c r="AG902" t="s">
        <v>81</v>
      </c>
      <c r="AH902">
        <v>1376</v>
      </c>
      <c r="AI902">
        <v>1376</v>
      </c>
      <c r="AJ902" t="s">
        <v>82</v>
      </c>
      <c r="AK902" t="s">
        <v>3879</v>
      </c>
      <c r="AL902" t="s">
        <v>4595</v>
      </c>
      <c r="AO902" t="s">
        <v>64</v>
      </c>
      <c r="AP902" t="s">
        <v>160</v>
      </c>
      <c r="AQ902" t="s">
        <v>161</v>
      </c>
      <c r="AS902" t="s">
        <v>67</v>
      </c>
      <c r="AT902" t="s">
        <v>68</v>
      </c>
      <c r="AU902" t="s">
        <v>162</v>
      </c>
      <c r="AV902" t="s">
        <v>163</v>
      </c>
      <c r="AW902" t="s">
        <v>164</v>
      </c>
      <c r="AX902" t="s">
        <v>72</v>
      </c>
      <c r="AY902" t="s">
        <v>73</v>
      </c>
      <c r="AZ902" t="s">
        <v>74</v>
      </c>
    </row>
    <row r="903" spans="1:52" x14ac:dyDescent="0.25">
      <c r="A903" s="1">
        <v>45677.17597222222</v>
      </c>
      <c r="B903" s="1">
        <v>45688.377569444441</v>
      </c>
      <c r="C903" t="s">
        <v>75</v>
      </c>
      <c r="D903">
        <v>51003</v>
      </c>
      <c r="E903" t="s">
        <v>54</v>
      </c>
      <c r="F903">
        <v>51271</v>
      </c>
      <c r="G903" t="s">
        <v>1006</v>
      </c>
      <c r="I903" t="s">
        <v>77</v>
      </c>
      <c r="J903" t="s">
        <v>1007</v>
      </c>
      <c r="L903" t="str">
        <f t="shared" si="14"/>
        <v>51271-FL-8</v>
      </c>
      <c r="N903" t="s">
        <v>58</v>
      </c>
      <c r="P903" t="s">
        <v>59</v>
      </c>
      <c r="Q903" t="s">
        <v>59</v>
      </c>
      <c r="R903" t="s">
        <v>59</v>
      </c>
      <c r="S903">
        <v>4</v>
      </c>
      <c r="T903" t="s">
        <v>79</v>
      </c>
      <c r="U903">
        <v>1</v>
      </c>
      <c r="V903" t="s">
        <v>883</v>
      </c>
      <c r="W903">
        <v>405</v>
      </c>
      <c r="X903">
        <v>3662</v>
      </c>
      <c r="Y903">
        <v>0</v>
      </c>
      <c r="Z903">
        <v>0</v>
      </c>
      <c r="AA903">
        <v>0</v>
      </c>
      <c r="AB903">
        <v>0</v>
      </c>
      <c r="AC903">
        <v>1157</v>
      </c>
      <c r="AF903" t="s">
        <v>81</v>
      </c>
      <c r="AG903" t="s">
        <v>81</v>
      </c>
      <c r="AH903">
        <v>1375</v>
      </c>
      <c r="AI903">
        <v>1375</v>
      </c>
      <c r="AJ903" t="s">
        <v>82</v>
      </c>
      <c r="AK903" t="s">
        <v>4596</v>
      </c>
      <c r="AL903" t="s">
        <v>2032</v>
      </c>
      <c r="AO903" t="s">
        <v>64</v>
      </c>
      <c r="AP903" t="s">
        <v>1008</v>
      </c>
      <c r="AQ903" t="s">
        <v>1009</v>
      </c>
      <c r="AS903" t="s">
        <v>86</v>
      </c>
      <c r="AT903" t="s">
        <v>68</v>
      </c>
      <c r="AU903" t="s">
        <v>1010</v>
      </c>
      <c r="AV903" t="s">
        <v>1011</v>
      </c>
      <c r="AW903" t="s">
        <v>1012</v>
      </c>
      <c r="AX903" t="s">
        <v>72</v>
      </c>
      <c r="AY903" t="s">
        <v>73</v>
      </c>
      <c r="AZ903" t="s">
        <v>74</v>
      </c>
    </row>
    <row r="904" spans="1:52" x14ac:dyDescent="0.25">
      <c r="A904" s="1">
        <v>45677.179259259261</v>
      </c>
      <c r="B904" s="1">
        <v>45688.377569444441</v>
      </c>
      <c r="C904" t="s">
        <v>75</v>
      </c>
      <c r="D904">
        <v>51003</v>
      </c>
      <c r="E904" t="s">
        <v>54</v>
      </c>
      <c r="F904">
        <v>51248</v>
      </c>
      <c r="G904" t="s">
        <v>182</v>
      </c>
      <c r="I904" t="s">
        <v>175</v>
      </c>
      <c r="J904" t="s">
        <v>183</v>
      </c>
      <c r="L904" t="str">
        <f t="shared" si="14"/>
        <v>51248-FL-8</v>
      </c>
      <c r="N904" t="s">
        <v>58</v>
      </c>
      <c r="P904" t="s">
        <v>59</v>
      </c>
      <c r="Q904" t="s">
        <v>59</v>
      </c>
      <c r="R904" t="s">
        <v>59</v>
      </c>
      <c r="S904">
        <v>3</v>
      </c>
      <c r="T904" t="s">
        <v>79</v>
      </c>
      <c r="U904">
        <v>1</v>
      </c>
      <c r="V904" t="s">
        <v>100</v>
      </c>
      <c r="W904">
        <v>39</v>
      </c>
      <c r="X904">
        <v>4709</v>
      </c>
      <c r="Y904">
        <v>0</v>
      </c>
      <c r="Z904">
        <v>0</v>
      </c>
      <c r="AA904">
        <v>0</v>
      </c>
      <c r="AB904">
        <v>0</v>
      </c>
      <c r="AC904">
        <v>864</v>
      </c>
      <c r="AF904" t="s">
        <v>81</v>
      </c>
      <c r="AG904" t="s">
        <v>81</v>
      </c>
      <c r="AH904">
        <v>1373</v>
      </c>
      <c r="AI904">
        <v>1373</v>
      </c>
      <c r="AJ904" t="s">
        <v>82</v>
      </c>
      <c r="AK904" t="s">
        <v>4597</v>
      </c>
      <c r="AL904" t="s">
        <v>4598</v>
      </c>
      <c r="AO904" t="s">
        <v>64</v>
      </c>
      <c r="AP904" t="s">
        <v>184</v>
      </c>
      <c r="AQ904" t="s">
        <v>185</v>
      </c>
      <c r="AS904" t="s">
        <v>86</v>
      </c>
      <c r="AT904" t="s">
        <v>68</v>
      </c>
      <c r="AU904" t="s">
        <v>186</v>
      </c>
      <c r="AV904" t="s">
        <v>187</v>
      </c>
      <c r="AW904" t="s">
        <v>188</v>
      </c>
      <c r="AX904" t="s">
        <v>72</v>
      </c>
      <c r="AY904" t="s">
        <v>73</v>
      </c>
      <c r="AZ904" t="s">
        <v>74</v>
      </c>
    </row>
    <row r="905" spans="1:52" x14ac:dyDescent="0.25">
      <c r="A905" s="1">
        <v>45677.18478009259</v>
      </c>
      <c r="B905" s="1">
        <v>45688.377581018518</v>
      </c>
      <c r="C905" t="s">
        <v>75</v>
      </c>
      <c r="D905">
        <v>51003</v>
      </c>
      <c r="E905" t="s">
        <v>54</v>
      </c>
      <c r="F905">
        <v>51339</v>
      </c>
      <c r="G905" t="s">
        <v>232</v>
      </c>
      <c r="I905" t="s">
        <v>77</v>
      </c>
      <c r="J905" t="s">
        <v>233</v>
      </c>
      <c r="L905" t="str">
        <f t="shared" si="14"/>
        <v>51339-FL-8</v>
      </c>
      <c r="N905" t="s">
        <v>58</v>
      </c>
      <c r="P905" t="s">
        <v>59</v>
      </c>
      <c r="Q905" t="s">
        <v>59</v>
      </c>
      <c r="R905" t="s">
        <v>59</v>
      </c>
      <c r="S905">
        <v>5</v>
      </c>
      <c r="T905" t="s">
        <v>79</v>
      </c>
      <c r="U905">
        <v>1</v>
      </c>
      <c r="V905" t="s">
        <v>80</v>
      </c>
      <c r="W905">
        <v>321</v>
      </c>
      <c r="X905">
        <v>3067</v>
      </c>
      <c r="Y905">
        <v>0</v>
      </c>
      <c r="Z905">
        <v>0</v>
      </c>
      <c r="AA905">
        <v>0</v>
      </c>
      <c r="AB905">
        <v>0</v>
      </c>
      <c r="AC905">
        <v>462</v>
      </c>
      <c r="AF905" t="s">
        <v>81</v>
      </c>
      <c r="AG905" t="s">
        <v>81</v>
      </c>
      <c r="AH905">
        <v>1374</v>
      </c>
      <c r="AI905">
        <v>1374</v>
      </c>
      <c r="AJ905" t="s">
        <v>82</v>
      </c>
      <c r="AK905" t="s">
        <v>3107</v>
      </c>
      <c r="AL905" t="s">
        <v>4599</v>
      </c>
      <c r="AO905" t="s">
        <v>64</v>
      </c>
      <c r="AP905" t="s">
        <v>236</v>
      </c>
      <c r="AQ905" t="s">
        <v>237</v>
      </c>
      <c r="AS905" t="s">
        <v>238</v>
      </c>
      <c r="AT905" t="s">
        <v>68</v>
      </c>
      <c r="AU905" t="s">
        <v>239</v>
      </c>
      <c r="AV905" t="s">
        <v>240</v>
      </c>
      <c r="AW905" t="s">
        <v>241</v>
      </c>
      <c r="AX905" t="s">
        <v>72</v>
      </c>
      <c r="AY905" t="s">
        <v>73</v>
      </c>
      <c r="AZ905" t="s">
        <v>74</v>
      </c>
    </row>
    <row r="906" spans="1:52" x14ac:dyDescent="0.25">
      <c r="A906" s="1">
        <v>45677.188854166663</v>
      </c>
      <c r="B906" s="1">
        <v>45688.377581018518</v>
      </c>
      <c r="C906" t="s">
        <v>75</v>
      </c>
      <c r="D906">
        <v>51003</v>
      </c>
      <c r="E906" t="s">
        <v>54</v>
      </c>
      <c r="F906">
        <v>51209</v>
      </c>
      <c r="G906" t="s">
        <v>262</v>
      </c>
      <c r="I906" t="s">
        <v>77</v>
      </c>
      <c r="J906" t="s">
        <v>263</v>
      </c>
      <c r="L906" t="str">
        <f t="shared" si="14"/>
        <v>51209-FL-8</v>
      </c>
      <c r="N906" t="s">
        <v>58</v>
      </c>
      <c r="P906" t="s">
        <v>59</v>
      </c>
      <c r="Q906" t="s">
        <v>59</v>
      </c>
      <c r="R906" t="s">
        <v>59</v>
      </c>
      <c r="S906">
        <v>4</v>
      </c>
      <c r="T906" t="s">
        <v>79</v>
      </c>
      <c r="U906">
        <v>1</v>
      </c>
      <c r="V906" t="s">
        <v>80</v>
      </c>
      <c r="W906">
        <v>396</v>
      </c>
      <c r="X906">
        <v>3463</v>
      </c>
      <c r="Y906">
        <v>0</v>
      </c>
      <c r="Z906">
        <v>0</v>
      </c>
      <c r="AA906">
        <v>0</v>
      </c>
      <c r="AB906">
        <v>0</v>
      </c>
      <c r="AC906">
        <v>464</v>
      </c>
      <c r="AF906" t="s">
        <v>81</v>
      </c>
      <c r="AG906" t="s">
        <v>81</v>
      </c>
      <c r="AH906">
        <v>1374</v>
      </c>
      <c r="AI906">
        <v>1374</v>
      </c>
      <c r="AJ906" t="s">
        <v>82</v>
      </c>
      <c r="AK906" t="s">
        <v>4600</v>
      </c>
      <c r="AL906" t="s">
        <v>4601</v>
      </c>
      <c r="AO906" t="s">
        <v>64</v>
      </c>
      <c r="AP906" t="s">
        <v>265</v>
      </c>
      <c r="AQ906" t="s">
        <v>266</v>
      </c>
      <c r="AS906" t="s">
        <v>86</v>
      </c>
      <c r="AT906" t="s">
        <v>68</v>
      </c>
      <c r="AU906" t="s">
        <v>267</v>
      </c>
      <c r="AV906" t="s">
        <v>268</v>
      </c>
      <c r="AW906" t="s">
        <v>269</v>
      </c>
      <c r="AX906" t="s">
        <v>72</v>
      </c>
      <c r="AY906" t="s">
        <v>73</v>
      </c>
      <c r="AZ906" t="s">
        <v>74</v>
      </c>
    </row>
    <row r="907" spans="1:52" x14ac:dyDescent="0.25">
      <c r="A907" s="1">
        <v>45677.190127314818</v>
      </c>
      <c r="B907" s="1">
        <v>45688.377592592595</v>
      </c>
      <c r="C907" t="s">
        <v>75</v>
      </c>
      <c r="D907">
        <v>51003</v>
      </c>
      <c r="E907" t="s">
        <v>54</v>
      </c>
      <c r="F907">
        <v>51151</v>
      </c>
      <c r="G907" t="s">
        <v>271</v>
      </c>
      <c r="I907" t="s">
        <v>77</v>
      </c>
      <c r="J907" t="s">
        <v>272</v>
      </c>
      <c r="L907" t="str">
        <f t="shared" si="14"/>
        <v>51151-FL-8</v>
      </c>
      <c r="N907" t="s">
        <v>58</v>
      </c>
      <c r="P907" t="s">
        <v>59</v>
      </c>
      <c r="Q907" t="s">
        <v>59</v>
      </c>
      <c r="R907" t="s">
        <v>59</v>
      </c>
      <c r="S907">
        <v>5</v>
      </c>
      <c r="T907" t="s">
        <v>79</v>
      </c>
      <c r="U907">
        <v>1</v>
      </c>
      <c r="V907" t="s">
        <v>109</v>
      </c>
      <c r="W907">
        <v>531</v>
      </c>
      <c r="X907">
        <v>10048</v>
      </c>
      <c r="Y907">
        <v>0</v>
      </c>
      <c r="Z907">
        <v>0</v>
      </c>
      <c r="AA907">
        <v>0</v>
      </c>
      <c r="AB907">
        <v>0</v>
      </c>
      <c r="AC907">
        <v>829</v>
      </c>
      <c r="AF907" t="s">
        <v>81</v>
      </c>
      <c r="AG907" t="s">
        <v>81</v>
      </c>
      <c r="AH907">
        <v>1376</v>
      </c>
      <c r="AI907">
        <v>1376</v>
      </c>
      <c r="AJ907" t="s">
        <v>82</v>
      </c>
      <c r="AK907" t="s">
        <v>4602</v>
      </c>
      <c r="AL907" t="s">
        <v>4603</v>
      </c>
      <c r="AO907" t="s">
        <v>64</v>
      </c>
      <c r="AP907" t="s">
        <v>273</v>
      </c>
      <c r="AQ907" t="s">
        <v>274</v>
      </c>
      <c r="AS907" t="s">
        <v>67</v>
      </c>
      <c r="AT907" t="s">
        <v>68</v>
      </c>
      <c r="AU907" t="s">
        <v>275</v>
      </c>
      <c r="AV907" t="s">
        <v>276</v>
      </c>
      <c r="AW907" t="s">
        <v>277</v>
      </c>
      <c r="AX907" t="s">
        <v>72</v>
      </c>
      <c r="AY907" t="s">
        <v>73</v>
      </c>
      <c r="AZ907" t="s">
        <v>74</v>
      </c>
    </row>
    <row r="908" spans="1:52" x14ac:dyDescent="0.25">
      <c r="A908" s="1">
        <v>45677.197569444441</v>
      </c>
      <c r="B908" s="1">
        <v>45688.377604166664</v>
      </c>
      <c r="C908" t="s">
        <v>75</v>
      </c>
      <c r="D908">
        <v>51003</v>
      </c>
      <c r="E908" t="s">
        <v>54</v>
      </c>
      <c r="F908">
        <v>51206</v>
      </c>
      <c r="G908" t="s">
        <v>285</v>
      </c>
      <c r="I908" t="s">
        <v>77</v>
      </c>
      <c r="J908" t="s">
        <v>286</v>
      </c>
      <c r="L908" t="str">
        <f t="shared" si="14"/>
        <v>51206-FL-8</v>
      </c>
      <c r="N908" t="s">
        <v>58</v>
      </c>
      <c r="P908" t="s">
        <v>59</v>
      </c>
      <c r="Q908" t="s">
        <v>59</v>
      </c>
      <c r="R908" t="s">
        <v>59</v>
      </c>
      <c r="S908">
        <v>4</v>
      </c>
      <c r="T908" t="s">
        <v>79</v>
      </c>
      <c r="U908">
        <v>1</v>
      </c>
      <c r="V908" t="s">
        <v>80</v>
      </c>
      <c r="W908">
        <v>211</v>
      </c>
      <c r="X908">
        <v>3815</v>
      </c>
      <c r="Y908">
        <v>0</v>
      </c>
      <c r="Z908">
        <v>0</v>
      </c>
      <c r="AA908">
        <v>0</v>
      </c>
      <c r="AB908">
        <v>0</v>
      </c>
      <c r="AC908">
        <v>474</v>
      </c>
      <c r="AF908" t="s">
        <v>81</v>
      </c>
      <c r="AG908" t="s">
        <v>81</v>
      </c>
      <c r="AH908">
        <v>1374</v>
      </c>
      <c r="AI908">
        <v>1374</v>
      </c>
      <c r="AJ908" t="s">
        <v>82</v>
      </c>
      <c r="AK908" t="s">
        <v>3471</v>
      </c>
      <c r="AL908" t="s">
        <v>4604</v>
      </c>
      <c r="AO908" t="s">
        <v>64</v>
      </c>
      <c r="AP908" t="s">
        <v>287</v>
      </c>
      <c r="AQ908" t="s">
        <v>288</v>
      </c>
      <c r="AS908" t="s">
        <v>289</v>
      </c>
      <c r="AT908" t="s">
        <v>68</v>
      </c>
      <c r="AU908" t="s">
        <v>290</v>
      </c>
      <c r="AV908" t="s">
        <v>291</v>
      </c>
      <c r="AW908" t="s">
        <v>292</v>
      </c>
      <c r="AX908" t="s">
        <v>72</v>
      </c>
      <c r="AY908" t="s">
        <v>73</v>
      </c>
      <c r="AZ908" t="s">
        <v>74</v>
      </c>
    </row>
    <row r="909" spans="1:52" x14ac:dyDescent="0.25">
      <c r="A909" s="1">
        <v>45677.200787037036</v>
      </c>
      <c r="B909" s="1">
        <v>45688.377615740741</v>
      </c>
      <c r="C909" t="s">
        <v>75</v>
      </c>
      <c r="D909">
        <v>51003</v>
      </c>
      <c r="E909" t="s">
        <v>54</v>
      </c>
      <c r="F909">
        <v>51186</v>
      </c>
      <c r="G909" t="s">
        <v>350</v>
      </c>
      <c r="I909" t="s">
        <v>77</v>
      </c>
      <c r="J909" t="s">
        <v>351</v>
      </c>
      <c r="L909" t="str">
        <f t="shared" si="14"/>
        <v>51186-FL-8</v>
      </c>
      <c r="N909" t="s">
        <v>58</v>
      </c>
      <c r="P909" t="s">
        <v>59</v>
      </c>
      <c r="Q909" t="s">
        <v>59</v>
      </c>
      <c r="R909" t="s">
        <v>59</v>
      </c>
      <c r="S909">
        <v>3</v>
      </c>
      <c r="T909" t="s">
        <v>79</v>
      </c>
      <c r="U909">
        <v>1</v>
      </c>
      <c r="V909" t="s">
        <v>109</v>
      </c>
      <c r="W909">
        <v>274</v>
      </c>
      <c r="X909">
        <v>10754</v>
      </c>
      <c r="Y909">
        <v>0</v>
      </c>
      <c r="Z909">
        <v>0</v>
      </c>
      <c r="AA909">
        <v>0</v>
      </c>
      <c r="AB909">
        <v>0</v>
      </c>
      <c r="AC909">
        <v>823</v>
      </c>
      <c r="AF909" t="s">
        <v>81</v>
      </c>
      <c r="AG909" t="s">
        <v>81</v>
      </c>
      <c r="AH909">
        <v>1376</v>
      </c>
      <c r="AI909">
        <v>1376</v>
      </c>
      <c r="AJ909" t="s">
        <v>82</v>
      </c>
      <c r="AK909" t="s">
        <v>4605</v>
      </c>
      <c r="AL909" t="s">
        <v>4606</v>
      </c>
      <c r="AO909" t="s">
        <v>64</v>
      </c>
      <c r="AP909" t="s">
        <v>352</v>
      </c>
      <c r="AQ909" t="s">
        <v>353</v>
      </c>
      <c r="AS909" t="s">
        <v>67</v>
      </c>
      <c r="AT909" t="s">
        <v>68</v>
      </c>
      <c r="AU909" t="s">
        <v>354</v>
      </c>
      <c r="AV909" t="s">
        <v>355</v>
      </c>
      <c r="AW909" t="s">
        <v>356</v>
      </c>
      <c r="AX909" t="s">
        <v>72</v>
      </c>
      <c r="AY909" t="s">
        <v>73</v>
      </c>
      <c r="AZ909" t="s">
        <v>74</v>
      </c>
    </row>
    <row r="910" spans="1:52" x14ac:dyDescent="0.25">
      <c r="A910" s="1">
        <v>45677.201851851853</v>
      </c>
      <c r="B910" s="1">
        <v>45688.377615740741</v>
      </c>
      <c r="C910" t="s">
        <v>75</v>
      </c>
      <c r="D910">
        <v>51003</v>
      </c>
      <c r="E910" t="s">
        <v>54</v>
      </c>
      <c r="F910">
        <v>51228</v>
      </c>
      <c r="G910" t="s">
        <v>357</v>
      </c>
      <c r="I910" t="s">
        <v>56</v>
      </c>
      <c r="J910" t="s">
        <v>358</v>
      </c>
      <c r="L910" t="str">
        <f t="shared" si="14"/>
        <v>51228-FL-8</v>
      </c>
      <c r="N910" t="s">
        <v>58</v>
      </c>
      <c r="P910" t="s">
        <v>59</v>
      </c>
      <c r="Q910" t="s">
        <v>59</v>
      </c>
      <c r="R910" t="s">
        <v>59</v>
      </c>
      <c r="S910">
        <v>5</v>
      </c>
      <c r="T910" t="s">
        <v>79</v>
      </c>
      <c r="U910">
        <v>2</v>
      </c>
      <c r="V910" t="s">
        <v>100</v>
      </c>
      <c r="W910">
        <v>110</v>
      </c>
      <c r="X910">
        <v>8337</v>
      </c>
      <c r="Y910">
        <v>0</v>
      </c>
      <c r="Z910">
        <v>0</v>
      </c>
      <c r="AA910">
        <v>0</v>
      </c>
      <c r="AB910">
        <v>0</v>
      </c>
      <c r="AC910">
        <v>876</v>
      </c>
      <c r="AF910" t="s">
        <v>81</v>
      </c>
      <c r="AG910" t="s">
        <v>81</v>
      </c>
      <c r="AH910">
        <v>1373</v>
      </c>
      <c r="AI910">
        <v>1373</v>
      </c>
      <c r="AJ910" t="s">
        <v>82</v>
      </c>
      <c r="AK910" t="s">
        <v>4607</v>
      </c>
      <c r="AL910" t="s">
        <v>4608</v>
      </c>
      <c r="AO910" t="s">
        <v>64</v>
      </c>
      <c r="AP910" t="s">
        <v>359</v>
      </c>
      <c r="AQ910" t="s">
        <v>360</v>
      </c>
      <c r="AS910" t="s">
        <v>170</v>
      </c>
      <c r="AT910" t="s">
        <v>68</v>
      </c>
      <c r="AU910" t="s">
        <v>361</v>
      </c>
      <c r="AV910" t="s">
        <v>362</v>
      </c>
      <c r="AW910" t="s">
        <v>363</v>
      </c>
      <c r="AX910" t="s">
        <v>72</v>
      </c>
      <c r="AY910" t="s">
        <v>73</v>
      </c>
      <c r="AZ910" t="s">
        <v>74</v>
      </c>
    </row>
    <row r="911" spans="1:52" x14ac:dyDescent="0.25">
      <c r="A911" s="1">
        <v>45677.202870370369</v>
      </c>
      <c r="B911" s="1">
        <v>45688.377627314818</v>
      </c>
      <c r="C911" t="s">
        <v>75</v>
      </c>
      <c r="D911">
        <v>51003</v>
      </c>
      <c r="E911" t="s">
        <v>54</v>
      </c>
      <c r="F911">
        <v>51145</v>
      </c>
      <c r="G911" t="s">
        <v>793</v>
      </c>
      <c r="I911" t="s">
        <v>77</v>
      </c>
      <c r="J911" t="s">
        <v>1065</v>
      </c>
      <c r="L911" t="str">
        <f t="shared" si="14"/>
        <v>51145-FR-8</v>
      </c>
      <c r="N911" t="s">
        <v>58</v>
      </c>
      <c r="P911" t="s">
        <v>59</v>
      </c>
      <c r="Q911" t="s">
        <v>59</v>
      </c>
      <c r="R911" t="s">
        <v>59</v>
      </c>
      <c r="S911">
        <v>2</v>
      </c>
      <c r="T911" t="s">
        <v>60</v>
      </c>
      <c r="U911">
        <v>1</v>
      </c>
      <c r="V911" t="s">
        <v>167</v>
      </c>
      <c r="W911">
        <v>381</v>
      </c>
      <c r="X911">
        <v>1816915</v>
      </c>
      <c r="Y911">
        <v>0</v>
      </c>
      <c r="Z911">
        <v>0</v>
      </c>
      <c r="AA911">
        <v>0</v>
      </c>
      <c r="AB911">
        <v>0</v>
      </c>
      <c r="AC911">
        <v>627</v>
      </c>
      <c r="AF911" t="s">
        <v>62</v>
      </c>
      <c r="AG911" t="s">
        <v>62</v>
      </c>
      <c r="AH911">
        <v>1362</v>
      </c>
      <c r="AI911">
        <v>1362</v>
      </c>
      <c r="AJ911" t="s">
        <v>82</v>
      </c>
      <c r="AK911" t="s">
        <v>4609</v>
      </c>
      <c r="AL911" t="s">
        <v>1913</v>
      </c>
      <c r="AO911" t="s">
        <v>64</v>
      </c>
      <c r="AP911" t="s">
        <v>796</v>
      </c>
      <c r="AQ911" t="s">
        <v>311</v>
      </c>
      <c r="AV911" t="s">
        <v>1068</v>
      </c>
      <c r="AW911" t="s">
        <v>1069</v>
      </c>
      <c r="AX911" t="s">
        <v>72</v>
      </c>
      <c r="AY911" t="s">
        <v>73</v>
      </c>
      <c r="AZ911" t="s">
        <v>74</v>
      </c>
    </row>
    <row r="912" spans="1:52" x14ac:dyDescent="0.25">
      <c r="A912" s="1">
        <v>45677.203298611108</v>
      </c>
      <c r="B912" s="1">
        <v>45688.377627314818</v>
      </c>
      <c r="C912" t="s">
        <v>75</v>
      </c>
      <c r="D912">
        <v>51003</v>
      </c>
      <c r="E912" t="s">
        <v>54</v>
      </c>
      <c r="F912">
        <v>51228</v>
      </c>
      <c r="G912" t="s">
        <v>357</v>
      </c>
      <c r="I912" t="s">
        <v>56</v>
      </c>
      <c r="J912" t="s">
        <v>358</v>
      </c>
      <c r="L912" t="str">
        <f t="shared" si="14"/>
        <v>51228-FL-8</v>
      </c>
      <c r="N912" t="s">
        <v>58</v>
      </c>
      <c r="P912" t="s">
        <v>59</v>
      </c>
      <c r="Q912" t="s">
        <v>59</v>
      </c>
      <c r="R912" t="s">
        <v>59</v>
      </c>
      <c r="S912">
        <v>5</v>
      </c>
      <c r="T912" t="s">
        <v>79</v>
      </c>
      <c r="U912">
        <v>2</v>
      </c>
      <c r="V912" t="s">
        <v>100</v>
      </c>
      <c r="W912">
        <v>443</v>
      </c>
      <c r="X912">
        <v>8780</v>
      </c>
      <c r="Y912">
        <v>0</v>
      </c>
      <c r="Z912">
        <v>0</v>
      </c>
      <c r="AA912">
        <v>0</v>
      </c>
      <c r="AB912">
        <v>0</v>
      </c>
      <c r="AC912">
        <v>899</v>
      </c>
      <c r="AF912" t="s">
        <v>81</v>
      </c>
      <c r="AG912" t="s">
        <v>81</v>
      </c>
      <c r="AH912">
        <v>1373</v>
      </c>
      <c r="AI912">
        <v>1373</v>
      </c>
      <c r="AJ912" t="s">
        <v>82</v>
      </c>
      <c r="AK912" t="s">
        <v>3737</v>
      </c>
      <c r="AL912" t="s">
        <v>4037</v>
      </c>
      <c r="AO912" t="s">
        <v>64</v>
      </c>
      <c r="AP912" t="s">
        <v>359</v>
      </c>
      <c r="AQ912" t="s">
        <v>360</v>
      </c>
      <c r="AS912" t="s">
        <v>170</v>
      </c>
      <c r="AT912" t="s">
        <v>68</v>
      </c>
      <c r="AU912" t="s">
        <v>361</v>
      </c>
      <c r="AV912" t="s">
        <v>362</v>
      </c>
      <c r="AW912" t="s">
        <v>363</v>
      </c>
      <c r="AX912" t="s">
        <v>72</v>
      </c>
      <c r="AY912" t="s">
        <v>73</v>
      </c>
      <c r="AZ912" t="s">
        <v>74</v>
      </c>
    </row>
    <row r="913" spans="1:52" x14ac:dyDescent="0.25">
      <c r="A913" s="1">
        <v>45677.203784722224</v>
      </c>
      <c r="B913" s="1">
        <v>45688.377638888887</v>
      </c>
      <c r="C913" t="s">
        <v>75</v>
      </c>
      <c r="D913">
        <v>51003</v>
      </c>
      <c r="E913" t="s">
        <v>54</v>
      </c>
      <c r="F913">
        <v>51163</v>
      </c>
      <c r="G913" t="s">
        <v>322</v>
      </c>
      <c r="I913" t="s">
        <v>77</v>
      </c>
      <c r="J913" t="s">
        <v>323</v>
      </c>
      <c r="L913" t="str">
        <f t="shared" si="14"/>
        <v>51163-FL-8</v>
      </c>
      <c r="N913" t="s">
        <v>58</v>
      </c>
      <c r="P913" t="s">
        <v>59</v>
      </c>
      <c r="Q913" t="s">
        <v>59</v>
      </c>
      <c r="R913" t="s">
        <v>59</v>
      </c>
      <c r="S913">
        <v>4</v>
      </c>
      <c r="T913" t="s">
        <v>79</v>
      </c>
      <c r="U913">
        <v>2</v>
      </c>
      <c r="V913" t="s">
        <v>80</v>
      </c>
      <c r="W913">
        <v>405</v>
      </c>
      <c r="X913">
        <v>4220</v>
      </c>
      <c r="Y913">
        <v>0</v>
      </c>
      <c r="Z913">
        <v>0</v>
      </c>
      <c r="AA913">
        <v>0</v>
      </c>
      <c r="AB913">
        <v>0</v>
      </c>
      <c r="AC913">
        <v>486</v>
      </c>
      <c r="AF913" t="s">
        <v>81</v>
      </c>
      <c r="AG913" t="s">
        <v>81</v>
      </c>
      <c r="AH913">
        <v>1374</v>
      </c>
      <c r="AI913">
        <v>1374</v>
      </c>
      <c r="AJ913" t="s">
        <v>82</v>
      </c>
      <c r="AK913" t="s">
        <v>3635</v>
      </c>
      <c r="AL913" t="s">
        <v>2069</v>
      </c>
      <c r="AO913" t="s">
        <v>64</v>
      </c>
      <c r="AP913" t="s">
        <v>324</v>
      </c>
      <c r="AQ913" t="s">
        <v>325</v>
      </c>
      <c r="AS913" t="s">
        <v>326</v>
      </c>
      <c r="AT913" t="s">
        <v>68</v>
      </c>
      <c r="AU913" t="s">
        <v>327</v>
      </c>
      <c r="AV913" t="s">
        <v>328</v>
      </c>
      <c r="AW913" t="s">
        <v>329</v>
      </c>
      <c r="AX913" t="s">
        <v>72</v>
      </c>
      <c r="AY913" t="s">
        <v>73</v>
      </c>
      <c r="AZ913" t="s">
        <v>74</v>
      </c>
    </row>
    <row r="914" spans="1:52" x14ac:dyDescent="0.25">
      <c r="A914" s="1">
        <v>45677.20412037037</v>
      </c>
      <c r="B914" s="1">
        <v>45688.377638888887</v>
      </c>
      <c r="C914" t="s">
        <v>75</v>
      </c>
      <c r="D914">
        <v>51003</v>
      </c>
      <c r="E914" t="s">
        <v>54</v>
      </c>
      <c r="F914">
        <v>51325</v>
      </c>
      <c r="G914" t="s">
        <v>372</v>
      </c>
      <c r="I914" t="s">
        <v>175</v>
      </c>
      <c r="J914" t="s">
        <v>373</v>
      </c>
      <c r="L914" t="str">
        <f t="shared" si="14"/>
        <v>51325-FL-8</v>
      </c>
      <c r="N914" t="s">
        <v>58</v>
      </c>
      <c r="P914" t="s">
        <v>59</v>
      </c>
      <c r="Q914" t="s">
        <v>59</v>
      </c>
      <c r="R914" t="s">
        <v>59</v>
      </c>
      <c r="S914">
        <v>3</v>
      </c>
      <c r="T914" t="s">
        <v>79</v>
      </c>
      <c r="U914">
        <v>2</v>
      </c>
      <c r="V914" t="s">
        <v>109</v>
      </c>
      <c r="W914">
        <v>264</v>
      </c>
      <c r="X914">
        <v>11018</v>
      </c>
      <c r="Y914">
        <v>0</v>
      </c>
      <c r="Z914">
        <v>0</v>
      </c>
      <c r="AA914">
        <v>0</v>
      </c>
      <c r="AB914">
        <v>0</v>
      </c>
      <c r="AC914">
        <v>809</v>
      </c>
      <c r="AF914" t="s">
        <v>81</v>
      </c>
      <c r="AG914" t="s">
        <v>81</v>
      </c>
      <c r="AH914">
        <v>1376</v>
      </c>
      <c r="AI914">
        <v>1376</v>
      </c>
      <c r="AJ914" t="s">
        <v>82</v>
      </c>
      <c r="AK914" t="s">
        <v>4610</v>
      </c>
      <c r="AL914" t="s">
        <v>3763</v>
      </c>
      <c r="AO914" t="s">
        <v>64</v>
      </c>
      <c r="AP914" t="s">
        <v>375</v>
      </c>
      <c r="AQ914" t="s">
        <v>376</v>
      </c>
      <c r="AS914" t="s">
        <v>67</v>
      </c>
      <c r="AT914" t="s">
        <v>68</v>
      </c>
      <c r="AU914" t="s">
        <v>377</v>
      </c>
      <c r="AV914" t="s">
        <v>378</v>
      </c>
      <c r="AW914" t="s">
        <v>374</v>
      </c>
      <c r="AX914" t="s">
        <v>72</v>
      </c>
      <c r="AY914" t="s">
        <v>73</v>
      </c>
      <c r="AZ914" t="s">
        <v>74</v>
      </c>
    </row>
    <row r="915" spans="1:52" x14ac:dyDescent="0.25">
      <c r="A915" s="1">
        <v>45677.211817129632</v>
      </c>
      <c r="B915" s="1">
        <v>45688.377662037034</v>
      </c>
      <c r="C915" t="s">
        <v>75</v>
      </c>
      <c r="D915">
        <v>51003</v>
      </c>
      <c r="E915" t="s">
        <v>54</v>
      </c>
      <c r="F915">
        <v>51179</v>
      </c>
      <c r="G915" t="s">
        <v>422</v>
      </c>
      <c r="I915" t="s">
        <v>77</v>
      </c>
      <c r="J915" t="s">
        <v>423</v>
      </c>
      <c r="L915" t="str">
        <f t="shared" si="14"/>
        <v>51179-FL-8</v>
      </c>
      <c r="N915" t="s">
        <v>58</v>
      </c>
      <c r="P915" t="s">
        <v>59</v>
      </c>
      <c r="Q915" t="s">
        <v>59</v>
      </c>
      <c r="R915" t="s">
        <v>59</v>
      </c>
      <c r="S915">
        <v>5</v>
      </c>
      <c r="T915" t="s">
        <v>79</v>
      </c>
      <c r="U915">
        <v>1</v>
      </c>
      <c r="V915" t="s">
        <v>109</v>
      </c>
      <c r="W915">
        <v>728</v>
      </c>
      <c r="X915">
        <v>12396</v>
      </c>
      <c r="Y915">
        <v>0</v>
      </c>
      <c r="Z915">
        <v>0</v>
      </c>
      <c r="AA915">
        <v>0</v>
      </c>
      <c r="AB915">
        <v>0</v>
      </c>
      <c r="AC915">
        <v>801</v>
      </c>
      <c r="AF915" t="s">
        <v>81</v>
      </c>
      <c r="AG915" t="s">
        <v>81</v>
      </c>
      <c r="AH915">
        <v>1376</v>
      </c>
      <c r="AI915">
        <v>1376</v>
      </c>
      <c r="AJ915" t="s">
        <v>82</v>
      </c>
      <c r="AK915" t="s">
        <v>4413</v>
      </c>
      <c r="AL915" t="s">
        <v>4611</v>
      </c>
      <c r="AO915" t="s">
        <v>64</v>
      </c>
      <c r="AP915" t="s">
        <v>424</v>
      </c>
      <c r="AQ915" t="s">
        <v>425</v>
      </c>
      <c r="AS915" t="s">
        <v>67</v>
      </c>
      <c r="AT915" t="s">
        <v>68</v>
      </c>
      <c r="AU915" t="s">
        <v>426</v>
      </c>
      <c r="AV915" t="s">
        <v>427</v>
      </c>
      <c r="AW915" t="s">
        <v>428</v>
      </c>
      <c r="AX915" t="s">
        <v>72</v>
      </c>
      <c r="AY915" t="s">
        <v>73</v>
      </c>
      <c r="AZ915" t="s">
        <v>74</v>
      </c>
    </row>
    <row r="916" spans="1:52" x14ac:dyDescent="0.25">
      <c r="A916" s="1">
        <v>45677.213217592594</v>
      </c>
      <c r="B916" s="1">
        <v>45688.377662037034</v>
      </c>
      <c r="C916" t="s">
        <v>75</v>
      </c>
      <c r="D916">
        <v>51003</v>
      </c>
      <c r="E916" t="s">
        <v>54</v>
      </c>
      <c r="F916">
        <v>51288</v>
      </c>
      <c r="G916" t="s">
        <v>336</v>
      </c>
      <c r="I916" t="s">
        <v>77</v>
      </c>
      <c r="J916" t="s">
        <v>337</v>
      </c>
      <c r="L916" t="str">
        <f t="shared" si="14"/>
        <v>51288-FL-8</v>
      </c>
      <c r="N916" t="s">
        <v>58</v>
      </c>
      <c r="P916" t="s">
        <v>59</v>
      </c>
      <c r="Q916" t="s">
        <v>59</v>
      </c>
      <c r="R916" t="s">
        <v>59</v>
      </c>
      <c r="S916">
        <v>5</v>
      </c>
      <c r="T916" t="s">
        <v>79</v>
      </c>
      <c r="U916">
        <v>1</v>
      </c>
      <c r="V916" t="s">
        <v>80</v>
      </c>
      <c r="W916">
        <v>309</v>
      </c>
      <c r="X916">
        <v>5312</v>
      </c>
      <c r="Y916">
        <v>0</v>
      </c>
      <c r="Z916">
        <v>0</v>
      </c>
      <c r="AA916">
        <v>0</v>
      </c>
      <c r="AB916">
        <v>0</v>
      </c>
      <c r="AC916">
        <v>431</v>
      </c>
      <c r="AF916" t="s">
        <v>81</v>
      </c>
      <c r="AG916" t="s">
        <v>81</v>
      </c>
      <c r="AH916">
        <v>1374</v>
      </c>
      <c r="AI916">
        <v>1374</v>
      </c>
      <c r="AJ916" t="s">
        <v>82</v>
      </c>
      <c r="AK916" t="s">
        <v>3109</v>
      </c>
      <c r="AL916" t="s">
        <v>1997</v>
      </c>
      <c r="AO916" t="s">
        <v>64</v>
      </c>
      <c r="AP916" t="s">
        <v>339</v>
      </c>
      <c r="AQ916" t="s">
        <v>340</v>
      </c>
      <c r="AS916" t="s">
        <v>326</v>
      </c>
      <c r="AT916" t="s">
        <v>68</v>
      </c>
      <c r="AU916" t="s">
        <v>341</v>
      </c>
      <c r="AV916" t="s">
        <v>342</v>
      </c>
      <c r="AW916" t="s">
        <v>343</v>
      </c>
      <c r="AX916" t="s">
        <v>72</v>
      </c>
      <c r="AY916" t="s">
        <v>73</v>
      </c>
      <c r="AZ916" t="s">
        <v>74</v>
      </c>
    </row>
    <row r="917" spans="1:52" x14ac:dyDescent="0.25">
      <c r="A917" s="1">
        <v>45677.215312499997</v>
      </c>
      <c r="B917" s="1">
        <v>45688.377662037034</v>
      </c>
      <c r="C917" t="s">
        <v>75</v>
      </c>
      <c r="D917">
        <v>51003</v>
      </c>
      <c r="E917" t="s">
        <v>54</v>
      </c>
      <c r="F917">
        <v>51207</v>
      </c>
      <c r="G917" t="s">
        <v>1017</v>
      </c>
      <c r="I917" t="s">
        <v>77</v>
      </c>
      <c r="J917" t="s">
        <v>1018</v>
      </c>
      <c r="L917" t="str">
        <f t="shared" si="14"/>
        <v>51207-FL-8</v>
      </c>
      <c r="N917" t="s">
        <v>58</v>
      </c>
      <c r="P917" t="s">
        <v>59</v>
      </c>
      <c r="Q917" t="s">
        <v>59</v>
      </c>
      <c r="R917" t="s">
        <v>59</v>
      </c>
      <c r="S917">
        <v>4</v>
      </c>
      <c r="T917" t="s">
        <v>79</v>
      </c>
      <c r="U917">
        <v>1</v>
      </c>
      <c r="V917" t="s">
        <v>883</v>
      </c>
      <c r="W917">
        <v>243</v>
      </c>
      <c r="X917">
        <v>7228</v>
      </c>
      <c r="Y917">
        <v>0</v>
      </c>
      <c r="Z917">
        <v>0</v>
      </c>
      <c r="AA917">
        <v>0</v>
      </c>
      <c r="AB917">
        <v>0</v>
      </c>
      <c r="AC917">
        <v>1948</v>
      </c>
      <c r="AF917" t="s">
        <v>81</v>
      </c>
      <c r="AG917" t="s">
        <v>81</v>
      </c>
      <c r="AH917">
        <v>1375</v>
      </c>
      <c r="AI917">
        <v>1375</v>
      </c>
      <c r="AJ917" t="s">
        <v>82</v>
      </c>
      <c r="AK917" t="s">
        <v>4612</v>
      </c>
      <c r="AL917" t="s">
        <v>3376</v>
      </c>
      <c r="AO917" t="s">
        <v>64</v>
      </c>
      <c r="AP917" t="s">
        <v>1020</v>
      </c>
      <c r="AQ917" t="s">
        <v>1021</v>
      </c>
      <c r="AS917" t="s">
        <v>390</v>
      </c>
      <c r="AT917" t="s">
        <v>68</v>
      </c>
      <c r="AU917" t="s">
        <v>1022</v>
      </c>
      <c r="AV917" t="s">
        <v>1023</v>
      </c>
      <c r="AW917" t="s">
        <v>1024</v>
      </c>
      <c r="AX917" t="s">
        <v>72</v>
      </c>
      <c r="AY917" t="s">
        <v>73</v>
      </c>
      <c r="AZ917" t="s">
        <v>74</v>
      </c>
    </row>
    <row r="918" spans="1:52" x14ac:dyDescent="0.25">
      <c r="A918" s="1">
        <v>45677.217453703706</v>
      </c>
      <c r="B918" s="1">
        <v>45688.37767361111</v>
      </c>
      <c r="C918" t="s">
        <v>75</v>
      </c>
      <c r="D918">
        <v>51003</v>
      </c>
      <c r="E918" t="s">
        <v>54</v>
      </c>
      <c r="F918">
        <v>51205</v>
      </c>
      <c r="G918" t="s">
        <v>1025</v>
      </c>
      <c r="I918" t="s">
        <v>77</v>
      </c>
      <c r="J918" t="s">
        <v>1026</v>
      </c>
      <c r="L918" t="str">
        <f t="shared" si="14"/>
        <v>51205-FL-8</v>
      </c>
      <c r="N918" t="s">
        <v>58</v>
      </c>
      <c r="P918" t="s">
        <v>59</v>
      </c>
      <c r="Q918" t="s">
        <v>59</v>
      </c>
      <c r="R918" t="s">
        <v>59</v>
      </c>
      <c r="S918">
        <v>3</v>
      </c>
      <c r="T918" t="s">
        <v>79</v>
      </c>
      <c r="U918">
        <v>1</v>
      </c>
      <c r="V918" t="s">
        <v>883</v>
      </c>
      <c r="W918">
        <v>93</v>
      </c>
      <c r="X918">
        <v>7321</v>
      </c>
      <c r="Y918">
        <v>0</v>
      </c>
      <c r="Z918">
        <v>0</v>
      </c>
      <c r="AA918">
        <v>0</v>
      </c>
      <c r="AB918">
        <v>0</v>
      </c>
      <c r="AC918">
        <v>1897</v>
      </c>
      <c r="AF918" t="s">
        <v>81</v>
      </c>
      <c r="AG918" t="s">
        <v>81</v>
      </c>
      <c r="AH918">
        <v>1375</v>
      </c>
      <c r="AI918">
        <v>1375</v>
      </c>
      <c r="AJ918" t="s">
        <v>82</v>
      </c>
      <c r="AK918" t="s">
        <v>4613</v>
      </c>
      <c r="AL918" t="s">
        <v>3336</v>
      </c>
      <c r="AO918" t="s">
        <v>64</v>
      </c>
      <c r="AP918" t="s">
        <v>1027</v>
      </c>
      <c r="AQ918" t="s">
        <v>1028</v>
      </c>
      <c r="AS918" t="s">
        <v>390</v>
      </c>
      <c r="AT918" t="s">
        <v>68</v>
      </c>
      <c r="AU918" t="s">
        <v>1029</v>
      </c>
      <c r="AV918" t="s">
        <v>1030</v>
      </c>
      <c r="AW918" t="s">
        <v>1031</v>
      </c>
      <c r="AX918" t="s">
        <v>72</v>
      </c>
      <c r="AY918" t="s">
        <v>73</v>
      </c>
      <c r="AZ918" t="s">
        <v>74</v>
      </c>
    </row>
    <row r="919" spans="1:52" x14ac:dyDescent="0.25">
      <c r="A919" s="1">
        <v>45677.218287037038</v>
      </c>
      <c r="B919" s="1">
        <v>45688.37767361111</v>
      </c>
      <c r="C919" t="s">
        <v>75</v>
      </c>
      <c r="D919">
        <v>51003</v>
      </c>
      <c r="E919" t="s">
        <v>54</v>
      </c>
      <c r="F919">
        <v>51219</v>
      </c>
      <c r="G919" t="s">
        <v>344</v>
      </c>
      <c r="I919" t="s">
        <v>56</v>
      </c>
      <c r="J919" t="s">
        <v>345</v>
      </c>
      <c r="L919" t="str">
        <f t="shared" si="14"/>
        <v>51219-FL-8</v>
      </c>
      <c r="N919" t="s">
        <v>58</v>
      </c>
      <c r="P919" t="s">
        <v>59</v>
      </c>
      <c r="Q919" t="s">
        <v>59</v>
      </c>
      <c r="R919" t="s">
        <v>59</v>
      </c>
      <c r="S919">
        <v>3</v>
      </c>
      <c r="T919" t="s">
        <v>79</v>
      </c>
      <c r="U919">
        <v>2</v>
      </c>
      <c r="V919" t="s">
        <v>80</v>
      </c>
      <c r="W919">
        <v>135</v>
      </c>
      <c r="X919">
        <v>5447</v>
      </c>
      <c r="Y919">
        <v>0</v>
      </c>
      <c r="Z919">
        <v>0</v>
      </c>
      <c r="AA919">
        <v>0</v>
      </c>
      <c r="AB919">
        <v>0</v>
      </c>
      <c r="AC919">
        <v>473</v>
      </c>
      <c r="AF919" t="s">
        <v>81</v>
      </c>
      <c r="AG919" t="s">
        <v>81</v>
      </c>
      <c r="AH919">
        <v>1374</v>
      </c>
      <c r="AI919">
        <v>1374</v>
      </c>
      <c r="AJ919" t="s">
        <v>82</v>
      </c>
      <c r="AK919" t="s">
        <v>4614</v>
      </c>
      <c r="AL919" t="s">
        <v>1814</v>
      </c>
      <c r="AO919" t="s">
        <v>64</v>
      </c>
      <c r="AP919" t="s">
        <v>346</v>
      </c>
      <c r="AQ919" t="s">
        <v>347</v>
      </c>
      <c r="AS919" t="s">
        <v>326</v>
      </c>
      <c r="AT919" t="s">
        <v>68</v>
      </c>
      <c r="AU919" t="s">
        <v>341</v>
      </c>
      <c r="AV919" t="s">
        <v>348</v>
      </c>
      <c r="AW919" t="s">
        <v>349</v>
      </c>
      <c r="AX919" t="s">
        <v>72</v>
      </c>
      <c r="AY919" t="s">
        <v>73</v>
      </c>
      <c r="AZ919" t="s">
        <v>74</v>
      </c>
    </row>
    <row r="920" spans="1:52" x14ac:dyDescent="0.25">
      <c r="A920" s="1">
        <v>45677.21912037037</v>
      </c>
      <c r="B920" s="1">
        <v>45688.37767361111</v>
      </c>
      <c r="C920" t="s">
        <v>75</v>
      </c>
      <c r="D920">
        <v>51003</v>
      </c>
      <c r="E920" t="s">
        <v>54</v>
      </c>
      <c r="F920">
        <v>51219</v>
      </c>
      <c r="G920" t="s">
        <v>344</v>
      </c>
      <c r="I920" t="s">
        <v>56</v>
      </c>
      <c r="J920" t="s">
        <v>345</v>
      </c>
      <c r="L920" t="str">
        <f t="shared" si="14"/>
        <v>51219-FL-8</v>
      </c>
      <c r="N920" t="s">
        <v>58</v>
      </c>
      <c r="P920" t="s">
        <v>59</v>
      </c>
      <c r="Q920" t="s">
        <v>59</v>
      </c>
      <c r="R920" t="s">
        <v>59</v>
      </c>
      <c r="S920">
        <v>3</v>
      </c>
      <c r="T920" t="s">
        <v>79</v>
      </c>
      <c r="U920">
        <v>2</v>
      </c>
      <c r="V920" t="s">
        <v>80</v>
      </c>
      <c r="W920">
        <v>231</v>
      </c>
      <c r="X920">
        <v>5678</v>
      </c>
      <c r="Y920">
        <v>0</v>
      </c>
      <c r="Z920">
        <v>0</v>
      </c>
      <c r="AA920">
        <v>0</v>
      </c>
      <c r="AB920">
        <v>0</v>
      </c>
      <c r="AC920">
        <v>536</v>
      </c>
      <c r="AF920" t="s">
        <v>81</v>
      </c>
      <c r="AG920" t="s">
        <v>81</v>
      </c>
      <c r="AH920">
        <v>1374</v>
      </c>
      <c r="AI920">
        <v>1374</v>
      </c>
      <c r="AJ920" t="s">
        <v>82</v>
      </c>
      <c r="AK920" t="s">
        <v>3250</v>
      </c>
      <c r="AL920" t="s">
        <v>4615</v>
      </c>
      <c r="AO920" t="s">
        <v>64</v>
      </c>
      <c r="AP920" t="s">
        <v>346</v>
      </c>
      <c r="AQ920" t="s">
        <v>347</v>
      </c>
      <c r="AS920" t="s">
        <v>326</v>
      </c>
      <c r="AT920" t="s">
        <v>68</v>
      </c>
      <c r="AU920" t="s">
        <v>341</v>
      </c>
      <c r="AV920" t="s">
        <v>348</v>
      </c>
      <c r="AW920" t="s">
        <v>349</v>
      </c>
      <c r="AX920" t="s">
        <v>72</v>
      </c>
      <c r="AY920" t="s">
        <v>73</v>
      </c>
      <c r="AZ920" t="s">
        <v>74</v>
      </c>
    </row>
    <row r="921" spans="1:52" x14ac:dyDescent="0.25">
      <c r="A921" s="1">
        <v>45677.22142361111</v>
      </c>
      <c r="B921" s="1">
        <v>45688.377685185187</v>
      </c>
      <c r="C921" t="s">
        <v>75</v>
      </c>
      <c r="D921">
        <v>51003</v>
      </c>
      <c r="E921" t="s">
        <v>54</v>
      </c>
      <c r="F921">
        <v>51196</v>
      </c>
      <c r="G921" t="s">
        <v>429</v>
      </c>
      <c r="I921" t="s">
        <v>77</v>
      </c>
      <c r="J921" t="s">
        <v>1233</v>
      </c>
      <c r="L921" t="str">
        <f t="shared" si="14"/>
        <v>51196-FL-8</v>
      </c>
      <c r="N921" t="s">
        <v>58</v>
      </c>
      <c r="P921" t="s">
        <v>59</v>
      </c>
      <c r="Q921" t="s">
        <v>59</v>
      </c>
      <c r="R921" t="s">
        <v>59</v>
      </c>
      <c r="S921">
        <v>5</v>
      </c>
      <c r="T921" t="s">
        <v>79</v>
      </c>
      <c r="U921">
        <v>1</v>
      </c>
      <c r="V921" t="s">
        <v>883</v>
      </c>
      <c r="W921">
        <v>407</v>
      </c>
      <c r="X921">
        <v>7728</v>
      </c>
      <c r="Y921">
        <v>0</v>
      </c>
      <c r="Z921">
        <v>0</v>
      </c>
      <c r="AA921">
        <v>0</v>
      </c>
      <c r="AB921">
        <v>0</v>
      </c>
      <c r="AC921">
        <v>1884</v>
      </c>
      <c r="AF921" t="s">
        <v>81</v>
      </c>
      <c r="AG921" t="s">
        <v>81</v>
      </c>
      <c r="AH921">
        <v>1375</v>
      </c>
      <c r="AI921">
        <v>1375</v>
      </c>
      <c r="AJ921" t="s">
        <v>82</v>
      </c>
      <c r="AK921" t="s">
        <v>4045</v>
      </c>
      <c r="AL921" t="s">
        <v>1826</v>
      </c>
      <c r="AO921" t="s">
        <v>64</v>
      </c>
      <c r="AP921" t="s">
        <v>432</v>
      </c>
      <c r="AQ921" t="s">
        <v>433</v>
      </c>
      <c r="AS921" t="s">
        <v>390</v>
      </c>
      <c r="AT921" t="s">
        <v>68</v>
      </c>
      <c r="AU921" t="s">
        <v>434</v>
      </c>
      <c r="AV921" t="s">
        <v>435</v>
      </c>
      <c r="AW921" t="s">
        <v>436</v>
      </c>
      <c r="AX921" t="s">
        <v>72</v>
      </c>
      <c r="AY921" t="s">
        <v>73</v>
      </c>
      <c r="AZ921" t="s">
        <v>74</v>
      </c>
    </row>
    <row r="922" spans="1:52" x14ac:dyDescent="0.25">
      <c r="A922" s="1">
        <v>45677.223321759258</v>
      </c>
      <c r="B922" s="1">
        <v>45688.377696759257</v>
      </c>
      <c r="C922" t="s">
        <v>75</v>
      </c>
      <c r="D922">
        <v>51003</v>
      </c>
      <c r="E922" t="s">
        <v>54</v>
      </c>
      <c r="F922">
        <v>51284</v>
      </c>
      <c r="G922" t="s">
        <v>379</v>
      </c>
      <c r="I922" t="s">
        <v>77</v>
      </c>
      <c r="J922" t="s">
        <v>380</v>
      </c>
      <c r="L922" t="str">
        <f t="shared" si="14"/>
        <v>51284-FL-8</v>
      </c>
      <c r="N922" t="s">
        <v>58</v>
      </c>
      <c r="P922" t="s">
        <v>59</v>
      </c>
      <c r="Q922" t="s">
        <v>59</v>
      </c>
      <c r="R922" t="s">
        <v>59</v>
      </c>
      <c r="S922">
        <v>3</v>
      </c>
      <c r="T922" t="s">
        <v>79</v>
      </c>
      <c r="U922">
        <v>1</v>
      </c>
      <c r="V922" t="s">
        <v>80</v>
      </c>
      <c r="W922">
        <v>228</v>
      </c>
      <c r="X922">
        <v>5906</v>
      </c>
      <c r="Y922">
        <v>0</v>
      </c>
      <c r="Z922">
        <v>0</v>
      </c>
      <c r="AA922">
        <v>0</v>
      </c>
      <c r="AB922">
        <v>0</v>
      </c>
      <c r="AC922">
        <v>512</v>
      </c>
      <c r="AF922" t="s">
        <v>81</v>
      </c>
      <c r="AG922" t="s">
        <v>81</v>
      </c>
      <c r="AH922">
        <v>1374</v>
      </c>
      <c r="AI922">
        <v>1374</v>
      </c>
      <c r="AJ922" t="s">
        <v>82</v>
      </c>
      <c r="AK922" t="s">
        <v>4616</v>
      </c>
      <c r="AL922" t="s">
        <v>1659</v>
      </c>
      <c r="AO922" t="s">
        <v>64</v>
      </c>
      <c r="AP922" t="s">
        <v>381</v>
      </c>
      <c r="AQ922" t="s">
        <v>382</v>
      </c>
      <c r="AS922" t="s">
        <v>326</v>
      </c>
      <c r="AT922" t="s">
        <v>68</v>
      </c>
      <c r="AU922" t="s">
        <v>383</v>
      </c>
      <c r="AV922" t="s">
        <v>384</v>
      </c>
      <c r="AW922" t="s">
        <v>385</v>
      </c>
      <c r="AX922" t="s">
        <v>72</v>
      </c>
      <c r="AY922" t="s">
        <v>73</v>
      </c>
      <c r="AZ922" t="s">
        <v>74</v>
      </c>
    </row>
    <row r="923" spans="1:52" x14ac:dyDescent="0.25">
      <c r="A923" s="1">
        <v>45677.228912037041</v>
      </c>
      <c r="B923" s="1">
        <v>45688.377708333333</v>
      </c>
      <c r="C923" t="s">
        <v>75</v>
      </c>
      <c r="D923">
        <v>51003</v>
      </c>
      <c r="E923" t="s">
        <v>54</v>
      </c>
      <c r="F923">
        <v>51263</v>
      </c>
      <c r="G923" t="s">
        <v>453</v>
      </c>
      <c r="I923" t="s">
        <v>77</v>
      </c>
      <c r="J923" t="s">
        <v>454</v>
      </c>
      <c r="L923" t="str">
        <f t="shared" si="14"/>
        <v>51263-FL-8</v>
      </c>
      <c r="N923" t="s">
        <v>58</v>
      </c>
      <c r="P923" t="s">
        <v>59</v>
      </c>
      <c r="Q923" t="s">
        <v>59</v>
      </c>
      <c r="R923" t="s">
        <v>59</v>
      </c>
      <c r="S923">
        <v>4</v>
      </c>
      <c r="T923" t="s">
        <v>79</v>
      </c>
      <c r="U923">
        <v>1</v>
      </c>
      <c r="V923" t="s">
        <v>100</v>
      </c>
      <c r="W923">
        <v>238</v>
      </c>
      <c r="X923">
        <v>12446</v>
      </c>
      <c r="Y923">
        <v>0</v>
      </c>
      <c r="Z923">
        <v>0</v>
      </c>
      <c r="AA923">
        <v>0</v>
      </c>
      <c r="AB923">
        <v>0</v>
      </c>
      <c r="AC923">
        <v>870</v>
      </c>
      <c r="AF923" t="s">
        <v>81</v>
      </c>
      <c r="AG923" t="s">
        <v>81</v>
      </c>
      <c r="AH923">
        <v>1373</v>
      </c>
      <c r="AI923">
        <v>1373</v>
      </c>
      <c r="AJ923" t="s">
        <v>82</v>
      </c>
      <c r="AK923" t="s">
        <v>4617</v>
      </c>
      <c r="AL923" t="s">
        <v>455</v>
      </c>
      <c r="AO923" t="s">
        <v>64</v>
      </c>
      <c r="AP923" t="s">
        <v>456</v>
      </c>
      <c r="AQ923" t="s">
        <v>457</v>
      </c>
      <c r="AS923" t="s">
        <v>103</v>
      </c>
      <c r="AT923" t="s">
        <v>68</v>
      </c>
      <c r="AU923" t="s">
        <v>458</v>
      </c>
      <c r="AV923" t="s">
        <v>459</v>
      </c>
      <c r="AW923" t="s">
        <v>460</v>
      </c>
      <c r="AX923" t="s">
        <v>72</v>
      </c>
      <c r="AY923" t="s">
        <v>73</v>
      </c>
      <c r="AZ923" t="s">
        <v>74</v>
      </c>
    </row>
    <row r="924" spans="1:52" x14ac:dyDescent="0.25">
      <c r="A924" s="1">
        <v>45677.231770833336</v>
      </c>
      <c r="B924" s="1">
        <v>45688.377708333333</v>
      </c>
      <c r="C924" t="s">
        <v>75</v>
      </c>
      <c r="D924">
        <v>51003</v>
      </c>
      <c r="E924" t="s">
        <v>54</v>
      </c>
      <c r="F924">
        <v>51292</v>
      </c>
      <c r="G924" t="s">
        <v>815</v>
      </c>
      <c r="I924" t="s">
        <v>56</v>
      </c>
      <c r="J924" t="s">
        <v>1096</v>
      </c>
      <c r="L924" t="str">
        <f t="shared" si="14"/>
        <v>51292-FR-8</v>
      </c>
      <c r="N924" t="s">
        <v>58</v>
      </c>
      <c r="P924" t="s">
        <v>59</v>
      </c>
      <c r="Q924" t="s">
        <v>59</v>
      </c>
      <c r="R924" t="s">
        <v>59</v>
      </c>
      <c r="S924">
        <v>2</v>
      </c>
      <c r="T924" t="s">
        <v>60</v>
      </c>
      <c r="U924">
        <v>1</v>
      </c>
      <c r="V924" t="s">
        <v>167</v>
      </c>
      <c r="W924">
        <v>483</v>
      </c>
      <c r="X924">
        <v>1819374</v>
      </c>
      <c r="Y924">
        <v>0</v>
      </c>
      <c r="Z924">
        <v>0</v>
      </c>
      <c r="AA924">
        <v>0</v>
      </c>
      <c r="AB924">
        <v>0</v>
      </c>
      <c r="AC924">
        <v>701</v>
      </c>
      <c r="AF924" t="s">
        <v>62</v>
      </c>
      <c r="AG924" t="s">
        <v>62</v>
      </c>
      <c r="AH924">
        <v>1362</v>
      </c>
      <c r="AI924">
        <v>1362</v>
      </c>
      <c r="AJ924" t="s">
        <v>82</v>
      </c>
      <c r="AK924" t="s">
        <v>3656</v>
      </c>
      <c r="AL924" t="s">
        <v>2072</v>
      </c>
      <c r="AO924" t="s">
        <v>64</v>
      </c>
      <c r="AP924" t="s">
        <v>818</v>
      </c>
      <c r="AQ924" t="s">
        <v>819</v>
      </c>
      <c r="AS924" t="s">
        <v>170</v>
      </c>
      <c r="AT924" t="s">
        <v>68</v>
      </c>
      <c r="AU924" t="s">
        <v>820</v>
      </c>
      <c r="AV924" t="s">
        <v>821</v>
      </c>
      <c r="AW924" t="s">
        <v>822</v>
      </c>
      <c r="AX924" t="s">
        <v>72</v>
      </c>
      <c r="AY924" t="s">
        <v>73</v>
      </c>
      <c r="AZ924" t="s">
        <v>74</v>
      </c>
    </row>
    <row r="925" spans="1:52" x14ac:dyDescent="0.25">
      <c r="A925" s="1">
        <v>45677.234479166669</v>
      </c>
      <c r="B925" s="1">
        <v>45688.377708333333</v>
      </c>
      <c r="C925" t="s">
        <v>75</v>
      </c>
      <c r="D925">
        <v>51003</v>
      </c>
      <c r="E925" t="s">
        <v>54</v>
      </c>
      <c r="F925">
        <v>51189</v>
      </c>
      <c r="G925" t="s">
        <v>932</v>
      </c>
      <c r="I925" t="s">
        <v>77</v>
      </c>
      <c r="J925" t="s">
        <v>1056</v>
      </c>
      <c r="L925" t="str">
        <f t="shared" si="14"/>
        <v>51189-FL-8</v>
      </c>
      <c r="N925" t="s">
        <v>58</v>
      </c>
      <c r="P925" t="s">
        <v>59</v>
      </c>
      <c r="Q925" t="s">
        <v>59</v>
      </c>
      <c r="R925" t="s">
        <v>59</v>
      </c>
      <c r="S925">
        <v>4</v>
      </c>
      <c r="T925" t="s">
        <v>79</v>
      </c>
      <c r="U925">
        <v>1</v>
      </c>
      <c r="V925" t="s">
        <v>883</v>
      </c>
      <c r="W925">
        <v>320</v>
      </c>
      <c r="X925">
        <v>8280</v>
      </c>
      <c r="Y925">
        <v>0</v>
      </c>
      <c r="Z925">
        <v>0</v>
      </c>
      <c r="AA925">
        <v>0</v>
      </c>
      <c r="AB925">
        <v>0</v>
      </c>
      <c r="AC925">
        <v>1909</v>
      </c>
      <c r="AF925" t="s">
        <v>81</v>
      </c>
      <c r="AG925" t="s">
        <v>81</v>
      </c>
      <c r="AH925">
        <v>1375</v>
      </c>
      <c r="AI925">
        <v>1375</v>
      </c>
      <c r="AJ925" t="s">
        <v>82</v>
      </c>
      <c r="AK925" t="s">
        <v>4618</v>
      </c>
      <c r="AL925" t="s">
        <v>4619</v>
      </c>
      <c r="AO925" t="s">
        <v>64</v>
      </c>
      <c r="AP925" t="s">
        <v>934</v>
      </c>
      <c r="AQ925" t="s">
        <v>935</v>
      </c>
      <c r="AS925" t="s">
        <v>390</v>
      </c>
      <c r="AT925" t="s">
        <v>68</v>
      </c>
      <c r="AU925" t="s">
        <v>936</v>
      </c>
      <c r="AV925" t="s">
        <v>937</v>
      </c>
      <c r="AW925" t="s">
        <v>938</v>
      </c>
      <c r="AX925" t="s">
        <v>72</v>
      </c>
      <c r="AY925" t="s">
        <v>73</v>
      </c>
      <c r="AZ925" t="s">
        <v>74</v>
      </c>
    </row>
    <row r="926" spans="1:52" x14ac:dyDescent="0.25">
      <c r="A926" s="1">
        <v>45677.236458333333</v>
      </c>
      <c r="B926" s="1">
        <v>45688.37771990741</v>
      </c>
      <c r="C926" t="s">
        <v>75</v>
      </c>
      <c r="D926">
        <v>51003</v>
      </c>
      <c r="E926" t="s">
        <v>54</v>
      </c>
      <c r="F926">
        <v>51182</v>
      </c>
      <c r="G926" t="s">
        <v>1090</v>
      </c>
      <c r="I926" t="s">
        <v>56</v>
      </c>
      <c r="J926" t="s">
        <v>1472</v>
      </c>
      <c r="L926" t="str">
        <f t="shared" si="14"/>
        <v>51182-FL-8</v>
      </c>
      <c r="N926" t="s">
        <v>58</v>
      </c>
      <c r="P926" t="s">
        <v>59</v>
      </c>
      <c r="Q926" t="s">
        <v>59</v>
      </c>
      <c r="R926" t="s">
        <v>59</v>
      </c>
      <c r="S926">
        <v>3</v>
      </c>
      <c r="T926" t="s">
        <v>79</v>
      </c>
      <c r="U926">
        <v>2</v>
      </c>
      <c r="V926" t="s">
        <v>883</v>
      </c>
      <c r="W926">
        <v>174</v>
      </c>
      <c r="X926">
        <v>8454</v>
      </c>
      <c r="Y926">
        <v>0</v>
      </c>
      <c r="Z926">
        <v>0</v>
      </c>
      <c r="AA926">
        <v>0</v>
      </c>
      <c r="AB926">
        <v>0</v>
      </c>
      <c r="AC926">
        <v>1882</v>
      </c>
      <c r="AF926" t="s">
        <v>81</v>
      </c>
      <c r="AG926" t="s">
        <v>81</v>
      </c>
      <c r="AH926">
        <v>1375</v>
      </c>
      <c r="AI926">
        <v>1375</v>
      </c>
      <c r="AJ926" t="s">
        <v>82</v>
      </c>
      <c r="AK926" t="s">
        <v>4105</v>
      </c>
      <c r="AL926" t="s">
        <v>3274</v>
      </c>
      <c r="AO926" t="s">
        <v>690</v>
      </c>
      <c r="AP926" t="s">
        <v>691</v>
      </c>
      <c r="AQ926" t="s">
        <v>1092</v>
      </c>
      <c r="AS926" t="s">
        <v>390</v>
      </c>
      <c r="AT926" t="s">
        <v>68</v>
      </c>
      <c r="AU926" t="s">
        <v>1093</v>
      </c>
      <c r="AV926" t="s">
        <v>1094</v>
      </c>
      <c r="AW926" t="s">
        <v>1095</v>
      </c>
      <c r="AX926" t="s">
        <v>72</v>
      </c>
      <c r="AY926" t="s">
        <v>73</v>
      </c>
      <c r="AZ926" t="s">
        <v>74</v>
      </c>
    </row>
    <row r="927" spans="1:52" x14ac:dyDescent="0.25">
      <c r="A927" s="1">
        <v>45677.236863425926</v>
      </c>
      <c r="B927" s="1">
        <v>45688.37771990741</v>
      </c>
      <c r="C927" t="s">
        <v>75</v>
      </c>
      <c r="D927">
        <v>51003</v>
      </c>
      <c r="E927" t="s">
        <v>54</v>
      </c>
      <c r="F927">
        <v>51182</v>
      </c>
      <c r="G927" t="s">
        <v>1090</v>
      </c>
      <c r="I927" t="s">
        <v>56</v>
      </c>
      <c r="J927" t="s">
        <v>1472</v>
      </c>
      <c r="L927" t="str">
        <f t="shared" si="14"/>
        <v>51182-FL-8</v>
      </c>
      <c r="N927" t="s">
        <v>58</v>
      </c>
      <c r="P927" t="s">
        <v>59</v>
      </c>
      <c r="Q927" t="s">
        <v>59</v>
      </c>
      <c r="R927" t="s">
        <v>59</v>
      </c>
      <c r="S927">
        <v>3</v>
      </c>
      <c r="T927" t="s">
        <v>79</v>
      </c>
      <c r="U927">
        <v>2</v>
      </c>
      <c r="V927" t="s">
        <v>883</v>
      </c>
      <c r="W927">
        <v>156</v>
      </c>
      <c r="X927">
        <v>8610</v>
      </c>
      <c r="Y927">
        <v>0</v>
      </c>
      <c r="Z927">
        <v>0</v>
      </c>
      <c r="AA927">
        <v>0</v>
      </c>
      <c r="AB927">
        <v>0</v>
      </c>
      <c r="AC927">
        <v>1930</v>
      </c>
      <c r="AF927" t="s">
        <v>81</v>
      </c>
      <c r="AG927" t="s">
        <v>81</v>
      </c>
      <c r="AH927">
        <v>1375</v>
      </c>
      <c r="AI927">
        <v>1375</v>
      </c>
      <c r="AJ927" t="s">
        <v>82</v>
      </c>
      <c r="AK927" t="s">
        <v>4620</v>
      </c>
      <c r="AL927" t="s">
        <v>2139</v>
      </c>
      <c r="AO927" t="s">
        <v>690</v>
      </c>
      <c r="AP927" t="s">
        <v>691</v>
      </c>
      <c r="AQ927" t="s">
        <v>1092</v>
      </c>
      <c r="AS927" t="s">
        <v>390</v>
      </c>
      <c r="AT927" t="s">
        <v>68</v>
      </c>
      <c r="AU927" t="s">
        <v>1093</v>
      </c>
      <c r="AV927" t="s">
        <v>1094</v>
      </c>
      <c r="AW927" t="s">
        <v>1095</v>
      </c>
      <c r="AX927" t="s">
        <v>72</v>
      </c>
      <c r="AY927" t="s">
        <v>73</v>
      </c>
      <c r="AZ927" t="s">
        <v>74</v>
      </c>
    </row>
    <row r="928" spans="1:52" x14ac:dyDescent="0.25">
      <c r="A928" s="1">
        <v>45677.237696759257</v>
      </c>
      <c r="B928" s="1">
        <v>45688.37773148148</v>
      </c>
      <c r="C928" t="s">
        <v>75</v>
      </c>
      <c r="D928">
        <v>51003</v>
      </c>
      <c r="E928" t="s">
        <v>54</v>
      </c>
      <c r="F928">
        <v>51156</v>
      </c>
      <c r="G928" t="s">
        <v>823</v>
      </c>
      <c r="I928" t="s">
        <v>77</v>
      </c>
      <c r="J928" t="s">
        <v>1098</v>
      </c>
      <c r="L928" t="str">
        <f t="shared" si="14"/>
        <v>51156-FR-8</v>
      </c>
      <c r="N928" t="s">
        <v>58</v>
      </c>
      <c r="P928" t="s">
        <v>59</v>
      </c>
      <c r="Q928" t="s">
        <v>59</v>
      </c>
      <c r="R928" t="s">
        <v>59</v>
      </c>
      <c r="S928">
        <v>2</v>
      </c>
      <c r="T928" t="s">
        <v>60</v>
      </c>
      <c r="U928">
        <v>1</v>
      </c>
      <c r="V928" t="s">
        <v>167</v>
      </c>
      <c r="W928">
        <v>547</v>
      </c>
      <c r="X928">
        <v>1819921</v>
      </c>
      <c r="Y928">
        <v>0</v>
      </c>
      <c r="Z928">
        <v>0</v>
      </c>
      <c r="AA928">
        <v>0</v>
      </c>
      <c r="AB928">
        <v>0</v>
      </c>
      <c r="AC928">
        <v>704</v>
      </c>
      <c r="AF928" t="s">
        <v>62</v>
      </c>
      <c r="AG928" t="s">
        <v>62</v>
      </c>
      <c r="AH928">
        <v>1362</v>
      </c>
      <c r="AI928">
        <v>1362</v>
      </c>
      <c r="AJ928" t="s">
        <v>82</v>
      </c>
      <c r="AK928" t="s">
        <v>3220</v>
      </c>
      <c r="AL928" t="s">
        <v>4621</v>
      </c>
      <c r="AO928" t="s">
        <v>64</v>
      </c>
      <c r="AP928" t="s">
        <v>825</v>
      </c>
      <c r="AQ928" t="s">
        <v>826</v>
      </c>
      <c r="AS928" t="s">
        <v>170</v>
      </c>
      <c r="AT928" t="s">
        <v>68</v>
      </c>
      <c r="AU928" t="s">
        <v>827</v>
      </c>
      <c r="AV928" t="s">
        <v>828</v>
      </c>
      <c r="AW928" t="s">
        <v>829</v>
      </c>
      <c r="AX928" t="s">
        <v>72</v>
      </c>
      <c r="AY928" t="s">
        <v>73</v>
      </c>
      <c r="AZ928" t="s">
        <v>74</v>
      </c>
    </row>
    <row r="929" spans="1:52" x14ac:dyDescent="0.25">
      <c r="A929" s="1">
        <v>45677.239317129628</v>
      </c>
      <c r="B929" s="1">
        <v>45688.37773148148</v>
      </c>
      <c r="C929" t="s">
        <v>75</v>
      </c>
      <c r="D929">
        <v>51003</v>
      </c>
      <c r="E929" t="s">
        <v>54</v>
      </c>
      <c r="F929">
        <v>51112</v>
      </c>
      <c r="G929" t="s">
        <v>504</v>
      </c>
      <c r="I929" t="s">
        <v>77</v>
      </c>
      <c r="J929" t="s">
        <v>2104</v>
      </c>
      <c r="L929" t="str">
        <f t="shared" si="14"/>
        <v>51112-FL-8</v>
      </c>
      <c r="N929" t="s">
        <v>58</v>
      </c>
      <c r="P929" t="s">
        <v>59</v>
      </c>
      <c r="Q929" t="s">
        <v>59</v>
      </c>
      <c r="R929" t="s">
        <v>59</v>
      </c>
      <c r="S929">
        <v>3</v>
      </c>
      <c r="T929" t="s">
        <v>79</v>
      </c>
      <c r="U929">
        <v>1</v>
      </c>
      <c r="V929" t="s">
        <v>1571</v>
      </c>
      <c r="W929">
        <v>289</v>
      </c>
      <c r="X929">
        <v>5811</v>
      </c>
      <c r="Y929">
        <v>0</v>
      </c>
      <c r="Z929">
        <v>0</v>
      </c>
      <c r="AA929">
        <v>0</v>
      </c>
      <c r="AB929">
        <v>0</v>
      </c>
      <c r="AC929">
        <v>952</v>
      </c>
      <c r="AF929" t="s">
        <v>81</v>
      </c>
      <c r="AG929" t="s">
        <v>81</v>
      </c>
      <c r="AH929">
        <v>1213</v>
      </c>
      <c r="AI929">
        <v>1213</v>
      </c>
      <c r="AJ929" t="s">
        <v>82</v>
      </c>
      <c r="AK929" t="s">
        <v>4622</v>
      </c>
      <c r="AL929" t="s">
        <v>3483</v>
      </c>
      <c r="AO929" t="s">
        <v>64</v>
      </c>
      <c r="AP929" t="s">
        <v>507</v>
      </c>
      <c r="AQ929" t="s">
        <v>508</v>
      </c>
      <c r="AS929" t="s">
        <v>326</v>
      </c>
      <c r="AT929" t="s">
        <v>68</v>
      </c>
      <c r="AU929" t="s">
        <v>509</v>
      </c>
      <c r="AV929" t="s">
        <v>510</v>
      </c>
      <c r="AW929" t="s">
        <v>511</v>
      </c>
      <c r="AX929" t="s">
        <v>72</v>
      </c>
      <c r="AY929" t="s">
        <v>73</v>
      </c>
      <c r="AZ929" t="s">
        <v>74</v>
      </c>
    </row>
    <row r="930" spans="1:52" x14ac:dyDescent="0.25">
      <c r="A930" s="1">
        <v>45677.24019675926</v>
      </c>
      <c r="B930" s="1">
        <v>45688.37773148148</v>
      </c>
      <c r="C930" t="s">
        <v>75</v>
      </c>
      <c r="D930">
        <v>51003</v>
      </c>
      <c r="E930" t="s">
        <v>54</v>
      </c>
      <c r="F930">
        <v>51249</v>
      </c>
      <c r="G930" t="s">
        <v>496</v>
      </c>
      <c r="I930" t="s">
        <v>56</v>
      </c>
      <c r="J930" t="s">
        <v>497</v>
      </c>
      <c r="L930" t="str">
        <f t="shared" si="14"/>
        <v>51249-FL-8</v>
      </c>
      <c r="N930" t="s">
        <v>58</v>
      </c>
      <c r="P930" t="s">
        <v>59</v>
      </c>
      <c r="Q930" t="s">
        <v>59</v>
      </c>
      <c r="R930" t="s">
        <v>59</v>
      </c>
      <c r="S930">
        <v>3</v>
      </c>
      <c r="T930" t="s">
        <v>79</v>
      </c>
      <c r="U930">
        <v>2</v>
      </c>
      <c r="V930" t="s">
        <v>109</v>
      </c>
      <c r="W930">
        <v>399</v>
      </c>
      <c r="X930">
        <v>15616</v>
      </c>
      <c r="Y930">
        <v>0</v>
      </c>
      <c r="Z930">
        <v>0</v>
      </c>
      <c r="AA930">
        <v>0</v>
      </c>
      <c r="AB930">
        <v>0</v>
      </c>
      <c r="AC930">
        <v>863</v>
      </c>
      <c r="AF930" t="s">
        <v>81</v>
      </c>
      <c r="AG930" t="s">
        <v>81</v>
      </c>
      <c r="AH930">
        <v>1376</v>
      </c>
      <c r="AI930">
        <v>1376</v>
      </c>
      <c r="AJ930" t="s">
        <v>82</v>
      </c>
      <c r="AK930" t="s">
        <v>4623</v>
      </c>
      <c r="AL930" t="s">
        <v>498</v>
      </c>
      <c r="AO930" t="s">
        <v>64</v>
      </c>
      <c r="AP930" t="s">
        <v>499</v>
      </c>
      <c r="AQ930" t="s">
        <v>500</v>
      </c>
      <c r="AS930" t="s">
        <v>67</v>
      </c>
      <c r="AT930" t="s">
        <v>68</v>
      </c>
      <c r="AU930" t="s">
        <v>501</v>
      </c>
      <c r="AV930" t="s">
        <v>502</v>
      </c>
      <c r="AW930" t="s">
        <v>503</v>
      </c>
      <c r="AX930" t="s">
        <v>72</v>
      </c>
      <c r="AY930" t="s">
        <v>73</v>
      </c>
      <c r="AZ930" t="s">
        <v>74</v>
      </c>
    </row>
    <row r="931" spans="1:52" x14ac:dyDescent="0.25">
      <c r="A931" s="1">
        <v>45677.240636574075</v>
      </c>
      <c r="B931" s="1">
        <v>45688.377743055556</v>
      </c>
      <c r="C931" t="s">
        <v>75</v>
      </c>
      <c r="D931">
        <v>51003</v>
      </c>
      <c r="E931" t="s">
        <v>54</v>
      </c>
      <c r="F931">
        <v>51249</v>
      </c>
      <c r="G931" t="s">
        <v>496</v>
      </c>
      <c r="I931" t="s">
        <v>56</v>
      </c>
      <c r="J931" t="s">
        <v>497</v>
      </c>
      <c r="L931" t="str">
        <f t="shared" si="14"/>
        <v>51249-FL-8</v>
      </c>
      <c r="N931" t="s">
        <v>58</v>
      </c>
      <c r="P931" t="s">
        <v>59</v>
      </c>
      <c r="Q931" t="s">
        <v>59</v>
      </c>
      <c r="R931" t="s">
        <v>59</v>
      </c>
      <c r="S931">
        <v>3</v>
      </c>
      <c r="T931" t="s">
        <v>79</v>
      </c>
      <c r="U931">
        <v>2</v>
      </c>
      <c r="V931" t="s">
        <v>109</v>
      </c>
      <c r="W931">
        <v>151</v>
      </c>
      <c r="X931">
        <v>15767</v>
      </c>
      <c r="Y931">
        <v>0</v>
      </c>
      <c r="Z931">
        <v>0</v>
      </c>
      <c r="AA931">
        <v>0</v>
      </c>
      <c r="AB931">
        <v>0</v>
      </c>
      <c r="AC931">
        <v>855</v>
      </c>
      <c r="AF931" t="s">
        <v>81</v>
      </c>
      <c r="AG931" t="s">
        <v>81</v>
      </c>
      <c r="AH931">
        <v>1376</v>
      </c>
      <c r="AI931">
        <v>1376</v>
      </c>
      <c r="AJ931" t="s">
        <v>82</v>
      </c>
      <c r="AK931" t="s">
        <v>4624</v>
      </c>
      <c r="AL931" t="s">
        <v>4520</v>
      </c>
      <c r="AO931" t="s">
        <v>64</v>
      </c>
      <c r="AP931" t="s">
        <v>499</v>
      </c>
      <c r="AQ931" t="s">
        <v>500</v>
      </c>
      <c r="AS931" t="s">
        <v>67</v>
      </c>
      <c r="AT931" t="s">
        <v>68</v>
      </c>
      <c r="AU931" t="s">
        <v>501</v>
      </c>
      <c r="AV931" t="s">
        <v>502</v>
      </c>
      <c r="AW931" t="s">
        <v>503</v>
      </c>
      <c r="AX931" t="s">
        <v>72</v>
      </c>
      <c r="AY931" t="s">
        <v>73</v>
      </c>
      <c r="AZ931" t="s">
        <v>74</v>
      </c>
    </row>
    <row r="932" spans="1:52" x14ac:dyDescent="0.25">
      <c r="A932" s="1">
        <v>45677.244444444441</v>
      </c>
      <c r="B932" s="1">
        <v>45688.377754629626</v>
      </c>
      <c r="C932" t="s">
        <v>75</v>
      </c>
      <c r="D932">
        <v>51003</v>
      </c>
      <c r="E932" t="s">
        <v>54</v>
      </c>
      <c r="F932">
        <v>51164</v>
      </c>
      <c r="G932" t="s">
        <v>540</v>
      </c>
      <c r="I932" t="s">
        <v>77</v>
      </c>
      <c r="J932" t="s">
        <v>541</v>
      </c>
      <c r="L932" t="str">
        <f t="shared" si="14"/>
        <v>51164-FL-8</v>
      </c>
      <c r="N932" t="s">
        <v>58</v>
      </c>
      <c r="P932" t="s">
        <v>59</v>
      </c>
      <c r="Q932" t="s">
        <v>59</v>
      </c>
      <c r="R932" t="s">
        <v>59</v>
      </c>
      <c r="S932">
        <v>5</v>
      </c>
      <c r="T932" t="s">
        <v>79</v>
      </c>
      <c r="U932">
        <v>1</v>
      </c>
      <c r="V932" t="s">
        <v>109</v>
      </c>
      <c r="W932">
        <v>407</v>
      </c>
      <c r="X932">
        <v>16279</v>
      </c>
      <c r="Y932">
        <v>0</v>
      </c>
      <c r="Z932">
        <v>0</v>
      </c>
      <c r="AA932">
        <v>0</v>
      </c>
      <c r="AB932">
        <v>0</v>
      </c>
      <c r="AC932">
        <v>813</v>
      </c>
      <c r="AF932" t="s">
        <v>81</v>
      </c>
      <c r="AG932" t="s">
        <v>81</v>
      </c>
      <c r="AH932">
        <v>1376</v>
      </c>
      <c r="AI932">
        <v>1376</v>
      </c>
      <c r="AJ932" t="s">
        <v>82</v>
      </c>
      <c r="AK932" t="s">
        <v>4625</v>
      </c>
      <c r="AL932" t="s">
        <v>4626</v>
      </c>
      <c r="AO932" t="s">
        <v>64</v>
      </c>
      <c r="AP932" t="s">
        <v>542</v>
      </c>
      <c r="AQ932" t="s">
        <v>543</v>
      </c>
      <c r="AS932" t="s">
        <v>67</v>
      </c>
      <c r="AT932" t="s">
        <v>68</v>
      </c>
      <c r="AU932" t="s">
        <v>544</v>
      </c>
      <c r="AV932" t="s">
        <v>545</v>
      </c>
      <c r="AW932" t="s">
        <v>546</v>
      </c>
      <c r="AX932" t="s">
        <v>72</v>
      </c>
      <c r="AY932" t="s">
        <v>73</v>
      </c>
      <c r="AZ932" t="s">
        <v>74</v>
      </c>
    </row>
    <row r="933" spans="1:52" x14ac:dyDescent="0.25">
      <c r="A933" s="1">
        <v>45677.245196759257</v>
      </c>
      <c r="B933" s="1">
        <v>45688.377754629626</v>
      </c>
      <c r="C933" t="s">
        <v>75</v>
      </c>
      <c r="D933">
        <v>51003</v>
      </c>
      <c r="E933" t="s">
        <v>54</v>
      </c>
      <c r="F933">
        <v>51203</v>
      </c>
      <c r="G933" t="s">
        <v>519</v>
      </c>
      <c r="I933" t="s">
        <v>56</v>
      </c>
      <c r="J933" t="s">
        <v>520</v>
      </c>
      <c r="L933" t="str">
        <f t="shared" si="14"/>
        <v>51203-FL-8</v>
      </c>
      <c r="N933" t="s">
        <v>58</v>
      </c>
      <c r="P933" t="s">
        <v>59</v>
      </c>
      <c r="Q933" t="s">
        <v>59</v>
      </c>
      <c r="R933" t="s">
        <v>59</v>
      </c>
      <c r="S933">
        <v>4</v>
      </c>
      <c r="T933" t="s">
        <v>79</v>
      </c>
      <c r="U933">
        <v>2</v>
      </c>
      <c r="V933" t="s">
        <v>100</v>
      </c>
      <c r="W933">
        <v>304</v>
      </c>
      <c r="X933">
        <v>14666</v>
      </c>
      <c r="Y933">
        <v>0</v>
      </c>
      <c r="Z933">
        <v>0</v>
      </c>
      <c r="AA933">
        <v>0</v>
      </c>
      <c r="AB933">
        <v>0</v>
      </c>
      <c r="AC933">
        <v>1030</v>
      </c>
      <c r="AF933" t="s">
        <v>81</v>
      </c>
      <c r="AG933" t="s">
        <v>81</v>
      </c>
      <c r="AH933">
        <v>1373</v>
      </c>
      <c r="AI933">
        <v>1373</v>
      </c>
      <c r="AJ933" t="s">
        <v>82</v>
      </c>
      <c r="AK933" t="s">
        <v>3220</v>
      </c>
      <c r="AL933" t="s">
        <v>4627</v>
      </c>
      <c r="AO933" t="s">
        <v>64</v>
      </c>
      <c r="AP933" t="s">
        <v>523</v>
      </c>
      <c r="AQ933" t="s">
        <v>524</v>
      </c>
      <c r="AS933" t="s">
        <v>103</v>
      </c>
      <c r="AT933" t="s">
        <v>68</v>
      </c>
      <c r="AU933" t="s">
        <v>525</v>
      </c>
      <c r="AV933" t="s">
        <v>526</v>
      </c>
      <c r="AW933" t="s">
        <v>527</v>
      </c>
      <c r="AX933" t="s">
        <v>72</v>
      </c>
      <c r="AY933" t="s">
        <v>73</v>
      </c>
      <c r="AZ933" t="s">
        <v>74</v>
      </c>
    </row>
    <row r="934" spans="1:52" x14ac:dyDescent="0.25">
      <c r="A934" s="1">
        <v>45677.245775462965</v>
      </c>
      <c r="B934" s="1">
        <v>45688.377766203703</v>
      </c>
      <c r="C934" t="s">
        <v>75</v>
      </c>
      <c r="D934">
        <v>51003</v>
      </c>
      <c r="E934" t="s">
        <v>54</v>
      </c>
      <c r="F934">
        <v>51203</v>
      </c>
      <c r="G934" t="s">
        <v>519</v>
      </c>
      <c r="I934" t="s">
        <v>56</v>
      </c>
      <c r="J934" t="s">
        <v>520</v>
      </c>
      <c r="L934" t="str">
        <f t="shared" si="14"/>
        <v>51203-FL-8</v>
      </c>
      <c r="N934" t="s">
        <v>58</v>
      </c>
      <c r="P934" t="s">
        <v>59</v>
      </c>
      <c r="Q934" t="s">
        <v>59</v>
      </c>
      <c r="R934" t="s">
        <v>59</v>
      </c>
      <c r="S934">
        <v>4</v>
      </c>
      <c r="T934" t="s">
        <v>79</v>
      </c>
      <c r="U934">
        <v>2</v>
      </c>
      <c r="V934" t="s">
        <v>100</v>
      </c>
      <c r="W934">
        <v>104</v>
      </c>
      <c r="X934">
        <v>14770</v>
      </c>
      <c r="Y934">
        <v>0</v>
      </c>
      <c r="Z934">
        <v>0</v>
      </c>
      <c r="AA934">
        <v>0</v>
      </c>
      <c r="AB934">
        <v>0</v>
      </c>
      <c r="AC934">
        <v>878</v>
      </c>
      <c r="AF934" t="s">
        <v>81</v>
      </c>
      <c r="AG934" t="s">
        <v>81</v>
      </c>
      <c r="AH934">
        <v>1373</v>
      </c>
      <c r="AI934">
        <v>1373</v>
      </c>
      <c r="AJ934" t="s">
        <v>82</v>
      </c>
      <c r="AK934" t="s">
        <v>4628</v>
      </c>
      <c r="AL934" t="s">
        <v>4629</v>
      </c>
      <c r="AO934" t="s">
        <v>64</v>
      </c>
      <c r="AP934" t="s">
        <v>523</v>
      </c>
      <c r="AQ934" t="s">
        <v>524</v>
      </c>
      <c r="AS934" t="s">
        <v>103</v>
      </c>
      <c r="AT934" t="s">
        <v>68</v>
      </c>
      <c r="AU934" t="s">
        <v>525</v>
      </c>
      <c r="AV934" t="s">
        <v>526</v>
      </c>
      <c r="AW934" t="s">
        <v>527</v>
      </c>
      <c r="AX934" t="s">
        <v>72</v>
      </c>
      <c r="AY934" t="s">
        <v>73</v>
      </c>
      <c r="AZ934" t="s">
        <v>74</v>
      </c>
    </row>
    <row r="935" spans="1:52" x14ac:dyDescent="0.25">
      <c r="A935" s="1">
        <v>45677.248622685183</v>
      </c>
      <c r="B935" s="1">
        <v>45688.377766203703</v>
      </c>
      <c r="C935" t="s">
        <v>75</v>
      </c>
      <c r="D935">
        <v>51003</v>
      </c>
      <c r="E935" t="s">
        <v>54</v>
      </c>
      <c r="F935">
        <v>51201</v>
      </c>
      <c r="G935" t="s">
        <v>528</v>
      </c>
      <c r="I935" t="s">
        <v>175</v>
      </c>
      <c r="J935" t="s">
        <v>529</v>
      </c>
      <c r="L935" t="str">
        <f t="shared" si="14"/>
        <v>51201-FL-8</v>
      </c>
      <c r="N935" t="s">
        <v>58</v>
      </c>
      <c r="P935" t="s">
        <v>59</v>
      </c>
      <c r="Q935" t="s">
        <v>59</v>
      </c>
      <c r="R935" t="s">
        <v>59</v>
      </c>
      <c r="S935">
        <v>3</v>
      </c>
      <c r="T935" t="s">
        <v>79</v>
      </c>
      <c r="U935">
        <v>1</v>
      </c>
      <c r="V935" t="s">
        <v>100</v>
      </c>
      <c r="W935">
        <v>171</v>
      </c>
      <c r="X935">
        <v>14941</v>
      </c>
      <c r="Y935">
        <v>0</v>
      </c>
      <c r="Z935">
        <v>0</v>
      </c>
      <c r="AA935">
        <v>0</v>
      </c>
      <c r="AB935">
        <v>0</v>
      </c>
      <c r="AC935">
        <v>857</v>
      </c>
      <c r="AF935" t="s">
        <v>81</v>
      </c>
      <c r="AG935" t="s">
        <v>81</v>
      </c>
      <c r="AH935">
        <v>1373</v>
      </c>
      <c r="AI935">
        <v>1373</v>
      </c>
      <c r="AJ935" t="s">
        <v>82</v>
      </c>
      <c r="AK935" t="s">
        <v>4004</v>
      </c>
      <c r="AL935" t="s">
        <v>4630</v>
      </c>
      <c r="AO935" t="s">
        <v>64</v>
      </c>
      <c r="AP935" t="s">
        <v>530</v>
      </c>
      <c r="AQ935" t="s">
        <v>531</v>
      </c>
      <c r="AS935" t="s">
        <v>103</v>
      </c>
      <c r="AT935" t="s">
        <v>68</v>
      </c>
      <c r="AU935" t="s">
        <v>525</v>
      </c>
      <c r="AV935" t="s">
        <v>532</v>
      </c>
      <c r="AW935" t="s">
        <v>533</v>
      </c>
      <c r="AX935" t="s">
        <v>72</v>
      </c>
      <c r="AY935" t="s">
        <v>73</v>
      </c>
      <c r="AZ935" t="s">
        <v>74</v>
      </c>
    </row>
    <row r="936" spans="1:52" x14ac:dyDescent="0.25">
      <c r="A936" s="1">
        <v>45677.250277777777</v>
      </c>
      <c r="B936" s="1">
        <v>45688.37777777778</v>
      </c>
      <c r="C936" t="s">
        <v>75</v>
      </c>
      <c r="D936">
        <v>51003</v>
      </c>
      <c r="E936" t="s">
        <v>54</v>
      </c>
      <c r="F936">
        <v>51300</v>
      </c>
      <c r="G936" t="s">
        <v>89</v>
      </c>
      <c r="I936" t="s">
        <v>77</v>
      </c>
      <c r="J936" t="s">
        <v>90</v>
      </c>
      <c r="L936" t="str">
        <f t="shared" si="14"/>
        <v>51300-FL-8</v>
      </c>
      <c r="N936" t="s">
        <v>58</v>
      </c>
      <c r="P936" t="s">
        <v>59</v>
      </c>
      <c r="Q936" t="s">
        <v>59</v>
      </c>
      <c r="R936" t="s">
        <v>59</v>
      </c>
      <c r="S936">
        <v>2</v>
      </c>
      <c r="T936" t="s">
        <v>79</v>
      </c>
      <c r="U936">
        <v>1</v>
      </c>
      <c r="V936" t="s">
        <v>921</v>
      </c>
      <c r="W936">
        <v>50</v>
      </c>
      <c r="X936">
        <v>272215</v>
      </c>
      <c r="Y936">
        <v>0</v>
      </c>
      <c r="Z936">
        <v>0</v>
      </c>
      <c r="AA936">
        <v>0</v>
      </c>
      <c r="AB936">
        <v>0</v>
      </c>
      <c r="AC936">
        <v>1111</v>
      </c>
      <c r="AF936" t="s">
        <v>81</v>
      </c>
      <c r="AG936" t="s">
        <v>81</v>
      </c>
      <c r="AH936">
        <v>1353</v>
      </c>
      <c r="AI936">
        <v>1353</v>
      </c>
      <c r="AJ936" t="s">
        <v>82</v>
      </c>
      <c r="AK936" t="s">
        <v>4631</v>
      </c>
      <c r="AL936" t="s">
        <v>4632</v>
      </c>
      <c r="AO936" t="s">
        <v>64</v>
      </c>
      <c r="AP936" t="s">
        <v>92</v>
      </c>
      <c r="AQ936" t="s">
        <v>93</v>
      </c>
      <c r="AS936" t="s">
        <v>86</v>
      </c>
      <c r="AT936" t="s">
        <v>68</v>
      </c>
      <c r="AU936" t="s">
        <v>94</v>
      </c>
      <c r="AV936" t="s">
        <v>95</v>
      </c>
      <c r="AW936" t="s">
        <v>96</v>
      </c>
      <c r="AX936" t="s">
        <v>72</v>
      </c>
      <c r="AY936" t="s">
        <v>73</v>
      </c>
      <c r="AZ936" t="s">
        <v>74</v>
      </c>
    </row>
    <row r="937" spans="1:52" x14ac:dyDescent="0.25">
      <c r="A937" s="1">
        <v>45677.251215277778</v>
      </c>
      <c r="B937" s="1">
        <v>45688.377789351849</v>
      </c>
      <c r="C937" t="s">
        <v>75</v>
      </c>
      <c r="D937">
        <v>51003</v>
      </c>
      <c r="E937" t="s">
        <v>54</v>
      </c>
      <c r="F937">
        <v>51254</v>
      </c>
      <c r="G937" t="s">
        <v>799</v>
      </c>
      <c r="I937" t="s">
        <v>77</v>
      </c>
      <c r="J937" t="s">
        <v>800</v>
      </c>
      <c r="L937" t="str">
        <f t="shared" si="14"/>
        <v>51254-FL-8</v>
      </c>
      <c r="N937" t="s">
        <v>58</v>
      </c>
      <c r="P937" t="s">
        <v>59</v>
      </c>
      <c r="Q937" t="s">
        <v>59</v>
      </c>
      <c r="R937" t="s">
        <v>59</v>
      </c>
      <c r="S937">
        <v>5</v>
      </c>
      <c r="T937" t="s">
        <v>79</v>
      </c>
      <c r="U937">
        <v>1</v>
      </c>
      <c r="V937" t="s">
        <v>109</v>
      </c>
      <c r="W937">
        <v>368</v>
      </c>
      <c r="X937">
        <v>16647</v>
      </c>
      <c r="Y937">
        <v>0</v>
      </c>
      <c r="Z937">
        <v>0</v>
      </c>
      <c r="AA937">
        <v>0</v>
      </c>
      <c r="AB937">
        <v>0</v>
      </c>
      <c r="AC937">
        <v>792</v>
      </c>
      <c r="AF937" t="s">
        <v>81</v>
      </c>
      <c r="AG937" t="s">
        <v>81</v>
      </c>
      <c r="AH937">
        <v>1376</v>
      </c>
      <c r="AI937">
        <v>1376</v>
      </c>
      <c r="AJ937" t="s">
        <v>82</v>
      </c>
      <c r="AK937" t="s">
        <v>1754</v>
      </c>
      <c r="AL937" t="s">
        <v>801</v>
      </c>
      <c r="AO937" t="s">
        <v>64</v>
      </c>
      <c r="AP937" t="s">
        <v>802</v>
      </c>
      <c r="AQ937" t="s">
        <v>803</v>
      </c>
      <c r="AS937" t="s">
        <v>67</v>
      </c>
      <c r="AT937" t="s">
        <v>68</v>
      </c>
      <c r="AU937" t="s">
        <v>804</v>
      </c>
      <c r="AV937" t="s">
        <v>805</v>
      </c>
      <c r="AW937" t="s">
        <v>806</v>
      </c>
      <c r="AX937" t="s">
        <v>72</v>
      </c>
      <c r="AY937" t="s">
        <v>73</v>
      </c>
      <c r="AZ937" t="s">
        <v>74</v>
      </c>
    </row>
    <row r="938" spans="1:52" x14ac:dyDescent="0.25">
      <c r="A938" s="1">
        <v>45677.251793981479</v>
      </c>
      <c r="B938" s="1">
        <v>45688.377789351849</v>
      </c>
      <c r="C938" t="s">
        <v>75</v>
      </c>
      <c r="D938">
        <v>51003</v>
      </c>
      <c r="E938" t="s">
        <v>54</v>
      </c>
      <c r="F938">
        <v>51075</v>
      </c>
      <c r="G938" t="s">
        <v>563</v>
      </c>
      <c r="I938" t="s">
        <v>77</v>
      </c>
      <c r="J938" t="s">
        <v>2101</v>
      </c>
      <c r="L938" t="str">
        <f t="shared" si="14"/>
        <v>51075-FL-8</v>
      </c>
      <c r="N938" t="s">
        <v>58</v>
      </c>
      <c r="P938" t="s">
        <v>59</v>
      </c>
      <c r="Q938" t="s">
        <v>59</v>
      </c>
      <c r="R938" t="s">
        <v>59</v>
      </c>
      <c r="S938">
        <v>3</v>
      </c>
      <c r="T938" t="s">
        <v>79</v>
      </c>
      <c r="U938">
        <v>1</v>
      </c>
      <c r="V938" t="s">
        <v>1571</v>
      </c>
      <c r="W938">
        <v>227</v>
      </c>
      <c r="X938">
        <v>8512</v>
      </c>
      <c r="Y938">
        <v>0</v>
      </c>
      <c r="Z938">
        <v>0</v>
      </c>
      <c r="AA938">
        <v>0</v>
      </c>
      <c r="AB938">
        <v>0</v>
      </c>
      <c r="AC938">
        <v>986</v>
      </c>
      <c r="AF938" t="s">
        <v>81</v>
      </c>
      <c r="AG938" t="s">
        <v>81</v>
      </c>
      <c r="AH938">
        <v>1213</v>
      </c>
      <c r="AI938">
        <v>1213</v>
      </c>
      <c r="AJ938" t="s">
        <v>82</v>
      </c>
      <c r="AK938" t="s">
        <v>3254</v>
      </c>
      <c r="AL938" t="s">
        <v>1721</v>
      </c>
      <c r="AO938" t="s">
        <v>64</v>
      </c>
      <c r="AP938" t="s">
        <v>565</v>
      </c>
      <c r="AQ938" t="s">
        <v>566</v>
      </c>
      <c r="AS938" t="s">
        <v>326</v>
      </c>
      <c r="AT938" t="s">
        <v>68</v>
      </c>
      <c r="AU938" t="s">
        <v>567</v>
      </c>
      <c r="AV938" t="s">
        <v>2103</v>
      </c>
      <c r="AW938" t="s">
        <v>1721</v>
      </c>
      <c r="AX938" t="s">
        <v>72</v>
      </c>
      <c r="AY938" t="s">
        <v>73</v>
      </c>
      <c r="AZ938" t="s">
        <v>74</v>
      </c>
    </row>
    <row r="939" spans="1:52" x14ac:dyDescent="0.25">
      <c r="A939" s="1">
        <v>45677.260694444441</v>
      </c>
      <c r="B939" s="1">
        <v>45688.377800925926</v>
      </c>
      <c r="C939" t="s">
        <v>75</v>
      </c>
      <c r="D939">
        <v>51003</v>
      </c>
      <c r="E939" t="s">
        <v>54</v>
      </c>
      <c r="F939">
        <v>51141</v>
      </c>
      <c r="G939" t="s">
        <v>468</v>
      </c>
      <c r="I939" t="s">
        <v>77</v>
      </c>
      <c r="J939" t="s">
        <v>469</v>
      </c>
      <c r="L939" t="str">
        <f t="shared" si="14"/>
        <v>51141-FL-8</v>
      </c>
      <c r="N939" t="s">
        <v>58</v>
      </c>
      <c r="P939" t="s">
        <v>59</v>
      </c>
      <c r="Q939" t="s">
        <v>59</v>
      </c>
      <c r="R939" t="s">
        <v>59</v>
      </c>
      <c r="S939">
        <v>3</v>
      </c>
      <c r="T939" t="s">
        <v>79</v>
      </c>
      <c r="U939">
        <v>2</v>
      </c>
      <c r="V939" t="s">
        <v>404</v>
      </c>
      <c r="W939">
        <v>355</v>
      </c>
      <c r="X939">
        <v>355</v>
      </c>
      <c r="Y939">
        <v>0</v>
      </c>
      <c r="Z939">
        <v>0</v>
      </c>
      <c r="AA939">
        <v>0</v>
      </c>
      <c r="AB939">
        <v>0</v>
      </c>
      <c r="AC939">
        <v>847</v>
      </c>
      <c r="AF939" t="s">
        <v>81</v>
      </c>
      <c r="AG939" t="s">
        <v>81</v>
      </c>
      <c r="AH939">
        <v>1361</v>
      </c>
      <c r="AI939">
        <v>1361</v>
      </c>
      <c r="AJ939" t="s">
        <v>82</v>
      </c>
      <c r="AK939" t="s">
        <v>4633</v>
      </c>
      <c r="AL939" t="s">
        <v>4634</v>
      </c>
      <c r="AO939" t="s">
        <v>64</v>
      </c>
      <c r="AP939" t="s">
        <v>470</v>
      </c>
      <c r="AQ939" t="s">
        <v>311</v>
      </c>
      <c r="AV939" t="s">
        <v>471</v>
      </c>
      <c r="AW939" t="s">
        <v>472</v>
      </c>
      <c r="AX939" t="s">
        <v>72</v>
      </c>
      <c r="AY939" t="s">
        <v>73</v>
      </c>
      <c r="AZ939" t="s">
        <v>74</v>
      </c>
    </row>
    <row r="940" spans="1:52" x14ac:dyDescent="0.25">
      <c r="A940" s="1">
        <v>45677.26357638889</v>
      </c>
      <c r="B940" s="1">
        <v>45688.377800925926</v>
      </c>
      <c r="C940" t="s">
        <v>75</v>
      </c>
      <c r="D940">
        <v>51003</v>
      </c>
      <c r="E940" t="s">
        <v>54</v>
      </c>
      <c r="F940">
        <v>51316</v>
      </c>
      <c r="G940" t="s">
        <v>1541</v>
      </c>
      <c r="I940" t="s">
        <v>77</v>
      </c>
      <c r="J940" t="s">
        <v>1542</v>
      </c>
      <c r="L940" t="str">
        <f t="shared" si="14"/>
        <v>51316-FL-8</v>
      </c>
      <c r="N940" t="s">
        <v>58</v>
      </c>
      <c r="P940" t="s">
        <v>59</v>
      </c>
      <c r="Q940" t="s">
        <v>59</v>
      </c>
      <c r="R940" t="s">
        <v>59</v>
      </c>
      <c r="S940">
        <v>5</v>
      </c>
      <c r="T940" t="s">
        <v>79</v>
      </c>
      <c r="U940">
        <v>1</v>
      </c>
      <c r="V940" t="s">
        <v>883</v>
      </c>
      <c r="W940">
        <v>120</v>
      </c>
      <c r="X940">
        <v>13145</v>
      </c>
      <c r="Y940">
        <v>0</v>
      </c>
      <c r="Z940">
        <v>0</v>
      </c>
      <c r="AA940">
        <v>0</v>
      </c>
      <c r="AB940">
        <v>0</v>
      </c>
      <c r="AC940">
        <v>2130</v>
      </c>
      <c r="AF940" t="s">
        <v>81</v>
      </c>
      <c r="AG940" t="s">
        <v>81</v>
      </c>
      <c r="AH940">
        <v>1375</v>
      </c>
      <c r="AI940">
        <v>1375</v>
      </c>
      <c r="AJ940" t="s">
        <v>82</v>
      </c>
      <c r="AK940" t="s">
        <v>4635</v>
      </c>
      <c r="AL940" t="s">
        <v>4636</v>
      </c>
      <c r="AO940" t="s">
        <v>64</v>
      </c>
      <c r="AP940" t="s">
        <v>1543</v>
      </c>
      <c r="AQ940" t="s">
        <v>1544</v>
      </c>
      <c r="AS940" t="s">
        <v>390</v>
      </c>
      <c r="AT940" t="s">
        <v>68</v>
      </c>
      <c r="AU940" t="s">
        <v>1545</v>
      </c>
      <c r="AV940" t="s">
        <v>1546</v>
      </c>
      <c r="AW940" t="s">
        <v>1547</v>
      </c>
      <c r="AX940" t="s">
        <v>72</v>
      </c>
      <c r="AY940" t="s">
        <v>73</v>
      </c>
      <c r="AZ940" t="s">
        <v>74</v>
      </c>
    </row>
    <row r="941" spans="1:52" x14ac:dyDescent="0.25">
      <c r="A941" s="1">
        <v>45677.264293981483</v>
      </c>
      <c r="B941" s="1">
        <v>45688.377812500003</v>
      </c>
      <c r="C941" t="s">
        <v>75</v>
      </c>
      <c r="D941">
        <v>51003</v>
      </c>
      <c r="E941" t="s">
        <v>54</v>
      </c>
      <c r="F941">
        <v>51296</v>
      </c>
      <c r="G941" t="s">
        <v>586</v>
      </c>
      <c r="I941" t="s">
        <v>56</v>
      </c>
      <c r="J941" t="s">
        <v>587</v>
      </c>
      <c r="L941" t="str">
        <f t="shared" si="14"/>
        <v>51296-FL-8</v>
      </c>
      <c r="N941" t="s">
        <v>58</v>
      </c>
      <c r="P941" t="s">
        <v>59</v>
      </c>
      <c r="Q941" t="s">
        <v>59</v>
      </c>
      <c r="R941" t="s">
        <v>59</v>
      </c>
      <c r="S941">
        <v>5</v>
      </c>
      <c r="T941" t="s">
        <v>79</v>
      </c>
      <c r="U941">
        <v>1</v>
      </c>
      <c r="V941" t="s">
        <v>100</v>
      </c>
      <c r="W941">
        <v>334</v>
      </c>
      <c r="X941">
        <v>16350</v>
      </c>
      <c r="Y941">
        <v>0</v>
      </c>
      <c r="Z941">
        <v>0</v>
      </c>
      <c r="AA941">
        <v>0</v>
      </c>
      <c r="AB941">
        <v>0</v>
      </c>
      <c r="AC941">
        <v>861</v>
      </c>
      <c r="AF941" t="s">
        <v>81</v>
      </c>
      <c r="AG941" t="s">
        <v>81</v>
      </c>
      <c r="AH941">
        <v>1373</v>
      </c>
      <c r="AI941">
        <v>1373</v>
      </c>
      <c r="AJ941" t="s">
        <v>82</v>
      </c>
      <c r="AK941" t="s">
        <v>4637</v>
      </c>
      <c r="AL941" t="s">
        <v>4529</v>
      </c>
      <c r="AO941" t="s">
        <v>64</v>
      </c>
      <c r="AP941" t="s">
        <v>588</v>
      </c>
      <c r="AQ941" t="s">
        <v>589</v>
      </c>
      <c r="AS941" t="s">
        <v>103</v>
      </c>
      <c r="AT941" t="s">
        <v>68</v>
      </c>
      <c r="AU941" t="s">
        <v>590</v>
      </c>
      <c r="AV941" t="s">
        <v>591</v>
      </c>
      <c r="AW941" t="s">
        <v>592</v>
      </c>
      <c r="AX941" t="s">
        <v>72</v>
      </c>
      <c r="AY941" t="s">
        <v>73</v>
      </c>
      <c r="AZ941" t="s">
        <v>74</v>
      </c>
    </row>
    <row r="942" spans="1:52" x14ac:dyDescent="0.25">
      <c r="A942" s="1">
        <v>45677.26599537037</v>
      </c>
      <c r="B942" s="1">
        <v>45688.377812500003</v>
      </c>
      <c r="C942" t="s">
        <v>75</v>
      </c>
      <c r="D942">
        <v>51003</v>
      </c>
      <c r="E942" t="s">
        <v>54</v>
      </c>
      <c r="F942">
        <v>51188</v>
      </c>
      <c r="G942" t="s">
        <v>599</v>
      </c>
      <c r="I942" t="s">
        <v>77</v>
      </c>
      <c r="J942" t="s">
        <v>600</v>
      </c>
      <c r="L942" t="str">
        <f t="shared" si="14"/>
        <v>51188-FL-8</v>
      </c>
      <c r="N942" t="s">
        <v>58</v>
      </c>
      <c r="P942" t="s">
        <v>59</v>
      </c>
      <c r="Q942" t="s">
        <v>59</v>
      </c>
      <c r="R942" t="s">
        <v>59</v>
      </c>
      <c r="S942">
        <v>3</v>
      </c>
      <c r="T942" t="s">
        <v>79</v>
      </c>
      <c r="U942">
        <v>1</v>
      </c>
      <c r="V942" t="s">
        <v>100</v>
      </c>
      <c r="W942">
        <v>45</v>
      </c>
      <c r="X942">
        <v>16395</v>
      </c>
      <c r="Y942">
        <v>0</v>
      </c>
      <c r="Z942">
        <v>0</v>
      </c>
      <c r="AA942">
        <v>0</v>
      </c>
      <c r="AB942">
        <v>0</v>
      </c>
      <c r="AC942">
        <v>914</v>
      </c>
      <c r="AF942" t="s">
        <v>81</v>
      </c>
      <c r="AG942" t="s">
        <v>81</v>
      </c>
      <c r="AH942">
        <v>1373</v>
      </c>
      <c r="AI942">
        <v>1373</v>
      </c>
      <c r="AJ942" t="s">
        <v>82</v>
      </c>
      <c r="AK942" t="s">
        <v>4638</v>
      </c>
      <c r="AL942" t="s">
        <v>2171</v>
      </c>
      <c r="AO942" t="s">
        <v>64</v>
      </c>
      <c r="AP942" t="s">
        <v>601</v>
      </c>
      <c r="AQ942" t="s">
        <v>602</v>
      </c>
      <c r="AS942" t="s">
        <v>103</v>
      </c>
      <c r="AT942" t="s">
        <v>68</v>
      </c>
      <c r="AU942" t="s">
        <v>603</v>
      </c>
      <c r="AV942" t="s">
        <v>604</v>
      </c>
      <c r="AW942" t="s">
        <v>605</v>
      </c>
      <c r="AX942" t="s">
        <v>72</v>
      </c>
      <c r="AY942" t="s">
        <v>73</v>
      </c>
      <c r="AZ942" t="s">
        <v>74</v>
      </c>
    </row>
    <row r="943" spans="1:52" x14ac:dyDescent="0.25">
      <c r="A943" s="1">
        <v>45677.271226851852</v>
      </c>
      <c r="B943" s="1">
        <v>45688.377824074072</v>
      </c>
      <c r="C943" t="s">
        <v>75</v>
      </c>
      <c r="D943">
        <v>51003</v>
      </c>
      <c r="E943" t="s">
        <v>54</v>
      </c>
      <c r="F943">
        <v>51142</v>
      </c>
      <c r="G943" t="s">
        <v>1057</v>
      </c>
      <c r="I943" t="s">
        <v>77</v>
      </c>
      <c r="J943" t="s">
        <v>1058</v>
      </c>
      <c r="L943" t="str">
        <f t="shared" si="14"/>
        <v>51142-FL-8</v>
      </c>
      <c r="N943" t="s">
        <v>58</v>
      </c>
      <c r="P943" t="s">
        <v>59</v>
      </c>
      <c r="Q943" t="s">
        <v>59</v>
      </c>
      <c r="R943" t="s">
        <v>59</v>
      </c>
      <c r="S943">
        <v>4</v>
      </c>
      <c r="T943" t="s">
        <v>79</v>
      </c>
      <c r="U943">
        <v>1</v>
      </c>
      <c r="V943" t="s">
        <v>883</v>
      </c>
      <c r="W943">
        <v>246</v>
      </c>
      <c r="X943">
        <v>13391</v>
      </c>
      <c r="Y943">
        <v>0</v>
      </c>
      <c r="Z943">
        <v>0</v>
      </c>
      <c r="AA943">
        <v>0</v>
      </c>
      <c r="AB943">
        <v>0</v>
      </c>
      <c r="AC943">
        <v>2034</v>
      </c>
      <c r="AF943" t="s">
        <v>81</v>
      </c>
      <c r="AG943" t="s">
        <v>81</v>
      </c>
      <c r="AH943">
        <v>1375</v>
      </c>
      <c r="AI943">
        <v>1375</v>
      </c>
      <c r="AJ943" t="s">
        <v>82</v>
      </c>
      <c r="AK943" t="s">
        <v>3102</v>
      </c>
      <c r="AL943" t="s">
        <v>2090</v>
      </c>
      <c r="AO943" t="s">
        <v>64</v>
      </c>
      <c r="AP943" t="s">
        <v>1060</v>
      </c>
      <c r="AQ943" t="s">
        <v>1061</v>
      </c>
      <c r="AS943" t="s">
        <v>390</v>
      </c>
      <c r="AT943" t="s">
        <v>68</v>
      </c>
      <c r="AU943" t="s">
        <v>1062</v>
      </c>
      <c r="AV943" t="s">
        <v>1063</v>
      </c>
      <c r="AW943" t="s">
        <v>1064</v>
      </c>
      <c r="AX943" t="s">
        <v>72</v>
      </c>
      <c r="AY943" t="s">
        <v>73</v>
      </c>
      <c r="AZ943" t="s">
        <v>74</v>
      </c>
    </row>
    <row r="944" spans="1:52" x14ac:dyDescent="0.25">
      <c r="A944" s="1">
        <v>45677.279097222221</v>
      </c>
      <c r="B944" s="1">
        <v>45688.377824074072</v>
      </c>
      <c r="C944" t="s">
        <v>75</v>
      </c>
      <c r="D944">
        <v>51003</v>
      </c>
      <c r="E944" t="s">
        <v>54</v>
      </c>
      <c r="F944">
        <v>51169</v>
      </c>
      <c r="G944" t="s">
        <v>135</v>
      </c>
      <c r="I944" t="s">
        <v>77</v>
      </c>
      <c r="J944" t="s">
        <v>136</v>
      </c>
      <c r="L944" t="str">
        <f t="shared" si="14"/>
        <v>51169-FL-8</v>
      </c>
      <c r="N944" t="s">
        <v>58</v>
      </c>
      <c r="P944" t="s">
        <v>59</v>
      </c>
      <c r="Q944" t="s">
        <v>59</v>
      </c>
      <c r="R944" t="s">
        <v>59</v>
      </c>
      <c r="S944">
        <v>3</v>
      </c>
      <c r="T944" t="s">
        <v>79</v>
      </c>
      <c r="U944">
        <v>1</v>
      </c>
      <c r="V944" t="s">
        <v>109</v>
      </c>
      <c r="W944">
        <v>241</v>
      </c>
      <c r="X944">
        <v>20208</v>
      </c>
      <c r="Y944">
        <v>0</v>
      </c>
      <c r="Z944">
        <v>0</v>
      </c>
      <c r="AA944">
        <v>0</v>
      </c>
      <c r="AB944">
        <v>0</v>
      </c>
      <c r="AC944">
        <v>763</v>
      </c>
      <c r="AF944" t="s">
        <v>81</v>
      </c>
      <c r="AG944" t="s">
        <v>81</v>
      </c>
      <c r="AH944">
        <v>1376</v>
      </c>
      <c r="AI944">
        <v>1376</v>
      </c>
      <c r="AJ944" t="s">
        <v>82</v>
      </c>
      <c r="AK944" t="s">
        <v>4639</v>
      </c>
      <c r="AL944" t="s">
        <v>3209</v>
      </c>
      <c r="AO944" t="s">
        <v>64</v>
      </c>
      <c r="AP944" t="s">
        <v>137</v>
      </c>
      <c r="AQ944" t="s">
        <v>138</v>
      </c>
      <c r="AS944" t="s">
        <v>67</v>
      </c>
      <c r="AT944" t="s">
        <v>68</v>
      </c>
      <c r="AU944" t="s">
        <v>139</v>
      </c>
      <c r="AV944" t="s">
        <v>140</v>
      </c>
      <c r="AW944" t="s">
        <v>141</v>
      </c>
      <c r="AX944" t="s">
        <v>72</v>
      </c>
      <c r="AY944" t="s">
        <v>73</v>
      </c>
      <c r="AZ944" t="s">
        <v>74</v>
      </c>
    </row>
    <row r="945" spans="1:52" x14ac:dyDescent="0.25">
      <c r="A945" s="1">
        <v>45677.288935185185</v>
      </c>
      <c r="B945" s="1">
        <v>45688.377824074072</v>
      </c>
      <c r="C945" t="s">
        <v>75</v>
      </c>
      <c r="D945">
        <v>51003</v>
      </c>
      <c r="E945" t="s">
        <v>54</v>
      </c>
      <c r="F945">
        <v>51222</v>
      </c>
      <c r="G945" t="s">
        <v>696</v>
      </c>
      <c r="I945" t="s">
        <v>77</v>
      </c>
      <c r="J945" t="s">
        <v>697</v>
      </c>
      <c r="L945" t="str">
        <f t="shared" si="14"/>
        <v>51222-FL-8</v>
      </c>
      <c r="N945" t="s">
        <v>58</v>
      </c>
      <c r="P945" t="s">
        <v>59</v>
      </c>
      <c r="Q945" t="s">
        <v>59</v>
      </c>
      <c r="R945" t="s">
        <v>59</v>
      </c>
      <c r="S945">
        <v>3</v>
      </c>
      <c r="T945" t="s">
        <v>79</v>
      </c>
      <c r="U945">
        <v>1</v>
      </c>
      <c r="V945" t="s">
        <v>100</v>
      </c>
      <c r="W945">
        <v>307</v>
      </c>
      <c r="X945">
        <v>21191</v>
      </c>
      <c r="Y945">
        <v>0</v>
      </c>
      <c r="Z945">
        <v>0</v>
      </c>
      <c r="AA945">
        <v>0</v>
      </c>
      <c r="AB945">
        <v>0</v>
      </c>
      <c r="AC945">
        <v>927</v>
      </c>
      <c r="AF945" t="s">
        <v>81</v>
      </c>
      <c r="AG945" t="s">
        <v>81</v>
      </c>
      <c r="AH945">
        <v>1373</v>
      </c>
      <c r="AI945">
        <v>1373</v>
      </c>
      <c r="AJ945" t="s">
        <v>82</v>
      </c>
      <c r="AK945" t="s">
        <v>3530</v>
      </c>
      <c r="AL945" t="s">
        <v>1899</v>
      </c>
      <c r="AO945" t="s">
        <v>64</v>
      </c>
      <c r="AP945" t="s">
        <v>698</v>
      </c>
      <c r="AQ945" t="s">
        <v>699</v>
      </c>
      <c r="AS945" t="s">
        <v>103</v>
      </c>
      <c r="AT945" t="s">
        <v>68</v>
      </c>
      <c r="AU945" t="s">
        <v>700</v>
      </c>
      <c r="AV945" t="s">
        <v>701</v>
      </c>
      <c r="AW945" t="s">
        <v>702</v>
      </c>
      <c r="AX945" t="s">
        <v>72</v>
      </c>
      <c r="AY945" t="s">
        <v>73</v>
      </c>
      <c r="AZ945" t="s">
        <v>74</v>
      </c>
    </row>
    <row r="946" spans="1:52" x14ac:dyDescent="0.25">
      <c r="A946" s="1">
        <v>45677.290381944447</v>
      </c>
      <c r="B946" s="1">
        <v>45688.377835648149</v>
      </c>
      <c r="C946" t="s">
        <v>75</v>
      </c>
      <c r="D946">
        <v>51003</v>
      </c>
      <c r="E946" t="s">
        <v>54</v>
      </c>
      <c r="F946">
        <v>51146</v>
      </c>
      <c r="G946" t="s">
        <v>577</v>
      </c>
      <c r="I946" t="s">
        <v>77</v>
      </c>
      <c r="J946" t="s">
        <v>2131</v>
      </c>
      <c r="L946" t="str">
        <f t="shared" si="14"/>
        <v>51146-FL-8</v>
      </c>
      <c r="N946" t="s">
        <v>58</v>
      </c>
      <c r="P946" t="s">
        <v>59</v>
      </c>
      <c r="Q946" t="s">
        <v>59</v>
      </c>
      <c r="R946" t="s">
        <v>59</v>
      </c>
      <c r="S946">
        <v>3</v>
      </c>
      <c r="T946" t="s">
        <v>79</v>
      </c>
      <c r="U946">
        <v>1</v>
      </c>
      <c r="V946" t="s">
        <v>1571</v>
      </c>
      <c r="W946">
        <v>570</v>
      </c>
      <c r="X946">
        <v>13814</v>
      </c>
      <c r="Y946">
        <v>0</v>
      </c>
      <c r="Z946">
        <v>0</v>
      </c>
      <c r="AA946">
        <v>0</v>
      </c>
      <c r="AB946">
        <v>0</v>
      </c>
      <c r="AC946">
        <v>1024</v>
      </c>
      <c r="AF946" t="s">
        <v>81</v>
      </c>
      <c r="AG946" t="s">
        <v>81</v>
      </c>
      <c r="AH946">
        <v>1213</v>
      </c>
      <c r="AI946">
        <v>1213</v>
      </c>
      <c r="AJ946" t="s">
        <v>82</v>
      </c>
      <c r="AK946" t="s">
        <v>4640</v>
      </c>
      <c r="AL946" t="s">
        <v>4641</v>
      </c>
      <c r="AO946" t="s">
        <v>64</v>
      </c>
      <c r="AP946" t="s">
        <v>580</v>
      </c>
      <c r="AQ946" t="s">
        <v>581</v>
      </c>
      <c r="AS946" t="s">
        <v>582</v>
      </c>
      <c r="AT946" t="s">
        <v>68</v>
      </c>
      <c r="AU946" t="s">
        <v>583</v>
      </c>
      <c r="AV946" t="s">
        <v>584</v>
      </c>
      <c r="AW946" t="s">
        <v>585</v>
      </c>
      <c r="AX946" t="s">
        <v>72</v>
      </c>
      <c r="AY946" t="s">
        <v>73</v>
      </c>
      <c r="AZ946" t="s">
        <v>74</v>
      </c>
    </row>
    <row r="947" spans="1:52" x14ac:dyDescent="0.25">
      <c r="A947" s="1">
        <v>45677.293981481482</v>
      </c>
      <c r="B947" s="1">
        <v>45688.377835648149</v>
      </c>
      <c r="C947" t="s">
        <v>75</v>
      </c>
      <c r="D947">
        <v>51003</v>
      </c>
      <c r="E947" t="s">
        <v>54</v>
      </c>
      <c r="F947">
        <v>51264</v>
      </c>
      <c r="G947" t="s">
        <v>619</v>
      </c>
      <c r="I947" t="s">
        <v>77</v>
      </c>
      <c r="J947" t="s">
        <v>2076</v>
      </c>
      <c r="L947" t="str">
        <f t="shared" si="14"/>
        <v>51264-FR-8</v>
      </c>
      <c r="N947" t="s">
        <v>58</v>
      </c>
      <c r="P947" t="s">
        <v>59</v>
      </c>
      <c r="Q947" t="s">
        <v>59</v>
      </c>
      <c r="R947" t="s">
        <v>59</v>
      </c>
      <c r="S947">
        <v>2</v>
      </c>
      <c r="T947" t="s">
        <v>60</v>
      </c>
      <c r="U947">
        <v>1</v>
      </c>
      <c r="V947" t="s">
        <v>1349</v>
      </c>
      <c r="W947">
        <v>210</v>
      </c>
      <c r="X947">
        <v>-8376383</v>
      </c>
      <c r="Y947">
        <v>0</v>
      </c>
      <c r="Z947">
        <v>0</v>
      </c>
      <c r="AA947">
        <v>0</v>
      </c>
      <c r="AB947">
        <v>0</v>
      </c>
      <c r="AC947">
        <v>792</v>
      </c>
      <c r="AF947" t="s">
        <v>62</v>
      </c>
      <c r="AG947" t="s">
        <v>62</v>
      </c>
      <c r="AH947">
        <v>1363</v>
      </c>
      <c r="AI947">
        <v>1363</v>
      </c>
      <c r="AJ947" t="s">
        <v>82</v>
      </c>
      <c r="AK947" t="s">
        <v>3205</v>
      </c>
      <c r="AL947" t="s">
        <v>4642</v>
      </c>
      <c r="AO947" t="s">
        <v>64</v>
      </c>
      <c r="AP947" t="s">
        <v>622</v>
      </c>
      <c r="AQ947" t="s">
        <v>623</v>
      </c>
      <c r="AS947" t="s">
        <v>103</v>
      </c>
      <c r="AT947" t="s">
        <v>68</v>
      </c>
      <c r="AU947" t="s">
        <v>624</v>
      </c>
      <c r="AV947" t="s">
        <v>2079</v>
      </c>
      <c r="AW947" t="s">
        <v>2080</v>
      </c>
      <c r="AX947" t="s">
        <v>72</v>
      </c>
      <c r="AY947" t="s">
        <v>73</v>
      </c>
      <c r="AZ947" t="s">
        <v>74</v>
      </c>
    </row>
    <row r="948" spans="1:52" x14ac:dyDescent="0.25">
      <c r="A948" s="1">
        <v>45677.297256944446</v>
      </c>
      <c r="B948" s="1">
        <v>45688.377847222226</v>
      </c>
      <c r="C948" t="s">
        <v>75</v>
      </c>
      <c r="D948">
        <v>51003</v>
      </c>
      <c r="E948" t="s">
        <v>54</v>
      </c>
      <c r="F948">
        <v>51194</v>
      </c>
      <c r="G948" t="s">
        <v>1327</v>
      </c>
      <c r="I948" t="s">
        <v>77</v>
      </c>
      <c r="J948" t="s">
        <v>4643</v>
      </c>
      <c r="L948" t="str">
        <f t="shared" si="14"/>
        <v>51194-FL-8</v>
      </c>
      <c r="N948" t="s">
        <v>58</v>
      </c>
      <c r="P948" t="s">
        <v>59</v>
      </c>
      <c r="Q948" t="s">
        <v>59</v>
      </c>
      <c r="R948" t="s">
        <v>59</v>
      </c>
      <c r="S948">
        <v>5</v>
      </c>
      <c r="T948" t="s">
        <v>79</v>
      </c>
      <c r="U948">
        <v>2</v>
      </c>
      <c r="V948" t="s">
        <v>109</v>
      </c>
      <c r="W948">
        <v>379</v>
      </c>
      <c r="X948">
        <v>379</v>
      </c>
      <c r="Y948">
        <v>0</v>
      </c>
      <c r="Z948">
        <v>0</v>
      </c>
      <c r="AA948">
        <v>0</v>
      </c>
      <c r="AB948">
        <v>0</v>
      </c>
      <c r="AC948">
        <v>770</v>
      </c>
      <c r="AF948" t="s">
        <v>81</v>
      </c>
      <c r="AG948" t="s">
        <v>81</v>
      </c>
      <c r="AH948">
        <v>1376</v>
      </c>
      <c r="AI948">
        <v>1376</v>
      </c>
      <c r="AJ948" t="s">
        <v>82</v>
      </c>
      <c r="AK948" t="s">
        <v>3128</v>
      </c>
      <c r="AL948" t="s">
        <v>4644</v>
      </c>
      <c r="AO948" t="s">
        <v>64</v>
      </c>
      <c r="AP948" t="s">
        <v>1329</v>
      </c>
      <c r="AQ948" t="s">
        <v>1330</v>
      </c>
      <c r="AS948" t="s">
        <v>67</v>
      </c>
      <c r="AT948" t="s">
        <v>68</v>
      </c>
      <c r="AU948" t="s">
        <v>1331</v>
      </c>
      <c r="AV948" t="s">
        <v>4645</v>
      </c>
      <c r="AW948" t="s">
        <v>1703</v>
      </c>
      <c r="AX948" t="s">
        <v>72</v>
      </c>
      <c r="AY948" t="s">
        <v>73</v>
      </c>
      <c r="AZ948" t="s">
        <v>74</v>
      </c>
    </row>
    <row r="949" spans="1:52" x14ac:dyDescent="0.25">
      <c r="A949" s="1">
        <v>45677.300312500003</v>
      </c>
      <c r="B949" s="1">
        <v>45688.377847222226</v>
      </c>
      <c r="C949" t="s">
        <v>75</v>
      </c>
      <c r="D949">
        <v>51003</v>
      </c>
      <c r="E949" t="s">
        <v>54</v>
      </c>
      <c r="F949">
        <v>51134</v>
      </c>
      <c r="G949" t="s">
        <v>703</v>
      </c>
      <c r="I949" t="s">
        <v>77</v>
      </c>
      <c r="J949" t="s">
        <v>1453</v>
      </c>
      <c r="L949" t="str">
        <f t="shared" si="14"/>
        <v>51134-FL-8</v>
      </c>
      <c r="N949" t="s">
        <v>58</v>
      </c>
      <c r="P949" t="s">
        <v>59</v>
      </c>
      <c r="Q949" t="s">
        <v>59</v>
      </c>
      <c r="R949" t="s">
        <v>59</v>
      </c>
      <c r="S949">
        <v>2</v>
      </c>
      <c r="T949" t="s">
        <v>79</v>
      </c>
      <c r="U949">
        <v>1</v>
      </c>
      <c r="V949" t="s">
        <v>1571</v>
      </c>
      <c r="W949">
        <v>704</v>
      </c>
      <c r="X949">
        <v>14518</v>
      </c>
      <c r="Y949">
        <v>0</v>
      </c>
      <c r="Z949">
        <v>0</v>
      </c>
      <c r="AA949">
        <v>0</v>
      </c>
      <c r="AB949">
        <v>0</v>
      </c>
      <c r="AC949">
        <v>1009</v>
      </c>
      <c r="AF949" t="s">
        <v>81</v>
      </c>
      <c r="AG949" t="s">
        <v>81</v>
      </c>
      <c r="AH949">
        <v>1213</v>
      </c>
      <c r="AI949">
        <v>1213</v>
      </c>
      <c r="AJ949" t="s">
        <v>82</v>
      </c>
      <c r="AK949" t="s">
        <v>4646</v>
      </c>
      <c r="AL949" t="s">
        <v>706</v>
      </c>
      <c r="AO949" t="s">
        <v>64</v>
      </c>
      <c r="AP949" t="s">
        <v>707</v>
      </c>
      <c r="AQ949" t="s">
        <v>708</v>
      </c>
      <c r="AS949" t="s">
        <v>582</v>
      </c>
      <c r="AT949" t="s">
        <v>68</v>
      </c>
      <c r="AU949" t="s">
        <v>709</v>
      </c>
      <c r="AV949" t="s">
        <v>710</v>
      </c>
      <c r="AW949" t="s">
        <v>711</v>
      </c>
      <c r="AX949" t="s">
        <v>72</v>
      </c>
      <c r="AY949" t="s">
        <v>73</v>
      </c>
      <c r="AZ949" t="s">
        <v>74</v>
      </c>
    </row>
    <row r="950" spans="1:52" x14ac:dyDescent="0.25">
      <c r="A950" s="1">
        <v>45677.311840277776</v>
      </c>
      <c r="B950" s="1">
        <v>45688.377847222226</v>
      </c>
      <c r="C950" t="s">
        <v>75</v>
      </c>
      <c r="D950">
        <v>51003</v>
      </c>
      <c r="E950" t="s">
        <v>54</v>
      </c>
      <c r="F950">
        <v>51117</v>
      </c>
      <c r="G950" t="s">
        <v>1162</v>
      </c>
      <c r="I950" t="s">
        <v>77</v>
      </c>
      <c r="J950" t="s">
        <v>1163</v>
      </c>
      <c r="L950" t="str">
        <f t="shared" si="14"/>
        <v>51117-FL-8</v>
      </c>
      <c r="N950" t="s">
        <v>58</v>
      </c>
      <c r="P950" t="s">
        <v>59</v>
      </c>
      <c r="Q950" t="s">
        <v>59</v>
      </c>
      <c r="R950" t="s">
        <v>59</v>
      </c>
      <c r="S950">
        <v>5</v>
      </c>
      <c r="T950" t="s">
        <v>79</v>
      </c>
      <c r="U950">
        <v>1</v>
      </c>
      <c r="V950" t="s">
        <v>883</v>
      </c>
      <c r="W950">
        <v>509</v>
      </c>
      <c r="X950">
        <v>509</v>
      </c>
      <c r="Y950">
        <v>0</v>
      </c>
      <c r="Z950">
        <v>0</v>
      </c>
      <c r="AA950">
        <v>0</v>
      </c>
      <c r="AB950">
        <v>0</v>
      </c>
      <c r="AC950">
        <v>2071</v>
      </c>
      <c r="AF950" t="s">
        <v>81</v>
      </c>
      <c r="AG950" t="s">
        <v>81</v>
      </c>
      <c r="AH950">
        <v>1375</v>
      </c>
      <c r="AI950">
        <v>1375</v>
      </c>
      <c r="AJ950" t="s">
        <v>82</v>
      </c>
      <c r="AK950" t="s">
        <v>1719</v>
      </c>
      <c r="AL950" t="s">
        <v>3386</v>
      </c>
      <c r="AO950" t="s">
        <v>64</v>
      </c>
      <c r="AP950" t="s">
        <v>1164</v>
      </c>
      <c r="AQ950" t="s">
        <v>1165</v>
      </c>
      <c r="AS950" t="s">
        <v>678</v>
      </c>
      <c r="AT950" t="s">
        <v>68</v>
      </c>
      <c r="AU950" t="s">
        <v>1166</v>
      </c>
      <c r="AV950" t="s">
        <v>1167</v>
      </c>
      <c r="AW950" t="s">
        <v>1168</v>
      </c>
      <c r="AX950" t="s">
        <v>72</v>
      </c>
      <c r="AY950" t="s">
        <v>73</v>
      </c>
      <c r="AZ950" t="s">
        <v>74</v>
      </c>
    </row>
    <row r="951" spans="1:52" x14ac:dyDescent="0.25">
      <c r="A951" s="1">
        <v>45677.322430555556</v>
      </c>
      <c r="B951" s="1">
        <v>45688.377858796295</v>
      </c>
      <c r="C951" t="s">
        <v>75</v>
      </c>
      <c r="D951">
        <v>51003</v>
      </c>
      <c r="E951" t="s">
        <v>54</v>
      </c>
      <c r="F951">
        <v>51247</v>
      </c>
      <c r="G951" t="s">
        <v>741</v>
      </c>
      <c r="I951" t="s">
        <v>77</v>
      </c>
      <c r="J951" t="s">
        <v>1612</v>
      </c>
      <c r="L951" t="str">
        <f t="shared" si="14"/>
        <v>51247-FL-8</v>
      </c>
      <c r="N951" t="s">
        <v>58</v>
      </c>
      <c r="P951" t="s">
        <v>59</v>
      </c>
      <c r="Q951" t="s">
        <v>59</v>
      </c>
      <c r="R951" t="s">
        <v>59</v>
      </c>
      <c r="S951">
        <v>2</v>
      </c>
      <c r="T951" t="s">
        <v>79</v>
      </c>
      <c r="U951">
        <v>1</v>
      </c>
      <c r="V951" t="s">
        <v>1571</v>
      </c>
      <c r="W951">
        <v>1022</v>
      </c>
      <c r="X951">
        <v>17534</v>
      </c>
      <c r="Y951">
        <v>0</v>
      </c>
      <c r="Z951">
        <v>0</v>
      </c>
      <c r="AA951">
        <v>0</v>
      </c>
      <c r="AB951">
        <v>0</v>
      </c>
      <c r="AC951">
        <v>1001</v>
      </c>
      <c r="AF951" t="s">
        <v>81</v>
      </c>
      <c r="AG951" t="s">
        <v>81</v>
      </c>
      <c r="AH951">
        <v>1213</v>
      </c>
      <c r="AI951">
        <v>1213</v>
      </c>
      <c r="AJ951" t="s">
        <v>82</v>
      </c>
      <c r="AK951" t="s">
        <v>4647</v>
      </c>
      <c r="AL951" t="s">
        <v>3699</v>
      </c>
      <c r="AO951" t="s">
        <v>64</v>
      </c>
      <c r="AP951" t="s">
        <v>743</v>
      </c>
      <c r="AQ951" t="s">
        <v>744</v>
      </c>
      <c r="AS951" t="s">
        <v>289</v>
      </c>
      <c r="AT951" t="s">
        <v>68</v>
      </c>
      <c r="AU951" t="s">
        <v>745</v>
      </c>
      <c r="AV951" t="s">
        <v>746</v>
      </c>
      <c r="AW951" t="s">
        <v>747</v>
      </c>
      <c r="AX951" t="s">
        <v>72</v>
      </c>
      <c r="AY951" t="s">
        <v>73</v>
      </c>
      <c r="AZ951" t="s">
        <v>74</v>
      </c>
    </row>
    <row r="952" spans="1:52" x14ac:dyDescent="0.25">
      <c r="A952" s="1">
        <v>45677.324004629627</v>
      </c>
      <c r="B952" s="1">
        <v>45688.377858796295</v>
      </c>
      <c r="C952" t="s">
        <v>75</v>
      </c>
      <c r="D952">
        <v>51003</v>
      </c>
      <c r="E952" t="s">
        <v>54</v>
      </c>
      <c r="F952">
        <v>51247</v>
      </c>
      <c r="G952" t="s">
        <v>741</v>
      </c>
      <c r="I952" t="s">
        <v>77</v>
      </c>
      <c r="J952" t="s">
        <v>1612</v>
      </c>
      <c r="L952" t="str">
        <f t="shared" si="14"/>
        <v>51247-FL-8</v>
      </c>
      <c r="N952" t="s">
        <v>58</v>
      </c>
      <c r="P952" t="s">
        <v>59</v>
      </c>
      <c r="Q952" t="s">
        <v>59</v>
      </c>
      <c r="R952" t="s">
        <v>59</v>
      </c>
      <c r="S952">
        <v>2</v>
      </c>
      <c r="T952" t="s">
        <v>79</v>
      </c>
      <c r="U952">
        <v>1</v>
      </c>
      <c r="V952" t="s">
        <v>1571</v>
      </c>
      <c r="W952">
        <v>183</v>
      </c>
      <c r="X952">
        <v>17717</v>
      </c>
      <c r="Y952">
        <v>0</v>
      </c>
      <c r="Z952">
        <v>0</v>
      </c>
      <c r="AA952">
        <v>0</v>
      </c>
      <c r="AB952">
        <v>0</v>
      </c>
      <c r="AC952">
        <v>1052</v>
      </c>
      <c r="AF952" t="s">
        <v>81</v>
      </c>
      <c r="AG952" t="s">
        <v>81</v>
      </c>
      <c r="AH952">
        <v>1213</v>
      </c>
      <c r="AI952">
        <v>1213</v>
      </c>
      <c r="AJ952" t="s">
        <v>82</v>
      </c>
      <c r="AK952" t="s">
        <v>4648</v>
      </c>
      <c r="AL952" t="s">
        <v>4649</v>
      </c>
      <c r="AO952" t="s">
        <v>64</v>
      </c>
      <c r="AP952" t="s">
        <v>743</v>
      </c>
      <c r="AQ952" t="s">
        <v>744</v>
      </c>
      <c r="AS952" t="s">
        <v>289</v>
      </c>
      <c r="AT952" t="s">
        <v>68</v>
      </c>
      <c r="AU952" t="s">
        <v>745</v>
      </c>
      <c r="AV952" t="s">
        <v>746</v>
      </c>
      <c r="AW952" t="s">
        <v>747</v>
      </c>
      <c r="AX952" t="s">
        <v>72</v>
      </c>
      <c r="AY952" t="s">
        <v>73</v>
      </c>
      <c r="AZ952" t="s">
        <v>74</v>
      </c>
    </row>
    <row r="953" spans="1:52" x14ac:dyDescent="0.25">
      <c r="A953" s="1">
        <v>45677.333333333336</v>
      </c>
      <c r="B953" s="1">
        <v>45688.377858796295</v>
      </c>
      <c r="C953" t="s">
        <v>75</v>
      </c>
      <c r="D953">
        <v>51003</v>
      </c>
      <c r="E953" t="s">
        <v>54</v>
      </c>
      <c r="F953">
        <v>51161</v>
      </c>
      <c r="G953" t="s">
        <v>473</v>
      </c>
      <c r="I953" t="s">
        <v>98</v>
      </c>
      <c r="J953" t="s">
        <v>2135</v>
      </c>
      <c r="L953" t="str">
        <f t="shared" si="14"/>
        <v>51161-FL-8</v>
      </c>
      <c r="N953" t="s">
        <v>58</v>
      </c>
      <c r="P953" t="s">
        <v>59</v>
      </c>
      <c r="Q953" t="s">
        <v>59</v>
      </c>
      <c r="R953" t="s">
        <v>59</v>
      </c>
      <c r="S953">
        <v>3</v>
      </c>
      <c r="T953" t="s">
        <v>79</v>
      </c>
      <c r="U953">
        <v>4</v>
      </c>
      <c r="V953" t="s">
        <v>1571</v>
      </c>
      <c r="W953">
        <v>202</v>
      </c>
      <c r="X953">
        <v>17919</v>
      </c>
      <c r="Y953">
        <v>0</v>
      </c>
      <c r="Z953">
        <v>0</v>
      </c>
      <c r="AA953">
        <v>0</v>
      </c>
      <c r="AB953">
        <v>0</v>
      </c>
      <c r="AC953">
        <v>1034</v>
      </c>
      <c r="AF953" t="s">
        <v>81</v>
      </c>
      <c r="AG953" t="s">
        <v>81</v>
      </c>
      <c r="AH953">
        <v>1213</v>
      </c>
      <c r="AI953">
        <v>1213</v>
      </c>
      <c r="AJ953" t="s">
        <v>82</v>
      </c>
      <c r="AK953" t="s">
        <v>4650</v>
      </c>
      <c r="AL953" t="s">
        <v>3936</v>
      </c>
      <c r="AO953" t="s">
        <v>64</v>
      </c>
      <c r="AP953" t="s">
        <v>476</v>
      </c>
      <c r="AQ953" t="s">
        <v>477</v>
      </c>
      <c r="AS953" t="s">
        <v>289</v>
      </c>
      <c r="AT953" t="s">
        <v>68</v>
      </c>
      <c r="AU953" t="s">
        <v>478</v>
      </c>
      <c r="AV953" t="s">
        <v>479</v>
      </c>
      <c r="AW953" t="s">
        <v>480</v>
      </c>
      <c r="AX953" t="s">
        <v>72</v>
      </c>
      <c r="AY953" t="s">
        <v>73</v>
      </c>
      <c r="AZ953" t="s">
        <v>74</v>
      </c>
    </row>
    <row r="954" spans="1:52" x14ac:dyDescent="0.25">
      <c r="A954" s="1">
        <v>45677.335474537038</v>
      </c>
      <c r="B954" s="1">
        <v>45688.377870370372</v>
      </c>
      <c r="C954" t="s">
        <v>75</v>
      </c>
      <c r="D954">
        <v>51003</v>
      </c>
      <c r="E954" t="s">
        <v>54</v>
      </c>
      <c r="F954">
        <v>51305</v>
      </c>
      <c r="G954" t="s">
        <v>978</v>
      </c>
      <c r="I954" t="s">
        <v>77</v>
      </c>
      <c r="J954" t="s">
        <v>1368</v>
      </c>
      <c r="L954" t="str">
        <f t="shared" si="14"/>
        <v>51305-FR-8</v>
      </c>
      <c r="N954" t="s">
        <v>58</v>
      </c>
      <c r="P954" t="s">
        <v>59</v>
      </c>
      <c r="Q954" t="s">
        <v>59</v>
      </c>
      <c r="R954" t="s">
        <v>59</v>
      </c>
      <c r="S954">
        <v>3</v>
      </c>
      <c r="T954" t="s">
        <v>60</v>
      </c>
      <c r="U954">
        <v>1</v>
      </c>
      <c r="V954" t="s">
        <v>1349</v>
      </c>
      <c r="W954">
        <v>188</v>
      </c>
      <c r="X954">
        <v>-8375606</v>
      </c>
      <c r="Y954">
        <v>0</v>
      </c>
      <c r="Z954">
        <v>0</v>
      </c>
      <c r="AA954">
        <v>0</v>
      </c>
      <c r="AB954">
        <v>0</v>
      </c>
      <c r="AC954">
        <v>834</v>
      </c>
      <c r="AF954" t="s">
        <v>62</v>
      </c>
      <c r="AG954" t="s">
        <v>62</v>
      </c>
      <c r="AH954">
        <v>1363</v>
      </c>
      <c r="AI954">
        <v>1363</v>
      </c>
      <c r="AJ954" t="s">
        <v>82</v>
      </c>
      <c r="AK954" t="s">
        <v>3517</v>
      </c>
      <c r="AL954" t="s">
        <v>4651</v>
      </c>
      <c r="AO954" t="s">
        <v>64</v>
      </c>
      <c r="AP954" t="s">
        <v>981</v>
      </c>
      <c r="AQ954" t="s">
        <v>982</v>
      </c>
      <c r="AS954" t="s">
        <v>103</v>
      </c>
      <c r="AT954" t="s">
        <v>68</v>
      </c>
      <c r="AU954" t="s">
        <v>983</v>
      </c>
      <c r="AV954" t="s">
        <v>984</v>
      </c>
      <c r="AW954" t="s">
        <v>985</v>
      </c>
      <c r="AX954" t="s">
        <v>72</v>
      </c>
      <c r="AY954" t="s">
        <v>73</v>
      </c>
      <c r="AZ954" t="s">
        <v>74</v>
      </c>
    </row>
    <row r="955" spans="1:52" x14ac:dyDescent="0.25">
      <c r="A955" s="1">
        <v>45677.338402777779</v>
      </c>
      <c r="B955" s="1">
        <v>45688.377870370372</v>
      </c>
      <c r="C955" t="s">
        <v>75</v>
      </c>
      <c r="D955">
        <v>51003</v>
      </c>
      <c r="E955" t="s">
        <v>54</v>
      </c>
      <c r="F955">
        <v>51268</v>
      </c>
      <c r="G955" t="s">
        <v>1113</v>
      </c>
      <c r="I955" t="s">
        <v>77</v>
      </c>
      <c r="J955" t="s">
        <v>1114</v>
      </c>
      <c r="L955" t="str">
        <f t="shared" si="14"/>
        <v>51268-FL-8</v>
      </c>
      <c r="N955" t="s">
        <v>58</v>
      </c>
      <c r="P955" t="s">
        <v>59</v>
      </c>
      <c r="Q955" t="s">
        <v>59</v>
      </c>
      <c r="R955" t="s">
        <v>59</v>
      </c>
      <c r="S955">
        <v>5</v>
      </c>
      <c r="T955" t="s">
        <v>79</v>
      </c>
      <c r="U955">
        <v>1</v>
      </c>
      <c r="V955" t="s">
        <v>100</v>
      </c>
      <c r="W955">
        <v>374</v>
      </c>
      <c r="X955">
        <v>1119</v>
      </c>
      <c r="Y955">
        <v>0</v>
      </c>
      <c r="Z955">
        <v>0</v>
      </c>
      <c r="AA955">
        <v>0</v>
      </c>
      <c r="AB955">
        <v>0</v>
      </c>
      <c r="AC955">
        <v>890</v>
      </c>
      <c r="AF955" t="s">
        <v>81</v>
      </c>
      <c r="AG955" t="s">
        <v>81</v>
      </c>
      <c r="AH955">
        <v>1373</v>
      </c>
      <c r="AI955">
        <v>1373</v>
      </c>
      <c r="AJ955" t="s">
        <v>82</v>
      </c>
      <c r="AK955" t="s">
        <v>4652</v>
      </c>
      <c r="AL955" t="s">
        <v>4653</v>
      </c>
      <c r="AO955" t="s">
        <v>64</v>
      </c>
      <c r="AP955" t="s">
        <v>1115</v>
      </c>
      <c r="AQ955" t="s">
        <v>1116</v>
      </c>
      <c r="AS955" t="s">
        <v>238</v>
      </c>
      <c r="AT955" t="s">
        <v>68</v>
      </c>
      <c r="AU955" t="s">
        <v>1117</v>
      </c>
      <c r="AV955" t="s">
        <v>1118</v>
      </c>
      <c r="AW955" t="s">
        <v>1119</v>
      </c>
      <c r="AX955" t="s">
        <v>72</v>
      </c>
      <c r="AY955" t="s">
        <v>73</v>
      </c>
      <c r="AZ955" t="s">
        <v>74</v>
      </c>
    </row>
    <row r="956" spans="1:52" x14ac:dyDescent="0.25">
      <c r="A956" s="1">
        <v>45677.338726851849</v>
      </c>
      <c r="B956" s="1">
        <v>45688.377881944441</v>
      </c>
      <c r="C956" t="s">
        <v>75</v>
      </c>
      <c r="D956">
        <v>51003</v>
      </c>
      <c r="E956" t="s">
        <v>54</v>
      </c>
      <c r="F956">
        <v>51160</v>
      </c>
      <c r="G956" t="s">
        <v>867</v>
      </c>
      <c r="I956" t="s">
        <v>77</v>
      </c>
      <c r="J956" t="s">
        <v>1607</v>
      </c>
      <c r="L956" t="str">
        <f t="shared" si="14"/>
        <v>51160-FL-8</v>
      </c>
      <c r="N956" t="s">
        <v>58</v>
      </c>
      <c r="P956" t="s">
        <v>59</v>
      </c>
      <c r="Q956" t="s">
        <v>59</v>
      </c>
      <c r="R956" t="s">
        <v>59</v>
      </c>
      <c r="S956">
        <v>2</v>
      </c>
      <c r="T956" t="s">
        <v>79</v>
      </c>
      <c r="U956">
        <v>1</v>
      </c>
      <c r="V956" t="s">
        <v>1571</v>
      </c>
      <c r="W956">
        <v>1010</v>
      </c>
      <c r="X956">
        <v>18929</v>
      </c>
      <c r="Y956">
        <v>0</v>
      </c>
      <c r="Z956">
        <v>0</v>
      </c>
      <c r="AA956">
        <v>0</v>
      </c>
      <c r="AB956">
        <v>0</v>
      </c>
      <c r="AC956">
        <v>969</v>
      </c>
      <c r="AF956" t="s">
        <v>81</v>
      </c>
      <c r="AG956" t="s">
        <v>81</v>
      </c>
      <c r="AH956">
        <v>1213</v>
      </c>
      <c r="AI956">
        <v>1213</v>
      </c>
      <c r="AJ956" t="s">
        <v>82</v>
      </c>
      <c r="AK956" t="s">
        <v>4654</v>
      </c>
      <c r="AL956" t="s">
        <v>4655</v>
      </c>
      <c r="AO956" t="s">
        <v>64</v>
      </c>
      <c r="AP956" t="s">
        <v>869</v>
      </c>
      <c r="AQ956" t="s">
        <v>870</v>
      </c>
      <c r="AS956" t="s">
        <v>289</v>
      </c>
      <c r="AT956" t="s">
        <v>68</v>
      </c>
      <c r="AU956" t="s">
        <v>871</v>
      </c>
      <c r="AV956" t="s">
        <v>872</v>
      </c>
      <c r="AW956" t="s">
        <v>873</v>
      </c>
      <c r="AX956" t="s">
        <v>72</v>
      </c>
      <c r="AY956" t="s">
        <v>73</v>
      </c>
      <c r="AZ956" t="s">
        <v>74</v>
      </c>
    </row>
    <row r="957" spans="1:52" x14ac:dyDescent="0.25">
      <c r="A957" s="1">
        <v>45677.34915509259</v>
      </c>
      <c r="B957" s="1">
        <v>45688.377881944441</v>
      </c>
      <c r="C957" t="s">
        <v>75</v>
      </c>
      <c r="D957">
        <v>51003</v>
      </c>
      <c r="E957" t="s">
        <v>54</v>
      </c>
      <c r="F957">
        <v>51178</v>
      </c>
      <c r="G957" t="s">
        <v>1169</v>
      </c>
      <c r="I957" t="s">
        <v>77</v>
      </c>
      <c r="J957" t="s">
        <v>1170</v>
      </c>
      <c r="L957" t="str">
        <f t="shared" si="14"/>
        <v>51178-FL-8</v>
      </c>
      <c r="N957" t="s">
        <v>58</v>
      </c>
      <c r="P957" t="s">
        <v>59</v>
      </c>
      <c r="Q957" t="s">
        <v>59</v>
      </c>
      <c r="R957" t="s">
        <v>59</v>
      </c>
      <c r="S957">
        <v>5</v>
      </c>
      <c r="T957" t="s">
        <v>79</v>
      </c>
      <c r="U957">
        <v>1</v>
      </c>
      <c r="V957" t="s">
        <v>883</v>
      </c>
      <c r="W957">
        <v>607</v>
      </c>
      <c r="X957">
        <v>11488</v>
      </c>
      <c r="Y957">
        <v>0</v>
      </c>
      <c r="Z957">
        <v>0</v>
      </c>
      <c r="AA957">
        <v>0</v>
      </c>
      <c r="AB957">
        <v>0</v>
      </c>
      <c r="AC957">
        <v>1196</v>
      </c>
      <c r="AF957" t="s">
        <v>81</v>
      </c>
      <c r="AG957" t="s">
        <v>81</v>
      </c>
      <c r="AH957">
        <v>1375</v>
      </c>
      <c r="AI957">
        <v>1375</v>
      </c>
      <c r="AJ957" t="s">
        <v>82</v>
      </c>
      <c r="AK957" t="s">
        <v>4656</v>
      </c>
      <c r="AL957" t="s">
        <v>1753</v>
      </c>
      <c r="AO957" t="s">
        <v>690</v>
      </c>
      <c r="AP957" t="s">
        <v>1171</v>
      </c>
      <c r="AQ957" t="s">
        <v>1172</v>
      </c>
      <c r="AS957" t="s">
        <v>678</v>
      </c>
      <c r="AT957" t="s">
        <v>68</v>
      </c>
      <c r="AU957" t="s">
        <v>1173</v>
      </c>
      <c r="AV957" t="s">
        <v>1174</v>
      </c>
      <c r="AW957" t="s">
        <v>1175</v>
      </c>
      <c r="AX957" t="s">
        <v>72</v>
      </c>
      <c r="AY957" t="s">
        <v>73</v>
      </c>
      <c r="AZ957" t="s">
        <v>74</v>
      </c>
    </row>
    <row r="958" spans="1:52" x14ac:dyDescent="0.25">
      <c r="A958" s="1">
        <v>45677.349583333336</v>
      </c>
      <c r="B958" s="1">
        <v>45688.377881944441</v>
      </c>
      <c r="C958" t="s">
        <v>75</v>
      </c>
      <c r="D958">
        <v>51003</v>
      </c>
      <c r="E958" t="s">
        <v>54</v>
      </c>
      <c r="F958">
        <v>51222</v>
      </c>
      <c r="G958" t="s">
        <v>696</v>
      </c>
      <c r="I958" t="s">
        <v>77</v>
      </c>
      <c r="J958" t="s">
        <v>1394</v>
      </c>
      <c r="L958" t="str">
        <f t="shared" si="14"/>
        <v>51222-FR-8</v>
      </c>
      <c r="N958" t="s">
        <v>58</v>
      </c>
      <c r="P958" t="s">
        <v>59</v>
      </c>
      <c r="Q958" t="s">
        <v>59</v>
      </c>
      <c r="R958" t="s">
        <v>59</v>
      </c>
      <c r="S958">
        <v>3</v>
      </c>
      <c r="T958" t="s">
        <v>60</v>
      </c>
      <c r="U958">
        <v>1</v>
      </c>
      <c r="V958" t="s">
        <v>1349</v>
      </c>
      <c r="W958">
        <v>209</v>
      </c>
      <c r="X958">
        <v>-8374694</v>
      </c>
      <c r="Y958">
        <v>0</v>
      </c>
      <c r="Z958">
        <v>0</v>
      </c>
      <c r="AA958">
        <v>0</v>
      </c>
      <c r="AB958">
        <v>0</v>
      </c>
      <c r="AC958">
        <v>887</v>
      </c>
      <c r="AF958" t="s">
        <v>62</v>
      </c>
      <c r="AG958" t="s">
        <v>62</v>
      </c>
      <c r="AH958">
        <v>1363</v>
      </c>
      <c r="AI958">
        <v>1363</v>
      </c>
      <c r="AJ958" t="s">
        <v>82</v>
      </c>
      <c r="AK958" t="s">
        <v>4657</v>
      </c>
      <c r="AL958" t="s">
        <v>4658</v>
      </c>
      <c r="AO958" t="s">
        <v>64</v>
      </c>
      <c r="AP958" t="s">
        <v>698</v>
      </c>
      <c r="AQ958" t="s">
        <v>699</v>
      </c>
      <c r="AS958" t="s">
        <v>103</v>
      </c>
      <c r="AT958" t="s">
        <v>68</v>
      </c>
      <c r="AU958" t="s">
        <v>700</v>
      </c>
      <c r="AV958" t="s">
        <v>1395</v>
      </c>
      <c r="AW958" t="s">
        <v>1396</v>
      </c>
      <c r="AX958" t="s">
        <v>72</v>
      </c>
      <c r="AY958" t="s">
        <v>73</v>
      </c>
      <c r="AZ958" t="s">
        <v>74</v>
      </c>
    </row>
    <row r="959" spans="1:52" x14ac:dyDescent="0.25">
      <c r="A959" s="1">
        <v>45677.359791666669</v>
      </c>
      <c r="B959" s="1">
        <v>45688.377893518518</v>
      </c>
      <c r="C959" t="s">
        <v>75</v>
      </c>
      <c r="D959">
        <v>51003</v>
      </c>
      <c r="E959" t="s">
        <v>54</v>
      </c>
      <c r="F959">
        <v>51225</v>
      </c>
      <c r="G959" t="s">
        <v>1152</v>
      </c>
      <c r="I959" t="s">
        <v>77</v>
      </c>
      <c r="J959" t="s">
        <v>2058</v>
      </c>
      <c r="L959" t="str">
        <f t="shared" si="14"/>
        <v>51225-FR-8</v>
      </c>
      <c r="N959" t="s">
        <v>58</v>
      </c>
      <c r="P959" t="s">
        <v>59</v>
      </c>
      <c r="Q959" t="s">
        <v>59</v>
      </c>
      <c r="R959" t="s">
        <v>59</v>
      </c>
      <c r="S959">
        <v>4</v>
      </c>
      <c r="T959" t="s">
        <v>60</v>
      </c>
      <c r="U959">
        <v>1</v>
      </c>
      <c r="V959" t="s">
        <v>1349</v>
      </c>
      <c r="W959">
        <v>390</v>
      </c>
      <c r="X959">
        <v>-8374256</v>
      </c>
      <c r="Y959">
        <v>0</v>
      </c>
      <c r="Z959">
        <v>0</v>
      </c>
      <c r="AA959">
        <v>0</v>
      </c>
      <c r="AB959">
        <v>0</v>
      </c>
      <c r="AC959">
        <v>813</v>
      </c>
      <c r="AF959" t="s">
        <v>62</v>
      </c>
      <c r="AG959" t="s">
        <v>62</v>
      </c>
      <c r="AH959">
        <v>1363</v>
      </c>
      <c r="AI959">
        <v>1363</v>
      </c>
      <c r="AJ959" t="s">
        <v>82</v>
      </c>
      <c r="AK959" t="s">
        <v>3285</v>
      </c>
      <c r="AL959" t="s">
        <v>4659</v>
      </c>
      <c r="AO959" t="s">
        <v>64</v>
      </c>
      <c r="AP959" t="s">
        <v>1155</v>
      </c>
      <c r="AQ959" t="s">
        <v>1156</v>
      </c>
      <c r="AS959" t="s">
        <v>103</v>
      </c>
      <c r="AT959" t="s">
        <v>68</v>
      </c>
      <c r="AU959" t="s">
        <v>1157</v>
      </c>
      <c r="AV959" t="s">
        <v>1158</v>
      </c>
      <c r="AW959" t="s">
        <v>1159</v>
      </c>
      <c r="AX959" t="s">
        <v>72</v>
      </c>
      <c r="AY959" t="s">
        <v>73</v>
      </c>
      <c r="AZ959" t="s">
        <v>74</v>
      </c>
    </row>
    <row r="960" spans="1:52" x14ac:dyDescent="0.25">
      <c r="A960" s="1">
        <v>45677.362881944442</v>
      </c>
      <c r="B960" s="1">
        <v>45688.377893518518</v>
      </c>
      <c r="C960" t="s">
        <v>75</v>
      </c>
      <c r="D960">
        <v>51003</v>
      </c>
      <c r="E960" t="s">
        <v>54</v>
      </c>
      <c r="F960">
        <v>51127</v>
      </c>
      <c r="G960" t="s">
        <v>846</v>
      </c>
      <c r="I960" t="s">
        <v>77</v>
      </c>
      <c r="J960" t="s">
        <v>847</v>
      </c>
      <c r="L960" t="str">
        <f t="shared" si="14"/>
        <v>51127-FL-8</v>
      </c>
      <c r="N960" t="s">
        <v>58</v>
      </c>
      <c r="P960" t="s">
        <v>59</v>
      </c>
      <c r="Q960" t="s">
        <v>59</v>
      </c>
      <c r="R960" t="s">
        <v>59</v>
      </c>
      <c r="S960">
        <v>3</v>
      </c>
      <c r="T960" t="s">
        <v>79</v>
      </c>
      <c r="U960">
        <v>1</v>
      </c>
      <c r="V960" t="s">
        <v>100</v>
      </c>
      <c r="W960">
        <v>274</v>
      </c>
      <c r="X960">
        <v>5480</v>
      </c>
      <c r="Y960">
        <v>0</v>
      </c>
      <c r="Z960">
        <v>0</v>
      </c>
      <c r="AA960">
        <v>0</v>
      </c>
      <c r="AB960">
        <v>0</v>
      </c>
      <c r="AC960">
        <v>849</v>
      </c>
      <c r="AF960" t="s">
        <v>81</v>
      </c>
      <c r="AG960" t="s">
        <v>81</v>
      </c>
      <c r="AH960">
        <v>1373</v>
      </c>
      <c r="AI960">
        <v>1373</v>
      </c>
      <c r="AJ960" t="s">
        <v>82</v>
      </c>
      <c r="AK960" t="s">
        <v>4660</v>
      </c>
      <c r="AL960" t="s">
        <v>3172</v>
      </c>
      <c r="AO960" t="s">
        <v>64</v>
      </c>
      <c r="AP960" t="s">
        <v>849</v>
      </c>
      <c r="AQ960" t="s">
        <v>850</v>
      </c>
      <c r="AS960" t="s">
        <v>103</v>
      </c>
      <c r="AT960" t="s">
        <v>68</v>
      </c>
      <c r="AU960" t="s">
        <v>851</v>
      </c>
      <c r="AV960" t="s">
        <v>852</v>
      </c>
      <c r="AW960" t="s">
        <v>853</v>
      </c>
      <c r="AX960" t="s">
        <v>72</v>
      </c>
      <c r="AY960" t="s">
        <v>73</v>
      </c>
      <c r="AZ960" t="s">
        <v>74</v>
      </c>
    </row>
    <row r="961" spans="1:52" x14ac:dyDescent="0.25">
      <c r="A961" s="1">
        <v>45677.369027777779</v>
      </c>
      <c r="B961" s="1">
        <v>45688.377893518518</v>
      </c>
      <c r="C961" t="s">
        <v>75</v>
      </c>
      <c r="D961">
        <v>51003</v>
      </c>
      <c r="E961" t="s">
        <v>54</v>
      </c>
      <c r="F961">
        <v>51238</v>
      </c>
      <c r="G961" t="s">
        <v>406</v>
      </c>
      <c r="I961" t="s">
        <v>77</v>
      </c>
      <c r="J961" t="s">
        <v>995</v>
      </c>
      <c r="L961" t="str">
        <f t="shared" si="14"/>
        <v>51238-FL-8</v>
      </c>
      <c r="N961" t="s">
        <v>58</v>
      </c>
      <c r="P961" t="s">
        <v>59</v>
      </c>
      <c r="Q961" t="s">
        <v>59</v>
      </c>
      <c r="R961" t="s">
        <v>59</v>
      </c>
      <c r="S961">
        <v>4</v>
      </c>
      <c r="T961" t="s">
        <v>79</v>
      </c>
      <c r="U961">
        <v>1</v>
      </c>
      <c r="V961" t="s">
        <v>404</v>
      </c>
      <c r="W961">
        <v>395</v>
      </c>
      <c r="X961">
        <v>12560</v>
      </c>
      <c r="Y961">
        <v>0</v>
      </c>
      <c r="Z961">
        <v>0</v>
      </c>
      <c r="AA961">
        <v>0</v>
      </c>
      <c r="AB961">
        <v>0</v>
      </c>
      <c r="AC961">
        <v>845</v>
      </c>
      <c r="AF961" t="s">
        <v>81</v>
      </c>
      <c r="AG961" t="s">
        <v>81</v>
      </c>
      <c r="AH961">
        <v>1361</v>
      </c>
      <c r="AI961">
        <v>1361</v>
      </c>
      <c r="AJ961" t="s">
        <v>82</v>
      </c>
      <c r="AK961" t="s">
        <v>4661</v>
      </c>
      <c r="AL961" t="s">
        <v>3825</v>
      </c>
      <c r="AO961" t="s">
        <v>64</v>
      </c>
      <c r="AP961" t="s">
        <v>409</v>
      </c>
      <c r="AQ961" t="s">
        <v>410</v>
      </c>
      <c r="AS961" t="s">
        <v>411</v>
      </c>
      <c r="AT961" t="s">
        <v>68</v>
      </c>
      <c r="AU961" t="s">
        <v>412</v>
      </c>
      <c r="AV961" t="s">
        <v>997</v>
      </c>
      <c r="AW961" t="s">
        <v>998</v>
      </c>
      <c r="AX961" t="s">
        <v>72</v>
      </c>
      <c r="AY961" t="s">
        <v>73</v>
      </c>
      <c r="AZ961" t="s">
        <v>74</v>
      </c>
    </row>
    <row r="962" spans="1:52" x14ac:dyDescent="0.25">
      <c r="A962" s="1">
        <v>45677.370972222219</v>
      </c>
      <c r="B962" s="1">
        <v>45688.377905092595</v>
      </c>
      <c r="C962" t="s">
        <v>75</v>
      </c>
      <c r="D962">
        <v>51003</v>
      </c>
      <c r="E962" t="s">
        <v>54</v>
      </c>
      <c r="F962">
        <v>51296</v>
      </c>
      <c r="G962" t="s">
        <v>586</v>
      </c>
      <c r="I962" t="s">
        <v>56</v>
      </c>
      <c r="J962" t="s">
        <v>1391</v>
      </c>
      <c r="L962" t="str">
        <f t="shared" si="14"/>
        <v>51296-FR-8</v>
      </c>
      <c r="N962" t="s">
        <v>58</v>
      </c>
      <c r="P962" t="s">
        <v>59</v>
      </c>
      <c r="Q962" t="s">
        <v>59</v>
      </c>
      <c r="R962" t="s">
        <v>59</v>
      </c>
      <c r="S962">
        <v>2</v>
      </c>
      <c r="T962" t="s">
        <v>60</v>
      </c>
      <c r="U962">
        <v>1</v>
      </c>
      <c r="V962" t="s">
        <v>1349</v>
      </c>
      <c r="W962">
        <v>276</v>
      </c>
      <c r="X962">
        <v>-8373715</v>
      </c>
      <c r="Y962">
        <v>0</v>
      </c>
      <c r="Z962">
        <v>0</v>
      </c>
      <c r="AA962">
        <v>0</v>
      </c>
      <c r="AB962">
        <v>0</v>
      </c>
      <c r="AC962">
        <v>817</v>
      </c>
      <c r="AF962" t="s">
        <v>62</v>
      </c>
      <c r="AG962" t="s">
        <v>62</v>
      </c>
      <c r="AH962">
        <v>1363</v>
      </c>
      <c r="AI962">
        <v>1363</v>
      </c>
      <c r="AJ962" t="s">
        <v>82</v>
      </c>
      <c r="AK962" t="s">
        <v>3644</v>
      </c>
      <c r="AL962" t="s">
        <v>3872</v>
      </c>
      <c r="AO962" t="s">
        <v>64</v>
      </c>
      <c r="AP962" t="s">
        <v>588</v>
      </c>
      <c r="AQ962" t="s">
        <v>589</v>
      </c>
      <c r="AS962" t="s">
        <v>103</v>
      </c>
      <c r="AT962" t="s">
        <v>68</v>
      </c>
      <c r="AU962" t="s">
        <v>590</v>
      </c>
      <c r="AV962" t="s">
        <v>591</v>
      </c>
      <c r="AW962" t="s">
        <v>592</v>
      </c>
      <c r="AX962" t="s">
        <v>72</v>
      </c>
      <c r="AY962" t="s">
        <v>73</v>
      </c>
      <c r="AZ962" t="s">
        <v>74</v>
      </c>
    </row>
    <row r="963" spans="1:52" x14ac:dyDescent="0.25">
      <c r="A963" s="1">
        <v>45677.373020833336</v>
      </c>
      <c r="B963" s="1">
        <v>45688.377905092595</v>
      </c>
      <c r="C963" t="s">
        <v>75</v>
      </c>
      <c r="D963">
        <v>51003</v>
      </c>
      <c r="E963" t="s">
        <v>54</v>
      </c>
      <c r="F963">
        <v>51292</v>
      </c>
      <c r="G963" t="s">
        <v>815</v>
      </c>
      <c r="I963" t="s">
        <v>56</v>
      </c>
      <c r="J963" t="s">
        <v>816</v>
      </c>
      <c r="L963" t="str">
        <f t="shared" ref="L963:L1026" si="15">F963&amp;"-"&amp;T963</f>
        <v>51292-FL-8</v>
      </c>
      <c r="N963" t="s">
        <v>58</v>
      </c>
      <c r="P963" t="s">
        <v>59</v>
      </c>
      <c r="Q963" t="s">
        <v>59</v>
      </c>
      <c r="R963" t="s">
        <v>59</v>
      </c>
      <c r="S963">
        <v>5</v>
      </c>
      <c r="T963" t="s">
        <v>79</v>
      </c>
      <c r="U963">
        <v>1</v>
      </c>
      <c r="V963" t="s">
        <v>404</v>
      </c>
      <c r="W963">
        <v>898</v>
      </c>
      <c r="X963">
        <v>13458</v>
      </c>
      <c r="Y963">
        <v>0</v>
      </c>
      <c r="Z963">
        <v>0</v>
      </c>
      <c r="AA963">
        <v>0</v>
      </c>
      <c r="AB963">
        <v>0</v>
      </c>
      <c r="AC963">
        <v>930</v>
      </c>
      <c r="AF963" t="s">
        <v>81</v>
      </c>
      <c r="AG963" t="s">
        <v>81</v>
      </c>
      <c r="AH963">
        <v>1361</v>
      </c>
      <c r="AI963">
        <v>1361</v>
      </c>
      <c r="AJ963" t="s">
        <v>82</v>
      </c>
      <c r="AK963" t="s">
        <v>1995</v>
      </c>
      <c r="AL963" t="s">
        <v>4035</v>
      </c>
      <c r="AO963" t="s">
        <v>64</v>
      </c>
      <c r="AP963" t="s">
        <v>818</v>
      </c>
      <c r="AQ963" t="s">
        <v>819</v>
      </c>
      <c r="AS963" t="s">
        <v>170</v>
      </c>
      <c r="AT963" t="s">
        <v>68</v>
      </c>
      <c r="AU963" t="s">
        <v>820</v>
      </c>
      <c r="AV963" t="s">
        <v>821</v>
      </c>
      <c r="AW963" t="s">
        <v>822</v>
      </c>
      <c r="AX963" t="s">
        <v>72</v>
      </c>
      <c r="AY963" t="s">
        <v>73</v>
      </c>
      <c r="AZ963" t="s">
        <v>74</v>
      </c>
    </row>
    <row r="964" spans="1:52" x14ac:dyDescent="0.25">
      <c r="A964" s="1">
        <v>45677.375347222223</v>
      </c>
      <c r="B964" s="1">
        <v>45688.377905092595</v>
      </c>
      <c r="C964" t="s">
        <v>75</v>
      </c>
      <c r="D964">
        <v>51003</v>
      </c>
      <c r="E964" t="s">
        <v>54</v>
      </c>
      <c r="F964">
        <v>51314</v>
      </c>
      <c r="G964" t="s">
        <v>446</v>
      </c>
      <c r="I964" t="s">
        <v>77</v>
      </c>
      <c r="J964" t="s">
        <v>1147</v>
      </c>
      <c r="L964" t="str">
        <f t="shared" si="15"/>
        <v>51314-FL-8</v>
      </c>
      <c r="N964" t="s">
        <v>58</v>
      </c>
      <c r="P964" t="s">
        <v>59</v>
      </c>
      <c r="Q964" t="s">
        <v>59</v>
      </c>
      <c r="R964" t="s">
        <v>59</v>
      </c>
      <c r="S964">
        <v>4</v>
      </c>
      <c r="T964" t="s">
        <v>79</v>
      </c>
      <c r="U964">
        <v>1</v>
      </c>
      <c r="V964" t="s">
        <v>883</v>
      </c>
      <c r="W964">
        <v>188</v>
      </c>
      <c r="X964">
        <v>14286</v>
      </c>
      <c r="Y964">
        <v>0</v>
      </c>
      <c r="Z964">
        <v>0</v>
      </c>
      <c r="AA964">
        <v>0</v>
      </c>
      <c r="AB964">
        <v>0</v>
      </c>
      <c r="AC964">
        <v>1610</v>
      </c>
      <c r="AF964" t="s">
        <v>81</v>
      </c>
      <c r="AG964" t="s">
        <v>81</v>
      </c>
      <c r="AH964">
        <v>1375</v>
      </c>
      <c r="AI964">
        <v>1375</v>
      </c>
      <c r="AJ964" t="s">
        <v>82</v>
      </c>
      <c r="AK964" t="s">
        <v>4373</v>
      </c>
      <c r="AL964" t="s">
        <v>1356</v>
      </c>
      <c r="AO964" t="s">
        <v>64</v>
      </c>
      <c r="AP964" t="s">
        <v>448</v>
      </c>
      <c r="AQ964" t="s">
        <v>449</v>
      </c>
      <c r="AS964" t="s">
        <v>390</v>
      </c>
      <c r="AT964" t="s">
        <v>68</v>
      </c>
      <c r="AU964" t="s">
        <v>450</v>
      </c>
      <c r="AV964" t="s">
        <v>451</v>
      </c>
      <c r="AW964" t="s">
        <v>452</v>
      </c>
      <c r="AX964" t="s">
        <v>72</v>
      </c>
      <c r="AY964" t="s">
        <v>73</v>
      </c>
      <c r="AZ964" t="s">
        <v>74</v>
      </c>
    </row>
    <row r="965" spans="1:52" x14ac:dyDescent="0.25">
      <c r="A965" s="1">
        <v>45677.376550925925</v>
      </c>
      <c r="B965" s="1">
        <v>45688.377916666665</v>
      </c>
      <c r="C965" t="s">
        <v>75</v>
      </c>
      <c r="D965">
        <v>51003</v>
      </c>
      <c r="E965" t="s">
        <v>54</v>
      </c>
      <c r="F965">
        <v>51263</v>
      </c>
      <c r="G965" t="s">
        <v>453</v>
      </c>
      <c r="I965" t="s">
        <v>77</v>
      </c>
      <c r="J965" t="s">
        <v>2168</v>
      </c>
      <c r="L965" t="str">
        <f t="shared" si="15"/>
        <v>51263-FR-8</v>
      </c>
      <c r="N965" t="s">
        <v>58</v>
      </c>
      <c r="P965" t="s">
        <v>59</v>
      </c>
      <c r="Q965" t="s">
        <v>59</v>
      </c>
      <c r="R965" t="s">
        <v>59</v>
      </c>
      <c r="S965">
        <v>3</v>
      </c>
      <c r="T965" t="s">
        <v>60</v>
      </c>
      <c r="U965">
        <v>1</v>
      </c>
      <c r="V965" t="s">
        <v>1349</v>
      </c>
      <c r="W965">
        <v>111</v>
      </c>
      <c r="X965">
        <v>-8373604</v>
      </c>
      <c r="Y965">
        <v>0</v>
      </c>
      <c r="Z965">
        <v>0</v>
      </c>
      <c r="AA965">
        <v>0</v>
      </c>
      <c r="AB965">
        <v>0</v>
      </c>
      <c r="AC965">
        <v>825</v>
      </c>
      <c r="AF965" t="s">
        <v>62</v>
      </c>
      <c r="AG965" t="s">
        <v>62</v>
      </c>
      <c r="AH965">
        <v>1363</v>
      </c>
      <c r="AI965">
        <v>1363</v>
      </c>
      <c r="AJ965" t="s">
        <v>82</v>
      </c>
      <c r="AK965" t="s">
        <v>3553</v>
      </c>
      <c r="AL965" t="s">
        <v>4662</v>
      </c>
      <c r="AO965" t="s">
        <v>64</v>
      </c>
      <c r="AP965" t="s">
        <v>456</v>
      </c>
      <c r="AQ965" t="s">
        <v>457</v>
      </c>
      <c r="AS965" t="s">
        <v>103</v>
      </c>
      <c r="AT965" t="s">
        <v>68</v>
      </c>
      <c r="AU965" t="s">
        <v>458</v>
      </c>
      <c r="AV965" t="s">
        <v>459</v>
      </c>
      <c r="AW965" t="s">
        <v>460</v>
      </c>
      <c r="AX965" t="s">
        <v>72</v>
      </c>
      <c r="AY965" t="s">
        <v>73</v>
      </c>
      <c r="AZ965" t="s">
        <v>74</v>
      </c>
    </row>
    <row r="966" spans="1:52" x14ac:dyDescent="0.25">
      <c r="A966" s="1">
        <v>45677.376793981479</v>
      </c>
      <c r="B966" s="1">
        <v>45688.377916666665</v>
      </c>
      <c r="C966" t="s">
        <v>75</v>
      </c>
      <c r="D966">
        <v>51003</v>
      </c>
      <c r="E966" t="s">
        <v>54</v>
      </c>
      <c r="F966">
        <v>51156</v>
      </c>
      <c r="G966" t="s">
        <v>823</v>
      </c>
      <c r="I966" t="s">
        <v>77</v>
      </c>
      <c r="J966" t="s">
        <v>824</v>
      </c>
      <c r="L966" t="str">
        <f t="shared" si="15"/>
        <v>51156-FL-8</v>
      </c>
      <c r="N966" t="s">
        <v>58</v>
      </c>
      <c r="P966" t="s">
        <v>59</v>
      </c>
      <c r="Q966" t="s">
        <v>59</v>
      </c>
      <c r="R966" t="s">
        <v>59</v>
      </c>
      <c r="S966">
        <v>5</v>
      </c>
      <c r="T966" t="s">
        <v>79</v>
      </c>
      <c r="U966">
        <v>1</v>
      </c>
      <c r="V966" t="s">
        <v>404</v>
      </c>
      <c r="W966">
        <v>243</v>
      </c>
      <c r="X966">
        <v>13701</v>
      </c>
      <c r="Y966">
        <v>0</v>
      </c>
      <c r="Z966">
        <v>0</v>
      </c>
      <c r="AA966">
        <v>0</v>
      </c>
      <c r="AB966">
        <v>0</v>
      </c>
      <c r="AC966">
        <v>988</v>
      </c>
      <c r="AF966" t="s">
        <v>81</v>
      </c>
      <c r="AG966" t="s">
        <v>81</v>
      </c>
      <c r="AH966">
        <v>1361</v>
      </c>
      <c r="AI966">
        <v>1361</v>
      </c>
      <c r="AJ966" t="s">
        <v>82</v>
      </c>
      <c r="AK966" t="s">
        <v>4628</v>
      </c>
      <c r="AL966" t="s">
        <v>4663</v>
      </c>
      <c r="AO966" t="s">
        <v>64</v>
      </c>
      <c r="AP966" t="s">
        <v>825</v>
      </c>
      <c r="AQ966" t="s">
        <v>826</v>
      </c>
      <c r="AS966" t="s">
        <v>170</v>
      </c>
      <c r="AT966" t="s">
        <v>68</v>
      </c>
      <c r="AU966" t="s">
        <v>827</v>
      </c>
      <c r="AV966" t="s">
        <v>828</v>
      </c>
      <c r="AW966" t="s">
        <v>829</v>
      </c>
      <c r="AX966" t="s">
        <v>72</v>
      </c>
      <c r="AY966" t="s">
        <v>73</v>
      </c>
      <c r="AZ966" t="s">
        <v>74</v>
      </c>
    </row>
    <row r="967" spans="1:52" x14ac:dyDescent="0.25">
      <c r="A967" s="1">
        <v>45677.379247685189</v>
      </c>
      <c r="B967" s="1">
        <v>45688.377928240741</v>
      </c>
      <c r="C967" t="s">
        <v>75</v>
      </c>
      <c r="D967">
        <v>51003</v>
      </c>
      <c r="E967" t="s">
        <v>54</v>
      </c>
      <c r="F967">
        <v>51255</v>
      </c>
      <c r="G967" t="s">
        <v>1140</v>
      </c>
      <c r="I967" t="s">
        <v>77</v>
      </c>
      <c r="J967" t="s">
        <v>1141</v>
      </c>
      <c r="L967" t="str">
        <f t="shared" si="15"/>
        <v>51255-FL-8</v>
      </c>
      <c r="N967" t="s">
        <v>58</v>
      </c>
      <c r="P967" t="s">
        <v>59</v>
      </c>
      <c r="Q967" t="s">
        <v>59</v>
      </c>
      <c r="R967" t="s">
        <v>59</v>
      </c>
      <c r="S967">
        <v>5</v>
      </c>
      <c r="T967" t="s">
        <v>79</v>
      </c>
      <c r="U967">
        <v>1</v>
      </c>
      <c r="V967" t="s">
        <v>883</v>
      </c>
      <c r="W967">
        <v>413</v>
      </c>
      <c r="X967">
        <v>14699</v>
      </c>
      <c r="Y967">
        <v>0</v>
      </c>
      <c r="Z967">
        <v>0</v>
      </c>
      <c r="AA967">
        <v>0</v>
      </c>
      <c r="AB967">
        <v>0</v>
      </c>
      <c r="AC967">
        <v>1583</v>
      </c>
      <c r="AF967" t="s">
        <v>81</v>
      </c>
      <c r="AG967" t="s">
        <v>81</v>
      </c>
      <c r="AH967">
        <v>1375</v>
      </c>
      <c r="AI967">
        <v>1375</v>
      </c>
      <c r="AJ967" t="s">
        <v>82</v>
      </c>
      <c r="AK967" t="s">
        <v>3516</v>
      </c>
      <c r="AL967" t="s">
        <v>4664</v>
      </c>
      <c r="AO967" t="s">
        <v>64</v>
      </c>
      <c r="AP967" t="s">
        <v>1142</v>
      </c>
      <c r="AQ967" t="s">
        <v>1143</v>
      </c>
      <c r="AS967" t="s">
        <v>390</v>
      </c>
      <c r="AT967" t="s">
        <v>68</v>
      </c>
      <c r="AU967" t="s">
        <v>1144</v>
      </c>
      <c r="AV967" t="s">
        <v>1145</v>
      </c>
      <c r="AW967" t="s">
        <v>1146</v>
      </c>
      <c r="AX967" t="s">
        <v>72</v>
      </c>
      <c r="AY967" t="s">
        <v>73</v>
      </c>
      <c r="AZ967" t="s">
        <v>74</v>
      </c>
    </row>
    <row r="968" spans="1:52" x14ac:dyDescent="0.25">
      <c r="A968" s="1">
        <v>45677.389826388891</v>
      </c>
      <c r="B968" s="1">
        <v>45688.377928240741</v>
      </c>
      <c r="C968" t="s">
        <v>75</v>
      </c>
      <c r="D968">
        <v>51003</v>
      </c>
      <c r="E968" t="s">
        <v>54</v>
      </c>
      <c r="F968">
        <v>51230</v>
      </c>
      <c r="G968" t="s">
        <v>1128</v>
      </c>
      <c r="I968" t="s">
        <v>77</v>
      </c>
      <c r="J968" t="s">
        <v>1129</v>
      </c>
      <c r="L968" t="str">
        <f t="shared" si="15"/>
        <v>51230-FL-8</v>
      </c>
      <c r="N968" t="s">
        <v>58</v>
      </c>
      <c r="P968" t="s">
        <v>59</v>
      </c>
      <c r="Q968" t="s">
        <v>59</v>
      </c>
      <c r="R968" t="s">
        <v>59</v>
      </c>
      <c r="S968">
        <v>5</v>
      </c>
      <c r="T968" t="s">
        <v>79</v>
      </c>
      <c r="U968">
        <v>1</v>
      </c>
      <c r="V968" t="s">
        <v>883</v>
      </c>
      <c r="W968">
        <v>517</v>
      </c>
      <c r="X968">
        <v>18724</v>
      </c>
      <c r="Y968">
        <v>0</v>
      </c>
      <c r="Z968">
        <v>0</v>
      </c>
      <c r="AA968">
        <v>0</v>
      </c>
      <c r="AB968">
        <v>0</v>
      </c>
      <c r="AC968">
        <v>1701</v>
      </c>
      <c r="AF968" t="s">
        <v>81</v>
      </c>
      <c r="AG968" t="s">
        <v>81</v>
      </c>
      <c r="AH968">
        <v>1375</v>
      </c>
      <c r="AI968">
        <v>1375</v>
      </c>
      <c r="AJ968" t="s">
        <v>82</v>
      </c>
      <c r="AK968" t="s">
        <v>1987</v>
      </c>
      <c r="AL968" t="s">
        <v>4205</v>
      </c>
      <c r="AO968" t="s">
        <v>64</v>
      </c>
      <c r="AP968" t="s">
        <v>1130</v>
      </c>
      <c r="AQ968" t="s">
        <v>1131</v>
      </c>
      <c r="AS968" t="s">
        <v>390</v>
      </c>
      <c r="AT968" t="s">
        <v>68</v>
      </c>
      <c r="AU968" t="s">
        <v>1132</v>
      </c>
      <c r="AV968" t="s">
        <v>1133</v>
      </c>
      <c r="AW968" t="s">
        <v>1134</v>
      </c>
      <c r="AX968" t="s">
        <v>72</v>
      </c>
      <c r="AY968" t="s">
        <v>73</v>
      </c>
      <c r="AZ968" t="s">
        <v>74</v>
      </c>
    </row>
    <row r="969" spans="1:52" x14ac:dyDescent="0.25">
      <c r="A969" s="1">
        <v>45677.39234953704</v>
      </c>
      <c r="B969" s="1">
        <v>45688.377939814818</v>
      </c>
      <c r="C969" t="s">
        <v>75</v>
      </c>
      <c r="D969">
        <v>51003</v>
      </c>
      <c r="E969" t="s">
        <v>54</v>
      </c>
      <c r="F969">
        <v>51248</v>
      </c>
      <c r="G969" t="s">
        <v>182</v>
      </c>
      <c r="I969" t="s">
        <v>175</v>
      </c>
      <c r="J969" t="s">
        <v>1390</v>
      </c>
      <c r="L969" t="str">
        <f t="shared" si="15"/>
        <v>51248-FR-8</v>
      </c>
      <c r="N969" t="s">
        <v>58</v>
      </c>
      <c r="P969" t="s">
        <v>59</v>
      </c>
      <c r="Q969" t="s">
        <v>59</v>
      </c>
      <c r="R969" t="s">
        <v>59</v>
      </c>
      <c r="S969">
        <v>3</v>
      </c>
      <c r="T969" t="s">
        <v>60</v>
      </c>
      <c r="U969">
        <v>1</v>
      </c>
      <c r="V969" t="s">
        <v>1349</v>
      </c>
      <c r="W969">
        <v>76</v>
      </c>
      <c r="X969">
        <v>-8372879</v>
      </c>
      <c r="Y969">
        <v>0</v>
      </c>
      <c r="Z969">
        <v>0</v>
      </c>
      <c r="AA969">
        <v>0</v>
      </c>
      <c r="AB969">
        <v>0</v>
      </c>
      <c r="AC969">
        <v>1112</v>
      </c>
      <c r="AF969" t="s">
        <v>62</v>
      </c>
      <c r="AG969" t="s">
        <v>62</v>
      </c>
      <c r="AH969">
        <v>1363</v>
      </c>
      <c r="AI969">
        <v>1363</v>
      </c>
      <c r="AJ969" t="s">
        <v>82</v>
      </c>
      <c r="AK969" t="s">
        <v>4665</v>
      </c>
      <c r="AL969" t="s">
        <v>4666</v>
      </c>
      <c r="AO969" t="s">
        <v>64</v>
      </c>
      <c r="AP969" t="s">
        <v>184</v>
      </c>
      <c r="AQ969" t="s">
        <v>185</v>
      </c>
      <c r="AS969" t="s">
        <v>86</v>
      </c>
      <c r="AT969" t="s">
        <v>68</v>
      </c>
      <c r="AU969" t="s">
        <v>186</v>
      </c>
      <c r="AV969" t="s">
        <v>187</v>
      </c>
      <c r="AW969" t="s">
        <v>188</v>
      </c>
      <c r="AX969" t="s">
        <v>72</v>
      </c>
      <c r="AY969" t="s">
        <v>73</v>
      </c>
      <c r="AZ969" t="s">
        <v>74</v>
      </c>
    </row>
    <row r="970" spans="1:52" x14ac:dyDescent="0.25">
      <c r="A970" s="1">
        <v>45677.410868055558</v>
      </c>
      <c r="B970" s="1">
        <v>45688.377951388888</v>
      </c>
      <c r="C970" t="s">
        <v>75</v>
      </c>
      <c r="D970">
        <v>51003</v>
      </c>
      <c r="E970" t="s">
        <v>54</v>
      </c>
      <c r="F970">
        <v>51286</v>
      </c>
      <c r="G970" t="s">
        <v>999</v>
      </c>
      <c r="I970" t="s">
        <v>77</v>
      </c>
      <c r="J970" t="s">
        <v>1000</v>
      </c>
      <c r="L970" t="str">
        <f t="shared" si="15"/>
        <v>51286-FL-8</v>
      </c>
      <c r="N970" t="s">
        <v>58</v>
      </c>
      <c r="P970" t="s">
        <v>59</v>
      </c>
      <c r="Q970" t="s">
        <v>59</v>
      </c>
      <c r="R970" t="s">
        <v>59</v>
      </c>
      <c r="S970">
        <v>5</v>
      </c>
      <c r="T970" t="s">
        <v>79</v>
      </c>
      <c r="U970">
        <v>1</v>
      </c>
      <c r="V970" t="s">
        <v>404</v>
      </c>
      <c r="W970">
        <v>238</v>
      </c>
      <c r="X970">
        <v>17072</v>
      </c>
      <c r="Y970">
        <v>0</v>
      </c>
      <c r="Z970">
        <v>0</v>
      </c>
      <c r="AA970">
        <v>0</v>
      </c>
      <c r="AB970">
        <v>0</v>
      </c>
      <c r="AC970">
        <v>1019</v>
      </c>
      <c r="AF970" t="s">
        <v>81</v>
      </c>
      <c r="AG970" t="s">
        <v>81</v>
      </c>
      <c r="AH970">
        <v>1361</v>
      </c>
      <c r="AI970">
        <v>1361</v>
      </c>
      <c r="AJ970" t="s">
        <v>82</v>
      </c>
      <c r="AK970" t="s">
        <v>4667</v>
      </c>
      <c r="AL970" t="s">
        <v>4668</v>
      </c>
      <c r="AO970" t="s">
        <v>64</v>
      </c>
      <c r="AP970" t="s">
        <v>1001</v>
      </c>
      <c r="AQ970" t="s">
        <v>1002</v>
      </c>
      <c r="AS970" t="s">
        <v>170</v>
      </c>
      <c r="AT970" t="s">
        <v>68</v>
      </c>
      <c r="AU970" t="s">
        <v>1003</v>
      </c>
      <c r="AV970" t="s">
        <v>1004</v>
      </c>
      <c r="AW970" t="s">
        <v>1005</v>
      </c>
      <c r="AX970" t="s">
        <v>72</v>
      </c>
      <c r="AY970" t="s">
        <v>73</v>
      </c>
      <c r="AZ970" t="s">
        <v>74</v>
      </c>
    </row>
    <row r="971" spans="1:52" x14ac:dyDescent="0.25">
      <c r="A971" s="1">
        <v>45677.438020833331</v>
      </c>
      <c r="B971" s="1">
        <v>45688.377951388888</v>
      </c>
      <c r="C971" t="s">
        <v>75</v>
      </c>
      <c r="D971">
        <v>51003</v>
      </c>
      <c r="E971" t="s">
        <v>54</v>
      </c>
      <c r="F971">
        <v>51225</v>
      </c>
      <c r="G971" t="s">
        <v>1152</v>
      </c>
      <c r="I971" t="s">
        <v>77</v>
      </c>
      <c r="J971" t="s">
        <v>1153</v>
      </c>
      <c r="L971" t="str">
        <f t="shared" si="15"/>
        <v>51225-FL-8</v>
      </c>
      <c r="N971" t="s">
        <v>58</v>
      </c>
      <c r="P971" t="s">
        <v>59</v>
      </c>
      <c r="Q971" t="s">
        <v>59</v>
      </c>
      <c r="R971" t="s">
        <v>59</v>
      </c>
      <c r="S971">
        <v>3</v>
      </c>
      <c r="T971" t="s">
        <v>79</v>
      </c>
      <c r="U971">
        <v>2</v>
      </c>
      <c r="V971" t="s">
        <v>404</v>
      </c>
      <c r="W971">
        <v>283</v>
      </c>
      <c r="X971">
        <v>283</v>
      </c>
      <c r="Y971">
        <v>0</v>
      </c>
      <c r="Z971">
        <v>0</v>
      </c>
      <c r="AA971">
        <v>0</v>
      </c>
      <c r="AB971">
        <v>0</v>
      </c>
      <c r="AC971">
        <v>993</v>
      </c>
      <c r="AF971" t="s">
        <v>81</v>
      </c>
      <c r="AG971" t="s">
        <v>81</v>
      </c>
      <c r="AH971">
        <v>1361</v>
      </c>
      <c r="AI971">
        <v>1361</v>
      </c>
      <c r="AJ971" t="s">
        <v>82</v>
      </c>
      <c r="AK971" t="s">
        <v>3173</v>
      </c>
      <c r="AL971" t="s">
        <v>4659</v>
      </c>
      <c r="AO971" t="s">
        <v>64</v>
      </c>
      <c r="AP971" t="s">
        <v>1155</v>
      </c>
      <c r="AQ971" t="s">
        <v>1156</v>
      </c>
      <c r="AS971" t="s">
        <v>103</v>
      </c>
      <c r="AT971" t="s">
        <v>68</v>
      </c>
      <c r="AU971" t="s">
        <v>1157</v>
      </c>
      <c r="AV971" t="s">
        <v>1158</v>
      </c>
      <c r="AW971" t="s">
        <v>1159</v>
      </c>
      <c r="AX971" t="s">
        <v>72</v>
      </c>
      <c r="AY971" t="s">
        <v>73</v>
      </c>
      <c r="AZ971" t="s">
        <v>74</v>
      </c>
    </row>
    <row r="972" spans="1:52" x14ac:dyDescent="0.25">
      <c r="A972" s="1">
        <v>45677.445497685185</v>
      </c>
      <c r="B972" s="1">
        <v>45688.377962962964</v>
      </c>
      <c r="C972" t="s">
        <v>75</v>
      </c>
      <c r="D972">
        <v>51003</v>
      </c>
      <c r="E972" t="s">
        <v>54</v>
      </c>
      <c r="F972">
        <v>51279</v>
      </c>
      <c r="G972" t="s">
        <v>97</v>
      </c>
      <c r="I972" t="s">
        <v>98</v>
      </c>
      <c r="J972" t="s">
        <v>1430</v>
      </c>
      <c r="L972" t="str">
        <f t="shared" si="15"/>
        <v>51279-FR-8</v>
      </c>
      <c r="N972" t="s">
        <v>58</v>
      </c>
      <c r="P972" t="s">
        <v>59</v>
      </c>
      <c r="Q972" t="s">
        <v>59</v>
      </c>
      <c r="R972" t="s">
        <v>59</v>
      </c>
      <c r="S972">
        <v>5</v>
      </c>
      <c r="T972" t="s">
        <v>60</v>
      </c>
      <c r="U972">
        <v>1</v>
      </c>
      <c r="V972" t="s">
        <v>1349</v>
      </c>
      <c r="W972">
        <v>463</v>
      </c>
      <c r="X972">
        <v>-8372236</v>
      </c>
      <c r="Y972">
        <v>0</v>
      </c>
      <c r="Z972">
        <v>0</v>
      </c>
      <c r="AA972">
        <v>0</v>
      </c>
      <c r="AB972">
        <v>0</v>
      </c>
      <c r="AC972">
        <v>797</v>
      </c>
      <c r="AF972" t="s">
        <v>62</v>
      </c>
      <c r="AG972" t="s">
        <v>62</v>
      </c>
      <c r="AH972">
        <v>1363</v>
      </c>
      <c r="AI972">
        <v>1363</v>
      </c>
      <c r="AJ972" t="s">
        <v>82</v>
      </c>
      <c r="AK972" t="s">
        <v>2065</v>
      </c>
      <c r="AL972" t="s">
        <v>2150</v>
      </c>
      <c r="AO972" t="s">
        <v>64</v>
      </c>
      <c r="AP972" t="s">
        <v>101</v>
      </c>
      <c r="AQ972" t="s">
        <v>102</v>
      </c>
      <c r="AS972" t="s">
        <v>103</v>
      </c>
      <c r="AT972" t="s">
        <v>68</v>
      </c>
      <c r="AU972" t="s">
        <v>104</v>
      </c>
      <c r="AV972" t="s">
        <v>105</v>
      </c>
      <c r="AW972" t="s">
        <v>106</v>
      </c>
      <c r="AX972" t="s">
        <v>72</v>
      </c>
      <c r="AY972" t="s">
        <v>73</v>
      </c>
      <c r="AZ972" t="s">
        <v>74</v>
      </c>
    </row>
    <row r="973" spans="1:52" x14ac:dyDescent="0.25">
      <c r="A973" s="1">
        <v>45677.467986111114</v>
      </c>
      <c r="B973" s="1">
        <v>45688.377962962964</v>
      </c>
      <c r="C973" t="s">
        <v>75</v>
      </c>
      <c r="D973">
        <v>51003</v>
      </c>
      <c r="E973" t="s">
        <v>54</v>
      </c>
      <c r="F973">
        <v>51204</v>
      </c>
      <c r="G973" t="s">
        <v>1103</v>
      </c>
      <c r="I973" t="s">
        <v>77</v>
      </c>
      <c r="J973" t="s">
        <v>1104</v>
      </c>
      <c r="L973" t="str">
        <f t="shared" si="15"/>
        <v>51204-FL-8</v>
      </c>
      <c r="N973" t="s">
        <v>58</v>
      </c>
      <c r="P973" t="s">
        <v>59</v>
      </c>
      <c r="Q973" t="s">
        <v>59</v>
      </c>
      <c r="R973" t="s">
        <v>59</v>
      </c>
      <c r="S973">
        <v>5</v>
      </c>
      <c r="T973" t="s">
        <v>79</v>
      </c>
      <c r="U973">
        <v>1</v>
      </c>
      <c r="V973" t="s">
        <v>883</v>
      </c>
      <c r="W973">
        <v>642</v>
      </c>
      <c r="X973">
        <v>5620</v>
      </c>
      <c r="Y973">
        <v>0</v>
      </c>
      <c r="Z973">
        <v>0</v>
      </c>
      <c r="AA973">
        <v>0</v>
      </c>
      <c r="AB973">
        <v>0</v>
      </c>
      <c r="AC973">
        <v>2158</v>
      </c>
      <c r="AF973" t="s">
        <v>81</v>
      </c>
      <c r="AG973" t="s">
        <v>81</v>
      </c>
      <c r="AH973">
        <v>1375</v>
      </c>
      <c r="AI973">
        <v>1375</v>
      </c>
      <c r="AJ973" t="s">
        <v>82</v>
      </c>
      <c r="AK973" t="s">
        <v>4669</v>
      </c>
      <c r="AL973" t="s">
        <v>3097</v>
      </c>
      <c r="AO973" t="s">
        <v>64</v>
      </c>
      <c r="AP973" t="s">
        <v>1105</v>
      </c>
      <c r="AQ973" t="s">
        <v>1106</v>
      </c>
      <c r="AS973" t="s">
        <v>390</v>
      </c>
      <c r="AT973" t="s">
        <v>68</v>
      </c>
      <c r="AU973" t="s">
        <v>1107</v>
      </c>
      <c r="AV973" t="s">
        <v>1108</v>
      </c>
      <c r="AW973" t="s">
        <v>1109</v>
      </c>
      <c r="AX973" t="s">
        <v>72</v>
      </c>
      <c r="AY973" t="s">
        <v>73</v>
      </c>
      <c r="AZ973" t="s">
        <v>74</v>
      </c>
    </row>
    <row r="974" spans="1:52" x14ac:dyDescent="0.25">
      <c r="A974" s="1">
        <v>45677.479583333334</v>
      </c>
      <c r="B974" s="1">
        <v>45688.377962962964</v>
      </c>
      <c r="C974" t="s">
        <v>75</v>
      </c>
      <c r="D974">
        <v>51003</v>
      </c>
      <c r="E974" t="s">
        <v>54</v>
      </c>
      <c r="F974">
        <v>51339</v>
      </c>
      <c r="G974" t="s">
        <v>232</v>
      </c>
      <c r="I974" t="s">
        <v>77</v>
      </c>
      <c r="J974" t="s">
        <v>2097</v>
      </c>
      <c r="L974" t="str">
        <f t="shared" si="15"/>
        <v>51339-FR-8</v>
      </c>
      <c r="N974" t="s">
        <v>58</v>
      </c>
      <c r="P974" t="s">
        <v>59</v>
      </c>
      <c r="Q974" t="s">
        <v>59</v>
      </c>
      <c r="R974" t="s">
        <v>59</v>
      </c>
      <c r="S974">
        <v>2</v>
      </c>
      <c r="T974" t="s">
        <v>60</v>
      </c>
      <c r="U974">
        <v>1</v>
      </c>
      <c r="V974" t="s">
        <v>1349</v>
      </c>
      <c r="W974">
        <v>309</v>
      </c>
      <c r="X974">
        <v>-8370290</v>
      </c>
      <c r="Y974">
        <v>0</v>
      </c>
      <c r="Z974">
        <v>0</v>
      </c>
      <c r="AA974">
        <v>0</v>
      </c>
      <c r="AB974">
        <v>0</v>
      </c>
      <c r="AC974">
        <v>728</v>
      </c>
      <c r="AF974" t="s">
        <v>62</v>
      </c>
      <c r="AG974" t="s">
        <v>62</v>
      </c>
      <c r="AH974">
        <v>1363</v>
      </c>
      <c r="AI974">
        <v>1363</v>
      </c>
      <c r="AJ974" t="s">
        <v>82</v>
      </c>
      <c r="AK974" t="s">
        <v>4670</v>
      </c>
      <c r="AL974" t="s">
        <v>4671</v>
      </c>
      <c r="AO974" t="s">
        <v>64</v>
      </c>
      <c r="AP974" t="s">
        <v>236</v>
      </c>
      <c r="AQ974" t="s">
        <v>237</v>
      </c>
      <c r="AS974" t="s">
        <v>238</v>
      </c>
      <c r="AT974" t="s">
        <v>68</v>
      </c>
      <c r="AU974" t="s">
        <v>239</v>
      </c>
      <c r="AV974" t="s">
        <v>240</v>
      </c>
      <c r="AW974" t="s">
        <v>241</v>
      </c>
      <c r="AX974" t="s">
        <v>72</v>
      </c>
      <c r="AY974" t="s">
        <v>73</v>
      </c>
      <c r="AZ974" t="s">
        <v>74</v>
      </c>
    </row>
    <row r="975" spans="1:52" x14ac:dyDescent="0.25">
      <c r="A975" s="1">
        <v>45677.485833333332</v>
      </c>
      <c r="B975" s="1">
        <v>45688.377974537034</v>
      </c>
      <c r="C975" t="s">
        <v>75</v>
      </c>
      <c r="D975">
        <v>51003</v>
      </c>
      <c r="E975" t="s">
        <v>54</v>
      </c>
      <c r="F975">
        <v>51206</v>
      </c>
      <c r="G975" t="s">
        <v>285</v>
      </c>
      <c r="I975" t="s">
        <v>77</v>
      </c>
      <c r="J975" t="s">
        <v>1842</v>
      </c>
      <c r="L975" t="str">
        <f t="shared" si="15"/>
        <v>51206-FR-8</v>
      </c>
      <c r="N975" t="s">
        <v>58</v>
      </c>
      <c r="P975" t="s">
        <v>59</v>
      </c>
      <c r="Q975" t="s">
        <v>59</v>
      </c>
      <c r="R975" t="s">
        <v>59</v>
      </c>
      <c r="S975">
        <v>2</v>
      </c>
      <c r="T975" t="s">
        <v>60</v>
      </c>
      <c r="U975">
        <v>1</v>
      </c>
      <c r="V975" t="s">
        <v>1349</v>
      </c>
      <c r="W975">
        <v>186</v>
      </c>
      <c r="X975">
        <v>-8370104</v>
      </c>
      <c r="Y975">
        <v>0</v>
      </c>
      <c r="Z975">
        <v>0</v>
      </c>
      <c r="AA975">
        <v>0</v>
      </c>
      <c r="AB975">
        <v>0</v>
      </c>
      <c r="AC975">
        <v>802</v>
      </c>
      <c r="AF975" t="s">
        <v>62</v>
      </c>
      <c r="AG975" t="s">
        <v>62</v>
      </c>
      <c r="AH975">
        <v>1363</v>
      </c>
      <c r="AI975">
        <v>1363</v>
      </c>
      <c r="AJ975" t="s">
        <v>82</v>
      </c>
      <c r="AK975" t="s">
        <v>3249</v>
      </c>
      <c r="AL975" t="s">
        <v>4672</v>
      </c>
      <c r="AO975" t="s">
        <v>64</v>
      </c>
      <c r="AP975" t="s">
        <v>287</v>
      </c>
      <c r="AQ975" t="s">
        <v>288</v>
      </c>
      <c r="AS975" t="s">
        <v>289</v>
      </c>
      <c r="AT975" t="s">
        <v>68</v>
      </c>
      <c r="AU975" t="s">
        <v>290</v>
      </c>
      <c r="AV975" t="s">
        <v>291</v>
      </c>
      <c r="AW975" t="s">
        <v>292</v>
      </c>
      <c r="AX975" t="s">
        <v>72</v>
      </c>
      <c r="AY975" t="s">
        <v>73</v>
      </c>
      <c r="AZ975" t="s">
        <v>74</v>
      </c>
    </row>
    <row r="976" spans="1:52" x14ac:dyDescent="0.25">
      <c r="A976" s="1">
        <v>45677.498796296299</v>
      </c>
      <c r="B976" s="1">
        <v>45688.377974537034</v>
      </c>
      <c r="C976" t="s">
        <v>75</v>
      </c>
      <c r="D976">
        <v>51003</v>
      </c>
      <c r="E976" t="s">
        <v>54</v>
      </c>
      <c r="F976">
        <v>51229</v>
      </c>
      <c r="G976" t="s">
        <v>461</v>
      </c>
      <c r="I976" t="s">
        <v>77</v>
      </c>
      <c r="J976" t="s">
        <v>2063</v>
      </c>
      <c r="L976" t="str">
        <f t="shared" si="15"/>
        <v>51229-FR-8</v>
      </c>
      <c r="N976" t="s">
        <v>58</v>
      </c>
      <c r="P976" t="s">
        <v>59</v>
      </c>
      <c r="Q976" t="s">
        <v>59</v>
      </c>
      <c r="R976" t="s">
        <v>59</v>
      </c>
      <c r="S976">
        <v>2</v>
      </c>
      <c r="T976" t="s">
        <v>60</v>
      </c>
      <c r="U976">
        <v>1</v>
      </c>
      <c r="V976" t="s">
        <v>1349</v>
      </c>
      <c r="W976">
        <v>323</v>
      </c>
      <c r="X976">
        <v>-8369301</v>
      </c>
      <c r="Y976">
        <v>0</v>
      </c>
      <c r="Z976">
        <v>0</v>
      </c>
      <c r="AA976">
        <v>0</v>
      </c>
      <c r="AB976">
        <v>0</v>
      </c>
      <c r="AC976">
        <v>850</v>
      </c>
      <c r="AF976" t="s">
        <v>62</v>
      </c>
      <c r="AG976" t="s">
        <v>62</v>
      </c>
      <c r="AH976">
        <v>1363</v>
      </c>
      <c r="AI976">
        <v>1363</v>
      </c>
      <c r="AJ976" t="s">
        <v>82</v>
      </c>
      <c r="AK976" t="s">
        <v>3448</v>
      </c>
      <c r="AL976" t="s">
        <v>3158</v>
      </c>
      <c r="AO976" t="s">
        <v>64</v>
      </c>
      <c r="AP976" t="s">
        <v>463</v>
      </c>
      <c r="AQ976" t="s">
        <v>464</v>
      </c>
      <c r="AS976" t="s">
        <v>326</v>
      </c>
      <c r="AT976" t="s">
        <v>68</v>
      </c>
      <c r="AU976" t="s">
        <v>465</v>
      </c>
      <c r="AV976" t="s">
        <v>466</v>
      </c>
      <c r="AW976" t="s">
        <v>467</v>
      </c>
      <c r="AX976" t="s">
        <v>72</v>
      </c>
      <c r="AY976" t="s">
        <v>73</v>
      </c>
      <c r="AZ976" t="s">
        <v>74</v>
      </c>
    </row>
    <row r="977" spans="1:52" x14ac:dyDescent="0.25">
      <c r="A977" s="1">
        <v>45677.503449074073</v>
      </c>
      <c r="B977" s="1">
        <v>45688.377986111111</v>
      </c>
      <c r="C977" t="s">
        <v>75</v>
      </c>
      <c r="D977">
        <v>51003</v>
      </c>
      <c r="E977" t="s">
        <v>54</v>
      </c>
      <c r="F977">
        <v>51163</v>
      </c>
      <c r="G977" t="s">
        <v>322</v>
      </c>
      <c r="I977" t="s">
        <v>77</v>
      </c>
      <c r="J977" t="s">
        <v>2064</v>
      </c>
      <c r="L977" t="str">
        <f t="shared" si="15"/>
        <v>51163-FR-8</v>
      </c>
      <c r="N977" t="s">
        <v>58</v>
      </c>
      <c r="P977" t="s">
        <v>59</v>
      </c>
      <c r="Q977" t="s">
        <v>59</v>
      </c>
      <c r="R977" t="s">
        <v>59</v>
      </c>
      <c r="S977">
        <v>2</v>
      </c>
      <c r="T977" t="s">
        <v>60</v>
      </c>
      <c r="U977">
        <v>1</v>
      </c>
      <c r="V977" t="s">
        <v>1349</v>
      </c>
      <c r="W977">
        <v>265</v>
      </c>
      <c r="X977">
        <v>-8369036</v>
      </c>
      <c r="Y977">
        <v>0</v>
      </c>
      <c r="Z977">
        <v>0</v>
      </c>
      <c r="AA977">
        <v>0</v>
      </c>
      <c r="AB977">
        <v>0</v>
      </c>
      <c r="AC977">
        <v>929</v>
      </c>
      <c r="AF977" t="s">
        <v>62</v>
      </c>
      <c r="AG977" t="s">
        <v>62</v>
      </c>
      <c r="AH977">
        <v>1363</v>
      </c>
      <c r="AI977">
        <v>1363</v>
      </c>
      <c r="AJ977" t="s">
        <v>82</v>
      </c>
      <c r="AK977" t="s">
        <v>1471</v>
      </c>
      <c r="AL977" t="s">
        <v>3636</v>
      </c>
      <c r="AO977" t="s">
        <v>64</v>
      </c>
      <c r="AP977" t="s">
        <v>324</v>
      </c>
      <c r="AQ977" t="s">
        <v>325</v>
      </c>
      <c r="AS977" t="s">
        <v>326</v>
      </c>
      <c r="AT977" t="s">
        <v>68</v>
      </c>
      <c r="AU977" t="s">
        <v>327</v>
      </c>
      <c r="AV977" t="s">
        <v>328</v>
      </c>
      <c r="AW977" t="s">
        <v>329</v>
      </c>
      <c r="AX977" t="s">
        <v>72</v>
      </c>
      <c r="AY977" t="s">
        <v>73</v>
      </c>
      <c r="AZ977" t="s">
        <v>74</v>
      </c>
    </row>
    <row r="978" spans="1:52" x14ac:dyDescent="0.25">
      <c r="A978" s="1">
        <v>45677.514560185184</v>
      </c>
      <c r="B978" s="1">
        <v>45688.377986111111</v>
      </c>
      <c r="C978" t="s">
        <v>75</v>
      </c>
      <c r="D978">
        <v>51003</v>
      </c>
      <c r="E978" t="s">
        <v>54</v>
      </c>
      <c r="F978">
        <v>51353</v>
      </c>
      <c r="G978" t="s">
        <v>298</v>
      </c>
      <c r="I978" t="s">
        <v>77</v>
      </c>
      <c r="J978" t="s">
        <v>904</v>
      </c>
      <c r="L978" t="str">
        <f t="shared" si="15"/>
        <v>51353-FL-8</v>
      </c>
      <c r="N978" t="s">
        <v>58</v>
      </c>
      <c r="P978" t="s">
        <v>59</v>
      </c>
      <c r="Q978" t="s">
        <v>59</v>
      </c>
      <c r="R978" t="s">
        <v>59</v>
      </c>
      <c r="S978">
        <v>3</v>
      </c>
      <c r="T978" t="s">
        <v>79</v>
      </c>
      <c r="U978">
        <v>1</v>
      </c>
      <c r="V978" t="s">
        <v>404</v>
      </c>
      <c r="W978">
        <v>198</v>
      </c>
      <c r="X978">
        <v>10662</v>
      </c>
      <c r="Y978">
        <v>0</v>
      </c>
      <c r="Z978">
        <v>0</v>
      </c>
      <c r="AA978">
        <v>0</v>
      </c>
      <c r="AB978">
        <v>0</v>
      </c>
      <c r="AC978">
        <v>1022</v>
      </c>
      <c r="AF978" t="s">
        <v>81</v>
      </c>
      <c r="AG978" t="s">
        <v>81</v>
      </c>
      <c r="AH978">
        <v>1361</v>
      </c>
      <c r="AI978">
        <v>1361</v>
      </c>
      <c r="AJ978" t="s">
        <v>82</v>
      </c>
      <c r="AK978" t="s">
        <v>3567</v>
      </c>
      <c r="AL978" t="s">
        <v>4673</v>
      </c>
      <c r="AO978" t="s">
        <v>64</v>
      </c>
      <c r="AP978" t="s">
        <v>302</v>
      </c>
      <c r="AQ978" t="s">
        <v>303</v>
      </c>
      <c r="AS978" t="s">
        <v>170</v>
      </c>
      <c r="AT978" t="s">
        <v>68</v>
      </c>
      <c r="AU978" t="s">
        <v>304</v>
      </c>
      <c r="AV978" t="s">
        <v>305</v>
      </c>
      <c r="AW978" t="s">
        <v>306</v>
      </c>
      <c r="AX978" t="s">
        <v>72</v>
      </c>
      <c r="AY978" t="s">
        <v>73</v>
      </c>
      <c r="AZ978" t="s">
        <v>74</v>
      </c>
    </row>
    <row r="979" spans="1:52" x14ac:dyDescent="0.25">
      <c r="A979" s="1">
        <v>45677.518622685187</v>
      </c>
      <c r="B979" s="1">
        <v>45688.377997685187</v>
      </c>
      <c r="C979" t="s">
        <v>75</v>
      </c>
      <c r="D979">
        <v>51003</v>
      </c>
      <c r="E979" t="s">
        <v>54</v>
      </c>
      <c r="F979">
        <v>51195</v>
      </c>
      <c r="G979" t="s">
        <v>1176</v>
      </c>
      <c r="I979" t="s">
        <v>77</v>
      </c>
      <c r="J979" t="s">
        <v>1177</v>
      </c>
      <c r="L979" t="str">
        <f t="shared" si="15"/>
        <v>51195-FL-8</v>
      </c>
      <c r="N979" t="s">
        <v>58</v>
      </c>
      <c r="P979" t="s">
        <v>59</v>
      </c>
      <c r="Q979" t="s">
        <v>59</v>
      </c>
      <c r="R979" t="s">
        <v>59</v>
      </c>
      <c r="S979">
        <v>3</v>
      </c>
      <c r="T979" t="s">
        <v>79</v>
      </c>
      <c r="U979">
        <v>1</v>
      </c>
      <c r="V979" t="s">
        <v>883</v>
      </c>
      <c r="W979">
        <v>167</v>
      </c>
      <c r="X979">
        <v>12349</v>
      </c>
      <c r="Y979">
        <v>0</v>
      </c>
      <c r="Z979">
        <v>0</v>
      </c>
      <c r="AA979">
        <v>0</v>
      </c>
      <c r="AB979">
        <v>0</v>
      </c>
      <c r="AC979">
        <v>2178</v>
      </c>
      <c r="AF979" t="s">
        <v>81</v>
      </c>
      <c r="AG979" t="s">
        <v>81</v>
      </c>
      <c r="AH979">
        <v>1375</v>
      </c>
      <c r="AI979">
        <v>1375</v>
      </c>
      <c r="AJ979" t="s">
        <v>82</v>
      </c>
      <c r="AK979" t="s">
        <v>4674</v>
      </c>
      <c r="AL979" t="s">
        <v>4675</v>
      </c>
      <c r="AO979" t="s">
        <v>64</v>
      </c>
      <c r="AP979" t="s">
        <v>1179</v>
      </c>
      <c r="AQ979" t="s">
        <v>1180</v>
      </c>
      <c r="AS979" t="s">
        <v>678</v>
      </c>
      <c r="AT979" t="s">
        <v>68</v>
      </c>
      <c r="AU979" t="s">
        <v>1181</v>
      </c>
      <c r="AV979" t="s">
        <v>1038</v>
      </c>
      <c r="AW979" t="s">
        <v>1182</v>
      </c>
      <c r="AX979" t="s">
        <v>72</v>
      </c>
      <c r="AY979" t="s">
        <v>73</v>
      </c>
      <c r="AZ979" t="s">
        <v>74</v>
      </c>
    </row>
    <row r="980" spans="1:52" x14ac:dyDescent="0.25">
      <c r="A980" s="1">
        <v>45677.525520833333</v>
      </c>
      <c r="B980" s="1">
        <v>45688.377997685187</v>
      </c>
      <c r="C980" t="s">
        <v>75</v>
      </c>
      <c r="D980">
        <v>51003</v>
      </c>
      <c r="E980" t="s">
        <v>54</v>
      </c>
      <c r="F980">
        <v>51259</v>
      </c>
      <c r="G980" t="s">
        <v>1203</v>
      </c>
      <c r="I980" t="s">
        <v>56</v>
      </c>
      <c r="J980" t="s">
        <v>1204</v>
      </c>
      <c r="L980" t="str">
        <f t="shared" si="15"/>
        <v>51259-FL-8</v>
      </c>
      <c r="N980" t="s">
        <v>58</v>
      </c>
      <c r="P980" t="s">
        <v>59</v>
      </c>
      <c r="Q980" t="s">
        <v>59</v>
      </c>
      <c r="R980" t="s">
        <v>59</v>
      </c>
      <c r="S980">
        <v>5</v>
      </c>
      <c r="T980" t="s">
        <v>79</v>
      </c>
      <c r="U980">
        <v>2</v>
      </c>
      <c r="V980" t="s">
        <v>883</v>
      </c>
      <c r="W980">
        <v>182</v>
      </c>
      <c r="X980">
        <v>12531</v>
      </c>
      <c r="Y980">
        <v>0</v>
      </c>
      <c r="Z980">
        <v>0</v>
      </c>
      <c r="AA980">
        <v>0</v>
      </c>
      <c r="AB980">
        <v>0</v>
      </c>
      <c r="AC980">
        <v>2130</v>
      </c>
      <c r="AF980" t="s">
        <v>81</v>
      </c>
      <c r="AG980" t="s">
        <v>81</v>
      </c>
      <c r="AH980">
        <v>1375</v>
      </c>
      <c r="AI980">
        <v>1375</v>
      </c>
      <c r="AJ980" t="s">
        <v>82</v>
      </c>
      <c r="AK980" t="s">
        <v>4676</v>
      </c>
      <c r="AL980" t="s">
        <v>1689</v>
      </c>
      <c r="AO980" t="s">
        <v>64</v>
      </c>
      <c r="AP980" t="s">
        <v>1206</v>
      </c>
      <c r="AQ980" t="s">
        <v>1207</v>
      </c>
      <c r="AS980" t="s">
        <v>86</v>
      </c>
      <c r="AT980" t="s">
        <v>68</v>
      </c>
      <c r="AU980" t="s">
        <v>1208</v>
      </c>
      <c r="AV980" t="s">
        <v>1209</v>
      </c>
      <c r="AW980" t="s">
        <v>1210</v>
      </c>
      <c r="AX980" t="s">
        <v>72</v>
      </c>
      <c r="AY980" t="s">
        <v>73</v>
      </c>
      <c r="AZ980" t="s">
        <v>74</v>
      </c>
    </row>
    <row r="981" spans="1:52" x14ac:dyDescent="0.25">
      <c r="A981" s="1">
        <v>45677.526284722226</v>
      </c>
      <c r="B981" s="1">
        <v>45688.377997685187</v>
      </c>
      <c r="C981" t="s">
        <v>75</v>
      </c>
      <c r="D981">
        <v>51003</v>
      </c>
      <c r="E981" t="s">
        <v>54</v>
      </c>
      <c r="F981">
        <v>51259</v>
      </c>
      <c r="G981" t="s">
        <v>1203</v>
      </c>
      <c r="I981" t="s">
        <v>56</v>
      </c>
      <c r="J981" t="s">
        <v>1204</v>
      </c>
      <c r="L981" t="str">
        <f t="shared" si="15"/>
        <v>51259-FL-8</v>
      </c>
      <c r="N981" t="s">
        <v>58</v>
      </c>
      <c r="P981" t="s">
        <v>59</v>
      </c>
      <c r="Q981" t="s">
        <v>59</v>
      </c>
      <c r="R981" t="s">
        <v>59</v>
      </c>
      <c r="S981">
        <v>5</v>
      </c>
      <c r="T981" t="s">
        <v>79</v>
      </c>
      <c r="U981">
        <v>2</v>
      </c>
      <c r="V981" t="s">
        <v>883</v>
      </c>
      <c r="W981">
        <v>293</v>
      </c>
      <c r="X981">
        <v>12824</v>
      </c>
      <c r="Y981">
        <v>0</v>
      </c>
      <c r="Z981">
        <v>0</v>
      </c>
      <c r="AA981">
        <v>0</v>
      </c>
      <c r="AB981">
        <v>0</v>
      </c>
      <c r="AC981">
        <v>2193</v>
      </c>
      <c r="AF981" t="s">
        <v>81</v>
      </c>
      <c r="AG981" t="s">
        <v>81</v>
      </c>
      <c r="AH981">
        <v>1375</v>
      </c>
      <c r="AI981">
        <v>1375</v>
      </c>
      <c r="AJ981" t="s">
        <v>82</v>
      </c>
      <c r="AK981" t="s">
        <v>4677</v>
      </c>
      <c r="AL981" t="s">
        <v>4678</v>
      </c>
      <c r="AO981" t="s">
        <v>64</v>
      </c>
      <c r="AP981" t="s">
        <v>1206</v>
      </c>
      <c r="AQ981" t="s">
        <v>1207</v>
      </c>
      <c r="AS981" t="s">
        <v>86</v>
      </c>
      <c r="AT981" t="s">
        <v>68</v>
      </c>
      <c r="AU981" t="s">
        <v>1208</v>
      </c>
      <c r="AV981" t="s">
        <v>1209</v>
      </c>
      <c r="AW981" t="s">
        <v>1210</v>
      </c>
      <c r="AX981" t="s">
        <v>72</v>
      </c>
      <c r="AY981" t="s">
        <v>73</v>
      </c>
      <c r="AZ981" t="s">
        <v>74</v>
      </c>
    </row>
    <row r="982" spans="1:52" x14ac:dyDescent="0.25">
      <c r="A982" s="1">
        <v>45677.532129629632</v>
      </c>
      <c r="B982" s="1">
        <v>45688.378009259257</v>
      </c>
      <c r="C982" t="s">
        <v>75</v>
      </c>
      <c r="D982">
        <v>51003</v>
      </c>
      <c r="E982" t="s">
        <v>54</v>
      </c>
      <c r="F982">
        <v>51198</v>
      </c>
      <c r="G982" t="s">
        <v>807</v>
      </c>
      <c r="I982" t="s">
        <v>77</v>
      </c>
      <c r="J982" t="s">
        <v>808</v>
      </c>
      <c r="L982" t="str">
        <f t="shared" si="15"/>
        <v>51198-FL-8</v>
      </c>
      <c r="N982" t="s">
        <v>58</v>
      </c>
      <c r="P982" t="s">
        <v>59</v>
      </c>
      <c r="Q982" t="s">
        <v>59</v>
      </c>
      <c r="R982" t="s">
        <v>59</v>
      </c>
      <c r="S982">
        <v>5</v>
      </c>
      <c r="T982" t="s">
        <v>79</v>
      </c>
      <c r="U982">
        <v>1</v>
      </c>
      <c r="V982" t="s">
        <v>404</v>
      </c>
      <c r="W982">
        <v>383</v>
      </c>
      <c r="X982">
        <v>11751</v>
      </c>
      <c r="Y982">
        <v>0</v>
      </c>
      <c r="Z982">
        <v>0</v>
      </c>
      <c r="AA982">
        <v>0</v>
      </c>
      <c r="AB982">
        <v>0</v>
      </c>
      <c r="AC982">
        <v>871</v>
      </c>
      <c r="AF982" t="s">
        <v>81</v>
      </c>
      <c r="AG982" t="s">
        <v>81</v>
      </c>
      <c r="AH982">
        <v>1361</v>
      </c>
      <c r="AI982">
        <v>1361</v>
      </c>
      <c r="AJ982" t="s">
        <v>82</v>
      </c>
      <c r="AK982" t="s">
        <v>1613</v>
      </c>
      <c r="AL982" t="s">
        <v>1587</v>
      </c>
      <c r="AO982" t="s">
        <v>64</v>
      </c>
      <c r="AP982" t="s">
        <v>810</v>
      </c>
      <c r="AQ982" t="s">
        <v>811</v>
      </c>
      <c r="AS982" t="s">
        <v>411</v>
      </c>
      <c r="AT982" t="s">
        <v>68</v>
      </c>
      <c r="AU982" t="s">
        <v>812</v>
      </c>
      <c r="AV982" t="s">
        <v>813</v>
      </c>
      <c r="AW982" t="s">
        <v>814</v>
      </c>
      <c r="AX982" t="s">
        <v>72</v>
      </c>
      <c r="AY982" t="s">
        <v>73</v>
      </c>
      <c r="AZ982" t="s">
        <v>74</v>
      </c>
    </row>
    <row r="983" spans="1:52" x14ac:dyDescent="0.25">
      <c r="A983" s="1">
        <v>45677.535682870373</v>
      </c>
      <c r="B983" s="1">
        <v>45688.378009259257</v>
      </c>
      <c r="C983" t="s">
        <v>75</v>
      </c>
      <c r="D983">
        <v>51003</v>
      </c>
      <c r="E983" t="s">
        <v>54</v>
      </c>
      <c r="F983">
        <v>51284</v>
      </c>
      <c r="G983" t="s">
        <v>379</v>
      </c>
      <c r="I983" t="s">
        <v>77</v>
      </c>
      <c r="J983" t="s">
        <v>2100</v>
      </c>
      <c r="L983" t="str">
        <f t="shared" si="15"/>
        <v>51284-FR-8</v>
      </c>
      <c r="N983" t="s">
        <v>58</v>
      </c>
      <c r="P983" t="s">
        <v>59</v>
      </c>
      <c r="Q983" t="s">
        <v>59</v>
      </c>
      <c r="R983" t="s">
        <v>59</v>
      </c>
      <c r="S983">
        <v>3</v>
      </c>
      <c r="T983" t="s">
        <v>60</v>
      </c>
      <c r="U983">
        <v>1</v>
      </c>
      <c r="V983" t="s">
        <v>1349</v>
      </c>
      <c r="W983">
        <v>300</v>
      </c>
      <c r="X983">
        <v>-8367132</v>
      </c>
      <c r="Y983">
        <v>0</v>
      </c>
      <c r="Z983">
        <v>0</v>
      </c>
      <c r="AA983">
        <v>0</v>
      </c>
      <c r="AB983">
        <v>0</v>
      </c>
      <c r="AC983">
        <v>839</v>
      </c>
      <c r="AF983" t="s">
        <v>62</v>
      </c>
      <c r="AG983" t="s">
        <v>62</v>
      </c>
      <c r="AH983">
        <v>1363</v>
      </c>
      <c r="AI983">
        <v>1363</v>
      </c>
      <c r="AJ983" t="s">
        <v>82</v>
      </c>
      <c r="AK983" t="s">
        <v>1884</v>
      </c>
      <c r="AL983" t="s">
        <v>3444</v>
      </c>
      <c r="AO983" t="s">
        <v>64</v>
      </c>
      <c r="AP983" t="s">
        <v>381</v>
      </c>
      <c r="AQ983" t="s">
        <v>382</v>
      </c>
      <c r="AS983" t="s">
        <v>326</v>
      </c>
      <c r="AT983" t="s">
        <v>68</v>
      </c>
      <c r="AU983" t="s">
        <v>383</v>
      </c>
      <c r="AV983" t="s">
        <v>384</v>
      </c>
      <c r="AW983" t="s">
        <v>385</v>
      </c>
      <c r="AX983" t="s">
        <v>72</v>
      </c>
      <c r="AY983" t="s">
        <v>73</v>
      </c>
      <c r="AZ983" t="s">
        <v>74</v>
      </c>
    </row>
    <row r="984" spans="1:52" x14ac:dyDescent="0.25">
      <c r="A984" s="1">
        <v>45677.545011574075</v>
      </c>
      <c r="B984" s="1">
        <v>45688.378009259257</v>
      </c>
      <c r="C984" t="s">
        <v>75</v>
      </c>
      <c r="D984">
        <v>51003</v>
      </c>
      <c r="E984" t="s">
        <v>54</v>
      </c>
      <c r="F984">
        <v>51280</v>
      </c>
      <c r="G984" t="s">
        <v>971</v>
      </c>
      <c r="I984" t="s">
        <v>77</v>
      </c>
      <c r="J984" t="s">
        <v>1183</v>
      </c>
      <c r="L984" t="str">
        <f t="shared" si="15"/>
        <v>51280-FL-8</v>
      </c>
      <c r="N984" t="s">
        <v>58</v>
      </c>
      <c r="P984" t="s">
        <v>59</v>
      </c>
      <c r="Q984" t="s">
        <v>59</v>
      </c>
      <c r="R984" t="s">
        <v>59</v>
      </c>
      <c r="S984">
        <v>4</v>
      </c>
      <c r="T984" t="s">
        <v>79</v>
      </c>
      <c r="U984">
        <v>1</v>
      </c>
      <c r="V984" t="s">
        <v>883</v>
      </c>
      <c r="W984">
        <v>151</v>
      </c>
      <c r="X984">
        <v>12975</v>
      </c>
      <c r="Y984">
        <v>0</v>
      </c>
      <c r="Z984">
        <v>0</v>
      </c>
      <c r="AA984">
        <v>0</v>
      </c>
      <c r="AB984">
        <v>0</v>
      </c>
      <c r="AC984">
        <v>2199</v>
      </c>
      <c r="AF984" t="s">
        <v>81</v>
      </c>
      <c r="AG984" t="s">
        <v>81</v>
      </c>
      <c r="AH984">
        <v>1375</v>
      </c>
      <c r="AI984">
        <v>1375</v>
      </c>
      <c r="AJ984" t="s">
        <v>82</v>
      </c>
      <c r="AK984" t="s">
        <v>4350</v>
      </c>
      <c r="AL984" t="s">
        <v>4679</v>
      </c>
      <c r="AO984" t="s">
        <v>64</v>
      </c>
      <c r="AP984" t="s">
        <v>973</v>
      </c>
      <c r="AQ984" t="s">
        <v>974</v>
      </c>
      <c r="AS984" t="s">
        <v>86</v>
      </c>
      <c r="AT984" t="s">
        <v>68</v>
      </c>
      <c r="AU984" t="s">
        <v>975</v>
      </c>
      <c r="AV984" t="s">
        <v>976</v>
      </c>
      <c r="AW984" t="s">
        <v>977</v>
      </c>
      <c r="AX984" t="s">
        <v>72</v>
      </c>
      <c r="AY984" t="s">
        <v>73</v>
      </c>
      <c r="AZ984" t="s">
        <v>74</v>
      </c>
    </row>
    <row r="985" spans="1:52" x14ac:dyDescent="0.25">
      <c r="A985" s="1">
        <v>45677.548217592594</v>
      </c>
      <c r="B985" s="1">
        <v>45688.378020833334</v>
      </c>
      <c r="C985" t="s">
        <v>75</v>
      </c>
      <c r="D985">
        <v>51003</v>
      </c>
      <c r="E985" t="s">
        <v>54</v>
      </c>
      <c r="F985">
        <v>51289</v>
      </c>
      <c r="G985" t="s">
        <v>1184</v>
      </c>
      <c r="I985" t="s">
        <v>77</v>
      </c>
      <c r="J985" t="s">
        <v>1185</v>
      </c>
      <c r="L985" t="str">
        <f t="shared" si="15"/>
        <v>51289-FL-8</v>
      </c>
      <c r="N985" t="s">
        <v>58</v>
      </c>
      <c r="P985" t="s">
        <v>59</v>
      </c>
      <c r="Q985" t="s">
        <v>59</v>
      </c>
      <c r="R985" t="s">
        <v>59</v>
      </c>
      <c r="S985">
        <v>3</v>
      </c>
      <c r="T985" t="s">
        <v>79</v>
      </c>
      <c r="U985">
        <v>1</v>
      </c>
      <c r="V985" t="s">
        <v>883</v>
      </c>
      <c r="W985">
        <v>55</v>
      </c>
      <c r="X985">
        <v>13030</v>
      </c>
      <c r="Y985">
        <v>0</v>
      </c>
      <c r="Z985">
        <v>0</v>
      </c>
      <c r="AA985">
        <v>0</v>
      </c>
      <c r="AB985">
        <v>0</v>
      </c>
      <c r="AC985">
        <v>2183</v>
      </c>
      <c r="AF985" t="s">
        <v>81</v>
      </c>
      <c r="AG985" t="s">
        <v>81</v>
      </c>
      <c r="AH985">
        <v>1375</v>
      </c>
      <c r="AI985">
        <v>1375</v>
      </c>
      <c r="AJ985" t="s">
        <v>82</v>
      </c>
      <c r="AK985" t="s">
        <v>4680</v>
      </c>
      <c r="AL985" t="s">
        <v>1762</v>
      </c>
      <c r="AO985" t="s">
        <v>64</v>
      </c>
      <c r="AP985" t="s">
        <v>1186</v>
      </c>
      <c r="AQ985" t="s">
        <v>1187</v>
      </c>
      <c r="AS985" t="s">
        <v>86</v>
      </c>
      <c r="AT985" t="s">
        <v>68</v>
      </c>
      <c r="AU985" t="s">
        <v>1188</v>
      </c>
      <c r="AV985" t="s">
        <v>1189</v>
      </c>
      <c r="AW985" t="s">
        <v>1190</v>
      </c>
      <c r="AX985" t="s">
        <v>72</v>
      </c>
      <c r="AY985" t="s">
        <v>73</v>
      </c>
      <c r="AZ985" t="s">
        <v>74</v>
      </c>
    </row>
    <row r="986" spans="1:52" x14ac:dyDescent="0.25">
      <c r="A986" s="1">
        <v>45677.551030092596</v>
      </c>
      <c r="B986" s="1">
        <v>45688.378020833334</v>
      </c>
      <c r="C986" t="s">
        <v>75</v>
      </c>
      <c r="D986">
        <v>51003</v>
      </c>
      <c r="E986" t="s">
        <v>54</v>
      </c>
      <c r="F986">
        <v>51234</v>
      </c>
      <c r="G986" t="s">
        <v>962</v>
      </c>
      <c r="I986" t="s">
        <v>77</v>
      </c>
      <c r="J986" t="s">
        <v>963</v>
      </c>
      <c r="L986" t="str">
        <f t="shared" si="15"/>
        <v>51234-FL-8</v>
      </c>
      <c r="N986" t="s">
        <v>58</v>
      </c>
      <c r="P986" t="s">
        <v>59</v>
      </c>
      <c r="Q986" t="s">
        <v>59</v>
      </c>
      <c r="R986" t="s">
        <v>59</v>
      </c>
      <c r="S986">
        <v>3</v>
      </c>
      <c r="T986" t="s">
        <v>79</v>
      </c>
      <c r="U986">
        <v>1</v>
      </c>
      <c r="V986" t="s">
        <v>404</v>
      </c>
      <c r="W986">
        <v>377</v>
      </c>
      <c r="X986">
        <v>12128</v>
      </c>
      <c r="Y986">
        <v>0</v>
      </c>
      <c r="Z986">
        <v>0</v>
      </c>
      <c r="AA986">
        <v>0</v>
      </c>
      <c r="AB986">
        <v>0</v>
      </c>
      <c r="AC986">
        <v>885</v>
      </c>
      <c r="AF986" t="s">
        <v>81</v>
      </c>
      <c r="AG986" t="s">
        <v>81</v>
      </c>
      <c r="AH986">
        <v>1361</v>
      </c>
      <c r="AI986">
        <v>1361</v>
      </c>
      <c r="AJ986" t="s">
        <v>82</v>
      </c>
      <c r="AK986" t="s">
        <v>2098</v>
      </c>
      <c r="AL986" t="s">
        <v>4681</v>
      </c>
      <c r="AO986" t="s">
        <v>64</v>
      </c>
      <c r="AP986" t="s">
        <v>964</v>
      </c>
      <c r="AQ986" t="s">
        <v>965</v>
      </c>
      <c r="AS986" t="s">
        <v>411</v>
      </c>
      <c r="AT986" t="s">
        <v>68</v>
      </c>
      <c r="AU986" t="s">
        <v>966</v>
      </c>
      <c r="AV986" t="s">
        <v>967</v>
      </c>
      <c r="AW986" t="s">
        <v>968</v>
      </c>
      <c r="AX986" t="s">
        <v>72</v>
      </c>
      <c r="AY986" t="s">
        <v>73</v>
      </c>
      <c r="AZ986" t="s">
        <v>74</v>
      </c>
    </row>
    <row r="987" spans="1:52" x14ac:dyDescent="0.25">
      <c r="A987" s="1">
        <v>45677.559618055559</v>
      </c>
      <c r="B987" s="1">
        <v>45688.378032407411</v>
      </c>
      <c r="C987" t="s">
        <v>75</v>
      </c>
      <c r="D987">
        <v>51003</v>
      </c>
      <c r="E987" t="s">
        <v>54</v>
      </c>
      <c r="F987">
        <v>51251</v>
      </c>
      <c r="G987" t="s">
        <v>897</v>
      </c>
      <c r="I987" t="s">
        <v>77</v>
      </c>
      <c r="J987" t="s">
        <v>898</v>
      </c>
      <c r="L987" t="str">
        <f t="shared" si="15"/>
        <v>51251-FL-8</v>
      </c>
      <c r="N987" t="s">
        <v>58</v>
      </c>
      <c r="P987" t="s">
        <v>59</v>
      </c>
      <c r="Q987" t="s">
        <v>59</v>
      </c>
      <c r="R987" t="s">
        <v>59</v>
      </c>
      <c r="S987">
        <v>5</v>
      </c>
      <c r="T987" t="s">
        <v>79</v>
      </c>
      <c r="U987">
        <v>1</v>
      </c>
      <c r="V987" t="s">
        <v>100</v>
      </c>
      <c r="W987">
        <v>461</v>
      </c>
      <c r="X987">
        <v>5703</v>
      </c>
      <c r="Y987">
        <v>0</v>
      </c>
      <c r="Z987">
        <v>0</v>
      </c>
      <c r="AA987">
        <v>0</v>
      </c>
      <c r="AB987">
        <v>0</v>
      </c>
      <c r="AC987">
        <v>890</v>
      </c>
      <c r="AF987" t="s">
        <v>81</v>
      </c>
      <c r="AG987" t="s">
        <v>81</v>
      </c>
      <c r="AH987">
        <v>1373</v>
      </c>
      <c r="AI987">
        <v>1373</v>
      </c>
      <c r="AJ987" t="s">
        <v>82</v>
      </c>
      <c r="AK987" t="s">
        <v>1405</v>
      </c>
      <c r="AL987" t="s">
        <v>3296</v>
      </c>
      <c r="AO987" t="s">
        <v>64</v>
      </c>
      <c r="AP987" t="s">
        <v>899</v>
      </c>
      <c r="AQ987" t="s">
        <v>900</v>
      </c>
      <c r="AS987" t="s">
        <v>86</v>
      </c>
      <c r="AT987" t="s">
        <v>68</v>
      </c>
      <c r="AU987" t="s">
        <v>901</v>
      </c>
      <c r="AV987" t="s">
        <v>902</v>
      </c>
      <c r="AW987" t="s">
        <v>903</v>
      </c>
      <c r="AX987" t="s">
        <v>72</v>
      </c>
      <c r="AY987" t="s">
        <v>73</v>
      </c>
      <c r="AZ987" t="s">
        <v>74</v>
      </c>
    </row>
    <row r="988" spans="1:52" x14ac:dyDescent="0.25">
      <c r="A988" s="1">
        <v>45677.559872685182</v>
      </c>
      <c r="B988" s="1">
        <v>45688.378032407411</v>
      </c>
      <c r="C988" t="s">
        <v>75</v>
      </c>
      <c r="D988">
        <v>51003</v>
      </c>
      <c r="E988" t="s">
        <v>54</v>
      </c>
      <c r="F988">
        <v>51075</v>
      </c>
      <c r="G988" t="s">
        <v>563</v>
      </c>
      <c r="I988" t="s">
        <v>77</v>
      </c>
      <c r="J988" t="s">
        <v>2101</v>
      </c>
      <c r="L988" t="str">
        <f t="shared" si="15"/>
        <v>51075-FR-8</v>
      </c>
      <c r="N988" t="s">
        <v>58</v>
      </c>
      <c r="P988" t="s">
        <v>59</v>
      </c>
      <c r="Q988" t="s">
        <v>59</v>
      </c>
      <c r="R988" t="s">
        <v>59</v>
      </c>
      <c r="S988">
        <v>3</v>
      </c>
      <c r="T988" t="s">
        <v>60</v>
      </c>
      <c r="U988">
        <v>1</v>
      </c>
      <c r="V988" t="s">
        <v>1349</v>
      </c>
      <c r="W988">
        <v>211</v>
      </c>
      <c r="X988">
        <v>-8366495</v>
      </c>
      <c r="Y988">
        <v>0</v>
      </c>
      <c r="Z988">
        <v>0</v>
      </c>
      <c r="AA988">
        <v>0</v>
      </c>
      <c r="AB988">
        <v>0</v>
      </c>
      <c r="AC988">
        <v>814</v>
      </c>
      <c r="AF988" t="s">
        <v>62</v>
      </c>
      <c r="AG988" t="s">
        <v>62</v>
      </c>
      <c r="AH988">
        <v>1363</v>
      </c>
      <c r="AI988">
        <v>1363</v>
      </c>
      <c r="AJ988" t="s">
        <v>82</v>
      </c>
      <c r="AK988" t="s">
        <v>3230</v>
      </c>
      <c r="AL988" t="s">
        <v>4682</v>
      </c>
      <c r="AO988" t="s">
        <v>64</v>
      </c>
      <c r="AP988" t="s">
        <v>565</v>
      </c>
      <c r="AQ988" t="s">
        <v>566</v>
      </c>
      <c r="AS988" t="s">
        <v>326</v>
      </c>
      <c r="AT988" t="s">
        <v>68</v>
      </c>
      <c r="AU988" t="s">
        <v>567</v>
      </c>
      <c r="AV988" t="s">
        <v>2103</v>
      </c>
      <c r="AW988" t="s">
        <v>1721</v>
      </c>
      <c r="AX988" t="s">
        <v>72</v>
      </c>
      <c r="AY988" t="s">
        <v>73</v>
      </c>
      <c r="AZ988" t="s">
        <v>74</v>
      </c>
    </row>
    <row r="989" spans="1:52" x14ac:dyDescent="0.25">
      <c r="A989" s="1">
        <v>45677.5624537037</v>
      </c>
      <c r="B989" s="1">
        <v>45688.378032407411</v>
      </c>
      <c r="C989" t="s">
        <v>75</v>
      </c>
      <c r="D989">
        <v>51003</v>
      </c>
      <c r="E989" t="s">
        <v>54</v>
      </c>
      <c r="F989">
        <v>51286</v>
      </c>
      <c r="G989" t="s">
        <v>999</v>
      </c>
      <c r="I989" t="s">
        <v>77</v>
      </c>
      <c r="J989" t="s">
        <v>1455</v>
      </c>
      <c r="L989" t="str">
        <f t="shared" si="15"/>
        <v>51286-FR-8</v>
      </c>
      <c r="N989" t="s">
        <v>58</v>
      </c>
      <c r="P989" t="s">
        <v>59</v>
      </c>
      <c r="Q989" t="s">
        <v>59</v>
      </c>
      <c r="R989" t="s">
        <v>59</v>
      </c>
      <c r="S989">
        <v>2</v>
      </c>
      <c r="T989" t="s">
        <v>60</v>
      </c>
      <c r="U989">
        <v>1</v>
      </c>
      <c r="V989" t="s">
        <v>167</v>
      </c>
      <c r="W989">
        <v>220</v>
      </c>
      <c r="X989">
        <v>1843315</v>
      </c>
      <c r="Y989">
        <v>0</v>
      </c>
      <c r="Z989">
        <v>0</v>
      </c>
      <c r="AA989">
        <v>0</v>
      </c>
      <c r="AB989">
        <v>0</v>
      </c>
      <c r="AC989">
        <v>752</v>
      </c>
      <c r="AF989" t="s">
        <v>62</v>
      </c>
      <c r="AG989" t="s">
        <v>62</v>
      </c>
      <c r="AH989">
        <v>1362</v>
      </c>
      <c r="AI989">
        <v>1362</v>
      </c>
      <c r="AJ989" t="s">
        <v>82</v>
      </c>
      <c r="AK989" t="s">
        <v>3388</v>
      </c>
      <c r="AL989" t="s">
        <v>3524</v>
      </c>
      <c r="AO989" t="s">
        <v>64</v>
      </c>
      <c r="AP989" t="s">
        <v>1001</v>
      </c>
      <c r="AQ989" t="s">
        <v>1002</v>
      </c>
      <c r="AS989" t="s">
        <v>170</v>
      </c>
      <c r="AT989" t="s">
        <v>68</v>
      </c>
      <c r="AU989" t="s">
        <v>1003</v>
      </c>
      <c r="AV989" t="s">
        <v>1004</v>
      </c>
      <c r="AW989" t="s">
        <v>1005</v>
      </c>
      <c r="AX989" t="s">
        <v>72</v>
      </c>
      <c r="AY989" t="s">
        <v>73</v>
      </c>
      <c r="AZ989" t="s">
        <v>74</v>
      </c>
    </row>
    <row r="990" spans="1:52" x14ac:dyDescent="0.25">
      <c r="A990" s="1">
        <v>45677.578194444446</v>
      </c>
      <c r="B990" s="1">
        <v>45688.37804398148</v>
      </c>
      <c r="C990" t="s">
        <v>75</v>
      </c>
      <c r="D990">
        <v>51003</v>
      </c>
      <c r="E990" t="s">
        <v>54</v>
      </c>
      <c r="F990">
        <v>51128</v>
      </c>
      <c r="G990" t="s">
        <v>889</v>
      </c>
      <c r="I990" t="s">
        <v>77</v>
      </c>
      <c r="J990" t="s">
        <v>1553</v>
      </c>
      <c r="L990" t="str">
        <f t="shared" si="15"/>
        <v>51128-FL-8</v>
      </c>
      <c r="N990" t="s">
        <v>58</v>
      </c>
      <c r="P990" t="s">
        <v>59</v>
      </c>
      <c r="Q990" t="s">
        <v>59</v>
      </c>
      <c r="R990" t="s">
        <v>59</v>
      </c>
      <c r="S990">
        <v>3</v>
      </c>
      <c r="T990" t="s">
        <v>79</v>
      </c>
      <c r="U990">
        <v>1</v>
      </c>
      <c r="V990" t="s">
        <v>883</v>
      </c>
      <c r="W990">
        <v>8</v>
      </c>
      <c r="X990">
        <v>13944</v>
      </c>
      <c r="Y990">
        <v>0</v>
      </c>
      <c r="Z990">
        <v>0</v>
      </c>
      <c r="AA990">
        <v>0</v>
      </c>
      <c r="AB990">
        <v>0</v>
      </c>
      <c r="AC990">
        <v>2321</v>
      </c>
      <c r="AF990" t="s">
        <v>81</v>
      </c>
      <c r="AG990" t="s">
        <v>81</v>
      </c>
      <c r="AH990">
        <v>1375</v>
      </c>
      <c r="AI990">
        <v>1375</v>
      </c>
      <c r="AJ990" t="s">
        <v>82</v>
      </c>
      <c r="AK990" t="s">
        <v>3790</v>
      </c>
      <c r="AL990" t="s">
        <v>3433</v>
      </c>
      <c r="AO990" t="s">
        <v>64</v>
      </c>
      <c r="AP990" t="s">
        <v>892</v>
      </c>
      <c r="AQ990" t="s">
        <v>893</v>
      </c>
      <c r="AS990" t="s">
        <v>86</v>
      </c>
      <c r="AT990" t="s">
        <v>68</v>
      </c>
      <c r="AU990" t="s">
        <v>894</v>
      </c>
      <c r="AV990" t="s">
        <v>895</v>
      </c>
      <c r="AW990" t="s">
        <v>896</v>
      </c>
      <c r="AX990" t="s">
        <v>72</v>
      </c>
      <c r="AY990" t="s">
        <v>73</v>
      </c>
      <c r="AZ990" t="s">
        <v>74</v>
      </c>
    </row>
    <row r="991" spans="1:52" x14ac:dyDescent="0.25">
      <c r="A991" s="1">
        <v>45677.589259259257</v>
      </c>
      <c r="B991" s="1">
        <v>45688.37804398148</v>
      </c>
      <c r="C991" t="s">
        <v>75</v>
      </c>
      <c r="D991">
        <v>51003</v>
      </c>
      <c r="E991" t="s">
        <v>54</v>
      </c>
      <c r="F991">
        <v>51305</v>
      </c>
      <c r="G991" t="s">
        <v>978</v>
      </c>
      <c r="I991" t="s">
        <v>77</v>
      </c>
      <c r="J991" t="s">
        <v>979</v>
      </c>
      <c r="L991" t="str">
        <f t="shared" si="15"/>
        <v>51305-FL-8</v>
      </c>
      <c r="N991" t="s">
        <v>58</v>
      </c>
      <c r="P991" t="s">
        <v>59</v>
      </c>
      <c r="Q991" t="s">
        <v>59</v>
      </c>
      <c r="R991" t="s">
        <v>59</v>
      </c>
      <c r="S991">
        <v>3</v>
      </c>
      <c r="T991" t="s">
        <v>79</v>
      </c>
      <c r="U991">
        <v>1</v>
      </c>
      <c r="V991" t="s">
        <v>404</v>
      </c>
      <c r="W991">
        <v>280</v>
      </c>
      <c r="X991">
        <v>15452</v>
      </c>
      <c r="Y991">
        <v>0</v>
      </c>
      <c r="Z991">
        <v>0</v>
      </c>
      <c r="AA991">
        <v>0</v>
      </c>
      <c r="AB991">
        <v>0</v>
      </c>
      <c r="AC991">
        <v>1017</v>
      </c>
      <c r="AF991" t="s">
        <v>81</v>
      </c>
      <c r="AG991" t="s">
        <v>81</v>
      </c>
      <c r="AH991">
        <v>1361</v>
      </c>
      <c r="AI991">
        <v>1361</v>
      </c>
      <c r="AJ991" t="s">
        <v>82</v>
      </c>
      <c r="AK991" t="s">
        <v>4683</v>
      </c>
      <c r="AL991" t="s">
        <v>4684</v>
      </c>
      <c r="AO991" t="s">
        <v>64</v>
      </c>
      <c r="AP991" t="s">
        <v>981</v>
      </c>
      <c r="AQ991" t="s">
        <v>982</v>
      </c>
      <c r="AS991" t="s">
        <v>103</v>
      </c>
      <c r="AT991" t="s">
        <v>68</v>
      </c>
      <c r="AU991" t="s">
        <v>983</v>
      </c>
      <c r="AV991" t="s">
        <v>984</v>
      </c>
      <c r="AW991" t="s">
        <v>985</v>
      </c>
      <c r="AX991" t="s">
        <v>72</v>
      </c>
      <c r="AY991" t="s">
        <v>73</v>
      </c>
      <c r="AZ991" t="s">
        <v>74</v>
      </c>
    </row>
    <row r="992" spans="1:52" x14ac:dyDescent="0.25">
      <c r="A992" s="1">
        <v>45677.594351851854</v>
      </c>
      <c r="B992" s="1">
        <v>45688.37804398148</v>
      </c>
      <c r="C992" t="s">
        <v>75</v>
      </c>
      <c r="D992">
        <v>51003</v>
      </c>
      <c r="E992" t="s">
        <v>54</v>
      </c>
      <c r="F992">
        <v>51299</v>
      </c>
      <c r="G992" t="s">
        <v>726</v>
      </c>
      <c r="I992" t="s">
        <v>77</v>
      </c>
      <c r="J992" t="s">
        <v>727</v>
      </c>
      <c r="L992" t="str">
        <f t="shared" si="15"/>
        <v>51299-FL-8</v>
      </c>
      <c r="N992" t="s">
        <v>58</v>
      </c>
      <c r="P992" t="s">
        <v>59</v>
      </c>
      <c r="Q992" t="s">
        <v>59</v>
      </c>
      <c r="R992" t="s">
        <v>59</v>
      </c>
      <c r="S992">
        <v>3</v>
      </c>
      <c r="T992" t="s">
        <v>79</v>
      </c>
      <c r="U992">
        <v>1</v>
      </c>
      <c r="V992" t="s">
        <v>404</v>
      </c>
      <c r="W992">
        <v>185</v>
      </c>
      <c r="X992">
        <v>15637</v>
      </c>
      <c r="Y992">
        <v>0</v>
      </c>
      <c r="Z992">
        <v>0</v>
      </c>
      <c r="AA992">
        <v>0</v>
      </c>
      <c r="AB992">
        <v>0</v>
      </c>
      <c r="AC992">
        <v>1128</v>
      </c>
      <c r="AF992" t="s">
        <v>81</v>
      </c>
      <c r="AG992" t="s">
        <v>81</v>
      </c>
      <c r="AH992">
        <v>1361</v>
      </c>
      <c r="AI992">
        <v>1361</v>
      </c>
      <c r="AJ992" t="s">
        <v>82</v>
      </c>
      <c r="AK992" t="s">
        <v>3245</v>
      </c>
      <c r="AL992" t="s">
        <v>1943</v>
      </c>
      <c r="AO992" t="s">
        <v>64</v>
      </c>
      <c r="AP992" t="s">
        <v>729</v>
      </c>
      <c r="AQ992" t="s">
        <v>730</v>
      </c>
      <c r="AS992" t="s">
        <v>103</v>
      </c>
      <c r="AT992" t="s">
        <v>68</v>
      </c>
      <c r="AU992" t="s">
        <v>731</v>
      </c>
      <c r="AV992" t="s">
        <v>732</v>
      </c>
      <c r="AW992" t="s">
        <v>733</v>
      </c>
      <c r="AX992" t="s">
        <v>72</v>
      </c>
      <c r="AY992" t="s">
        <v>73</v>
      </c>
      <c r="AZ992" t="s">
        <v>74</v>
      </c>
    </row>
    <row r="993" spans="1:52" x14ac:dyDescent="0.25">
      <c r="A993" s="1">
        <v>45678.147349537037</v>
      </c>
      <c r="B993" s="1">
        <v>45688.378055555557</v>
      </c>
      <c r="C993" t="s">
        <v>75</v>
      </c>
      <c r="D993">
        <v>51003</v>
      </c>
      <c r="E993" t="s">
        <v>54</v>
      </c>
      <c r="F993">
        <v>51239</v>
      </c>
      <c r="G993" t="s">
        <v>76</v>
      </c>
      <c r="I993" t="s">
        <v>77</v>
      </c>
      <c r="J993" t="s">
        <v>78</v>
      </c>
      <c r="L993" t="str">
        <f t="shared" si="15"/>
        <v>51239-FL-8</v>
      </c>
      <c r="N993" t="s">
        <v>58</v>
      </c>
      <c r="P993" t="s">
        <v>59</v>
      </c>
      <c r="Q993" t="s">
        <v>59</v>
      </c>
      <c r="R993" t="s">
        <v>59</v>
      </c>
      <c r="S993">
        <v>5</v>
      </c>
      <c r="T993" t="s">
        <v>79</v>
      </c>
      <c r="U993">
        <v>1</v>
      </c>
      <c r="V993" t="s">
        <v>80</v>
      </c>
      <c r="W993">
        <v>12</v>
      </c>
      <c r="X993">
        <v>12</v>
      </c>
      <c r="Y993">
        <v>0</v>
      </c>
      <c r="Z993">
        <v>0</v>
      </c>
      <c r="AA993">
        <v>0</v>
      </c>
      <c r="AB993">
        <v>0</v>
      </c>
      <c r="AC993">
        <v>319</v>
      </c>
      <c r="AF993" t="s">
        <v>81</v>
      </c>
      <c r="AG993" t="s">
        <v>81</v>
      </c>
      <c r="AH993">
        <v>1374</v>
      </c>
      <c r="AI993">
        <v>1374</v>
      </c>
      <c r="AJ993" t="s">
        <v>82</v>
      </c>
      <c r="AK993" t="s">
        <v>1874</v>
      </c>
      <c r="AL993" t="s">
        <v>1565</v>
      </c>
      <c r="AO993" t="s">
        <v>64</v>
      </c>
      <c r="AP993" t="s">
        <v>84</v>
      </c>
      <c r="AQ993" t="s">
        <v>85</v>
      </c>
      <c r="AS993" t="s">
        <v>86</v>
      </c>
      <c r="AT993" t="s">
        <v>68</v>
      </c>
      <c r="AU993" t="s">
        <v>87</v>
      </c>
      <c r="AV993" t="s">
        <v>88</v>
      </c>
      <c r="AW993" t="s">
        <v>83</v>
      </c>
      <c r="AX993" t="s">
        <v>72</v>
      </c>
      <c r="AY993" t="s">
        <v>73</v>
      </c>
      <c r="AZ993" t="s">
        <v>74</v>
      </c>
    </row>
    <row r="994" spans="1:52" x14ac:dyDescent="0.25">
      <c r="A994" s="1">
        <v>45678.169131944444</v>
      </c>
      <c r="B994" s="1">
        <v>45688.378055555557</v>
      </c>
      <c r="C994" t="s">
        <v>75</v>
      </c>
      <c r="D994">
        <v>51003</v>
      </c>
      <c r="E994" t="s">
        <v>54</v>
      </c>
      <c r="F994">
        <v>51417</v>
      </c>
      <c r="G994" t="s">
        <v>1197</v>
      </c>
      <c r="I994" t="s">
        <v>175</v>
      </c>
      <c r="J994" t="s">
        <v>1198</v>
      </c>
      <c r="L994" t="str">
        <f t="shared" si="15"/>
        <v>51417-FL-8</v>
      </c>
      <c r="N994" t="s">
        <v>58</v>
      </c>
      <c r="P994" t="s">
        <v>59</v>
      </c>
      <c r="Q994" t="s">
        <v>59</v>
      </c>
      <c r="R994" t="s">
        <v>59</v>
      </c>
      <c r="S994">
        <v>1</v>
      </c>
      <c r="T994" t="s">
        <v>79</v>
      </c>
      <c r="U994">
        <v>1</v>
      </c>
      <c r="V994" t="s">
        <v>100</v>
      </c>
      <c r="W994">
        <v>73</v>
      </c>
      <c r="X994">
        <v>671</v>
      </c>
      <c r="Y994">
        <v>0</v>
      </c>
      <c r="Z994">
        <v>0</v>
      </c>
      <c r="AA994">
        <v>0</v>
      </c>
      <c r="AB994">
        <v>0</v>
      </c>
      <c r="AC994">
        <v>823</v>
      </c>
      <c r="AF994" t="s">
        <v>81</v>
      </c>
      <c r="AG994" t="s">
        <v>81</v>
      </c>
      <c r="AH994">
        <v>1373</v>
      </c>
      <c r="AI994">
        <v>1373</v>
      </c>
      <c r="AJ994" t="s">
        <v>82</v>
      </c>
      <c r="AK994" t="s">
        <v>4685</v>
      </c>
      <c r="AL994" t="s">
        <v>4686</v>
      </c>
      <c r="AO994" t="s">
        <v>64</v>
      </c>
      <c r="AP994" t="s">
        <v>1085</v>
      </c>
      <c r="AQ994" t="s">
        <v>1199</v>
      </c>
      <c r="AS994" t="s">
        <v>86</v>
      </c>
      <c r="AT994" t="s">
        <v>68</v>
      </c>
      <c r="AU994" t="s">
        <v>1200</v>
      </c>
      <c r="AV994" t="s">
        <v>1201</v>
      </c>
      <c r="AW994" t="s">
        <v>1202</v>
      </c>
      <c r="AX994" t="s">
        <v>72</v>
      </c>
      <c r="AY994" t="s">
        <v>73</v>
      </c>
      <c r="AZ994" t="s">
        <v>74</v>
      </c>
    </row>
    <row r="995" spans="1:52" x14ac:dyDescent="0.25">
      <c r="A995" s="1">
        <v>45678.175474537034</v>
      </c>
      <c r="B995" s="1">
        <v>45688.378055555557</v>
      </c>
      <c r="C995" t="s">
        <v>75</v>
      </c>
      <c r="D995">
        <v>51003</v>
      </c>
      <c r="E995" t="s">
        <v>54</v>
      </c>
      <c r="F995">
        <v>51259</v>
      </c>
      <c r="G995" t="s">
        <v>1203</v>
      </c>
      <c r="I995" t="s">
        <v>56</v>
      </c>
      <c r="J995" t="s">
        <v>1204</v>
      </c>
      <c r="L995" t="str">
        <f t="shared" si="15"/>
        <v>51259-FL-8</v>
      </c>
      <c r="N995" t="s">
        <v>58</v>
      </c>
      <c r="P995" t="s">
        <v>59</v>
      </c>
      <c r="Q995" t="s">
        <v>59</v>
      </c>
      <c r="R995" t="s">
        <v>59</v>
      </c>
      <c r="S995">
        <v>5</v>
      </c>
      <c r="T995" t="s">
        <v>79</v>
      </c>
      <c r="U995">
        <v>2</v>
      </c>
      <c r="V995" t="s">
        <v>100</v>
      </c>
      <c r="W995">
        <v>3</v>
      </c>
      <c r="X995">
        <v>674</v>
      </c>
      <c r="Y995">
        <v>0</v>
      </c>
      <c r="Z995">
        <v>0</v>
      </c>
      <c r="AA995">
        <v>0</v>
      </c>
      <c r="AB995">
        <v>0</v>
      </c>
      <c r="AC995">
        <v>770</v>
      </c>
      <c r="AF995" t="s">
        <v>81</v>
      </c>
      <c r="AG995" t="s">
        <v>81</v>
      </c>
      <c r="AH995">
        <v>1373</v>
      </c>
      <c r="AI995">
        <v>1373</v>
      </c>
      <c r="AJ995" t="s">
        <v>82</v>
      </c>
      <c r="AK995" t="s">
        <v>4677</v>
      </c>
      <c r="AL995" t="s">
        <v>4687</v>
      </c>
      <c r="AO995" t="s">
        <v>64</v>
      </c>
      <c r="AP995" t="s">
        <v>1206</v>
      </c>
      <c r="AQ995" t="s">
        <v>1207</v>
      </c>
      <c r="AS995" t="s">
        <v>86</v>
      </c>
      <c r="AT995" t="s">
        <v>68</v>
      </c>
      <c r="AU995" t="s">
        <v>1208</v>
      </c>
      <c r="AV995" t="s">
        <v>1209</v>
      </c>
      <c r="AW995" t="s">
        <v>1210</v>
      </c>
      <c r="AX995" t="s">
        <v>72</v>
      </c>
      <c r="AY995" t="s">
        <v>73</v>
      </c>
      <c r="AZ995" t="s">
        <v>74</v>
      </c>
    </row>
    <row r="996" spans="1:52" x14ac:dyDescent="0.25">
      <c r="A996" s="1">
        <v>45678.178703703707</v>
      </c>
      <c r="B996" s="1">
        <v>45688.378067129626</v>
      </c>
      <c r="C996" t="s">
        <v>75</v>
      </c>
      <c r="D996">
        <v>51003</v>
      </c>
      <c r="E996" t="s">
        <v>54</v>
      </c>
      <c r="F996">
        <v>51349</v>
      </c>
      <c r="G996" t="s">
        <v>1269</v>
      </c>
      <c r="I996" t="s">
        <v>175</v>
      </c>
      <c r="J996" t="s">
        <v>1270</v>
      </c>
      <c r="L996" t="str">
        <f t="shared" si="15"/>
        <v>51349-FL-8</v>
      </c>
      <c r="N996" t="s">
        <v>58</v>
      </c>
      <c r="P996" t="s">
        <v>59</v>
      </c>
      <c r="Q996" t="s">
        <v>59</v>
      </c>
      <c r="R996" t="s">
        <v>59</v>
      </c>
      <c r="S996">
        <v>2</v>
      </c>
      <c r="T996" t="s">
        <v>79</v>
      </c>
      <c r="U996">
        <v>1</v>
      </c>
      <c r="V996" t="s">
        <v>100</v>
      </c>
      <c r="W996">
        <v>248</v>
      </c>
      <c r="X996">
        <v>922</v>
      </c>
      <c r="Y996">
        <v>0</v>
      </c>
      <c r="Z996">
        <v>0</v>
      </c>
      <c r="AA996">
        <v>0</v>
      </c>
      <c r="AB996">
        <v>0</v>
      </c>
      <c r="AC996">
        <v>789</v>
      </c>
      <c r="AF996" t="s">
        <v>81</v>
      </c>
      <c r="AG996" t="s">
        <v>81</v>
      </c>
      <c r="AH996">
        <v>1373</v>
      </c>
      <c r="AI996">
        <v>1373</v>
      </c>
      <c r="AJ996" t="s">
        <v>82</v>
      </c>
      <c r="AK996" t="s">
        <v>4688</v>
      </c>
      <c r="AL996" t="s">
        <v>3617</v>
      </c>
      <c r="AO996" t="s">
        <v>690</v>
      </c>
      <c r="AP996" t="s">
        <v>691</v>
      </c>
      <c r="AQ996" t="s">
        <v>1271</v>
      </c>
      <c r="AS996" t="s">
        <v>86</v>
      </c>
      <c r="AT996" t="s">
        <v>68</v>
      </c>
      <c r="AU996" t="s">
        <v>1272</v>
      </c>
      <c r="AV996" t="s">
        <v>1273</v>
      </c>
      <c r="AW996" t="s">
        <v>1274</v>
      </c>
      <c r="AX996" t="s">
        <v>72</v>
      </c>
      <c r="AY996" t="s">
        <v>73</v>
      </c>
      <c r="AZ996" t="s">
        <v>74</v>
      </c>
    </row>
    <row r="997" spans="1:52" x14ac:dyDescent="0.25">
      <c r="A997" s="1">
        <v>45678.179212962961</v>
      </c>
      <c r="B997" s="1">
        <v>45688.378067129626</v>
      </c>
      <c r="C997" t="s">
        <v>75</v>
      </c>
      <c r="D997">
        <v>51003</v>
      </c>
      <c r="E997" t="s">
        <v>54</v>
      </c>
      <c r="F997">
        <v>51416</v>
      </c>
      <c r="G997" t="s">
        <v>1529</v>
      </c>
      <c r="I997" t="s">
        <v>175</v>
      </c>
      <c r="J997" t="s">
        <v>1768</v>
      </c>
      <c r="L997" t="str">
        <f t="shared" si="15"/>
        <v>51416-FL-8</v>
      </c>
      <c r="N997" t="s">
        <v>58</v>
      </c>
      <c r="P997" t="s">
        <v>59</v>
      </c>
      <c r="Q997" t="s">
        <v>59</v>
      </c>
      <c r="R997" t="s">
        <v>59</v>
      </c>
      <c r="S997">
        <v>2</v>
      </c>
      <c r="T997" t="s">
        <v>79</v>
      </c>
      <c r="U997">
        <v>1</v>
      </c>
      <c r="V997" t="s">
        <v>100</v>
      </c>
      <c r="W997">
        <v>31</v>
      </c>
      <c r="X997">
        <v>953</v>
      </c>
      <c r="Y997">
        <v>0</v>
      </c>
      <c r="Z997">
        <v>0</v>
      </c>
      <c r="AA997">
        <v>0</v>
      </c>
      <c r="AB997">
        <v>0</v>
      </c>
      <c r="AC997">
        <v>823</v>
      </c>
      <c r="AF997" t="s">
        <v>81</v>
      </c>
      <c r="AG997" t="s">
        <v>81</v>
      </c>
      <c r="AH997">
        <v>1373</v>
      </c>
      <c r="AI997">
        <v>1373</v>
      </c>
      <c r="AJ997" t="s">
        <v>82</v>
      </c>
      <c r="AK997" t="s">
        <v>4689</v>
      </c>
      <c r="AL997" t="s">
        <v>1767</v>
      </c>
      <c r="AO997" t="s">
        <v>64</v>
      </c>
      <c r="AP997" t="s">
        <v>1531</v>
      </c>
      <c r="AQ997" t="s">
        <v>1271</v>
      </c>
      <c r="AS997" t="s">
        <v>86</v>
      </c>
      <c r="AT997" t="s">
        <v>68</v>
      </c>
      <c r="AU997" t="s">
        <v>1272</v>
      </c>
      <c r="AV997" t="s">
        <v>1532</v>
      </c>
      <c r="AW997" t="s">
        <v>1769</v>
      </c>
      <c r="AX997" t="s">
        <v>72</v>
      </c>
      <c r="AY997" t="s">
        <v>73</v>
      </c>
      <c r="AZ997" t="s">
        <v>74</v>
      </c>
    </row>
    <row r="998" spans="1:52" x14ac:dyDescent="0.25">
      <c r="A998" s="1">
        <v>45678.189722222225</v>
      </c>
      <c r="B998" s="1">
        <v>45688.378078703703</v>
      </c>
      <c r="C998" t="s">
        <v>75</v>
      </c>
      <c r="D998">
        <v>51003</v>
      </c>
      <c r="E998" t="s">
        <v>54</v>
      </c>
      <c r="F998">
        <v>51339</v>
      </c>
      <c r="G998" t="s">
        <v>232</v>
      </c>
      <c r="I998" t="s">
        <v>77</v>
      </c>
      <c r="J998" t="s">
        <v>233</v>
      </c>
      <c r="L998" t="str">
        <f t="shared" si="15"/>
        <v>51339-FL-8</v>
      </c>
      <c r="N998" t="s">
        <v>58</v>
      </c>
      <c r="P998" t="s">
        <v>59</v>
      </c>
      <c r="Q998" t="s">
        <v>59</v>
      </c>
      <c r="R998" t="s">
        <v>59</v>
      </c>
      <c r="S998">
        <v>5</v>
      </c>
      <c r="T998" t="s">
        <v>79</v>
      </c>
      <c r="U998">
        <v>1</v>
      </c>
      <c r="V998" t="s">
        <v>80</v>
      </c>
      <c r="W998">
        <v>21</v>
      </c>
      <c r="X998">
        <v>1857</v>
      </c>
      <c r="Y998">
        <v>0</v>
      </c>
      <c r="Z998">
        <v>0</v>
      </c>
      <c r="AA998">
        <v>0</v>
      </c>
      <c r="AB998">
        <v>0</v>
      </c>
      <c r="AC998">
        <v>316</v>
      </c>
      <c r="AF998" t="s">
        <v>81</v>
      </c>
      <c r="AG998" t="s">
        <v>81</v>
      </c>
      <c r="AH998">
        <v>1374</v>
      </c>
      <c r="AI998">
        <v>1374</v>
      </c>
      <c r="AJ998" t="s">
        <v>82</v>
      </c>
      <c r="AK998" t="s">
        <v>3107</v>
      </c>
      <c r="AL998" t="s">
        <v>1786</v>
      </c>
      <c r="AO998" t="s">
        <v>64</v>
      </c>
      <c r="AP998" t="s">
        <v>236</v>
      </c>
      <c r="AQ998" t="s">
        <v>237</v>
      </c>
      <c r="AS998" t="s">
        <v>238</v>
      </c>
      <c r="AT998" t="s">
        <v>68</v>
      </c>
      <c r="AU998" t="s">
        <v>239</v>
      </c>
      <c r="AV998" t="s">
        <v>240</v>
      </c>
      <c r="AW998" t="s">
        <v>241</v>
      </c>
      <c r="AX998" t="s">
        <v>72</v>
      </c>
      <c r="AY998" t="s">
        <v>73</v>
      </c>
      <c r="AZ998" t="s">
        <v>74</v>
      </c>
    </row>
    <row r="999" spans="1:52" x14ac:dyDescent="0.25">
      <c r="A999" s="1">
        <v>45678.213148148148</v>
      </c>
      <c r="B999" s="1">
        <v>45688.378078703703</v>
      </c>
      <c r="C999" t="s">
        <v>75</v>
      </c>
      <c r="D999">
        <v>51003</v>
      </c>
      <c r="E999" t="s">
        <v>54</v>
      </c>
      <c r="F999">
        <v>51197</v>
      </c>
      <c r="G999" t="s">
        <v>1220</v>
      </c>
      <c r="I999" t="s">
        <v>175</v>
      </c>
      <c r="J999" t="s">
        <v>1221</v>
      </c>
      <c r="L999" t="str">
        <f t="shared" si="15"/>
        <v>51197-FL-8</v>
      </c>
      <c r="N999" t="s">
        <v>58</v>
      </c>
      <c r="P999" t="s">
        <v>59</v>
      </c>
      <c r="Q999" t="s">
        <v>59</v>
      </c>
      <c r="R999" t="s">
        <v>59</v>
      </c>
      <c r="S999">
        <v>2</v>
      </c>
      <c r="T999" t="s">
        <v>79</v>
      </c>
      <c r="U999">
        <v>1</v>
      </c>
      <c r="V999" t="s">
        <v>100</v>
      </c>
      <c r="W999">
        <v>23</v>
      </c>
      <c r="X999">
        <v>1345</v>
      </c>
      <c r="Y999">
        <v>0</v>
      </c>
      <c r="Z999">
        <v>0</v>
      </c>
      <c r="AA999">
        <v>0</v>
      </c>
      <c r="AB999">
        <v>0</v>
      </c>
      <c r="AC999">
        <v>806</v>
      </c>
      <c r="AF999" t="s">
        <v>81</v>
      </c>
      <c r="AG999" t="s">
        <v>81</v>
      </c>
      <c r="AH999">
        <v>1373</v>
      </c>
      <c r="AI999">
        <v>1373</v>
      </c>
      <c r="AJ999" t="s">
        <v>82</v>
      </c>
      <c r="AK999" t="s">
        <v>3480</v>
      </c>
      <c r="AL999" t="s">
        <v>4690</v>
      </c>
      <c r="AO999" t="s">
        <v>64</v>
      </c>
      <c r="AP999" t="s">
        <v>1222</v>
      </c>
      <c r="AQ999" t="s">
        <v>1223</v>
      </c>
      <c r="AS999" t="s">
        <v>678</v>
      </c>
      <c r="AT999" t="s">
        <v>68</v>
      </c>
      <c r="AU999" t="s">
        <v>1224</v>
      </c>
      <c r="AV999" t="s">
        <v>1225</v>
      </c>
      <c r="AW999" t="s">
        <v>1226</v>
      </c>
      <c r="AX999" t="s">
        <v>72</v>
      </c>
      <c r="AY999" t="s">
        <v>73</v>
      </c>
      <c r="AZ999" t="s">
        <v>74</v>
      </c>
    </row>
    <row r="1000" spans="1:52" x14ac:dyDescent="0.25">
      <c r="A1000" s="1">
        <v>45678.222800925927</v>
      </c>
      <c r="B1000" s="1">
        <v>45688.378078703703</v>
      </c>
      <c r="C1000" t="s">
        <v>75</v>
      </c>
      <c r="D1000">
        <v>51003</v>
      </c>
      <c r="E1000" t="s">
        <v>54</v>
      </c>
      <c r="F1000">
        <v>51320</v>
      </c>
      <c r="G1000" t="s">
        <v>255</v>
      </c>
      <c r="I1000" t="s">
        <v>77</v>
      </c>
      <c r="J1000" t="s">
        <v>256</v>
      </c>
      <c r="L1000" t="str">
        <f t="shared" si="15"/>
        <v>51320-FR-8</v>
      </c>
      <c r="N1000" t="s">
        <v>58</v>
      </c>
      <c r="P1000" t="s">
        <v>59</v>
      </c>
      <c r="Q1000" t="s">
        <v>59</v>
      </c>
      <c r="R1000" t="s">
        <v>59</v>
      </c>
      <c r="S1000">
        <v>2</v>
      </c>
      <c r="T1000" t="s">
        <v>60</v>
      </c>
      <c r="U1000">
        <v>1</v>
      </c>
      <c r="V1000" t="s">
        <v>167</v>
      </c>
      <c r="W1000">
        <v>402</v>
      </c>
      <c r="X1000">
        <v>1845414</v>
      </c>
      <c r="Y1000">
        <v>0</v>
      </c>
      <c r="Z1000">
        <v>0</v>
      </c>
      <c r="AA1000">
        <v>0</v>
      </c>
      <c r="AB1000">
        <v>0</v>
      </c>
      <c r="AC1000">
        <v>756</v>
      </c>
      <c r="AF1000" t="s">
        <v>62</v>
      </c>
      <c r="AG1000" t="s">
        <v>62</v>
      </c>
      <c r="AH1000">
        <v>1362</v>
      </c>
      <c r="AI1000">
        <v>1362</v>
      </c>
      <c r="AJ1000" t="s">
        <v>82</v>
      </c>
      <c r="AK1000" t="s">
        <v>3397</v>
      </c>
      <c r="AL1000" t="s">
        <v>3491</v>
      </c>
      <c r="AO1000" t="s">
        <v>64</v>
      </c>
      <c r="AP1000" t="s">
        <v>257</v>
      </c>
      <c r="AQ1000" t="s">
        <v>258</v>
      </c>
      <c r="AS1000" t="s">
        <v>170</v>
      </c>
      <c r="AT1000" t="s">
        <v>68</v>
      </c>
      <c r="AU1000" t="s">
        <v>259</v>
      </c>
      <c r="AV1000" t="s">
        <v>260</v>
      </c>
      <c r="AW1000" t="s">
        <v>261</v>
      </c>
      <c r="AX1000" t="s">
        <v>72</v>
      </c>
      <c r="AY1000" t="s">
        <v>73</v>
      </c>
      <c r="AZ1000" t="s">
        <v>74</v>
      </c>
    </row>
    <row r="1001" spans="1:52" x14ac:dyDescent="0.25">
      <c r="A1001" s="1">
        <v>45678.235729166663</v>
      </c>
      <c r="B1001" s="1">
        <v>45688.37809027778</v>
      </c>
      <c r="C1001" t="s">
        <v>75</v>
      </c>
      <c r="D1001">
        <v>51003</v>
      </c>
      <c r="E1001" t="s">
        <v>54</v>
      </c>
      <c r="F1001">
        <v>51353</v>
      </c>
      <c r="G1001" t="s">
        <v>298</v>
      </c>
      <c r="I1001" t="s">
        <v>77</v>
      </c>
      <c r="J1001" t="s">
        <v>299</v>
      </c>
      <c r="L1001" t="str">
        <f t="shared" si="15"/>
        <v>51353-FR-8</v>
      </c>
      <c r="N1001" t="s">
        <v>58</v>
      </c>
      <c r="P1001" t="s">
        <v>59</v>
      </c>
      <c r="Q1001" t="s">
        <v>59</v>
      </c>
      <c r="R1001" t="s">
        <v>59</v>
      </c>
      <c r="S1001">
        <v>2</v>
      </c>
      <c r="T1001" t="s">
        <v>60</v>
      </c>
      <c r="U1001">
        <v>1</v>
      </c>
      <c r="V1001" t="s">
        <v>167</v>
      </c>
      <c r="W1001">
        <v>310</v>
      </c>
      <c r="X1001">
        <v>1846511</v>
      </c>
      <c r="Y1001">
        <v>0</v>
      </c>
      <c r="Z1001">
        <v>0</v>
      </c>
      <c r="AA1001">
        <v>0</v>
      </c>
      <c r="AB1001">
        <v>0</v>
      </c>
      <c r="AC1001">
        <v>592</v>
      </c>
      <c r="AF1001" t="s">
        <v>62</v>
      </c>
      <c r="AG1001" t="s">
        <v>62</v>
      </c>
      <c r="AH1001">
        <v>1362</v>
      </c>
      <c r="AI1001">
        <v>1362</v>
      </c>
      <c r="AJ1001" t="s">
        <v>82</v>
      </c>
      <c r="AK1001" t="s">
        <v>4065</v>
      </c>
      <c r="AL1001" t="s">
        <v>3607</v>
      </c>
      <c r="AO1001" t="s">
        <v>64</v>
      </c>
      <c r="AP1001" t="s">
        <v>302</v>
      </c>
      <c r="AQ1001" t="s">
        <v>303</v>
      </c>
      <c r="AS1001" t="s">
        <v>170</v>
      </c>
      <c r="AT1001" t="s">
        <v>68</v>
      </c>
      <c r="AU1001" t="s">
        <v>304</v>
      </c>
      <c r="AV1001" t="s">
        <v>305</v>
      </c>
      <c r="AW1001" t="s">
        <v>306</v>
      </c>
      <c r="AX1001" t="s">
        <v>72</v>
      </c>
      <c r="AY1001" t="s">
        <v>73</v>
      </c>
      <c r="AZ1001" t="s">
        <v>74</v>
      </c>
    </row>
    <row r="1002" spans="1:52" x14ac:dyDescent="0.25">
      <c r="A1002" s="1">
        <v>45678.251979166664</v>
      </c>
      <c r="B1002" s="1">
        <v>45688.37809027778</v>
      </c>
      <c r="C1002" t="s">
        <v>75</v>
      </c>
      <c r="D1002">
        <v>51003</v>
      </c>
      <c r="E1002" t="s">
        <v>54</v>
      </c>
      <c r="F1002">
        <v>51198</v>
      </c>
      <c r="G1002" t="s">
        <v>807</v>
      </c>
      <c r="I1002" t="s">
        <v>77</v>
      </c>
      <c r="J1002" t="s">
        <v>1586</v>
      </c>
      <c r="L1002" t="str">
        <f t="shared" si="15"/>
        <v>51198-FR-8</v>
      </c>
      <c r="N1002" t="s">
        <v>58</v>
      </c>
      <c r="P1002" t="s">
        <v>59</v>
      </c>
      <c r="Q1002" t="s">
        <v>59</v>
      </c>
      <c r="R1002" t="s">
        <v>59</v>
      </c>
      <c r="S1002">
        <v>2</v>
      </c>
      <c r="T1002" t="s">
        <v>60</v>
      </c>
      <c r="U1002">
        <v>1</v>
      </c>
      <c r="V1002" t="s">
        <v>167</v>
      </c>
      <c r="W1002">
        <v>397</v>
      </c>
      <c r="X1002">
        <v>1847411</v>
      </c>
      <c r="Y1002">
        <v>0</v>
      </c>
      <c r="Z1002">
        <v>0</v>
      </c>
      <c r="AA1002">
        <v>0</v>
      </c>
      <c r="AB1002">
        <v>0</v>
      </c>
      <c r="AC1002">
        <v>719</v>
      </c>
      <c r="AF1002" t="s">
        <v>62</v>
      </c>
      <c r="AG1002" t="s">
        <v>62</v>
      </c>
      <c r="AH1002">
        <v>1362</v>
      </c>
      <c r="AI1002">
        <v>1362</v>
      </c>
      <c r="AJ1002" t="s">
        <v>82</v>
      </c>
      <c r="AK1002" t="s">
        <v>4570</v>
      </c>
      <c r="AL1002" t="s">
        <v>2071</v>
      </c>
      <c r="AO1002" t="s">
        <v>64</v>
      </c>
      <c r="AP1002" t="s">
        <v>810</v>
      </c>
      <c r="AQ1002" t="s">
        <v>811</v>
      </c>
      <c r="AS1002" t="s">
        <v>411</v>
      </c>
      <c r="AT1002" t="s">
        <v>68</v>
      </c>
      <c r="AU1002" t="s">
        <v>812</v>
      </c>
      <c r="AV1002" t="s">
        <v>813</v>
      </c>
      <c r="AW1002" t="s">
        <v>814</v>
      </c>
      <c r="AX1002" t="s">
        <v>72</v>
      </c>
      <c r="AY1002" t="s">
        <v>73</v>
      </c>
      <c r="AZ1002" t="s">
        <v>74</v>
      </c>
    </row>
    <row r="1003" spans="1:52" x14ac:dyDescent="0.25">
      <c r="A1003" s="1">
        <v>45678.260972222219</v>
      </c>
      <c r="B1003" s="1">
        <v>45688.378101851849</v>
      </c>
      <c r="C1003" t="s">
        <v>75</v>
      </c>
      <c r="D1003">
        <v>51003</v>
      </c>
      <c r="E1003" t="s">
        <v>54</v>
      </c>
      <c r="F1003">
        <v>51141</v>
      </c>
      <c r="G1003" t="s">
        <v>468</v>
      </c>
      <c r="I1003" t="s">
        <v>77</v>
      </c>
      <c r="J1003" t="s">
        <v>1375</v>
      </c>
      <c r="L1003" t="str">
        <f t="shared" si="15"/>
        <v>51141-FR-8</v>
      </c>
      <c r="N1003" t="s">
        <v>58</v>
      </c>
      <c r="P1003" t="s">
        <v>59</v>
      </c>
      <c r="Q1003" t="s">
        <v>59</v>
      </c>
      <c r="R1003" t="s">
        <v>59</v>
      </c>
      <c r="S1003">
        <v>2</v>
      </c>
      <c r="T1003" t="s">
        <v>60</v>
      </c>
      <c r="U1003">
        <v>1</v>
      </c>
      <c r="V1003" t="s">
        <v>1349</v>
      </c>
      <c r="W1003">
        <v>296</v>
      </c>
      <c r="X1003">
        <v>-7333813</v>
      </c>
      <c r="Y1003">
        <v>0</v>
      </c>
      <c r="Z1003">
        <v>0</v>
      </c>
      <c r="AA1003">
        <v>0</v>
      </c>
      <c r="AB1003">
        <v>0</v>
      </c>
      <c r="AC1003">
        <v>753</v>
      </c>
      <c r="AF1003" t="s">
        <v>62</v>
      </c>
      <c r="AG1003" t="s">
        <v>62</v>
      </c>
      <c r="AH1003">
        <v>1363</v>
      </c>
      <c r="AI1003">
        <v>1363</v>
      </c>
      <c r="AJ1003" t="s">
        <v>82</v>
      </c>
      <c r="AK1003" t="s">
        <v>4691</v>
      </c>
      <c r="AL1003" t="s">
        <v>4692</v>
      </c>
      <c r="AO1003" t="s">
        <v>64</v>
      </c>
      <c r="AP1003" t="s">
        <v>470</v>
      </c>
      <c r="AQ1003" t="s">
        <v>311</v>
      </c>
      <c r="AV1003" t="s">
        <v>471</v>
      </c>
      <c r="AW1003" t="s">
        <v>472</v>
      </c>
      <c r="AX1003" t="s">
        <v>72</v>
      </c>
      <c r="AY1003" t="s">
        <v>73</v>
      </c>
      <c r="AZ1003" t="s">
        <v>74</v>
      </c>
    </row>
    <row r="1004" spans="1:52" x14ac:dyDescent="0.25">
      <c r="A1004" s="1">
        <v>45678.271331018521</v>
      </c>
      <c r="B1004" s="1">
        <v>45688.378101851849</v>
      </c>
      <c r="C1004" t="s">
        <v>75</v>
      </c>
      <c r="D1004">
        <v>51003</v>
      </c>
      <c r="E1004" t="s">
        <v>54</v>
      </c>
      <c r="F1004">
        <v>51234</v>
      </c>
      <c r="G1004" t="s">
        <v>962</v>
      </c>
      <c r="I1004" t="s">
        <v>77</v>
      </c>
      <c r="J1004" t="s">
        <v>1348</v>
      </c>
      <c r="L1004" t="str">
        <f t="shared" si="15"/>
        <v>51234-FR-8</v>
      </c>
      <c r="N1004" t="s">
        <v>58</v>
      </c>
      <c r="P1004" t="s">
        <v>59</v>
      </c>
      <c r="Q1004" t="s">
        <v>59</v>
      </c>
      <c r="R1004" t="s">
        <v>59</v>
      </c>
      <c r="S1004">
        <v>2</v>
      </c>
      <c r="T1004" t="s">
        <v>60</v>
      </c>
      <c r="U1004">
        <v>1</v>
      </c>
      <c r="V1004" t="s">
        <v>1349</v>
      </c>
      <c r="W1004">
        <v>90</v>
      </c>
      <c r="X1004">
        <v>-7333568</v>
      </c>
      <c r="Y1004">
        <v>0</v>
      </c>
      <c r="Z1004">
        <v>0</v>
      </c>
      <c r="AA1004">
        <v>0</v>
      </c>
      <c r="AB1004">
        <v>0</v>
      </c>
      <c r="AC1004">
        <v>809</v>
      </c>
      <c r="AF1004" t="s">
        <v>62</v>
      </c>
      <c r="AG1004" t="s">
        <v>62</v>
      </c>
      <c r="AH1004">
        <v>1363</v>
      </c>
      <c r="AI1004">
        <v>1363</v>
      </c>
      <c r="AJ1004" t="s">
        <v>82</v>
      </c>
      <c r="AK1004" t="s">
        <v>3573</v>
      </c>
      <c r="AL1004" t="s">
        <v>4693</v>
      </c>
      <c r="AO1004" t="s">
        <v>64</v>
      </c>
      <c r="AP1004" t="s">
        <v>964</v>
      </c>
      <c r="AQ1004" t="s">
        <v>965</v>
      </c>
      <c r="AS1004" t="s">
        <v>411</v>
      </c>
      <c r="AT1004" t="s">
        <v>68</v>
      </c>
      <c r="AU1004" t="s">
        <v>966</v>
      </c>
      <c r="AV1004" t="s">
        <v>967</v>
      </c>
      <c r="AW1004" t="s">
        <v>968</v>
      </c>
      <c r="AX1004" t="s">
        <v>72</v>
      </c>
      <c r="AY1004" t="s">
        <v>73</v>
      </c>
      <c r="AZ1004" t="s">
        <v>74</v>
      </c>
    </row>
    <row r="1005" spans="1:52" x14ac:dyDescent="0.25">
      <c r="A1005" s="1">
        <v>45678.274502314816</v>
      </c>
      <c r="B1005" s="1">
        <v>45688.378113425926</v>
      </c>
      <c r="C1005" t="s">
        <v>75</v>
      </c>
      <c r="D1005">
        <v>51003</v>
      </c>
      <c r="E1005" t="s">
        <v>54</v>
      </c>
      <c r="F1005">
        <v>51280</v>
      </c>
      <c r="G1005" t="s">
        <v>971</v>
      </c>
      <c r="I1005" t="s">
        <v>77</v>
      </c>
      <c r="J1005" t="s">
        <v>1183</v>
      </c>
      <c r="L1005" t="str">
        <f t="shared" si="15"/>
        <v>51280-FL-8</v>
      </c>
      <c r="N1005" t="s">
        <v>58</v>
      </c>
      <c r="P1005" t="s">
        <v>59</v>
      </c>
      <c r="Q1005" t="s">
        <v>59</v>
      </c>
      <c r="R1005" t="s">
        <v>59</v>
      </c>
      <c r="S1005">
        <v>4</v>
      </c>
      <c r="T1005" t="s">
        <v>79</v>
      </c>
      <c r="U1005">
        <v>1</v>
      </c>
      <c r="V1005" t="s">
        <v>100</v>
      </c>
      <c r="W1005">
        <v>9</v>
      </c>
      <c r="X1005">
        <v>4745</v>
      </c>
      <c r="Y1005">
        <v>0</v>
      </c>
      <c r="Z1005">
        <v>0</v>
      </c>
      <c r="AA1005">
        <v>0</v>
      </c>
      <c r="AB1005">
        <v>0</v>
      </c>
      <c r="AC1005">
        <v>781</v>
      </c>
      <c r="AF1005" t="s">
        <v>81</v>
      </c>
      <c r="AG1005" t="s">
        <v>81</v>
      </c>
      <c r="AH1005">
        <v>1373</v>
      </c>
      <c r="AI1005">
        <v>1373</v>
      </c>
      <c r="AJ1005" t="s">
        <v>82</v>
      </c>
      <c r="AK1005" t="s">
        <v>4694</v>
      </c>
      <c r="AL1005" t="s">
        <v>4695</v>
      </c>
      <c r="AO1005" t="s">
        <v>64</v>
      </c>
      <c r="AP1005" t="s">
        <v>973</v>
      </c>
      <c r="AQ1005" t="s">
        <v>974</v>
      </c>
      <c r="AS1005" t="s">
        <v>86</v>
      </c>
      <c r="AT1005" t="s">
        <v>68</v>
      </c>
      <c r="AU1005" t="s">
        <v>975</v>
      </c>
      <c r="AV1005" t="s">
        <v>976</v>
      </c>
      <c r="AW1005" t="s">
        <v>977</v>
      </c>
      <c r="AX1005" t="s">
        <v>72</v>
      </c>
      <c r="AY1005" t="s">
        <v>73</v>
      </c>
      <c r="AZ1005" t="s">
        <v>74</v>
      </c>
    </row>
    <row r="1006" spans="1:52" x14ac:dyDescent="0.25">
      <c r="A1006" s="1">
        <v>45678.284108796295</v>
      </c>
      <c r="B1006" s="1">
        <v>45688.378113425926</v>
      </c>
      <c r="C1006" t="s">
        <v>75</v>
      </c>
      <c r="D1006">
        <v>51003</v>
      </c>
      <c r="E1006" t="s">
        <v>54</v>
      </c>
      <c r="F1006">
        <v>51202</v>
      </c>
      <c r="G1006" t="s">
        <v>1120</v>
      </c>
      <c r="I1006" t="s">
        <v>56</v>
      </c>
      <c r="J1006" t="s">
        <v>1235</v>
      </c>
      <c r="L1006" t="str">
        <f t="shared" si="15"/>
        <v>51202-FR-8</v>
      </c>
      <c r="N1006" t="s">
        <v>58</v>
      </c>
      <c r="P1006" t="s">
        <v>59</v>
      </c>
      <c r="Q1006" t="s">
        <v>59</v>
      </c>
      <c r="R1006" t="s">
        <v>59</v>
      </c>
      <c r="S1006">
        <v>2</v>
      </c>
      <c r="T1006" t="s">
        <v>60</v>
      </c>
      <c r="U1006">
        <v>1</v>
      </c>
      <c r="V1006" t="s">
        <v>167</v>
      </c>
      <c r="W1006">
        <v>462</v>
      </c>
      <c r="X1006">
        <v>1851237</v>
      </c>
      <c r="Y1006">
        <v>0</v>
      </c>
      <c r="Z1006">
        <v>0</v>
      </c>
      <c r="AA1006">
        <v>0</v>
      </c>
      <c r="AB1006">
        <v>0</v>
      </c>
      <c r="AC1006">
        <v>595</v>
      </c>
      <c r="AF1006" t="s">
        <v>62</v>
      </c>
      <c r="AG1006" t="s">
        <v>62</v>
      </c>
      <c r="AH1006">
        <v>1362</v>
      </c>
      <c r="AI1006">
        <v>1362</v>
      </c>
      <c r="AJ1006" t="s">
        <v>82</v>
      </c>
      <c r="AK1006" t="s">
        <v>4696</v>
      </c>
      <c r="AL1006" t="s">
        <v>4697</v>
      </c>
      <c r="AO1006" t="s">
        <v>64</v>
      </c>
      <c r="AP1006" t="s">
        <v>1123</v>
      </c>
      <c r="AQ1006" t="s">
        <v>1124</v>
      </c>
      <c r="AS1006" t="s">
        <v>411</v>
      </c>
      <c r="AT1006" t="s">
        <v>68</v>
      </c>
      <c r="AU1006" t="s">
        <v>1125</v>
      </c>
      <c r="AV1006" t="s">
        <v>1237</v>
      </c>
      <c r="AW1006" t="s">
        <v>1238</v>
      </c>
      <c r="AX1006" t="s">
        <v>72</v>
      </c>
      <c r="AY1006" t="s">
        <v>73</v>
      </c>
      <c r="AZ1006" t="s">
        <v>74</v>
      </c>
    </row>
    <row r="1007" spans="1:52" x14ac:dyDescent="0.25">
      <c r="A1007" s="1">
        <v>45678.296111111114</v>
      </c>
      <c r="B1007" s="1">
        <v>45688.378113425926</v>
      </c>
      <c r="C1007" t="s">
        <v>75</v>
      </c>
      <c r="D1007">
        <v>51003</v>
      </c>
      <c r="E1007" t="s">
        <v>54</v>
      </c>
      <c r="F1007">
        <v>51146</v>
      </c>
      <c r="G1007" t="s">
        <v>577</v>
      </c>
      <c r="I1007" t="s">
        <v>77</v>
      </c>
      <c r="J1007" t="s">
        <v>2131</v>
      </c>
      <c r="L1007" t="str">
        <f t="shared" si="15"/>
        <v>51146-FR-8</v>
      </c>
      <c r="N1007" t="s">
        <v>58</v>
      </c>
      <c r="P1007" t="s">
        <v>59</v>
      </c>
      <c r="Q1007" t="s">
        <v>59</v>
      </c>
      <c r="R1007" t="s">
        <v>59</v>
      </c>
      <c r="S1007">
        <v>3</v>
      </c>
      <c r="T1007" t="s">
        <v>60</v>
      </c>
      <c r="U1007">
        <v>1</v>
      </c>
      <c r="V1007" t="s">
        <v>1349</v>
      </c>
      <c r="W1007">
        <v>170</v>
      </c>
      <c r="X1007">
        <v>-7332888</v>
      </c>
      <c r="Y1007">
        <v>0</v>
      </c>
      <c r="Z1007">
        <v>0</v>
      </c>
      <c r="AA1007">
        <v>0</v>
      </c>
      <c r="AB1007">
        <v>0</v>
      </c>
      <c r="AC1007">
        <v>816</v>
      </c>
      <c r="AF1007" t="s">
        <v>62</v>
      </c>
      <c r="AG1007" t="s">
        <v>62</v>
      </c>
      <c r="AH1007">
        <v>1363</v>
      </c>
      <c r="AI1007">
        <v>1363</v>
      </c>
      <c r="AJ1007" t="s">
        <v>82</v>
      </c>
      <c r="AK1007" t="s">
        <v>3351</v>
      </c>
      <c r="AL1007" t="s">
        <v>4698</v>
      </c>
      <c r="AO1007" t="s">
        <v>64</v>
      </c>
      <c r="AP1007" t="s">
        <v>580</v>
      </c>
      <c r="AQ1007" t="s">
        <v>581</v>
      </c>
      <c r="AS1007" t="s">
        <v>582</v>
      </c>
      <c r="AT1007" t="s">
        <v>68</v>
      </c>
      <c r="AU1007" t="s">
        <v>583</v>
      </c>
      <c r="AV1007" t="s">
        <v>584</v>
      </c>
      <c r="AW1007" t="s">
        <v>585</v>
      </c>
      <c r="AX1007" t="s">
        <v>72</v>
      </c>
      <c r="AY1007" t="s">
        <v>73</v>
      </c>
      <c r="AZ1007" t="s">
        <v>74</v>
      </c>
    </row>
    <row r="1008" spans="1:52" x14ac:dyDescent="0.25">
      <c r="A1008" s="1">
        <v>45678.300127314818</v>
      </c>
      <c r="B1008" s="1">
        <v>45688.378125000003</v>
      </c>
      <c r="C1008" t="s">
        <v>75</v>
      </c>
      <c r="D1008">
        <v>51003</v>
      </c>
      <c r="E1008" t="s">
        <v>54</v>
      </c>
      <c r="F1008">
        <v>51293</v>
      </c>
      <c r="G1008" t="s">
        <v>1557</v>
      </c>
      <c r="I1008" t="s">
        <v>175</v>
      </c>
      <c r="J1008" t="s">
        <v>1784</v>
      </c>
      <c r="L1008" t="str">
        <f t="shared" si="15"/>
        <v>51293-FR-8</v>
      </c>
      <c r="N1008" t="s">
        <v>58</v>
      </c>
      <c r="P1008" t="s">
        <v>59</v>
      </c>
      <c r="Q1008" t="s">
        <v>59</v>
      </c>
      <c r="R1008" t="s">
        <v>59</v>
      </c>
      <c r="S1008">
        <v>1</v>
      </c>
      <c r="T1008" t="s">
        <v>60</v>
      </c>
      <c r="U1008">
        <v>1</v>
      </c>
      <c r="V1008" t="s">
        <v>167</v>
      </c>
      <c r="W1008">
        <v>232</v>
      </c>
      <c r="X1008">
        <v>1851791</v>
      </c>
      <c r="Y1008">
        <v>0</v>
      </c>
      <c r="Z1008">
        <v>0</v>
      </c>
      <c r="AA1008">
        <v>0</v>
      </c>
      <c r="AB1008">
        <v>0</v>
      </c>
      <c r="AC1008">
        <v>589</v>
      </c>
      <c r="AF1008" t="s">
        <v>62</v>
      </c>
      <c r="AG1008" t="s">
        <v>62</v>
      </c>
      <c r="AH1008">
        <v>1362</v>
      </c>
      <c r="AI1008">
        <v>1362</v>
      </c>
      <c r="AJ1008" t="s">
        <v>82</v>
      </c>
      <c r="AK1008" t="s">
        <v>3305</v>
      </c>
      <c r="AL1008" t="s">
        <v>1759</v>
      </c>
      <c r="AO1008" t="s">
        <v>64</v>
      </c>
      <c r="AP1008" t="s">
        <v>1560</v>
      </c>
      <c r="AQ1008" t="s">
        <v>1561</v>
      </c>
      <c r="AS1008" t="s">
        <v>170</v>
      </c>
      <c r="AT1008" t="s">
        <v>68</v>
      </c>
      <c r="AU1008" t="s">
        <v>1562</v>
      </c>
      <c r="AV1008" t="s">
        <v>1563</v>
      </c>
      <c r="AW1008" t="s">
        <v>1564</v>
      </c>
      <c r="AX1008" t="s">
        <v>72</v>
      </c>
      <c r="AY1008" t="s">
        <v>73</v>
      </c>
      <c r="AZ1008" t="s">
        <v>74</v>
      </c>
    </row>
    <row r="1009" spans="1:52" x14ac:dyDescent="0.25">
      <c r="A1009" s="1">
        <v>45678.322083333333</v>
      </c>
      <c r="B1009" s="1">
        <v>45688.378148148149</v>
      </c>
      <c r="C1009" t="s">
        <v>75</v>
      </c>
      <c r="D1009">
        <v>51003</v>
      </c>
      <c r="E1009" t="s">
        <v>54</v>
      </c>
      <c r="F1009">
        <v>51134</v>
      </c>
      <c r="G1009" t="s">
        <v>703</v>
      </c>
      <c r="I1009" t="s">
        <v>77</v>
      </c>
      <c r="J1009" t="s">
        <v>1453</v>
      </c>
      <c r="L1009" t="str">
        <f t="shared" si="15"/>
        <v>51134-FR-8</v>
      </c>
      <c r="N1009" t="s">
        <v>58</v>
      </c>
      <c r="P1009" t="s">
        <v>59</v>
      </c>
      <c r="Q1009" t="s">
        <v>59</v>
      </c>
      <c r="R1009" t="s">
        <v>59</v>
      </c>
      <c r="S1009">
        <v>2</v>
      </c>
      <c r="T1009" t="s">
        <v>60</v>
      </c>
      <c r="U1009">
        <v>1</v>
      </c>
      <c r="V1009" t="s">
        <v>1349</v>
      </c>
      <c r="W1009">
        <v>216</v>
      </c>
      <c r="X1009">
        <v>-7332443</v>
      </c>
      <c r="Y1009">
        <v>0</v>
      </c>
      <c r="Z1009">
        <v>0</v>
      </c>
      <c r="AA1009">
        <v>0</v>
      </c>
      <c r="AB1009">
        <v>0</v>
      </c>
      <c r="AC1009">
        <v>774</v>
      </c>
      <c r="AF1009" t="s">
        <v>62</v>
      </c>
      <c r="AG1009" t="s">
        <v>62</v>
      </c>
      <c r="AH1009">
        <v>1363</v>
      </c>
      <c r="AI1009">
        <v>1363</v>
      </c>
      <c r="AJ1009" t="s">
        <v>82</v>
      </c>
      <c r="AK1009" t="s">
        <v>4699</v>
      </c>
      <c r="AL1009" t="s">
        <v>1898</v>
      </c>
      <c r="AO1009" t="s">
        <v>64</v>
      </c>
      <c r="AP1009" t="s">
        <v>707</v>
      </c>
      <c r="AQ1009" t="s">
        <v>708</v>
      </c>
      <c r="AS1009" t="s">
        <v>582</v>
      </c>
      <c r="AT1009" t="s">
        <v>68</v>
      </c>
      <c r="AU1009" t="s">
        <v>709</v>
      </c>
      <c r="AV1009" t="s">
        <v>710</v>
      </c>
      <c r="AW1009" t="s">
        <v>711</v>
      </c>
      <c r="AX1009" t="s">
        <v>72</v>
      </c>
      <c r="AY1009" t="s">
        <v>73</v>
      </c>
      <c r="AZ1009" t="s">
        <v>74</v>
      </c>
    </row>
    <row r="1010" spans="1:52" x14ac:dyDescent="0.25">
      <c r="A1010" s="1">
        <v>45678.348263888889</v>
      </c>
      <c r="B1010" s="1">
        <v>45688.378159722219</v>
      </c>
      <c r="C1010" t="s">
        <v>75</v>
      </c>
      <c r="D1010">
        <v>51003</v>
      </c>
      <c r="E1010" t="s">
        <v>54</v>
      </c>
      <c r="F1010">
        <v>51203</v>
      </c>
      <c r="G1010" t="s">
        <v>519</v>
      </c>
      <c r="I1010" t="s">
        <v>56</v>
      </c>
      <c r="J1010" t="s">
        <v>1383</v>
      </c>
      <c r="L1010" t="str">
        <f t="shared" si="15"/>
        <v>51203-FR-8</v>
      </c>
      <c r="N1010" t="s">
        <v>58</v>
      </c>
      <c r="P1010" t="s">
        <v>59</v>
      </c>
      <c r="Q1010" t="s">
        <v>59</v>
      </c>
      <c r="R1010" t="s">
        <v>59</v>
      </c>
      <c r="S1010">
        <v>2</v>
      </c>
      <c r="T1010" t="s">
        <v>60</v>
      </c>
      <c r="U1010">
        <v>1</v>
      </c>
      <c r="V1010" t="s">
        <v>1349</v>
      </c>
      <c r="W1010">
        <v>205</v>
      </c>
      <c r="X1010">
        <v>-7331834</v>
      </c>
      <c r="Y1010">
        <v>0</v>
      </c>
      <c r="Z1010">
        <v>0</v>
      </c>
      <c r="AA1010">
        <v>0</v>
      </c>
      <c r="AB1010">
        <v>0</v>
      </c>
      <c r="AC1010">
        <v>815</v>
      </c>
      <c r="AF1010" t="s">
        <v>62</v>
      </c>
      <c r="AG1010" t="s">
        <v>62</v>
      </c>
      <c r="AH1010">
        <v>1363</v>
      </c>
      <c r="AI1010">
        <v>1363</v>
      </c>
      <c r="AJ1010" t="s">
        <v>82</v>
      </c>
      <c r="AK1010" t="s">
        <v>3272</v>
      </c>
      <c r="AL1010" t="s">
        <v>4627</v>
      </c>
      <c r="AO1010" t="s">
        <v>64</v>
      </c>
      <c r="AP1010" t="s">
        <v>523</v>
      </c>
      <c r="AQ1010" t="s">
        <v>524</v>
      </c>
      <c r="AS1010" t="s">
        <v>103</v>
      </c>
      <c r="AT1010" t="s">
        <v>68</v>
      </c>
      <c r="AU1010" t="s">
        <v>525</v>
      </c>
      <c r="AV1010" t="s">
        <v>526</v>
      </c>
      <c r="AW1010" t="s">
        <v>527</v>
      </c>
      <c r="AX1010" t="s">
        <v>72</v>
      </c>
      <c r="AY1010" t="s">
        <v>73</v>
      </c>
      <c r="AZ1010" t="s">
        <v>74</v>
      </c>
    </row>
    <row r="1011" spans="1:52" x14ac:dyDescent="0.25">
      <c r="A1011" s="1">
        <v>45678.350289351853</v>
      </c>
      <c r="B1011" s="1">
        <v>45688.378159722219</v>
      </c>
      <c r="C1011" t="s">
        <v>75</v>
      </c>
      <c r="D1011">
        <v>51003</v>
      </c>
      <c r="E1011" t="s">
        <v>54</v>
      </c>
      <c r="F1011">
        <v>51201</v>
      </c>
      <c r="G1011" t="s">
        <v>528</v>
      </c>
      <c r="I1011" t="s">
        <v>175</v>
      </c>
      <c r="J1011" t="s">
        <v>1384</v>
      </c>
      <c r="L1011" t="str">
        <f t="shared" si="15"/>
        <v>51201-FR-8</v>
      </c>
      <c r="N1011" t="s">
        <v>58</v>
      </c>
      <c r="P1011" t="s">
        <v>59</v>
      </c>
      <c r="Q1011" t="s">
        <v>59</v>
      </c>
      <c r="R1011" t="s">
        <v>59</v>
      </c>
      <c r="S1011">
        <v>2</v>
      </c>
      <c r="T1011" t="s">
        <v>60</v>
      </c>
      <c r="U1011">
        <v>1</v>
      </c>
      <c r="V1011" t="s">
        <v>1349</v>
      </c>
      <c r="W1011">
        <v>91</v>
      </c>
      <c r="X1011">
        <v>-7331743</v>
      </c>
      <c r="Y1011">
        <v>0</v>
      </c>
      <c r="Z1011">
        <v>0</v>
      </c>
      <c r="AA1011">
        <v>0</v>
      </c>
      <c r="AB1011">
        <v>0</v>
      </c>
      <c r="AC1011">
        <v>829</v>
      </c>
      <c r="AF1011" t="s">
        <v>62</v>
      </c>
      <c r="AG1011" t="s">
        <v>62</v>
      </c>
      <c r="AH1011">
        <v>1363</v>
      </c>
      <c r="AI1011">
        <v>1363</v>
      </c>
      <c r="AJ1011" t="s">
        <v>82</v>
      </c>
      <c r="AK1011" t="s">
        <v>3592</v>
      </c>
      <c r="AL1011" t="s">
        <v>3126</v>
      </c>
      <c r="AO1011" t="s">
        <v>64</v>
      </c>
      <c r="AP1011" t="s">
        <v>530</v>
      </c>
      <c r="AQ1011" t="s">
        <v>531</v>
      </c>
      <c r="AS1011" t="s">
        <v>103</v>
      </c>
      <c r="AT1011" t="s">
        <v>68</v>
      </c>
      <c r="AU1011" t="s">
        <v>525</v>
      </c>
      <c r="AV1011" t="s">
        <v>532</v>
      </c>
      <c r="AW1011" t="s">
        <v>533</v>
      </c>
      <c r="AX1011" t="s">
        <v>72</v>
      </c>
      <c r="AY1011" t="s">
        <v>73</v>
      </c>
      <c r="AZ1011" t="s">
        <v>74</v>
      </c>
    </row>
    <row r="1012" spans="1:52" x14ac:dyDescent="0.25">
      <c r="A1012" s="1">
        <v>45678.365740740737</v>
      </c>
      <c r="B1012" s="1">
        <v>45688.378171296295</v>
      </c>
      <c r="C1012" t="s">
        <v>75</v>
      </c>
      <c r="D1012">
        <v>51003</v>
      </c>
      <c r="E1012" t="s">
        <v>54</v>
      </c>
      <c r="F1012">
        <v>51236</v>
      </c>
      <c r="G1012" t="s">
        <v>481</v>
      </c>
      <c r="I1012" t="s">
        <v>175</v>
      </c>
      <c r="J1012" t="s">
        <v>1387</v>
      </c>
      <c r="L1012" t="str">
        <f t="shared" si="15"/>
        <v>51236-FR-8</v>
      </c>
      <c r="N1012" t="s">
        <v>58</v>
      </c>
      <c r="P1012" t="s">
        <v>59</v>
      </c>
      <c r="Q1012" t="s">
        <v>59</v>
      </c>
      <c r="R1012" t="s">
        <v>59</v>
      </c>
      <c r="S1012">
        <v>2</v>
      </c>
      <c r="T1012" t="s">
        <v>60</v>
      </c>
      <c r="U1012">
        <v>1</v>
      </c>
      <c r="V1012" t="s">
        <v>1349</v>
      </c>
      <c r="W1012">
        <v>190</v>
      </c>
      <c r="X1012">
        <v>-7330961</v>
      </c>
      <c r="Y1012">
        <v>0</v>
      </c>
      <c r="Z1012">
        <v>0</v>
      </c>
      <c r="AA1012">
        <v>0</v>
      </c>
      <c r="AB1012">
        <v>0</v>
      </c>
      <c r="AC1012">
        <v>816</v>
      </c>
      <c r="AF1012" t="s">
        <v>62</v>
      </c>
      <c r="AG1012" t="s">
        <v>62</v>
      </c>
      <c r="AH1012">
        <v>1363</v>
      </c>
      <c r="AI1012">
        <v>1363</v>
      </c>
      <c r="AJ1012" t="s">
        <v>82</v>
      </c>
      <c r="AK1012" t="s">
        <v>3654</v>
      </c>
      <c r="AL1012" t="s">
        <v>4700</v>
      </c>
      <c r="AO1012" t="s">
        <v>64</v>
      </c>
      <c r="AP1012" t="s">
        <v>483</v>
      </c>
      <c r="AQ1012" t="s">
        <v>484</v>
      </c>
      <c r="AS1012" t="s">
        <v>485</v>
      </c>
      <c r="AT1012" t="s">
        <v>68</v>
      </c>
      <c r="AU1012" t="s">
        <v>486</v>
      </c>
      <c r="AV1012" t="s">
        <v>487</v>
      </c>
      <c r="AW1012" t="s">
        <v>488</v>
      </c>
      <c r="AX1012" t="s">
        <v>72</v>
      </c>
      <c r="AY1012" t="s">
        <v>73</v>
      </c>
      <c r="AZ1012" t="s">
        <v>74</v>
      </c>
    </row>
    <row r="1013" spans="1:52" x14ac:dyDescent="0.25">
      <c r="A1013" s="1">
        <v>45678.380972222221</v>
      </c>
      <c r="B1013" s="1">
        <v>45688.378182870372</v>
      </c>
      <c r="C1013" t="s">
        <v>75</v>
      </c>
      <c r="D1013">
        <v>51003</v>
      </c>
      <c r="E1013" t="s">
        <v>54</v>
      </c>
      <c r="F1013">
        <v>51204</v>
      </c>
      <c r="G1013" t="s">
        <v>1103</v>
      </c>
      <c r="I1013" t="s">
        <v>77</v>
      </c>
      <c r="J1013" t="s">
        <v>1104</v>
      </c>
      <c r="L1013" t="str">
        <f t="shared" si="15"/>
        <v>51204-FL-8</v>
      </c>
      <c r="N1013" t="s">
        <v>58</v>
      </c>
      <c r="P1013" t="s">
        <v>59</v>
      </c>
      <c r="Q1013" t="s">
        <v>59</v>
      </c>
      <c r="R1013" t="s">
        <v>59</v>
      </c>
      <c r="S1013">
        <v>5</v>
      </c>
      <c r="T1013" t="s">
        <v>79</v>
      </c>
      <c r="U1013">
        <v>1</v>
      </c>
      <c r="V1013" t="s">
        <v>883</v>
      </c>
      <c r="W1013">
        <v>87</v>
      </c>
      <c r="X1013">
        <v>10810</v>
      </c>
      <c r="Y1013">
        <v>0</v>
      </c>
      <c r="Z1013">
        <v>0</v>
      </c>
      <c r="AA1013">
        <v>0</v>
      </c>
      <c r="AB1013">
        <v>0</v>
      </c>
      <c r="AC1013">
        <v>1680</v>
      </c>
      <c r="AF1013" t="s">
        <v>81</v>
      </c>
      <c r="AG1013" t="s">
        <v>81</v>
      </c>
      <c r="AH1013">
        <v>1375</v>
      </c>
      <c r="AI1013">
        <v>1375</v>
      </c>
      <c r="AJ1013" t="s">
        <v>82</v>
      </c>
      <c r="AK1013" t="s">
        <v>4669</v>
      </c>
      <c r="AL1013" t="s">
        <v>1641</v>
      </c>
      <c r="AO1013" t="s">
        <v>64</v>
      </c>
      <c r="AP1013" t="s">
        <v>1105</v>
      </c>
      <c r="AQ1013" t="s">
        <v>1106</v>
      </c>
      <c r="AS1013" t="s">
        <v>390</v>
      </c>
      <c r="AT1013" t="s">
        <v>68</v>
      </c>
      <c r="AU1013" t="s">
        <v>1107</v>
      </c>
      <c r="AV1013" t="s">
        <v>1108</v>
      </c>
      <c r="AW1013" t="s">
        <v>1109</v>
      </c>
      <c r="AX1013" t="s">
        <v>72</v>
      </c>
      <c r="AY1013" t="s">
        <v>73</v>
      </c>
      <c r="AZ1013" t="s">
        <v>74</v>
      </c>
    </row>
    <row r="1014" spans="1:52" x14ac:dyDescent="0.25">
      <c r="A1014" s="1">
        <v>45678.400601851848</v>
      </c>
      <c r="B1014" s="1">
        <v>45688.378182870372</v>
      </c>
      <c r="C1014" t="s">
        <v>75</v>
      </c>
      <c r="D1014">
        <v>51003</v>
      </c>
      <c r="E1014" t="s">
        <v>54</v>
      </c>
      <c r="F1014">
        <v>51327</v>
      </c>
      <c r="G1014" t="s">
        <v>755</v>
      </c>
      <c r="I1014" t="s">
        <v>77</v>
      </c>
      <c r="J1014" t="s">
        <v>1408</v>
      </c>
      <c r="L1014" t="str">
        <f t="shared" si="15"/>
        <v>51327-FR-8</v>
      </c>
      <c r="N1014" t="s">
        <v>58</v>
      </c>
      <c r="P1014" t="s">
        <v>59</v>
      </c>
      <c r="Q1014" t="s">
        <v>59</v>
      </c>
      <c r="R1014" t="s">
        <v>59</v>
      </c>
      <c r="S1014">
        <v>2</v>
      </c>
      <c r="T1014" t="s">
        <v>60</v>
      </c>
      <c r="U1014">
        <v>1</v>
      </c>
      <c r="V1014" t="s">
        <v>1349</v>
      </c>
      <c r="W1014">
        <v>365</v>
      </c>
      <c r="X1014">
        <v>-7329541</v>
      </c>
      <c r="Y1014">
        <v>0</v>
      </c>
      <c r="Z1014">
        <v>0</v>
      </c>
      <c r="AA1014">
        <v>0</v>
      </c>
      <c r="AB1014">
        <v>0</v>
      </c>
      <c r="AC1014">
        <v>687</v>
      </c>
      <c r="AF1014" t="s">
        <v>62</v>
      </c>
      <c r="AG1014" t="s">
        <v>62</v>
      </c>
      <c r="AH1014">
        <v>1363</v>
      </c>
      <c r="AI1014">
        <v>1363</v>
      </c>
      <c r="AJ1014" t="s">
        <v>82</v>
      </c>
      <c r="AK1014" t="s">
        <v>3938</v>
      </c>
      <c r="AL1014" t="s">
        <v>757</v>
      </c>
      <c r="AO1014" t="s">
        <v>64</v>
      </c>
      <c r="AP1014" t="s">
        <v>758</v>
      </c>
      <c r="AQ1014" t="s">
        <v>759</v>
      </c>
      <c r="AS1014" t="s">
        <v>103</v>
      </c>
      <c r="AT1014" t="s">
        <v>68</v>
      </c>
      <c r="AU1014" t="s">
        <v>760</v>
      </c>
      <c r="AV1014" t="s">
        <v>761</v>
      </c>
      <c r="AW1014" t="s">
        <v>762</v>
      </c>
      <c r="AX1014" t="s">
        <v>72</v>
      </c>
      <c r="AY1014" t="s">
        <v>73</v>
      </c>
      <c r="AZ1014" t="s">
        <v>74</v>
      </c>
    </row>
    <row r="1015" spans="1:52" x14ac:dyDescent="0.25">
      <c r="A1015" s="1">
        <v>45678.407546296294</v>
      </c>
      <c r="B1015" s="1">
        <v>45688.378194444442</v>
      </c>
      <c r="C1015" t="s">
        <v>75</v>
      </c>
      <c r="D1015">
        <v>51003</v>
      </c>
      <c r="E1015" t="s">
        <v>54</v>
      </c>
      <c r="F1015">
        <v>51127</v>
      </c>
      <c r="G1015" t="s">
        <v>846</v>
      </c>
      <c r="I1015" t="s">
        <v>77</v>
      </c>
      <c r="J1015" t="s">
        <v>2060</v>
      </c>
      <c r="L1015" t="str">
        <f t="shared" si="15"/>
        <v>51127-FR-8</v>
      </c>
      <c r="N1015" t="s">
        <v>58</v>
      </c>
      <c r="P1015" t="s">
        <v>59</v>
      </c>
      <c r="Q1015" t="s">
        <v>59</v>
      </c>
      <c r="R1015" t="s">
        <v>59</v>
      </c>
      <c r="S1015">
        <v>2</v>
      </c>
      <c r="T1015" t="s">
        <v>60</v>
      </c>
      <c r="U1015">
        <v>1</v>
      </c>
      <c r="V1015" t="s">
        <v>1349</v>
      </c>
      <c r="W1015">
        <v>249</v>
      </c>
      <c r="X1015">
        <v>-7329292</v>
      </c>
      <c r="Y1015">
        <v>0</v>
      </c>
      <c r="Z1015">
        <v>0</v>
      </c>
      <c r="AA1015">
        <v>0</v>
      </c>
      <c r="AB1015">
        <v>0</v>
      </c>
      <c r="AC1015">
        <v>727</v>
      </c>
      <c r="AF1015" t="s">
        <v>62</v>
      </c>
      <c r="AG1015" t="s">
        <v>62</v>
      </c>
      <c r="AH1015">
        <v>1363</v>
      </c>
      <c r="AI1015">
        <v>1363</v>
      </c>
      <c r="AJ1015" t="s">
        <v>82</v>
      </c>
      <c r="AK1015" t="s">
        <v>4448</v>
      </c>
      <c r="AL1015" t="s">
        <v>4701</v>
      </c>
      <c r="AO1015" t="s">
        <v>64</v>
      </c>
      <c r="AP1015" t="s">
        <v>849</v>
      </c>
      <c r="AQ1015" t="s">
        <v>850</v>
      </c>
      <c r="AS1015" t="s">
        <v>103</v>
      </c>
      <c r="AT1015" t="s">
        <v>68</v>
      </c>
      <c r="AU1015" t="s">
        <v>851</v>
      </c>
      <c r="AV1015" t="s">
        <v>852</v>
      </c>
      <c r="AW1015" t="s">
        <v>853</v>
      </c>
      <c r="AX1015" t="s">
        <v>72</v>
      </c>
      <c r="AY1015" t="s">
        <v>73</v>
      </c>
      <c r="AZ1015" t="s">
        <v>74</v>
      </c>
    </row>
    <row r="1016" spans="1:52" x14ac:dyDescent="0.25">
      <c r="A1016" s="1">
        <v>45678.420810185184</v>
      </c>
      <c r="B1016" s="1">
        <v>45688.378206018519</v>
      </c>
      <c r="C1016" t="s">
        <v>75</v>
      </c>
      <c r="D1016">
        <v>51003</v>
      </c>
      <c r="E1016" t="s">
        <v>54</v>
      </c>
      <c r="F1016">
        <v>51268</v>
      </c>
      <c r="G1016" t="s">
        <v>1113</v>
      </c>
      <c r="I1016" t="s">
        <v>77</v>
      </c>
      <c r="J1016" t="s">
        <v>2062</v>
      </c>
      <c r="L1016" t="str">
        <f t="shared" si="15"/>
        <v>51268-FR-8</v>
      </c>
      <c r="N1016" t="s">
        <v>58</v>
      </c>
      <c r="P1016" t="s">
        <v>59</v>
      </c>
      <c r="Q1016" t="s">
        <v>59</v>
      </c>
      <c r="R1016" t="s">
        <v>59</v>
      </c>
      <c r="S1016">
        <v>2</v>
      </c>
      <c r="T1016" t="s">
        <v>60</v>
      </c>
      <c r="U1016">
        <v>1</v>
      </c>
      <c r="V1016" t="s">
        <v>1349</v>
      </c>
      <c r="W1016">
        <v>125</v>
      </c>
      <c r="X1016">
        <v>-7328886</v>
      </c>
      <c r="Y1016">
        <v>0</v>
      </c>
      <c r="Z1016">
        <v>0</v>
      </c>
      <c r="AA1016">
        <v>0</v>
      </c>
      <c r="AB1016">
        <v>0</v>
      </c>
      <c r="AC1016">
        <v>855</v>
      </c>
      <c r="AF1016" t="s">
        <v>62</v>
      </c>
      <c r="AG1016" t="s">
        <v>62</v>
      </c>
      <c r="AH1016">
        <v>1363</v>
      </c>
      <c r="AI1016">
        <v>1363</v>
      </c>
      <c r="AJ1016" t="s">
        <v>82</v>
      </c>
      <c r="AK1016" t="s">
        <v>4702</v>
      </c>
      <c r="AL1016" t="s">
        <v>2154</v>
      </c>
      <c r="AO1016" t="s">
        <v>64</v>
      </c>
      <c r="AP1016" t="s">
        <v>1115</v>
      </c>
      <c r="AQ1016" t="s">
        <v>1116</v>
      </c>
      <c r="AS1016" t="s">
        <v>238</v>
      </c>
      <c r="AT1016" t="s">
        <v>68</v>
      </c>
      <c r="AU1016" t="s">
        <v>1117</v>
      </c>
      <c r="AV1016" t="s">
        <v>1118</v>
      </c>
      <c r="AW1016" t="s">
        <v>1119</v>
      </c>
      <c r="AX1016" t="s">
        <v>72</v>
      </c>
      <c r="AY1016" t="s">
        <v>73</v>
      </c>
      <c r="AZ1016" t="s">
        <v>74</v>
      </c>
    </row>
    <row r="1017" spans="1:52" x14ac:dyDescent="0.25">
      <c r="A1017" s="1">
        <v>45678.434016203704</v>
      </c>
      <c r="B1017" s="1">
        <v>45688.378206018519</v>
      </c>
      <c r="C1017" t="s">
        <v>75</v>
      </c>
      <c r="D1017">
        <v>51003</v>
      </c>
      <c r="E1017" t="s">
        <v>54</v>
      </c>
      <c r="F1017">
        <v>51354</v>
      </c>
      <c r="G1017" t="s">
        <v>986</v>
      </c>
      <c r="I1017" t="s">
        <v>98</v>
      </c>
      <c r="J1017" t="s">
        <v>1386</v>
      </c>
      <c r="L1017" t="str">
        <f t="shared" si="15"/>
        <v>51354-FL-8</v>
      </c>
      <c r="N1017" t="s">
        <v>58</v>
      </c>
      <c r="P1017" t="s">
        <v>59</v>
      </c>
      <c r="Q1017" t="s">
        <v>59</v>
      </c>
      <c r="R1017" t="s">
        <v>59</v>
      </c>
      <c r="S1017">
        <v>1</v>
      </c>
      <c r="T1017" t="s">
        <v>79</v>
      </c>
      <c r="U1017">
        <v>1</v>
      </c>
      <c r="V1017" t="s">
        <v>100</v>
      </c>
      <c r="W1017">
        <v>44</v>
      </c>
      <c r="X1017">
        <v>11353</v>
      </c>
      <c r="Y1017">
        <v>0</v>
      </c>
      <c r="Z1017">
        <v>0</v>
      </c>
      <c r="AA1017">
        <v>0</v>
      </c>
      <c r="AB1017">
        <v>0</v>
      </c>
      <c r="AC1017">
        <v>899</v>
      </c>
      <c r="AF1017" t="s">
        <v>81</v>
      </c>
      <c r="AG1017" t="s">
        <v>81</v>
      </c>
      <c r="AH1017">
        <v>1373</v>
      </c>
      <c r="AI1017">
        <v>1373</v>
      </c>
      <c r="AJ1017" t="s">
        <v>82</v>
      </c>
      <c r="AK1017" t="s">
        <v>4703</v>
      </c>
      <c r="AL1017" t="s">
        <v>4704</v>
      </c>
      <c r="AO1017" t="s">
        <v>64</v>
      </c>
      <c r="AP1017" t="s">
        <v>988</v>
      </c>
      <c r="AQ1017" t="s">
        <v>989</v>
      </c>
      <c r="AS1017" t="s">
        <v>86</v>
      </c>
      <c r="AT1017" t="s">
        <v>68</v>
      </c>
      <c r="AU1017" t="s">
        <v>990</v>
      </c>
      <c r="AV1017" t="s">
        <v>991</v>
      </c>
      <c r="AW1017" t="s">
        <v>992</v>
      </c>
      <c r="AX1017" t="s">
        <v>72</v>
      </c>
      <c r="AY1017" t="s">
        <v>73</v>
      </c>
      <c r="AZ1017" t="s">
        <v>74</v>
      </c>
    </row>
    <row r="1018" spans="1:52" x14ac:dyDescent="0.25">
      <c r="A1018" s="1">
        <v>45678.442164351851</v>
      </c>
      <c r="B1018" s="1">
        <v>45688.378206018519</v>
      </c>
      <c r="C1018" t="s">
        <v>75</v>
      </c>
      <c r="D1018">
        <v>51003</v>
      </c>
      <c r="E1018" t="s">
        <v>54</v>
      </c>
      <c r="F1018">
        <v>51279</v>
      </c>
      <c r="G1018" t="s">
        <v>97</v>
      </c>
      <c r="I1018" t="s">
        <v>98</v>
      </c>
      <c r="J1018" t="s">
        <v>1430</v>
      </c>
      <c r="L1018" t="str">
        <f t="shared" si="15"/>
        <v>51279-FR-8</v>
      </c>
      <c r="N1018" t="s">
        <v>58</v>
      </c>
      <c r="P1018" t="s">
        <v>59</v>
      </c>
      <c r="Q1018" t="s">
        <v>59</v>
      </c>
      <c r="R1018" t="s">
        <v>59</v>
      </c>
      <c r="S1018">
        <v>5</v>
      </c>
      <c r="T1018" t="s">
        <v>60</v>
      </c>
      <c r="U1018">
        <v>1</v>
      </c>
      <c r="V1018" t="s">
        <v>1349</v>
      </c>
      <c r="W1018">
        <v>58</v>
      </c>
      <c r="X1018">
        <v>-7328412</v>
      </c>
      <c r="Y1018">
        <v>0</v>
      </c>
      <c r="Z1018">
        <v>0</v>
      </c>
      <c r="AA1018">
        <v>0</v>
      </c>
      <c r="AB1018">
        <v>0</v>
      </c>
      <c r="AC1018">
        <v>779</v>
      </c>
      <c r="AF1018" t="s">
        <v>62</v>
      </c>
      <c r="AG1018" t="s">
        <v>62</v>
      </c>
      <c r="AH1018">
        <v>1363</v>
      </c>
      <c r="AI1018">
        <v>1363</v>
      </c>
      <c r="AJ1018" t="s">
        <v>82</v>
      </c>
      <c r="AK1018" t="s">
        <v>4487</v>
      </c>
      <c r="AL1018" t="s">
        <v>3134</v>
      </c>
      <c r="AO1018" t="s">
        <v>64</v>
      </c>
      <c r="AP1018" t="s">
        <v>101</v>
      </c>
      <c r="AQ1018" t="s">
        <v>102</v>
      </c>
      <c r="AS1018" t="s">
        <v>103</v>
      </c>
      <c r="AT1018" t="s">
        <v>68</v>
      </c>
      <c r="AU1018" t="s">
        <v>104</v>
      </c>
      <c r="AV1018" t="s">
        <v>105</v>
      </c>
      <c r="AW1018" t="s">
        <v>106</v>
      </c>
      <c r="AX1018" t="s">
        <v>72</v>
      </c>
      <c r="AY1018" t="s">
        <v>73</v>
      </c>
      <c r="AZ1018" t="s">
        <v>74</v>
      </c>
    </row>
    <row r="1019" spans="1:52" x14ac:dyDescent="0.25">
      <c r="A1019" s="1">
        <v>45678.445868055554</v>
      </c>
      <c r="B1019" s="1">
        <v>45688.378217592595</v>
      </c>
      <c r="C1019" t="s">
        <v>75</v>
      </c>
      <c r="D1019">
        <v>51003</v>
      </c>
      <c r="E1019" t="s">
        <v>54</v>
      </c>
      <c r="F1019">
        <v>51251</v>
      </c>
      <c r="G1019" t="s">
        <v>897</v>
      </c>
      <c r="I1019" t="s">
        <v>77</v>
      </c>
      <c r="J1019" t="s">
        <v>1628</v>
      </c>
      <c r="L1019" t="str">
        <f t="shared" si="15"/>
        <v>51251-FR-8</v>
      </c>
      <c r="N1019" t="s">
        <v>58</v>
      </c>
      <c r="P1019" t="s">
        <v>59</v>
      </c>
      <c r="Q1019" t="s">
        <v>59</v>
      </c>
      <c r="R1019" t="s">
        <v>59</v>
      </c>
      <c r="S1019">
        <v>2</v>
      </c>
      <c r="T1019" t="s">
        <v>60</v>
      </c>
      <c r="U1019">
        <v>1</v>
      </c>
      <c r="V1019" t="s">
        <v>1349</v>
      </c>
      <c r="W1019">
        <v>210</v>
      </c>
      <c r="X1019">
        <v>-7328202</v>
      </c>
      <c r="Y1019">
        <v>0</v>
      </c>
      <c r="Z1019">
        <v>0</v>
      </c>
      <c r="AA1019">
        <v>0</v>
      </c>
      <c r="AB1019">
        <v>0</v>
      </c>
      <c r="AC1019">
        <v>804</v>
      </c>
      <c r="AF1019" t="s">
        <v>62</v>
      </c>
      <c r="AG1019" t="s">
        <v>62</v>
      </c>
      <c r="AH1019">
        <v>1363</v>
      </c>
      <c r="AI1019">
        <v>1363</v>
      </c>
      <c r="AJ1019" t="s">
        <v>82</v>
      </c>
      <c r="AK1019" t="s">
        <v>4705</v>
      </c>
      <c r="AL1019" t="s">
        <v>1755</v>
      </c>
      <c r="AO1019" t="s">
        <v>64</v>
      </c>
      <c r="AP1019" t="s">
        <v>899</v>
      </c>
      <c r="AQ1019" t="s">
        <v>900</v>
      </c>
      <c r="AS1019" t="s">
        <v>86</v>
      </c>
      <c r="AT1019" t="s">
        <v>68</v>
      </c>
      <c r="AU1019" t="s">
        <v>901</v>
      </c>
      <c r="AV1019" t="s">
        <v>902</v>
      </c>
      <c r="AW1019" t="s">
        <v>903</v>
      </c>
      <c r="AX1019" t="s">
        <v>72</v>
      </c>
      <c r="AY1019" t="s">
        <v>73</v>
      </c>
      <c r="AZ1019" t="s">
        <v>74</v>
      </c>
    </row>
    <row r="1020" spans="1:52" x14ac:dyDescent="0.25">
      <c r="A1020" s="1">
        <v>45678.45653935185</v>
      </c>
      <c r="B1020" s="1">
        <v>45688.378217592595</v>
      </c>
      <c r="C1020" t="s">
        <v>75</v>
      </c>
      <c r="D1020">
        <v>51003</v>
      </c>
      <c r="E1020" t="s">
        <v>54</v>
      </c>
      <c r="F1020">
        <v>51237</v>
      </c>
      <c r="G1020" t="s">
        <v>118</v>
      </c>
      <c r="I1020" t="s">
        <v>77</v>
      </c>
      <c r="J1020" t="s">
        <v>1426</v>
      </c>
      <c r="L1020" t="str">
        <f t="shared" si="15"/>
        <v>51237-FR-8</v>
      </c>
      <c r="N1020" t="s">
        <v>58</v>
      </c>
      <c r="P1020" t="s">
        <v>59</v>
      </c>
      <c r="Q1020" t="s">
        <v>59</v>
      </c>
      <c r="R1020" t="s">
        <v>59</v>
      </c>
      <c r="S1020">
        <v>2</v>
      </c>
      <c r="T1020" t="s">
        <v>60</v>
      </c>
      <c r="U1020">
        <v>1</v>
      </c>
      <c r="V1020" t="s">
        <v>1349</v>
      </c>
      <c r="W1020">
        <v>160</v>
      </c>
      <c r="X1020">
        <v>-7327941</v>
      </c>
      <c r="Y1020">
        <v>0</v>
      </c>
      <c r="Z1020">
        <v>0</v>
      </c>
      <c r="AA1020">
        <v>0</v>
      </c>
      <c r="AB1020">
        <v>0</v>
      </c>
      <c r="AC1020">
        <v>829</v>
      </c>
      <c r="AF1020" t="s">
        <v>62</v>
      </c>
      <c r="AG1020" t="s">
        <v>62</v>
      </c>
      <c r="AH1020">
        <v>1363</v>
      </c>
      <c r="AI1020">
        <v>1363</v>
      </c>
      <c r="AJ1020" t="s">
        <v>82</v>
      </c>
      <c r="AK1020" t="s">
        <v>4706</v>
      </c>
      <c r="AL1020" t="s">
        <v>1427</v>
      </c>
      <c r="AO1020" t="s">
        <v>64</v>
      </c>
      <c r="AP1020" t="s">
        <v>122</v>
      </c>
      <c r="AQ1020" t="s">
        <v>123</v>
      </c>
      <c r="AS1020" t="s">
        <v>103</v>
      </c>
      <c r="AT1020" t="s">
        <v>68</v>
      </c>
      <c r="AU1020" t="s">
        <v>124</v>
      </c>
      <c r="AV1020" t="s">
        <v>125</v>
      </c>
      <c r="AW1020" t="s">
        <v>126</v>
      </c>
      <c r="AX1020" t="s">
        <v>72</v>
      </c>
      <c r="AY1020" t="s">
        <v>73</v>
      </c>
      <c r="AZ1020" t="s">
        <v>74</v>
      </c>
    </row>
    <row r="1021" spans="1:52" x14ac:dyDescent="0.25">
      <c r="A1021" s="1">
        <v>45678.496805555558</v>
      </c>
      <c r="B1021" s="1">
        <v>45688.378229166665</v>
      </c>
      <c r="C1021" t="s">
        <v>75</v>
      </c>
      <c r="D1021">
        <v>51003</v>
      </c>
      <c r="E1021" t="s">
        <v>54</v>
      </c>
      <c r="F1021">
        <v>51251</v>
      </c>
      <c r="G1021" t="s">
        <v>897</v>
      </c>
      <c r="I1021" t="s">
        <v>77</v>
      </c>
      <c r="J1021" t="s">
        <v>898</v>
      </c>
      <c r="L1021" t="str">
        <f t="shared" si="15"/>
        <v>51251-FL-8</v>
      </c>
      <c r="N1021" t="s">
        <v>58</v>
      </c>
      <c r="P1021" t="s">
        <v>59</v>
      </c>
      <c r="Q1021" t="s">
        <v>59</v>
      </c>
      <c r="R1021" t="s">
        <v>59</v>
      </c>
      <c r="S1021">
        <v>5</v>
      </c>
      <c r="T1021" t="s">
        <v>79</v>
      </c>
      <c r="U1021">
        <v>1</v>
      </c>
      <c r="V1021" t="s">
        <v>100</v>
      </c>
      <c r="W1021">
        <v>103</v>
      </c>
      <c r="X1021">
        <v>15127</v>
      </c>
      <c r="Y1021">
        <v>0</v>
      </c>
      <c r="Z1021">
        <v>0</v>
      </c>
      <c r="AA1021">
        <v>0</v>
      </c>
      <c r="AB1021">
        <v>0</v>
      </c>
      <c r="AC1021">
        <v>853</v>
      </c>
      <c r="AF1021" t="s">
        <v>81</v>
      </c>
      <c r="AG1021" t="s">
        <v>81</v>
      </c>
      <c r="AH1021">
        <v>1373</v>
      </c>
      <c r="AI1021">
        <v>1373</v>
      </c>
      <c r="AJ1021" t="s">
        <v>82</v>
      </c>
      <c r="AK1021" t="s">
        <v>4707</v>
      </c>
      <c r="AL1021" t="s">
        <v>4708</v>
      </c>
      <c r="AO1021" t="s">
        <v>64</v>
      </c>
      <c r="AP1021" t="s">
        <v>899</v>
      </c>
      <c r="AQ1021" t="s">
        <v>900</v>
      </c>
      <c r="AS1021" t="s">
        <v>86</v>
      </c>
      <c r="AT1021" t="s">
        <v>68</v>
      </c>
      <c r="AU1021" t="s">
        <v>901</v>
      </c>
      <c r="AV1021" t="s">
        <v>902</v>
      </c>
      <c r="AW1021" t="s">
        <v>903</v>
      </c>
      <c r="AX1021" t="s">
        <v>72</v>
      </c>
      <c r="AY1021" t="s">
        <v>73</v>
      </c>
      <c r="AZ1021" t="s">
        <v>74</v>
      </c>
    </row>
    <row r="1022" spans="1:52" x14ac:dyDescent="0.25">
      <c r="A1022" s="1">
        <v>45678.500069444446</v>
      </c>
      <c r="B1022" s="1">
        <v>45688.378240740742</v>
      </c>
      <c r="C1022" t="s">
        <v>75</v>
      </c>
      <c r="D1022">
        <v>51003</v>
      </c>
      <c r="E1022" t="s">
        <v>54</v>
      </c>
      <c r="F1022">
        <v>51226</v>
      </c>
      <c r="G1022" t="s">
        <v>396</v>
      </c>
      <c r="I1022" t="s">
        <v>77</v>
      </c>
      <c r="J1022" t="s">
        <v>397</v>
      </c>
      <c r="L1022" t="str">
        <f t="shared" si="15"/>
        <v>51226-FR-8</v>
      </c>
      <c r="N1022" t="s">
        <v>58</v>
      </c>
      <c r="P1022" t="s">
        <v>59</v>
      </c>
      <c r="Q1022" t="s">
        <v>59</v>
      </c>
      <c r="R1022" t="s">
        <v>59</v>
      </c>
      <c r="S1022">
        <v>2</v>
      </c>
      <c r="T1022" t="s">
        <v>60</v>
      </c>
      <c r="U1022">
        <v>1</v>
      </c>
      <c r="V1022" t="s">
        <v>921</v>
      </c>
      <c r="W1022">
        <v>17</v>
      </c>
      <c r="X1022">
        <v>279667</v>
      </c>
      <c r="Y1022">
        <v>0</v>
      </c>
      <c r="Z1022">
        <v>0</v>
      </c>
      <c r="AA1022">
        <v>0</v>
      </c>
      <c r="AB1022">
        <v>0</v>
      </c>
      <c r="AC1022">
        <v>317</v>
      </c>
      <c r="AF1022" t="s">
        <v>62</v>
      </c>
      <c r="AG1022" t="s">
        <v>62</v>
      </c>
      <c r="AH1022">
        <v>1353</v>
      </c>
      <c r="AI1022">
        <v>1353</v>
      </c>
      <c r="AJ1022" t="s">
        <v>82</v>
      </c>
      <c r="AK1022" t="s">
        <v>4709</v>
      </c>
      <c r="AL1022" t="s">
        <v>4710</v>
      </c>
      <c r="AO1022" t="s">
        <v>64</v>
      </c>
      <c r="AP1022" t="s">
        <v>398</v>
      </c>
      <c r="AQ1022" t="s">
        <v>399</v>
      </c>
      <c r="AS1022" t="s">
        <v>117</v>
      </c>
      <c r="AT1022" t="s">
        <v>68</v>
      </c>
      <c r="AU1022" t="s">
        <v>400</v>
      </c>
      <c r="AV1022" t="s">
        <v>401</v>
      </c>
      <c r="AW1022" t="s">
        <v>402</v>
      </c>
      <c r="AX1022" t="s">
        <v>72</v>
      </c>
      <c r="AY1022" t="s">
        <v>73</v>
      </c>
      <c r="AZ1022" t="s">
        <v>74</v>
      </c>
    </row>
    <row r="1023" spans="1:52" x14ac:dyDescent="0.25">
      <c r="A1023" s="1">
        <v>45678.501180555555</v>
      </c>
      <c r="B1023" s="1">
        <v>45688.378240740742</v>
      </c>
      <c r="C1023" t="s">
        <v>75</v>
      </c>
      <c r="D1023">
        <v>51003</v>
      </c>
      <c r="E1023" t="s">
        <v>54</v>
      </c>
      <c r="F1023">
        <v>51138</v>
      </c>
      <c r="G1023" t="s">
        <v>748</v>
      </c>
      <c r="I1023" t="s">
        <v>77</v>
      </c>
      <c r="J1023" t="s">
        <v>1600</v>
      </c>
      <c r="L1023" t="str">
        <f t="shared" si="15"/>
        <v>51138-FR-8</v>
      </c>
      <c r="N1023" t="s">
        <v>58</v>
      </c>
      <c r="P1023" t="s">
        <v>59</v>
      </c>
      <c r="Q1023" t="s">
        <v>59</v>
      </c>
      <c r="R1023" t="s">
        <v>59</v>
      </c>
      <c r="S1023">
        <v>2</v>
      </c>
      <c r="T1023" t="s">
        <v>60</v>
      </c>
      <c r="U1023">
        <v>1</v>
      </c>
      <c r="V1023" t="s">
        <v>1349</v>
      </c>
      <c r="W1023">
        <v>137</v>
      </c>
      <c r="X1023">
        <v>-7327804</v>
      </c>
      <c r="Y1023">
        <v>0</v>
      </c>
      <c r="Z1023">
        <v>0</v>
      </c>
      <c r="AA1023">
        <v>0</v>
      </c>
      <c r="AB1023">
        <v>0</v>
      </c>
      <c r="AC1023">
        <v>880</v>
      </c>
      <c r="AF1023" t="s">
        <v>62</v>
      </c>
      <c r="AG1023" t="s">
        <v>62</v>
      </c>
      <c r="AH1023">
        <v>1363</v>
      </c>
      <c r="AI1023">
        <v>1363</v>
      </c>
      <c r="AJ1023" t="s">
        <v>82</v>
      </c>
      <c r="AK1023" t="s">
        <v>4563</v>
      </c>
      <c r="AL1023" t="s">
        <v>4711</v>
      </c>
      <c r="AO1023" t="s">
        <v>64</v>
      </c>
      <c r="AP1023" t="s">
        <v>750</v>
      </c>
      <c r="AQ1023" t="s">
        <v>751</v>
      </c>
      <c r="AS1023" t="s">
        <v>289</v>
      </c>
      <c r="AT1023" t="s">
        <v>68</v>
      </c>
      <c r="AU1023" t="s">
        <v>752</v>
      </c>
      <c r="AV1023" t="s">
        <v>753</v>
      </c>
      <c r="AW1023" t="s">
        <v>754</v>
      </c>
      <c r="AX1023" t="s">
        <v>72</v>
      </c>
      <c r="AY1023" t="s">
        <v>73</v>
      </c>
      <c r="AZ1023" t="s">
        <v>74</v>
      </c>
    </row>
    <row r="1024" spans="1:52" x14ac:dyDescent="0.25">
      <c r="A1024" s="1">
        <v>45678.509548611109</v>
      </c>
      <c r="B1024" s="1">
        <v>45688.378240740742</v>
      </c>
      <c r="C1024" t="s">
        <v>75</v>
      </c>
      <c r="D1024">
        <v>51003</v>
      </c>
      <c r="E1024" t="s">
        <v>54</v>
      </c>
      <c r="F1024">
        <v>51229</v>
      </c>
      <c r="G1024" t="s">
        <v>461</v>
      </c>
      <c r="I1024" t="s">
        <v>77</v>
      </c>
      <c r="J1024" t="s">
        <v>2063</v>
      </c>
      <c r="L1024" t="str">
        <f t="shared" si="15"/>
        <v>51229-FR-8</v>
      </c>
      <c r="N1024" t="s">
        <v>58</v>
      </c>
      <c r="P1024" t="s">
        <v>59</v>
      </c>
      <c r="Q1024" t="s">
        <v>59</v>
      </c>
      <c r="R1024" t="s">
        <v>59</v>
      </c>
      <c r="S1024">
        <v>2</v>
      </c>
      <c r="T1024" t="s">
        <v>60</v>
      </c>
      <c r="U1024">
        <v>1</v>
      </c>
      <c r="V1024" t="s">
        <v>1349</v>
      </c>
      <c r="W1024">
        <v>105</v>
      </c>
      <c r="X1024">
        <v>-7327577</v>
      </c>
      <c r="Y1024">
        <v>0</v>
      </c>
      <c r="Z1024">
        <v>0</v>
      </c>
      <c r="AA1024">
        <v>0</v>
      </c>
      <c r="AB1024">
        <v>0</v>
      </c>
      <c r="AC1024">
        <v>809</v>
      </c>
      <c r="AF1024" t="s">
        <v>62</v>
      </c>
      <c r="AG1024" t="s">
        <v>62</v>
      </c>
      <c r="AH1024">
        <v>1363</v>
      </c>
      <c r="AI1024">
        <v>1363</v>
      </c>
      <c r="AJ1024" t="s">
        <v>82</v>
      </c>
      <c r="AK1024" t="s">
        <v>3545</v>
      </c>
      <c r="AL1024" t="s">
        <v>3116</v>
      </c>
      <c r="AO1024" t="s">
        <v>64</v>
      </c>
      <c r="AP1024" t="s">
        <v>463</v>
      </c>
      <c r="AQ1024" t="s">
        <v>464</v>
      </c>
      <c r="AS1024" t="s">
        <v>326</v>
      </c>
      <c r="AT1024" t="s">
        <v>68</v>
      </c>
      <c r="AU1024" t="s">
        <v>465</v>
      </c>
      <c r="AV1024" t="s">
        <v>466</v>
      </c>
      <c r="AW1024" t="s">
        <v>467</v>
      </c>
      <c r="AX1024" t="s">
        <v>72</v>
      </c>
      <c r="AY1024" t="s">
        <v>73</v>
      </c>
      <c r="AZ1024" t="s">
        <v>74</v>
      </c>
    </row>
    <row r="1025" spans="1:52" x14ac:dyDescent="0.25">
      <c r="A1025" s="1">
        <v>45678.519837962966</v>
      </c>
      <c r="B1025" s="1">
        <v>45688.378252314818</v>
      </c>
      <c r="C1025" t="s">
        <v>75</v>
      </c>
      <c r="D1025">
        <v>51003</v>
      </c>
      <c r="E1025" t="s">
        <v>54</v>
      </c>
      <c r="F1025">
        <v>51301</v>
      </c>
      <c r="G1025" t="s">
        <v>924</v>
      </c>
      <c r="I1025" t="s">
        <v>77</v>
      </c>
      <c r="J1025" t="s">
        <v>1431</v>
      </c>
      <c r="L1025" t="str">
        <f t="shared" si="15"/>
        <v>51301-FL-8</v>
      </c>
      <c r="N1025" t="s">
        <v>58</v>
      </c>
      <c r="P1025" t="s">
        <v>59</v>
      </c>
      <c r="Q1025" t="s">
        <v>59</v>
      </c>
      <c r="R1025" t="s">
        <v>59</v>
      </c>
      <c r="S1025">
        <v>5</v>
      </c>
      <c r="T1025" t="s">
        <v>79</v>
      </c>
      <c r="U1025">
        <v>1</v>
      </c>
      <c r="V1025" t="s">
        <v>883</v>
      </c>
      <c r="W1025">
        <v>197</v>
      </c>
      <c r="X1025">
        <v>8784</v>
      </c>
      <c r="Y1025">
        <v>0</v>
      </c>
      <c r="Z1025">
        <v>0</v>
      </c>
      <c r="AA1025">
        <v>0</v>
      </c>
      <c r="AB1025">
        <v>0</v>
      </c>
      <c r="AC1025">
        <v>1935</v>
      </c>
      <c r="AF1025" t="s">
        <v>81</v>
      </c>
      <c r="AG1025" t="s">
        <v>81</v>
      </c>
      <c r="AH1025">
        <v>1375</v>
      </c>
      <c r="AI1025">
        <v>1375</v>
      </c>
      <c r="AJ1025" t="s">
        <v>82</v>
      </c>
      <c r="AK1025" t="s">
        <v>4712</v>
      </c>
      <c r="AL1025" t="s">
        <v>4159</v>
      </c>
      <c r="AO1025" t="s">
        <v>64</v>
      </c>
      <c r="AP1025" t="s">
        <v>926</v>
      </c>
      <c r="AQ1025" t="s">
        <v>927</v>
      </c>
      <c r="AS1025" t="s">
        <v>910</v>
      </c>
      <c r="AT1025" t="s">
        <v>68</v>
      </c>
      <c r="AU1025" t="s">
        <v>928</v>
      </c>
      <c r="AV1025" t="s">
        <v>929</v>
      </c>
      <c r="AW1025" t="s">
        <v>930</v>
      </c>
      <c r="AX1025" t="s">
        <v>72</v>
      </c>
      <c r="AY1025" t="s">
        <v>73</v>
      </c>
      <c r="AZ1025" t="s">
        <v>74</v>
      </c>
    </row>
    <row r="1026" spans="1:52" x14ac:dyDescent="0.25">
      <c r="A1026" s="1">
        <v>45678.525590277779</v>
      </c>
      <c r="B1026" s="1">
        <v>45688.378263888888</v>
      </c>
      <c r="C1026" t="s">
        <v>75</v>
      </c>
      <c r="D1026">
        <v>51003</v>
      </c>
      <c r="E1026" t="s">
        <v>54</v>
      </c>
      <c r="F1026">
        <v>51288</v>
      </c>
      <c r="G1026" t="s">
        <v>336</v>
      </c>
      <c r="I1026" t="s">
        <v>77</v>
      </c>
      <c r="J1026" t="s">
        <v>2123</v>
      </c>
      <c r="L1026" t="str">
        <f t="shared" si="15"/>
        <v>51288-FR-8</v>
      </c>
      <c r="N1026" t="s">
        <v>58</v>
      </c>
      <c r="P1026" t="s">
        <v>59</v>
      </c>
      <c r="Q1026" t="s">
        <v>59</v>
      </c>
      <c r="R1026" t="s">
        <v>59</v>
      </c>
      <c r="S1026">
        <v>2</v>
      </c>
      <c r="T1026" t="s">
        <v>60</v>
      </c>
      <c r="U1026">
        <v>1</v>
      </c>
      <c r="V1026" t="s">
        <v>1349</v>
      </c>
      <c r="W1026">
        <v>235</v>
      </c>
      <c r="X1026">
        <v>-7327131</v>
      </c>
      <c r="Y1026">
        <v>0</v>
      </c>
      <c r="Z1026">
        <v>0</v>
      </c>
      <c r="AA1026">
        <v>0</v>
      </c>
      <c r="AB1026">
        <v>0</v>
      </c>
      <c r="AC1026">
        <v>847</v>
      </c>
      <c r="AF1026" t="s">
        <v>62</v>
      </c>
      <c r="AG1026" t="s">
        <v>62</v>
      </c>
      <c r="AH1026">
        <v>1363</v>
      </c>
      <c r="AI1026">
        <v>1363</v>
      </c>
      <c r="AJ1026" t="s">
        <v>82</v>
      </c>
      <c r="AK1026" t="s">
        <v>4713</v>
      </c>
      <c r="AL1026" t="s">
        <v>4714</v>
      </c>
      <c r="AO1026" t="s">
        <v>64</v>
      </c>
      <c r="AP1026" t="s">
        <v>339</v>
      </c>
      <c r="AQ1026" t="s">
        <v>340</v>
      </c>
      <c r="AS1026" t="s">
        <v>326</v>
      </c>
      <c r="AT1026" t="s">
        <v>68</v>
      </c>
      <c r="AU1026" t="s">
        <v>341</v>
      </c>
      <c r="AV1026" t="s">
        <v>342</v>
      </c>
      <c r="AW1026" t="s">
        <v>343</v>
      </c>
      <c r="AX1026" t="s">
        <v>72</v>
      </c>
      <c r="AY1026" t="s">
        <v>73</v>
      </c>
      <c r="AZ1026" t="s">
        <v>74</v>
      </c>
    </row>
    <row r="1027" spans="1:52" x14ac:dyDescent="0.25">
      <c r="A1027" s="1">
        <v>45678.528726851851</v>
      </c>
      <c r="B1027" s="1">
        <v>45688.378263888888</v>
      </c>
      <c r="C1027" t="s">
        <v>75</v>
      </c>
      <c r="D1027">
        <v>51003</v>
      </c>
      <c r="E1027" t="s">
        <v>54</v>
      </c>
      <c r="F1027">
        <v>51219</v>
      </c>
      <c r="G1027" t="s">
        <v>344</v>
      </c>
      <c r="I1027" t="s">
        <v>56</v>
      </c>
      <c r="J1027" t="s">
        <v>2172</v>
      </c>
      <c r="L1027" t="str">
        <f t="shared" ref="L1027:L1090" si="16">F1027&amp;"-"&amp;T1027</f>
        <v>51219-FR-8</v>
      </c>
      <c r="N1027" t="s">
        <v>58</v>
      </c>
      <c r="P1027" t="s">
        <v>59</v>
      </c>
      <c r="Q1027" t="s">
        <v>59</v>
      </c>
      <c r="R1027" t="s">
        <v>59</v>
      </c>
      <c r="S1027">
        <v>2</v>
      </c>
      <c r="T1027" t="s">
        <v>60</v>
      </c>
      <c r="U1027">
        <v>1</v>
      </c>
      <c r="V1027" t="s">
        <v>1349</v>
      </c>
      <c r="W1027">
        <v>356</v>
      </c>
      <c r="X1027">
        <v>-7326775</v>
      </c>
      <c r="Y1027">
        <v>0</v>
      </c>
      <c r="Z1027">
        <v>0</v>
      </c>
      <c r="AA1027">
        <v>0</v>
      </c>
      <c r="AB1027">
        <v>0</v>
      </c>
      <c r="AC1027">
        <v>855</v>
      </c>
      <c r="AF1027" t="s">
        <v>62</v>
      </c>
      <c r="AG1027" t="s">
        <v>62</v>
      </c>
      <c r="AH1027">
        <v>1363</v>
      </c>
      <c r="AI1027">
        <v>1363</v>
      </c>
      <c r="AJ1027" t="s">
        <v>82</v>
      </c>
      <c r="AK1027" t="s">
        <v>4715</v>
      </c>
      <c r="AL1027" t="s">
        <v>3328</v>
      </c>
      <c r="AO1027" t="s">
        <v>64</v>
      </c>
      <c r="AP1027" t="s">
        <v>346</v>
      </c>
      <c r="AQ1027" t="s">
        <v>347</v>
      </c>
      <c r="AS1027" t="s">
        <v>326</v>
      </c>
      <c r="AT1027" t="s">
        <v>68</v>
      </c>
      <c r="AU1027" t="s">
        <v>341</v>
      </c>
      <c r="AV1027" t="s">
        <v>348</v>
      </c>
      <c r="AW1027" t="s">
        <v>349</v>
      </c>
      <c r="AX1027" t="s">
        <v>72</v>
      </c>
      <c r="AY1027" t="s">
        <v>73</v>
      </c>
      <c r="AZ1027" t="s">
        <v>74</v>
      </c>
    </row>
    <row r="1028" spans="1:52" x14ac:dyDescent="0.25">
      <c r="A1028" s="1">
        <v>45678.548738425925</v>
      </c>
      <c r="B1028" s="1">
        <v>45688.378263888888</v>
      </c>
      <c r="C1028" t="s">
        <v>75</v>
      </c>
      <c r="D1028">
        <v>51003</v>
      </c>
      <c r="E1028" t="s">
        <v>54</v>
      </c>
      <c r="F1028">
        <v>51167</v>
      </c>
      <c r="G1028" t="s">
        <v>874</v>
      </c>
      <c r="I1028" t="s">
        <v>56</v>
      </c>
      <c r="J1028" t="s">
        <v>1603</v>
      </c>
      <c r="L1028" t="str">
        <f t="shared" si="16"/>
        <v>51167-FL-8</v>
      </c>
      <c r="N1028" t="s">
        <v>58</v>
      </c>
      <c r="P1028" t="s">
        <v>59</v>
      </c>
      <c r="Q1028" t="s">
        <v>59</v>
      </c>
      <c r="R1028" t="s">
        <v>59</v>
      </c>
      <c r="S1028">
        <v>2</v>
      </c>
      <c r="T1028" t="s">
        <v>79</v>
      </c>
      <c r="U1028">
        <v>1</v>
      </c>
      <c r="V1028" t="s">
        <v>1571</v>
      </c>
      <c r="W1028">
        <v>1188</v>
      </c>
      <c r="X1028">
        <v>18991</v>
      </c>
      <c r="Y1028">
        <v>0</v>
      </c>
      <c r="Z1028">
        <v>0</v>
      </c>
      <c r="AA1028">
        <v>0</v>
      </c>
      <c r="AB1028">
        <v>0</v>
      </c>
      <c r="AC1028">
        <v>973</v>
      </c>
      <c r="AF1028" t="s">
        <v>81</v>
      </c>
      <c r="AG1028" t="s">
        <v>81</v>
      </c>
      <c r="AH1028">
        <v>1213</v>
      </c>
      <c r="AI1028">
        <v>1213</v>
      </c>
      <c r="AJ1028" t="s">
        <v>82</v>
      </c>
      <c r="AK1028" t="s">
        <v>3525</v>
      </c>
      <c r="AL1028" t="s">
        <v>881</v>
      </c>
      <c r="AO1028" t="s">
        <v>64</v>
      </c>
      <c r="AP1028" t="s">
        <v>876</v>
      </c>
      <c r="AQ1028" t="s">
        <v>877</v>
      </c>
      <c r="AS1028" t="s">
        <v>289</v>
      </c>
      <c r="AT1028" t="s">
        <v>68</v>
      </c>
      <c r="AU1028" t="s">
        <v>878</v>
      </c>
      <c r="AV1028" t="s">
        <v>879</v>
      </c>
      <c r="AW1028" t="s">
        <v>880</v>
      </c>
      <c r="AX1028" t="s">
        <v>72</v>
      </c>
      <c r="AY1028" t="s">
        <v>73</v>
      </c>
      <c r="AZ1028" t="s">
        <v>74</v>
      </c>
    </row>
    <row r="1029" spans="1:52" x14ac:dyDescent="0.25">
      <c r="A1029" s="1">
        <v>45678.550532407404</v>
      </c>
      <c r="B1029" s="1">
        <v>45688.378275462965</v>
      </c>
      <c r="C1029" t="s">
        <v>75</v>
      </c>
      <c r="D1029">
        <v>51003</v>
      </c>
      <c r="E1029" t="s">
        <v>54</v>
      </c>
      <c r="F1029">
        <v>51167</v>
      </c>
      <c r="G1029" t="s">
        <v>874</v>
      </c>
      <c r="I1029" t="s">
        <v>56</v>
      </c>
      <c r="J1029" t="s">
        <v>1603</v>
      </c>
      <c r="L1029" t="str">
        <f t="shared" si="16"/>
        <v>51167-FL-8</v>
      </c>
      <c r="N1029" t="s">
        <v>58</v>
      </c>
      <c r="P1029" t="s">
        <v>59</v>
      </c>
      <c r="Q1029" t="s">
        <v>59</v>
      </c>
      <c r="R1029" t="s">
        <v>59</v>
      </c>
      <c r="S1029">
        <v>2</v>
      </c>
      <c r="T1029" t="s">
        <v>79</v>
      </c>
      <c r="U1029">
        <v>1</v>
      </c>
      <c r="V1029" t="s">
        <v>1571</v>
      </c>
      <c r="W1029">
        <v>1001</v>
      </c>
      <c r="X1029">
        <v>19992</v>
      </c>
      <c r="Y1029">
        <v>0</v>
      </c>
      <c r="Z1029">
        <v>0</v>
      </c>
      <c r="AA1029">
        <v>0</v>
      </c>
      <c r="AB1029">
        <v>0</v>
      </c>
      <c r="AC1029">
        <v>915</v>
      </c>
      <c r="AF1029" t="s">
        <v>81</v>
      </c>
      <c r="AG1029" t="s">
        <v>81</v>
      </c>
      <c r="AH1029">
        <v>1213</v>
      </c>
      <c r="AI1029">
        <v>1213</v>
      </c>
      <c r="AJ1029" t="s">
        <v>82</v>
      </c>
      <c r="AK1029" t="s">
        <v>1520</v>
      </c>
      <c r="AL1029" t="s">
        <v>4716</v>
      </c>
      <c r="AO1029" t="s">
        <v>64</v>
      </c>
      <c r="AP1029" t="s">
        <v>876</v>
      </c>
      <c r="AQ1029" t="s">
        <v>877</v>
      </c>
      <c r="AS1029" t="s">
        <v>289</v>
      </c>
      <c r="AT1029" t="s">
        <v>68</v>
      </c>
      <c r="AU1029" t="s">
        <v>878</v>
      </c>
      <c r="AV1029" t="s">
        <v>879</v>
      </c>
      <c r="AW1029" t="s">
        <v>880</v>
      </c>
      <c r="AX1029" t="s">
        <v>72</v>
      </c>
      <c r="AY1029" t="s">
        <v>73</v>
      </c>
      <c r="AZ1029" t="s">
        <v>74</v>
      </c>
    </row>
    <row r="1030" spans="1:52" x14ac:dyDescent="0.25">
      <c r="A1030" s="1">
        <v>45678.551574074074</v>
      </c>
      <c r="B1030" s="1">
        <v>45688.378275462965</v>
      </c>
      <c r="C1030" t="s">
        <v>75</v>
      </c>
      <c r="D1030">
        <v>51003</v>
      </c>
      <c r="E1030" t="s">
        <v>54</v>
      </c>
      <c r="F1030">
        <v>51371</v>
      </c>
      <c r="G1030" t="s">
        <v>1411</v>
      </c>
      <c r="I1030" t="s">
        <v>175</v>
      </c>
      <c r="J1030" t="s">
        <v>1412</v>
      </c>
      <c r="L1030" t="str">
        <f t="shared" si="16"/>
        <v>51371-FL-8</v>
      </c>
      <c r="N1030" t="s">
        <v>58</v>
      </c>
      <c r="P1030" t="s">
        <v>59</v>
      </c>
      <c r="Q1030" t="s">
        <v>59</v>
      </c>
      <c r="R1030" t="s">
        <v>59</v>
      </c>
      <c r="S1030">
        <v>2</v>
      </c>
      <c r="T1030" t="s">
        <v>79</v>
      </c>
      <c r="U1030">
        <v>2</v>
      </c>
      <c r="V1030" t="s">
        <v>883</v>
      </c>
      <c r="W1030">
        <v>37</v>
      </c>
      <c r="X1030">
        <v>10230</v>
      </c>
      <c r="Y1030">
        <v>0</v>
      </c>
      <c r="Z1030">
        <v>0</v>
      </c>
      <c r="AA1030">
        <v>0</v>
      </c>
      <c r="AB1030">
        <v>0</v>
      </c>
      <c r="AC1030">
        <v>1984</v>
      </c>
      <c r="AF1030" t="s">
        <v>81</v>
      </c>
      <c r="AG1030" t="s">
        <v>81</v>
      </c>
      <c r="AH1030">
        <v>1375</v>
      </c>
      <c r="AI1030">
        <v>1375</v>
      </c>
      <c r="AJ1030" t="s">
        <v>82</v>
      </c>
      <c r="AK1030" t="s">
        <v>4717</v>
      </c>
      <c r="AL1030" t="s">
        <v>3944</v>
      </c>
      <c r="AO1030" t="s">
        <v>64</v>
      </c>
      <c r="AP1030" t="s">
        <v>1413</v>
      </c>
      <c r="AQ1030" t="s">
        <v>1414</v>
      </c>
      <c r="AS1030" t="s">
        <v>86</v>
      </c>
      <c r="AT1030" t="s">
        <v>68</v>
      </c>
      <c r="AU1030" t="s">
        <v>1415</v>
      </c>
      <c r="AV1030" t="s">
        <v>1416</v>
      </c>
      <c r="AW1030" t="s">
        <v>1417</v>
      </c>
      <c r="AX1030" t="s">
        <v>72</v>
      </c>
      <c r="AY1030" t="s">
        <v>73</v>
      </c>
      <c r="AZ1030" t="s">
        <v>74</v>
      </c>
    </row>
    <row r="1031" spans="1:52" x14ac:dyDescent="0.25">
      <c r="A1031" s="1">
        <v>45678.55259259259</v>
      </c>
      <c r="B1031" s="1">
        <v>45688.378287037034</v>
      </c>
      <c r="C1031" t="s">
        <v>75</v>
      </c>
      <c r="D1031">
        <v>51003</v>
      </c>
      <c r="E1031" t="s">
        <v>54</v>
      </c>
      <c r="F1031">
        <v>51167</v>
      </c>
      <c r="G1031" t="s">
        <v>874</v>
      </c>
      <c r="I1031" t="s">
        <v>56</v>
      </c>
      <c r="J1031" t="s">
        <v>1603</v>
      </c>
      <c r="L1031" t="str">
        <f t="shared" si="16"/>
        <v>51167-FL-8</v>
      </c>
      <c r="N1031" t="s">
        <v>58</v>
      </c>
      <c r="P1031" t="s">
        <v>59</v>
      </c>
      <c r="Q1031" t="s">
        <v>59</v>
      </c>
      <c r="R1031" t="s">
        <v>59</v>
      </c>
      <c r="S1031">
        <v>2</v>
      </c>
      <c r="T1031" t="s">
        <v>79</v>
      </c>
      <c r="U1031">
        <v>1</v>
      </c>
      <c r="V1031" t="s">
        <v>1571</v>
      </c>
      <c r="W1031">
        <v>263</v>
      </c>
      <c r="X1031">
        <v>20255</v>
      </c>
      <c r="Y1031">
        <v>0</v>
      </c>
      <c r="Z1031">
        <v>0</v>
      </c>
      <c r="AA1031">
        <v>0</v>
      </c>
      <c r="AB1031">
        <v>0</v>
      </c>
      <c r="AC1031">
        <v>992</v>
      </c>
      <c r="AF1031" t="s">
        <v>81</v>
      </c>
      <c r="AG1031" t="s">
        <v>81</v>
      </c>
      <c r="AH1031">
        <v>1213</v>
      </c>
      <c r="AI1031">
        <v>1213</v>
      </c>
      <c r="AJ1031" t="s">
        <v>82</v>
      </c>
      <c r="AK1031" t="s">
        <v>3721</v>
      </c>
      <c r="AL1031" t="s">
        <v>1521</v>
      </c>
      <c r="AO1031" t="s">
        <v>64</v>
      </c>
      <c r="AP1031" t="s">
        <v>876</v>
      </c>
      <c r="AQ1031" t="s">
        <v>877</v>
      </c>
      <c r="AS1031" t="s">
        <v>289</v>
      </c>
      <c r="AT1031" t="s">
        <v>68</v>
      </c>
      <c r="AU1031" t="s">
        <v>878</v>
      </c>
      <c r="AV1031" t="s">
        <v>879</v>
      </c>
      <c r="AW1031" t="s">
        <v>880</v>
      </c>
      <c r="AX1031" t="s">
        <v>72</v>
      </c>
      <c r="AY1031" t="s">
        <v>73</v>
      </c>
      <c r="AZ1031" t="s">
        <v>74</v>
      </c>
    </row>
    <row r="1032" spans="1:52" x14ac:dyDescent="0.25">
      <c r="A1032" s="1">
        <v>45678.553101851852</v>
      </c>
      <c r="B1032" s="1">
        <v>45688.378287037034</v>
      </c>
      <c r="C1032" t="s">
        <v>75</v>
      </c>
      <c r="D1032">
        <v>51003</v>
      </c>
      <c r="E1032" t="s">
        <v>54</v>
      </c>
      <c r="F1032">
        <v>51211</v>
      </c>
      <c r="G1032" t="s">
        <v>830</v>
      </c>
      <c r="I1032" t="s">
        <v>77</v>
      </c>
      <c r="J1032" t="s">
        <v>1450</v>
      </c>
      <c r="L1032" t="str">
        <f t="shared" si="16"/>
        <v>51211-FR-8</v>
      </c>
      <c r="N1032" t="s">
        <v>58</v>
      </c>
      <c r="P1032" t="s">
        <v>59</v>
      </c>
      <c r="Q1032" t="s">
        <v>59</v>
      </c>
      <c r="R1032" t="s">
        <v>59</v>
      </c>
      <c r="S1032">
        <v>3</v>
      </c>
      <c r="T1032" t="s">
        <v>60</v>
      </c>
      <c r="U1032">
        <v>1</v>
      </c>
      <c r="V1032" t="s">
        <v>1349</v>
      </c>
      <c r="W1032">
        <v>338</v>
      </c>
      <c r="X1032">
        <v>-7326037</v>
      </c>
      <c r="Y1032">
        <v>0</v>
      </c>
      <c r="Z1032">
        <v>0</v>
      </c>
      <c r="AA1032">
        <v>0</v>
      </c>
      <c r="AB1032">
        <v>0</v>
      </c>
      <c r="AC1032">
        <v>942</v>
      </c>
      <c r="AF1032" t="s">
        <v>62</v>
      </c>
      <c r="AG1032" t="s">
        <v>62</v>
      </c>
      <c r="AH1032">
        <v>1363</v>
      </c>
      <c r="AI1032">
        <v>1363</v>
      </c>
      <c r="AJ1032" t="s">
        <v>82</v>
      </c>
      <c r="AK1032" t="s">
        <v>3154</v>
      </c>
      <c r="AL1032" t="s">
        <v>2107</v>
      </c>
      <c r="AO1032" t="s">
        <v>64</v>
      </c>
      <c r="AP1032" t="s">
        <v>832</v>
      </c>
      <c r="AQ1032" t="s">
        <v>833</v>
      </c>
      <c r="AS1032" t="s">
        <v>326</v>
      </c>
      <c r="AT1032" t="s">
        <v>68</v>
      </c>
      <c r="AU1032" t="s">
        <v>834</v>
      </c>
      <c r="AV1032" t="s">
        <v>835</v>
      </c>
      <c r="AW1032" t="s">
        <v>836</v>
      </c>
      <c r="AX1032" t="s">
        <v>72</v>
      </c>
      <c r="AY1032" t="s">
        <v>73</v>
      </c>
      <c r="AZ1032" t="s">
        <v>74</v>
      </c>
    </row>
    <row r="1033" spans="1:52" x14ac:dyDescent="0.25">
      <c r="A1033" s="1">
        <v>45678.554212962961</v>
      </c>
      <c r="B1033" s="1">
        <v>45688.378287037034</v>
      </c>
      <c r="C1033" t="s">
        <v>75</v>
      </c>
      <c r="D1033">
        <v>51003</v>
      </c>
      <c r="E1033" t="s">
        <v>54</v>
      </c>
      <c r="F1033">
        <v>51167</v>
      </c>
      <c r="G1033" t="s">
        <v>874</v>
      </c>
      <c r="I1033" t="s">
        <v>56</v>
      </c>
      <c r="J1033" t="s">
        <v>1603</v>
      </c>
      <c r="L1033" t="str">
        <f t="shared" si="16"/>
        <v>51167-FL-8</v>
      </c>
      <c r="N1033" t="s">
        <v>58</v>
      </c>
      <c r="P1033" t="s">
        <v>59</v>
      </c>
      <c r="Q1033" t="s">
        <v>59</v>
      </c>
      <c r="R1033" t="s">
        <v>59</v>
      </c>
      <c r="S1033">
        <v>2</v>
      </c>
      <c r="T1033" t="s">
        <v>79</v>
      </c>
      <c r="U1033">
        <v>1</v>
      </c>
      <c r="V1033" t="s">
        <v>1571</v>
      </c>
      <c r="W1033">
        <v>344</v>
      </c>
      <c r="X1033">
        <v>20599</v>
      </c>
      <c r="Y1033">
        <v>0</v>
      </c>
      <c r="Z1033">
        <v>0</v>
      </c>
      <c r="AA1033">
        <v>0</v>
      </c>
      <c r="AB1033">
        <v>0</v>
      </c>
      <c r="AC1033">
        <v>921</v>
      </c>
      <c r="AF1033" t="s">
        <v>81</v>
      </c>
      <c r="AG1033" t="s">
        <v>81</v>
      </c>
      <c r="AH1033">
        <v>1213</v>
      </c>
      <c r="AI1033">
        <v>1213</v>
      </c>
      <c r="AJ1033" t="s">
        <v>82</v>
      </c>
      <c r="AK1033" t="s">
        <v>4718</v>
      </c>
      <c r="AL1033" t="s">
        <v>4719</v>
      </c>
      <c r="AO1033" t="s">
        <v>64</v>
      </c>
      <c r="AP1033" t="s">
        <v>876</v>
      </c>
      <c r="AQ1033" t="s">
        <v>877</v>
      </c>
      <c r="AS1033" t="s">
        <v>289</v>
      </c>
      <c r="AT1033" t="s">
        <v>68</v>
      </c>
      <c r="AU1033" t="s">
        <v>878</v>
      </c>
      <c r="AV1033" t="s">
        <v>879</v>
      </c>
      <c r="AW1033" t="s">
        <v>880</v>
      </c>
      <c r="AX1033" t="s">
        <v>72</v>
      </c>
      <c r="AY1033" t="s">
        <v>73</v>
      </c>
      <c r="AZ1033" t="s">
        <v>74</v>
      </c>
    </row>
    <row r="1034" spans="1:52" x14ac:dyDescent="0.25">
      <c r="A1034" s="1">
        <v>45678.554212962961</v>
      </c>
      <c r="B1034" s="1">
        <v>45688.378298611111</v>
      </c>
      <c r="C1034" t="s">
        <v>75</v>
      </c>
      <c r="D1034">
        <v>51003</v>
      </c>
      <c r="E1034" t="s">
        <v>54</v>
      </c>
      <c r="F1034">
        <v>51265</v>
      </c>
      <c r="G1034" t="s">
        <v>223</v>
      </c>
      <c r="I1034" t="s">
        <v>77</v>
      </c>
      <c r="J1034" t="s">
        <v>1013</v>
      </c>
      <c r="L1034" t="str">
        <f t="shared" si="16"/>
        <v>51265-FL-8</v>
      </c>
      <c r="N1034" t="s">
        <v>58</v>
      </c>
      <c r="P1034" t="s">
        <v>59</v>
      </c>
      <c r="Q1034" t="s">
        <v>59</v>
      </c>
      <c r="R1034" t="s">
        <v>59</v>
      </c>
      <c r="S1034">
        <v>5</v>
      </c>
      <c r="T1034" t="s">
        <v>79</v>
      </c>
      <c r="U1034">
        <v>1</v>
      </c>
      <c r="V1034" t="s">
        <v>883</v>
      </c>
      <c r="W1034">
        <v>204</v>
      </c>
      <c r="X1034">
        <v>10434</v>
      </c>
      <c r="Y1034">
        <v>0</v>
      </c>
      <c r="Z1034">
        <v>0</v>
      </c>
      <c r="AA1034">
        <v>0</v>
      </c>
      <c r="AB1034">
        <v>0</v>
      </c>
      <c r="AC1034">
        <v>2000</v>
      </c>
      <c r="AF1034" t="s">
        <v>81</v>
      </c>
      <c r="AG1034" t="s">
        <v>81</v>
      </c>
      <c r="AH1034">
        <v>1375</v>
      </c>
      <c r="AI1034">
        <v>1375</v>
      </c>
      <c r="AJ1034" t="s">
        <v>82</v>
      </c>
      <c r="AK1034" t="s">
        <v>2132</v>
      </c>
      <c r="AL1034" t="s">
        <v>4209</v>
      </c>
      <c r="AO1034" t="s">
        <v>64</v>
      </c>
      <c r="AP1034" t="s">
        <v>227</v>
      </c>
      <c r="AQ1034" t="s">
        <v>228</v>
      </c>
      <c r="AS1034" t="s">
        <v>86</v>
      </c>
      <c r="AT1034" t="s">
        <v>68</v>
      </c>
      <c r="AU1034" t="s">
        <v>229</v>
      </c>
      <c r="AV1034" t="s">
        <v>230</v>
      </c>
      <c r="AW1034" t="s">
        <v>231</v>
      </c>
      <c r="AX1034" t="s">
        <v>72</v>
      </c>
      <c r="AY1034" t="s">
        <v>73</v>
      </c>
      <c r="AZ1034" t="s">
        <v>74</v>
      </c>
    </row>
    <row r="1035" spans="1:52" x14ac:dyDescent="0.25">
      <c r="A1035" s="1">
        <v>45678.563113425924</v>
      </c>
      <c r="B1035" s="1">
        <v>45688.378298611111</v>
      </c>
      <c r="C1035" t="s">
        <v>75</v>
      </c>
      <c r="D1035">
        <v>51003</v>
      </c>
      <c r="E1035" t="s">
        <v>54</v>
      </c>
      <c r="F1035">
        <v>51132</v>
      </c>
      <c r="G1035" t="s">
        <v>837</v>
      </c>
      <c r="I1035" t="s">
        <v>77</v>
      </c>
      <c r="J1035" t="s">
        <v>1451</v>
      </c>
      <c r="L1035" t="str">
        <f t="shared" si="16"/>
        <v>51132-FR-8</v>
      </c>
      <c r="N1035" t="s">
        <v>58</v>
      </c>
      <c r="P1035" t="s">
        <v>59</v>
      </c>
      <c r="Q1035" t="s">
        <v>59</v>
      </c>
      <c r="R1035" t="s">
        <v>59</v>
      </c>
      <c r="S1035">
        <v>2</v>
      </c>
      <c r="T1035" t="s">
        <v>60</v>
      </c>
      <c r="U1035">
        <v>1</v>
      </c>
      <c r="V1035" t="s">
        <v>1349</v>
      </c>
      <c r="W1035">
        <v>246</v>
      </c>
      <c r="X1035">
        <v>-7325436</v>
      </c>
      <c r="Y1035">
        <v>0</v>
      </c>
      <c r="Z1035">
        <v>0</v>
      </c>
      <c r="AA1035">
        <v>0</v>
      </c>
      <c r="AB1035">
        <v>0</v>
      </c>
      <c r="AC1035">
        <v>902</v>
      </c>
      <c r="AF1035" t="s">
        <v>62</v>
      </c>
      <c r="AG1035" t="s">
        <v>62</v>
      </c>
      <c r="AH1035">
        <v>1363</v>
      </c>
      <c r="AI1035">
        <v>1363</v>
      </c>
      <c r="AJ1035" t="s">
        <v>82</v>
      </c>
      <c r="AK1035" t="s">
        <v>4720</v>
      </c>
      <c r="AL1035" t="s">
        <v>2126</v>
      </c>
      <c r="AO1035" t="s">
        <v>64</v>
      </c>
      <c r="AP1035" t="s">
        <v>841</v>
      </c>
      <c r="AQ1035" t="s">
        <v>842</v>
      </c>
      <c r="AS1035" t="s">
        <v>326</v>
      </c>
      <c r="AT1035" t="s">
        <v>68</v>
      </c>
      <c r="AU1035" t="s">
        <v>843</v>
      </c>
      <c r="AV1035" t="s">
        <v>844</v>
      </c>
      <c r="AW1035" t="s">
        <v>845</v>
      </c>
      <c r="AX1035" t="s">
        <v>72</v>
      </c>
      <c r="AY1035" t="s">
        <v>73</v>
      </c>
      <c r="AZ1035" t="s">
        <v>74</v>
      </c>
    </row>
    <row r="1036" spans="1:52" x14ac:dyDescent="0.25">
      <c r="A1036" s="1">
        <v>45678.60564814815</v>
      </c>
      <c r="B1036" s="1">
        <v>45688.378310185188</v>
      </c>
      <c r="C1036" t="s">
        <v>75</v>
      </c>
      <c r="D1036">
        <v>51003</v>
      </c>
      <c r="E1036" t="s">
        <v>54</v>
      </c>
      <c r="F1036">
        <v>51160</v>
      </c>
      <c r="G1036" t="s">
        <v>867</v>
      </c>
      <c r="I1036" t="s">
        <v>77</v>
      </c>
      <c r="J1036" t="s">
        <v>1607</v>
      </c>
      <c r="L1036" t="str">
        <f t="shared" si="16"/>
        <v>51160-FR-8</v>
      </c>
      <c r="N1036" t="s">
        <v>58</v>
      </c>
      <c r="P1036" t="s">
        <v>59</v>
      </c>
      <c r="Q1036" t="s">
        <v>59</v>
      </c>
      <c r="R1036" t="s">
        <v>59</v>
      </c>
      <c r="S1036">
        <v>2</v>
      </c>
      <c r="T1036" t="s">
        <v>60</v>
      </c>
      <c r="U1036">
        <v>1</v>
      </c>
      <c r="V1036" t="s">
        <v>1349</v>
      </c>
      <c r="W1036">
        <v>248</v>
      </c>
      <c r="X1036">
        <v>-7321570</v>
      </c>
      <c r="Y1036">
        <v>0</v>
      </c>
      <c r="Z1036">
        <v>0</v>
      </c>
      <c r="AA1036">
        <v>0</v>
      </c>
      <c r="AB1036">
        <v>0</v>
      </c>
      <c r="AC1036">
        <v>743</v>
      </c>
      <c r="AF1036" t="s">
        <v>62</v>
      </c>
      <c r="AG1036" t="s">
        <v>62</v>
      </c>
      <c r="AH1036">
        <v>1363</v>
      </c>
      <c r="AI1036">
        <v>1363</v>
      </c>
      <c r="AJ1036" t="s">
        <v>82</v>
      </c>
      <c r="AK1036" t="s">
        <v>3177</v>
      </c>
      <c r="AL1036" t="s">
        <v>4721</v>
      </c>
      <c r="AO1036" t="s">
        <v>64</v>
      </c>
      <c r="AP1036" t="s">
        <v>869</v>
      </c>
      <c r="AQ1036" t="s">
        <v>870</v>
      </c>
      <c r="AS1036" t="s">
        <v>289</v>
      </c>
      <c r="AT1036" t="s">
        <v>68</v>
      </c>
      <c r="AU1036" t="s">
        <v>871</v>
      </c>
      <c r="AV1036" t="s">
        <v>872</v>
      </c>
      <c r="AW1036" t="s">
        <v>873</v>
      </c>
      <c r="AX1036" t="s">
        <v>72</v>
      </c>
      <c r="AY1036" t="s">
        <v>73</v>
      </c>
      <c r="AZ1036" t="s">
        <v>74</v>
      </c>
    </row>
    <row r="1037" spans="1:52" x14ac:dyDescent="0.25">
      <c r="A1037" s="1">
        <v>45678.613587962966</v>
      </c>
      <c r="B1037" s="1">
        <v>45688.378310185188</v>
      </c>
      <c r="C1037" t="s">
        <v>75</v>
      </c>
      <c r="D1037">
        <v>51003</v>
      </c>
      <c r="E1037" t="s">
        <v>54</v>
      </c>
      <c r="F1037">
        <v>51247</v>
      </c>
      <c r="G1037" t="s">
        <v>741</v>
      </c>
      <c r="I1037" t="s">
        <v>77</v>
      </c>
      <c r="J1037" t="s">
        <v>1612</v>
      </c>
      <c r="L1037" t="str">
        <f t="shared" si="16"/>
        <v>51247-FR-8</v>
      </c>
      <c r="N1037" t="s">
        <v>58</v>
      </c>
      <c r="P1037" t="s">
        <v>59</v>
      </c>
      <c r="Q1037" t="s">
        <v>59</v>
      </c>
      <c r="R1037" t="s">
        <v>59</v>
      </c>
      <c r="S1037">
        <v>2</v>
      </c>
      <c r="T1037" t="s">
        <v>60</v>
      </c>
      <c r="U1037">
        <v>1</v>
      </c>
      <c r="V1037" t="s">
        <v>1349</v>
      </c>
      <c r="W1037">
        <v>98</v>
      </c>
      <c r="X1037">
        <v>-7321472</v>
      </c>
      <c r="Y1037">
        <v>0</v>
      </c>
      <c r="Z1037">
        <v>0</v>
      </c>
      <c r="AA1037">
        <v>0</v>
      </c>
      <c r="AB1037">
        <v>0</v>
      </c>
      <c r="AC1037">
        <v>789</v>
      </c>
      <c r="AF1037" t="s">
        <v>62</v>
      </c>
      <c r="AG1037" t="s">
        <v>62</v>
      </c>
      <c r="AH1037">
        <v>1363</v>
      </c>
      <c r="AI1037">
        <v>1363</v>
      </c>
      <c r="AJ1037" t="s">
        <v>82</v>
      </c>
      <c r="AK1037" t="s">
        <v>4722</v>
      </c>
      <c r="AL1037" t="s">
        <v>3699</v>
      </c>
      <c r="AO1037" t="s">
        <v>64</v>
      </c>
      <c r="AP1037" t="s">
        <v>743</v>
      </c>
      <c r="AQ1037" t="s">
        <v>744</v>
      </c>
      <c r="AS1037" t="s">
        <v>289</v>
      </c>
      <c r="AT1037" t="s">
        <v>68</v>
      </c>
      <c r="AU1037" t="s">
        <v>745</v>
      </c>
      <c r="AV1037" t="s">
        <v>746</v>
      </c>
      <c r="AW1037" t="s">
        <v>747</v>
      </c>
      <c r="AX1037" t="s">
        <v>72</v>
      </c>
      <c r="AY1037" t="s">
        <v>73</v>
      </c>
      <c r="AZ1037" t="s">
        <v>74</v>
      </c>
    </row>
    <row r="1038" spans="1:52" x14ac:dyDescent="0.25">
      <c r="A1038" s="1">
        <v>45678.617465277777</v>
      </c>
      <c r="B1038" s="1">
        <v>45688.378310185188</v>
      </c>
      <c r="C1038" t="s">
        <v>75</v>
      </c>
      <c r="D1038">
        <v>51003</v>
      </c>
      <c r="E1038" t="s">
        <v>54</v>
      </c>
      <c r="F1038">
        <v>51232</v>
      </c>
      <c r="G1038" t="s">
        <v>770</v>
      </c>
      <c r="I1038" t="s">
        <v>77</v>
      </c>
      <c r="J1038" t="s">
        <v>1611</v>
      </c>
      <c r="L1038" t="str">
        <f t="shared" si="16"/>
        <v>51232-FR-8</v>
      </c>
      <c r="N1038" t="s">
        <v>58</v>
      </c>
      <c r="P1038" t="s">
        <v>59</v>
      </c>
      <c r="Q1038" t="s">
        <v>59</v>
      </c>
      <c r="R1038" t="s">
        <v>59</v>
      </c>
      <c r="S1038">
        <v>2</v>
      </c>
      <c r="T1038" t="s">
        <v>60</v>
      </c>
      <c r="U1038">
        <v>1</v>
      </c>
      <c r="V1038" t="s">
        <v>1349</v>
      </c>
      <c r="W1038">
        <v>161</v>
      </c>
      <c r="X1038">
        <v>-7321311</v>
      </c>
      <c r="Y1038">
        <v>0</v>
      </c>
      <c r="Z1038">
        <v>0</v>
      </c>
      <c r="AA1038">
        <v>0</v>
      </c>
      <c r="AB1038">
        <v>0</v>
      </c>
      <c r="AC1038">
        <v>805</v>
      </c>
      <c r="AF1038" t="s">
        <v>62</v>
      </c>
      <c r="AG1038" t="s">
        <v>62</v>
      </c>
      <c r="AH1038">
        <v>1363</v>
      </c>
      <c r="AI1038">
        <v>1363</v>
      </c>
      <c r="AJ1038" t="s">
        <v>82</v>
      </c>
      <c r="AK1038" t="s">
        <v>4294</v>
      </c>
      <c r="AL1038" t="s">
        <v>2147</v>
      </c>
      <c r="AO1038" t="s">
        <v>64</v>
      </c>
      <c r="AP1038" t="s">
        <v>773</v>
      </c>
      <c r="AQ1038" t="s">
        <v>774</v>
      </c>
      <c r="AS1038" t="s">
        <v>289</v>
      </c>
      <c r="AT1038" t="s">
        <v>68</v>
      </c>
      <c r="AU1038" t="s">
        <v>775</v>
      </c>
      <c r="AV1038" t="s">
        <v>776</v>
      </c>
      <c r="AW1038" t="s">
        <v>777</v>
      </c>
      <c r="AX1038" t="s">
        <v>72</v>
      </c>
      <c r="AY1038" t="s">
        <v>73</v>
      </c>
      <c r="AZ1038" t="s">
        <v>74</v>
      </c>
    </row>
    <row r="1039" spans="1:52" x14ac:dyDescent="0.25">
      <c r="A1039" s="1">
        <v>45679.145335648151</v>
      </c>
      <c r="B1039" s="1">
        <v>45688.378321759257</v>
      </c>
      <c r="C1039" t="s">
        <v>75</v>
      </c>
      <c r="D1039">
        <v>51003</v>
      </c>
      <c r="E1039" t="s">
        <v>54</v>
      </c>
      <c r="F1039">
        <v>51239</v>
      </c>
      <c r="G1039" t="s">
        <v>76</v>
      </c>
      <c r="I1039" t="s">
        <v>77</v>
      </c>
      <c r="J1039" t="s">
        <v>78</v>
      </c>
      <c r="L1039" t="str">
        <f t="shared" si="16"/>
        <v>51239-FL-8</v>
      </c>
      <c r="N1039" t="s">
        <v>58</v>
      </c>
      <c r="P1039" t="s">
        <v>59</v>
      </c>
      <c r="Q1039" t="s">
        <v>59</v>
      </c>
      <c r="R1039" t="s">
        <v>59</v>
      </c>
      <c r="S1039">
        <v>5</v>
      </c>
      <c r="T1039" t="s">
        <v>79</v>
      </c>
      <c r="U1039">
        <v>1</v>
      </c>
      <c r="V1039" t="s">
        <v>80</v>
      </c>
      <c r="W1039">
        <v>211</v>
      </c>
      <c r="X1039">
        <v>11621</v>
      </c>
      <c r="Y1039">
        <v>0</v>
      </c>
      <c r="Z1039">
        <v>0</v>
      </c>
      <c r="AA1039">
        <v>0</v>
      </c>
      <c r="AB1039">
        <v>0</v>
      </c>
      <c r="AC1039">
        <v>362</v>
      </c>
      <c r="AF1039" t="s">
        <v>81</v>
      </c>
      <c r="AG1039" t="s">
        <v>81</v>
      </c>
      <c r="AH1039">
        <v>1374</v>
      </c>
      <c r="AI1039">
        <v>1374</v>
      </c>
      <c r="AJ1039" t="s">
        <v>82</v>
      </c>
      <c r="AK1039" t="s">
        <v>855</v>
      </c>
      <c r="AL1039" t="s">
        <v>858</v>
      </c>
      <c r="AO1039" t="s">
        <v>64</v>
      </c>
      <c r="AP1039" t="s">
        <v>84</v>
      </c>
      <c r="AQ1039" t="s">
        <v>85</v>
      </c>
      <c r="AS1039" t="s">
        <v>86</v>
      </c>
      <c r="AT1039" t="s">
        <v>68</v>
      </c>
      <c r="AU1039" t="s">
        <v>87</v>
      </c>
      <c r="AV1039" t="s">
        <v>88</v>
      </c>
      <c r="AW1039" t="s">
        <v>83</v>
      </c>
      <c r="AX1039" t="s">
        <v>72</v>
      </c>
      <c r="AY1039" t="s">
        <v>73</v>
      </c>
      <c r="AZ1039" t="s">
        <v>74</v>
      </c>
    </row>
    <row r="1040" spans="1:52" x14ac:dyDescent="0.25">
      <c r="A1040" s="1">
        <v>45679.162881944445</v>
      </c>
      <c r="B1040" s="1">
        <v>45688.378321759257</v>
      </c>
      <c r="C1040" t="s">
        <v>75</v>
      </c>
      <c r="D1040">
        <v>51003</v>
      </c>
      <c r="E1040" t="s">
        <v>54</v>
      </c>
      <c r="F1040">
        <v>51129</v>
      </c>
      <c r="G1040" t="s">
        <v>150</v>
      </c>
      <c r="I1040" t="s">
        <v>77</v>
      </c>
      <c r="J1040" t="s">
        <v>151</v>
      </c>
      <c r="L1040" t="str">
        <f t="shared" si="16"/>
        <v>51129-FL-8</v>
      </c>
      <c r="N1040" t="s">
        <v>58</v>
      </c>
      <c r="P1040" t="s">
        <v>59</v>
      </c>
      <c r="Q1040" t="s">
        <v>59</v>
      </c>
      <c r="R1040" t="s">
        <v>59</v>
      </c>
      <c r="S1040">
        <v>5</v>
      </c>
      <c r="T1040" t="s">
        <v>79</v>
      </c>
      <c r="U1040">
        <v>1</v>
      </c>
      <c r="V1040" t="s">
        <v>100</v>
      </c>
      <c r="W1040">
        <v>234</v>
      </c>
      <c r="X1040">
        <v>234</v>
      </c>
      <c r="Y1040">
        <v>0</v>
      </c>
      <c r="Z1040">
        <v>0</v>
      </c>
      <c r="AA1040">
        <v>0</v>
      </c>
      <c r="AB1040">
        <v>0</v>
      </c>
      <c r="AC1040">
        <v>861</v>
      </c>
      <c r="AF1040" t="s">
        <v>81</v>
      </c>
      <c r="AG1040" t="s">
        <v>81</v>
      </c>
      <c r="AH1040">
        <v>1373</v>
      </c>
      <c r="AI1040">
        <v>1373</v>
      </c>
      <c r="AJ1040" t="s">
        <v>82</v>
      </c>
      <c r="AK1040" t="s">
        <v>3504</v>
      </c>
      <c r="AL1040" t="s">
        <v>1806</v>
      </c>
      <c r="AO1040" t="s">
        <v>64</v>
      </c>
      <c r="AP1040" t="s">
        <v>153</v>
      </c>
      <c r="AQ1040" t="s">
        <v>154</v>
      </c>
      <c r="AS1040" t="s">
        <v>86</v>
      </c>
      <c r="AT1040" t="s">
        <v>68</v>
      </c>
      <c r="AU1040" t="s">
        <v>155</v>
      </c>
      <c r="AV1040" t="s">
        <v>156</v>
      </c>
      <c r="AW1040" t="s">
        <v>157</v>
      </c>
      <c r="AX1040" t="s">
        <v>72</v>
      </c>
      <c r="AY1040" t="s">
        <v>73</v>
      </c>
      <c r="AZ1040" t="s">
        <v>74</v>
      </c>
    </row>
    <row r="1041" spans="1:52" x14ac:dyDescent="0.25">
      <c r="A1041" s="1">
        <v>45679.163090277776</v>
      </c>
      <c r="B1041" s="1">
        <v>45688.378333333334</v>
      </c>
      <c r="C1041" t="s">
        <v>75</v>
      </c>
      <c r="D1041">
        <v>51003</v>
      </c>
      <c r="E1041" t="s">
        <v>54</v>
      </c>
      <c r="F1041">
        <v>51253</v>
      </c>
      <c r="G1041" t="s">
        <v>107</v>
      </c>
      <c r="I1041" t="s">
        <v>77</v>
      </c>
      <c r="J1041" t="s">
        <v>108</v>
      </c>
      <c r="L1041" t="str">
        <f t="shared" si="16"/>
        <v>51253-FL-8</v>
      </c>
      <c r="N1041" t="s">
        <v>58</v>
      </c>
      <c r="P1041" t="s">
        <v>59</v>
      </c>
      <c r="Q1041" t="s">
        <v>59</v>
      </c>
      <c r="R1041" t="s">
        <v>59</v>
      </c>
      <c r="S1041">
        <v>3</v>
      </c>
      <c r="T1041" t="s">
        <v>79</v>
      </c>
      <c r="U1041">
        <v>1</v>
      </c>
      <c r="V1041" t="s">
        <v>109</v>
      </c>
      <c r="W1041">
        <v>257</v>
      </c>
      <c r="X1041">
        <v>1639</v>
      </c>
      <c r="Y1041">
        <v>0</v>
      </c>
      <c r="Z1041">
        <v>0</v>
      </c>
      <c r="AA1041">
        <v>0</v>
      </c>
      <c r="AB1041">
        <v>0</v>
      </c>
      <c r="AC1041">
        <v>708</v>
      </c>
      <c r="AF1041" t="s">
        <v>81</v>
      </c>
      <c r="AG1041" t="s">
        <v>81</v>
      </c>
      <c r="AH1041">
        <v>1376</v>
      </c>
      <c r="AI1041">
        <v>1376</v>
      </c>
      <c r="AJ1041" t="s">
        <v>82</v>
      </c>
      <c r="AK1041" t="s">
        <v>4592</v>
      </c>
      <c r="AL1041" t="s">
        <v>3203</v>
      </c>
      <c r="AO1041" t="s">
        <v>64</v>
      </c>
      <c r="AP1041" t="s">
        <v>110</v>
      </c>
      <c r="AQ1041" t="s">
        <v>111</v>
      </c>
      <c r="AS1041" t="s">
        <v>67</v>
      </c>
      <c r="AT1041" t="s">
        <v>68</v>
      </c>
      <c r="AU1041" t="s">
        <v>112</v>
      </c>
      <c r="AV1041" t="s">
        <v>113</v>
      </c>
      <c r="AW1041" t="s">
        <v>114</v>
      </c>
      <c r="AX1041" t="s">
        <v>72</v>
      </c>
      <c r="AY1041" t="s">
        <v>73</v>
      </c>
      <c r="AZ1041" t="s">
        <v>74</v>
      </c>
    </row>
    <row r="1042" spans="1:52" x14ac:dyDescent="0.25">
      <c r="A1042" s="1">
        <v>45679.167743055557</v>
      </c>
      <c r="B1042" s="1">
        <v>45688.378344907411</v>
      </c>
      <c r="C1042" t="s">
        <v>75</v>
      </c>
      <c r="D1042">
        <v>51003</v>
      </c>
      <c r="E1042" t="s">
        <v>54</v>
      </c>
      <c r="F1042">
        <v>51313</v>
      </c>
      <c r="G1042" t="s">
        <v>174</v>
      </c>
      <c r="I1042" t="s">
        <v>175</v>
      </c>
      <c r="J1042" t="s">
        <v>176</v>
      </c>
      <c r="L1042" t="str">
        <f t="shared" si="16"/>
        <v>51313-FL-8</v>
      </c>
      <c r="N1042" t="s">
        <v>58</v>
      </c>
      <c r="P1042" t="s">
        <v>59</v>
      </c>
      <c r="Q1042" t="s">
        <v>59</v>
      </c>
      <c r="R1042" t="s">
        <v>59</v>
      </c>
      <c r="S1042">
        <v>3</v>
      </c>
      <c r="T1042" t="s">
        <v>79</v>
      </c>
      <c r="U1042">
        <v>1</v>
      </c>
      <c r="V1042" t="s">
        <v>109</v>
      </c>
      <c r="W1042">
        <v>22</v>
      </c>
      <c r="X1042">
        <v>2100</v>
      </c>
      <c r="Y1042">
        <v>0</v>
      </c>
      <c r="Z1042">
        <v>0</v>
      </c>
      <c r="AA1042">
        <v>0</v>
      </c>
      <c r="AB1042">
        <v>0</v>
      </c>
      <c r="AC1042">
        <v>713</v>
      </c>
      <c r="AF1042" t="s">
        <v>81</v>
      </c>
      <c r="AG1042" t="s">
        <v>81</v>
      </c>
      <c r="AH1042">
        <v>1376</v>
      </c>
      <c r="AI1042">
        <v>1376</v>
      </c>
      <c r="AJ1042" t="s">
        <v>82</v>
      </c>
      <c r="AK1042" t="s">
        <v>4723</v>
      </c>
      <c r="AL1042" t="s">
        <v>4724</v>
      </c>
      <c r="AO1042" t="s">
        <v>64</v>
      </c>
      <c r="AP1042" t="s">
        <v>177</v>
      </c>
      <c r="AQ1042" t="s">
        <v>178</v>
      </c>
      <c r="AS1042" t="s">
        <v>67</v>
      </c>
      <c r="AT1042" t="s">
        <v>68</v>
      </c>
      <c r="AU1042" t="s">
        <v>179</v>
      </c>
      <c r="AV1042" t="s">
        <v>180</v>
      </c>
      <c r="AW1042" t="s">
        <v>181</v>
      </c>
      <c r="AX1042" t="s">
        <v>72</v>
      </c>
      <c r="AY1042" t="s">
        <v>73</v>
      </c>
      <c r="AZ1042" t="s">
        <v>74</v>
      </c>
    </row>
    <row r="1043" spans="1:52" x14ac:dyDescent="0.25">
      <c r="A1043" s="1">
        <v>45679.170659722222</v>
      </c>
      <c r="B1043" s="1">
        <v>45688.378344907411</v>
      </c>
      <c r="C1043" t="s">
        <v>75</v>
      </c>
      <c r="D1043">
        <v>51003</v>
      </c>
      <c r="E1043" t="s">
        <v>54</v>
      </c>
      <c r="F1043">
        <v>51339</v>
      </c>
      <c r="G1043" t="s">
        <v>232</v>
      </c>
      <c r="I1043" t="s">
        <v>77</v>
      </c>
      <c r="J1043" t="s">
        <v>233</v>
      </c>
      <c r="L1043" t="str">
        <f t="shared" si="16"/>
        <v>51339-FL-8</v>
      </c>
      <c r="N1043" t="s">
        <v>58</v>
      </c>
      <c r="P1043" t="s">
        <v>59</v>
      </c>
      <c r="Q1043" t="s">
        <v>59</v>
      </c>
      <c r="R1043" t="s">
        <v>59</v>
      </c>
      <c r="S1043">
        <v>5</v>
      </c>
      <c r="T1043" t="s">
        <v>79</v>
      </c>
      <c r="U1043">
        <v>1</v>
      </c>
      <c r="V1043" t="s">
        <v>80</v>
      </c>
      <c r="W1043">
        <v>263</v>
      </c>
      <c r="X1043">
        <v>1203</v>
      </c>
      <c r="Y1043">
        <v>0</v>
      </c>
      <c r="Z1043">
        <v>0</v>
      </c>
      <c r="AA1043">
        <v>0</v>
      </c>
      <c r="AB1043">
        <v>0</v>
      </c>
      <c r="AC1043">
        <v>327</v>
      </c>
      <c r="AF1043" t="s">
        <v>81</v>
      </c>
      <c r="AG1043" t="s">
        <v>81</v>
      </c>
      <c r="AH1043">
        <v>1374</v>
      </c>
      <c r="AI1043">
        <v>1374</v>
      </c>
      <c r="AJ1043" t="s">
        <v>82</v>
      </c>
      <c r="AK1043" t="s">
        <v>4725</v>
      </c>
      <c r="AL1043" t="s">
        <v>4726</v>
      </c>
      <c r="AO1043" t="s">
        <v>64</v>
      </c>
      <c r="AP1043" t="s">
        <v>236</v>
      </c>
      <c r="AQ1043" t="s">
        <v>237</v>
      </c>
      <c r="AS1043" t="s">
        <v>238</v>
      </c>
      <c r="AT1043" t="s">
        <v>68</v>
      </c>
      <c r="AU1043" t="s">
        <v>239</v>
      </c>
      <c r="AV1043" t="s">
        <v>240</v>
      </c>
      <c r="AW1043" t="s">
        <v>241</v>
      </c>
      <c r="AX1043" t="s">
        <v>72</v>
      </c>
      <c r="AY1043" t="s">
        <v>73</v>
      </c>
      <c r="AZ1043" t="s">
        <v>74</v>
      </c>
    </row>
    <row r="1044" spans="1:52" x14ac:dyDescent="0.25">
      <c r="A1044" s="1">
        <v>45679.172326388885</v>
      </c>
      <c r="B1044" s="1">
        <v>45688.37835648148</v>
      </c>
      <c r="C1044" t="s">
        <v>75</v>
      </c>
      <c r="D1044">
        <v>51003</v>
      </c>
      <c r="E1044" t="s">
        <v>54</v>
      </c>
      <c r="F1044">
        <v>51144</v>
      </c>
      <c r="G1044" t="s">
        <v>1048</v>
      </c>
      <c r="I1044" t="s">
        <v>77</v>
      </c>
      <c r="J1044" t="s">
        <v>1049</v>
      </c>
      <c r="L1044" t="str">
        <f t="shared" si="16"/>
        <v>51144-FR-8</v>
      </c>
      <c r="N1044" t="s">
        <v>58</v>
      </c>
      <c r="P1044" t="s">
        <v>59</v>
      </c>
      <c r="Q1044" t="s">
        <v>59</v>
      </c>
      <c r="R1044" t="s">
        <v>59</v>
      </c>
      <c r="S1044">
        <v>1</v>
      </c>
      <c r="T1044" t="s">
        <v>60</v>
      </c>
      <c r="U1044">
        <v>1</v>
      </c>
      <c r="V1044" t="s">
        <v>167</v>
      </c>
      <c r="W1044">
        <v>311</v>
      </c>
      <c r="X1044">
        <v>1865163</v>
      </c>
      <c r="Y1044">
        <v>0</v>
      </c>
      <c r="Z1044">
        <v>0</v>
      </c>
      <c r="AA1044">
        <v>0</v>
      </c>
      <c r="AB1044">
        <v>0</v>
      </c>
      <c r="AC1044">
        <v>649</v>
      </c>
      <c r="AF1044" t="s">
        <v>62</v>
      </c>
      <c r="AG1044" t="s">
        <v>62</v>
      </c>
      <c r="AH1044">
        <v>1362</v>
      </c>
      <c r="AI1044">
        <v>1362</v>
      </c>
      <c r="AJ1044" t="s">
        <v>82</v>
      </c>
      <c r="AK1044" t="s">
        <v>4303</v>
      </c>
      <c r="AL1044" t="s">
        <v>4727</v>
      </c>
      <c r="AO1044" t="s">
        <v>64</v>
      </c>
      <c r="AP1044" t="s">
        <v>1051</v>
      </c>
      <c r="AQ1044" t="s">
        <v>1052</v>
      </c>
      <c r="AS1044" t="s">
        <v>1053</v>
      </c>
      <c r="AT1044" t="s">
        <v>68</v>
      </c>
      <c r="AU1044">
        <v>22042</v>
      </c>
      <c r="AV1044" t="s">
        <v>1054</v>
      </c>
      <c r="AW1044" t="s">
        <v>1055</v>
      </c>
      <c r="AX1044" t="s">
        <v>72</v>
      </c>
      <c r="AY1044" t="s">
        <v>73</v>
      </c>
      <c r="AZ1044" t="s">
        <v>74</v>
      </c>
    </row>
    <row r="1045" spans="1:52" x14ac:dyDescent="0.25">
      <c r="A1045" s="1">
        <v>45679.174456018518</v>
      </c>
      <c r="B1045" s="1">
        <v>45688.37835648148</v>
      </c>
      <c r="C1045" t="s">
        <v>75</v>
      </c>
      <c r="D1045">
        <v>51003</v>
      </c>
      <c r="E1045" t="s">
        <v>54</v>
      </c>
      <c r="F1045">
        <v>51243</v>
      </c>
      <c r="G1045" t="s">
        <v>158</v>
      </c>
      <c r="I1045" t="s">
        <v>98</v>
      </c>
      <c r="J1045" t="s">
        <v>159</v>
      </c>
      <c r="L1045" t="str">
        <f t="shared" si="16"/>
        <v>51243-FL-8</v>
      </c>
      <c r="N1045" t="s">
        <v>58</v>
      </c>
      <c r="P1045" t="s">
        <v>59</v>
      </c>
      <c r="Q1045" t="s">
        <v>59</v>
      </c>
      <c r="R1045" t="s">
        <v>59</v>
      </c>
      <c r="S1045">
        <v>1</v>
      </c>
      <c r="T1045" t="s">
        <v>79</v>
      </c>
      <c r="U1045">
        <v>1</v>
      </c>
      <c r="V1045" t="s">
        <v>109</v>
      </c>
      <c r="W1045">
        <v>176</v>
      </c>
      <c r="X1045">
        <v>2276</v>
      </c>
      <c r="Y1045">
        <v>0</v>
      </c>
      <c r="Z1045">
        <v>0</v>
      </c>
      <c r="AA1045">
        <v>0</v>
      </c>
      <c r="AB1045">
        <v>0</v>
      </c>
      <c r="AC1045">
        <v>726</v>
      </c>
      <c r="AF1045" t="s">
        <v>81</v>
      </c>
      <c r="AG1045" t="s">
        <v>81</v>
      </c>
      <c r="AH1045">
        <v>1376</v>
      </c>
      <c r="AI1045">
        <v>1376</v>
      </c>
      <c r="AJ1045" t="s">
        <v>82</v>
      </c>
      <c r="AK1045" t="s">
        <v>4728</v>
      </c>
      <c r="AL1045" t="s">
        <v>4729</v>
      </c>
      <c r="AO1045" t="s">
        <v>64</v>
      </c>
      <c r="AP1045" t="s">
        <v>160</v>
      </c>
      <c r="AQ1045" t="s">
        <v>161</v>
      </c>
      <c r="AS1045" t="s">
        <v>67</v>
      </c>
      <c r="AT1045" t="s">
        <v>68</v>
      </c>
      <c r="AU1045" t="s">
        <v>162</v>
      </c>
      <c r="AV1045" t="s">
        <v>163</v>
      </c>
      <c r="AW1045" t="s">
        <v>164</v>
      </c>
      <c r="AX1045" t="s">
        <v>72</v>
      </c>
      <c r="AY1045" t="s">
        <v>73</v>
      </c>
      <c r="AZ1045" t="s">
        <v>74</v>
      </c>
    </row>
    <row r="1046" spans="1:52" x14ac:dyDescent="0.25">
      <c r="A1046" s="1">
        <v>45679.17454861111</v>
      </c>
      <c r="B1046" s="1">
        <v>45688.37835648148</v>
      </c>
      <c r="C1046" t="s">
        <v>75</v>
      </c>
      <c r="D1046">
        <v>51003</v>
      </c>
      <c r="E1046" t="s">
        <v>54</v>
      </c>
      <c r="F1046">
        <v>51209</v>
      </c>
      <c r="G1046" t="s">
        <v>262</v>
      </c>
      <c r="I1046" t="s">
        <v>77</v>
      </c>
      <c r="J1046" t="s">
        <v>263</v>
      </c>
      <c r="L1046" t="str">
        <f t="shared" si="16"/>
        <v>51209-FL-8</v>
      </c>
      <c r="N1046" t="s">
        <v>58</v>
      </c>
      <c r="P1046" t="s">
        <v>59</v>
      </c>
      <c r="Q1046" t="s">
        <v>59</v>
      </c>
      <c r="R1046" t="s">
        <v>59</v>
      </c>
      <c r="S1046">
        <v>4</v>
      </c>
      <c r="T1046" t="s">
        <v>79</v>
      </c>
      <c r="U1046">
        <v>1</v>
      </c>
      <c r="V1046" t="s">
        <v>80</v>
      </c>
      <c r="W1046">
        <v>283</v>
      </c>
      <c r="X1046">
        <v>1486</v>
      </c>
      <c r="Y1046">
        <v>0</v>
      </c>
      <c r="Z1046">
        <v>0</v>
      </c>
      <c r="AA1046">
        <v>0</v>
      </c>
      <c r="AB1046">
        <v>0</v>
      </c>
      <c r="AC1046">
        <v>366</v>
      </c>
      <c r="AF1046" t="s">
        <v>81</v>
      </c>
      <c r="AG1046" t="s">
        <v>81</v>
      </c>
      <c r="AH1046">
        <v>1374</v>
      </c>
      <c r="AI1046">
        <v>1374</v>
      </c>
      <c r="AJ1046" t="s">
        <v>82</v>
      </c>
      <c r="AK1046" t="s">
        <v>4730</v>
      </c>
      <c r="AL1046" t="s">
        <v>1807</v>
      </c>
      <c r="AO1046" t="s">
        <v>64</v>
      </c>
      <c r="AP1046" t="s">
        <v>265</v>
      </c>
      <c r="AQ1046" t="s">
        <v>266</v>
      </c>
      <c r="AS1046" t="s">
        <v>86</v>
      </c>
      <c r="AT1046" t="s">
        <v>68</v>
      </c>
      <c r="AU1046" t="s">
        <v>267</v>
      </c>
      <c r="AV1046" t="s">
        <v>268</v>
      </c>
      <c r="AW1046" t="s">
        <v>269</v>
      </c>
      <c r="AX1046" t="s">
        <v>72</v>
      </c>
      <c r="AY1046" t="s">
        <v>73</v>
      </c>
      <c r="AZ1046" t="s">
        <v>74</v>
      </c>
    </row>
    <row r="1047" spans="1:52" x14ac:dyDescent="0.25">
      <c r="A1047" s="1">
        <v>45679.175937499997</v>
      </c>
      <c r="B1047" s="1">
        <v>45688.378368055557</v>
      </c>
      <c r="C1047" t="s">
        <v>75</v>
      </c>
      <c r="D1047">
        <v>51003</v>
      </c>
      <c r="E1047" t="s">
        <v>54</v>
      </c>
      <c r="F1047">
        <v>51324</v>
      </c>
      <c r="G1047" t="s">
        <v>165</v>
      </c>
      <c r="I1047" t="s">
        <v>77</v>
      </c>
      <c r="J1047" t="s">
        <v>166</v>
      </c>
      <c r="L1047" t="str">
        <f t="shared" si="16"/>
        <v>51324-FR-8</v>
      </c>
      <c r="N1047" t="s">
        <v>58</v>
      </c>
      <c r="P1047" t="s">
        <v>59</v>
      </c>
      <c r="Q1047" t="s">
        <v>59</v>
      </c>
      <c r="R1047" t="s">
        <v>59</v>
      </c>
      <c r="S1047">
        <v>3</v>
      </c>
      <c r="T1047" t="s">
        <v>60</v>
      </c>
      <c r="U1047">
        <v>1</v>
      </c>
      <c r="V1047" t="s">
        <v>167</v>
      </c>
      <c r="W1047">
        <v>390</v>
      </c>
      <c r="X1047">
        <v>1865553</v>
      </c>
      <c r="Y1047">
        <v>0</v>
      </c>
      <c r="Z1047">
        <v>0</v>
      </c>
      <c r="AA1047">
        <v>0</v>
      </c>
      <c r="AB1047">
        <v>0</v>
      </c>
      <c r="AC1047">
        <v>685</v>
      </c>
      <c r="AF1047" t="s">
        <v>62</v>
      </c>
      <c r="AG1047" t="s">
        <v>62</v>
      </c>
      <c r="AH1047">
        <v>1362</v>
      </c>
      <c r="AI1047">
        <v>1362</v>
      </c>
      <c r="AJ1047" t="s">
        <v>82</v>
      </c>
      <c r="AK1047" t="s">
        <v>3098</v>
      </c>
      <c r="AL1047" t="s">
        <v>1878</v>
      </c>
      <c r="AO1047" t="s">
        <v>64</v>
      </c>
      <c r="AP1047" t="s">
        <v>168</v>
      </c>
      <c r="AQ1047" t="s">
        <v>169</v>
      </c>
      <c r="AS1047" t="s">
        <v>170</v>
      </c>
      <c r="AT1047" t="s">
        <v>68</v>
      </c>
      <c r="AU1047" t="s">
        <v>171</v>
      </c>
      <c r="AV1047" t="s">
        <v>172</v>
      </c>
      <c r="AW1047" t="s">
        <v>173</v>
      </c>
      <c r="AX1047" t="s">
        <v>72</v>
      </c>
      <c r="AY1047" t="s">
        <v>73</v>
      </c>
      <c r="AZ1047" t="s">
        <v>74</v>
      </c>
    </row>
    <row r="1048" spans="1:52" x14ac:dyDescent="0.25">
      <c r="A1048" s="1">
        <v>45679.177118055559</v>
      </c>
      <c r="B1048" s="1">
        <v>45688.378368055557</v>
      </c>
      <c r="C1048" t="s">
        <v>75</v>
      </c>
      <c r="D1048">
        <v>51003</v>
      </c>
      <c r="E1048" t="s">
        <v>54</v>
      </c>
      <c r="F1048">
        <v>51248</v>
      </c>
      <c r="G1048" t="s">
        <v>182</v>
      </c>
      <c r="I1048" t="s">
        <v>175</v>
      </c>
      <c r="J1048" t="s">
        <v>183</v>
      </c>
      <c r="L1048" t="str">
        <f t="shared" si="16"/>
        <v>51248-FL-8</v>
      </c>
      <c r="N1048" t="s">
        <v>58</v>
      </c>
      <c r="P1048" t="s">
        <v>59</v>
      </c>
      <c r="Q1048" t="s">
        <v>59</v>
      </c>
      <c r="R1048" t="s">
        <v>59</v>
      </c>
      <c r="S1048">
        <v>3</v>
      </c>
      <c r="T1048" t="s">
        <v>79</v>
      </c>
      <c r="U1048">
        <v>1</v>
      </c>
      <c r="V1048" t="s">
        <v>100</v>
      </c>
      <c r="W1048">
        <v>30</v>
      </c>
      <c r="X1048">
        <v>2118</v>
      </c>
      <c r="Y1048">
        <v>0</v>
      </c>
      <c r="Z1048">
        <v>0</v>
      </c>
      <c r="AA1048">
        <v>0</v>
      </c>
      <c r="AB1048">
        <v>0</v>
      </c>
      <c r="AC1048">
        <v>818</v>
      </c>
      <c r="AF1048" t="s">
        <v>81</v>
      </c>
      <c r="AG1048" t="s">
        <v>81</v>
      </c>
      <c r="AH1048">
        <v>1373</v>
      </c>
      <c r="AI1048">
        <v>1373</v>
      </c>
      <c r="AJ1048" t="s">
        <v>82</v>
      </c>
      <c r="AK1048" t="s">
        <v>4731</v>
      </c>
      <c r="AL1048" t="s">
        <v>3395</v>
      </c>
      <c r="AO1048" t="s">
        <v>64</v>
      </c>
      <c r="AP1048" t="s">
        <v>184</v>
      </c>
      <c r="AQ1048" t="s">
        <v>185</v>
      </c>
      <c r="AS1048" t="s">
        <v>86</v>
      </c>
      <c r="AT1048" t="s">
        <v>68</v>
      </c>
      <c r="AU1048" t="s">
        <v>186</v>
      </c>
      <c r="AV1048" t="s">
        <v>187</v>
      </c>
      <c r="AW1048" t="s">
        <v>188</v>
      </c>
      <c r="AX1048" t="s">
        <v>72</v>
      </c>
      <c r="AY1048" t="s">
        <v>73</v>
      </c>
      <c r="AZ1048" t="s">
        <v>74</v>
      </c>
    </row>
    <row r="1049" spans="1:52" x14ac:dyDescent="0.25">
      <c r="A1049" s="1">
        <v>45679.179305555554</v>
      </c>
      <c r="B1049" s="1">
        <v>45688.378368055557</v>
      </c>
      <c r="C1049" t="s">
        <v>75</v>
      </c>
      <c r="D1049">
        <v>51003</v>
      </c>
      <c r="E1049" t="s">
        <v>54</v>
      </c>
      <c r="F1049">
        <v>51298</v>
      </c>
      <c r="G1049" t="s">
        <v>199</v>
      </c>
      <c r="I1049" t="s">
        <v>77</v>
      </c>
      <c r="J1049" t="s">
        <v>200</v>
      </c>
      <c r="L1049" t="str">
        <f t="shared" si="16"/>
        <v>51298-FR-8</v>
      </c>
      <c r="N1049" t="s">
        <v>58</v>
      </c>
      <c r="P1049" t="s">
        <v>59</v>
      </c>
      <c r="Q1049" t="s">
        <v>59</v>
      </c>
      <c r="R1049" t="s">
        <v>59</v>
      </c>
      <c r="S1049">
        <v>3</v>
      </c>
      <c r="T1049" t="s">
        <v>60</v>
      </c>
      <c r="U1049">
        <v>1</v>
      </c>
      <c r="V1049" t="s">
        <v>167</v>
      </c>
      <c r="W1049">
        <v>346</v>
      </c>
      <c r="X1049">
        <v>1865899</v>
      </c>
      <c r="Y1049">
        <v>0</v>
      </c>
      <c r="Z1049">
        <v>0</v>
      </c>
      <c r="AA1049">
        <v>0</v>
      </c>
      <c r="AB1049">
        <v>0</v>
      </c>
      <c r="AC1049">
        <v>595</v>
      </c>
      <c r="AF1049" t="s">
        <v>62</v>
      </c>
      <c r="AG1049" t="s">
        <v>62</v>
      </c>
      <c r="AH1049">
        <v>1362</v>
      </c>
      <c r="AI1049">
        <v>1362</v>
      </c>
      <c r="AJ1049" t="s">
        <v>82</v>
      </c>
      <c r="AK1049" t="s">
        <v>3840</v>
      </c>
      <c r="AL1049" t="s">
        <v>4732</v>
      </c>
      <c r="AO1049" t="s">
        <v>64</v>
      </c>
      <c r="AP1049" t="s">
        <v>202</v>
      </c>
      <c r="AQ1049" t="s">
        <v>203</v>
      </c>
      <c r="AS1049" t="s">
        <v>170</v>
      </c>
      <c r="AT1049" t="s">
        <v>68</v>
      </c>
      <c r="AU1049" t="s">
        <v>204</v>
      </c>
      <c r="AV1049" t="s">
        <v>205</v>
      </c>
      <c r="AW1049" t="s">
        <v>206</v>
      </c>
      <c r="AX1049" t="s">
        <v>72</v>
      </c>
      <c r="AY1049" t="s">
        <v>73</v>
      </c>
      <c r="AZ1049" t="s">
        <v>74</v>
      </c>
    </row>
    <row r="1050" spans="1:52" x14ac:dyDescent="0.25">
      <c r="A1050" s="1">
        <v>45679.179791666669</v>
      </c>
      <c r="B1050" s="1">
        <v>45688.378379629627</v>
      </c>
      <c r="C1050" t="s">
        <v>75</v>
      </c>
      <c r="D1050">
        <v>51003</v>
      </c>
      <c r="E1050" t="s">
        <v>54</v>
      </c>
      <c r="F1050">
        <v>51169</v>
      </c>
      <c r="G1050" t="s">
        <v>135</v>
      </c>
      <c r="I1050" t="s">
        <v>77</v>
      </c>
      <c r="J1050" t="s">
        <v>136</v>
      </c>
      <c r="L1050" t="str">
        <f t="shared" si="16"/>
        <v>51169-FL-8</v>
      </c>
      <c r="N1050" t="s">
        <v>58</v>
      </c>
      <c r="P1050" t="s">
        <v>59</v>
      </c>
      <c r="Q1050" t="s">
        <v>59</v>
      </c>
      <c r="R1050" t="s">
        <v>59</v>
      </c>
      <c r="S1050">
        <v>3</v>
      </c>
      <c r="T1050" t="s">
        <v>79</v>
      </c>
      <c r="U1050">
        <v>1</v>
      </c>
      <c r="V1050" t="s">
        <v>109</v>
      </c>
      <c r="W1050">
        <v>154</v>
      </c>
      <c r="X1050">
        <v>2458</v>
      </c>
      <c r="Y1050">
        <v>0</v>
      </c>
      <c r="Z1050">
        <v>0</v>
      </c>
      <c r="AA1050">
        <v>0</v>
      </c>
      <c r="AB1050">
        <v>0</v>
      </c>
      <c r="AC1050">
        <v>651</v>
      </c>
      <c r="AF1050" t="s">
        <v>81</v>
      </c>
      <c r="AG1050" t="s">
        <v>81</v>
      </c>
      <c r="AH1050">
        <v>1376</v>
      </c>
      <c r="AI1050">
        <v>1376</v>
      </c>
      <c r="AJ1050" t="s">
        <v>82</v>
      </c>
      <c r="AK1050" t="s">
        <v>4639</v>
      </c>
      <c r="AL1050" t="s">
        <v>1642</v>
      </c>
      <c r="AO1050" t="s">
        <v>64</v>
      </c>
      <c r="AP1050" t="s">
        <v>137</v>
      </c>
      <c r="AQ1050" t="s">
        <v>138</v>
      </c>
      <c r="AS1050" t="s">
        <v>67</v>
      </c>
      <c r="AT1050" t="s">
        <v>68</v>
      </c>
      <c r="AU1050" t="s">
        <v>139</v>
      </c>
      <c r="AV1050" t="s">
        <v>140</v>
      </c>
      <c r="AW1050" t="s">
        <v>141</v>
      </c>
      <c r="AX1050" t="s">
        <v>72</v>
      </c>
      <c r="AY1050" t="s">
        <v>73</v>
      </c>
      <c r="AZ1050" t="s">
        <v>74</v>
      </c>
    </row>
    <row r="1051" spans="1:52" x14ac:dyDescent="0.25">
      <c r="A1051" s="1">
        <v>45679.180555555555</v>
      </c>
      <c r="B1051" s="1">
        <v>45688.378379629627</v>
      </c>
      <c r="C1051" t="s">
        <v>75</v>
      </c>
      <c r="D1051">
        <v>51003</v>
      </c>
      <c r="E1051" t="s">
        <v>54</v>
      </c>
      <c r="F1051">
        <v>51206</v>
      </c>
      <c r="G1051" t="s">
        <v>285</v>
      </c>
      <c r="I1051" t="s">
        <v>77</v>
      </c>
      <c r="J1051" t="s">
        <v>286</v>
      </c>
      <c r="L1051" t="str">
        <f t="shared" si="16"/>
        <v>51206-FL-8</v>
      </c>
      <c r="N1051" t="s">
        <v>58</v>
      </c>
      <c r="P1051" t="s">
        <v>59</v>
      </c>
      <c r="Q1051" t="s">
        <v>59</v>
      </c>
      <c r="R1051" t="s">
        <v>59</v>
      </c>
      <c r="S1051">
        <v>4</v>
      </c>
      <c r="T1051" t="s">
        <v>79</v>
      </c>
      <c r="U1051">
        <v>1</v>
      </c>
      <c r="V1051" t="s">
        <v>80</v>
      </c>
      <c r="W1051">
        <v>186</v>
      </c>
      <c r="X1051">
        <v>1672</v>
      </c>
      <c r="Y1051">
        <v>0</v>
      </c>
      <c r="Z1051">
        <v>0</v>
      </c>
      <c r="AA1051">
        <v>0</v>
      </c>
      <c r="AB1051">
        <v>0</v>
      </c>
      <c r="AC1051">
        <v>364</v>
      </c>
      <c r="AF1051" t="s">
        <v>81</v>
      </c>
      <c r="AG1051" t="s">
        <v>81</v>
      </c>
      <c r="AH1051">
        <v>1374</v>
      </c>
      <c r="AI1051">
        <v>1374</v>
      </c>
      <c r="AJ1051" t="s">
        <v>82</v>
      </c>
      <c r="AK1051" t="s">
        <v>4733</v>
      </c>
      <c r="AL1051" t="s">
        <v>4154</v>
      </c>
      <c r="AO1051" t="s">
        <v>64</v>
      </c>
      <c r="AP1051" t="s">
        <v>287</v>
      </c>
      <c r="AQ1051" t="s">
        <v>288</v>
      </c>
      <c r="AS1051" t="s">
        <v>289</v>
      </c>
      <c r="AT1051" t="s">
        <v>68</v>
      </c>
      <c r="AU1051" t="s">
        <v>290</v>
      </c>
      <c r="AV1051" t="s">
        <v>291</v>
      </c>
      <c r="AW1051" t="s">
        <v>292</v>
      </c>
      <c r="AX1051" t="s">
        <v>72</v>
      </c>
      <c r="AY1051" t="s">
        <v>73</v>
      </c>
      <c r="AZ1051" t="s">
        <v>74</v>
      </c>
    </row>
    <row r="1052" spans="1:52" x14ac:dyDescent="0.25">
      <c r="A1052" s="1">
        <v>45679.185057870367</v>
      </c>
      <c r="B1052" s="1">
        <v>45688.378391203703</v>
      </c>
      <c r="C1052" t="s">
        <v>75</v>
      </c>
      <c r="D1052">
        <v>51003</v>
      </c>
      <c r="E1052" t="s">
        <v>54</v>
      </c>
      <c r="F1052">
        <v>51163</v>
      </c>
      <c r="G1052" t="s">
        <v>322</v>
      </c>
      <c r="I1052" t="s">
        <v>77</v>
      </c>
      <c r="J1052" t="s">
        <v>323</v>
      </c>
      <c r="L1052" t="str">
        <f t="shared" si="16"/>
        <v>51163-FL-8</v>
      </c>
      <c r="N1052" t="s">
        <v>58</v>
      </c>
      <c r="P1052" t="s">
        <v>59</v>
      </c>
      <c r="Q1052" t="s">
        <v>59</v>
      </c>
      <c r="R1052" t="s">
        <v>59</v>
      </c>
      <c r="S1052">
        <v>4</v>
      </c>
      <c r="T1052" t="s">
        <v>79</v>
      </c>
      <c r="U1052">
        <v>2</v>
      </c>
      <c r="V1052" t="s">
        <v>80</v>
      </c>
      <c r="W1052">
        <v>288</v>
      </c>
      <c r="X1052">
        <v>1960</v>
      </c>
      <c r="Y1052">
        <v>0</v>
      </c>
      <c r="Z1052">
        <v>0</v>
      </c>
      <c r="AA1052">
        <v>0</v>
      </c>
      <c r="AB1052">
        <v>0</v>
      </c>
      <c r="AC1052">
        <v>364</v>
      </c>
      <c r="AF1052" t="s">
        <v>81</v>
      </c>
      <c r="AG1052" t="s">
        <v>81</v>
      </c>
      <c r="AH1052">
        <v>1374</v>
      </c>
      <c r="AI1052">
        <v>1374</v>
      </c>
      <c r="AJ1052" t="s">
        <v>82</v>
      </c>
      <c r="AK1052" t="s">
        <v>4734</v>
      </c>
      <c r="AL1052" t="s">
        <v>2134</v>
      </c>
      <c r="AO1052" t="s">
        <v>64</v>
      </c>
      <c r="AP1052" t="s">
        <v>324</v>
      </c>
      <c r="AQ1052" t="s">
        <v>325</v>
      </c>
      <c r="AS1052" t="s">
        <v>326</v>
      </c>
      <c r="AT1052" t="s">
        <v>68</v>
      </c>
      <c r="AU1052" t="s">
        <v>327</v>
      </c>
      <c r="AV1052" t="s">
        <v>328</v>
      </c>
      <c r="AW1052" t="s">
        <v>329</v>
      </c>
      <c r="AX1052" t="s">
        <v>72</v>
      </c>
      <c r="AY1052" t="s">
        <v>73</v>
      </c>
      <c r="AZ1052" t="s">
        <v>74</v>
      </c>
    </row>
    <row r="1053" spans="1:52" x14ac:dyDescent="0.25">
      <c r="A1053" s="1">
        <v>45679.191770833335</v>
      </c>
      <c r="B1053" s="1">
        <v>45688.378391203703</v>
      </c>
      <c r="C1053" t="s">
        <v>75</v>
      </c>
      <c r="D1053">
        <v>51003</v>
      </c>
      <c r="E1053" t="s">
        <v>54</v>
      </c>
      <c r="F1053">
        <v>51288</v>
      </c>
      <c r="G1053" t="s">
        <v>336</v>
      </c>
      <c r="I1053" t="s">
        <v>77</v>
      </c>
      <c r="J1053" t="s">
        <v>337</v>
      </c>
      <c r="L1053" t="str">
        <f t="shared" si="16"/>
        <v>51288-FL-8</v>
      </c>
      <c r="N1053" t="s">
        <v>58</v>
      </c>
      <c r="P1053" t="s">
        <v>59</v>
      </c>
      <c r="Q1053" t="s">
        <v>59</v>
      </c>
      <c r="R1053" t="s">
        <v>59</v>
      </c>
      <c r="S1053">
        <v>5</v>
      </c>
      <c r="T1053" t="s">
        <v>79</v>
      </c>
      <c r="U1053">
        <v>1</v>
      </c>
      <c r="V1053" t="s">
        <v>80</v>
      </c>
      <c r="W1053">
        <v>234</v>
      </c>
      <c r="X1053">
        <v>2194</v>
      </c>
      <c r="Y1053">
        <v>0</v>
      </c>
      <c r="Z1053">
        <v>0</v>
      </c>
      <c r="AA1053">
        <v>0</v>
      </c>
      <c r="AB1053">
        <v>0</v>
      </c>
      <c r="AC1053">
        <v>298</v>
      </c>
      <c r="AF1053" t="s">
        <v>81</v>
      </c>
      <c r="AG1053" t="s">
        <v>81</v>
      </c>
      <c r="AH1053">
        <v>1374</v>
      </c>
      <c r="AI1053">
        <v>1374</v>
      </c>
      <c r="AJ1053" t="s">
        <v>82</v>
      </c>
      <c r="AK1053" t="s">
        <v>3897</v>
      </c>
      <c r="AL1053" t="s">
        <v>338</v>
      </c>
      <c r="AO1053" t="s">
        <v>64</v>
      </c>
      <c r="AP1053" t="s">
        <v>339</v>
      </c>
      <c r="AQ1053" t="s">
        <v>340</v>
      </c>
      <c r="AS1053" t="s">
        <v>326</v>
      </c>
      <c r="AT1053" t="s">
        <v>68</v>
      </c>
      <c r="AU1053" t="s">
        <v>341</v>
      </c>
      <c r="AV1053" t="s">
        <v>342</v>
      </c>
      <c r="AW1053" t="s">
        <v>343</v>
      </c>
      <c r="AX1053" t="s">
        <v>72</v>
      </c>
      <c r="AY1053" t="s">
        <v>73</v>
      </c>
      <c r="AZ1053" t="s">
        <v>74</v>
      </c>
    </row>
    <row r="1054" spans="1:52" x14ac:dyDescent="0.25">
      <c r="A1054" s="1">
        <v>45679.196944444448</v>
      </c>
      <c r="B1054" s="1">
        <v>45688.378391203703</v>
      </c>
      <c r="C1054" t="s">
        <v>75</v>
      </c>
      <c r="D1054">
        <v>51003</v>
      </c>
      <c r="E1054" t="s">
        <v>54</v>
      </c>
      <c r="F1054">
        <v>51219</v>
      </c>
      <c r="G1054" t="s">
        <v>344</v>
      </c>
      <c r="I1054" t="s">
        <v>56</v>
      </c>
      <c r="J1054" t="s">
        <v>345</v>
      </c>
      <c r="L1054" t="str">
        <f t="shared" si="16"/>
        <v>51219-FL-8</v>
      </c>
      <c r="N1054" t="s">
        <v>58</v>
      </c>
      <c r="P1054" t="s">
        <v>59</v>
      </c>
      <c r="Q1054" t="s">
        <v>59</v>
      </c>
      <c r="R1054" t="s">
        <v>59</v>
      </c>
      <c r="S1054">
        <v>3</v>
      </c>
      <c r="T1054" t="s">
        <v>79</v>
      </c>
      <c r="U1054">
        <v>2</v>
      </c>
      <c r="V1054" t="s">
        <v>80</v>
      </c>
      <c r="W1054">
        <v>117</v>
      </c>
      <c r="X1054">
        <v>2311</v>
      </c>
      <c r="Y1054">
        <v>0</v>
      </c>
      <c r="Z1054">
        <v>0</v>
      </c>
      <c r="AA1054">
        <v>0</v>
      </c>
      <c r="AB1054">
        <v>0</v>
      </c>
      <c r="AC1054">
        <v>342</v>
      </c>
      <c r="AF1054" t="s">
        <v>81</v>
      </c>
      <c r="AG1054" t="s">
        <v>81</v>
      </c>
      <c r="AH1054">
        <v>1374</v>
      </c>
      <c r="AI1054">
        <v>1374</v>
      </c>
      <c r="AJ1054" t="s">
        <v>82</v>
      </c>
      <c r="AK1054" t="s">
        <v>4735</v>
      </c>
      <c r="AL1054" t="s">
        <v>1814</v>
      </c>
      <c r="AO1054" t="s">
        <v>64</v>
      </c>
      <c r="AP1054" t="s">
        <v>346</v>
      </c>
      <c r="AQ1054" t="s">
        <v>347</v>
      </c>
      <c r="AS1054" t="s">
        <v>326</v>
      </c>
      <c r="AT1054" t="s">
        <v>68</v>
      </c>
      <c r="AU1054" t="s">
        <v>341</v>
      </c>
      <c r="AV1054" t="s">
        <v>348</v>
      </c>
      <c r="AW1054" t="s">
        <v>349</v>
      </c>
      <c r="AX1054" t="s">
        <v>72</v>
      </c>
      <c r="AY1054" t="s">
        <v>73</v>
      </c>
      <c r="AZ1054" t="s">
        <v>74</v>
      </c>
    </row>
    <row r="1055" spans="1:52" x14ac:dyDescent="0.25">
      <c r="A1055" s="1">
        <v>45679.197615740741</v>
      </c>
      <c r="B1055" s="1">
        <v>45688.37840277778</v>
      </c>
      <c r="C1055" t="s">
        <v>75</v>
      </c>
      <c r="D1055">
        <v>51003</v>
      </c>
      <c r="E1055" t="s">
        <v>54</v>
      </c>
      <c r="F1055">
        <v>51219</v>
      </c>
      <c r="G1055" t="s">
        <v>344</v>
      </c>
      <c r="I1055" t="s">
        <v>56</v>
      </c>
      <c r="J1055" t="s">
        <v>345</v>
      </c>
      <c r="L1055" t="str">
        <f t="shared" si="16"/>
        <v>51219-FL-8</v>
      </c>
      <c r="N1055" t="s">
        <v>58</v>
      </c>
      <c r="P1055" t="s">
        <v>59</v>
      </c>
      <c r="Q1055" t="s">
        <v>59</v>
      </c>
      <c r="R1055" t="s">
        <v>59</v>
      </c>
      <c r="S1055">
        <v>3</v>
      </c>
      <c r="T1055" t="s">
        <v>79</v>
      </c>
      <c r="U1055">
        <v>2</v>
      </c>
      <c r="V1055" t="s">
        <v>80</v>
      </c>
      <c r="W1055">
        <v>192</v>
      </c>
      <c r="X1055">
        <v>2503</v>
      </c>
      <c r="Y1055">
        <v>0</v>
      </c>
      <c r="Z1055">
        <v>0</v>
      </c>
      <c r="AA1055">
        <v>0</v>
      </c>
      <c r="AB1055">
        <v>0</v>
      </c>
      <c r="AC1055">
        <v>396</v>
      </c>
      <c r="AF1055" t="s">
        <v>81</v>
      </c>
      <c r="AG1055" t="s">
        <v>81</v>
      </c>
      <c r="AH1055">
        <v>1374</v>
      </c>
      <c r="AI1055">
        <v>1374</v>
      </c>
      <c r="AJ1055" t="s">
        <v>82</v>
      </c>
      <c r="AK1055" t="s">
        <v>1930</v>
      </c>
      <c r="AL1055" t="s">
        <v>4736</v>
      </c>
      <c r="AO1055" t="s">
        <v>64</v>
      </c>
      <c r="AP1055" t="s">
        <v>346</v>
      </c>
      <c r="AQ1055" t="s">
        <v>347</v>
      </c>
      <c r="AS1055" t="s">
        <v>326</v>
      </c>
      <c r="AT1055" t="s">
        <v>68</v>
      </c>
      <c r="AU1055" t="s">
        <v>341</v>
      </c>
      <c r="AV1055" t="s">
        <v>348</v>
      </c>
      <c r="AW1055" t="s">
        <v>349</v>
      </c>
      <c r="AX1055" t="s">
        <v>72</v>
      </c>
      <c r="AY1055" t="s">
        <v>73</v>
      </c>
      <c r="AZ1055" t="s">
        <v>74</v>
      </c>
    </row>
    <row r="1056" spans="1:52" x14ac:dyDescent="0.25">
      <c r="A1056" s="1">
        <v>45679.19866898148</v>
      </c>
      <c r="B1056" s="1">
        <v>45688.37840277778</v>
      </c>
      <c r="C1056" t="s">
        <v>75</v>
      </c>
      <c r="D1056">
        <v>51003</v>
      </c>
      <c r="E1056" t="s">
        <v>54</v>
      </c>
      <c r="F1056">
        <v>51228</v>
      </c>
      <c r="G1056" t="s">
        <v>357</v>
      </c>
      <c r="I1056" t="s">
        <v>56</v>
      </c>
      <c r="J1056" t="s">
        <v>358</v>
      </c>
      <c r="L1056" t="str">
        <f t="shared" si="16"/>
        <v>51228-FL-8</v>
      </c>
      <c r="N1056" t="s">
        <v>58</v>
      </c>
      <c r="P1056" t="s">
        <v>59</v>
      </c>
      <c r="Q1056" t="s">
        <v>59</v>
      </c>
      <c r="R1056" t="s">
        <v>59</v>
      </c>
      <c r="S1056">
        <v>5</v>
      </c>
      <c r="T1056" t="s">
        <v>79</v>
      </c>
      <c r="U1056">
        <v>2</v>
      </c>
      <c r="V1056" t="s">
        <v>100</v>
      </c>
      <c r="W1056">
        <v>142</v>
      </c>
      <c r="X1056">
        <v>4143</v>
      </c>
      <c r="Y1056">
        <v>0</v>
      </c>
      <c r="Z1056">
        <v>0</v>
      </c>
      <c r="AA1056">
        <v>0</v>
      </c>
      <c r="AB1056">
        <v>0</v>
      </c>
      <c r="AC1056">
        <v>809</v>
      </c>
      <c r="AF1056" t="s">
        <v>81</v>
      </c>
      <c r="AG1056" t="s">
        <v>81</v>
      </c>
      <c r="AH1056">
        <v>1373</v>
      </c>
      <c r="AI1056">
        <v>1373</v>
      </c>
      <c r="AJ1056" t="s">
        <v>82</v>
      </c>
      <c r="AK1056" t="s">
        <v>4737</v>
      </c>
      <c r="AL1056" t="s">
        <v>3258</v>
      </c>
      <c r="AO1056" t="s">
        <v>64</v>
      </c>
      <c r="AP1056" t="s">
        <v>359</v>
      </c>
      <c r="AQ1056" t="s">
        <v>360</v>
      </c>
      <c r="AS1056" t="s">
        <v>170</v>
      </c>
      <c r="AT1056" t="s">
        <v>68</v>
      </c>
      <c r="AU1056" t="s">
        <v>361</v>
      </c>
      <c r="AV1056" t="s">
        <v>362</v>
      </c>
      <c r="AW1056" t="s">
        <v>363</v>
      </c>
      <c r="AX1056" t="s">
        <v>72</v>
      </c>
      <c r="AY1056" t="s">
        <v>73</v>
      </c>
      <c r="AZ1056" t="s">
        <v>74</v>
      </c>
    </row>
    <row r="1057" spans="1:52" x14ac:dyDescent="0.25">
      <c r="A1057" s="1">
        <v>45679.199305555558</v>
      </c>
      <c r="B1057" s="1">
        <v>45688.37840277778</v>
      </c>
      <c r="C1057" t="s">
        <v>75</v>
      </c>
      <c r="D1057">
        <v>51003</v>
      </c>
      <c r="E1057" t="s">
        <v>54</v>
      </c>
      <c r="F1057">
        <v>51228</v>
      </c>
      <c r="G1057" t="s">
        <v>357</v>
      </c>
      <c r="I1057" t="s">
        <v>56</v>
      </c>
      <c r="J1057" t="s">
        <v>358</v>
      </c>
      <c r="L1057" t="str">
        <f t="shared" si="16"/>
        <v>51228-FL-8</v>
      </c>
      <c r="N1057" t="s">
        <v>58</v>
      </c>
      <c r="P1057" t="s">
        <v>59</v>
      </c>
      <c r="Q1057" t="s">
        <v>59</v>
      </c>
      <c r="R1057" t="s">
        <v>59</v>
      </c>
      <c r="S1057">
        <v>5</v>
      </c>
      <c r="T1057" t="s">
        <v>79</v>
      </c>
      <c r="U1057">
        <v>2</v>
      </c>
      <c r="V1057" t="s">
        <v>100</v>
      </c>
      <c r="W1057">
        <v>321</v>
      </c>
      <c r="X1057">
        <v>4464</v>
      </c>
      <c r="Y1057">
        <v>0</v>
      </c>
      <c r="Z1057">
        <v>0</v>
      </c>
      <c r="AA1057">
        <v>0</v>
      </c>
      <c r="AB1057">
        <v>0</v>
      </c>
      <c r="AC1057">
        <v>825</v>
      </c>
      <c r="AF1057" t="s">
        <v>81</v>
      </c>
      <c r="AG1057" t="s">
        <v>81</v>
      </c>
      <c r="AH1057">
        <v>1373</v>
      </c>
      <c r="AI1057">
        <v>1373</v>
      </c>
      <c r="AJ1057" t="s">
        <v>82</v>
      </c>
      <c r="AK1057" t="s">
        <v>3090</v>
      </c>
      <c r="AL1057" t="s">
        <v>1810</v>
      </c>
      <c r="AO1057" t="s">
        <v>64</v>
      </c>
      <c r="AP1057" t="s">
        <v>359</v>
      </c>
      <c r="AQ1057" t="s">
        <v>360</v>
      </c>
      <c r="AS1057" t="s">
        <v>170</v>
      </c>
      <c r="AT1057" t="s">
        <v>68</v>
      </c>
      <c r="AU1057" t="s">
        <v>361</v>
      </c>
      <c r="AV1057" t="s">
        <v>362</v>
      </c>
      <c r="AW1057" t="s">
        <v>363</v>
      </c>
      <c r="AX1057" t="s">
        <v>72</v>
      </c>
      <c r="AY1057" t="s">
        <v>73</v>
      </c>
      <c r="AZ1057" t="s">
        <v>74</v>
      </c>
    </row>
    <row r="1058" spans="1:52" x14ac:dyDescent="0.25">
      <c r="A1058" s="1">
        <v>45679.199305555558</v>
      </c>
      <c r="B1058" s="1">
        <v>45688.37841435185</v>
      </c>
      <c r="C1058" t="s">
        <v>75</v>
      </c>
      <c r="D1058">
        <v>51003</v>
      </c>
      <c r="E1058" t="s">
        <v>54</v>
      </c>
      <c r="F1058">
        <v>51151</v>
      </c>
      <c r="G1058" t="s">
        <v>271</v>
      </c>
      <c r="I1058" t="s">
        <v>77</v>
      </c>
      <c r="J1058" t="s">
        <v>272</v>
      </c>
      <c r="L1058" t="str">
        <f t="shared" si="16"/>
        <v>51151-FL-8</v>
      </c>
      <c r="N1058" t="s">
        <v>58</v>
      </c>
      <c r="P1058" t="s">
        <v>59</v>
      </c>
      <c r="Q1058" t="s">
        <v>59</v>
      </c>
      <c r="R1058" t="s">
        <v>59</v>
      </c>
      <c r="S1058">
        <v>5</v>
      </c>
      <c r="T1058" t="s">
        <v>79</v>
      </c>
      <c r="U1058">
        <v>1</v>
      </c>
      <c r="V1058" t="s">
        <v>109</v>
      </c>
      <c r="W1058">
        <v>532</v>
      </c>
      <c r="X1058">
        <v>5324</v>
      </c>
      <c r="Y1058">
        <v>0</v>
      </c>
      <c r="Z1058">
        <v>0</v>
      </c>
      <c r="AA1058">
        <v>0</v>
      </c>
      <c r="AB1058">
        <v>0</v>
      </c>
      <c r="AC1058">
        <v>734</v>
      </c>
      <c r="AF1058" t="s">
        <v>81</v>
      </c>
      <c r="AG1058" t="s">
        <v>81</v>
      </c>
      <c r="AH1058">
        <v>1376</v>
      </c>
      <c r="AI1058">
        <v>1376</v>
      </c>
      <c r="AJ1058" t="s">
        <v>82</v>
      </c>
      <c r="AK1058" t="s">
        <v>4738</v>
      </c>
      <c r="AL1058" t="s">
        <v>4739</v>
      </c>
      <c r="AO1058" t="s">
        <v>64</v>
      </c>
      <c r="AP1058" t="s">
        <v>273</v>
      </c>
      <c r="AQ1058" t="s">
        <v>274</v>
      </c>
      <c r="AS1058" t="s">
        <v>67</v>
      </c>
      <c r="AT1058" t="s">
        <v>68</v>
      </c>
      <c r="AU1058" t="s">
        <v>275</v>
      </c>
      <c r="AV1058" t="s">
        <v>276</v>
      </c>
      <c r="AW1058" t="s">
        <v>277</v>
      </c>
      <c r="AX1058" t="s">
        <v>72</v>
      </c>
      <c r="AY1058" t="s">
        <v>73</v>
      </c>
      <c r="AZ1058" t="s">
        <v>74</v>
      </c>
    </row>
    <row r="1059" spans="1:52" x14ac:dyDescent="0.25">
      <c r="A1059" s="1">
        <v>45679.201828703706</v>
      </c>
      <c r="B1059" s="1">
        <v>45688.37841435185</v>
      </c>
      <c r="C1059" t="s">
        <v>75</v>
      </c>
      <c r="D1059">
        <v>51003</v>
      </c>
      <c r="E1059" t="s">
        <v>54</v>
      </c>
      <c r="F1059">
        <v>51284</v>
      </c>
      <c r="G1059" t="s">
        <v>379</v>
      </c>
      <c r="I1059" t="s">
        <v>77</v>
      </c>
      <c r="J1059" t="s">
        <v>380</v>
      </c>
      <c r="L1059" t="str">
        <f t="shared" si="16"/>
        <v>51284-FL-8</v>
      </c>
      <c r="N1059" t="s">
        <v>58</v>
      </c>
      <c r="P1059" t="s">
        <v>59</v>
      </c>
      <c r="Q1059" t="s">
        <v>59</v>
      </c>
      <c r="R1059" t="s">
        <v>59</v>
      </c>
      <c r="S1059">
        <v>3</v>
      </c>
      <c r="T1059" t="s">
        <v>79</v>
      </c>
      <c r="U1059">
        <v>1</v>
      </c>
      <c r="V1059" t="s">
        <v>80</v>
      </c>
      <c r="W1059">
        <v>228</v>
      </c>
      <c r="X1059">
        <v>2731</v>
      </c>
      <c r="Y1059">
        <v>0</v>
      </c>
      <c r="Z1059">
        <v>0</v>
      </c>
      <c r="AA1059">
        <v>0</v>
      </c>
      <c r="AB1059">
        <v>0</v>
      </c>
      <c r="AC1059">
        <v>347</v>
      </c>
      <c r="AF1059" t="s">
        <v>81</v>
      </c>
      <c r="AG1059" t="s">
        <v>81</v>
      </c>
      <c r="AH1059">
        <v>1374</v>
      </c>
      <c r="AI1059">
        <v>1374</v>
      </c>
      <c r="AJ1059" t="s">
        <v>82</v>
      </c>
      <c r="AK1059" t="s">
        <v>4616</v>
      </c>
      <c r="AL1059" t="s">
        <v>4740</v>
      </c>
      <c r="AO1059" t="s">
        <v>64</v>
      </c>
      <c r="AP1059" t="s">
        <v>381</v>
      </c>
      <c r="AQ1059" t="s">
        <v>382</v>
      </c>
      <c r="AS1059" t="s">
        <v>326</v>
      </c>
      <c r="AT1059" t="s">
        <v>68</v>
      </c>
      <c r="AU1059" t="s">
        <v>383</v>
      </c>
      <c r="AV1059" t="s">
        <v>384</v>
      </c>
      <c r="AW1059" t="s">
        <v>385</v>
      </c>
      <c r="AX1059" t="s">
        <v>72</v>
      </c>
      <c r="AY1059" t="s">
        <v>73</v>
      </c>
      <c r="AZ1059" t="s">
        <v>74</v>
      </c>
    </row>
    <row r="1060" spans="1:52" x14ac:dyDescent="0.25">
      <c r="A1060" s="1">
        <v>45679.205150462964</v>
      </c>
      <c r="B1060" s="1">
        <v>45688.378425925926</v>
      </c>
      <c r="C1060" t="s">
        <v>75</v>
      </c>
      <c r="D1060">
        <v>51003</v>
      </c>
      <c r="E1060" t="s">
        <v>54</v>
      </c>
      <c r="F1060">
        <v>51238</v>
      </c>
      <c r="G1060" t="s">
        <v>406</v>
      </c>
      <c r="I1060" t="s">
        <v>77</v>
      </c>
      <c r="J1060" t="s">
        <v>407</v>
      </c>
      <c r="L1060" t="str">
        <f t="shared" si="16"/>
        <v>51238-FR-8</v>
      </c>
      <c r="N1060" t="s">
        <v>58</v>
      </c>
      <c r="P1060" t="s">
        <v>59</v>
      </c>
      <c r="Q1060" t="s">
        <v>59</v>
      </c>
      <c r="R1060" t="s">
        <v>59</v>
      </c>
      <c r="S1060">
        <v>2</v>
      </c>
      <c r="T1060" t="s">
        <v>60</v>
      </c>
      <c r="U1060">
        <v>1</v>
      </c>
      <c r="V1060" t="s">
        <v>167</v>
      </c>
      <c r="W1060">
        <v>577</v>
      </c>
      <c r="X1060">
        <v>1868119</v>
      </c>
      <c r="Y1060">
        <v>0</v>
      </c>
      <c r="Z1060">
        <v>0</v>
      </c>
      <c r="AA1060">
        <v>0</v>
      </c>
      <c r="AB1060">
        <v>0</v>
      </c>
      <c r="AC1060">
        <v>613</v>
      </c>
      <c r="AF1060" t="s">
        <v>62</v>
      </c>
      <c r="AG1060" t="s">
        <v>62</v>
      </c>
      <c r="AH1060">
        <v>1362</v>
      </c>
      <c r="AI1060">
        <v>1362</v>
      </c>
      <c r="AJ1060" t="s">
        <v>82</v>
      </c>
      <c r="AK1060" t="s">
        <v>3580</v>
      </c>
      <c r="AL1060" t="s">
        <v>414</v>
      </c>
      <c r="AO1060" t="s">
        <v>64</v>
      </c>
      <c r="AP1060" t="s">
        <v>409</v>
      </c>
      <c r="AQ1060" t="s">
        <v>410</v>
      </c>
      <c r="AS1060" t="s">
        <v>411</v>
      </c>
      <c r="AT1060" t="s">
        <v>68</v>
      </c>
      <c r="AU1060" t="s">
        <v>412</v>
      </c>
      <c r="AV1060" t="s">
        <v>413</v>
      </c>
      <c r="AW1060" t="s">
        <v>414</v>
      </c>
      <c r="AX1060" t="s">
        <v>72</v>
      </c>
      <c r="AY1060" t="s">
        <v>73</v>
      </c>
      <c r="AZ1060" t="s">
        <v>74</v>
      </c>
    </row>
    <row r="1061" spans="1:52" x14ac:dyDescent="0.25">
      <c r="A1061" s="1">
        <v>45679.210324074076</v>
      </c>
      <c r="B1061" s="1">
        <v>45688.378425925926</v>
      </c>
      <c r="C1061" t="s">
        <v>75</v>
      </c>
      <c r="D1061">
        <v>51003</v>
      </c>
      <c r="E1061" t="s">
        <v>54</v>
      </c>
      <c r="F1061">
        <v>51284</v>
      </c>
      <c r="G1061" t="s">
        <v>379</v>
      </c>
      <c r="I1061" t="s">
        <v>77</v>
      </c>
      <c r="J1061" t="s">
        <v>2100</v>
      </c>
      <c r="L1061" t="str">
        <f t="shared" si="16"/>
        <v>51284-FR-8</v>
      </c>
      <c r="N1061" t="s">
        <v>58</v>
      </c>
      <c r="P1061" t="s">
        <v>59</v>
      </c>
      <c r="Q1061" t="s">
        <v>59</v>
      </c>
      <c r="R1061" t="s">
        <v>59</v>
      </c>
      <c r="S1061">
        <v>3</v>
      </c>
      <c r="T1061" t="s">
        <v>60</v>
      </c>
      <c r="U1061">
        <v>1</v>
      </c>
      <c r="V1061" t="s">
        <v>1349</v>
      </c>
      <c r="W1061">
        <v>97</v>
      </c>
      <c r="X1061">
        <v>-8386209</v>
      </c>
      <c r="Y1061">
        <v>0</v>
      </c>
      <c r="Z1061">
        <v>0</v>
      </c>
      <c r="AA1061">
        <v>0</v>
      </c>
      <c r="AB1061">
        <v>0</v>
      </c>
      <c r="AC1061">
        <v>752</v>
      </c>
      <c r="AF1061" t="s">
        <v>62</v>
      </c>
      <c r="AG1061" t="s">
        <v>62</v>
      </c>
      <c r="AH1061">
        <v>1363</v>
      </c>
      <c r="AI1061">
        <v>1363</v>
      </c>
      <c r="AJ1061" t="s">
        <v>82</v>
      </c>
      <c r="AK1061" t="s">
        <v>4741</v>
      </c>
      <c r="AL1061" t="s">
        <v>4161</v>
      </c>
      <c r="AO1061" t="s">
        <v>64</v>
      </c>
      <c r="AP1061" t="s">
        <v>381</v>
      </c>
      <c r="AQ1061" t="s">
        <v>382</v>
      </c>
      <c r="AS1061" t="s">
        <v>326</v>
      </c>
      <c r="AT1061" t="s">
        <v>68</v>
      </c>
      <c r="AU1061" t="s">
        <v>383</v>
      </c>
      <c r="AV1061" t="s">
        <v>384</v>
      </c>
      <c r="AW1061" t="s">
        <v>385</v>
      </c>
      <c r="AX1061" t="s">
        <v>72</v>
      </c>
      <c r="AY1061" t="s">
        <v>73</v>
      </c>
      <c r="AZ1061" t="s">
        <v>74</v>
      </c>
    </row>
    <row r="1062" spans="1:52" x14ac:dyDescent="0.25">
      <c r="A1062" s="1">
        <v>45679.21365740741</v>
      </c>
      <c r="B1062" s="1">
        <v>45688.378437500003</v>
      </c>
      <c r="C1062" t="s">
        <v>75</v>
      </c>
      <c r="D1062">
        <v>51003</v>
      </c>
      <c r="E1062" t="s">
        <v>54</v>
      </c>
      <c r="F1062">
        <v>51265</v>
      </c>
      <c r="G1062" t="s">
        <v>223</v>
      </c>
      <c r="I1062" t="s">
        <v>77</v>
      </c>
      <c r="J1062" t="s">
        <v>1013</v>
      </c>
      <c r="L1062" t="str">
        <f t="shared" si="16"/>
        <v>51265-FL-8</v>
      </c>
      <c r="N1062" t="s">
        <v>58</v>
      </c>
      <c r="P1062" t="s">
        <v>59</v>
      </c>
      <c r="Q1062" t="s">
        <v>59</v>
      </c>
      <c r="R1062" t="s">
        <v>59</v>
      </c>
      <c r="S1062">
        <v>5</v>
      </c>
      <c r="T1062" t="s">
        <v>79</v>
      </c>
      <c r="U1062">
        <v>1</v>
      </c>
      <c r="V1062" t="s">
        <v>883</v>
      </c>
      <c r="W1062">
        <v>122</v>
      </c>
      <c r="X1062">
        <v>3533</v>
      </c>
      <c r="Y1062">
        <v>0</v>
      </c>
      <c r="Z1062">
        <v>0</v>
      </c>
      <c r="AA1062">
        <v>0</v>
      </c>
      <c r="AB1062">
        <v>0</v>
      </c>
      <c r="AC1062">
        <v>1721</v>
      </c>
      <c r="AF1062" t="s">
        <v>81</v>
      </c>
      <c r="AG1062" t="s">
        <v>81</v>
      </c>
      <c r="AH1062">
        <v>1375</v>
      </c>
      <c r="AI1062">
        <v>1375</v>
      </c>
      <c r="AJ1062" t="s">
        <v>82</v>
      </c>
      <c r="AK1062" t="s">
        <v>4742</v>
      </c>
      <c r="AL1062" t="s">
        <v>4743</v>
      </c>
      <c r="AO1062" t="s">
        <v>64</v>
      </c>
      <c r="AP1062" t="s">
        <v>227</v>
      </c>
      <c r="AQ1062" t="s">
        <v>228</v>
      </c>
      <c r="AS1062" t="s">
        <v>86</v>
      </c>
      <c r="AT1062" t="s">
        <v>68</v>
      </c>
      <c r="AU1062" t="s">
        <v>229</v>
      </c>
      <c r="AV1062" t="s">
        <v>230</v>
      </c>
      <c r="AW1062" t="s">
        <v>231</v>
      </c>
      <c r="AX1062" t="s">
        <v>72</v>
      </c>
      <c r="AY1062" t="s">
        <v>73</v>
      </c>
      <c r="AZ1062" t="s">
        <v>74</v>
      </c>
    </row>
    <row r="1063" spans="1:52" x14ac:dyDescent="0.25">
      <c r="A1063" s="1">
        <v>45679.214421296296</v>
      </c>
      <c r="B1063" s="1">
        <v>45688.378437500003</v>
      </c>
      <c r="C1063" t="s">
        <v>75</v>
      </c>
      <c r="D1063">
        <v>51003</v>
      </c>
      <c r="E1063" t="s">
        <v>54</v>
      </c>
      <c r="F1063">
        <v>51193</v>
      </c>
      <c r="G1063" t="s">
        <v>1213</v>
      </c>
      <c r="I1063" t="s">
        <v>77</v>
      </c>
      <c r="J1063" t="s">
        <v>1214</v>
      </c>
      <c r="L1063" t="str">
        <f t="shared" si="16"/>
        <v>51193-FL-8</v>
      </c>
      <c r="N1063" t="s">
        <v>58</v>
      </c>
      <c r="P1063" t="s">
        <v>59</v>
      </c>
      <c r="Q1063" t="s">
        <v>59</v>
      </c>
      <c r="R1063" t="s">
        <v>59</v>
      </c>
      <c r="S1063">
        <v>3</v>
      </c>
      <c r="T1063" t="s">
        <v>79</v>
      </c>
      <c r="U1063">
        <v>1</v>
      </c>
      <c r="V1063" t="s">
        <v>100</v>
      </c>
      <c r="W1063">
        <v>312</v>
      </c>
      <c r="X1063">
        <v>5939</v>
      </c>
      <c r="Y1063">
        <v>0</v>
      </c>
      <c r="Z1063">
        <v>0</v>
      </c>
      <c r="AA1063">
        <v>0</v>
      </c>
      <c r="AB1063">
        <v>0</v>
      </c>
      <c r="AC1063">
        <v>823</v>
      </c>
      <c r="AF1063" t="s">
        <v>81</v>
      </c>
      <c r="AG1063" t="s">
        <v>81</v>
      </c>
      <c r="AH1063">
        <v>1373</v>
      </c>
      <c r="AI1063">
        <v>1373</v>
      </c>
      <c r="AJ1063" t="s">
        <v>82</v>
      </c>
      <c r="AK1063" t="s">
        <v>4744</v>
      </c>
      <c r="AL1063" t="s">
        <v>4745</v>
      </c>
      <c r="AO1063" t="s">
        <v>64</v>
      </c>
      <c r="AP1063" t="s">
        <v>1215</v>
      </c>
      <c r="AQ1063" t="s">
        <v>1216</v>
      </c>
      <c r="AS1063" t="s">
        <v>678</v>
      </c>
      <c r="AT1063" t="s">
        <v>68</v>
      </c>
      <c r="AU1063" t="s">
        <v>1217</v>
      </c>
      <c r="AV1063" t="s">
        <v>1218</v>
      </c>
      <c r="AW1063" t="s">
        <v>1219</v>
      </c>
      <c r="AX1063" t="s">
        <v>72</v>
      </c>
      <c r="AY1063" t="s">
        <v>73</v>
      </c>
      <c r="AZ1063" t="s">
        <v>74</v>
      </c>
    </row>
    <row r="1064" spans="1:52" x14ac:dyDescent="0.25">
      <c r="A1064" s="1">
        <v>45679.216631944444</v>
      </c>
      <c r="B1064" s="1">
        <v>45688.378437500003</v>
      </c>
      <c r="C1064" t="s">
        <v>75</v>
      </c>
      <c r="D1064">
        <v>51003</v>
      </c>
      <c r="E1064" t="s">
        <v>54</v>
      </c>
      <c r="F1064">
        <v>51271</v>
      </c>
      <c r="G1064" t="s">
        <v>1006</v>
      </c>
      <c r="I1064" t="s">
        <v>77</v>
      </c>
      <c r="J1064" t="s">
        <v>1007</v>
      </c>
      <c r="L1064" t="str">
        <f t="shared" si="16"/>
        <v>51271-FL-8</v>
      </c>
      <c r="N1064" t="s">
        <v>58</v>
      </c>
      <c r="P1064" t="s">
        <v>59</v>
      </c>
      <c r="Q1064" t="s">
        <v>59</v>
      </c>
      <c r="R1064" t="s">
        <v>59</v>
      </c>
      <c r="S1064">
        <v>4</v>
      </c>
      <c r="T1064" t="s">
        <v>79</v>
      </c>
      <c r="U1064">
        <v>1</v>
      </c>
      <c r="V1064" t="s">
        <v>883</v>
      </c>
      <c r="W1064">
        <v>326</v>
      </c>
      <c r="X1064">
        <v>3859</v>
      </c>
      <c r="Y1064">
        <v>0</v>
      </c>
      <c r="Z1064">
        <v>0</v>
      </c>
      <c r="AA1064">
        <v>0</v>
      </c>
      <c r="AB1064">
        <v>0</v>
      </c>
      <c r="AC1064">
        <v>1693</v>
      </c>
      <c r="AF1064" t="s">
        <v>81</v>
      </c>
      <c r="AG1064" t="s">
        <v>81</v>
      </c>
      <c r="AH1064">
        <v>1375</v>
      </c>
      <c r="AI1064">
        <v>1375</v>
      </c>
      <c r="AJ1064" t="s">
        <v>82</v>
      </c>
      <c r="AK1064" t="s">
        <v>4746</v>
      </c>
      <c r="AL1064" t="s">
        <v>1645</v>
      </c>
      <c r="AO1064" t="s">
        <v>64</v>
      </c>
      <c r="AP1064" t="s">
        <v>1008</v>
      </c>
      <c r="AQ1064" t="s">
        <v>1009</v>
      </c>
      <c r="AS1064" t="s">
        <v>86</v>
      </c>
      <c r="AT1064" t="s">
        <v>68</v>
      </c>
      <c r="AU1064" t="s">
        <v>1010</v>
      </c>
      <c r="AV1064" t="s">
        <v>1011</v>
      </c>
      <c r="AW1064" t="s">
        <v>1012</v>
      </c>
      <c r="AX1064" t="s">
        <v>72</v>
      </c>
      <c r="AY1064" t="s">
        <v>73</v>
      </c>
      <c r="AZ1064" t="s">
        <v>74</v>
      </c>
    </row>
    <row r="1065" spans="1:52" x14ac:dyDescent="0.25">
      <c r="A1065" s="1">
        <v>45679.216909722221</v>
      </c>
      <c r="B1065" s="1">
        <v>45688.378449074073</v>
      </c>
      <c r="C1065" t="s">
        <v>75</v>
      </c>
      <c r="D1065">
        <v>51003</v>
      </c>
      <c r="E1065" t="s">
        <v>54</v>
      </c>
      <c r="F1065">
        <v>51186</v>
      </c>
      <c r="G1065" t="s">
        <v>350</v>
      </c>
      <c r="I1065" t="s">
        <v>77</v>
      </c>
      <c r="J1065" t="s">
        <v>351</v>
      </c>
      <c r="L1065" t="str">
        <f t="shared" si="16"/>
        <v>51186-FL-8</v>
      </c>
      <c r="N1065" t="s">
        <v>58</v>
      </c>
      <c r="P1065" t="s">
        <v>59</v>
      </c>
      <c r="Q1065" t="s">
        <v>59</v>
      </c>
      <c r="R1065" t="s">
        <v>59</v>
      </c>
      <c r="S1065">
        <v>3</v>
      </c>
      <c r="T1065" t="s">
        <v>79</v>
      </c>
      <c r="U1065">
        <v>1</v>
      </c>
      <c r="V1065" t="s">
        <v>109</v>
      </c>
      <c r="W1065">
        <v>222</v>
      </c>
      <c r="X1065">
        <v>5874</v>
      </c>
      <c r="Y1065">
        <v>0</v>
      </c>
      <c r="Z1065">
        <v>0</v>
      </c>
      <c r="AA1065">
        <v>0</v>
      </c>
      <c r="AB1065">
        <v>0</v>
      </c>
      <c r="AC1065">
        <v>692</v>
      </c>
      <c r="AF1065" t="s">
        <v>81</v>
      </c>
      <c r="AG1065" t="s">
        <v>81</v>
      </c>
      <c r="AH1065">
        <v>1376</v>
      </c>
      <c r="AI1065">
        <v>1376</v>
      </c>
      <c r="AJ1065" t="s">
        <v>82</v>
      </c>
      <c r="AK1065" t="s">
        <v>4747</v>
      </c>
      <c r="AL1065" t="s">
        <v>4748</v>
      </c>
      <c r="AO1065" t="s">
        <v>64</v>
      </c>
      <c r="AP1065" t="s">
        <v>352</v>
      </c>
      <c r="AQ1065" t="s">
        <v>353</v>
      </c>
      <c r="AS1065" t="s">
        <v>67</v>
      </c>
      <c r="AT1065" t="s">
        <v>68</v>
      </c>
      <c r="AU1065" t="s">
        <v>354</v>
      </c>
      <c r="AV1065" t="s">
        <v>355</v>
      </c>
      <c r="AW1065" t="s">
        <v>356</v>
      </c>
      <c r="AX1065" t="s">
        <v>72</v>
      </c>
      <c r="AY1065" t="s">
        <v>73</v>
      </c>
      <c r="AZ1065" t="s">
        <v>74</v>
      </c>
    </row>
    <row r="1066" spans="1:52" x14ac:dyDescent="0.25">
      <c r="A1066" s="1">
        <v>45679.218159722222</v>
      </c>
      <c r="B1066" s="1">
        <v>45688.378449074073</v>
      </c>
      <c r="C1066" t="s">
        <v>75</v>
      </c>
      <c r="D1066">
        <v>51003</v>
      </c>
      <c r="E1066" t="s">
        <v>54</v>
      </c>
      <c r="F1066">
        <v>51297</v>
      </c>
      <c r="G1066" t="s">
        <v>1360</v>
      </c>
      <c r="I1066" t="s">
        <v>77</v>
      </c>
      <c r="J1066" t="s">
        <v>1490</v>
      </c>
      <c r="L1066" t="str">
        <f t="shared" si="16"/>
        <v>51297-FL-8</v>
      </c>
      <c r="N1066" t="s">
        <v>58</v>
      </c>
      <c r="P1066" t="s">
        <v>59</v>
      </c>
      <c r="Q1066" t="s">
        <v>59</v>
      </c>
      <c r="R1066" t="s">
        <v>59</v>
      </c>
      <c r="S1066">
        <v>3</v>
      </c>
      <c r="T1066" t="s">
        <v>79</v>
      </c>
      <c r="U1066">
        <v>1</v>
      </c>
      <c r="V1066" t="s">
        <v>100</v>
      </c>
      <c r="W1066">
        <v>283</v>
      </c>
      <c r="X1066">
        <v>6222</v>
      </c>
      <c r="Y1066">
        <v>0</v>
      </c>
      <c r="Z1066">
        <v>0</v>
      </c>
      <c r="AA1066">
        <v>0</v>
      </c>
      <c r="AB1066">
        <v>0</v>
      </c>
      <c r="AC1066">
        <v>785</v>
      </c>
      <c r="AF1066" t="s">
        <v>81</v>
      </c>
      <c r="AG1066" t="s">
        <v>81</v>
      </c>
      <c r="AH1066">
        <v>1373</v>
      </c>
      <c r="AI1066">
        <v>1373</v>
      </c>
      <c r="AJ1066" t="s">
        <v>82</v>
      </c>
      <c r="AK1066" t="s">
        <v>4749</v>
      </c>
      <c r="AL1066" t="s">
        <v>1362</v>
      </c>
      <c r="AO1066" t="s">
        <v>64</v>
      </c>
      <c r="AP1066" t="s">
        <v>1363</v>
      </c>
      <c r="AQ1066" t="s">
        <v>1364</v>
      </c>
      <c r="AS1066" t="s">
        <v>170</v>
      </c>
      <c r="AT1066" t="s">
        <v>68</v>
      </c>
      <c r="AU1066" t="s">
        <v>1365</v>
      </c>
      <c r="AV1066" t="s">
        <v>1366</v>
      </c>
      <c r="AW1066" t="s">
        <v>1367</v>
      </c>
      <c r="AX1066" t="s">
        <v>72</v>
      </c>
      <c r="AY1066" t="s">
        <v>73</v>
      </c>
      <c r="AZ1066" t="s">
        <v>74</v>
      </c>
    </row>
    <row r="1067" spans="1:52" x14ac:dyDescent="0.25">
      <c r="A1067" s="1">
        <v>45679.220509259256</v>
      </c>
      <c r="B1067" s="1">
        <v>45688.378449074073</v>
      </c>
      <c r="C1067" t="s">
        <v>75</v>
      </c>
      <c r="D1067">
        <v>51003</v>
      </c>
      <c r="E1067" t="s">
        <v>54</v>
      </c>
      <c r="F1067">
        <v>51176</v>
      </c>
      <c r="G1067" t="s">
        <v>1460</v>
      </c>
      <c r="I1067" t="s">
        <v>77</v>
      </c>
      <c r="J1067" t="s">
        <v>1461</v>
      </c>
      <c r="L1067" t="str">
        <f t="shared" si="16"/>
        <v>51176-FL-8</v>
      </c>
      <c r="N1067" t="s">
        <v>58</v>
      </c>
      <c r="P1067" t="s">
        <v>59</v>
      </c>
      <c r="Q1067" t="s">
        <v>59</v>
      </c>
      <c r="R1067" t="s">
        <v>59</v>
      </c>
      <c r="S1067">
        <v>4</v>
      </c>
      <c r="T1067" t="s">
        <v>79</v>
      </c>
      <c r="U1067">
        <v>1</v>
      </c>
      <c r="V1067" t="s">
        <v>883</v>
      </c>
      <c r="W1067">
        <v>288</v>
      </c>
      <c r="X1067">
        <v>4147</v>
      </c>
      <c r="Y1067">
        <v>0</v>
      </c>
      <c r="Z1067">
        <v>0</v>
      </c>
      <c r="AA1067">
        <v>0</v>
      </c>
      <c r="AB1067">
        <v>0</v>
      </c>
      <c r="AC1067">
        <v>1708</v>
      </c>
      <c r="AF1067" t="s">
        <v>81</v>
      </c>
      <c r="AG1067" t="s">
        <v>81</v>
      </c>
      <c r="AH1067">
        <v>1375</v>
      </c>
      <c r="AI1067">
        <v>1375</v>
      </c>
      <c r="AJ1067" t="s">
        <v>82</v>
      </c>
      <c r="AK1067" t="s">
        <v>4750</v>
      </c>
      <c r="AL1067" t="s">
        <v>4751</v>
      </c>
      <c r="AO1067" t="s">
        <v>64</v>
      </c>
      <c r="AP1067" t="s">
        <v>1462</v>
      </c>
      <c r="AQ1067" t="s">
        <v>1463</v>
      </c>
      <c r="AS1067" t="s">
        <v>86</v>
      </c>
      <c r="AT1067" t="s">
        <v>68</v>
      </c>
      <c r="AU1067" t="s">
        <v>1464</v>
      </c>
      <c r="AV1067" t="s">
        <v>1465</v>
      </c>
      <c r="AW1067" t="s">
        <v>1466</v>
      </c>
      <c r="AX1067" t="s">
        <v>72</v>
      </c>
      <c r="AY1067" t="s">
        <v>73</v>
      </c>
      <c r="AZ1067" t="s">
        <v>74</v>
      </c>
    </row>
    <row r="1068" spans="1:52" x14ac:dyDescent="0.25">
      <c r="A1068" s="1">
        <v>45679.220775462964</v>
      </c>
      <c r="B1068" s="1">
        <v>45688.378460648149</v>
      </c>
      <c r="C1068" t="s">
        <v>75</v>
      </c>
      <c r="D1068">
        <v>51003</v>
      </c>
      <c r="E1068" t="s">
        <v>54</v>
      </c>
      <c r="F1068">
        <v>51325</v>
      </c>
      <c r="G1068" t="s">
        <v>372</v>
      </c>
      <c r="I1068" t="s">
        <v>175</v>
      </c>
      <c r="J1068" t="s">
        <v>373</v>
      </c>
      <c r="L1068" t="str">
        <f t="shared" si="16"/>
        <v>51325-FL-8</v>
      </c>
      <c r="N1068" t="s">
        <v>58</v>
      </c>
      <c r="P1068" t="s">
        <v>59</v>
      </c>
      <c r="Q1068" t="s">
        <v>59</v>
      </c>
      <c r="R1068" t="s">
        <v>59</v>
      </c>
      <c r="S1068">
        <v>3</v>
      </c>
      <c r="T1068" t="s">
        <v>79</v>
      </c>
      <c r="U1068">
        <v>2</v>
      </c>
      <c r="V1068" t="s">
        <v>109</v>
      </c>
      <c r="W1068">
        <v>169</v>
      </c>
      <c r="X1068">
        <v>6043</v>
      </c>
      <c r="Y1068">
        <v>0</v>
      </c>
      <c r="Z1068">
        <v>0</v>
      </c>
      <c r="AA1068">
        <v>0</v>
      </c>
      <c r="AB1068">
        <v>0</v>
      </c>
      <c r="AC1068">
        <v>735</v>
      </c>
      <c r="AF1068" t="s">
        <v>81</v>
      </c>
      <c r="AG1068" t="s">
        <v>81</v>
      </c>
      <c r="AH1068">
        <v>1376</v>
      </c>
      <c r="AI1068">
        <v>1376</v>
      </c>
      <c r="AJ1068" t="s">
        <v>82</v>
      </c>
      <c r="AK1068" t="s">
        <v>3149</v>
      </c>
      <c r="AL1068" t="s">
        <v>4752</v>
      </c>
      <c r="AO1068" t="s">
        <v>64</v>
      </c>
      <c r="AP1068" t="s">
        <v>375</v>
      </c>
      <c r="AQ1068" t="s">
        <v>376</v>
      </c>
      <c r="AS1068" t="s">
        <v>67</v>
      </c>
      <c r="AT1068" t="s">
        <v>68</v>
      </c>
      <c r="AU1068" t="s">
        <v>377</v>
      </c>
      <c r="AV1068" t="s">
        <v>378</v>
      </c>
      <c r="AW1068" t="s">
        <v>374</v>
      </c>
      <c r="AX1068" t="s">
        <v>72</v>
      </c>
      <c r="AY1068" t="s">
        <v>73</v>
      </c>
      <c r="AZ1068" t="s">
        <v>74</v>
      </c>
    </row>
    <row r="1069" spans="1:52" x14ac:dyDescent="0.25">
      <c r="A1069" s="1">
        <v>45679.22210648148</v>
      </c>
      <c r="B1069" s="1">
        <v>45688.378460648149</v>
      </c>
      <c r="C1069" t="s">
        <v>75</v>
      </c>
      <c r="D1069">
        <v>51003</v>
      </c>
      <c r="E1069" t="s">
        <v>54</v>
      </c>
      <c r="F1069">
        <v>51279</v>
      </c>
      <c r="G1069" t="s">
        <v>97</v>
      </c>
      <c r="I1069" t="s">
        <v>98</v>
      </c>
      <c r="J1069" t="s">
        <v>99</v>
      </c>
      <c r="L1069" t="str">
        <f t="shared" si="16"/>
        <v>51279-FL-8</v>
      </c>
      <c r="N1069" t="s">
        <v>58</v>
      </c>
      <c r="P1069" t="s">
        <v>59</v>
      </c>
      <c r="Q1069" t="s">
        <v>59</v>
      </c>
      <c r="R1069" t="s">
        <v>59</v>
      </c>
      <c r="S1069">
        <v>1</v>
      </c>
      <c r="T1069" t="s">
        <v>79</v>
      </c>
      <c r="U1069">
        <v>1</v>
      </c>
      <c r="V1069" t="s">
        <v>404</v>
      </c>
      <c r="W1069">
        <v>520</v>
      </c>
      <c r="X1069">
        <v>520</v>
      </c>
      <c r="Y1069">
        <v>0</v>
      </c>
      <c r="Z1069">
        <v>0</v>
      </c>
      <c r="AA1069">
        <v>0</v>
      </c>
      <c r="AB1069">
        <v>0</v>
      </c>
      <c r="AC1069">
        <v>817</v>
      </c>
      <c r="AF1069" t="s">
        <v>81</v>
      </c>
      <c r="AG1069" t="s">
        <v>81</v>
      </c>
      <c r="AH1069">
        <v>1361</v>
      </c>
      <c r="AI1069">
        <v>1361</v>
      </c>
      <c r="AJ1069" t="s">
        <v>82</v>
      </c>
      <c r="AK1069" t="s">
        <v>1808</v>
      </c>
      <c r="AL1069" t="s">
        <v>1773</v>
      </c>
      <c r="AO1069" t="s">
        <v>64</v>
      </c>
      <c r="AP1069" t="s">
        <v>101</v>
      </c>
      <c r="AQ1069" t="s">
        <v>102</v>
      </c>
      <c r="AS1069" t="s">
        <v>103</v>
      </c>
      <c r="AT1069" t="s">
        <v>68</v>
      </c>
      <c r="AU1069" t="s">
        <v>104</v>
      </c>
      <c r="AV1069" t="s">
        <v>105</v>
      </c>
      <c r="AW1069" t="s">
        <v>106</v>
      </c>
      <c r="AX1069" t="s">
        <v>72</v>
      </c>
      <c r="AY1069" t="s">
        <v>73</v>
      </c>
      <c r="AZ1069" t="s">
        <v>74</v>
      </c>
    </row>
    <row r="1070" spans="1:52" x14ac:dyDescent="0.25">
      <c r="A1070" s="1">
        <v>45679.225393518522</v>
      </c>
      <c r="B1070" s="1">
        <v>45688.378460648149</v>
      </c>
      <c r="C1070" t="s">
        <v>75</v>
      </c>
      <c r="D1070">
        <v>51003</v>
      </c>
      <c r="E1070" t="s">
        <v>54</v>
      </c>
      <c r="F1070">
        <v>51229</v>
      </c>
      <c r="G1070" t="s">
        <v>461</v>
      </c>
      <c r="I1070" t="s">
        <v>77</v>
      </c>
      <c r="J1070" t="s">
        <v>462</v>
      </c>
      <c r="L1070" t="str">
        <f t="shared" si="16"/>
        <v>51229-FL-8</v>
      </c>
      <c r="N1070" t="s">
        <v>58</v>
      </c>
      <c r="P1070" t="s">
        <v>59</v>
      </c>
      <c r="Q1070" t="s">
        <v>59</v>
      </c>
      <c r="R1070" t="s">
        <v>59</v>
      </c>
      <c r="S1070">
        <v>5</v>
      </c>
      <c r="T1070" t="s">
        <v>79</v>
      </c>
      <c r="U1070">
        <v>1</v>
      </c>
      <c r="V1070" t="s">
        <v>80</v>
      </c>
      <c r="W1070">
        <v>549</v>
      </c>
      <c r="X1070">
        <v>4006</v>
      </c>
      <c r="Y1070">
        <v>0</v>
      </c>
      <c r="Z1070">
        <v>0</v>
      </c>
      <c r="AA1070">
        <v>0</v>
      </c>
      <c r="AB1070">
        <v>0</v>
      </c>
      <c r="AC1070">
        <v>353</v>
      </c>
      <c r="AF1070" t="s">
        <v>81</v>
      </c>
      <c r="AG1070" t="s">
        <v>81</v>
      </c>
      <c r="AH1070">
        <v>1374</v>
      </c>
      <c r="AI1070">
        <v>1374</v>
      </c>
      <c r="AJ1070" t="s">
        <v>82</v>
      </c>
      <c r="AK1070" t="s">
        <v>3545</v>
      </c>
      <c r="AL1070" t="s">
        <v>1857</v>
      </c>
      <c r="AO1070" t="s">
        <v>64</v>
      </c>
      <c r="AP1070" t="s">
        <v>463</v>
      </c>
      <c r="AQ1070" t="s">
        <v>464</v>
      </c>
      <c r="AS1070" t="s">
        <v>326</v>
      </c>
      <c r="AT1070" t="s">
        <v>68</v>
      </c>
      <c r="AU1070" t="s">
        <v>465</v>
      </c>
      <c r="AV1070" t="s">
        <v>466</v>
      </c>
      <c r="AW1070" t="s">
        <v>467</v>
      </c>
      <c r="AX1070" t="s">
        <v>72</v>
      </c>
      <c r="AY1070" t="s">
        <v>73</v>
      </c>
      <c r="AZ1070" t="s">
        <v>74</v>
      </c>
    </row>
    <row r="1071" spans="1:52" x14ac:dyDescent="0.25">
      <c r="A1071" s="1">
        <v>45679.225486111114</v>
      </c>
      <c r="B1071" s="1">
        <v>45688.378472222219</v>
      </c>
      <c r="C1071" t="s">
        <v>75</v>
      </c>
      <c r="D1071">
        <v>51003</v>
      </c>
      <c r="E1071" t="s">
        <v>54</v>
      </c>
      <c r="F1071">
        <v>51179</v>
      </c>
      <c r="G1071" t="s">
        <v>422</v>
      </c>
      <c r="I1071" t="s">
        <v>77</v>
      </c>
      <c r="J1071" t="s">
        <v>423</v>
      </c>
      <c r="L1071" t="str">
        <f t="shared" si="16"/>
        <v>51179-FL-8</v>
      </c>
      <c r="N1071" t="s">
        <v>58</v>
      </c>
      <c r="P1071" t="s">
        <v>59</v>
      </c>
      <c r="Q1071" t="s">
        <v>59</v>
      </c>
      <c r="R1071" t="s">
        <v>59</v>
      </c>
      <c r="S1071">
        <v>5</v>
      </c>
      <c r="T1071" t="s">
        <v>79</v>
      </c>
      <c r="U1071">
        <v>1</v>
      </c>
      <c r="V1071" t="s">
        <v>109</v>
      </c>
      <c r="W1071">
        <v>514</v>
      </c>
      <c r="X1071">
        <v>6557</v>
      </c>
      <c r="Y1071">
        <v>0</v>
      </c>
      <c r="Z1071">
        <v>0</v>
      </c>
      <c r="AA1071">
        <v>0</v>
      </c>
      <c r="AB1071">
        <v>0</v>
      </c>
      <c r="AC1071">
        <v>690</v>
      </c>
      <c r="AF1071" t="s">
        <v>81</v>
      </c>
      <c r="AG1071" t="s">
        <v>81</v>
      </c>
      <c r="AH1071">
        <v>1376</v>
      </c>
      <c r="AI1071">
        <v>1376</v>
      </c>
      <c r="AJ1071" t="s">
        <v>82</v>
      </c>
      <c r="AK1071" t="s">
        <v>4753</v>
      </c>
      <c r="AL1071" t="s">
        <v>3313</v>
      </c>
      <c r="AO1071" t="s">
        <v>64</v>
      </c>
      <c r="AP1071" t="s">
        <v>424</v>
      </c>
      <c r="AQ1071" t="s">
        <v>425</v>
      </c>
      <c r="AS1071" t="s">
        <v>67</v>
      </c>
      <c r="AT1071" t="s">
        <v>68</v>
      </c>
      <c r="AU1071" t="s">
        <v>426</v>
      </c>
      <c r="AV1071" t="s">
        <v>427</v>
      </c>
      <c r="AW1071" t="s">
        <v>428</v>
      </c>
      <c r="AX1071" t="s">
        <v>72</v>
      </c>
      <c r="AY1071" t="s">
        <v>73</v>
      </c>
      <c r="AZ1071" t="s">
        <v>74</v>
      </c>
    </row>
    <row r="1072" spans="1:52" x14ac:dyDescent="0.25">
      <c r="A1072" s="1">
        <v>45679.226319444446</v>
      </c>
      <c r="B1072" s="1">
        <v>45688.378472222219</v>
      </c>
      <c r="C1072" t="s">
        <v>75</v>
      </c>
      <c r="D1072">
        <v>51003</v>
      </c>
      <c r="E1072" t="s">
        <v>54</v>
      </c>
      <c r="F1072">
        <v>51211</v>
      </c>
      <c r="G1072" t="s">
        <v>830</v>
      </c>
      <c r="I1072" t="s">
        <v>77</v>
      </c>
      <c r="J1072" t="s">
        <v>1450</v>
      </c>
      <c r="L1072" t="str">
        <f t="shared" si="16"/>
        <v>51211-FR-8</v>
      </c>
      <c r="N1072" t="s">
        <v>58</v>
      </c>
      <c r="P1072" t="s">
        <v>59</v>
      </c>
      <c r="Q1072" t="s">
        <v>59</v>
      </c>
      <c r="R1072" t="s">
        <v>59</v>
      </c>
      <c r="S1072">
        <v>3</v>
      </c>
      <c r="T1072" t="s">
        <v>60</v>
      </c>
      <c r="U1072">
        <v>1</v>
      </c>
      <c r="V1072" t="s">
        <v>1349</v>
      </c>
      <c r="W1072">
        <v>135</v>
      </c>
      <c r="X1072">
        <v>-8385717</v>
      </c>
      <c r="Y1072">
        <v>0</v>
      </c>
      <c r="Z1072">
        <v>0</v>
      </c>
      <c r="AA1072">
        <v>0</v>
      </c>
      <c r="AB1072">
        <v>0</v>
      </c>
      <c r="AC1072">
        <v>894</v>
      </c>
      <c r="AF1072" t="s">
        <v>62</v>
      </c>
      <c r="AG1072" t="s">
        <v>62</v>
      </c>
      <c r="AH1072">
        <v>1363</v>
      </c>
      <c r="AI1072">
        <v>1363</v>
      </c>
      <c r="AJ1072" t="s">
        <v>82</v>
      </c>
      <c r="AK1072" t="s">
        <v>4754</v>
      </c>
      <c r="AL1072" t="s">
        <v>4755</v>
      </c>
      <c r="AO1072" t="s">
        <v>64</v>
      </c>
      <c r="AP1072" t="s">
        <v>832</v>
      </c>
      <c r="AQ1072" t="s">
        <v>833</v>
      </c>
      <c r="AS1072" t="s">
        <v>326</v>
      </c>
      <c r="AT1072" t="s">
        <v>68</v>
      </c>
      <c r="AU1072" t="s">
        <v>834</v>
      </c>
      <c r="AV1072" t="s">
        <v>835</v>
      </c>
      <c r="AW1072" t="s">
        <v>836</v>
      </c>
      <c r="AX1072" t="s">
        <v>72</v>
      </c>
      <c r="AY1072" t="s">
        <v>73</v>
      </c>
      <c r="AZ1072" t="s">
        <v>74</v>
      </c>
    </row>
    <row r="1073" spans="1:52" x14ac:dyDescent="0.25">
      <c r="A1073" s="1">
        <v>45679.227592592593</v>
      </c>
      <c r="B1073" s="1">
        <v>45688.378483796296</v>
      </c>
      <c r="C1073" t="s">
        <v>75</v>
      </c>
      <c r="D1073">
        <v>51003</v>
      </c>
      <c r="E1073" t="s">
        <v>54</v>
      </c>
      <c r="F1073">
        <v>51112</v>
      </c>
      <c r="G1073" t="s">
        <v>504</v>
      </c>
      <c r="I1073" t="s">
        <v>77</v>
      </c>
      <c r="J1073" t="s">
        <v>2104</v>
      </c>
      <c r="L1073" t="str">
        <f t="shared" si="16"/>
        <v>51112-FL-8</v>
      </c>
      <c r="N1073" t="s">
        <v>58</v>
      </c>
      <c r="P1073" t="s">
        <v>59</v>
      </c>
      <c r="Q1073" t="s">
        <v>59</v>
      </c>
      <c r="R1073" t="s">
        <v>59</v>
      </c>
      <c r="S1073">
        <v>3</v>
      </c>
      <c r="T1073" t="s">
        <v>79</v>
      </c>
      <c r="U1073">
        <v>1</v>
      </c>
      <c r="V1073" t="s">
        <v>1571</v>
      </c>
      <c r="W1073">
        <v>261</v>
      </c>
      <c r="X1073">
        <v>32350</v>
      </c>
      <c r="Y1073">
        <v>0</v>
      </c>
      <c r="Z1073">
        <v>0</v>
      </c>
      <c r="AA1073">
        <v>0</v>
      </c>
      <c r="AB1073">
        <v>0</v>
      </c>
      <c r="AC1073">
        <v>973</v>
      </c>
      <c r="AF1073" t="s">
        <v>81</v>
      </c>
      <c r="AG1073" t="s">
        <v>81</v>
      </c>
      <c r="AH1073">
        <v>1213</v>
      </c>
      <c r="AI1073">
        <v>1213</v>
      </c>
      <c r="AJ1073" t="s">
        <v>82</v>
      </c>
      <c r="AK1073" t="s">
        <v>4756</v>
      </c>
      <c r="AL1073" t="s">
        <v>3345</v>
      </c>
      <c r="AO1073" t="s">
        <v>64</v>
      </c>
      <c r="AP1073" t="s">
        <v>507</v>
      </c>
      <c r="AQ1073" t="s">
        <v>508</v>
      </c>
      <c r="AS1073" t="s">
        <v>326</v>
      </c>
      <c r="AT1073" t="s">
        <v>68</v>
      </c>
      <c r="AU1073" t="s">
        <v>509</v>
      </c>
      <c r="AV1073" t="s">
        <v>510</v>
      </c>
      <c r="AW1073" t="s">
        <v>511</v>
      </c>
      <c r="AX1073" t="s">
        <v>72</v>
      </c>
      <c r="AY1073" t="s">
        <v>73</v>
      </c>
      <c r="AZ1073" t="s">
        <v>74</v>
      </c>
    </row>
    <row r="1074" spans="1:52" x14ac:dyDescent="0.25">
      <c r="A1074" s="1">
        <v>45679.227731481478</v>
      </c>
      <c r="B1074" s="1">
        <v>45688.378483796296</v>
      </c>
      <c r="C1074" t="s">
        <v>75</v>
      </c>
      <c r="D1074">
        <v>51003</v>
      </c>
      <c r="E1074" t="s">
        <v>54</v>
      </c>
      <c r="F1074">
        <v>51237</v>
      </c>
      <c r="G1074" t="s">
        <v>118</v>
      </c>
      <c r="I1074" t="s">
        <v>77</v>
      </c>
      <c r="J1074" t="s">
        <v>119</v>
      </c>
      <c r="L1074" t="str">
        <f t="shared" si="16"/>
        <v>51237-FL-8</v>
      </c>
      <c r="N1074" t="s">
        <v>58</v>
      </c>
      <c r="P1074" t="s">
        <v>59</v>
      </c>
      <c r="Q1074" t="s">
        <v>59</v>
      </c>
      <c r="R1074" t="s">
        <v>59</v>
      </c>
      <c r="S1074">
        <v>5</v>
      </c>
      <c r="T1074" t="s">
        <v>79</v>
      </c>
      <c r="U1074">
        <v>1</v>
      </c>
      <c r="V1074" t="s">
        <v>404</v>
      </c>
      <c r="W1074">
        <v>245</v>
      </c>
      <c r="X1074">
        <v>765</v>
      </c>
      <c r="Y1074">
        <v>0</v>
      </c>
      <c r="Z1074">
        <v>0</v>
      </c>
      <c r="AA1074">
        <v>0</v>
      </c>
      <c r="AB1074">
        <v>0</v>
      </c>
      <c r="AC1074">
        <v>875</v>
      </c>
      <c r="AF1074" t="s">
        <v>81</v>
      </c>
      <c r="AG1074" t="s">
        <v>81</v>
      </c>
      <c r="AH1074">
        <v>1361</v>
      </c>
      <c r="AI1074">
        <v>1361</v>
      </c>
      <c r="AJ1074" t="s">
        <v>82</v>
      </c>
      <c r="AK1074" t="s">
        <v>4757</v>
      </c>
      <c r="AL1074" t="s">
        <v>1762</v>
      </c>
      <c r="AO1074" t="s">
        <v>64</v>
      </c>
      <c r="AP1074" t="s">
        <v>122</v>
      </c>
      <c r="AQ1074" t="s">
        <v>123</v>
      </c>
      <c r="AS1074" t="s">
        <v>103</v>
      </c>
      <c r="AT1074" t="s">
        <v>68</v>
      </c>
      <c r="AU1074" t="s">
        <v>124</v>
      </c>
      <c r="AV1074" t="s">
        <v>125</v>
      </c>
      <c r="AW1074" t="s">
        <v>126</v>
      </c>
      <c r="AX1074" t="s">
        <v>72</v>
      </c>
      <c r="AY1074" t="s">
        <v>73</v>
      </c>
      <c r="AZ1074" t="s">
        <v>74</v>
      </c>
    </row>
    <row r="1075" spans="1:52" x14ac:dyDescent="0.25">
      <c r="A1075" s="1">
        <v>45679.231134259258</v>
      </c>
      <c r="B1075" s="1">
        <v>45688.378483796296</v>
      </c>
      <c r="C1075" t="s">
        <v>75</v>
      </c>
      <c r="D1075">
        <v>51003</v>
      </c>
      <c r="E1075" t="s">
        <v>54</v>
      </c>
      <c r="F1075">
        <v>51075</v>
      </c>
      <c r="G1075" t="s">
        <v>563</v>
      </c>
      <c r="I1075" t="s">
        <v>77</v>
      </c>
      <c r="J1075" t="s">
        <v>2101</v>
      </c>
      <c r="L1075" t="str">
        <f t="shared" si="16"/>
        <v>51075-FR-8</v>
      </c>
      <c r="N1075" t="s">
        <v>58</v>
      </c>
      <c r="P1075" t="s">
        <v>59</v>
      </c>
      <c r="Q1075" t="s">
        <v>59</v>
      </c>
      <c r="R1075" t="s">
        <v>59</v>
      </c>
      <c r="S1075">
        <v>3</v>
      </c>
      <c r="T1075" t="s">
        <v>60</v>
      </c>
      <c r="U1075">
        <v>1</v>
      </c>
      <c r="V1075" t="s">
        <v>1349</v>
      </c>
      <c r="W1075">
        <v>92</v>
      </c>
      <c r="X1075">
        <v>-8385625</v>
      </c>
      <c r="Y1075">
        <v>0</v>
      </c>
      <c r="Z1075">
        <v>0</v>
      </c>
      <c r="AA1075">
        <v>0</v>
      </c>
      <c r="AB1075">
        <v>0</v>
      </c>
      <c r="AC1075">
        <v>786</v>
      </c>
      <c r="AF1075" t="s">
        <v>62</v>
      </c>
      <c r="AG1075" t="s">
        <v>62</v>
      </c>
      <c r="AH1075">
        <v>1363</v>
      </c>
      <c r="AI1075">
        <v>1363</v>
      </c>
      <c r="AJ1075" t="s">
        <v>82</v>
      </c>
      <c r="AK1075" t="s">
        <v>3638</v>
      </c>
      <c r="AL1075" t="s">
        <v>2031</v>
      </c>
      <c r="AO1075" t="s">
        <v>64</v>
      </c>
      <c r="AP1075" t="s">
        <v>565</v>
      </c>
      <c r="AQ1075" t="s">
        <v>566</v>
      </c>
      <c r="AS1075" t="s">
        <v>326</v>
      </c>
      <c r="AT1075" t="s">
        <v>68</v>
      </c>
      <c r="AU1075" t="s">
        <v>567</v>
      </c>
      <c r="AV1075" t="s">
        <v>2103</v>
      </c>
      <c r="AW1075" t="s">
        <v>1721</v>
      </c>
      <c r="AX1075" t="s">
        <v>72</v>
      </c>
      <c r="AY1075" t="s">
        <v>73</v>
      </c>
      <c r="AZ1075" t="s">
        <v>74</v>
      </c>
    </row>
    <row r="1076" spans="1:52" x14ac:dyDescent="0.25">
      <c r="A1076" s="1">
        <v>45679.234918981485</v>
      </c>
      <c r="B1076" s="1">
        <v>45688.378495370373</v>
      </c>
      <c r="C1076" t="s">
        <v>75</v>
      </c>
      <c r="D1076">
        <v>51003</v>
      </c>
      <c r="E1076" t="s">
        <v>54</v>
      </c>
      <c r="F1076">
        <v>51112</v>
      </c>
      <c r="G1076" t="s">
        <v>504</v>
      </c>
      <c r="I1076" t="s">
        <v>77</v>
      </c>
      <c r="J1076" t="s">
        <v>2104</v>
      </c>
      <c r="L1076" t="str">
        <f t="shared" si="16"/>
        <v>51112-FR-8</v>
      </c>
      <c r="N1076" t="s">
        <v>58</v>
      </c>
      <c r="P1076" t="s">
        <v>59</v>
      </c>
      <c r="Q1076" t="s">
        <v>59</v>
      </c>
      <c r="R1076" t="s">
        <v>59</v>
      </c>
      <c r="S1076">
        <v>3</v>
      </c>
      <c r="T1076" t="s">
        <v>60</v>
      </c>
      <c r="U1076">
        <v>1</v>
      </c>
      <c r="V1076" t="s">
        <v>1349</v>
      </c>
      <c r="W1076">
        <v>206</v>
      </c>
      <c r="X1076">
        <v>-8385419</v>
      </c>
      <c r="Y1076">
        <v>0</v>
      </c>
      <c r="Z1076">
        <v>0</v>
      </c>
      <c r="AA1076">
        <v>0</v>
      </c>
      <c r="AB1076">
        <v>0</v>
      </c>
      <c r="AC1076">
        <v>885</v>
      </c>
      <c r="AF1076" t="s">
        <v>62</v>
      </c>
      <c r="AG1076" t="s">
        <v>62</v>
      </c>
      <c r="AH1076">
        <v>1363</v>
      </c>
      <c r="AI1076">
        <v>1363</v>
      </c>
      <c r="AJ1076" t="s">
        <v>82</v>
      </c>
      <c r="AK1076" t="s">
        <v>4336</v>
      </c>
      <c r="AL1076" t="s">
        <v>1817</v>
      </c>
      <c r="AO1076" t="s">
        <v>64</v>
      </c>
      <c r="AP1076" t="s">
        <v>507</v>
      </c>
      <c r="AQ1076" t="s">
        <v>508</v>
      </c>
      <c r="AS1076" t="s">
        <v>326</v>
      </c>
      <c r="AT1076" t="s">
        <v>68</v>
      </c>
      <c r="AU1076" t="s">
        <v>509</v>
      </c>
      <c r="AV1076" t="s">
        <v>510</v>
      </c>
      <c r="AW1076" t="s">
        <v>511</v>
      </c>
      <c r="AX1076" t="s">
        <v>72</v>
      </c>
      <c r="AY1076" t="s">
        <v>73</v>
      </c>
      <c r="AZ1076" t="s">
        <v>74</v>
      </c>
    </row>
    <row r="1077" spans="1:52" x14ac:dyDescent="0.25">
      <c r="A1077" s="1">
        <v>45679.240034722221</v>
      </c>
      <c r="B1077" s="1">
        <v>45688.378495370373</v>
      </c>
      <c r="C1077" t="s">
        <v>75</v>
      </c>
      <c r="D1077">
        <v>51003</v>
      </c>
      <c r="E1077" t="s">
        <v>54</v>
      </c>
      <c r="F1077">
        <v>69392</v>
      </c>
      <c r="G1077" t="s">
        <v>534</v>
      </c>
      <c r="I1077" t="s">
        <v>77</v>
      </c>
      <c r="J1077" t="s">
        <v>535</v>
      </c>
      <c r="L1077" t="str">
        <f t="shared" si="16"/>
        <v>69392-FL-8</v>
      </c>
      <c r="N1077" t="s">
        <v>58</v>
      </c>
      <c r="P1077" t="s">
        <v>59</v>
      </c>
      <c r="Q1077" t="s">
        <v>59</v>
      </c>
      <c r="R1077" t="s">
        <v>59</v>
      </c>
      <c r="S1077" t="s">
        <v>59</v>
      </c>
      <c r="T1077" t="s">
        <v>79</v>
      </c>
      <c r="U1077">
        <v>1</v>
      </c>
      <c r="V1077" t="s">
        <v>80</v>
      </c>
      <c r="W1077">
        <v>271</v>
      </c>
      <c r="X1077">
        <v>5202</v>
      </c>
      <c r="Y1077">
        <v>0</v>
      </c>
      <c r="Z1077">
        <v>0</v>
      </c>
      <c r="AA1077">
        <v>0</v>
      </c>
      <c r="AB1077">
        <v>0</v>
      </c>
      <c r="AC1077">
        <v>328</v>
      </c>
      <c r="AF1077" t="s">
        <v>81</v>
      </c>
      <c r="AG1077" t="s">
        <v>81</v>
      </c>
      <c r="AH1077">
        <v>1374</v>
      </c>
      <c r="AI1077">
        <v>1374</v>
      </c>
      <c r="AJ1077" t="s">
        <v>82</v>
      </c>
      <c r="AK1077" t="s">
        <v>4758</v>
      </c>
      <c r="AL1077" t="s">
        <v>536</v>
      </c>
      <c r="AQ1077" t="s">
        <v>537</v>
      </c>
      <c r="AS1077" t="s">
        <v>289</v>
      </c>
      <c r="AT1077" t="s">
        <v>68</v>
      </c>
      <c r="AU1077">
        <v>20171</v>
      </c>
      <c r="AV1077" t="s">
        <v>538</v>
      </c>
      <c r="AW1077" t="s">
        <v>539</v>
      </c>
      <c r="AX1077" t="s">
        <v>72</v>
      </c>
      <c r="AY1077" t="s">
        <v>73</v>
      </c>
      <c r="AZ1077" t="s">
        <v>74</v>
      </c>
    </row>
    <row r="1078" spans="1:52" x14ac:dyDescent="0.25">
      <c r="A1078" s="1">
        <v>45679.240763888891</v>
      </c>
      <c r="B1078" s="1">
        <v>45688.378495370373</v>
      </c>
      <c r="C1078" t="s">
        <v>75</v>
      </c>
      <c r="D1078">
        <v>51003</v>
      </c>
      <c r="E1078" t="s">
        <v>54</v>
      </c>
      <c r="F1078">
        <v>51075</v>
      </c>
      <c r="G1078" t="s">
        <v>563</v>
      </c>
      <c r="I1078" t="s">
        <v>77</v>
      </c>
      <c r="J1078" t="s">
        <v>2101</v>
      </c>
      <c r="L1078" t="str">
        <f t="shared" si="16"/>
        <v>51075-FL-8</v>
      </c>
      <c r="N1078" t="s">
        <v>58</v>
      </c>
      <c r="P1078" t="s">
        <v>59</v>
      </c>
      <c r="Q1078" t="s">
        <v>59</v>
      </c>
      <c r="R1078" t="s">
        <v>59</v>
      </c>
      <c r="S1078">
        <v>3</v>
      </c>
      <c r="T1078" t="s">
        <v>79</v>
      </c>
      <c r="U1078">
        <v>1</v>
      </c>
      <c r="V1078" t="s">
        <v>1571</v>
      </c>
      <c r="W1078">
        <v>255</v>
      </c>
      <c r="X1078">
        <v>33814</v>
      </c>
      <c r="Y1078">
        <v>0</v>
      </c>
      <c r="Z1078">
        <v>0</v>
      </c>
      <c r="AA1078">
        <v>0</v>
      </c>
      <c r="AB1078">
        <v>0</v>
      </c>
      <c r="AC1078">
        <v>966</v>
      </c>
      <c r="AF1078" t="s">
        <v>81</v>
      </c>
      <c r="AG1078" t="s">
        <v>81</v>
      </c>
      <c r="AH1078">
        <v>1213</v>
      </c>
      <c r="AI1078">
        <v>1213</v>
      </c>
      <c r="AJ1078" t="s">
        <v>82</v>
      </c>
      <c r="AK1078" t="s">
        <v>3681</v>
      </c>
      <c r="AL1078" t="s">
        <v>1721</v>
      </c>
      <c r="AO1078" t="s">
        <v>64</v>
      </c>
      <c r="AP1078" t="s">
        <v>565</v>
      </c>
      <c r="AQ1078" t="s">
        <v>566</v>
      </c>
      <c r="AS1078" t="s">
        <v>326</v>
      </c>
      <c r="AT1078" t="s">
        <v>68</v>
      </c>
      <c r="AU1078" t="s">
        <v>567</v>
      </c>
      <c r="AV1078" t="s">
        <v>2103</v>
      </c>
      <c r="AW1078" t="s">
        <v>1721</v>
      </c>
      <c r="AX1078" t="s">
        <v>72</v>
      </c>
      <c r="AY1078" t="s">
        <v>73</v>
      </c>
      <c r="AZ1078" t="s">
        <v>74</v>
      </c>
    </row>
    <row r="1079" spans="1:52" x14ac:dyDescent="0.25">
      <c r="A1079" s="1">
        <v>45679.241099537037</v>
      </c>
      <c r="B1079" s="1">
        <v>45688.378506944442</v>
      </c>
      <c r="C1079" t="s">
        <v>75</v>
      </c>
      <c r="D1079">
        <v>51003</v>
      </c>
      <c r="E1079" t="s">
        <v>54</v>
      </c>
      <c r="F1079">
        <v>51245</v>
      </c>
      <c r="G1079" t="s">
        <v>547</v>
      </c>
      <c r="I1079" t="s">
        <v>77</v>
      </c>
      <c r="J1079" t="s">
        <v>548</v>
      </c>
      <c r="L1079" t="str">
        <f t="shared" si="16"/>
        <v>51245-FL-8</v>
      </c>
      <c r="N1079" t="s">
        <v>58</v>
      </c>
      <c r="P1079" t="s">
        <v>59</v>
      </c>
      <c r="Q1079" t="s">
        <v>59</v>
      </c>
      <c r="R1079" t="s">
        <v>59</v>
      </c>
      <c r="S1079">
        <v>5</v>
      </c>
      <c r="T1079" t="s">
        <v>79</v>
      </c>
      <c r="U1079">
        <v>2</v>
      </c>
      <c r="V1079" t="s">
        <v>80</v>
      </c>
      <c r="W1079">
        <v>31</v>
      </c>
      <c r="X1079">
        <v>5233</v>
      </c>
      <c r="Y1079">
        <v>0</v>
      </c>
      <c r="Z1079">
        <v>0</v>
      </c>
      <c r="AA1079">
        <v>0</v>
      </c>
      <c r="AB1079">
        <v>0</v>
      </c>
      <c r="AC1079">
        <v>329</v>
      </c>
      <c r="AF1079" t="s">
        <v>81</v>
      </c>
      <c r="AG1079" t="s">
        <v>81</v>
      </c>
      <c r="AH1079">
        <v>1374</v>
      </c>
      <c r="AI1079">
        <v>1374</v>
      </c>
      <c r="AJ1079" t="s">
        <v>82</v>
      </c>
      <c r="AK1079" t="s">
        <v>4533</v>
      </c>
      <c r="AL1079" t="s">
        <v>3094</v>
      </c>
      <c r="AO1079" t="s">
        <v>64</v>
      </c>
      <c r="AP1079" t="s">
        <v>549</v>
      </c>
      <c r="AQ1079" t="s">
        <v>550</v>
      </c>
      <c r="AS1079" t="s">
        <v>289</v>
      </c>
      <c r="AT1079" t="s">
        <v>68</v>
      </c>
      <c r="AU1079" t="s">
        <v>551</v>
      </c>
      <c r="AV1079" t="s">
        <v>552</v>
      </c>
      <c r="AW1079" t="s">
        <v>553</v>
      </c>
      <c r="AX1079" t="s">
        <v>72</v>
      </c>
      <c r="AY1079" t="s">
        <v>73</v>
      </c>
      <c r="AZ1079" t="s">
        <v>74</v>
      </c>
    </row>
    <row r="1080" spans="1:52" x14ac:dyDescent="0.25">
      <c r="A1080" s="1">
        <v>45679.241157407407</v>
      </c>
      <c r="B1080" s="1">
        <v>45688.378506944442</v>
      </c>
      <c r="C1080" t="s">
        <v>75</v>
      </c>
      <c r="D1080">
        <v>51003</v>
      </c>
      <c r="E1080" t="s">
        <v>54</v>
      </c>
      <c r="F1080">
        <v>51249</v>
      </c>
      <c r="G1080" t="s">
        <v>496</v>
      </c>
      <c r="I1080" t="s">
        <v>56</v>
      </c>
      <c r="J1080" t="s">
        <v>497</v>
      </c>
      <c r="L1080" t="str">
        <f t="shared" si="16"/>
        <v>51249-FL-8</v>
      </c>
      <c r="N1080" t="s">
        <v>58</v>
      </c>
      <c r="P1080" t="s">
        <v>59</v>
      </c>
      <c r="Q1080" t="s">
        <v>59</v>
      </c>
      <c r="R1080" t="s">
        <v>59</v>
      </c>
      <c r="S1080">
        <v>3</v>
      </c>
      <c r="T1080" t="s">
        <v>79</v>
      </c>
      <c r="U1080">
        <v>2</v>
      </c>
      <c r="V1080" t="s">
        <v>109</v>
      </c>
      <c r="W1080">
        <v>322</v>
      </c>
      <c r="X1080">
        <v>7231</v>
      </c>
      <c r="Y1080">
        <v>0</v>
      </c>
      <c r="Z1080">
        <v>0</v>
      </c>
      <c r="AA1080">
        <v>0</v>
      </c>
      <c r="AB1080">
        <v>0</v>
      </c>
      <c r="AC1080">
        <v>761</v>
      </c>
      <c r="AF1080" t="s">
        <v>81</v>
      </c>
      <c r="AG1080" t="s">
        <v>81</v>
      </c>
      <c r="AH1080">
        <v>1376</v>
      </c>
      <c r="AI1080">
        <v>1376</v>
      </c>
      <c r="AJ1080" t="s">
        <v>82</v>
      </c>
      <c r="AK1080" t="s">
        <v>4759</v>
      </c>
      <c r="AL1080" t="s">
        <v>4760</v>
      </c>
      <c r="AO1080" t="s">
        <v>64</v>
      </c>
      <c r="AP1080" t="s">
        <v>499</v>
      </c>
      <c r="AQ1080" t="s">
        <v>500</v>
      </c>
      <c r="AS1080" t="s">
        <v>67</v>
      </c>
      <c r="AT1080" t="s">
        <v>68</v>
      </c>
      <c r="AU1080" t="s">
        <v>501</v>
      </c>
      <c r="AV1080" t="s">
        <v>502</v>
      </c>
      <c r="AW1080" t="s">
        <v>503</v>
      </c>
      <c r="AX1080" t="s">
        <v>72</v>
      </c>
      <c r="AY1080" t="s">
        <v>73</v>
      </c>
      <c r="AZ1080" t="s">
        <v>74</v>
      </c>
    </row>
    <row r="1081" spans="1:52" x14ac:dyDescent="0.25">
      <c r="A1081" s="1">
        <v>45679.241597222222</v>
      </c>
      <c r="B1081" s="1">
        <v>45688.378518518519</v>
      </c>
      <c r="C1081" t="s">
        <v>75</v>
      </c>
      <c r="D1081">
        <v>51003</v>
      </c>
      <c r="E1081" t="s">
        <v>54</v>
      </c>
      <c r="F1081">
        <v>51245</v>
      </c>
      <c r="G1081" t="s">
        <v>547</v>
      </c>
      <c r="I1081" t="s">
        <v>77</v>
      </c>
      <c r="J1081" t="s">
        <v>548</v>
      </c>
      <c r="L1081" t="str">
        <f t="shared" si="16"/>
        <v>51245-FL-8</v>
      </c>
      <c r="N1081" t="s">
        <v>58</v>
      </c>
      <c r="P1081" t="s">
        <v>59</v>
      </c>
      <c r="Q1081" t="s">
        <v>59</v>
      </c>
      <c r="R1081" t="s">
        <v>59</v>
      </c>
      <c r="S1081">
        <v>5</v>
      </c>
      <c r="T1081" t="s">
        <v>79</v>
      </c>
      <c r="U1081">
        <v>2</v>
      </c>
      <c r="V1081" t="s">
        <v>80</v>
      </c>
      <c r="W1081">
        <v>282</v>
      </c>
      <c r="X1081">
        <v>5515</v>
      </c>
      <c r="Y1081">
        <v>0</v>
      </c>
      <c r="Z1081">
        <v>0</v>
      </c>
      <c r="AA1081">
        <v>0</v>
      </c>
      <c r="AB1081">
        <v>0</v>
      </c>
      <c r="AC1081">
        <v>372</v>
      </c>
      <c r="AF1081" t="s">
        <v>81</v>
      </c>
      <c r="AG1081" t="s">
        <v>81</v>
      </c>
      <c r="AH1081">
        <v>1374</v>
      </c>
      <c r="AI1081">
        <v>1374</v>
      </c>
      <c r="AJ1081" t="s">
        <v>82</v>
      </c>
      <c r="AK1081" t="s">
        <v>1951</v>
      </c>
      <c r="AL1081" t="s">
        <v>1674</v>
      </c>
      <c r="AO1081" t="s">
        <v>64</v>
      </c>
      <c r="AP1081" t="s">
        <v>549</v>
      </c>
      <c r="AQ1081" t="s">
        <v>550</v>
      </c>
      <c r="AS1081" t="s">
        <v>289</v>
      </c>
      <c r="AT1081" t="s">
        <v>68</v>
      </c>
      <c r="AU1081" t="s">
        <v>551</v>
      </c>
      <c r="AV1081" t="s">
        <v>552</v>
      </c>
      <c r="AW1081" t="s">
        <v>553</v>
      </c>
      <c r="AX1081" t="s">
        <v>72</v>
      </c>
      <c r="AY1081" t="s">
        <v>73</v>
      </c>
      <c r="AZ1081" t="s">
        <v>74</v>
      </c>
    </row>
    <row r="1082" spans="1:52" x14ac:dyDescent="0.25">
      <c r="A1082" s="1">
        <v>45679.241620370369</v>
      </c>
      <c r="B1082" s="1">
        <v>45688.378518518519</v>
      </c>
      <c r="C1082" t="s">
        <v>75</v>
      </c>
      <c r="D1082">
        <v>51003</v>
      </c>
      <c r="E1082" t="s">
        <v>54</v>
      </c>
      <c r="F1082">
        <v>51249</v>
      </c>
      <c r="G1082" t="s">
        <v>496</v>
      </c>
      <c r="I1082" t="s">
        <v>56</v>
      </c>
      <c r="J1082" t="s">
        <v>497</v>
      </c>
      <c r="L1082" t="str">
        <f t="shared" si="16"/>
        <v>51249-FL-8</v>
      </c>
      <c r="N1082" t="s">
        <v>58</v>
      </c>
      <c r="P1082" t="s">
        <v>59</v>
      </c>
      <c r="Q1082" t="s">
        <v>59</v>
      </c>
      <c r="R1082" t="s">
        <v>59</v>
      </c>
      <c r="S1082">
        <v>3</v>
      </c>
      <c r="T1082" t="s">
        <v>79</v>
      </c>
      <c r="U1082">
        <v>2</v>
      </c>
      <c r="V1082" t="s">
        <v>109</v>
      </c>
      <c r="W1082">
        <v>11</v>
      </c>
      <c r="X1082">
        <v>7242</v>
      </c>
      <c r="Y1082">
        <v>0</v>
      </c>
      <c r="Z1082">
        <v>0</v>
      </c>
      <c r="AA1082">
        <v>0</v>
      </c>
      <c r="AB1082">
        <v>0</v>
      </c>
      <c r="AC1082">
        <v>761</v>
      </c>
      <c r="AF1082" t="s">
        <v>81</v>
      </c>
      <c r="AG1082" t="s">
        <v>81</v>
      </c>
      <c r="AH1082">
        <v>1376</v>
      </c>
      <c r="AI1082">
        <v>1376</v>
      </c>
      <c r="AJ1082" t="s">
        <v>82</v>
      </c>
      <c r="AK1082" t="s">
        <v>4624</v>
      </c>
      <c r="AL1082" t="s">
        <v>3342</v>
      </c>
      <c r="AO1082" t="s">
        <v>64</v>
      </c>
      <c r="AP1082" t="s">
        <v>499</v>
      </c>
      <c r="AQ1082" t="s">
        <v>500</v>
      </c>
      <c r="AS1082" t="s">
        <v>67</v>
      </c>
      <c r="AT1082" t="s">
        <v>68</v>
      </c>
      <c r="AU1082" t="s">
        <v>501</v>
      </c>
      <c r="AV1082" t="s">
        <v>502</v>
      </c>
      <c r="AW1082" t="s">
        <v>503</v>
      </c>
      <c r="AX1082" t="s">
        <v>72</v>
      </c>
      <c r="AY1082" t="s">
        <v>73</v>
      </c>
      <c r="AZ1082" t="s">
        <v>74</v>
      </c>
    </row>
    <row r="1083" spans="1:52" x14ac:dyDescent="0.25">
      <c r="A1083" s="1">
        <v>45679.243726851855</v>
      </c>
      <c r="B1083" s="1">
        <v>45688.378530092596</v>
      </c>
      <c r="C1083" t="s">
        <v>75</v>
      </c>
      <c r="D1083">
        <v>51003</v>
      </c>
      <c r="E1083" t="s">
        <v>54</v>
      </c>
      <c r="F1083">
        <v>51141</v>
      </c>
      <c r="G1083" t="s">
        <v>468</v>
      </c>
      <c r="I1083" t="s">
        <v>77</v>
      </c>
      <c r="J1083" t="s">
        <v>469</v>
      </c>
      <c r="L1083" t="str">
        <f t="shared" si="16"/>
        <v>51141-FL-8</v>
      </c>
      <c r="N1083" t="s">
        <v>58</v>
      </c>
      <c r="P1083" t="s">
        <v>59</v>
      </c>
      <c r="Q1083" t="s">
        <v>59</v>
      </c>
      <c r="R1083" t="s">
        <v>59</v>
      </c>
      <c r="S1083">
        <v>3</v>
      </c>
      <c r="T1083" t="s">
        <v>79</v>
      </c>
      <c r="U1083">
        <v>2</v>
      </c>
      <c r="V1083" t="s">
        <v>404</v>
      </c>
      <c r="W1083">
        <v>249</v>
      </c>
      <c r="X1083">
        <v>3845</v>
      </c>
      <c r="Y1083">
        <v>0</v>
      </c>
      <c r="Z1083">
        <v>0</v>
      </c>
      <c r="AA1083">
        <v>0</v>
      </c>
      <c r="AB1083">
        <v>0</v>
      </c>
      <c r="AC1083">
        <v>912</v>
      </c>
      <c r="AF1083" t="s">
        <v>81</v>
      </c>
      <c r="AG1083" t="s">
        <v>81</v>
      </c>
      <c r="AH1083">
        <v>1361</v>
      </c>
      <c r="AI1083">
        <v>1361</v>
      </c>
      <c r="AJ1083" t="s">
        <v>82</v>
      </c>
      <c r="AK1083" t="s">
        <v>4761</v>
      </c>
      <c r="AL1083" t="s">
        <v>1662</v>
      </c>
      <c r="AO1083" t="s">
        <v>64</v>
      </c>
      <c r="AP1083" t="s">
        <v>470</v>
      </c>
      <c r="AQ1083" t="s">
        <v>311</v>
      </c>
      <c r="AV1083" t="s">
        <v>471</v>
      </c>
      <c r="AW1083" t="s">
        <v>472</v>
      </c>
      <c r="AX1083" t="s">
        <v>72</v>
      </c>
      <c r="AY1083" t="s">
        <v>73</v>
      </c>
      <c r="AZ1083" t="s">
        <v>74</v>
      </c>
    </row>
    <row r="1084" spans="1:52" x14ac:dyDescent="0.25">
      <c r="A1084" s="1">
        <v>45679.244664351849</v>
      </c>
      <c r="B1084" s="1">
        <v>45688.378530092596</v>
      </c>
      <c r="C1084" t="s">
        <v>75</v>
      </c>
      <c r="D1084">
        <v>51003</v>
      </c>
      <c r="E1084" t="s">
        <v>54</v>
      </c>
      <c r="F1084">
        <v>51164</v>
      </c>
      <c r="G1084" t="s">
        <v>540</v>
      </c>
      <c r="I1084" t="s">
        <v>77</v>
      </c>
      <c r="J1084" t="s">
        <v>541</v>
      </c>
      <c r="L1084" t="str">
        <f t="shared" si="16"/>
        <v>51164-FL-8</v>
      </c>
      <c r="N1084" t="s">
        <v>58</v>
      </c>
      <c r="P1084" t="s">
        <v>59</v>
      </c>
      <c r="Q1084" t="s">
        <v>59</v>
      </c>
      <c r="R1084" t="s">
        <v>59</v>
      </c>
      <c r="S1084">
        <v>5</v>
      </c>
      <c r="T1084" t="s">
        <v>79</v>
      </c>
      <c r="U1084">
        <v>1</v>
      </c>
      <c r="V1084" t="s">
        <v>109</v>
      </c>
      <c r="W1084">
        <v>221</v>
      </c>
      <c r="X1084">
        <v>7463</v>
      </c>
      <c r="Y1084">
        <v>0</v>
      </c>
      <c r="Z1084">
        <v>0</v>
      </c>
      <c r="AA1084">
        <v>0</v>
      </c>
      <c r="AB1084">
        <v>0</v>
      </c>
      <c r="AC1084">
        <v>703</v>
      </c>
      <c r="AF1084" t="s">
        <v>81</v>
      </c>
      <c r="AG1084" t="s">
        <v>81</v>
      </c>
      <c r="AH1084">
        <v>1376</v>
      </c>
      <c r="AI1084">
        <v>1376</v>
      </c>
      <c r="AJ1084" t="s">
        <v>82</v>
      </c>
      <c r="AK1084" t="s">
        <v>4625</v>
      </c>
      <c r="AL1084" t="s">
        <v>4429</v>
      </c>
      <c r="AO1084" t="s">
        <v>64</v>
      </c>
      <c r="AP1084" t="s">
        <v>542</v>
      </c>
      <c r="AQ1084" t="s">
        <v>543</v>
      </c>
      <c r="AS1084" t="s">
        <v>67</v>
      </c>
      <c r="AT1084" t="s">
        <v>68</v>
      </c>
      <c r="AU1084" t="s">
        <v>544</v>
      </c>
      <c r="AV1084" t="s">
        <v>545</v>
      </c>
      <c r="AW1084" t="s">
        <v>546</v>
      </c>
      <c r="AX1084" t="s">
        <v>72</v>
      </c>
      <c r="AY1084" t="s">
        <v>73</v>
      </c>
      <c r="AZ1084" t="s">
        <v>74</v>
      </c>
    </row>
    <row r="1085" spans="1:52" x14ac:dyDescent="0.25">
      <c r="A1085" s="1">
        <v>45679.246932870374</v>
      </c>
      <c r="B1085" s="1">
        <v>45688.378541666665</v>
      </c>
      <c r="C1085" t="s">
        <v>75</v>
      </c>
      <c r="D1085">
        <v>51003</v>
      </c>
      <c r="E1085" t="s">
        <v>54</v>
      </c>
      <c r="F1085">
        <v>51256</v>
      </c>
      <c r="G1085" t="s">
        <v>555</v>
      </c>
      <c r="I1085" t="s">
        <v>77</v>
      </c>
      <c r="J1085" t="s">
        <v>556</v>
      </c>
      <c r="L1085" t="str">
        <f t="shared" si="16"/>
        <v>51256-FL-8</v>
      </c>
      <c r="N1085" t="s">
        <v>58</v>
      </c>
      <c r="P1085" t="s">
        <v>59</v>
      </c>
      <c r="Q1085" t="s">
        <v>59</v>
      </c>
      <c r="R1085" t="s">
        <v>59</v>
      </c>
      <c r="S1085">
        <v>5</v>
      </c>
      <c r="T1085" t="s">
        <v>79</v>
      </c>
      <c r="U1085">
        <v>1</v>
      </c>
      <c r="V1085" t="s">
        <v>80</v>
      </c>
      <c r="W1085">
        <v>460</v>
      </c>
      <c r="X1085">
        <v>5975</v>
      </c>
      <c r="Y1085">
        <v>0</v>
      </c>
      <c r="Z1085">
        <v>0</v>
      </c>
      <c r="AA1085">
        <v>0</v>
      </c>
      <c r="AB1085">
        <v>0</v>
      </c>
      <c r="AC1085">
        <v>383</v>
      </c>
      <c r="AF1085" t="s">
        <v>81</v>
      </c>
      <c r="AG1085" t="s">
        <v>81</v>
      </c>
      <c r="AH1085">
        <v>1374</v>
      </c>
      <c r="AI1085">
        <v>1374</v>
      </c>
      <c r="AJ1085" t="s">
        <v>82</v>
      </c>
      <c r="AK1085" t="s">
        <v>3127</v>
      </c>
      <c r="AL1085" t="s">
        <v>562</v>
      </c>
      <c r="AO1085" t="s">
        <v>64</v>
      </c>
      <c r="AP1085" t="s">
        <v>558</v>
      </c>
      <c r="AQ1085" t="s">
        <v>559</v>
      </c>
      <c r="AS1085" t="s">
        <v>289</v>
      </c>
      <c r="AT1085" t="s">
        <v>68</v>
      </c>
      <c r="AU1085" t="s">
        <v>560</v>
      </c>
      <c r="AV1085" t="s">
        <v>561</v>
      </c>
      <c r="AW1085" t="s">
        <v>562</v>
      </c>
      <c r="AX1085" t="s">
        <v>72</v>
      </c>
      <c r="AY1085" t="s">
        <v>73</v>
      </c>
      <c r="AZ1085" t="s">
        <v>74</v>
      </c>
    </row>
    <row r="1086" spans="1:52" x14ac:dyDescent="0.25">
      <c r="A1086" s="1">
        <v>45679.249930555554</v>
      </c>
      <c r="B1086" s="1">
        <v>45688.378541666665</v>
      </c>
      <c r="C1086" t="s">
        <v>75</v>
      </c>
      <c r="D1086">
        <v>51003</v>
      </c>
      <c r="E1086" t="s">
        <v>54</v>
      </c>
      <c r="F1086">
        <v>51233</v>
      </c>
      <c r="G1086" t="s">
        <v>955</v>
      </c>
      <c r="I1086" t="s">
        <v>77</v>
      </c>
      <c r="J1086" t="s">
        <v>1254</v>
      </c>
      <c r="L1086" t="str">
        <f t="shared" si="16"/>
        <v>51233-FL-8</v>
      </c>
      <c r="N1086" t="s">
        <v>58</v>
      </c>
      <c r="P1086" t="s">
        <v>59</v>
      </c>
      <c r="Q1086" t="s">
        <v>59</v>
      </c>
      <c r="R1086" t="s">
        <v>59</v>
      </c>
      <c r="S1086">
        <v>5</v>
      </c>
      <c r="T1086" t="s">
        <v>79</v>
      </c>
      <c r="U1086">
        <v>1</v>
      </c>
      <c r="V1086" t="s">
        <v>100</v>
      </c>
      <c r="W1086">
        <v>313</v>
      </c>
      <c r="X1086">
        <v>8794</v>
      </c>
      <c r="Y1086">
        <v>0</v>
      </c>
      <c r="Z1086">
        <v>0</v>
      </c>
      <c r="AA1086">
        <v>0</v>
      </c>
      <c r="AB1086">
        <v>0</v>
      </c>
      <c r="AC1086">
        <v>815</v>
      </c>
      <c r="AF1086" t="s">
        <v>81</v>
      </c>
      <c r="AG1086" t="s">
        <v>81</v>
      </c>
      <c r="AH1086">
        <v>1373</v>
      </c>
      <c r="AI1086">
        <v>1373</v>
      </c>
      <c r="AJ1086" t="s">
        <v>82</v>
      </c>
      <c r="AK1086" t="s">
        <v>4762</v>
      </c>
      <c r="AL1086" t="s">
        <v>3199</v>
      </c>
      <c r="AO1086" t="s">
        <v>64</v>
      </c>
      <c r="AP1086" t="s">
        <v>957</v>
      </c>
      <c r="AQ1086" t="s">
        <v>958</v>
      </c>
      <c r="AS1086" t="s">
        <v>86</v>
      </c>
      <c r="AT1086" t="s">
        <v>68</v>
      </c>
      <c r="AU1086" t="s">
        <v>959</v>
      </c>
      <c r="AV1086" t="s">
        <v>960</v>
      </c>
      <c r="AW1086" t="s">
        <v>961</v>
      </c>
      <c r="AX1086" t="s">
        <v>72</v>
      </c>
      <c r="AY1086" t="s">
        <v>73</v>
      </c>
      <c r="AZ1086" t="s">
        <v>74</v>
      </c>
    </row>
    <row r="1087" spans="1:52" x14ac:dyDescent="0.25">
      <c r="A1087" s="1">
        <v>45679.25372685185</v>
      </c>
      <c r="B1087" s="1">
        <v>45688.378553240742</v>
      </c>
      <c r="C1087" t="s">
        <v>75</v>
      </c>
      <c r="D1087">
        <v>51003</v>
      </c>
      <c r="E1087" t="s">
        <v>54</v>
      </c>
      <c r="F1087">
        <v>51131</v>
      </c>
      <c r="G1087" t="s">
        <v>612</v>
      </c>
      <c r="I1087" t="s">
        <v>77</v>
      </c>
      <c r="J1087" t="s">
        <v>613</v>
      </c>
      <c r="L1087" t="str">
        <f t="shared" si="16"/>
        <v>51131-FL-8</v>
      </c>
      <c r="N1087" t="s">
        <v>58</v>
      </c>
      <c r="P1087" t="s">
        <v>59</v>
      </c>
      <c r="Q1087" t="s">
        <v>59</v>
      </c>
      <c r="R1087" t="s">
        <v>59</v>
      </c>
      <c r="S1087">
        <v>3</v>
      </c>
      <c r="T1087" t="s">
        <v>79</v>
      </c>
      <c r="U1087">
        <v>1</v>
      </c>
      <c r="V1087" t="s">
        <v>80</v>
      </c>
      <c r="W1087">
        <v>278</v>
      </c>
      <c r="X1087">
        <v>6331</v>
      </c>
      <c r="Y1087">
        <v>0</v>
      </c>
      <c r="Z1087">
        <v>0</v>
      </c>
      <c r="AA1087">
        <v>0</v>
      </c>
      <c r="AB1087">
        <v>0</v>
      </c>
      <c r="AC1087">
        <v>298</v>
      </c>
      <c r="AF1087" t="s">
        <v>81</v>
      </c>
      <c r="AG1087" t="s">
        <v>81</v>
      </c>
      <c r="AH1087">
        <v>1374</v>
      </c>
      <c r="AI1087">
        <v>1374</v>
      </c>
      <c r="AJ1087" t="s">
        <v>82</v>
      </c>
      <c r="AK1087" t="s">
        <v>4763</v>
      </c>
      <c r="AL1087" t="s">
        <v>4764</v>
      </c>
      <c r="AO1087" t="s">
        <v>64</v>
      </c>
      <c r="AP1087" t="s">
        <v>614</v>
      </c>
      <c r="AQ1087" t="s">
        <v>615</v>
      </c>
      <c r="AS1087" t="s">
        <v>289</v>
      </c>
      <c r="AT1087" t="s">
        <v>68</v>
      </c>
      <c r="AU1087" t="s">
        <v>616</v>
      </c>
      <c r="AV1087" t="s">
        <v>617</v>
      </c>
      <c r="AW1087" t="s">
        <v>618</v>
      </c>
      <c r="AX1087" t="s">
        <v>72</v>
      </c>
      <c r="AY1087" t="s">
        <v>73</v>
      </c>
      <c r="AZ1087" t="s">
        <v>74</v>
      </c>
    </row>
    <row r="1088" spans="1:52" x14ac:dyDescent="0.25">
      <c r="A1088" s="1">
        <v>45679.254849537036</v>
      </c>
      <c r="B1088" s="1">
        <v>45688.378564814811</v>
      </c>
      <c r="C1088" t="s">
        <v>75</v>
      </c>
      <c r="D1088">
        <v>51003</v>
      </c>
      <c r="E1088" t="s">
        <v>54</v>
      </c>
      <c r="F1088">
        <v>51213</v>
      </c>
      <c r="G1088" t="s">
        <v>948</v>
      </c>
      <c r="I1088" t="s">
        <v>98</v>
      </c>
      <c r="J1088" t="s">
        <v>1624</v>
      </c>
      <c r="L1088" t="str">
        <f t="shared" si="16"/>
        <v>51213-FL-8</v>
      </c>
      <c r="N1088" t="s">
        <v>58</v>
      </c>
      <c r="P1088" t="s">
        <v>59</v>
      </c>
      <c r="Q1088" t="s">
        <v>59</v>
      </c>
      <c r="R1088" t="s">
        <v>59</v>
      </c>
      <c r="S1088">
        <v>1</v>
      </c>
      <c r="T1088" t="s">
        <v>79</v>
      </c>
      <c r="U1088">
        <v>1</v>
      </c>
      <c r="V1088" t="s">
        <v>883</v>
      </c>
      <c r="W1088">
        <v>35</v>
      </c>
      <c r="X1088">
        <v>8814</v>
      </c>
      <c r="Y1088">
        <v>0</v>
      </c>
      <c r="Z1088">
        <v>0</v>
      </c>
      <c r="AA1088">
        <v>0</v>
      </c>
      <c r="AB1088">
        <v>0</v>
      </c>
      <c r="AC1088">
        <v>1585</v>
      </c>
      <c r="AF1088" t="s">
        <v>81</v>
      </c>
      <c r="AG1088" t="s">
        <v>81</v>
      </c>
      <c r="AH1088">
        <v>1375</v>
      </c>
      <c r="AI1088">
        <v>1375</v>
      </c>
      <c r="AJ1088" t="s">
        <v>82</v>
      </c>
      <c r="AK1088" t="s">
        <v>4765</v>
      </c>
      <c r="AL1088" t="s">
        <v>4766</v>
      </c>
      <c r="AO1088" t="s">
        <v>64</v>
      </c>
      <c r="AP1088" t="s">
        <v>950</v>
      </c>
      <c r="AQ1088" t="s">
        <v>951</v>
      </c>
      <c r="AS1088" t="s">
        <v>910</v>
      </c>
      <c r="AT1088" t="s">
        <v>68</v>
      </c>
      <c r="AU1088" t="s">
        <v>952</v>
      </c>
      <c r="AV1088" t="s">
        <v>1625</v>
      </c>
      <c r="AW1088" t="s">
        <v>1626</v>
      </c>
      <c r="AX1088" t="s">
        <v>72</v>
      </c>
      <c r="AY1088" t="s">
        <v>73</v>
      </c>
      <c r="AZ1088" t="s">
        <v>74</v>
      </c>
    </row>
    <row r="1089" spans="1:52" x14ac:dyDescent="0.25">
      <c r="A1089" s="1">
        <v>45679.257604166669</v>
      </c>
      <c r="B1089" s="1">
        <v>45688.378564814811</v>
      </c>
      <c r="C1089" t="s">
        <v>75</v>
      </c>
      <c r="D1089">
        <v>51003</v>
      </c>
      <c r="E1089" t="s">
        <v>54</v>
      </c>
      <c r="F1089">
        <v>51333</v>
      </c>
      <c r="G1089" t="s">
        <v>1239</v>
      </c>
      <c r="I1089" t="s">
        <v>77</v>
      </c>
      <c r="J1089" t="s">
        <v>1240</v>
      </c>
      <c r="L1089" t="str">
        <f t="shared" si="16"/>
        <v>51333-FL-8</v>
      </c>
      <c r="N1089" t="s">
        <v>58</v>
      </c>
      <c r="P1089" t="s">
        <v>59</v>
      </c>
      <c r="Q1089" t="s">
        <v>59</v>
      </c>
      <c r="R1089" t="s">
        <v>59</v>
      </c>
      <c r="S1089">
        <v>3</v>
      </c>
      <c r="T1089" t="s">
        <v>79</v>
      </c>
      <c r="U1089">
        <v>1</v>
      </c>
      <c r="V1089" t="s">
        <v>100</v>
      </c>
      <c r="W1089">
        <v>279</v>
      </c>
      <c r="X1089">
        <v>9283</v>
      </c>
      <c r="Y1089">
        <v>0</v>
      </c>
      <c r="Z1089">
        <v>0</v>
      </c>
      <c r="AA1089">
        <v>0</v>
      </c>
      <c r="AB1089">
        <v>0</v>
      </c>
      <c r="AC1089">
        <v>823</v>
      </c>
      <c r="AF1089" t="s">
        <v>81</v>
      </c>
      <c r="AG1089" t="s">
        <v>81</v>
      </c>
      <c r="AH1089">
        <v>1373</v>
      </c>
      <c r="AI1089">
        <v>1373</v>
      </c>
      <c r="AJ1089" t="s">
        <v>82</v>
      </c>
      <c r="AK1089" t="s">
        <v>4341</v>
      </c>
      <c r="AL1089" t="s">
        <v>4767</v>
      </c>
      <c r="AO1089" t="s">
        <v>64</v>
      </c>
      <c r="AP1089" t="s">
        <v>1242</v>
      </c>
      <c r="AQ1089" t="s">
        <v>1243</v>
      </c>
      <c r="AS1089" t="s">
        <v>86</v>
      </c>
      <c r="AT1089" t="s">
        <v>68</v>
      </c>
      <c r="AU1089" t="s">
        <v>1244</v>
      </c>
      <c r="AV1089" t="s">
        <v>1245</v>
      </c>
      <c r="AW1089" t="s">
        <v>1246</v>
      </c>
      <c r="AX1089" t="s">
        <v>72</v>
      </c>
      <c r="AY1089" t="s">
        <v>73</v>
      </c>
      <c r="AZ1089" t="s">
        <v>74</v>
      </c>
    </row>
    <row r="1090" spans="1:52" x14ac:dyDescent="0.25">
      <c r="A1090" s="1">
        <v>45679.258877314816</v>
      </c>
      <c r="B1090" s="1">
        <v>45688.378564814811</v>
      </c>
      <c r="C1090" t="s">
        <v>75</v>
      </c>
      <c r="D1090">
        <v>51003</v>
      </c>
      <c r="E1090" t="s">
        <v>54</v>
      </c>
      <c r="F1090">
        <v>51333</v>
      </c>
      <c r="G1090" t="s">
        <v>1239</v>
      </c>
      <c r="I1090" t="s">
        <v>77</v>
      </c>
      <c r="J1090" t="s">
        <v>1240</v>
      </c>
      <c r="L1090" t="str">
        <f t="shared" si="16"/>
        <v>51333-FL-8</v>
      </c>
      <c r="N1090" t="s">
        <v>58</v>
      </c>
      <c r="P1090" t="s">
        <v>59</v>
      </c>
      <c r="Q1090" t="s">
        <v>59</v>
      </c>
      <c r="R1090" t="s">
        <v>59</v>
      </c>
      <c r="S1090">
        <v>3</v>
      </c>
      <c r="T1090" t="s">
        <v>79</v>
      </c>
      <c r="U1090">
        <v>1</v>
      </c>
      <c r="V1090" t="s">
        <v>100</v>
      </c>
      <c r="W1090">
        <v>242</v>
      </c>
      <c r="X1090">
        <v>9525</v>
      </c>
      <c r="Y1090">
        <v>0</v>
      </c>
      <c r="Z1090">
        <v>0</v>
      </c>
      <c r="AA1090">
        <v>0</v>
      </c>
      <c r="AB1090">
        <v>0</v>
      </c>
      <c r="AC1090">
        <v>885</v>
      </c>
      <c r="AF1090" t="s">
        <v>81</v>
      </c>
      <c r="AG1090" t="s">
        <v>81</v>
      </c>
      <c r="AH1090">
        <v>1373</v>
      </c>
      <c r="AI1090">
        <v>1373</v>
      </c>
      <c r="AJ1090" t="s">
        <v>82</v>
      </c>
      <c r="AK1090" t="s">
        <v>4768</v>
      </c>
      <c r="AL1090" t="s">
        <v>4769</v>
      </c>
      <c r="AO1090" t="s">
        <v>64</v>
      </c>
      <c r="AP1090" t="s">
        <v>1242</v>
      </c>
      <c r="AQ1090" t="s">
        <v>1243</v>
      </c>
      <c r="AS1090" t="s">
        <v>86</v>
      </c>
      <c r="AT1090" t="s">
        <v>68</v>
      </c>
      <c r="AU1090" t="s">
        <v>1244</v>
      </c>
      <c r="AV1090" t="s">
        <v>1245</v>
      </c>
      <c r="AW1090" t="s">
        <v>1246</v>
      </c>
      <c r="AX1090" t="s">
        <v>72</v>
      </c>
      <c r="AY1090" t="s">
        <v>73</v>
      </c>
      <c r="AZ1090" t="s">
        <v>74</v>
      </c>
    </row>
    <row r="1091" spans="1:52" x14ac:dyDescent="0.25">
      <c r="A1091" s="1">
        <v>45679.262719907405</v>
      </c>
      <c r="B1091" s="1">
        <v>45688.378576388888</v>
      </c>
      <c r="C1091" t="s">
        <v>75</v>
      </c>
      <c r="D1091">
        <v>51003</v>
      </c>
      <c r="E1091" t="s">
        <v>54</v>
      </c>
      <c r="F1091">
        <v>51161</v>
      </c>
      <c r="G1091" t="s">
        <v>473</v>
      </c>
      <c r="I1091" t="s">
        <v>98</v>
      </c>
      <c r="J1091" t="s">
        <v>2135</v>
      </c>
      <c r="L1091" t="str">
        <f t="shared" ref="L1091:L1154" si="17">F1091&amp;"-"&amp;T1091</f>
        <v>51161-FR-8</v>
      </c>
      <c r="N1091" t="s">
        <v>58</v>
      </c>
      <c r="P1091" t="s">
        <v>59</v>
      </c>
      <c r="Q1091" t="s">
        <v>59</v>
      </c>
      <c r="R1091" t="s">
        <v>59</v>
      </c>
      <c r="S1091">
        <v>3</v>
      </c>
      <c r="T1091" t="s">
        <v>60</v>
      </c>
      <c r="U1091">
        <v>4</v>
      </c>
      <c r="V1091" t="s">
        <v>1349</v>
      </c>
      <c r="W1091">
        <v>285</v>
      </c>
      <c r="X1091">
        <v>-8384803</v>
      </c>
      <c r="Y1091">
        <v>0</v>
      </c>
      <c r="Z1091">
        <v>0</v>
      </c>
      <c r="AA1091">
        <v>0</v>
      </c>
      <c r="AB1091">
        <v>0</v>
      </c>
      <c r="AC1091">
        <v>830</v>
      </c>
      <c r="AF1091" t="s">
        <v>62</v>
      </c>
      <c r="AG1091" t="s">
        <v>62</v>
      </c>
      <c r="AH1091">
        <v>1363</v>
      </c>
      <c r="AI1091">
        <v>1363</v>
      </c>
      <c r="AJ1091" t="s">
        <v>82</v>
      </c>
      <c r="AK1091" t="s">
        <v>3528</v>
      </c>
      <c r="AL1091" t="s">
        <v>1912</v>
      </c>
      <c r="AO1091" t="s">
        <v>64</v>
      </c>
      <c r="AP1091" t="s">
        <v>476</v>
      </c>
      <c r="AQ1091" t="s">
        <v>477</v>
      </c>
      <c r="AS1091" t="s">
        <v>289</v>
      </c>
      <c r="AT1091" t="s">
        <v>68</v>
      </c>
      <c r="AU1091" t="s">
        <v>478</v>
      </c>
      <c r="AV1091" t="s">
        <v>479</v>
      </c>
      <c r="AW1091" t="s">
        <v>480</v>
      </c>
      <c r="AX1091" t="s">
        <v>72</v>
      </c>
      <c r="AY1091" t="s">
        <v>73</v>
      </c>
      <c r="AZ1091" t="s">
        <v>74</v>
      </c>
    </row>
    <row r="1092" spans="1:52" x14ac:dyDescent="0.25">
      <c r="A1092" s="1">
        <v>45679.264421296299</v>
      </c>
      <c r="B1092" s="1">
        <v>45688.378576388888</v>
      </c>
      <c r="C1092" t="s">
        <v>75</v>
      </c>
      <c r="D1092">
        <v>51003</v>
      </c>
      <c r="E1092" t="s">
        <v>54</v>
      </c>
      <c r="F1092">
        <v>51195</v>
      </c>
      <c r="G1092" t="s">
        <v>1176</v>
      </c>
      <c r="I1092" t="s">
        <v>77</v>
      </c>
      <c r="J1092" t="s">
        <v>1177</v>
      </c>
      <c r="L1092" t="str">
        <f t="shared" si="17"/>
        <v>51195-FL-8</v>
      </c>
      <c r="N1092" t="s">
        <v>58</v>
      </c>
      <c r="P1092" t="s">
        <v>59</v>
      </c>
      <c r="Q1092" t="s">
        <v>59</v>
      </c>
      <c r="R1092" t="s">
        <v>59</v>
      </c>
      <c r="S1092">
        <v>3</v>
      </c>
      <c r="T1092" t="s">
        <v>79</v>
      </c>
      <c r="U1092">
        <v>1</v>
      </c>
      <c r="V1092" t="s">
        <v>100</v>
      </c>
      <c r="W1092">
        <v>146</v>
      </c>
      <c r="X1092">
        <v>9671</v>
      </c>
      <c r="Y1092">
        <v>0</v>
      </c>
      <c r="Z1092">
        <v>0</v>
      </c>
      <c r="AA1092">
        <v>0</v>
      </c>
      <c r="AB1092">
        <v>0</v>
      </c>
      <c r="AC1092">
        <v>776</v>
      </c>
      <c r="AF1092" t="s">
        <v>81</v>
      </c>
      <c r="AG1092" t="s">
        <v>81</v>
      </c>
      <c r="AH1092">
        <v>1373</v>
      </c>
      <c r="AI1092">
        <v>1373</v>
      </c>
      <c r="AJ1092" t="s">
        <v>82</v>
      </c>
      <c r="AK1092" t="s">
        <v>4770</v>
      </c>
      <c r="AL1092" t="s">
        <v>4771</v>
      </c>
      <c r="AO1092" t="s">
        <v>64</v>
      </c>
      <c r="AP1092" t="s">
        <v>1179</v>
      </c>
      <c r="AQ1092" t="s">
        <v>1180</v>
      </c>
      <c r="AS1092" t="s">
        <v>678</v>
      </c>
      <c r="AT1092" t="s">
        <v>68</v>
      </c>
      <c r="AU1092" t="s">
        <v>1181</v>
      </c>
      <c r="AV1092" t="s">
        <v>1038</v>
      </c>
      <c r="AW1092" t="s">
        <v>1182</v>
      </c>
      <c r="AX1092" t="s">
        <v>72</v>
      </c>
      <c r="AY1092" t="s">
        <v>73</v>
      </c>
      <c r="AZ1092" t="s">
        <v>74</v>
      </c>
    </row>
    <row r="1093" spans="1:52" x14ac:dyDescent="0.25">
      <c r="A1093" s="1">
        <v>45679.265775462962</v>
      </c>
      <c r="B1093" s="1">
        <v>45688.378587962965</v>
      </c>
      <c r="C1093" t="s">
        <v>75</v>
      </c>
      <c r="D1093">
        <v>51003</v>
      </c>
      <c r="E1093" t="s">
        <v>54</v>
      </c>
      <c r="F1093">
        <v>51161</v>
      </c>
      <c r="G1093" t="s">
        <v>473</v>
      </c>
      <c r="I1093" t="s">
        <v>98</v>
      </c>
      <c r="J1093" t="s">
        <v>2135</v>
      </c>
      <c r="L1093" t="str">
        <f t="shared" si="17"/>
        <v>51161-FR-8</v>
      </c>
      <c r="N1093" t="s">
        <v>58</v>
      </c>
      <c r="P1093" t="s">
        <v>59</v>
      </c>
      <c r="Q1093" t="s">
        <v>59</v>
      </c>
      <c r="R1093" t="s">
        <v>59</v>
      </c>
      <c r="S1093">
        <v>3</v>
      </c>
      <c r="T1093" t="s">
        <v>60</v>
      </c>
      <c r="U1093">
        <v>4</v>
      </c>
      <c r="V1093" t="s">
        <v>1349</v>
      </c>
      <c r="W1093">
        <v>114</v>
      </c>
      <c r="X1093">
        <v>-8384689</v>
      </c>
      <c r="Y1093">
        <v>0</v>
      </c>
      <c r="Z1093">
        <v>0</v>
      </c>
      <c r="AA1093">
        <v>0</v>
      </c>
      <c r="AB1093">
        <v>0</v>
      </c>
      <c r="AC1093">
        <v>800</v>
      </c>
      <c r="AF1093" t="s">
        <v>62</v>
      </c>
      <c r="AG1093" t="s">
        <v>62</v>
      </c>
      <c r="AH1093">
        <v>1363</v>
      </c>
      <c r="AI1093">
        <v>1363</v>
      </c>
      <c r="AJ1093" t="s">
        <v>82</v>
      </c>
      <c r="AK1093" t="s">
        <v>4167</v>
      </c>
      <c r="AL1093" t="s">
        <v>2136</v>
      </c>
      <c r="AO1093" t="s">
        <v>64</v>
      </c>
      <c r="AP1093" t="s">
        <v>476</v>
      </c>
      <c r="AQ1093" t="s">
        <v>477</v>
      </c>
      <c r="AS1093" t="s">
        <v>289</v>
      </c>
      <c r="AT1093" t="s">
        <v>68</v>
      </c>
      <c r="AU1093" t="s">
        <v>478</v>
      </c>
      <c r="AV1093" t="s">
        <v>479</v>
      </c>
      <c r="AW1093" t="s">
        <v>480</v>
      </c>
      <c r="AX1093" t="s">
        <v>72</v>
      </c>
      <c r="AY1093" t="s">
        <v>73</v>
      </c>
      <c r="AZ1093" t="s">
        <v>74</v>
      </c>
    </row>
    <row r="1094" spans="1:52" x14ac:dyDescent="0.25">
      <c r="A1094" s="1">
        <v>45679.268252314818</v>
      </c>
      <c r="B1094" s="1">
        <v>45688.378587962965</v>
      </c>
      <c r="C1094" t="s">
        <v>75</v>
      </c>
      <c r="D1094">
        <v>51003</v>
      </c>
      <c r="E1094" t="s">
        <v>54</v>
      </c>
      <c r="F1094">
        <v>51207</v>
      </c>
      <c r="G1094" t="s">
        <v>1017</v>
      </c>
      <c r="I1094" t="s">
        <v>77</v>
      </c>
      <c r="J1094" t="s">
        <v>1018</v>
      </c>
      <c r="L1094" t="str">
        <f t="shared" si="17"/>
        <v>51207-FL-8</v>
      </c>
      <c r="N1094" t="s">
        <v>58</v>
      </c>
      <c r="P1094" t="s">
        <v>59</v>
      </c>
      <c r="Q1094" t="s">
        <v>59</v>
      </c>
      <c r="R1094" t="s">
        <v>59</v>
      </c>
      <c r="S1094">
        <v>4</v>
      </c>
      <c r="T1094" t="s">
        <v>79</v>
      </c>
      <c r="U1094">
        <v>1</v>
      </c>
      <c r="V1094" t="s">
        <v>883</v>
      </c>
      <c r="W1094">
        <v>317</v>
      </c>
      <c r="X1094">
        <v>9466</v>
      </c>
      <c r="Y1094">
        <v>0</v>
      </c>
      <c r="Z1094">
        <v>0</v>
      </c>
      <c r="AA1094">
        <v>0</v>
      </c>
      <c r="AB1094">
        <v>0</v>
      </c>
      <c r="AC1094">
        <v>1678</v>
      </c>
      <c r="AF1094" t="s">
        <v>81</v>
      </c>
      <c r="AG1094" t="s">
        <v>81</v>
      </c>
      <c r="AH1094">
        <v>1375</v>
      </c>
      <c r="AI1094">
        <v>1375</v>
      </c>
      <c r="AJ1094" t="s">
        <v>82</v>
      </c>
      <c r="AK1094" t="s">
        <v>4772</v>
      </c>
      <c r="AL1094" t="s">
        <v>4773</v>
      </c>
      <c r="AO1094" t="s">
        <v>64</v>
      </c>
      <c r="AP1094" t="s">
        <v>1020</v>
      </c>
      <c r="AQ1094" t="s">
        <v>1021</v>
      </c>
      <c r="AS1094" t="s">
        <v>390</v>
      </c>
      <c r="AT1094" t="s">
        <v>68</v>
      </c>
      <c r="AU1094" t="s">
        <v>1022</v>
      </c>
      <c r="AV1094" t="s">
        <v>1023</v>
      </c>
      <c r="AW1094" t="s">
        <v>1024</v>
      </c>
      <c r="AX1094" t="s">
        <v>72</v>
      </c>
      <c r="AY1094" t="s">
        <v>73</v>
      </c>
      <c r="AZ1094" t="s">
        <v>74</v>
      </c>
    </row>
    <row r="1095" spans="1:52" x14ac:dyDescent="0.25">
      <c r="A1095" s="1">
        <v>45679.269120370373</v>
      </c>
      <c r="B1095" s="1">
        <v>45688.378599537034</v>
      </c>
      <c r="C1095" t="s">
        <v>75</v>
      </c>
      <c r="D1095">
        <v>51003</v>
      </c>
      <c r="E1095" t="s">
        <v>54</v>
      </c>
      <c r="F1095">
        <v>51305</v>
      </c>
      <c r="G1095" t="s">
        <v>978</v>
      </c>
      <c r="I1095" t="s">
        <v>77</v>
      </c>
      <c r="J1095" t="s">
        <v>1368</v>
      </c>
      <c r="L1095" t="str">
        <f t="shared" si="17"/>
        <v>51305-FR-8</v>
      </c>
      <c r="N1095" t="s">
        <v>58</v>
      </c>
      <c r="P1095" t="s">
        <v>59</v>
      </c>
      <c r="Q1095" t="s">
        <v>59</v>
      </c>
      <c r="R1095" t="s">
        <v>59</v>
      </c>
      <c r="S1095">
        <v>3</v>
      </c>
      <c r="T1095" t="s">
        <v>60</v>
      </c>
      <c r="U1095">
        <v>1</v>
      </c>
      <c r="V1095" t="s">
        <v>167</v>
      </c>
      <c r="W1095">
        <v>355</v>
      </c>
      <c r="X1095">
        <v>1873154</v>
      </c>
      <c r="Y1095">
        <v>0</v>
      </c>
      <c r="Z1095">
        <v>0</v>
      </c>
      <c r="AA1095">
        <v>0</v>
      </c>
      <c r="AB1095">
        <v>0</v>
      </c>
      <c r="AC1095">
        <v>646</v>
      </c>
      <c r="AF1095" t="s">
        <v>62</v>
      </c>
      <c r="AG1095" t="s">
        <v>62</v>
      </c>
      <c r="AH1095">
        <v>1362</v>
      </c>
      <c r="AI1095">
        <v>1362</v>
      </c>
      <c r="AJ1095" t="s">
        <v>82</v>
      </c>
      <c r="AK1095" t="s">
        <v>4774</v>
      </c>
      <c r="AL1095" t="s">
        <v>4684</v>
      </c>
      <c r="AO1095" t="s">
        <v>64</v>
      </c>
      <c r="AP1095" t="s">
        <v>981</v>
      </c>
      <c r="AQ1095" t="s">
        <v>982</v>
      </c>
      <c r="AS1095" t="s">
        <v>103</v>
      </c>
      <c r="AT1095" t="s">
        <v>68</v>
      </c>
      <c r="AU1095" t="s">
        <v>983</v>
      </c>
      <c r="AV1095" t="s">
        <v>984</v>
      </c>
      <c r="AW1095" t="s">
        <v>985</v>
      </c>
      <c r="AX1095" t="s">
        <v>72</v>
      </c>
      <c r="AY1095" t="s">
        <v>73</v>
      </c>
      <c r="AZ1095" t="s">
        <v>74</v>
      </c>
    </row>
    <row r="1096" spans="1:52" x14ac:dyDescent="0.25">
      <c r="A1096" s="1">
        <v>45679.270694444444</v>
      </c>
      <c r="B1096" s="1">
        <v>45688.378599537034</v>
      </c>
      <c r="C1096" t="s">
        <v>75</v>
      </c>
      <c r="D1096">
        <v>51003</v>
      </c>
      <c r="E1096" t="s">
        <v>54</v>
      </c>
      <c r="F1096">
        <v>51205</v>
      </c>
      <c r="G1096" t="s">
        <v>1025</v>
      </c>
      <c r="I1096" t="s">
        <v>77</v>
      </c>
      <c r="J1096" t="s">
        <v>1026</v>
      </c>
      <c r="L1096" t="str">
        <f t="shared" si="17"/>
        <v>51205-FL-8</v>
      </c>
      <c r="N1096" t="s">
        <v>58</v>
      </c>
      <c r="P1096" t="s">
        <v>59</v>
      </c>
      <c r="Q1096" t="s">
        <v>59</v>
      </c>
      <c r="R1096" t="s">
        <v>59</v>
      </c>
      <c r="S1096">
        <v>3</v>
      </c>
      <c r="T1096" t="s">
        <v>79</v>
      </c>
      <c r="U1096">
        <v>1</v>
      </c>
      <c r="V1096" t="s">
        <v>883</v>
      </c>
      <c r="W1096">
        <v>190</v>
      </c>
      <c r="X1096">
        <v>9656</v>
      </c>
      <c r="Y1096">
        <v>0</v>
      </c>
      <c r="Z1096">
        <v>0</v>
      </c>
      <c r="AA1096">
        <v>0</v>
      </c>
      <c r="AB1096">
        <v>0</v>
      </c>
      <c r="AC1096">
        <v>1676</v>
      </c>
      <c r="AF1096" t="s">
        <v>81</v>
      </c>
      <c r="AG1096" t="s">
        <v>81</v>
      </c>
      <c r="AH1096">
        <v>1375</v>
      </c>
      <c r="AI1096">
        <v>1375</v>
      </c>
      <c r="AJ1096" t="s">
        <v>82</v>
      </c>
      <c r="AK1096" t="s">
        <v>2068</v>
      </c>
      <c r="AL1096" t="s">
        <v>3264</v>
      </c>
      <c r="AO1096" t="s">
        <v>64</v>
      </c>
      <c r="AP1096" t="s">
        <v>1027</v>
      </c>
      <c r="AQ1096" t="s">
        <v>1028</v>
      </c>
      <c r="AS1096" t="s">
        <v>390</v>
      </c>
      <c r="AT1096" t="s">
        <v>68</v>
      </c>
      <c r="AU1096" t="s">
        <v>1029</v>
      </c>
      <c r="AV1096" t="s">
        <v>1030</v>
      </c>
      <c r="AW1096" t="s">
        <v>1031</v>
      </c>
      <c r="AX1096" t="s">
        <v>72</v>
      </c>
      <c r="AY1096" t="s">
        <v>73</v>
      </c>
      <c r="AZ1096" t="s">
        <v>74</v>
      </c>
    </row>
    <row r="1097" spans="1:52" x14ac:dyDescent="0.25">
      <c r="A1097" s="1">
        <v>45679.272152777776</v>
      </c>
      <c r="B1097" s="1">
        <v>45688.378599537034</v>
      </c>
      <c r="C1097" t="s">
        <v>75</v>
      </c>
      <c r="D1097">
        <v>51003</v>
      </c>
      <c r="E1097" t="s">
        <v>54</v>
      </c>
      <c r="F1097">
        <v>51289</v>
      </c>
      <c r="G1097" t="s">
        <v>1184</v>
      </c>
      <c r="I1097" t="s">
        <v>77</v>
      </c>
      <c r="J1097" t="s">
        <v>1185</v>
      </c>
      <c r="L1097" t="str">
        <f t="shared" si="17"/>
        <v>51289-FL-8</v>
      </c>
      <c r="N1097" t="s">
        <v>58</v>
      </c>
      <c r="P1097" t="s">
        <v>59</v>
      </c>
      <c r="Q1097" t="s">
        <v>59</v>
      </c>
      <c r="R1097" t="s">
        <v>59</v>
      </c>
      <c r="S1097">
        <v>3</v>
      </c>
      <c r="T1097" t="s">
        <v>79</v>
      </c>
      <c r="U1097">
        <v>1</v>
      </c>
      <c r="V1097" t="s">
        <v>100</v>
      </c>
      <c r="W1097">
        <v>163</v>
      </c>
      <c r="X1097">
        <v>10029</v>
      </c>
      <c r="Y1097">
        <v>0</v>
      </c>
      <c r="Z1097">
        <v>0</v>
      </c>
      <c r="AA1097">
        <v>0</v>
      </c>
      <c r="AB1097">
        <v>0</v>
      </c>
      <c r="AC1097">
        <v>790</v>
      </c>
      <c r="AF1097" t="s">
        <v>81</v>
      </c>
      <c r="AG1097" t="s">
        <v>81</v>
      </c>
      <c r="AH1097">
        <v>1373</v>
      </c>
      <c r="AI1097">
        <v>1373</v>
      </c>
      <c r="AJ1097" t="s">
        <v>82</v>
      </c>
      <c r="AK1097" t="s">
        <v>1972</v>
      </c>
      <c r="AL1097" t="s">
        <v>4775</v>
      </c>
      <c r="AO1097" t="s">
        <v>64</v>
      </c>
      <c r="AP1097" t="s">
        <v>1186</v>
      </c>
      <c r="AQ1097" t="s">
        <v>1187</v>
      </c>
      <c r="AS1097" t="s">
        <v>86</v>
      </c>
      <c r="AT1097" t="s">
        <v>68</v>
      </c>
      <c r="AU1097" t="s">
        <v>1188</v>
      </c>
      <c r="AV1097" t="s">
        <v>1189</v>
      </c>
      <c r="AW1097" t="s">
        <v>1190</v>
      </c>
      <c r="AX1097" t="s">
        <v>72</v>
      </c>
      <c r="AY1097" t="s">
        <v>73</v>
      </c>
      <c r="AZ1097" t="s">
        <v>74</v>
      </c>
    </row>
    <row r="1098" spans="1:52" x14ac:dyDescent="0.25">
      <c r="A1098" s="1">
        <v>45679.274143518516</v>
      </c>
      <c r="B1098" s="1">
        <v>45688.378611111111</v>
      </c>
      <c r="C1098" t="s">
        <v>75</v>
      </c>
      <c r="D1098">
        <v>51003</v>
      </c>
      <c r="E1098" t="s">
        <v>54</v>
      </c>
      <c r="F1098">
        <v>51146</v>
      </c>
      <c r="G1098" t="s">
        <v>577</v>
      </c>
      <c r="I1098" t="s">
        <v>77</v>
      </c>
      <c r="J1098" t="s">
        <v>2131</v>
      </c>
      <c r="L1098" t="str">
        <f t="shared" si="17"/>
        <v>51146-FL-8</v>
      </c>
      <c r="N1098" t="s">
        <v>58</v>
      </c>
      <c r="P1098" t="s">
        <v>59</v>
      </c>
      <c r="Q1098" t="s">
        <v>59</v>
      </c>
      <c r="R1098" t="s">
        <v>59</v>
      </c>
      <c r="S1098">
        <v>3</v>
      </c>
      <c r="T1098" t="s">
        <v>79</v>
      </c>
      <c r="U1098">
        <v>1</v>
      </c>
      <c r="V1098" t="s">
        <v>1571</v>
      </c>
      <c r="W1098">
        <v>284</v>
      </c>
      <c r="X1098">
        <v>36882</v>
      </c>
      <c r="Y1098">
        <v>0</v>
      </c>
      <c r="Z1098">
        <v>0</v>
      </c>
      <c r="AA1098">
        <v>0</v>
      </c>
      <c r="AB1098">
        <v>0</v>
      </c>
      <c r="AC1098">
        <v>930</v>
      </c>
      <c r="AF1098" t="s">
        <v>81</v>
      </c>
      <c r="AG1098" t="s">
        <v>81</v>
      </c>
      <c r="AH1098">
        <v>1213</v>
      </c>
      <c r="AI1098">
        <v>1213</v>
      </c>
      <c r="AJ1098" t="s">
        <v>82</v>
      </c>
      <c r="AK1098" t="s">
        <v>1739</v>
      </c>
      <c r="AL1098" t="s">
        <v>4776</v>
      </c>
      <c r="AO1098" t="s">
        <v>64</v>
      </c>
      <c r="AP1098" t="s">
        <v>580</v>
      </c>
      <c r="AQ1098" t="s">
        <v>581</v>
      </c>
      <c r="AS1098" t="s">
        <v>582</v>
      </c>
      <c r="AT1098" t="s">
        <v>68</v>
      </c>
      <c r="AU1098" t="s">
        <v>583</v>
      </c>
      <c r="AV1098" t="s">
        <v>584</v>
      </c>
      <c r="AW1098" t="s">
        <v>585</v>
      </c>
      <c r="AX1098" t="s">
        <v>72</v>
      </c>
      <c r="AY1098" t="s">
        <v>73</v>
      </c>
      <c r="AZ1098" t="s">
        <v>74</v>
      </c>
    </row>
    <row r="1099" spans="1:52" x14ac:dyDescent="0.25">
      <c r="A1099" s="1">
        <v>45679.275081018517</v>
      </c>
      <c r="B1099" s="1">
        <v>45688.378611111111</v>
      </c>
      <c r="C1099" t="s">
        <v>75</v>
      </c>
      <c r="D1099">
        <v>51003</v>
      </c>
      <c r="E1099" t="s">
        <v>54</v>
      </c>
      <c r="F1099">
        <v>51280</v>
      </c>
      <c r="G1099" t="s">
        <v>971</v>
      </c>
      <c r="I1099" t="s">
        <v>77</v>
      </c>
      <c r="J1099" t="s">
        <v>1183</v>
      </c>
      <c r="L1099" t="str">
        <f t="shared" si="17"/>
        <v>51280-FL-8</v>
      </c>
      <c r="N1099" t="s">
        <v>58</v>
      </c>
      <c r="P1099" t="s">
        <v>59</v>
      </c>
      <c r="Q1099" t="s">
        <v>59</v>
      </c>
      <c r="R1099" t="s">
        <v>59</v>
      </c>
      <c r="S1099">
        <v>4</v>
      </c>
      <c r="T1099" t="s">
        <v>79</v>
      </c>
      <c r="U1099">
        <v>1</v>
      </c>
      <c r="V1099" t="s">
        <v>100</v>
      </c>
      <c r="W1099">
        <v>195</v>
      </c>
      <c r="X1099">
        <v>10224</v>
      </c>
      <c r="Y1099">
        <v>0</v>
      </c>
      <c r="Z1099">
        <v>0</v>
      </c>
      <c r="AA1099">
        <v>0</v>
      </c>
      <c r="AB1099">
        <v>0</v>
      </c>
      <c r="AC1099">
        <v>824</v>
      </c>
      <c r="AF1099" t="s">
        <v>81</v>
      </c>
      <c r="AG1099" t="s">
        <v>81</v>
      </c>
      <c r="AH1099">
        <v>1373</v>
      </c>
      <c r="AI1099">
        <v>1373</v>
      </c>
      <c r="AJ1099" t="s">
        <v>82</v>
      </c>
      <c r="AK1099" t="s">
        <v>4214</v>
      </c>
      <c r="AL1099" t="s">
        <v>4777</v>
      </c>
      <c r="AO1099" t="s">
        <v>64</v>
      </c>
      <c r="AP1099" t="s">
        <v>973</v>
      </c>
      <c r="AQ1099" t="s">
        <v>974</v>
      </c>
      <c r="AS1099" t="s">
        <v>86</v>
      </c>
      <c r="AT1099" t="s">
        <v>68</v>
      </c>
      <c r="AU1099" t="s">
        <v>975</v>
      </c>
      <c r="AV1099" t="s">
        <v>976</v>
      </c>
      <c r="AW1099" t="s">
        <v>977</v>
      </c>
      <c r="AX1099" t="s">
        <v>72</v>
      </c>
      <c r="AY1099" t="s">
        <v>73</v>
      </c>
      <c r="AZ1099" t="s">
        <v>74</v>
      </c>
    </row>
    <row r="1100" spans="1:52" x14ac:dyDescent="0.25">
      <c r="A1100" s="1">
        <v>45679.275381944448</v>
      </c>
      <c r="B1100" s="1">
        <v>45688.378622685188</v>
      </c>
      <c r="C1100" t="s">
        <v>75</v>
      </c>
      <c r="D1100">
        <v>51003</v>
      </c>
      <c r="E1100" t="s">
        <v>54</v>
      </c>
      <c r="F1100">
        <v>51264</v>
      </c>
      <c r="G1100" t="s">
        <v>619</v>
      </c>
      <c r="I1100" t="s">
        <v>77</v>
      </c>
      <c r="J1100" t="s">
        <v>620</v>
      </c>
      <c r="L1100" t="str">
        <f t="shared" si="17"/>
        <v>51264-FL-8</v>
      </c>
      <c r="N1100" t="s">
        <v>58</v>
      </c>
      <c r="P1100" t="s">
        <v>59</v>
      </c>
      <c r="Q1100" t="s">
        <v>59</v>
      </c>
      <c r="R1100" t="s">
        <v>59</v>
      </c>
      <c r="S1100">
        <v>5</v>
      </c>
      <c r="T1100" t="s">
        <v>79</v>
      </c>
      <c r="U1100">
        <v>1</v>
      </c>
      <c r="V1100" t="s">
        <v>404</v>
      </c>
      <c r="W1100">
        <v>781</v>
      </c>
      <c r="X1100">
        <v>7974</v>
      </c>
      <c r="Y1100">
        <v>0</v>
      </c>
      <c r="Z1100">
        <v>0</v>
      </c>
      <c r="AA1100">
        <v>0</v>
      </c>
      <c r="AB1100">
        <v>0</v>
      </c>
      <c r="AC1100">
        <v>879</v>
      </c>
      <c r="AF1100" t="s">
        <v>81</v>
      </c>
      <c r="AG1100" t="s">
        <v>81</v>
      </c>
      <c r="AH1100">
        <v>1361</v>
      </c>
      <c r="AI1100">
        <v>1361</v>
      </c>
      <c r="AJ1100" t="s">
        <v>82</v>
      </c>
      <c r="AK1100" t="s">
        <v>3122</v>
      </c>
      <c r="AL1100" t="s">
        <v>626</v>
      </c>
      <c r="AO1100" t="s">
        <v>64</v>
      </c>
      <c r="AP1100" t="s">
        <v>622</v>
      </c>
      <c r="AQ1100" t="s">
        <v>623</v>
      </c>
      <c r="AS1100" t="s">
        <v>103</v>
      </c>
      <c r="AT1100" t="s">
        <v>68</v>
      </c>
      <c r="AU1100" t="s">
        <v>624</v>
      </c>
      <c r="AV1100" t="s">
        <v>625</v>
      </c>
      <c r="AW1100" t="s">
        <v>626</v>
      </c>
      <c r="AX1100" t="s">
        <v>72</v>
      </c>
      <c r="AY1100" t="s">
        <v>73</v>
      </c>
      <c r="AZ1100" t="s">
        <v>74</v>
      </c>
    </row>
    <row r="1101" spans="1:52" x14ac:dyDescent="0.25">
      <c r="A1101" s="1">
        <v>45679.27648148148</v>
      </c>
      <c r="B1101" s="1">
        <v>45688.378622685188</v>
      </c>
      <c r="C1101" t="s">
        <v>75</v>
      </c>
      <c r="D1101">
        <v>51003</v>
      </c>
      <c r="E1101" t="s">
        <v>54</v>
      </c>
      <c r="F1101">
        <v>51196</v>
      </c>
      <c r="G1101" t="s">
        <v>429</v>
      </c>
      <c r="I1101" t="s">
        <v>77</v>
      </c>
      <c r="J1101" t="s">
        <v>1233</v>
      </c>
      <c r="L1101" t="str">
        <f t="shared" si="17"/>
        <v>51196-FL-8</v>
      </c>
      <c r="N1101" t="s">
        <v>58</v>
      </c>
      <c r="P1101" t="s">
        <v>59</v>
      </c>
      <c r="Q1101" t="s">
        <v>59</v>
      </c>
      <c r="R1101" t="s">
        <v>59</v>
      </c>
      <c r="S1101">
        <v>5</v>
      </c>
      <c r="T1101" t="s">
        <v>79</v>
      </c>
      <c r="U1101">
        <v>1</v>
      </c>
      <c r="V1101" t="s">
        <v>883</v>
      </c>
      <c r="W1101">
        <v>344</v>
      </c>
      <c r="X1101">
        <v>10000</v>
      </c>
      <c r="Y1101">
        <v>0</v>
      </c>
      <c r="Z1101">
        <v>0</v>
      </c>
      <c r="AA1101">
        <v>0</v>
      </c>
      <c r="AB1101">
        <v>0</v>
      </c>
      <c r="AC1101">
        <v>1668</v>
      </c>
      <c r="AF1101" t="s">
        <v>81</v>
      </c>
      <c r="AG1101" t="s">
        <v>81</v>
      </c>
      <c r="AH1101">
        <v>1375</v>
      </c>
      <c r="AI1101">
        <v>1375</v>
      </c>
      <c r="AJ1101" t="s">
        <v>82</v>
      </c>
      <c r="AK1101" t="s">
        <v>4778</v>
      </c>
      <c r="AL1101" t="s">
        <v>3550</v>
      </c>
      <c r="AO1101" t="s">
        <v>64</v>
      </c>
      <c r="AP1101" t="s">
        <v>432</v>
      </c>
      <c r="AQ1101" t="s">
        <v>433</v>
      </c>
      <c r="AS1101" t="s">
        <v>390</v>
      </c>
      <c r="AT1101" t="s">
        <v>68</v>
      </c>
      <c r="AU1101" t="s">
        <v>434</v>
      </c>
      <c r="AV1101" t="s">
        <v>435</v>
      </c>
      <c r="AW1101" t="s">
        <v>436</v>
      </c>
      <c r="AX1101" t="s">
        <v>72</v>
      </c>
      <c r="AY1101" t="s">
        <v>73</v>
      </c>
      <c r="AZ1101" t="s">
        <v>74</v>
      </c>
    </row>
    <row r="1102" spans="1:52" x14ac:dyDescent="0.25">
      <c r="A1102" s="1">
        <v>45679.279849537037</v>
      </c>
      <c r="B1102" s="1">
        <v>45688.378634259258</v>
      </c>
      <c r="C1102" t="s">
        <v>75</v>
      </c>
      <c r="D1102">
        <v>51003</v>
      </c>
      <c r="E1102" t="s">
        <v>54</v>
      </c>
      <c r="F1102">
        <v>51259</v>
      </c>
      <c r="G1102" t="s">
        <v>1203</v>
      </c>
      <c r="I1102" t="s">
        <v>56</v>
      </c>
      <c r="J1102" t="s">
        <v>1204</v>
      </c>
      <c r="L1102" t="str">
        <f t="shared" si="17"/>
        <v>51259-FL-8</v>
      </c>
      <c r="N1102" t="s">
        <v>58</v>
      </c>
      <c r="P1102" t="s">
        <v>59</v>
      </c>
      <c r="Q1102" t="s">
        <v>59</v>
      </c>
      <c r="R1102" t="s">
        <v>59</v>
      </c>
      <c r="S1102">
        <v>5</v>
      </c>
      <c r="T1102" t="s">
        <v>79</v>
      </c>
      <c r="U1102">
        <v>2</v>
      </c>
      <c r="V1102" t="s">
        <v>100</v>
      </c>
      <c r="W1102">
        <v>368</v>
      </c>
      <c r="X1102">
        <v>10592</v>
      </c>
      <c r="Y1102">
        <v>0</v>
      </c>
      <c r="Z1102">
        <v>0</v>
      </c>
      <c r="AA1102">
        <v>0</v>
      </c>
      <c r="AB1102">
        <v>0</v>
      </c>
      <c r="AC1102">
        <v>797</v>
      </c>
      <c r="AF1102" t="s">
        <v>81</v>
      </c>
      <c r="AG1102" t="s">
        <v>81</v>
      </c>
      <c r="AH1102">
        <v>1373</v>
      </c>
      <c r="AI1102">
        <v>1373</v>
      </c>
      <c r="AJ1102" t="s">
        <v>82</v>
      </c>
      <c r="AK1102" t="s">
        <v>4779</v>
      </c>
      <c r="AL1102" t="s">
        <v>3421</v>
      </c>
      <c r="AO1102" t="s">
        <v>64</v>
      </c>
      <c r="AP1102" t="s">
        <v>1206</v>
      </c>
      <c r="AQ1102" t="s">
        <v>1207</v>
      </c>
      <c r="AS1102" t="s">
        <v>86</v>
      </c>
      <c r="AT1102" t="s">
        <v>68</v>
      </c>
      <c r="AU1102" t="s">
        <v>1208</v>
      </c>
      <c r="AV1102" t="s">
        <v>1209</v>
      </c>
      <c r="AW1102" t="s">
        <v>1210</v>
      </c>
      <c r="AX1102" t="s">
        <v>72</v>
      </c>
      <c r="AY1102" t="s">
        <v>73</v>
      </c>
      <c r="AZ1102" t="s">
        <v>74</v>
      </c>
    </row>
    <row r="1103" spans="1:52" x14ac:dyDescent="0.25">
      <c r="A1103" s="1">
        <v>45679.281331018516</v>
      </c>
      <c r="B1103" s="1">
        <v>45688.378634259258</v>
      </c>
      <c r="C1103" t="s">
        <v>75</v>
      </c>
      <c r="D1103">
        <v>51003</v>
      </c>
      <c r="E1103" t="s">
        <v>54</v>
      </c>
      <c r="F1103">
        <v>51259</v>
      </c>
      <c r="G1103" t="s">
        <v>1203</v>
      </c>
      <c r="I1103" t="s">
        <v>56</v>
      </c>
      <c r="J1103" t="s">
        <v>1204</v>
      </c>
      <c r="L1103" t="str">
        <f t="shared" si="17"/>
        <v>51259-FL-8</v>
      </c>
      <c r="N1103" t="s">
        <v>58</v>
      </c>
      <c r="P1103" t="s">
        <v>59</v>
      </c>
      <c r="Q1103" t="s">
        <v>59</v>
      </c>
      <c r="R1103" t="s">
        <v>59</v>
      </c>
      <c r="S1103">
        <v>5</v>
      </c>
      <c r="T1103" t="s">
        <v>79</v>
      </c>
      <c r="U1103">
        <v>2</v>
      </c>
      <c r="V1103" t="s">
        <v>100</v>
      </c>
      <c r="W1103">
        <v>80</v>
      </c>
      <c r="X1103">
        <v>10672</v>
      </c>
      <c r="Y1103">
        <v>0</v>
      </c>
      <c r="Z1103">
        <v>0</v>
      </c>
      <c r="AA1103">
        <v>0</v>
      </c>
      <c r="AB1103">
        <v>0</v>
      </c>
      <c r="AC1103">
        <v>761</v>
      </c>
      <c r="AF1103" t="s">
        <v>81</v>
      </c>
      <c r="AG1103" t="s">
        <v>81</v>
      </c>
      <c r="AH1103">
        <v>1373</v>
      </c>
      <c r="AI1103">
        <v>1373</v>
      </c>
      <c r="AJ1103" t="s">
        <v>82</v>
      </c>
      <c r="AK1103" t="s">
        <v>4780</v>
      </c>
      <c r="AL1103" t="s">
        <v>3202</v>
      </c>
      <c r="AO1103" t="s">
        <v>64</v>
      </c>
      <c r="AP1103" t="s">
        <v>1206</v>
      </c>
      <c r="AQ1103" t="s">
        <v>1207</v>
      </c>
      <c r="AS1103" t="s">
        <v>86</v>
      </c>
      <c r="AT1103" t="s">
        <v>68</v>
      </c>
      <c r="AU1103" t="s">
        <v>1208</v>
      </c>
      <c r="AV1103" t="s">
        <v>1209</v>
      </c>
      <c r="AW1103" t="s">
        <v>1210</v>
      </c>
      <c r="AX1103" t="s">
        <v>72</v>
      </c>
      <c r="AY1103" t="s">
        <v>73</v>
      </c>
      <c r="AZ1103" t="s">
        <v>74</v>
      </c>
    </row>
    <row r="1104" spans="1:52" x14ac:dyDescent="0.25">
      <c r="A1104" s="1">
        <v>45679.281400462962</v>
      </c>
      <c r="B1104" s="1">
        <v>45688.378634259258</v>
      </c>
      <c r="C1104" t="s">
        <v>75</v>
      </c>
      <c r="D1104">
        <v>51003</v>
      </c>
      <c r="E1104" t="s">
        <v>54</v>
      </c>
      <c r="F1104">
        <v>51189</v>
      </c>
      <c r="G1104" t="s">
        <v>932</v>
      </c>
      <c r="I1104" t="s">
        <v>77</v>
      </c>
      <c r="J1104" t="s">
        <v>1056</v>
      </c>
      <c r="L1104" t="str">
        <f t="shared" si="17"/>
        <v>51189-FL-8</v>
      </c>
      <c r="N1104" t="s">
        <v>58</v>
      </c>
      <c r="P1104" t="s">
        <v>59</v>
      </c>
      <c r="Q1104" t="s">
        <v>59</v>
      </c>
      <c r="R1104" t="s">
        <v>59</v>
      </c>
      <c r="S1104">
        <v>4</v>
      </c>
      <c r="T1104" t="s">
        <v>79</v>
      </c>
      <c r="U1104">
        <v>1</v>
      </c>
      <c r="V1104" t="s">
        <v>883</v>
      </c>
      <c r="W1104">
        <v>203</v>
      </c>
      <c r="X1104">
        <v>10203</v>
      </c>
      <c r="Y1104">
        <v>0</v>
      </c>
      <c r="Z1104">
        <v>0</v>
      </c>
      <c r="AA1104">
        <v>0</v>
      </c>
      <c r="AB1104">
        <v>0</v>
      </c>
      <c r="AC1104">
        <v>1716</v>
      </c>
      <c r="AF1104" t="s">
        <v>81</v>
      </c>
      <c r="AG1104" t="s">
        <v>81</v>
      </c>
      <c r="AH1104">
        <v>1375</v>
      </c>
      <c r="AI1104">
        <v>1375</v>
      </c>
      <c r="AJ1104" t="s">
        <v>82</v>
      </c>
      <c r="AK1104" t="s">
        <v>4781</v>
      </c>
      <c r="AL1104" t="s">
        <v>4104</v>
      </c>
      <c r="AO1104" t="s">
        <v>64</v>
      </c>
      <c r="AP1104" t="s">
        <v>934</v>
      </c>
      <c r="AQ1104" t="s">
        <v>935</v>
      </c>
      <c r="AS1104" t="s">
        <v>390</v>
      </c>
      <c r="AT1104" t="s">
        <v>68</v>
      </c>
      <c r="AU1104" t="s">
        <v>936</v>
      </c>
      <c r="AV1104" t="s">
        <v>937</v>
      </c>
      <c r="AW1104" t="s">
        <v>938</v>
      </c>
      <c r="AX1104" t="s">
        <v>72</v>
      </c>
      <c r="AY1104" t="s">
        <v>73</v>
      </c>
      <c r="AZ1104" t="s">
        <v>74</v>
      </c>
    </row>
    <row r="1105" spans="1:52" x14ac:dyDescent="0.25">
      <c r="A1105" s="1">
        <v>45679.28292824074</v>
      </c>
      <c r="B1105" s="1">
        <v>45688.378645833334</v>
      </c>
      <c r="C1105" t="s">
        <v>75</v>
      </c>
      <c r="D1105">
        <v>51003</v>
      </c>
      <c r="E1105" t="s">
        <v>54</v>
      </c>
      <c r="F1105">
        <v>51189</v>
      </c>
      <c r="G1105" t="s">
        <v>932</v>
      </c>
      <c r="I1105" t="s">
        <v>77</v>
      </c>
      <c r="J1105" t="s">
        <v>1056</v>
      </c>
      <c r="L1105" t="str">
        <f t="shared" si="17"/>
        <v>51189-FL-8</v>
      </c>
      <c r="N1105" t="s">
        <v>58</v>
      </c>
      <c r="P1105" t="s">
        <v>59</v>
      </c>
      <c r="Q1105" t="s">
        <v>59</v>
      </c>
      <c r="R1105" t="s">
        <v>59</v>
      </c>
      <c r="S1105">
        <v>4</v>
      </c>
      <c r="T1105" t="s">
        <v>79</v>
      </c>
      <c r="U1105">
        <v>1</v>
      </c>
      <c r="V1105" t="s">
        <v>883</v>
      </c>
      <c r="W1105">
        <v>60</v>
      </c>
      <c r="X1105">
        <v>10263</v>
      </c>
      <c r="Y1105">
        <v>0</v>
      </c>
      <c r="Z1105">
        <v>0</v>
      </c>
      <c r="AA1105">
        <v>0</v>
      </c>
      <c r="AB1105">
        <v>0</v>
      </c>
      <c r="AC1105">
        <v>1712</v>
      </c>
      <c r="AF1105" t="s">
        <v>81</v>
      </c>
      <c r="AG1105" t="s">
        <v>81</v>
      </c>
      <c r="AH1105">
        <v>1375</v>
      </c>
      <c r="AI1105">
        <v>1375</v>
      </c>
      <c r="AJ1105" t="s">
        <v>82</v>
      </c>
      <c r="AK1105" t="s">
        <v>4103</v>
      </c>
      <c r="AL1105" t="s">
        <v>3339</v>
      </c>
      <c r="AO1105" t="s">
        <v>64</v>
      </c>
      <c r="AP1105" t="s">
        <v>934</v>
      </c>
      <c r="AQ1105" t="s">
        <v>935</v>
      </c>
      <c r="AS1105" t="s">
        <v>390</v>
      </c>
      <c r="AT1105" t="s">
        <v>68</v>
      </c>
      <c r="AU1105" t="s">
        <v>936</v>
      </c>
      <c r="AV1105" t="s">
        <v>937</v>
      </c>
      <c r="AW1105" t="s">
        <v>938</v>
      </c>
      <c r="AX1105" t="s">
        <v>72</v>
      </c>
      <c r="AY1105" t="s">
        <v>73</v>
      </c>
      <c r="AZ1105" t="s">
        <v>74</v>
      </c>
    </row>
    <row r="1106" spans="1:52" x14ac:dyDescent="0.25">
      <c r="A1106" s="1">
        <v>45679.284849537034</v>
      </c>
      <c r="B1106" s="1">
        <v>45688.378645833334</v>
      </c>
      <c r="C1106" t="s">
        <v>75</v>
      </c>
      <c r="D1106">
        <v>51003</v>
      </c>
      <c r="E1106" t="s">
        <v>54</v>
      </c>
      <c r="F1106">
        <v>51182</v>
      </c>
      <c r="G1106" t="s">
        <v>1090</v>
      </c>
      <c r="I1106" t="s">
        <v>56</v>
      </c>
      <c r="J1106" t="s">
        <v>1472</v>
      </c>
      <c r="L1106" t="str">
        <f t="shared" si="17"/>
        <v>51182-FL-8</v>
      </c>
      <c r="N1106" t="s">
        <v>58</v>
      </c>
      <c r="P1106" t="s">
        <v>59</v>
      </c>
      <c r="Q1106" t="s">
        <v>59</v>
      </c>
      <c r="R1106" t="s">
        <v>59</v>
      </c>
      <c r="S1106">
        <v>3</v>
      </c>
      <c r="T1106" t="s">
        <v>79</v>
      </c>
      <c r="U1106">
        <v>2</v>
      </c>
      <c r="V1106" t="s">
        <v>883</v>
      </c>
      <c r="W1106">
        <v>221</v>
      </c>
      <c r="X1106">
        <v>10484</v>
      </c>
      <c r="Y1106">
        <v>0</v>
      </c>
      <c r="Z1106">
        <v>0</v>
      </c>
      <c r="AA1106">
        <v>0</v>
      </c>
      <c r="AB1106">
        <v>0</v>
      </c>
      <c r="AC1106">
        <v>1744</v>
      </c>
      <c r="AF1106" t="s">
        <v>81</v>
      </c>
      <c r="AG1106" t="s">
        <v>81</v>
      </c>
      <c r="AH1106">
        <v>1375</v>
      </c>
      <c r="AI1106">
        <v>1375</v>
      </c>
      <c r="AJ1106" t="s">
        <v>82</v>
      </c>
      <c r="AK1106" t="s">
        <v>1827</v>
      </c>
      <c r="AL1106" t="s">
        <v>3423</v>
      </c>
      <c r="AO1106" t="s">
        <v>690</v>
      </c>
      <c r="AP1106" t="s">
        <v>691</v>
      </c>
      <c r="AQ1106" t="s">
        <v>1092</v>
      </c>
      <c r="AS1106" t="s">
        <v>390</v>
      </c>
      <c r="AT1106" t="s">
        <v>68</v>
      </c>
      <c r="AU1106" t="s">
        <v>1093</v>
      </c>
      <c r="AV1106" t="s">
        <v>1094</v>
      </c>
      <c r="AW1106" t="s">
        <v>1095</v>
      </c>
      <c r="AX1106" t="s">
        <v>72</v>
      </c>
      <c r="AY1106" t="s">
        <v>73</v>
      </c>
      <c r="AZ1106" t="s">
        <v>74</v>
      </c>
    </row>
    <row r="1107" spans="1:52" x14ac:dyDescent="0.25">
      <c r="A1107" s="1">
        <v>45679.305046296293</v>
      </c>
      <c r="B1107" s="1">
        <v>45688.378657407404</v>
      </c>
      <c r="C1107" t="s">
        <v>75</v>
      </c>
      <c r="D1107">
        <v>51003</v>
      </c>
      <c r="E1107" t="s">
        <v>54</v>
      </c>
      <c r="F1107">
        <v>51254</v>
      </c>
      <c r="G1107" t="s">
        <v>799</v>
      </c>
      <c r="I1107" t="s">
        <v>77</v>
      </c>
      <c r="J1107" t="s">
        <v>800</v>
      </c>
      <c r="L1107" t="str">
        <f t="shared" si="17"/>
        <v>51254-FL-8</v>
      </c>
      <c r="N1107" t="s">
        <v>58</v>
      </c>
      <c r="P1107" t="s">
        <v>59</v>
      </c>
      <c r="Q1107" t="s">
        <v>59</v>
      </c>
      <c r="R1107" t="s">
        <v>59</v>
      </c>
      <c r="S1107">
        <v>5</v>
      </c>
      <c r="T1107" t="s">
        <v>79</v>
      </c>
      <c r="U1107">
        <v>1</v>
      </c>
      <c r="V1107" t="s">
        <v>109</v>
      </c>
      <c r="W1107">
        <v>316</v>
      </c>
      <c r="X1107">
        <v>13228</v>
      </c>
      <c r="Y1107">
        <v>0</v>
      </c>
      <c r="Z1107">
        <v>0</v>
      </c>
      <c r="AA1107">
        <v>0</v>
      </c>
      <c r="AB1107">
        <v>0</v>
      </c>
      <c r="AC1107">
        <v>708</v>
      </c>
      <c r="AF1107" t="s">
        <v>81</v>
      </c>
      <c r="AG1107" t="s">
        <v>81</v>
      </c>
      <c r="AH1107">
        <v>1376</v>
      </c>
      <c r="AI1107">
        <v>1376</v>
      </c>
      <c r="AJ1107" t="s">
        <v>82</v>
      </c>
      <c r="AK1107" t="s">
        <v>4782</v>
      </c>
      <c r="AL1107" t="s">
        <v>4783</v>
      </c>
      <c r="AO1107" t="s">
        <v>64</v>
      </c>
      <c r="AP1107" t="s">
        <v>802</v>
      </c>
      <c r="AQ1107" t="s">
        <v>803</v>
      </c>
      <c r="AS1107" t="s">
        <v>67</v>
      </c>
      <c r="AT1107" t="s">
        <v>68</v>
      </c>
      <c r="AU1107" t="s">
        <v>804</v>
      </c>
      <c r="AV1107" t="s">
        <v>805</v>
      </c>
      <c r="AW1107" t="s">
        <v>806</v>
      </c>
      <c r="AX1107" t="s">
        <v>72</v>
      </c>
      <c r="AY1107" t="s">
        <v>73</v>
      </c>
      <c r="AZ1107" t="s">
        <v>74</v>
      </c>
    </row>
    <row r="1108" spans="1:52" x14ac:dyDescent="0.25">
      <c r="A1108" s="1">
        <v>45679.311736111114</v>
      </c>
      <c r="B1108" s="1">
        <v>45688.378657407404</v>
      </c>
      <c r="C1108" t="s">
        <v>75</v>
      </c>
      <c r="D1108">
        <v>51003</v>
      </c>
      <c r="E1108" t="s">
        <v>54</v>
      </c>
      <c r="F1108">
        <v>51224</v>
      </c>
      <c r="G1108" t="s">
        <v>860</v>
      </c>
      <c r="I1108" t="s">
        <v>77</v>
      </c>
      <c r="J1108" t="s">
        <v>861</v>
      </c>
      <c r="L1108" t="str">
        <f t="shared" si="17"/>
        <v>51224-FL-8</v>
      </c>
      <c r="N1108" t="s">
        <v>58</v>
      </c>
      <c r="P1108" t="s">
        <v>59</v>
      </c>
      <c r="Q1108" t="s">
        <v>59</v>
      </c>
      <c r="R1108" t="s">
        <v>59</v>
      </c>
      <c r="S1108">
        <v>5</v>
      </c>
      <c r="T1108" t="s">
        <v>79</v>
      </c>
      <c r="U1108">
        <v>1</v>
      </c>
      <c r="V1108" t="s">
        <v>100</v>
      </c>
      <c r="W1108">
        <v>409</v>
      </c>
      <c r="X1108">
        <v>13770</v>
      </c>
      <c r="Y1108">
        <v>0</v>
      </c>
      <c r="Z1108">
        <v>0</v>
      </c>
      <c r="AA1108">
        <v>0</v>
      </c>
      <c r="AB1108">
        <v>0</v>
      </c>
      <c r="AC1108">
        <v>782</v>
      </c>
      <c r="AF1108" t="s">
        <v>81</v>
      </c>
      <c r="AG1108" t="s">
        <v>81</v>
      </c>
      <c r="AH1108">
        <v>1373</v>
      </c>
      <c r="AI1108">
        <v>1373</v>
      </c>
      <c r="AJ1108" t="s">
        <v>82</v>
      </c>
      <c r="AK1108" t="s">
        <v>3343</v>
      </c>
      <c r="AL1108" t="s">
        <v>4784</v>
      </c>
      <c r="AO1108" t="s">
        <v>64</v>
      </c>
      <c r="AP1108" t="s">
        <v>862</v>
      </c>
      <c r="AQ1108" t="s">
        <v>863</v>
      </c>
      <c r="AS1108" t="s">
        <v>86</v>
      </c>
      <c r="AT1108" t="s">
        <v>68</v>
      </c>
      <c r="AU1108" t="s">
        <v>864</v>
      </c>
      <c r="AV1108" t="s">
        <v>865</v>
      </c>
      <c r="AW1108" t="s">
        <v>866</v>
      </c>
      <c r="AX1108" t="s">
        <v>72</v>
      </c>
      <c r="AY1108" t="s">
        <v>73</v>
      </c>
      <c r="AZ1108" t="s">
        <v>74</v>
      </c>
    </row>
    <row r="1109" spans="1:52" x14ac:dyDescent="0.25">
      <c r="A1109" s="1">
        <v>45679.313576388886</v>
      </c>
      <c r="B1109" s="1">
        <v>45688.378668981481</v>
      </c>
      <c r="C1109" t="s">
        <v>75</v>
      </c>
      <c r="D1109">
        <v>51003</v>
      </c>
      <c r="E1109" t="s">
        <v>54</v>
      </c>
      <c r="F1109">
        <v>51242</v>
      </c>
      <c r="G1109" t="s">
        <v>719</v>
      </c>
      <c r="I1109" t="s">
        <v>77</v>
      </c>
      <c r="J1109" t="s">
        <v>720</v>
      </c>
      <c r="L1109" t="str">
        <f t="shared" si="17"/>
        <v>51242-FL-8</v>
      </c>
      <c r="N1109" t="s">
        <v>58</v>
      </c>
      <c r="P1109" t="s">
        <v>59</v>
      </c>
      <c r="Q1109" t="s">
        <v>59</v>
      </c>
      <c r="R1109" t="s">
        <v>59</v>
      </c>
      <c r="S1109">
        <v>4</v>
      </c>
      <c r="T1109" t="s">
        <v>79</v>
      </c>
      <c r="U1109">
        <v>1</v>
      </c>
      <c r="V1109" t="s">
        <v>404</v>
      </c>
      <c r="W1109">
        <v>249</v>
      </c>
      <c r="X1109">
        <v>11528</v>
      </c>
      <c r="Y1109">
        <v>0</v>
      </c>
      <c r="Z1109">
        <v>0</v>
      </c>
      <c r="AA1109">
        <v>0</v>
      </c>
      <c r="AB1109">
        <v>0</v>
      </c>
      <c r="AC1109">
        <v>1027</v>
      </c>
      <c r="AF1109" t="s">
        <v>81</v>
      </c>
      <c r="AG1109" t="s">
        <v>81</v>
      </c>
      <c r="AH1109">
        <v>1361</v>
      </c>
      <c r="AI1109">
        <v>1361</v>
      </c>
      <c r="AJ1109" t="s">
        <v>82</v>
      </c>
      <c r="AK1109" t="s">
        <v>4785</v>
      </c>
      <c r="AL1109" t="s">
        <v>4786</v>
      </c>
      <c r="AO1109" t="s">
        <v>64</v>
      </c>
      <c r="AP1109" t="s">
        <v>721</v>
      </c>
      <c r="AQ1109" t="s">
        <v>722</v>
      </c>
      <c r="AS1109" t="s">
        <v>411</v>
      </c>
      <c r="AT1109" t="s">
        <v>68</v>
      </c>
      <c r="AU1109" t="s">
        <v>723</v>
      </c>
      <c r="AV1109" t="s">
        <v>724</v>
      </c>
      <c r="AW1109" t="s">
        <v>725</v>
      </c>
      <c r="AX1109" t="s">
        <v>72</v>
      </c>
      <c r="AY1109" t="s">
        <v>73</v>
      </c>
      <c r="AZ1109" t="s">
        <v>74</v>
      </c>
    </row>
    <row r="1110" spans="1:52" x14ac:dyDescent="0.25">
      <c r="A1110" s="1">
        <v>45679.314062500001</v>
      </c>
      <c r="B1110" s="1">
        <v>45688.378668981481</v>
      </c>
      <c r="C1110" t="s">
        <v>75</v>
      </c>
      <c r="D1110">
        <v>51003</v>
      </c>
      <c r="E1110" t="s">
        <v>54</v>
      </c>
      <c r="F1110">
        <v>51242</v>
      </c>
      <c r="G1110" t="s">
        <v>719</v>
      </c>
      <c r="I1110" t="s">
        <v>77</v>
      </c>
      <c r="J1110" t="s">
        <v>720</v>
      </c>
      <c r="L1110" t="str">
        <f t="shared" si="17"/>
        <v>51242-FL-8</v>
      </c>
      <c r="N1110" t="s">
        <v>58</v>
      </c>
      <c r="P1110" t="s">
        <v>59</v>
      </c>
      <c r="Q1110" t="s">
        <v>59</v>
      </c>
      <c r="R1110" t="s">
        <v>59</v>
      </c>
      <c r="S1110">
        <v>4</v>
      </c>
      <c r="T1110" t="s">
        <v>79</v>
      </c>
      <c r="U1110">
        <v>1</v>
      </c>
      <c r="V1110" t="s">
        <v>404</v>
      </c>
      <c r="W1110">
        <v>165</v>
      </c>
      <c r="X1110">
        <v>11693</v>
      </c>
      <c r="Y1110">
        <v>0</v>
      </c>
      <c r="Z1110">
        <v>0</v>
      </c>
      <c r="AA1110">
        <v>0</v>
      </c>
      <c r="AB1110">
        <v>0</v>
      </c>
      <c r="AC1110">
        <v>852</v>
      </c>
      <c r="AF1110" t="s">
        <v>81</v>
      </c>
      <c r="AG1110" t="s">
        <v>81</v>
      </c>
      <c r="AH1110">
        <v>1361</v>
      </c>
      <c r="AI1110">
        <v>1361</v>
      </c>
      <c r="AJ1110" t="s">
        <v>82</v>
      </c>
      <c r="AK1110" t="s">
        <v>4787</v>
      </c>
      <c r="AL1110" t="s">
        <v>4788</v>
      </c>
      <c r="AO1110" t="s">
        <v>64</v>
      </c>
      <c r="AP1110" t="s">
        <v>721</v>
      </c>
      <c r="AQ1110" t="s">
        <v>722</v>
      </c>
      <c r="AS1110" t="s">
        <v>411</v>
      </c>
      <c r="AT1110" t="s">
        <v>68</v>
      </c>
      <c r="AU1110" t="s">
        <v>723</v>
      </c>
      <c r="AV1110" t="s">
        <v>724</v>
      </c>
      <c r="AW1110" t="s">
        <v>725</v>
      </c>
      <c r="AX1110" t="s">
        <v>72</v>
      </c>
      <c r="AY1110" t="s">
        <v>73</v>
      </c>
      <c r="AZ1110" t="s">
        <v>74</v>
      </c>
    </row>
    <row r="1111" spans="1:52" x14ac:dyDescent="0.25">
      <c r="A1111" s="1">
        <v>45679.323703703703</v>
      </c>
      <c r="B1111" s="1">
        <v>45688.378668981481</v>
      </c>
      <c r="C1111" t="s">
        <v>75</v>
      </c>
      <c r="D1111">
        <v>51003</v>
      </c>
      <c r="E1111" t="s">
        <v>54</v>
      </c>
      <c r="F1111">
        <v>51138</v>
      </c>
      <c r="G1111" t="s">
        <v>748</v>
      </c>
      <c r="I1111" t="s">
        <v>77</v>
      </c>
      <c r="J1111" t="s">
        <v>749</v>
      </c>
      <c r="L1111" t="str">
        <f t="shared" si="17"/>
        <v>51138-FL-8</v>
      </c>
      <c r="N1111" t="s">
        <v>58</v>
      </c>
      <c r="P1111" t="s">
        <v>59</v>
      </c>
      <c r="Q1111" t="s">
        <v>59</v>
      </c>
      <c r="R1111" t="s">
        <v>59</v>
      </c>
      <c r="S1111">
        <v>5</v>
      </c>
      <c r="T1111" t="s">
        <v>79</v>
      </c>
      <c r="U1111">
        <v>1</v>
      </c>
      <c r="V1111" t="s">
        <v>80</v>
      </c>
      <c r="W1111">
        <v>219</v>
      </c>
      <c r="X1111">
        <v>-3875607</v>
      </c>
      <c r="Y1111">
        <v>0</v>
      </c>
      <c r="Z1111">
        <v>0</v>
      </c>
      <c r="AA1111">
        <v>0</v>
      </c>
      <c r="AB1111">
        <v>0</v>
      </c>
      <c r="AC1111">
        <v>295</v>
      </c>
      <c r="AF1111" t="s">
        <v>81</v>
      </c>
      <c r="AG1111" t="s">
        <v>81</v>
      </c>
      <c r="AH1111">
        <v>1374</v>
      </c>
      <c r="AI1111">
        <v>1374</v>
      </c>
      <c r="AJ1111" t="s">
        <v>82</v>
      </c>
      <c r="AK1111" t="s">
        <v>4364</v>
      </c>
      <c r="AL1111" t="s">
        <v>3289</v>
      </c>
      <c r="AO1111" t="s">
        <v>64</v>
      </c>
      <c r="AP1111" t="s">
        <v>750</v>
      </c>
      <c r="AQ1111" t="s">
        <v>751</v>
      </c>
      <c r="AS1111" t="s">
        <v>289</v>
      </c>
      <c r="AT1111" t="s">
        <v>68</v>
      </c>
      <c r="AU1111" t="s">
        <v>752</v>
      </c>
      <c r="AV1111" t="s">
        <v>753</v>
      </c>
      <c r="AW1111" t="s">
        <v>754</v>
      </c>
      <c r="AX1111" t="s">
        <v>72</v>
      </c>
      <c r="AY1111" t="s">
        <v>73</v>
      </c>
      <c r="AZ1111" t="s">
        <v>74</v>
      </c>
    </row>
    <row r="1112" spans="1:52" x14ac:dyDescent="0.25">
      <c r="A1112" s="1">
        <v>45679.326006944444</v>
      </c>
      <c r="B1112" s="1">
        <v>45688.378680555557</v>
      </c>
      <c r="C1112" t="s">
        <v>75</v>
      </c>
      <c r="D1112">
        <v>51003</v>
      </c>
      <c r="E1112" t="s">
        <v>54</v>
      </c>
      <c r="F1112">
        <v>51204</v>
      </c>
      <c r="G1112" t="s">
        <v>1103</v>
      </c>
      <c r="I1112" t="s">
        <v>77</v>
      </c>
      <c r="J1112" t="s">
        <v>1104</v>
      </c>
      <c r="L1112" t="str">
        <f t="shared" si="17"/>
        <v>51204-FL-8</v>
      </c>
      <c r="N1112" t="s">
        <v>58</v>
      </c>
      <c r="P1112" t="s">
        <v>59</v>
      </c>
      <c r="Q1112" t="s">
        <v>59</v>
      </c>
      <c r="R1112" t="s">
        <v>59</v>
      </c>
      <c r="S1112">
        <v>5</v>
      </c>
      <c r="T1112" t="s">
        <v>79</v>
      </c>
      <c r="U1112">
        <v>1</v>
      </c>
      <c r="V1112" t="s">
        <v>883</v>
      </c>
      <c r="W1112">
        <v>368</v>
      </c>
      <c r="X1112">
        <v>12471</v>
      </c>
      <c r="Y1112">
        <v>0</v>
      </c>
      <c r="Z1112">
        <v>0</v>
      </c>
      <c r="AA1112">
        <v>0</v>
      </c>
      <c r="AB1112">
        <v>0</v>
      </c>
      <c r="AC1112">
        <v>1893</v>
      </c>
      <c r="AF1112" t="s">
        <v>81</v>
      </c>
      <c r="AG1112" t="s">
        <v>81</v>
      </c>
      <c r="AH1112">
        <v>1375</v>
      </c>
      <c r="AI1112">
        <v>1375</v>
      </c>
      <c r="AJ1112" t="s">
        <v>82</v>
      </c>
      <c r="AK1112" t="s">
        <v>4367</v>
      </c>
      <c r="AL1112" t="s">
        <v>4789</v>
      </c>
      <c r="AO1112" t="s">
        <v>64</v>
      </c>
      <c r="AP1112" t="s">
        <v>1105</v>
      </c>
      <c r="AQ1112" t="s">
        <v>1106</v>
      </c>
      <c r="AS1112" t="s">
        <v>390</v>
      </c>
      <c r="AT1112" t="s">
        <v>68</v>
      </c>
      <c r="AU1112" t="s">
        <v>1107</v>
      </c>
      <c r="AV1112" t="s">
        <v>1108</v>
      </c>
      <c r="AW1112" t="s">
        <v>1109</v>
      </c>
      <c r="AX1112" t="s">
        <v>72</v>
      </c>
      <c r="AY1112" t="s">
        <v>73</v>
      </c>
      <c r="AZ1112" t="s">
        <v>74</v>
      </c>
    </row>
    <row r="1113" spans="1:52" x14ac:dyDescent="0.25">
      <c r="A1113" s="1">
        <v>45679.327048611114</v>
      </c>
      <c r="B1113" s="1">
        <v>45688.378680555557</v>
      </c>
      <c r="C1113" t="s">
        <v>75</v>
      </c>
      <c r="D1113">
        <v>51003</v>
      </c>
      <c r="E1113" t="s">
        <v>54</v>
      </c>
      <c r="F1113">
        <v>51134</v>
      </c>
      <c r="G1113" t="s">
        <v>703</v>
      </c>
      <c r="I1113" t="s">
        <v>77</v>
      </c>
      <c r="J1113" t="s">
        <v>1453</v>
      </c>
      <c r="L1113" t="str">
        <f t="shared" si="17"/>
        <v>51134-FL-8</v>
      </c>
      <c r="N1113" t="s">
        <v>58</v>
      </c>
      <c r="P1113" t="s">
        <v>59</v>
      </c>
      <c r="Q1113" t="s">
        <v>59</v>
      </c>
      <c r="R1113" t="s">
        <v>59</v>
      </c>
      <c r="S1113">
        <v>2</v>
      </c>
      <c r="T1113" t="s">
        <v>79</v>
      </c>
      <c r="U1113">
        <v>1</v>
      </c>
      <c r="V1113" t="s">
        <v>1571</v>
      </c>
      <c r="W1113">
        <v>247</v>
      </c>
      <c r="X1113">
        <v>37349</v>
      </c>
      <c r="Y1113">
        <v>0</v>
      </c>
      <c r="Z1113">
        <v>0</v>
      </c>
      <c r="AA1113">
        <v>0</v>
      </c>
      <c r="AB1113">
        <v>0</v>
      </c>
      <c r="AC1113">
        <v>942</v>
      </c>
      <c r="AF1113" t="s">
        <v>81</v>
      </c>
      <c r="AG1113" t="s">
        <v>81</v>
      </c>
      <c r="AH1113">
        <v>1213</v>
      </c>
      <c r="AI1113">
        <v>1213</v>
      </c>
      <c r="AJ1113" t="s">
        <v>82</v>
      </c>
      <c r="AK1113" t="s">
        <v>1834</v>
      </c>
      <c r="AL1113" t="s">
        <v>1863</v>
      </c>
      <c r="AO1113" t="s">
        <v>64</v>
      </c>
      <c r="AP1113" t="s">
        <v>707</v>
      </c>
      <c r="AQ1113" t="s">
        <v>708</v>
      </c>
      <c r="AS1113" t="s">
        <v>582</v>
      </c>
      <c r="AT1113" t="s">
        <v>68</v>
      </c>
      <c r="AU1113" t="s">
        <v>709</v>
      </c>
      <c r="AV1113" t="s">
        <v>710</v>
      </c>
      <c r="AW1113" t="s">
        <v>711</v>
      </c>
      <c r="AX1113" t="s">
        <v>72</v>
      </c>
      <c r="AY1113" t="s">
        <v>73</v>
      </c>
      <c r="AZ1113" t="s">
        <v>74</v>
      </c>
    </row>
    <row r="1114" spans="1:52" x14ac:dyDescent="0.25">
      <c r="A1114" s="1">
        <v>45679.345081018517</v>
      </c>
      <c r="B1114" s="1">
        <v>45688.378692129627</v>
      </c>
      <c r="C1114" t="s">
        <v>75</v>
      </c>
      <c r="D1114">
        <v>51003</v>
      </c>
      <c r="E1114" t="s">
        <v>54</v>
      </c>
      <c r="F1114">
        <v>51230</v>
      </c>
      <c r="G1114" t="s">
        <v>1128</v>
      </c>
      <c r="I1114" t="s">
        <v>77</v>
      </c>
      <c r="J1114" t="s">
        <v>1129</v>
      </c>
      <c r="L1114" t="str">
        <f t="shared" si="17"/>
        <v>51230-FL-8</v>
      </c>
      <c r="N1114" t="s">
        <v>58</v>
      </c>
      <c r="P1114" t="s">
        <v>59</v>
      </c>
      <c r="Q1114" t="s">
        <v>59</v>
      </c>
      <c r="R1114" t="s">
        <v>59</v>
      </c>
      <c r="S1114">
        <v>5</v>
      </c>
      <c r="T1114" t="s">
        <v>79</v>
      </c>
      <c r="U1114">
        <v>1</v>
      </c>
      <c r="V1114" t="s">
        <v>883</v>
      </c>
      <c r="W1114">
        <v>479</v>
      </c>
      <c r="X1114">
        <v>13772</v>
      </c>
      <c r="Y1114">
        <v>0</v>
      </c>
      <c r="Z1114">
        <v>0</v>
      </c>
      <c r="AA1114">
        <v>0</v>
      </c>
      <c r="AB1114">
        <v>0</v>
      </c>
      <c r="AC1114">
        <v>1866</v>
      </c>
      <c r="AF1114" t="s">
        <v>81</v>
      </c>
      <c r="AG1114" t="s">
        <v>81</v>
      </c>
      <c r="AH1114">
        <v>1375</v>
      </c>
      <c r="AI1114">
        <v>1375</v>
      </c>
      <c r="AJ1114" t="s">
        <v>82</v>
      </c>
      <c r="AK1114" t="s">
        <v>4790</v>
      </c>
      <c r="AL1114" t="s">
        <v>3304</v>
      </c>
      <c r="AO1114" t="s">
        <v>64</v>
      </c>
      <c r="AP1114" t="s">
        <v>1130</v>
      </c>
      <c r="AQ1114" t="s">
        <v>1131</v>
      </c>
      <c r="AS1114" t="s">
        <v>390</v>
      </c>
      <c r="AT1114" t="s">
        <v>68</v>
      </c>
      <c r="AU1114" t="s">
        <v>1132</v>
      </c>
      <c r="AV1114" t="s">
        <v>1133</v>
      </c>
      <c r="AW1114" t="s">
        <v>1134</v>
      </c>
      <c r="AX1114" t="s">
        <v>72</v>
      </c>
      <c r="AY1114" t="s">
        <v>73</v>
      </c>
      <c r="AZ1114" t="s">
        <v>74</v>
      </c>
    </row>
    <row r="1115" spans="1:52" x14ac:dyDescent="0.25">
      <c r="A1115" s="1">
        <v>45679.352638888886</v>
      </c>
      <c r="B1115" s="1">
        <v>45688.378692129627</v>
      </c>
      <c r="C1115" t="s">
        <v>75</v>
      </c>
      <c r="D1115">
        <v>51003</v>
      </c>
      <c r="E1115" t="s">
        <v>54</v>
      </c>
      <c r="F1115">
        <v>51247</v>
      </c>
      <c r="G1115" t="s">
        <v>741</v>
      </c>
      <c r="I1115" t="s">
        <v>77</v>
      </c>
      <c r="J1115" t="s">
        <v>1612</v>
      </c>
      <c r="L1115" t="str">
        <f t="shared" si="17"/>
        <v>51247-FL-8</v>
      </c>
      <c r="N1115" t="s">
        <v>58</v>
      </c>
      <c r="P1115" t="s">
        <v>59</v>
      </c>
      <c r="Q1115" t="s">
        <v>59</v>
      </c>
      <c r="R1115" t="s">
        <v>59</v>
      </c>
      <c r="S1115">
        <v>2</v>
      </c>
      <c r="T1115" t="s">
        <v>79</v>
      </c>
      <c r="U1115">
        <v>1</v>
      </c>
      <c r="V1115" t="s">
        <v>1571</v>
      </c>
      <c r="W1115">
        <v>414</v>
      </c>
      <c r="X1115">
        <v>38749</v>
      </c>
      <c r="Y1115">
        <v>0</v>
      </c>
      <c r="Z1115">
        <v>0</v>
      </c>
      <c r="AA1115">
        <v>0</v>
      </c>
      <c r="AB1115">
        <v>0</v>
      </c>
      <c r="AC1115">
        <v>875</v>
      </c>
      <c r="AF1115" t="s">
        <v>81</v>
      </c>
      <c r="AG1115" t="s">
        <v>81</v>
      </c>
      <c r="AH1115">
        <v>1213</v>
      </c>
      <c r="AI1115">
        <v>1213</v>
      </c>
      <c r="AJ1115" t="s">
        <v>82</v>
      </c>
      <c r="AK1115" t="s">
        <v>3322</v>
      </c>
      <c r="AL1115" t="s">
        <v>2148</v>
      </c>
      <c r="AO1115" t="s">
        <v>64</v>
      </c>
      <c r="AP1115" t="s">
        <v>743</v>
      </c>
      <c r="AQ1115" t="s">
        <v>744</v>
      </c>
      <c r="AS1115" t="s">
        <v>289</v>
      </c>
      <c r="AT1115" t="s">
        <v>68</v>
      </c>
      <c r="AU1115" t="s">
        <v>745</v>
      </c>
      <c r="AV1115" t="s">
        <v>746</v>
      </c>
      <c r="AW1115" t="s">
        <v>747</v>
      </c>
      <c r="AX1115" t="s">
        <v>72</v>
      </c>
      <c r="AY1115" t="s">
        <v>73</v>
      </c>
      <c r="AZ1115" t="s">
        <v>74</v>
      </c>
    </row>
    <row r="1116" spans="1:52" x14ac:dyDescent="0.25">
      <c r="A1116" s="1">
        <v>45679.357523148145</v>
      </c>
      <c r="B1116" s="1">
        <v>45688.378692129627</v>
      </c>
      <c r="C1116" t="s">
        <v>75</v>
      </c>
      <c r="D1116">
        <v>51003</v>
      </c>
      <c r="E1116" t="s">
        <v>54</v>
      </c>
      <c r="F1116">
        <v>51232</v>
      </c>
      <c r="G1116" t="s">
        <v>770</v>
      </c>
      <c r="I1116" t="s">
        <v>77</v>
      </c>
      <c r="J1116" t="s">
        <v>1611</v>
      </c>
      <c r="L1116" t="str">
        <f t="shared" si="17"/>
        <v>51232-FL-8</v>
      </c>
      <c r="N1116" t="s">
        <v>58</v>
      </c>
      <c r="P1116" t="s">
        <v>59</v>
      </c>
      <c r="Q1116" t="s">
        <v>59</v>
      </c>
      <c r="R1116" t="s">
        <v>59</v>
      </c>
      <c r="S1116">
        <v>2</v>
      </c>
      <c r="T1116" t="s">
        <v>79</v>
      </c>
      <c r="U1116">
        <v>1</v>
      </c>
      <c r="V1116" t="s">
        <v>1571</v>
      </c>
      <c r="W1116">
        <v>161</v>
      </c>
      <c r="X1116">
        <v>38910</v>
      </c>
      <c r="Y1116">
        <v>0</v>
      </c>
      <c r="Z1116">
        <v>0</v>
      </c>
      <c r="AA1116">
        <v>0</v>
      </c>
      <c r="AB1116">
        <v>0</v>
      </c>
      <c r="AC1116">
        <v>962</v>
      </c>
      <c r="AF1116" t="s">
        <v>81</v>
      </c>
      <c r="AG1116" t="s">
        <v>81</v>
      </c>
      <c r="AH1116">
        <v>1213</v>
      </c>
      <c r="AI1116">
        <v>1213</v>
      </c>
      <c r="AJ1116" t="s">
        <v>82</v>
      </c>
      <c r="AK1116" t="s">
        <v>4791</v>
      </c>
      <c r="AL1116" t="s">
        <v>4028</v>
      </c>
      <c r="AO1116" t="s">
        <v>64</v>
      </c>
      <c r="AP1116" t="s">
        <v>773</v>
      </c>
      <c r="AQ1116" t="s">
        <v>774</v>
      </c>
      <c r="AS1116" t="s">
        <v>289</v>
      </c>
      <c r="AT1116" t="s">
        <v>68</v>
      </c>
      <c r="AU1116" t="s">
        <v>775</v>
      </c>
      <c r="AV1116" t="s">
        <v>776</v>
      </c>
      <c r="AW1116" t="s">
        <v>777</v>
      </c>
      <c r="AX1116" t="s">
        <v>72</v>
      </c>
      <c r="AY1116" t="s">
        <v>73</v>
      </c>
      <c r="AZ1116" t="s">
        <v>74</v>
      </c>
    </row>
    <row r="1117" spans="1:52" x14ac:dyDescent="0.25">
      <c r="A1117" s="1">
        <v>45679.358946759261</v>
      </c>
      <c r="B1117" s="1">
        <v>45688.378703703704</v>
      </c>
      <c r="C1117" t="s">
        <v>75</v>
      </c>
      <c r="D1117">
        <v>51003</v>
      </c>
      <c r="E1117" t="s">
        <v>54</v>
      </c>
      <c r="F1117">
        <v>51232</v>
      </c>
      <c r="G1117" t="s">
        <v>770</v>
      </c>
      <c r="I1117" t="s">
        <v>77</v>
      </c>
      <c r="J1117" t="s">
        <v>1611</v>
      </c>
      <c r="L1117" t="str">
        <f t="shared" si="17"/>
        <v>51232-FL-8</v>
      </c>
      <c r="N1117" t="s">
        <v>58</v>
      </c>
      <c r="P1117" t="s">
        <v>59</v>
      </c>
      <c r="Q1117" t="s">
        <v>59</v>
      </c>
      <c r="R1117" t="s">
        <v>59</v>
      </c>
      <c r="S1117">
        <v>2</v>
      </c>
      <c r="T1117" t="s">
        <v>79</v>
      </c>
      <c r="U1117">
        <v>1</v>
      </c>
      <c r="V1117" t="s">
        <v>1571</v>
      </c>
      <c r="W1117">
        <v>1039</v>
      </c>
      <c r="X1117">
        <v>39949</v>
      </c>
      <c r="Y1117">
        <v>0</v>
      </c>
      <c r="Z1117">
        <v>0</v>
      </c>
      <c r="AA1117">
        <v>0</v>
      </c>
      <c r="AB1117">
        <v>0</v>
      </c>
      <c r="AC1117">
        <v>973</v>
      </c>
      <c r="AF1117" t="s">
        <v>81</v>
      </c>
      <c r="AG1117" t="s">
        <v>81</v>
      </c>
      <c r="AH1117">
        <v>1213</v>
      </c>
      <c r="AI1117">
        <v>1213</v>
      </c>
      <c r="AJ1117" t="s">
        <v>82</v>
      </c>
      <c r="AK1117" t="s">
        <v>3364</v>
      </c>
      <c r="AL1117" t="s">
        <v>2128</v>
      </c>
      <c r="AO1117" t="s">
        <v>64</v>
      </c>
      <c r="AP1117" t="s">
        <v>773</v>
      </c>
      <c r="AQ1117" t="s">
        <v>774</v>
      </c>
      <c r="AS1117" t="s">
        <v>289</v>
      </c>
      <c r="AT1117" t="s">
        <v>68</v>
      </c>
      <c r="AU1117" t="s">
        <v>775</v>
      </c>
      <c r="AV1117" t="s">
        <v>776</v>
      </c>
      <c r="AW1117" t="s">
        <v>777</v>
      </c>
      <c r="AX1117" t="s">
        <v>72</v>
      </c>
      <c r="AY1117" t="s">
        <v>73</v>
      </c>
      <c r="AZ1117" t="s">
        <v>74</v>
      </c>
    </row>
    <row r="1118" spans="1:52" x14ac:dyDescent="0.25">
      <c r="A1118" s="1">
        <v>45679.363749999997</v>
      </c>
      <c r="B1118" s="1">
        <v>45688.378703703704</v>
      </c>
      <c r="C1118" t="s">
        <v>75</v>
      </c>
      <c r="D1118">
        <v>51003</v>
      </c>
      <c r="E1118" t="s">
        <v>54</v>
      </c>
      <c r="F1118">
        <v>51327</v>
      </c>
      <c r="G1118" t="s">
        <v>755</v>
      </c>
      <c r="I1118" t="s">
        <v>77</v>
      </c>
      <c r="J1118" t="s">
        <v>756</v>
      </c>
      <c r="L1118" t="str">
        <f t="shared" si="17"/>
        <v>51327-FL-8</v>
      </c>
      <c r="N1118" t="s">
        <v>58</v>
      </c>
      <c r="P1118" t="s">
        <v>59</v>
      </c>
      <c r="Q1118" t="s">
        <v>59</v>
      </c>
      <c r="R1118" t="s">
        <v>59</v>
      </c>
      <c r="S1118">
        <v>3</v>
      </c>
      <c r="T1118" t="s">
        <v>79</v>
      </c>
      <c r="U1118">
        <v>1</v>
      </c>
      <c r="V1118" t="s">
        <v>404</v>
      </c>
      <c r="W1118">
        <v>358</v>
      </c>
      <c r="X1118">
        <v>15165</v>
      </c>
      <c r="Y1118">
        <v>0</v>
      </c>
      <c r="Z1118">
        <v>0</v>
      </c>
      <c r="AA1118">
        <v>0</v>
      </c>
      <c r="AB1118">
        <v>0</v>
      </c>
      <c r="AC1118">
        <v>948</v>
      </c>
      <c r="AF1118" t="s">
        <v>81</v>
      </c>
      <c r="AG1118" t="s">
        <v>81</v>
      </c>
      <c r="AH1118">
        <v>1361</v>
      </c>
      <c r="AI1118">
        <v>1361</v>
      </c>
      <c r="AJ1118" t="s">
        <v>82</v>
      </c>
      <c r="AK1118" t="s">
        <v>4792</v>
      </c>
      <c r="AL1118" t="s">
        <v>3247</v>
      </c>
      <c r="AO1118" t="s">
        <v>64</v>
      </c>
      <c r="AP1118" t="s">
        <v>758</v>
      </c>
      <c r="AQ1118" t="s">
        <v>759</v>
      </c>
      <c r="AS1118" t="s">
        <v>103</v>
      </c>
      <c r="AT1118" t="s">
        <v>68</v>
      </c>
      <c r="AU1118" t="s">
        <v>760</v>
      </c>
      <c r="AV1118" t="s">
        <v>761</v>
      </c>
      <c r="AW1118" t="s">
        <v>762</v>
      </c>
      <c r="AX1118" t="s">
        <v>72</v>
      </c>
      <c r="AY1118" t="s">
        <v>73</v>
      </c>
      <c r="AZ1118" t="s">
        <v>74</v>
      </c>
    </row>
    <row r="1119" spans="1:52" x14ac:dyDescent="0.25">
      <c r="A1119" s="1">
        <v>45679.377349537041</v>
      </c>
      <c r="B1119" s="1">
        <v>45688.37871527778</v>
      </c>
      <c r="C1119" t="s">
        <v>75</v>
      </c>
      <c r="D1119">
        <v>51003</v>
      </c>
      <c r="E1119" t="s">
        <v>54</v>
      </c>
      <c r="F1119">
        <v>51225</v>
      </c>
      <c r="G1119" t="s">
        <v>1152</v>
      </c>
      <c r="I1119" t="s">
        <v>77</v>
      </c>
      <c r="J1119" t="s">
        <v>1153</v>
      </c>
      <c r="L1119" t="str">
        <f t="shared" si="17"/>
        <v>51225-FL-8</v>
      </c>
      <c r="N1119" t="s">
        <v>58</v>
      </c>
      <c r="P1119" t="s">
        <v>59</v>
      </c>
      <c r="Q1119" t="s">
        <v>59</v>
      </c>
      <c r="R1119" t="s">
        <v>59</v>
      </c>
      <c r="S1119">
        <v>3</v>
      </c>
      <c r="T1119" t="s">
        <v>79</v>
      </c>
      <c r="U1119">
        <v>2</v>
      </c>
      <c r="V1119" t="s">
        <v>404</v>
      </c>
      <c r="W1119">
        <v>323</v>
      </c>
      <c r="X1119">
        <v>17381</v>
      </c>
      <c r="Y1119">
        <v>0</v>
      </c>
      <c r="Z1119">
        <v>0</v>
      </c>
      <c r="AA1119">
        <v>0</v>
      </c>
      <c r="AB1119">
        <v>0</v>
      </c>
      <c r="AC1119">
        <v>990</v>
      </c>
      <c r="AF1119" t="s">
        <v>81</v>
      </c>
      <c r="AG1119" t="s">
        <v>81</v>
      </c>
      <c r="AH1119">
        <v>1361</v>
      </c>
      <c r="AI1119">
        <v>1361</v>
      </c>
      <c r="AJ1119" t="s">
        <v>82</v>
      </c>
      <c r="AK1119" t="s">
        <v>4793</v>
      </c>
      <c r="AL1119" t="s">
        <v>4794</v>
      </c>
      <c r="AO1119" t="s">
        <v>64</v>
      </c>
      <c r="AP1119" t="s">
        <v>1155</v>
      </c>
      <c r="AQ1119" t="s">
        <v>1156</v>
      </c>
      <c r="AS1119" t="s">
        <v>103</v>
      </c>
      <c r="AT1119" t="s">
        <v>68</v>
      </c>
      <c r="AU1119" t="s">
        <v>1157</v>
      </c>
      <c r="AV1119" t="s">
        <v>1158</v>
      </c>
      <c r="AW1119" t="s">
        <v>1159</v>
      </c>
      <c r="AX1119" t="s">
        <v>72</v>
      </c>
      <c r="AY1119" t="s">
        <v>73</v>
      </c>
      <c r="AZ1119" t="s">
        <v>74</v>
      </c>
    </row>
    <row r="1120" spans="1:52" x14ac:dyDescent="0.25">
      <c r="A1120" s="1">
        <v>45679.38003472222</v>
      </c>
      <c r="B1120" s="1">
        <v>45688.37871527778</v>
      </c>
      <c r="C1120" t="s">
        <v>75</v>
      </c>
      <c r="D1120">
        <v>51003</v>
      </c>
      <c r="E1120" t="s">
        <v>54</v>
      </c>
      <c r="F1120">
        <v>51127</v>
      </c>
      <c r="G1120" t="s">
        <v>846</v>
      </c>
      <c r="I1120" t="s">
        <v>77</v>
      </c>
      <c r="J1120" t="s">
        <v>847</v>
      </c>
      <c r="L1120" t="str">
        <f t="shared" si="17"/>
        <v>51127-FL-8</v>
      </c>
      <c r="N1120" t="s">
        <v>58</v>
      </c>
      <c r="P1120" t="s">
        <v>59</v>
      </c>
      <c r="Q1120" t="s">
        <v>59</v>
      </c>
      <c r="R1120" t="s">
        <v>59</v>
      </c>
      <c r="S1120">
        <v>3</v>
      </c>
      <c r="T1120" t="s">
        <v>79</v>
      </c>
      <c r="U1120">
        <v>1</v>
      </c>
      <c r="V1120" t="s">
        <v>404</v>
      </c>
      <c r="W1120">
        <v>153</v>
      </c>
      <c r="X1120">
        <v>17534</v>
      </c>
      <c r="Y1120">
        <v>0</v>
      </c>
      <c r="Z1120">
        <v>0</v>
      </c>
      <c r="AA1120">
        <v>0</v>
      </c>
      <c r="AB1120">
        <v>0</v>
      </c>
      <c r="AC1120">
        <v>1019</v>
      </c>
      <c r="AF1120" t="s">
        <v>81</v>
      </c>
      <c r="AG1120" t="s">
        <v>81</v>
      </c>
      <c r="AH1120">
        <v>1361</v>
      </c>
      <c r="AI1120">
        <v>1361</v>
      </c>
      <c r="AJ1120" t="s">
        <v>82</v>
      </c>
      <c r="AK1120" t="s">
        <v>3356</v>
      </c>
      <c r="AL1120" t="s">
        <v>4795</v>
      </c>
      <c r="AO1120" t="s">
        <v>64</v>
      </c>
      <c r="AP1120" t="s">
        <v>849</v>
      </c>
      <c r="AQ1120" t="s">
        <v>850</v>
      </c>
      <c r="AS1120" t="s">
        <v>103</v>
      </c>
      <c r="AT1120" t="s">
        <v>68</v>
      </c>
      <c r="AU1120" t="s">
        <v>851</v>
      </c>
      <c r="AV1120" t="s">
        <v>852</v>
      </c>
      <c r="AW1120" t="s">
        <v>853</v>
      </c>
      <c r="AX1120" t="s">
        <v>72</v>
      </c>
      <c r="AY1120" t="s">
        <v>73</v>
      </c>
      <c r="AZ1120" t="s">
        <v>74</v>
      </c>
    </row>
    <row r="1121" spans="1:52" x14ac:dyDescent="0.25">
      <c r="A1121" s="1">
        <v>45679.385833333334</v>
      </c>
      <c r="B1121" s="1">
        <v>45688.37872685185</v>
      </c>
      <c r="C1121" t="s">
        <v>75</v>
      </c>
      <c r="D1121">
        <v>51003</v>
      </c>
      <c r="E1121" t="s">
        <v>54</v>
      </c>
      <c r="F1121">
        <v>51268</v>
      </c>
      <c r="G1121" t="s">
        <v>1113</v>
      </c>
      <c r="I1121" t="s">
        <v>77</v>
      </c>
      <c r="J1121" t="s">
        <v>1114</v>
      </c>
      <c r="L1121" t="str">
        <f t="shared" si="17"/>
        <v>51268-FL-8</v>
      </c>
      <c r="N1121" t="s">
        <v>58</v>
      </c>
      <c r="P1121" t="s">
        <v>59</v>
      </c>
      <c r="Q1121" t="s">
        <v>59</v>
      </c>
      <c r="R1121" t="s">
        <v>59</v>
      </c>
      <c r="S1121">
        <v>5</v>
      </c>
      <c r="T1121" t="s">
        <v>79</v>
      </c>
      <c r="U1121">
        <v>1</v>
      </c>
      <c r="V1121" t="s">
        <v>404</v>
      </c>
      <c r="W1121">
        <v>289</v>
      </c>
      <c r="X1121">
        <v>17823</v>
      </c>
      <c r="Y1121">
        <v>0</v>
      </c>
      <c r="Z1121">
        <v>0</v>
      </c>
      <c r="AA1121">
        <v>0</v>
      </c>
      <c r="AB1121">
        <v>0</v>
      </c>
      <c r="AC1121">
        <v>992</v>
      </c>
      <c r="AF1121" t="s">
        <v>81</v>
      </c>
      <c r="AG1121" t="s">
        <v>81</v>
      </c>
      <c r="AH1121">
        <v>1361</v>
      </c>
      <c r="AI1121">
        <v>1361</v>
      </c>
      <c r="AJ1121" t="s">
        <v>82</v>
      </c>
      <c r="AK1121" t="s">
        <v>2018</v>
      </c>
      <c r="AL1121" t="s">
        <v>2170</v>
      </c>
      <c r="AO1121" t="s">
        <v>64</v>
      </c>
      <c r="AP1121" t="s">
        <v>1115</v>
      </c>
      <c r="AQ1121" t="s">
        <v>1116</v>
      </c>
      <c r="AS1121" t="s">
        <v>238</v>
      </c>
      <c r="AT1121" t="s">
        <v>68</v>
      </c>
      <c r="AU1121" t="s">
        <v>1117</v>
      </c>
      <c r="AV1121" t="s">
        <v>1118</v>
      </c>
      <c r="AW1121" t="s">
        <v>1119</v>
      </c>
      <c r="AX1121" t="s">
        <v>72</v>
      </c>
      <c r="AY1121" t="s">
        <v>73</v>
      </c>
      <c r="AZ1121" t="s">
        <v>74</v>
      </c>
    </row>
    <row r="1122" spans="1:52" x14ac:dyDescent="0.25">
      <c r="A1122" s="1">
        <v>45679.39607638889</v>
      </c>
      <c r="B1122" s="1">
        <v>45688.37872685185</v>
      </c>
      <c r="C1122" t="s">
        <v>75</v>
      </c>
      <c r="D1122">
        <v>51003</v>
      </c>
      <c r="E1122" t="s">
        <v>54</v>
      </c>
      <c r="F1122">
        <v>51167</v>
      </c>
      <c r="G1122" t="s">
        <v>874</v>
      </c>
      <c r="I1122" t="s">
        <v>56</v>
      </c>
      <c r="J1122" t="s">
        <v>1603</v>
      </c>
      <c r="L1122" t="str">
        <f t="shared" si="17"/>
        <v>51167-FL-8</v>
      </c>
      <c r="N1122" t="s">
        <v>58</v>
      </c>
      <c r="P1122" t="s">
        <v>59</v>
      </c>
      <c r="Q1122" t="s">
        <v>59</v>
      </c>
      <c r="R1122" t="s">
        <v>59</v>
      </c>
      <c r="S1122">
        <v>2</v>
      </c>
      <c r="T1122" t="s">
        <v>79</v>
      </c>
      <c r="U1122">
        <v>1</v>
      </c>
      <c r="V1122" t="s">
        <v>1571</v>
      </c>
      <c r="W1122">
        <v>186</v>
      </c>
      <c r="X1122">
        <v>42320</v>
      </c>
      <c r="Y1122">
        <v>0</v>
      </c>
      <c r="Z1122">
        <v>0</v>
      </c>
      <c r="AA1122">
        <v>0</v>
      </c>
      <c r="AB1122">
        <v>0</v>
      </c>
      <c r="AC1122">
        <v>988</v>
      </c>
      <c r="AF1122" t="s">
        <v>81</v>
      </c>
      <c r="AG1122" t="s">
        <v>81</v>
      </c>
      <c r="AH1122">
        <v>1213</v>
      </c>
      <c r="AI1122">
        <v>1213</v>
      </c>
      <c r="AJ1122" t="s">
        <v>82</v>
      </c>
      <c r="AK1122" t="s">
        <v>3434</v>
      </c>
      <c r="AL1122" t="s">
        <v>2096</v>
      </c>
      <c r="AO1122" t="s">
        <v>64</v>
      </c>
      <c r="AP1122" t="s">
        <v>876</v>
      </c>
      <c r="AQ1122" t="s">
        <v>877</v>
      </c>
      <c r="AS1122" t="s">
        <v>289</v>
      </c>
      <c r="AT1122" t="s">
        <v>68</v>
      </c>
      <c r="AU1122" t="s">
        <v>878</v>
      </c>
      <c r="AV1122" t="s">
        <v>879</v>
      </c>
      <c r="AW1122" t="s">
        <v>880</v>
      </c>
      <c r="AX1122" t="s">
        <v>72</v>
      </c>
      <c r="AY1122" t="s">
        <v>73</v>
      </c>
      <c r="AZ1122" t="s">
        <v>74</v>
      </c>
    </row>
    <row r="1123" spans="1:52" x14ac:dyDescent="0.25">
      <c r="A1123" s="1">
        <v>45679.396851851852</v>
      </c>
      <c r="B1123" s="1">
        <v>45688.378738425927</v>
      </c>
      <c r="C1123" t="s">
        <v>75</v>
      </c>
      <c r="D1123">
        <v>51003</v>
      </c>
      <c r="E1123" t="s">
        <v>54</v>
      </c>
      <c r="F1123">
        <v>51225</v>
      </c>
      <c r="G1123" t="s">
        <v>1152</v>
      </c>
      <c r="I1123" t="s">
        <v>77</v>
      </c>
      <c r="J1123" t="s">
        <v>2058</v>
      </c>
      <c r="L1123" t="str">
        <f t="shared" si="17"/>
        <v>51225-FR-8</v>
      </c>
      <c r="N1123" t="s">
        <v>58</v>
      </c>
      <c r="P1123" t="s">
        <v>59</v>
      </c>
      <c r="Q1123" t="s">
        <v>59</v>
      </c>
      <c r="R1123" t="s">
        <v>59</v>
      </c>
      <c r="S1123">
        <v>4</v>
      </c>
      <c r="T1123" t="s">
        <v>60</v>
      </c>
      <c r="U1123">
        <v>1</v>
      </c>
      <c r="V1123" t="s">
        <v>1349</v>
      </c>
      <c r="W1123">
        <v>145</v>
      </c>
      <c r="X1123">
        <v>-8379922</v>
      </c>
      <c r="Y1123">
        <v>0</v>
      </c>
      <c r="Z1123">
        <v>0</v>
      </c>
      <c r="AA1123">
        <v>0</v>
      </c>
      <c r="AB1123">
        <v>0</v>
      </c>
      <c r="AC1123">
        <v>792</v>
      </c>
      <c r="AF1123" t="s">
        <v>62</v>
      </c>
      <c r="AG1123" t="s">
        <v>62</v>
      </c>
      <c r="AH1123">
        <v>1363</v>
      </c>
      <c r="AI1123">
        <v>1363</v>
      </c>
      <c r="AJ1123" t="s">
        <v>82</v>
      </c>
      <c r="AK1123" t="s">
        <v>4796</v>
      </c>
      <c r="AL1123" t="s">
        <v>4794</v>
      </c>
      <c r="AO1123" t="s">
        <v>64</v>
      </c>
      <c r="AP1123" t="s">
        <v>1155</v>
      </c>
      <c r="AQ1123" t="s">
        <v>1156</v>
      </c>
      <c r="AS1123" t="s">
        <v>103</v>
      </c>
      <c r="AT1123" t="s">
        <v>68</v>
      </c>
      <c r="AU1123" t="s">
        <v>1157</v>
      </c>
      <c r="AV1123" t="s">
        <v>1158</v>
      </c>
      <c r="AW1123" t="s">
        <v>1159</v>
      </c>
      <c r="AX1123" t="s">
        <v>72</v>
      </c>
      <c r="AY1123" t="s">
        <v>73</v>
      </c>
      <c r="AZ1123" t="s">
        <v>74</v>
      </c>
    </row>
    <row r="1124" spans="1:52" x14ac:dyDescent="0.25">
      <c r="A1124" s="1">
        <v>45679.397268518522</v>
      </c>
      <c r="B1124" s="1">
        <v>45688.378738425927</v>
      </c>
      <c r="C1124" t="s">
        <v>75</v>
      </c>
      <c r="D1124">
        <v>51003</v>
      </c>
      <c r="E1124" t="s">
        <v>54</v>
      </c>
      <c r="F1124">
        <v>51167</v>
      </c>
      <c r="G1124" t="s">
        <v>874</v>
      </c>
      <c r="I1124" t="s">
        <v>56</v>
      </c>
      <c r="J1124" t="s">
        <v>1603</v>
      </c>
      <c r="L1124" t="str">
        <f t="shared" si="17"/>
        <v>51167-FL-8</v>
      </c>
      <c r="N1124" t="s">
        <v>58</v>
      </c>
      <c r="P1124" t="s">
        <v>59</v>
      </c>
      <c r="Q1124" t="s">
        <v>59</v>
      </c>
      <c r="R1124" t="s">
        <v>59</v>
      </c>
      <c r="S1124">
        <v>2</v>
      </c>
      <c r="T1124" t="s">
        <v>79</v>
      </c>
      <c r="U1124">
        <v>1</v>
      </c>
      <c r="V1124" t="s">
        <v>1571</v>
      </c>
      <c r="W1124">
        <v>110</v>
      </c>
      <c r="X1124">
        <v>42430</v>
      </c>
      <c r="Y1124">
        <v>0</v>
      </c>
      <c r="Z1124">
        <v>0</v>
      </c>
      <c r="AA1124">
        <v>0</v>
      </c>
      <c r="AB1124">
        <v>0</v>
      </c>
      <c r="AC1124">
        <v>980</v>
      </c>
      <c r="AF1124" t="s">
        <v>81</v>
      </c>
      <c r="AG1124" t="s">
        <v>81</v>
      </c>
      <c r="AH1124">
        <v>1213</v>
      </c>
      <c r="AI1124">
        <v>1213</v>
      </c>
      <c r="AJ1124" t="s">
        <v>82</v>
      </c>
      <c r="AK1124" t="s">
        <v>4041</v>
      </c>
      <c r="AL1124" t="s">
        <v>4716</v>
      </c>
      <c r="AO1124" t="s">
        <v>64</v>
      </c>
      <c r="AP1124" t="s">
        <v>876</v>
      </c>
      <c r="AQ1124" t="s">
        <v>877</v>
      </c>
      <c r="AS1124" t="s">
        <v>289</v>
      </c>
      <c r="AT1124" t="s">
        <v>68</v>
      </c>
      <c r="AU1124" t="s">
        <v>878</v>
      </c>
      <c r="AV1124" t="s">
        <v>879</v>
      </c>
      <c r="AW1124" t="s">
        <v>880</v>
      </c>
      <c r="AX1124" t="s">
        <v>72</v>
      </c>
      <c r="AY1124" t="s">
        <v>73</v>
      </c>
      <c r="AZ1124" t="s">
        <v>74</v>
      </c>
    </row>
    <row r="1125" spans="1:52" x14ac:dyDescent="0.25">
      <c r="A1125" s="1">
        <v>45679.422754629632</v>
      </c>
      <c r="B1125" s="1">
        <v>45688.378750000003</v>
      </c>
      <c r="C1125" t="s">
        <v>75</v>
      </c>
      <c r="D1125">
        <v>51003</v>
      </c>
      <c r="E1125" t="s">
        <v>54</v>
      </c>
      <c r="F1125">
        <v>51296</v>
      </c>
      <c r="G1125" t="s">
        <v>586</v>
      </c>
      <c r="I1125" t="s">
        <v>56</v>
      </c>
      <c r="J1125" t="s">
        <v>1391</v>
      </c>
      <c r="L1125" t="str">
        <f t="shared" si="17"/>
        <v>51296-FR-8</v>
      </c>
      <c r="N1125" t="s">
        <v>58</v>
      </c>
      <c r="P1125" t="s">
        <v>59</v>
      </c>
      <c r="Q1125" t="s">
        <v>59</v>
      </c>
      <c r="R1125" t="s">
        <v>59</v>
      </c>
      <c r="S1125">
        <v>2</v>
      </c>
      <c r="T1125" t="s">
        <v>60</v>
      </c>
      <c r="U1125">
        <v>1</v>
      </c>
      <c r="V1125" t="s">
        <v>1349</v>
      </c>
      <c r="W1125">
        <v>210</v>
      </c>
      <c r="X1125">
        <v>-8378827</v>
      </c>
      <c r="Y1125">
        <v>0</v>
      </c>
      <c r="Z1125">
        <v>0</v>
      </c>
      <c r="AA1125">
        <v>0</v>
      </c>
      <c r="AB1125">
        <v>0</v>
      </c>
      <c r="AC1125">
        <v>809</v>
      </c>
      <c r="AF1125" t="s">
        <v>62</v>
      </c>
      <c r="AG1125" t="s">
        <v>62</v>
      </c>
      <c r="AH1125">
        <v>1363</v>
      </c>
      <c r="AI1125">
        <v>1363</v>
      </c>
      <c r="AJ1125" t="s">
        <v>82</v>
      </c>
      <c r="AK1125" t="s">
        <v>4472</v>
      </c>
      <c r="AL1125" t="s">
        <v>3223</v>
      </c>
      <c r="AO1125" t="s">
        <v>64</v>
      </c>
      <c r="AP1125" t="s">
        <v>588</v>
      </c>
      <c r="AQ1125" t="s">
        <v>589</v>
      </c>
      <c r="AS1125" t="s">
        <v>103</v>
      </c>
      <c r="AT1125" t="s">
        <v>68</v>
      </c>
      <c r="AU1125" t="s">
        <v>590</v>
      </c>
      <c r="AV1125" t="s">
        <v>591</v>
      </c>
      <c r="AW1125" t="s">
        <v>592</v>
      </c>
      <c r="AX1125" t="s">
        <v>72</v>
      </c>
      <c r="AY1125" t="s">
        <v>73</v>
      </c>
      <c r="AZ1125" t="s">
        <v>74</v>
      </c>
    </row>
    <row r="1126" spans="1:52" x14ac:dyDescent="0.25">
      <c r="A1126" s="1">
        <v>45679.426087962966</v>
      </c>
      <c r="B1126" s="1">
        <v>45688.378750000003</v>
      </c>
      <c r="C1126" t="s">
        <v>75</v>
      </c>
      <c r="D1126">
        <v>51003</v>
      </c>
      <c r="E1126" t="s">
        <v>54</v>
      </c>
      <c r="F1126">
        <v>51222</v>
      </c>
      <c r="G1126" t="s">
        <v>696</v>
      </c>
      <c r="I1126" t="s">
        <v>77</v>
      </c>
      <c r="J1126" t="s">
        <v>1394</v>
      </c>
      <c r="L1126" t="str">
        <f t="shared" si="17"/>
        <v>51222-FR-8</v>
      </c>
      <c r="N1126" t="s">
        <v>58</v>
      </c>
      <c r="P1126" t="s">
        <v>59</v>
      </c>
      <c r="Q1126" t="s">
        <v>59</v>
      </c>
      <c r="R1126" t="s">
        <v>59</v>
      </c>
      <c r="S1126">
        <v>3</v>
      </c>
      <c r="T1126" t="s">
        <v>60</v>
      </c>
      <c r="U1126">
        <v>1</v>
      </c>
      <c r="V1126" t="s">
        <v>1349</v>
      </c>
      <c r="W1126">
        <v>88</v>
      </c>
      <c r="X1126">
        <v>-8378739</v>
      </c>
      <c r="Y1126">
        <v>0</v>
      </c>
      <c r="Z1126">
        <v>0</v>
      </c>
      <c r="AA1126">
        <v>0</v>
      </c>
      <c r="AB1126">
        <v>0</v>
      </c>
      <c r="AC1126">
        <v>864</v>
      </c>
      <c r="AF1126" t="s">
        <v>62</v>
      </c>
      <c r="AG1126" t="s">
        <v>62</v>
      </c>
      <c r="AH1126">
        <v>1363</v>
      </c>
      <c r="AI1126">
        <v>1363</v>
      </c>
      <c r="AJ1126" t="s">
        <v>82</v>
      </c>
      <c r="AK1126" t="s">
        <v>4797</v>
      </c>
      <c r="AL1126" t="s">
        <v>3352</v>
      </c>
      <c r="AO1126" t="s">
        <v>64</v>
      </c>
      <c r="AP1126" t="s">
        <v>698</v>
      </c>
      <c r="AQ1126" t="s">
        <v>699</v>
      </c>
      <c r="AS1126" t="s">
        <v>103</v>
      </c>
      <c r="AT1126" t="s">
        <v>68</v>
      </c>
      <c r="AU1126" t="s">
        <v>700</v>
      </c>
      <c r="AV1126" t="s">
        <v>1395</v>
      </c>
      <c r="AW1126" t="s">
        <v>1396</v>
      </c>
      <c r="AX1126" t="s">
        <v>72</v>
      </c>
      <c r="AY1126" t="s">
        <v>73</v>
      </c>
      <c r="AZ1126" t="s">
        <v>74</v>
      </c>
    </row>
    <row r="1127" spans="1:52" x14ac:dyDescent="0.25">
      <c r="A1127" s="1">
        <v>45679.428877314815</v>
      </c>
      <c r="B1127" s="1">
        <v>45688.378750000003</v>
      </c>
      <c r="C1127" t="s">
        <v>75</v>
      </c>
      <c r="D1127">
        <v>51003</v>
      </c>
      <c r="E1127" t="s">
        <v>54</v>
      </c>
      <c r="F1127">
        <v>51188</v>
      </c>
      <c r="G1127" t="s">
        <v>599</v>
      </c>
      <c r="I1127" t="s">
        <v>77</v>
      </c>
      <c r="J1127" t="s">
        <v>2054</v>
      </c>
      <c r="L1127" t="str">
        <f t="shared" si="17"/>
        <v>51188-FR-8</v>
      </c>
      <c r="N1127" t="s">
        <v>58</v>
      </c>
      <c r="P1127" t="s">
        <v>59</v>
      </c>
      <c r="Q1127" t="s">
        <v>59</v>
      </c>
      <c r="R1127" t="s">
        <v>59</v>
      </c>
      <c r="S1127">
        <v>3</v>
      </c>
      <c r="T1127" t="s">
        <v>60</v>
      </c>
      <c r="U1127">
        <v>1</v>
      </c>
      <c r="V1127" t="s">
        <v>1349</v>
      </c>
      <c r="W1127">
        <v>194</v>
      </c>
      <c r="X1127">
        <v>-8378545</v>
      </c>
      <c r="Y1127">
        <v>0</v>
      </c>
      <c r="Z1127">
        <v>0</v>
      </c>
      <c r="AA1127">
        <v>0</v>
      </c>
      <c r="AB1127">
        <v>0</v>
      </c>
      <c r="AC1127">
        <v>795</v>
      </c>
      <c r="AF1127" t="s">
        <v>62</v>
      </c>
      <c r="AG1127" t="s">
        <v>62</v>
      </c>
      <c r="AH1127">
        <v>1363</v>
      </c>
      <c r="AI1127">
        <v>1363</v>
      </c>
      <c r="AJ1127" t="s">
        <v>82</v>
      </c>
      <c r="AK1127" t="s">
        <v>4798</v>
      </c>
      <c r="AL1127" t="s">
        <v>4799</v>
      </c>
      <c r="AO1127" t="s">
        <v>64</v>
      </c>
      <c r="AP1127" t="s">
        <v>601</v>
      </c>
      <c r="AQ1127" t="s">
        <v>602</v>
      </c>
      <c r="AS1127" t="s">
        <v>103</v>
      </c>
      <c r="AT1127" t="s">
        <v>68</v>
      </c>
      <c r="AU1127" t="s">
        <v>603</v>
      </c>
      <c r="AV1127" t="s">
        <v>1740</v>
      </c>
      <c r="AW1127" t="s">
        <v>1669</v>
      </c>
      <c r="AX1127" t="s">
        <v>72</v>
      </c>
      <c r="AY1127" t="s">
        <v>73</v>
      </c>
      <c r="AZ1127" t="s">
        <v>74</v>
      </c>
    </row>
    <row r="1128" spans="1:52" x14ac:dyDescent="0.25">
      <c r="A1128" s="1">
        <v>45679.434293981481</v>
      </c>
      <c r="B1128" s="1">
        <v>45688.378761574073</v>
      </c>
      <c r="C1128" t="s">
        <v>75</v>
      </c>
      <c r="D1128">
        <v>51003</v>
      </c>
      <c r="E1128" t="s">
        <v>54</v>
      </c>
      <c r="F1128">
        <v>51263</v>
      </c>
      <c r="G1128" t="s">
        <v>453</v>
      </c>
      <c r="I1128" t="s">
        <v>77</v>
      </c>
      <c r="J1128" t="s">
        <v>2168</v>
      </c>
      <c r="L1128" t="str">
        <f t="shared" si="17"/>
        <v>51263-FR-8</v>
      </c>
      <c r="N1128" t="s">
        <v>58</v>
      </c>
      <c r="P1128" t="s">
        <v>59</v>
      </c>
      <c r="Q1128" t="s">
        <v>59</v>
      </c>
      <c r="R1128" t="s">
        <v>59</v>
      </c>
      <c r="S1128">
        <v>3</v>
      </c>
      <c r="T1128" t="s">
        <v>60</v>
      </c>
      <c r="U1128">
        <v>1</v>
      </c>
      <c r="V1128" t="s">
        <v>1349</v>
      </c>
      <c r="W1128">
        <v>168</v>
      </c>
      <c r="X1128">
        <v>-8378377</v>
      </c>
      <c r="Y1128">
        <v>0</v>
      </c>
      <c r="Z1128">
        <v>0</v>
      </c>
      <c r="AA1128">
        <v>0</v>
      </c>
      <c r="AB1128">
        <v>0</v>
      </c>
      <c r="AC1128">
        <v>797</v>
      </c>
      <c r="AF1128" t="s">
        <v>62</v>
      </c>
      <c r="AG1128" t="s">
        <v>62</v>
      </c>
      <c r="AH1128">
        <v>1363</v>
      </c>
      <c r="AI1128">
        <v>1363</v>
      </c>
      <c r="AJ1128" t="s">
        <v>82</v>
      </c>
      <c r="AK1128" t="s">
        <v>3553</v>
      </c>
      <c r="AL1128" t="s">
        <v>1070</v>
      </c>
      <c r="AO1128" t="s">
        <v>64</v>
      </c>
      <c r="AP1128" t="s">
        <v>456</v>
      </c>
      <c r="AQ1128" t="s">
        <v>457</v>
      </c>
      <c r="AS1128" t="s">
        <v>103</v>
      </c>
      <c r="AT1128" t="s">
        <v>68</v>
      </c>
      <c r="AU1128" t="s">
        <v>458</v>
      </c>
      <c r="AV1128" t="s">
        <v>459</v>
      </c>
      <c r="AW1128" t="s">
        <v>460</v>
      </c>
      <c r="AX1128" t="s">
        <v>72</v>
      </c>
      <c r="AY1128" t="s">
        <v>73</v>
      </c>
      <c r="AZ1128" t="s">
        <v>74</v>
      </c>
    </row>
    <row r="1129" spans="1:52" x14ac:dyDescent="0.25">
      <c r="A1129" s="1">
        <v>45679.435671296298</v>
      </c>
      <c r="B1129" s="1">
        <v>45688.378761574073</v>
      </c>
      <c r="C1129" t="s">
        <v>75</v>
      </c>
      <c r="D1129">
        <v>51003</v>
      </c>
      <c r="E1129" t="s">
        <v>54</v>
      </c>
      <c r="F1129">
        <v>51161</v>
      </c>
      <c r="G1129" t="s">
        <v>473</v>
      </c>
      <c r="I1129" t="s">
        <v>98</v>
      </c>
      <c r="J1129" t="s">
        <v>2135</v>
      </c>
      <c r="L1129" t="str">
        <f t="shared" si="17"/>
        <v>51161-FL-8</v>
      </c>
      <c r="N1129" t="s">
        <v>58</v>
      </c>
      <c r="P1129" t="s">
        <v>59</v>
      </c>
      <c r="Q1129" t="s">
        <v>59</v>
      </c>
      <c r="R1129" t="s">
        <v>59</v>
      </c>
      <c r="S1129">
        <v>3</v>
      </c>
      <c r="T1129" t="s">
        <v>79</v>
      </c>
      <c r="U1129">
        <v>4</v>
      </c>
      <c r="V1129" t="s">
        <v>1571</v>
      </c>
      <c r="W1129">
        <v>24</v>
      </c>
      <c r="X1129">
        <v>44440</v>
      </c>
      <c r="Y1129">
        <v>0</v>
      </c>
      <c r="Z1129">
        <v>0</v>
      </c>
      <c r="AA1129">
        <v>0</v>
      </c>
      <c r="AB1129">
        <v>0</v>
      </c>
      <c r="AC1129">
        <v>1018</v>
      </c>
      <c r="AF1129" t="s">
        <v>81</v>
      </c>
      <c r="AG1129" t="s">
        <v>81</v>
      </c>
      <c r="AH1129">
        <v>1213</v>
      </c>
      <c r="AI1129">
        <v>1213</v>
      </c>
      <c r="AJ1129" t="s">
        <v>82</v>
      </c>
      <c r="AK1129" t="s">
        <v>4800</v>
      </c>
      <c r="AL1129" t="s">
        <v>4801</v>
      </c>
      <c r="AO1129" t="s">
        <v>64</v>
      </c>
      <c r="AP1129" t="s">
        <v>476</v>
      </c>
      <c r="AQ1129" t="s">
        <v>477</v>
      </c>
      <c r="AS1129" t="s">
        <v>289</v>
      </c>
      <c r="AT1129" t="s">
        <v>68</v>
      </c>
      <c r="AU1129" t="s">
        <v>478</v>
      </c>
      <c r="AV1129" t="s">
        <v>479</v>
      </c>
      <c r="AW1129" t="s">
        <v>480</v>
      </c>
      <c r="AX1129" t="s">
        <v>72</v>
      </c>
      <c r="AY1129" t="s">
        <v>73</v>
      </c>
      <c r="AZ1129" t="s">
        <v>74</v>
      </c>
    </row>
    <row r="1130" spans="1:52" x14ac:dyDescent="0.25">
      <c r="A1130" s="1">
        <v>45679.444988425923</v>
      </c>
      <c r="B1130" s="1">
        <v>45688.378761574073</v>
      </c>
      <c r="C1130" t="s">
        <v>75</v>
      </c>
      <c r="D1130">
        <v>51003</v>
      </c>
      <c r="E1130" t="s">
        <v>54</v>
      </c>
      <c r="F1130">
        <v>51279</v>
      </c>
      <c r="G1130" t="s">
        <v>97</v>
      </c>
      <c r="I1130" t="s">
        <v>98</v>
      </c>
      <c r="J1130" t="s">
        <v>1430</v>
      </c>
      <c r="L1130" t="str">
        <f t="shared" si="17"/>
        <v>51279-FR-8</v>
      </c>
      <c r="N1130" t="s">
        <v>58</v>
      </c>
      <c r="P1130" t="s">
        <v>59</v>
      </c>
      <c r="Q1130" t="s">
        <v>59</v>
      </c>
      <c r="R1130" t="s">
        <v>59</v>
      </c>
      <c r="S1130">
        <v>5</v>
      </c>
      <c r="T1130" t="s">
        <v>60</v>
      </c>
      <c r="U1130">
        <v>1</v>
      </c>
      <c r="V1130" t="s">
        <v>1349</v>
      </c>
      <c r="W1130">
        <v>330</v>
      </c>
      <c r="X1130">
        <v>-8378047</v>
      </c>
      <c r="Y1130">
        <v>0</v>
      </c>
      <c r="Z1130">
        <v>0</v>
      </c>
      <c r="AA1130">
        <v>0</v>
      </c>
      <c r="AB1130">
        <v>0</v>
      </c>
      <c r="AC1130">
        <v>734</v>
      </c>
      <c r="AF1130" t="s">
        <v>62</v>
      </c>
      <c r="AG1130" t="s">
        <v>62</v>
      </c>
      <c r="AH1130">
        <v>1363</v>
      </c>
      <c r="AI1130">
        <v>1363</v>
      </c>
      <c r="AJ1130" t="s">
        <v>82</v>
      </c>
      <c r="AK1130" t="s">
        <v>4487</v>
      </c>
      <c r="AL1130" t="s">
        <v>3435</v>
      </c>
      <c r="AO1130" t="s">
        <v>64</v>
      </c>
      <c r="AP1130" t="s">
        <v>101</v>
      </c>
      <c r="AQ1130" t="s">
        <v>102</v>
      </c>
      <c r="AS1130" t="s">
        <v>103</v>
      </c>
      <c r="AT1130" t="s">
        <v>68</v>
      </c>
      <c r="AU1130" t="s">
        <v>104</v>
      </c>
      <c r="AV1130" t="s">
        <v>105</v>
      </c>
      <c r="AW1130" t="s">
        <v>106</v>
      </c>
      <c r="AX1130" t="s">
        <v>72</v>
      </c>
      <c r="AY1130" t="s">
        <v>73</v>
      </c>
      <c r="AZ1130" t="s">
        <v>74</v>
      </c>
    </row>
    <row r="1131" spans="1:52" x14ac:dyDescent="0.25">
      <c r="A1131" s="1">
        <v>45679.468611111108</v>
      </c>
      <c r="B1131" s="1">
        <v>45688.37877314815</v>
      </c>
      <c r="C1131" t="s">
        <v>75</v>
      </c>
      <c r="D1131">
        <v>51003</v>
      </c>
      <c r="E1131" t="s">
        <v>54</v>
      </c>
      <c r="F1131">
        <v>51132</v>
      </c>
      <c r="G1131" t="s">
        <v>837</v>
      </c>
      <c r="I1131" t="s">
        <v>77</v>
      </c>
      <c r="J1131" t="s">
        <v>1451</v>
      </c>
      <c r="L1131" t="str">
        <f t="shared" si="17"/>
        <v>51132-FL-8</v>
      </c>
      <c r="N1131" t="s">
        <v>58</v>
      </c>
      <c r="P1131" t="s">
        <v>59</v>
      </c>
      <c r="Q1131" t="s">
        <v>59</v>
      </c>
      <c r="R1131" t="s">
        <v>59</v>
      </c>
      <c r="S1131">
        <v>2</v>
      </c>
      <c r="T1131" t="s">
        <v>79</v>
      </c>
      <c r="U1131">
        <v>1</v>
      </c>
      <c r="V1131" t="s">
        <v>1571</v>
      </c>
      <c r="W1131">
        <v>371</v>
      </c>
      <c r="X1131">
        <v>45043</v>
      </c>
      <c r="Y1131">
        <v>0</v>
      </c>
      <c r="Z1131">
        <v>0</v>
      </c>
      <c r="AA1131">
        <v>0</v>
      </c>
      <c r="AB1131">
        <v>0</v>
      </c>
      <c r="AC1131">
        <v>966</v>
      </c>
      <c r="AF1131" t="s">
        <v>81</v>
      </c>
      <c r="AG1131" t="s">
        <v>81</v>
      </c>
      <c r="AH1131">
        <v>1213</v>
      </c>
      <c r="AI1131">
        <v>1213</v>
      </c>
      <c r="AJ1131" t="s">
        <v>82</v>
      </c>
      <c r="AK1131" t="s">
        <v>4802</v>
      </c>
      <c r="AL1131" t="s">
        <v>3621</v>
      </c>
      <c r="AO1131" t="s">
        <v>64</v>
      </c>
      <c r="AP1131" t="s">
        <v>841</v>
      </c>
      <c r="AQ1131" t="s">
        <v>842</v>
      </c>
      <c r="AS1131" t="s">
        <v>326</v>
      </c>
      <c r="AT1131" t="s">
        <v>68</v>
      </c>
      <c r="AU1131" t="s">
        <v>843</v>
      </c>
      <c r="AV1131" t="s">
        <v>844</v>
      </c>
      <c r="AW1131" t="s">
        <v>845</v>
      </c>
      <c r="AX1131" t="s">
        <v>72</v>
      </c>
      <c r="AY1131" t="s">
        <v>73</v>
      </c>
      <c r="AZ1131" t="s">
        <v>74</v>
      </c>
    </row>
    <row r="1132" spans="1:52" x14ac:dyDescent="0.25">
      <c r="A1132" s="1">
        <v>45679.472569444442</v>
      </c>
      <c r="B1132" s="1">
        <v>45688.37877314815</v>
      </c>
      <c r="C1132" t="s">
        <v>75</v>
      </c>
      <c r="D1132">
        <v>51003</v>
      </c>
      <c r="E1132" t="s">
        <v>54</v>
      </c>
      <c r="F1132">
        <v>51238</v>
      </c>
      <c r="G1132" t="s">
        <v>406</v>
      </c>
      <c r="I1132" t="s">
        <v>77</v>
      </c>
      <c r="J1132" t="s">
        <v>995</v>
      </c>
      <c r="L1132" t="str">
        <f t="shared" si="17"/>
        <v>51238-FL-8</v>
      </c>
      <c r="N1132" t="s">
        <v>58</v>
      </c>
      <c r="P1132" t="s">
        <v>59</v>
      </c>
      <c r="Q1132" t="s">
        <v>59</v>
      </c>
      <c r="R1132" t="s">
        <v>59</v>
      </c>
      <c r="S1132">
        <v>4</v>
      </c>
      <c r="T1132" t="s">
        <v>79</v>
      </c>
      <c r="U1132">
        <v>1</v>
      </c>
      <c r="V1132" t="s">
        <v>404</v>
      </c>
      <c r="W1132">
        <v>144</v>
      </c>
      <c r="X1132">
        <v>749</v>
      </c>
      <c r="Y1132">
        <v>0</v>
      </c>
      <c r="Z1132">
        <v>0</v>
      </c>
      <c r="AA1132">
        <v>0</v>
      </c>
      <c r="AB1132">
        <v>0</v>
      </c>
      <c r="AC1132">
        <v>1005</v>
      </c>
      <c r="AF1132" t="s">
        <v>81</v>
      </c>
      <c r="AG1132" t="s">
        <v>81</v>
      </c>
      <c r="AH1132">
        <v>1361</v>
      </c>
      <c r="AI1132">
        <v>1361</v>
      </c>
      <c r="AJ1132" t="s">
        <v>82</v>
      </c>
      <c r="AK1132" t="s">
        <v>4803</v>
      </c>
      <c r="AL1132" t="s">
        <v>2174</v>
      </c>
      <c r="AO1132" t="s">
        <v>64</v>
      </c>
      <c r="AP1132" t="s">
        <v>409</v>
      </c>
      <c r="AQ1132" t="s">
        <v>410</v>
      </c>
      <c r="AS1132" t="s">
        <v>411</v>
      </c>
      <c r="AT1132" t="s">
        <v>68</v>
      </c>
      <c r="AU1132" t="s">
        <v>412</v>
      </c>
      <c r="AV1132" t="s">
        <v>997</v>
      </c>
      <c r="AW1132" t="s">
        <v>998</v>
      </c>
      <c r="AX1132" t="s">
        <v>72</v>
      </c>
      <c r="AY1132" t="s">
        <v>73</v>
      </c>
      <c r="AZ1132" t="s">
        <v>74</v>
      </c>
    </row>
    <row r="1133" spans="1:52" x14ac:dyDescent="0.25">
      <c r="A1133" s="1">
        <v>45679.47550925926</v>
      </c>
      <c r="B1133" s="1">
        <v>45688.378784722219</v>
      </c>
      <c r="C1133" t="s">
        <v>75</v>
      </c>
      <c r="D1133">
        <v>51003</v>
      </c>
      <c r="E1133" t="s">
        <v>54</v>
      </c>
      <c r="F1133">
        <v>51292</v>
      </c>
      <c r="G1133" t="s">
        <v>815</v>
      </c>
      <c r="I1133" t="s">
        <v>56</v>
      </c>
      <c r="J1133" t="s">
        <v>816</v>
      </c>
      <c r="L1133" t="str">
        <f t="shared" si="17"/>
        <v>51292-FL-8</v>
      </c>
      <c r="N1133" t="s">
        <v>58</v>
      </c>
      <c r="P1133" t="s">
        <v>59</v>
      </c>
      <c r="Q1133" t="s">
        <v>59</v>
      </c>
      <c r="R1133" t="s">
        <v>59</v>
      </c>
      <c r="S1133">
        <v>5</v>
      </c>
      <c r="T1133" t="s">
        <v>79</v>
      </c>
      <c r="U1133">
        <v>1</v>
      </c>
      <c r="V1133" t="s">
        <v>404</v>
      </c>
      <c r="W1133">
        <v>467</v>
      </c>
      <c r="X1133">
        <v>1216</v>
      </c>
      <c r="Y1133">
        <v>0</v>
      </c>
      <c r="Z1133">
        <v>0</v>
      </c>
      <c r="AA1133">
        <v>0</v>
      </c>
      <c r="AB1133">
        <v>0</v>
      </c>
      <c r="AC1133">
        <v>845</v>
      </c>
      <c r="AF1133" t="s">
        <v>81</v>
      </c>
      <c r="AG1133" t="s">
        <v>81</v>
      </c>
      <c r="AH1133">
        <v>1361</v>
      </c>
      <c r="AI1133">
        <v>1361</v>
      </c>
      <c r="AJ1133" t="s">
        <v>82</v>
      </c>
      <c r="AK1133" t="s">
        <v>4804</v>
      </c>
      <c r="AL1133" t="s">
        <v>1097</v>
      </c>
      <c r="AO1133" t="s">
        <v>64</v>
      </c>
      <c r="AP1133" t="s">
        <v>818</v>
      </c>
      <c r="AQ1133" t="s">
        <v>819</v>
      </c>
      <c r="AS1133" t="s">
        <v>170</v>
      </c>
      <c r="AT1133" t="s">
        <v>68</v>
      </c>
      <c r="AU1133" t="s">
        <v>820</v>
      </c>
      <c r="AV1133" t="s">
        <v>821</v>
      </c>
      <c r="AW1133" t="s">
        <v>822</v>
      </c>
      <c r="AX1133" t="s">
        <v>72</v>
      </c>
      <c r="AY1133" t="s">
        <v>73</v>
      </c>
      <c r="AZ1133" t="s">
        <v>74</v>
      </c>
    </row>
    <row r="1134" spans="1:52" x14ac:dyDescent="0.25">
      <c r="A1134" s="1">
        <v>45679.477685185186</v>
      </c>
      <c r="B1134" s="1">
        <v>45688.378784722219</v>
      </c>
      <c r="C1134" t="s">
        <v>75</v>
      </c>
      <c r="D1134">
        <v>51003</v>
      </c>
      <c r="E1134" t="s">
        <v>54</v>
      </c>
      <c r="F1134">
        <v>51156</v>
      </c>
      <c r="G1134" t="s">
        <v>823</v>
      </c>
      <c r="I1134" t="s">
        <v>77</v>
      </c>
      <c r="J1134" t="s">
        <v>824</v>
      </c>
      <c r="L1134" t="str">
        <f t="shared" si="17"/>
        <v>51156-FL-8</v>
      </c>
      <c r="N1134" t="s">
        <v>58</v>
      </c>
      <c r="P1134" t="s">
        <v>59</v>
      </c>
      <c r="Q1134" t="s">
        <v>59</v>
      </c>
      <c r="R1134" t="s">
        <v>59</v>
      </c>
      <c r="S1134">
        <v>5</v>
      </c>
      <c r="T1134" t="s">
        <v>79</v>
      </c>
      <c r="U1134">
        <v>1</v>
      </c>
      <c r="V1134" t="s">
        <v>404</v>
      </c>
      <c r="W1134">
        <v>229</v>
      </c>
      <c r="X1134">
        <v>1445</v>
      </c>
      <c r="Y1134">
        <v>0</v>
      </c>
      <c r="Z1134">
        <v>0</v>
      </c>
      <c r="AA1134">
        <v>0</v>
      </c>
      <c r="AB1134">
        <v>0</v>
      </c>
      <c r="AC1134">
        <v>985</v>
      </c>
      <c r="AF1134" t="s">
        <v>81</v>
      </c>
      <c r="AG1134" t="s">
        <v>81</v>
      </c>
      <c r="AH1134">
        <v>1361</v>
      </c>
      <c r="AI1134">
        <v>1361</v>
      </c>
      <c r="AJ1134" t="s">
        <v>82</v>
      </c>
      <c r="AK1134" t="s">
        <v>4093</v>
      </c>
      <c r="AL1134" t="s">
        <v>4421</v>
      </c>
      <c r="AO1134" t="s">
        <v>64</v>
      </c>
      <c r="AP1134" t="s">
        <v>825</v>
      </c>
      <c r="AQ1134" t="s">
        <v>826</v>
      </c>
      <c r="AS1134" t="s">
        <v>170</v>
      </c>
      <c r="AT1134" t="s">
        <v>68</v>
      </c>
      <c r="AU1134" t="s">
        <v>827</v>
      </c>
      <c r="AV1134" t="s">
        <v>828</v>
      </c>
      <c r="AW1134" t="s">
        <v>829</v>
      </c>
      <c r="AX1134" t="s">
        <v>72</v>
      </c>
      <c r="AY1134" t="s">
        <v>73</v>
      </c>
      <c r="AZ1134" t="s">
        <v>74</v>
      </c>
    </row>
    <row r="1135" spans="1:52" x14ac:dyDescent="0.25">
      <c r="A1135" s="1">
        <v>45679.477997685186</v>
      </c>
      <c r="B1135" s="1">
        <v>45688.378784722219</v>
      </c>
      <c r="C1135" t="s">
        <v>75</v>
      </c>
      <c r="D1135">
        <v>51003</v>
      </c>
      <c r="E1135" t="s">
        <v>54</v>
      </c>
      <c r="F1135">
        <v>51142</v>
      </c>
      <c r="G1135" t="s">
        <v>1057</v>
      </c>
      <c r="I1135" t="s">
        <v>77</v>
      </c>
      <c r="J1135" t="s">
        <v>1058</v>
      </c>
      <c r="L1135" t="str">
        <f t="shared" si="17"/>
        <v>51142-FL-8</v>
      </c>
      <c r="N1135" t="s">
        <v>58</v>
      </c>
      <c r="P1135" t="s">
        <v>59</v>
      </c>
      <c r="Q1135" t="s">
        <v>59</v>
      </c>
      <c r="R1135" t="s">
        <v>59</v>
      </c>
      <c r="S1135">
        <v>4</v>
      </c>
      <c r="T1135" t="s">
        <v>79</v>
      </c>
      <c r="U1135">
        <v>1</v>
      </c>
      <c r="V1135" t="s">
        <v>883</v>
      </c>
      <c r="W1135">
        <v>144</v>
      </c>
      <c r="X1135">
        <v>2552</v>
      </c>
      <c r="Y1135">
        <v>0</v>
      </c>
      <c r="Z1135">
        <v>0</v>
      </c>
      <c r="AA1135">
        <v>0</v>
      </c>
      <c r="AB1135">
        <v>0</v>
      </c>
      <c r="AC1135">
        <v>1984</v>
      </c>
      <c r="AF1135" t="s">
        <v>81</v>
      </c>
      <c r="AG1135" t="s">
        <v>81</v>
      </c>
      <c r="AH1135">
        <v>1375</v>
      </c>
      <c r="AI1135">
        <v>1375</v>
      </c>
      <c r="AJ1135" t="s">
        <v>82</v>
      </c>
      <c r="AK1135" t="s">
        <v>4805</v>
      </c>
      <c r="AL1135" t="s">
        <v>4806</v>
      </c>
      <c r="AO1135" t="s">
        <v>64</v>
      </c>
      <c r="AP1135" t="s">
        <v>1060</v>
      </c>
      <c r="AQ1135" t="s">
        <v>1061</v>
      </c>
      <c r="AS1135" t="s">
        <v>390</v>
      </c>
      <c r="AT1135" t="s">
        <v>68</v>
      </c>
      <c r="AU1135" t="s">
        <v>1062</v>
      </c>
      <c r="AV1135" t="s">
        <v>1063</v>
      </c>
      <c r="AW1135" t="s">
        <v>1064</v>
      </c>
      <c r="AX1135" t="s">
        <v>72</v>
      </c>
      <c r="AY1135" t="s">
        <v>73</v>
      </c>
      <c r="AZ1135" t="s">
        <v>74</v>
      </c>
    </row>
    <row r="1136" spans="1:52" x14ac:dyDescent="0.25">
      <c r="A1136" s="1">
        <v>45679.481446759259</v>
      </c>
      <c r="B1136" s="1">
        <v>45688.378796296296</v>
      </c>
      <c r="C1136" t="s">
        <v>75</v>
      </c>
      <c r="D1136">
        <v>51003</v>
      </c>
      <c r="E1136" t="s">
        <v>54</v>
      </c>
      <c r="F1136">
        <v>51286</v>
      </c>
      <c r="G1136" t="s">
        <v>999</v>
      </c>
      <c r="I1136" t="s">
        <v>77</v>
      </c>
      <c r="J1136" t="s">
        <v>1000</v>
      </c>
      <c r="L1136" t="str">
        <f t="shared" si="17"/>
        <v>51286-FL-8</v>
      </c>
      <c r="N1136" t="s">
        <v>58</v>
      </c>
      <c r="P1136" t="s">
        <v>59</v>
      </c>
      <c r="Q1136" t="s">
        <v>59</v>
      </c>
      <c r="R1136" t="s">
        <v>59</v>
      </c>
      <c r="S1136">
        <v>5</v>
      </c>
      <c r="T1136" t="s">
        <v>79</v>
      </c>
      <c r="U1136">
        <v>1</v>
      </c>
      <c r="V1136" t="s">
        <v>404</v>
      </c>
      <c r="W1136">
        <v>424</v>
      </c>
      <c r="X1136">
        <v>1869</v>
      </c>
      <c r="Y1136">
        <v>0</v>
      </c>
      <c r="Z1136">
        <v>0</v>
      </c>
      <c r="AA1136">
        <v>0</v>
      </c>
      <c r="AB1136">
        <v>0</v>
      </c>
      <c r="AC1136">
        <v>830</v>
      </c>
      <c r="AF1136" t="s">
        <v>81</v>
      </c>
      <c r="AG1136" t="s">
        <v>81</v>
      </c>
      <c r="AH1136">
        <v>1361</v>
      </c>
      <c r="AI1136">
        <v>1361</v>
      </c>
      <c r="AJ1136" t="s">
        <v>82</v>
      </c>
      <c r="AK1136" t="s">
        <v>4807</v>
      </c>
      <c r="AL1136" t="s">
        <v>3369</v>
      </c>
      <c r="AO1136" t="s">
        <v>64</v>
      </c>
      <c r="AP1136" t="s">
        <v>1001</v>
      </c>
      <c r="AQ1136" t="s">
        <v>1002</v>
      </c>
      <c r="AS1136" t="s">
        <v>170</v>
      </c>
      <c r="AT1136" t="s">
        <v>68</v>
      </c>
      <c r="AU1136" t="s">
        <v>1003</v>
      </c>
      <c r="AV1136" t="s">
        <v>1004</v>
      </c>
      <c r="AW1136" t="s">
        <v>1005</v>
      </c>
      <c r="AX1136" t="s">
        <v>72</v>
      </c>
      <c r="AY1136" t="s">
        <v>73</v>
      </c>
      <c r="AZ1136" t="s">
        <v>74</v>
      </c>
    </row>
    <row r="1137" spans="1:52" x14ac:dyDescent="0.25">
      <c r="A1137" s="1">
        <v>45679.486226851855</v>
      </c>
      <c r="B1137" s="1">
        <v>45688.378796296296</v>
      </c>
      <c r="C1137" t="s">
        <v>75</v>
      </c>
      <c r="D1137">
        <v>51003</v>
      </c>
      <c r="E1137" t="s">
        <v>54</v>
      </c>
      <c r="F1137">
        <v>51198</v>
      </c>
      <c r="G1137" t="s">
        <v>807</v>
      </c>
      <c r="I1137" t="s">
        <v>77</v>
      </c>
      <c r="J1137" t="s">
        <v>808</v>
      </c>
      <c r="L1137" t="str">
        <f t="shared" si="17"/>
        <v>51198-FL-8</v>
      </c>
      <c r="N1137" t="s">
        <v>58</v>
      </c>
      <c r="P1137" t="s">
        <v>59</v>
      </c>
      <c r="Q1137" t="s">
        <v>59</v>
      </c>
      <c r="R1137" t="s">
        <v>59</v>
      </c>
      <c r="S1137">
        <v>5</v>
      </c>
      <c r="T1137" t="s">
        <v>79</v>
      </c>
      <c r="U1137">
        <v>1</v>
      </c>
      <c r="V1137" t="s">
        <v>404</v>
      </c>
      <c r="W1137">
        <v>388</v>
      </c>
      <c r="X1137">
        <v>2257</v>
      </c>
      <c r="Y1137">
        <v>0</v>
      </c>
      <c r="Z1137">
        <v>0</v>
      </c>
      <c r="AA1137">
        <v>0</v>
      </c>
      <c r="AB1137">
        <v>0</v>
      </c>
      <c r="AC1137">
        <v>803</v>
      </c>
      <c r="AF1137" t="s">
        <v>81</v>
      </c>
      <c r="AG1137" t="s">
        <v>81</v>
      </c>
      <c r="AH1137">
        <v>1361</v>
      </c>
      <c r="AI1137">
        <v>1361</v>
      </c>
      <c r="AJ1137" t="s">
        <v>82</v>
      </c>
      <c r="AK1137" t="s">
        <v>3499</v>
      </c>
      <c r="AL1137" t="s">
        <v>1582</v>
      </c>
      <c r="AO1137" t="s">
        <v>64</v>
      </c>
      <c r="AP1137" t="s">
        <v>810</v>
      </c>
      <c r="AQ1137" t="s">
        <v>811</v>
      </c>
      <c r="AS1137" t="s">
        <v>411</v>
      </c>
      <c r="AT1137" t="s">
        <v>68</v>
      </c>
      <c r="AU1137" t="s">
        <v>812</v>
      </c>
      <c r="AV1137" t="s">
        <v>813</v>
      </c>
      <c r="AW1137" t="s">
        <v>814</v>
      </c>
      <c r="AX1137" t="s">
        <v>72</v>
      </c>
      <c r="AY1137" t="s">
        <v>73</v>
      </c>
      <c r="AZ1137" t="s">
        <v>74</v>
      </c>
    </row>
    <row r="1138" spans="1:52" x14ac:dyDescent="0.25">
      <c r="A1138" s="1">
        <v>45679.487083333333</v>
      </c>
      <c r="B1138" s="1">
        <v>45688.378807870373</v>
      </c>
      <c r="C1138" t="s">
        <v>75</v>
      </c>
      <c r="D1138">
        <v>51003</v>
      </c>
      <c r="E1138" t="s">
        <v>54</v>
      </c>
      <c r="F1138">
        <v>51255</v>
      </c>
      <c r="G1138" t="s">
        <v>1140</v>
      </c>
      <c r="I1138" t="s">
        <v>77</v>
      </c>
      <c r="J1138" t="s">
        <v>1141</v>
      </c>
      <c r="L1138" t="str">
        <f t="shared" si="17"/>
        <v>51255-FL-8</v>
      </c>
      <c r="N1138" t="s">
        <v>58</v>
      </c>
      <c r="P1138" t="s">
        <v>59</v>
      </c>
      <c r="Q1138" t="s">
        <v>59</v>
      </c>
      <c r="R1138" t="s">
        <v>59</v>
      </c>
      <c r="S1138">
        <v>5</v>
      </c>
      <c r="T1138" t="s">
        <v>79</v>
      </c>
      <c r="U1138">
        <v>1</v>
      </c>
      <c r="V1138" t="s">
        <v>883</v>
      </c>
      <c r="W1138">
        <v>283</v>
      </c>
      <c r="X1138">
        <v>2835</v>
      </c>
      <c r="Y1138">
        <v>0</v>
      </c>
      <c r="Z1138">
        <v>0</v>
      </c>
      <c r="AA1138">
        <v>0</v>
      </c>
      <c r="AB1138">
        <v>0</v>
      </c>
      <c r="AC1138">
        <v>1910</v>
      </c>
      <c r="AF1138" t="s">
        <v>81</v>
      </c>
      <c r="AG1138" t="s">
        <v>81</v>
      </c>
      <c r="AH1138">
        <v>1375</v>
      </c>
      <c r="AI1138">
        <v>1375</v>
      </c>
      <c r="AJ1138" t="s">
        <v>82</v>
      </c>
      <c r="AK1138" t="s">
        <v>3316</v>
      </c>
      <c r="AL1138" t="s">
        <v>1354</v>
      </c>
      <c r="AO1138" t="s">
        <v>64</v>
      </c>
      <c r="AP1138" t="s">
        <v>1142</v>
      </c>
      <c r="AQ1138" t="s">
        <v>1143</v>
      </c>
      <c r="AS1138" t="s">
        <v>390</v>
      </c>
      <c r="AT1138" t="s">
        <v>68</v>
      </c>
      <c r="AU1138" t="s">
        <v>1144</v>
      </c>
      <c r="AV1138" t="s">
        <v>1145</v>
      </c>
      <c r="AW1138" t="s">
        <v>1146</v>
      </c>
      <c r="AX1138" t="s">
        <v>72</v>
      </c>
      <c r="AY1138" t="s">
        <v>73</v>
      </c>
      <c r="AZ1138" t="s">
        <v>74</v>
      </c>
    </row>
    <row r="1139" spans="1:52" x14ac:dyDescent="0.25">
      <c r="A1139" s="1">
        <v>45679.491168981483</v>
      </c>
      <c r="B1139" s="1">
        <v>45688.378819444442</v>
      </c>
      <c r="C1139" t="s">
        <v>75</v>
      </c>
      <c r="D1139">
        <v>51003</v>
      </c>
      <c r="E1139" t="s">
        <v>54</v>
      </c>
      <c r="F1139">
        <v>51314</v>
      </c>
      <c r="G1139" t="s">
        <v>446</v>
      </c>
      <c r="I1139" t="s">
        <v>77</v>
      </c>
      <c r="J1139" t="s">
        <v>1147</v>
      </c>
      <c r="L1139" t="str">
        <f t="shared" si="17"/>
        <v>51314-FL-8</v>
      </c>
      <c r="N1139" t="s">
        <v>58</v>
      </c>
      <c r="P1139" t="s">
        <v>59</v>
      </c>
      <c r="Q1139" t="s">
        <v>59</v>
      </c>
      <c r="R1139" t="s">
        <v>59</v>
      </c>
      <c r="S1139">
        <v>4</v>
      </c>
      <c r="T1139" t="s">
        <v>79</v>
      </c>
      <c r="U1139">
        <v>1</v>
      </c>
      <c r="V1139" t="s">
        <v>883</v>
      </c>
      <c r="W1139">
        <v>286</v>
      </c>
      <c r="X1139">
        <v>3121</v>
      </c>
      <c r="Y1139">
        <v>0</v>
      </c>
      <c r="Z1139">
        <v>0</v>
      </c>
      <c r="AA1139">
        <v>0</v>
      </c>
      <c r="AB1139">
        <v>0</v>
      </c>
      <c r="AC1139">
        <v>1952</v>
      </c>
      <c r="AF1139" t="s">
        <v>81</v>
      </c>
      <c r="AG1139" t="s">
        <v>81</v>
      </c>
      <c r="AH1139">
        <v>1375</v>
      </c>
      <c r="AI1139">
        <v>1375</v>
      </c>
      <c r="AJ1139" t="s">
        <v>82</v>
      </c>
      <c r="AK1139" t="s">
        <v>1355</v>
      </c>
      <c r="AL1139" t="s">
        <v>4808</v>
      </c>
      <c r="AO1139" t="s">
        <v>64</v>
      </c>
      <c r="AP1139" t="s">
        <v>448</v>
      </c>
      <c r="AQ1139" t="s">
        <v>449</v>
      </c>
      <c r="AS1139" t="s">
        <v>390</v>
      </c>
      <c r="AT1139" t="s">
        <v>68</v>
      </c>
      <c r="AU1139" t="s">
        <v>450</v>
      </c>
      <c r="AV1139" t="s">
        <v>451</v>
      </c>
      <c r="AW1139" t="s">
        <v>452</v>
      </c>
      <c r="AX1139" t="s">
        <v>72</v>
      </c>
      <c r="AY1139" t="s">
        <v>73</v>
      </c>
      <c r="AZ1139" t="s">
        <v>74</v>
      </c>
    </row>
    <row r="1140" spans="1:52" x14ac:dyDescent="0.25">
      <c r="A1140" s="1">
        <v>45679.493495370371</v>
      </c>
      <c r="B1140" s="1">
        <v>45688.378819444442</v>
      </c>
      <c r="C1140" t="s">
        <v>75</v>
      </c>
      <c r="D1140">
        <v>51003</v>
      </c>
      <c r="E1140" t="s">
        <v>54</v>
      </c>
      <c r="F1140">
        <v>51353</v>
      </c>
      <c r="G1140" t="s">
        <v>298</v>
      </c>
      <c r="I1140" t="s">
        <v>77</v>
      </c>
      <c r="J1140" t="s">
        <v>904</v>
      </c>
      <c r="L1140" t="str">
        <f t="shared" si="17"/>
        <v>51353-FL-8</v>
      </c>
      <c r="N1140" t="s">
        <v>58</v>
      </c>
      <c r="P1140" t="s">
        <v>59</v>
      </c>
      <c r="Q1140" t="s">
        <v>59</v>
      </c>
      <c r="R1140" t="s">
        <v>59</v>
      </c>
      <c r="S1140">
        <v>3</v>
      </c>
      <c r="T1140" t="s">
        <v>79</v>
      </c>
      <c r="U1140">
        <v>1</v>
      </c>
      <c r="V1140" t="s">
        <v>404</v>
      </c>
      <c r="W1140">
        <v>466</v>
      </c>
      <c r="X1140">
        <v>2817</v>
      </c>
      <c r="Y1140">
        <v>0</v>
      </c>
      <c r="Z1140">
        <v>0</v>
      </c>
      <c r="AA1140">
        <v>0</v>
      </c>
      <c r="AB1140">
        <v>0</v>
      </c>
      <c r="AC1140">
        <v>866</v>
      </c>
      <c r="AF1140" t="s">
        <v>81</v>
      </c>
      <c r="AG1140" t="s">
        <v>81</v>
      </c>
      <c r="AH1140">
        <v>1361</v>
      </c>
      <c r="AI1140">
        <v>1361</v>
      </c>
      <c r="AJ1140" t="s">
        <v>82</v>
      </c>
      <c r="AK1140" t="s">
        <v>4809</v>
      </c>
      <c r="AL1140" t="s">
        <v>4810</v>
      </c>
      <c r="AO1140" t="s">
        <v>64</v>
      </c>
      <c r="AP1140" t="s">
        <v>302</v>
      </c>
      <c r="AQ1140" t="s">
        <v>303</v>
      </c>
      <c r="AS1140" t="s">
        <v>170</v>
      </c>
      <c r="AT1140" t="s">
        <v>68</v>
      </c>
      <c r="AU1140" t="s">
        <v>304</v>
      </c>
      <c r="AV1140" t="s">
        <v>305</v>
      </c>
      <c r="AW1140" t="s">
        <v>306</v>
      </c>
      <c r="AX1140" t="s">
        <v>72</v>
      </c>
      <c r="AY1140" t="s">
        <v>73</v>
      </c>
      <c r="AZ1140" t="s">
        <v>74</v>
      </c>
    </row>
    <row r="1141" spans="1:52" x14ac:dyDescent="0.25">
      <c r="A1141" s="1">
        <v>45679.495196759257</v>
      </c>
      <c r="B1141" s="1">
        <v>45688.378831018519</v>
      </c>
      <c r="C1141" t="s">
        <v>75</v>
      </c>
      <c r="D1141">
        <v>51003</v>
      </c>
      <c r="E1141" t="s">
        <v>54</v>
      </c>
      <c r="F1141">
        <v>51293</v>
      </c>
      <c r="G1141" t="s">
        <v>1557</v>
      </c>
      <c r="I1141" t="s">
        <v>175</v>
      </c>
      <c r="J1141" t="s">
        <v>1558</v>
      </c>
      <c r="L1141" t="str">
        <f t="shared" si="17"/>
        <v>51293-FL-8</v>
      </c>
      <c r="N1141" t="s">
        <v>58</v>
      </c>
      <c r="P1141" t="s">
        <v>59</v>
      </c>
      <c r="Q1141" t="s">
        <v>59</v>
      </c>
      <c r="R1141" t="s">
        <v>59</v>
      </c>
      <c r="S1141">
        <v>3</v>
      </c>
      <c r="T1141" t="s">
        <v>79</v>
      </c>
      <c r="U1141">
        <v>1</v>
      </c>
      <c r="V1141" t="s">
        <v>404</v>
      </c>
      <c r="W1141">
        <v>149</v>
      </c>
      <c r="X1141">
        <v>2966</v>
      </c>
      <c r="Y1141">
        <v>0</v>
      </c>
      <c r="Z1141">
        <v>0</v>
      </c>
      <c r="AA1141">
        <v>0</v>
      </c>
      <c r="AB1141">
        <v>0</v>
      </c>
      <c r="AC1141">
        <v>988</v>
      </c>
      <c r="AF1141" t="s">
        <v>81</v>
      </c>
      <c r="AG1141" t="s">
        <v>81</v>
      </c>
      <c r="AH1141">
        <v>1361</v>
      </c>
      <c r="AI1141">
        <v>1361</v>
      </c>
      <c r="AJ1141" t="s">
        <v>82</v>
      </c>
      <c r="AK1141" t="s">
        <v>4811</v>
      </c>
      <c r="AL1141" t="s">
        <v>4812</v>
      </c>
      <c r="AO1141" t="s">
        <v>64</v>
      </c>
      <c r="AP1141" t="s">
        <v>1560</v>
      </c>
      <c r="AQ1141" t="s">
        <v>1561</v>
      </c>
      <c r="AS1141" t="s">
        <v>170</v>
      </c>
      <c r="AT1141" t="s">
        <v>68</v>
      </c>
      <c r="AU1141" t="s">
        <v>1562</v>
      </c>
      <c r="AV1141" t="s">
        <v>1563</v>
      </c>
      <c r="AW1141" t="s">
        <v>1564</v>
      </c>
      <c r="AX1141" t="s">
        <v>72</v>
      </c>
      <c r="AY1141" t="s">
        <v>73</v>
      </c>
      <c r="AZ1141" t="s">
        <v>74</v>
      </c>
    </row>
    <row r="1142" spans="1:52" x14ac:dyDescent="0.25">
      <c r="A1142" s="1">
        <v>45679.517361111109</v>
      </c>
      <c r="B1142" s="1">
        <v>45688.378831018519</v>
      </c>
      <c r="C1142" t="s">
        <v>75</v>
      </c>
      <c r="D1142">
        <v>51003</v>
      </c>
      <c r="E1142" t="s">
        <v>54</v>
      </c>
      <c r="F1142">
        <v>51234</v>
      </c>
      <c r="G1142" t="s">
        <v>962</v>
      </c>
      <c r="I1142" t="s">
        <v>77</v>
      </c>
      <c r="J1142" t="s">
        <v>963</v>
      </c>
      <c r="L1142" t="str">
        <f t="shared" si="17"/>
        <v>51234-FL-8</v>
      </c>
      <c r="N1142" t="s">
        <v>58</v>
      </c>
      <c r="P1142" t="s">
        <v>59</v>
      </c>
      <c r="Q1142" t="s">
        <v>59</v>
      </c>
      <c r="R1142" t="s">
        <v>59</v>
      </c>
      <c r="S1142">
        <v>3</v>
      </c>
      <c r="T1142" t="s">
        <v>79</v>
      </c>
      <c r="U1142">
        <v>1</v>
      </c>
      <c r="V1142" t="s">
        <v>404</v>
      </c>
      <c r="W1142">
        <v>595</v>
      </c>
      <c r="X1142">
        <v>6682</v>
      </c>
      <c r="Y1142">
        <v>0</v>
      </c>
      <c r="Z1142">
        <v>0</v>
      </c>
      <c r="AA1142">
        <v>0</v>
      </c>
      <c r="AB1142">
        <v>0</v>
      </c>
      <c r="AC1142">
        <v>924</v>
      </c>
      <c r="AF1142" t="s">
        <v>81</v>
      </c>
      <c r="AG1142" t="s">
        <v>81</v>
      </c>
      <c r="AH1142">
        <v>1361</v>
      </c>
      <c r="AI1142">
        <v>1361</v>
      </c>
      <c r="AJ1142" t="s">
        <v>82</v>
      </c>
      <c r="AK1142" t="s">
        <v>3563</v>
      </c>
      <c r="AL1142" t="s">
        <v>3533</v>
      </c>
      <c r="AO1142" t="s">
        <v>64</v>
      </c>
      <c r="AP1142" t="s">
        <v>964</v>
      </c>
      <c r="AQ1142" t="s">
        <v>965</v>
      </c>
      <c r="AS1142" t="s">
        <v>411</v>
      </c>
      <c r="AT1142" t="s">
        <v>68</v>
      </c>
      <c r="AU1142" t="s">
        <v>966</v>
      </c>
      <c r="AV1142" t="s">
        <v>967</v>
      </c>
      <c r="AW1142" t="s">
        <v>968</v>
      </c>
      <c r="AX1142" t="s">
        <v>72</v>
      </c>
      <c r="AY1142" t="s">
        <v>73</v>
      </c>
      <c r="AZ1142" t="s">
        <v>74</v>
      </c>
    </row>
    <row r="1143" spans="1:52" x14ac:dyDescent="0.25">
      <c r="A1143" s="1">
        <v>45679.536898148152</v>
      </c>
      <c r="B1143" s="1">
        <v>45688.378831018519</v>
      </c>
      <c r="C1143" t="s">
        <v>75</v>
      </c>
      <c r="D1143">
        <v>51003</v>
      </c>
      <c r="E1143" t="s">
        <v>54</v>
      </c>
      <c r="F1143">
        <v>51305</v>
      </c>
      <c r="G1143" t="s">
        <v>978</v>
      </c>
      <c r="I1143" t="s">
        <v>77</v>
      </c>
      <c r="J1143" t="s">
        <v>979</v>
      </c>
      <c r="L1143" t="str">
        <f t="shared" si="17"/>
        <v>51305-FL-8</v>
      </c>
      <c r="N1143" t="s">
        <v>58</v>
      </c>
      <c r="P1143" t="s">
        <v>59</v>
      </c>
      <c r="Q1143" t="s">
        <v>59</v>
      </c>
      <c r="R1143" t="s">
        <v>59</v>
      </c>
      <c r="S1143">
        <v>3</v>
      </c>
      <c r="T1143" t="s">
        <v>79</v>
      </c>
      <c r="U1143">
        <v>1</v>
      </c>
      <c r="V1143" t="s">
        <v>404</v>
      </c>
      <c r="W1143">
        <v>341</v>
      </c>
      <c r="X1143">
        <v>7179</v>
      </c>
      <c r="Y1143">
        <v>0</v>
      </c>
      <c r="Z1143">
        <v>0</v>
      </c>
      <c r="AA1143">
        <v>0</v>
      </c>
      <c r="AB1143">
        <v>0</v>
      </c>
      <c r="AC1143">
        <v>922</v>
      </c>
      <c r="AF1143" t="s">
        <v>81</v>
      </c>
      <c r="AG1143" t="s">
        <v>81</v>
      </c>
      <c r="AH1143">
        <v>1361</v>
      </c>
      <c r="AI1143">
        <v>1361</v>
      </c>
      <c r="AJ1143" t="s">
        <v>82</v>
      </c>
      <c r="AK1143" t="s">
        <v>4813</v>
      </c>
      <c r="AL1143" t="s">
        <v>2143</v>
      </c>
      <c r="AO1143" t="s">
        <v>64</v>
      </c>
      <c r="AP1143" t="s">
        <v>981</v>
      </c>
      <c r="AQ1143" t="s">
        <v>982</v>
      </c>
      <c r="AS1143" t="s">
        <v>103</v>
      </c>
      <c r="AT1143" t="s">
        <v>68</v>
      </c>
      <c r="AU1143" t="s">
        <v>983</v>
      </c>
      <c r="AV1143" t="s">
        <v>984</v>
      </c>
      <c r="AW1143" t="s">
        <v>985</v>
      </c>
      <c r="AX1143" t="s">
        <v>72</v>
      </c>
      <c r="AY1143" t="s">
        <v>73</v>
      </c>
      <c r="AZ1143" t="s">
        <v>74</v>
      </c>
    </row>
    <row r="1144" spans="1:52" x14ac:dyDescent="0.25">
      <c r="A1144" s="1">
        <v>45679.539097222223</v>
      </c>
      <c r="B1144" s="1">
        <v>45688.378842592596</v>
      </c>
      <c r="C1144" t="s">
        <v>75</v>
      </c>
      <c r="D1144">
        <v>51003</v>
      </c>
      <c r="E1144" t="s">
        <v>54</v>
      </c>
      <c r="F1144">
        <v>51178</v>
      </c>
      <c r="G1144" t="s">
        <v>1169</v>
      </c>
      <c r="I1144" t="s">
        <v>77</v>
      </c>
      <c r="J1144" t="s">
        <v>1170</v>
      </c>
      <c r="L1144" t="str">
        <f t="shared" si="17"/>
        <v>51178-FL-8</v>
      </c>
      <c r="N1144" t="s">
        <v>58</v>
      </c>
      <c r="P1144" t="s">
        <v>59</v>
      </c>
      <c r="Q1144" t="s">
        <v>59</v>
      </c>
      <c r="R1144" t="s">
        <v>59</v>
      </c>
      <c r="S1144">
        <v>5</v>
      </c>
      <c r="T1144" t="s">
        <v>79</v>
      </c>
      <c r="U1144">
        <v>1</v>
      </c>
      <c r="V1144" t="s">
        <v>883</v>
      </c>
      <c r="W1144">
        <v>410</v>
      </c>
      <c r="X1144">
        <v>12394</v>
      </c>
      <c r="Y1144">
        <v>0</v>
      </c>
      <c r="Z1144">
        <v>0</v>
      </c>
      <c r="AA1144">
        <v>0</v>
      </c>
      <c r="AB1144">
        <v>0</v>
      </c>
      <c r="AC1144">
        <v>2404</v>
      </c>
      <c r="AF1144" t="s">
        <v>81</v>
      </c>
      <c r="AG1144" t="s">
        <v>81</v>
      </c>
      <c r="AH1144">
        <v>1375</v>
      </c>
      <c r="AI1144">
        <v>1375</v>
      </c>
      <c r="AJ1144" t="s">
        <v>82</v>
      </c>
      <c r="AK1144" t="s">
        <v>1549</v>
      </c>
      <c r="AL1144" t="s">
        <v>4457</v>
      </c>
      <c r="AO1144" t="s">
        <v>690</v>
      </c>
      <c r="AP1144" t="s">
        <v>1171</v>
      </c>
      <c r="AQ1144" t="s">
        <v>1172</v>
      </c>
      <c r="AS1144" t="s">
        <v>678</v>
      </c>
      <c r="AT1144" t="s">
        <v>68</v>
      </c>
      <c r="AU1144" t="s">
        <v>1173</v>
      </c>
      <c r="AV1144" t="s">
        <v>1174</v>
      </c>
      <c r="AW1144" t="s">
        <v>1175</v>
      </c>
      <c r="AX1144" t="s">
        <v>72</v>
      </c>
      <c r="AY1144" t="s">
        <v>73</v>
      </c>
      <c r="AZ1144" t="s">
        <v>74</v>
      </c>
    </row>
    <row r="1145" spans="1:52" x14ac:dyDescent="0.25">
      <c r="A1145" s="1">
        <v>45679.54010416667</v>
      </c>
      <c r="B1145" s="1">
        <v>45688.378842592596</v>
      </c>
      <c r="C1145" t="s">
        <v>75</v>
      </c>
      <c r="D1145">
        <v>51003</v>
      </c>
      <c r="E1145" t="s">
        <v>54</v>
      </c>
      <c r="F1145">
        <v>51178</v>
      </c>
      <c r="G1145" t="s">
        <v>1169</v>
      </c>
      <c r="I1145" t="s">
        <v>77</v>
      </c>
      <c r="J1145" t="s">
        <v>1170</v>
      </c>
      <c r="L1145" t="str">
        <f t="shared" si="17"/>
        <v>51178-FL-8</v>
      </c>
      <c r="N1145" t="s">
        <v>58</v>
      </c>
      <c r="P1145" t="s">
        <v>59</v>
      </c>
      <c r="Q1145" t="s">
        <v>59</v>
      </c>
      <c r="R1145" t="s">
        <v>59</v>
      </c>
      <c r="S1145">
        <v>5</v>
      </c>
      <c r="T1145" t="s">
        <v>79</v>
      </c>
      <c r="U1145">
        <v>1</v>
      </c>
      <c r="V1145" t="s">
        <v>883</v>
      </c>
      <c r="W1145">
        <v>110</v>
      </c>
      <c r="X1145">
        <v>12504</v>
      </c>
      <c r="Y1145">
        <v>0</v>
      </c>
      <c r="Z1145">
        <v>0</v>
      </c>
      <c r="AA1145">
        <v>0</v>
      </c>
      <c r="AB1145">
        <v>0</v>
      </c>
      <c r="AC1145">
        <v>2214</v>
      </c>
      <c r="AF1145" t="s">
        <v>81</v>
      </c>
      <c r="AG1145" t="s">
        <v>81</v>
      </c>
      <c r="AH1145">
        <v>1375</v>
      </c>
      <c r="AI1145">
        <v>1375</v>
      </c>
      <c r="AJ1145" t="s">
        <v>82</v>
      </c>
      <c r="AK1145" t="s">
        <v>3175</v>
      </c>
      <c r="AL1145" t="s">
        <v>4814</v>
      </c>
      <c r="AO1145" t="s">
        <v>690</v>
      </c>
      <c r="AP1145" t="s">
        <v>1171</v>
      </c>
      <c r="AQ1145" t="s">
        <v>1172</v>
      </c>
      <c r="AS1145" t="s">
        <v>678</v>
      </c>
      <c r="AT1145" t="s">
        <v>68</v>
      </c>
      <c r="AU1145" t="s">
        <v>1173</v>
      </c>
      <c r="AV1145" t="s">
        <v>1174</v>
      </c>
      <c r="AW1145" t="s">
        <v>1175</v>
      </c>
      <c r="AX1145" t="s">
        <v>72</v>
      </c>
      <c r="AY1145" t="s">
        <v>73</v>
      </c>
      <c r="AZ1145" t="s">
        <v>74</v>
      </c>
    </row>
    <row r="1146" spans="1:52" x14ac:dyDescent="0.25">
      <c r="A1146" s="1">
        <v>45679.540625000001</v>
      </c>
      <c r="B1146" s="1">
        <v>45688.378842592596</v>
      </c>
      <c r="C1146" t="s">
        <v>75</v>
      </c>
      <c r="D1146">
        <v>51003</v>
      </c>
      <c r="E1146" t="s">
        <v>54</v>
      </c>
      <c r="F1146">
        <v>51178</v>
      </c>
      <c r="G1146" t="s">
        <v>1169</v>
      </c>
      <c r="I1146" t="s">
        <v>77</v>
      </c>
      <c r="J1146" t="s">
        <v>1170</v>
      </c>
      <c r="L1146" t="str">
        <f t="shared" si="17"/>
        <v>51178-FL-8</v>
      </c>
      <c r="N1146" t="s">
        <v>58</v>
      </c>
      <c r="P1146" t="s">
        <v>59</v>
      </c>
      <c r="Q1146" t="s">
        <v>59</v>
      </c>
      <c r="R1146" t="s">
        <v>59</v>
      </c>
      <c r="S1146">
        <v>5</v>
      </c>
      <c r="T1146" t="s">
        <v>79</v>
      </c>
      <c r="U1146">
        <v>1</v>
      </c>
      <c r="V1146" t="s">
        <v>883</v>
      </c>
      <c r="W1146">
        <v>128</v>
      </c>
      <c r="X1146">
        <v>12632</v>
      </c>
      <c r="Y1146">
        <v>0</v>
      </c>
      <c r="Z1146">
        <v>0</v>
      </c>
      <c r="AA1146">
        <v>0</v>
      </c>
      <c r="AB1146">
        <v>0</v>
      </c>
      <c r="AC1146">
        <v>2251</v>
      </c>
      <c r="AF1146" t="s">
        <v>81</v>
      </c>
      <c r="AG1146" t="s">
        <v>81</v>
      </c>
      <c r="AH1146">
        <v>1375</v>
      </c>
      <c r="AI1146">
        <v>1375</v>
      </c>
      <c r="AJ1146" t="s">
        <v>82</v>
      </c>
      <c r="AK1146" t="s">
        <v>3451</v>
      </c>
      <c r="AL1146" t="s">
        <v>4815</v>
      </c>
      <c r="AO1146" t="s">
        <v>690</v>
      </c>
      <c r="AP1146" t="s">
        <v>1171</v>
      </c>
      <c r="AQ1146" t="s">
        <v>1172</v>
      </c>
      <c r="AS1146" t="s">
        <v>678</v>
      </c>
      <c r="AT1146" t="s">
        <v>68</v>
      </c>
      <c r="AU1146" t="s">
        <v>1173</v>
      </c>
      <c r="AV1146" t="s">
        <v>1174</v>
      </c>
      <c r="AW1146" t="s">
        <v>1175</v>
      </c>
      <c r="AX1146" t="s">
        <v>72</v>
      </c>
      <c r="AY1146" t="s">
        <v>73</v>
      </c>
      <c r="AZ1146" t="s">
        <v>74</v>
      </c>
    </row>
    <row r="1147" spans="1:52" x14ac:dyDescent="0.25">
      <c r="A1147" s="1">
        <v>45679.541076388887</v>
      </c>
      <c r="B1147" s="1">
        <v>45688.378854166665</v>
      </c>
      <c r="C1147" t="s">
        <v>75</v>
      </c>
      <c r="D1147">
        <v>51003</v>
      </c>
      <c r="E1147" t="s">
        <v>54</v>
      </c>
      <c r="F1147">
        <v>51299</v>
      </c>
      <c r="G1147" t="s">
        <v>726</v>
      </c>
      <c r="I1147" t="s">
        <v>77</v>
      </c>
      <c r="J1147" t="s">
        <v>727</v>
      </c>
      <c r="L1147" t="str">
        <f t="shared" si="17"/>
        <v>51299-FL-8</v>
      </c>
      <c r="N1147" t="s">
        <v>58</v>
      </c>
      <c r="P1147" t="s">
        <v>59</v>
      </c>
      <c r="Q1147" t="s">
        <v>59</v>
      </c>
      <c r="R1147" t="s">
        <v>59</v>
      </c>
      <c r="S1147">
        <v>3</v>
      </c>
      <c r="T1147" t="s">
        <v>79</v>
      </c>
      <c r="U1147">
        <v>1</v>
      </c>
      <c r="V1147" t="s">
        <v>404</v>
      </c>
      <c r="W1147">
        <v>457</v>
      </c>
      <c r="X1147">
        <v>7636</v>
      </c>
      <c r="Y1147">
        <v>0</v>
      </c>
      <c r="Z1147">
        <v>0</v>
      </c>
      <c r="AA1147">
        <v>0</v>
      </c>
      <c r="AB1147">
        <v>0</v>
      </c>
      <c r="AC1147">
        <v>937</v>
      </c>
      <c r="AF1147" t="s">
        <v>81</v>
      </c>
      <c r="AG1147" t="s">
        <v>81</v>
      </c>
      <c r="AH1147">
        <v>1361</v>
      </c>
      <c r="AI1147">
        <v>1361</v>
      </c>
      <c r="AJ1147" t="s">
        <v>82</v>
      </c>
      <c r="AK1147" t="s">
        <v>4816</v>
      </c>
      <c r="AL1147" t="s">
        <v>3337</v>
      </c>
      <c r="AO1147" t="s">
        <v>64</v>
      </c>
      <c r="AP1147" t="s">
        <v>729</v>
      </c>
      <c r="AQ1147" t="s">
        <v>730</v>
      </c>
      <c r="AS1147" t="s">
        <v>103</v>
      </c>
      <c r="AT1147" t="s">
        <v>68</v>
      </c>
      <c r="AU1147" t="s">
        <v>731</v>
      </c>
      <c r="AV1147" t="s">
        <v>732</v>
      </c>
      <c r="AW1147" t="s">
        <v>733</v>
      </c>
      <c r="AX1147" t="s">
        <v>72</v>
      </c>
      <c r="AY1147" t="s">
        <v>73</v>
      </c>
      <c r="AZ1147" t="s">
        <v>74</v>
      </c>
    </row>
    <row r="1148" spans="1:52" x14ac:dyDescent="0.25">
      <c r="A1148" s="1">
        <v>45679.552881944444</v>
      </c>
      <c r="B1148" s="1">
        <v>45688.378854166665</v>
      </c>
      <c r="C1148" t="s">
        <v>75</v>
      </c>
      <c r="D1148">
        <v>51003</v>
      </c>
      <c r="E1148" t="s">
        <v>54</v>
      </c>
      <c r="F1148">
        <v>51203</v>
      </c>
      <c r="G1148" t="s">
        <v>519</v>
      </c>
      <c r="I1148" t="s">
        <v>56</v>
      </c>
      <c r="J1148" t="s">
        <v>520</v>
      </c>
      <c r="L1148" t="str">
        <f t="shared" si="17"/>
        <v>51203-FL-8</v>
      </c>
      <c r="N1148" t="s">
        <v>58</v>
      </c>
      <c r="P1148" t="s">
        <v>59</v>
      </c>
      <c r="Q1148" t="s">
        <v>59</v>
      </c>
      <c r="R1148" t="s">
        <v>59</v>
      </c>
      <c r="S1148">
        <v>4</v>
      </c>
      <c r="T1148" t="s">
        <v>79</v>
      </c>
      <c r="U1148">
        <v>2</v>
      </c>
      <c r="V1148" t="s">
        <v>404</v>
      </c>
      <c r="W1148">
        <v>275</v>
      </c>
      <c r="X1148">
        <v>8127</v>
      </c>
      <c r="Y1148">
        <v>0</v>
      </c>
      <c r="Z1148">
        <v>0</v>
      </c>
      <c r="AA1148">
        <v>0</v>
      </c>
      <c r="AB1148">
        <v>0</v>
      </c>
      <c r="AC1148">
        <v>1002</v>
      </c>
      <c r="AF1148" t="s">
        <v>81</v>
      </c>
      <c r="AG1148" t="s">
        <v>81</v>
      </c>
      <c r="AH1148">
        <v>1361</v>
      </c>
      <c r="AI1148">
        <v>1361</v>
      </c>
      <c r="AJ1148" t="s">
        <v>82</v>
      </c>
      <c r="AK1148" t="s">
        <v>3183</v>
      </c>
      <c r="AL1148" t="s">
        <v>1893</v>
      </c>
      <c r="AO1148" t="s">
        <v>64</v>
      </c>
      <c r="AP1148" t="s">
        <v>523</v>
      </c>
      <c r="AQ1148" t="s">
        <v>524</v>
      </c>
      <c r="AS1148" t="s">
        <v>103</v>
      </c>
      <c r="AT1148" t="s">
        <v>68</v>
      </c>
      <c r="AU1148" t="s">
        <v>525</v>
      </c>
      <c r="AV1148" t="s">
        <v>526</v>
      </c>
      <c r="AW1148" t="s">
        <v>527</v>
      </c>
      <c r="AX1148" t="s">
        <v>72</v>
      </c>
      <c r="AY1148" t="s">
        <v>73</v>
      </c>
      <c r="AZ1148" t="s">
        <v>74</v>
      </c>
    </row>
    <row r="1149" spans="1:52" x14ac:dyDescent="0.25">
      <c r="A1149" s="1">
        <v>45679.553263888891</v>
      </c>
      <c r="B1149" s="1">
        <v>45688.378865740742</v>
      </c>
      <c r="C1149" t="s">
        <v>75</v>
      </c>
      <c r="D1149">
        <v>51003</v>
      </c>
      <c r="E1149" t="s">
        <v>54</v>
      </c>
      <c r="F1149">
        <v>51203</v>
      </c>
      <c r="G1149" t="s">
        <v>519</v>
      </c>
      <c r="I1149" t="s">
        <v>56</v>
      </c>
      <c r="J1149" t="s">
        <v>520</v>
      </c>
      <c r="L1149" t="str">
        <f t="shared" si="17"/>
        <v>51203-FL-8</v>
      </c>
      <c r="N1149" t="s">
        <v>58</v>
      </c>
      <c r="P1149" t="s">
        <v>59</v>
      </c>
      <c r="Q1149" t="s">
        <v>59</v>
      </c>
      <c r="R1149" t="s">
        <v>59</v>
      </c>
      <c r="S1149">
        <v>4</v>
      </c>
      <c r="T1149" t="s">
        <v>79</v>
      </c>
      <c r="U1149">
        <v>2</v>
      </c>
      <c r="V1149" t="s">
        <v>404</v>
      </c>
      <c r="W1149">
        <v>136</v>
      </c>
      <c r="X1149">
        <v>8263</v>
      </c>
      <c r="Y1149">
        <v>0</v>
      </c>
      <c r="Z1149">
        <v>0</v>
      </c>
      <c r="AA1149">
        <v>0</v>
      </c>
      <c r="AB1149">
        <v>0</v>
      </c>
      <c r="AC1149">
        <v>1043</v>
      </c>
      <c r="AF1149" t="s">
        <v>81</v>
      </c>
      <c r="AG1149" t="s">
        <v>81</v>
      </c>
      <c r="AH1149">
        <v>1361</v>
      </c>
      <c r="AI1149">
        <v>1361</v>
      </c>
      <c r="AJ1149" t="s">
        <v>82</v>
      </c>
      <c r="AK1149" t="s">
        <v>4817</v>
      </c>
      <c r="AL1149" t="s">
        <v>1639</v>
      </c>
      <c r="AO1149" t="s">
        <v>64</v>
      </c>
      <c r="AP1149" t="s">
        <v>523</v>
      </c>
      <c r="AQ1149" t="s">
        <v>524</v>
      </c>
      <c r="AS1149" t="s">
        <v>103</v>
      </c>
      <c r="AT1149" t="s">
        <v>68</v>
      </c>
      <c r="AU1149" t="s">
        <v>525</v>
      </c>
      <c r="AV1149" t="s">
        <v>526</v>
      </c>
      <c r="AW1149" t="s">
        <v>527</v>
      </c>
      <c r="AX1149" t="s">
        <v>72</v>
      </c>
      <c r="AY1149" t="s">
        <v>73</v>
      </c>
      <c r="AZ1149" t="s">
        <v>74</v>
      </c>
    </row>
    <row r="1150" spans="1:52" x14ac:dyDescent="0.25">
      <c r="A1150" s="1">
        <v>45679.55810185185</v>
      </c>
      <c r="B1150" s="1">
        <v>45688.378865740742</v>
      </c>
      <c r="C1150" t="s">
        <v>75</v>
      </c>
      <c r="D1150">
        <v>51003</v>
      </c>
      <c r="E1150" t="s">
        <v>54</v>
      </c>
      <c r="F1150">
        <v>51266</v>
      </c>
      <c r="G1150" t="s">
        <v>778</v>
      </c>
      <c r="I1150" t="s">
        <v>56</v>
      </c>
      <c r="J1150" t="s">
        <v>969</v>
      </c>
      <c r="L1150" t="str">
        <f t="shared" si="17"/>
        <v>51266-FL-8</v>
      </c>
      <c r="N1150" t="s">
        <v>58</v>
      </c>
      <c r="P1150" t="s">
        <v>59</v>
      </c>
      <c r="Q1150" t="s">
        <v>59</v>
      </c>
      <c r="R1150" t="s">
        <v>59</v>
      </c>
      <c r="S1150">
        <v>5</v>
      </c>
      <c r="T1150" t="s">
        <v>79</v>
      </c>
      <c r="U1150">
        <v>1</v>
      </c>
      <c r="V1150" t="s">
        <v>80</v>
      </c>
      <c r="W1150">
        <v>255</v>
      </c>
      <c r="X1150">
        <v>11848</v>
      </c>
      <c r="Y1150">
        <v>0</v>
      </c>
      <c r="Z1150">
        <v>0</v>
      </c>
      <c r="AA1150">
        <v>0</v>
      </c>
      <c r="AB1150">
        <v>0</v>
      </c>
      <c r="AC1150">
        <v>606</v>
      </c>
      <c r="AF1150" t="s">
        <v>81</v>
      </c>
      <c r="AG1150" t="s">
        <v>81</v>
      </c>
      <c r="AH1150">
        <v>1374</v>
      </c>
      <c r="AI1150">
        <v>1374</v>
      </c>
      <c r="AJ1150" t="s">
        <v>82</v>
      </c>
      <c r="AK1150" t="s">
        <v>4818</v>
      </c>
      <c r="AL1150" t="s">
        <v>1962</v>
      </c>
      <c r="AO1150" t="s">
        <v>64</v>
      </c>
      <c r="AP1150" t="s">
        <v>781</v>
      </c>
      <c r="AQ1150" t="s">
        <v>782</v>
      </c>
      <c r="AS1150" t="s">
        <v>86</v>
      </c>
      <c r="AT1150" t="s">
        <v>68</v>
      </c>
      <c r="AU1150" t="s">
        <v>783</v>
      </c>
      <c r="AV1150" t="s">
        <v>784</v>
      </c>
      <c r="AW1150" t="s">
        <v>785</v>
      </c>
      <c r="AX1150" t="s">
        <v>72</v>
      </c>
      <c r="AY1150" t="s">
        <v>73</v>
      </c>
      <c r="AZ1150" t="s">
        <v>74</v>
      </c>
    </row>
    <row r="1151" spans="1:52" x14ac:dyDescent="0.25">
      <c r="A1151" s="1">
        <v>45679.560289351852</v>
      </c>
      <c r="B1151" s="1">
        <v>45688.378865740742</v>
      </c>
      <c r="C1151" t="s">
        <v>75</v>
      </c>
      <c r="D1151">
        <v>51003</v>
      </c>
      <c r="E1151" t="s">
        <v>54</v>
      </c>
      <c r="F1151">
        <v>51128</v>
      </c>
      <c r="G1151" t="s">
        <v>889</v>
      </c>
      <c r="I1151" t="s">
        <v>77</v>
      </c>
      <c r="J1151" t="s">
        <v>1553</v>
      </c>
      <c r="L1151" t="str">
        <f t="shared" si="17"/>
        <v>51128-FL-8</v>
      </c>
      <c r="N1151" t="s">
        <v>58</v>
      </c>
      <c r="P1151" t="s">
        <v>59</v>
      </c>
      <c r="Q1151" t="s">
        <v>59</v>
      </c>
      <c r="R1151" t="s">
        <v>59</v>
      </c>
      <c r="S1151">
        <v>3</v>
      </c>
      <c r="T1151" t="s">
        <v>79</v>
      </c>
      <c r="U1151">
        <v>1</v>
      </c>
      <c r="V1151" t="s">
        <v>883</v>
      </c>
      <c r="W1151">
        <v>134</v>
      </c>
      <c r="X1151">
        <v>13052</v>
      </c>
      <c r="Y1151">
        <v>0</v>
      </c>
      <c r="Z1151">
        <v>0</v>
      </c>
      <c r="AA1151">
        <v>0</v>
      </c>
      <c r="AB1151">
        <v>0</v>
      </c>
      <c r="AC1151">
        <v>2168</v>
      </c>
      <c r="AF1151" t="s">
        <v>81</v>
      </c>
      <c r="AG1151" t="s">
        <v>81</v>
      </c>
      <c r="AH1151">
        <v>1375</v>
      </c>
      <c r="AI1151">
        <v>1375</v>
      </c>
      <c r="AJ1151" t="s">
        <v>82</v>
      </c>
      <c r="AK1151" t="s">
        <v>4819</v>
      </c>
      <c r="AL1151" t="s">
        <v>3430</v>
      </c>
      <c r="AO1151" t="s">
        <v>64</v>
      </c>
      <c r="AP1151" t="s">
        <v>892</v>
      </c>
      <c r="AQ1151" t="s">
        <v>893</v>
      </c>
      <c r="AS1151" t="s">
        <v>86</v>
      </c>
      <c r="AT1151" t="s">
        <v>68</v>
      </c>
      <c r="AU1151" t="s">
        <v>894</v>
      </c>
      <c r="AV1151" t="s">
        <v>895</v>
      </c>
      <c r="AW1151" t="s">
        <v>896</v>
      </c>
      <c r="AX1151" t="s">
        <v>72</v>
      </c>
      <c r="AY1151" t="s">
        <v>73</v>
      </c>
      <c r="AZ1151" t="s">
        <v>74</v>
      </c>
    </row>
    <row r="1152" spans="1:52" x14ac:dyDescent="0.25">
      <c r="A1152" s="1">
        <v>45679.560729166667</v>
      </c>
      <c r="B1152" s="1">
        <v>45688.378877314812</v>
      </c>
      <c r="C1152" t="s">
        <v>75</v>
      </c>
      <c r="D1152">
        <v>51003</v>
      </c>
      <c r="E1152" t="s">
        <v>54</v>
      </c>
      <c r="F1152">
        <v>51312</v>
      </c>
      <c r="G1152" t="s">
        <v>786</v>
      </c>
      <c r="I1152" t="s">
        <v>77</v>
      </c>
      <c r="J1152" t="s">
        <v>1149</v>
      </c>
      <c r="L1152" t="str">
        <f t="shared" si="17"/>
        <v>51312-FL-8</v>
      </c>
      <c r="N1152" t="s">
        <v>58</v>
      </c>
      <c r="P1152" t="s">
        <v>59</v>
      </c>
      <c r="Q1152" t="s">
        <v>59</v>
      </c>
      <c r="R1152" t="s">
        <v>59</v>
      </c>
      <c r="S1152">
        <v>5</v>
      </c>
      <c r="T1152" t="s">
        <v>79</v>
      </c>
      <c r="U1152">
        <v>1</v>
      </c>
      <c r="V1152" t="s">
        <v>80</v>
      </c>
      <c r="W1152">
        <v>506</v>
      </c>
      <c r="X1152">
        <v>12354</v>
      </c>
      <c r="Y1152">
        <v>0</v>
      </c>
      <c r="Z1152">
        <v>0</v>
      </c>
      <c r="AA1152">
        <v>0</v>
      </c>
      <c r="AB1152">
        <v>0</v>
      </c>
      <c r="AC1152">
        <v>559</v>
      </c>
      <c r="AF1152" t="s">
        <v>81</v>
      </c>
      <c r="AG1152" t="s">
        <v>81</v>
      </c>
      <c r="AH1152">
        <v>1374</v>
      </c>
      <c r="AI1152">
        <v>1374</v>
      </c>
      <c r="AJ1152" t="s">
        <v>82</v>
      </c>
      <c r="AK1152" t="s">
        <v>4820</v>
      </c>
      <c r="AL1152" t="s">
        <v>1433</v>
      </c>
      <c r="AO1152" t="s">
        <v>64</v>
      </c>
      <c r="AP1152" t="s">
        <v>788</v>
      </c>
      <c r="AQ1152" t="s">
        <v>789</v>
      </c>
      <c r="AS1152" t="s">
        <v>86</v>
      </c>
      <c r="AT1152" t="s">
        <v>68</v>
      </c>
      <c r="AU1152" t="s">
        <v>790</v>
      </c>
      <c r="AV1152" t="s">
        <v>791</v>
      </c>
      <c r="AW1152" t="s">
        <v>792</v>
      </c>
      <c r="AX1152" t="s">
        <v>72</v>
      </c>
      <c r="AY1152" t="s">
        <v>73</v>
      </c>
      <c r="AZ1152" t="s">
        <v>74</v>
      </c>
    </row>
    <row r="1153" spans="1:52" x14ac:dyDescent="0.25">
      <c r="A1153" s="1">
        <v>45679.565567129626</v>
      </c>
      <c r="B1153" s="1">
        <v>45688.378877314812</v>
      </c>
      <c r="C1153" t="s">
        <v>75</v>
      </c>
      <c r="D1153">
        <v>51003</v>
      </c>
      <c r="E1153" t="s">
        <v>54</v>
      </c>
      <c r="F1153">
        <v>51263</v>
      </c>
      <c r="G1153" t="s">
        <v>453</v>
      </c>
      <c r="I1153" t="s">
        <v>77</v>
      </c>
      <c r="J1153" t="s">
        <v>454</v>
      </c>
      <c r="L1153" t="str">
        <f t="shared" si="17"/>
        <v>51263-FL-8</v>
      </c>
      <c r="N1153" t="s">
        <v>58</v>
      </c>
      <c r="P1153" t="s">
        <v>59</v>
      </c>
      <c r="Q1153" t="s">
        <v>59</v>
      </c>
      <c r="R1153" t="s">
        <v>59</v>
      </c>
      <c r="S1153">
        <v>4</v>
      </c>
      <c r="T1153" t="s">
        <v>79</v>
      </c>
      <c r="U1153">
        <v>1</v>
      </c>
      <c r="V1153" t="s">
        <v>404</v>
      </c>
      <c r="W1153">
        <v>328</v>
      </c>
      <c r="X1153">
        <v>9466</v>
      </c>
      <c r="Y1153">
        <v>0</v>
      </c>
      <c r="Z1153">
        <v>0</v>
      </c>
      <c r="AA1153">
        <v>0</v>
      </c>
      <c r="AB1153">
        <v>0</v>
      </c>
      <c r="AC1153">
        <v>875</v>
      </c>
      <c r="AF1153" t="s">
        <v>81</v>
      </c>
      <c r="AG1153" t="s">
        <v>81</v>
      </c>
      <c r="AH1153">
        <v>1361</v>
      </c>
      <c r="AI1153">
        <v>1361</v>
      </c>
      <c r="AJ1153" t="s">
        <v>82</v>
      </c>
      <c r="AK1153" t="s">
        <v>4821</v>
      </c>
      <c r="AL1153" t="s">
        <v>1822</v>
      </c>
      <c r="AO1153" t="s">
        <v>64</v>
      </c>
      <c r="AP1153" t="s">
        <v>456</v>
      </c>
      <c r="AQ1153" t="s">
        <v>457</v>
      </c>
      <c r="AS1153" t="s">
        <v>103</v>
      </c>
      <c r="AT1153" t="s">
        <v>68</v>
      </c>
      <c r="AU1153" t="s">
        <v>458</v>
      </c>
      <c r="AV1153" t="s">
        <v>459</v>
      </c>
      <c r="AW1153" t="s">
        <v>460</v>
      </c>
      <c r="AX1153" t="s">
        <v>72</v>
      </c>
      <c r="AY1153" t="s">
        <v>73</v>
      </c>
      <c r="AZ1153" t="s">
        <v>74</v>
      </c>
    </row>
    <row r="1154" spans="1:52" x14ac:dyDescent="0.25">
      <c r="A1154" s="1">
        <v>45679.569803240738</v>
      </c>
      <c r="B1154" s="1">
        <v>45688.378877314812</v>
      </c>
      <c r="C1154" t="s">
        <v>75</v>
      </c>
      <c r="D1154">
        <v>51003</v>
      </c>
      <c r="E1154" t="s">
        <v>54</v>
      </c>
      <c r="F1154">
        <v>51296</v>
      </c>
      <c r="G1154" t="s">
        <v>586</v>
      </c>
      <c r="I1154" t="s">
        <v>56</v>
      </c>
      <c r="J1154" t="s">
        <v>587</v>
      </c>
      <c r="L1154" t="str">
        <f t="shared" si="17"/>
        <v>51296-FL-8</v>
      </c>
      <c r="N1154" t="s">
        <v>58</v>
      </c>
      <c r="P1154" t="s">
        <v>59</v>
      </c>
      <c r="Q1154" t="s">
        <v>59</v>
      </c>
      <c r="R1154" t="s">
        <v>59</v>
      </c>
      <c r="S1154">
        <v>5</v>
      </c>
      <c r="T1154" t="s">
        <v>79</v>
      </c>
      <c r="U1154">
        <v>1</v>
      </c>
      <c r="V1154" t="s">
        <v>404</v>
      </c>
      <c r="W1154">
        <v>601</v>
      </c>
      <c r="X1154">
        <v>10067</v>
      </c>
      <c r="Y1154">
        <v>0</v>
      </c>
      <c r="Z1154">
        <v>0</v>
      </c>
      <c r="AA1154">
        <v>0</v>
      </c>
      <c r="AB1154">
        <v>0</v>
      </c>
      <c r="AC1154">
        <v>957</v>
      </c>
      <c r="AF1154" t="s">
        <v>81</v>
      </c>
      <c r="AG1154" t="s">
        <v>81</v>
      </c>
      <c r="AH1154">
        <v>1361</v>
      </c>
      <c r="AI1154">
        <v>1361</v>
      </c>
      <c r="AJ1154" t="s">
        <v>82</v>
      </c>
      <c r="AK1154" t="s">
        <v>3560</v>
      </c>
      <c r="AL1154" t="s">
        <v>3872</v>
      </c>
      <c r="AO1154" t="s">
        <v>64</v>
      </c>
      <c r="AP1154" t="s">
        <v>588</v>
      </c>
      <c r="AQ1154" t="s">
        <v>589</v>
      </c>
      <c r="AS1154" t="s">
        <v>103</v>
      </c>
      <c r="AT1154" t="s">
        <v>68</v>
      </c>
      <c r="AU1154" t="s">
        <v>590</v>
      </c>
      <c r="AV1154" t="s">
        <v>591</v>
      </c>
      <c r="AW1154" t="s">
        <v>592</v>
      </c>
      <c r="AX1154" t="s">
        <v>72</v>
      </c>
      <c r="AY1154" t="s">
        <v>73</v>
      </c>
      <c r="AZ1154" t="s">
        <v>74</v>
      </c>
    </row>
    <row r="1155" spans="1:52" x14ac:dyDescent="0.25">
      <c r="A1155" s="1">
        <v>45679.574988425928</v>
      </c>
      <c r="B1155" s="1">
        <v>45688.378888888888</v>
      </c>
      <c r="C1155" t="s">
        <v>75</v>
      </c>
      <c r="D1155">
        <v>51003</v>
      </c>
      <c r="E1155" t="s">
        <v>54</v>
      </c>
      <c r="F1155">
        <v>51251</v>
      </c>
      <c r="G1155" t="s">
        <v>897</v>
      </c>
      <c r="I1155" t="s">
        <v>77</v>
      </c>
      <c r="J1155" t="s">
        <v>898</v>
      </c>
      <c r="L1155" t="str">
        <f t="shared" ref="L1155:L1218" si="18">F1155&amp;"-"&amp;T1155</f>
        <v>51251-FL-8</v>
      </c>
      <c r="N1155" t="s">
        <v>58</v>
      </c>
      <c r="P1155" t="s">
        <v>59</v>
      </c>
      <c r="Q1155" t="s">
        <v>59</v>
      </c>
      <c r="R1155" t="s">
        <v>59</v>
      </c>
      <c r="S1155">
        <v>5</v>
      </c>
      <c r="T1155" t="s">
        <v>79</v>
      </c>
      <c r="U1155">
        <v>1</v>
      </c>
      <c r="V1155" t="s">
        <v>100</v>
      </c>
      <c r="W1155">
        <v>421</v>
      </c>
      <c r="X1155">
        <v>22994</v>
      </c>
      <c r="Y1155">
        <v>0</v>
      </c>
      <c r="Z1155">
        <v>0</v>
      </c>
      <c r="AA1155">
        <v>0</v>
      </c>
      <c r="AB1155">
        <v>0</v>
      </c>
      <c r="AC1155">
        <v>889</v>
      </c>
      <c r="AF1155" t="s">
        <v>81</v>
      </c>
      <c r="AG1155" t="s">
        <v>81</v>
      </c>
      <c r="AH1155">
        <v>1373</v>
      </c>
      <c r="AI1155">
        <v>1373</v>
      </c>
      <c r="AJ1155" t="s">
        <v>82</v>
      </c>
      <c r="AK1155" t="s">
        <v>4822</v>
      </c>
      <c r="AL1155" t="s">
        <v>4055</v>
      </c>
      <c r="AO1155" t="s">
        <v>64</v>
      </c>
      <c r="AP1155" t="s">
        <v>899</v>
      </c>
      <c r="AQ1155" t="s">
        <v>900</v>
      </c>
      <c r="AS1155" t="s">
        <v>86</v>
      </c>
      <c r="AT1155" t="s">
        <v>68</v>
      </c>
      <c r="AU1155" t="s">
        <v>901</v>
      </c>
      <c r="AV1155" t="s">
        <v>902</v>
      </c>
      <c r="AW1155" t="s">
        <v>903</v>
      </c>
      <c r="AX1155" t="s">
        <v>72</v>
      </c>
      <c r="AY1155" t="s">
        <v>73</v>
      </c>
      <c r="AZ1155" t="s">
        <v>74</v>
      </c>
    </row>
    <row r="1156" spans="1:52" x14ac:dyDescent="0.25">
      <c r="A1156" s="1">
        <v>45679.575486111113</v>
      </c>
      <c r="B1156" s="1">
        <v>45688.378888888888</v>
      </c>
      <c r="C1156" t="s">
        <v>75</v>
      </c>
      <c r="D1156">
        <v>51003</v>
      </c>
      <c r="E1156" t="s">
        <v>54</v>
      </c>
      <c r="F1156">
        <v>51222</v>
      </c>
      <c r="G1156" t="s">
        <v>696</v>
      </c>
      <c r="I1156" t="s">
        <v>77</v>
      </c>
      <c r="J1156" t="s">
        <v>697</v>
      </c>
      <c r="L1156" t="str">
        <f t="shared" si="18"/>
        <v>51222-FL-8</v>
      </c>
      <c r="N1156" t="s">
        <v>58</v>
      </c>
      <c r="P1156" t="s">
        <v>59</v>
      </c>
      <c r="Q1156" t="s">
        <v>59</v>
      </c>
      <c r="R1156" t="s">
        <v>59</v>
      </c>
      <c r="S1156">
        <v>3</v>
      </c>
      <c r="T1156" t="s">
        <v>79</v>
      </c>
      <c r="U1156">
        <v>1</v>
      </c>
      <c r="V1156" t="s">
        <v>404</v>
      </c>
      <c r="W1156">
        <v>272</v>
      </c>
      <c r="X1156">
        <v>10723</v>
      </c>
      <c r="Y1156">
        <v>0</v>
      </c>
      <c r="Z1156">
        <v>0</v>
      </c>
      <c r="AA1156">
        <v>0</v>
      </c>
      <c r="AB1156">
        <v>0</v>
      </c>
      <c r="AC1156">
        <v>1008</v>
      </c>
      <c r="AF1156" t="s">
        <v>81</v>
      </c>
      <c r="AG1156" t="s">
        <v>81</v>
      </c>
      <c r="AH1156">
        <v>1361</v>
      </c>
      <c r="AI1156">
        <v>1361</v>
      </c>
      <c r="AJ1156" t="s">
        <v>82</v>
      </c>
      <c r="AK1156" t="s">
        <v>4823</v>
      </c>
      <c r="AL1156" t="s">
        <v>2055</v>
      </c>
      <c r="AO1156" t="s">
        <v>64</v>
      </c>
      <c r="AP1156" t="s">
        <v>698</v>
      </c>
      <c r="AQ1156" t="s">
        <v>699</v>
      </c>
      <c r="AS1156" t="s">
        <v>103</v>
      </c>
      <c r="AT1156" t="s">
        <v>68</v>
      </c>
      <c r="AU1156" t="s">
        <v>700</v>
      </c>
      <c r="AV1156" t="s">
        <v>701</v>
      </c>
      <c r="AW1156" t="s">
        <v>702</v>
      </c>
      <c r="AX1156" t="s">
        <v>72</v>
      </c>
      <c r="AY1156" t="s">
        <v>73</v>
      </c>
      <c r="AZ1156" t="s">
        <v>74</v>
      </c>
    </row>
    <row r="1157" spans="1:52" s="27" customFormat="1" x14ac:dyDescent="0.25">
      <c r="A1157" s="26">
        <v>45680.007233796299</v>
      </c>
      <c r="B1157" s="26">
        <v>45688.378900462965</v>
      </c>
      <c r="C1157" s="27" t="s">
        <v>53</v>
      </c>
      <c r="D1157" s="27">
        <v>51003</v>
      </c>
      <c r="E1157" s="27" t="s">
        <v>54</v>
      </c>
      <c r="F1157" s="27">
        <v>51229</v>
      </c>
      <c r="G1157" s="27" t="s">
        <v>461</v>
      </c>
      <c r="I1157" s="27" t="s">
        <v>77</v>
      </c>
      <c r="J1157" s="27" t="s">
        <v>2063</v>
      </c>
      <c r="L1157" s="27" t="str">
        <f t="shared" si="18"/>
        <v>51229-FL-8</v>
      </c>
      <c r="N1157" s="27" t="s">
        <v>58</v>
      </c>
      <c r="P1157" s="27" t="s">
        <v>59</v>
      </c>
      <c r="Q1157" s="27" t="s">
        <v>59</v>
      </c>
      <c r="R1157" s="27" t="s">
        <v>59</v>
      </c>
      <c r="S1157" s="27">
        <v>2</v>
      </c>
      <c r="T1157" s="27" t="s">
        <v>79</v>
      </c>
      <c r="U1157" s="27">
        <v>1</v>
      </c>
      <c r="V1157" s="27" t="s">
        <v>61</v>
      </c>
      <c r="W1157" s="27">
        <v>610</v>
      </c>
      <c r="X1157" s="27">
        <v>4476441</v>
      </c>
      <c r="Y1157" s="27">
        <v>0</v>
      </c>
      <c r="Z1157" s="27">
        <v>0</v>
      </c>
      <c r="AA1157" s="27">
        <v>0</v>
      </c>
      <c r="AB1157" s="27">
        <v>0</v>
      </c>
      <c r="AC1157" s="27">
        <v>295</v>
      </c>
      <c r="AF1157" s="27" t="s">
        <v>81</v>
      </c>
      <c r="AG1157" s="27" t="s">
        <v>81</v>
      </c>
      <c r="AH1157" s="27">
        <v>1374</v>
      </c>
      <c r="AI1157" s="27">
        <v>1374</v>
      </c>
      <c r="AJ1157" s="27" t="s">
        <v>63</v>
      </c>
      <c r="AK1157" s="27" t="s">
        <v>4824</v>
      </c>
      <c r="AL1157" s="27" t="s">
        <v>4825</v>
      </c>
      <c r="AO1157" s="27" t="s">
        <v>64</v>
      </c>
      <c r="AP1157" s="27" t="s">
        <v>463</v>
      </c>
      <c r="AQ1157" s="27" t="s">
        <v>464</v>
      </c>
      <c r="AS1157" s="27" t="s">
        <v>326</v>
      </c>
      <c r="AT1157" s="27" t="s">
        <v>68</v>
      </c>
      <c r="AU1157" s="27" t="s">
        <v>465</v>
      </c>
      <c r="AV1157" s="27" t="s">
        <v>466</v>
      </c>
      <c r="AW1157" s="27" t="s">
        <v>467</v>
      </c>
      <c r="AX1157" s="27" t="s">
        <v>72</v>
      </c>
      <c r="AY1157" s="27" t="s">
        <v>73</v>
      </c>
      <c r="AZ1157" s="27" t="s">
        <v>74</v>
      </c>
    </row>
    <row r="1158" spans="1:52" x14ac:dyDescent="0.25">
      <c r="A1158" s="1">
        <v>45680.18236111111</v>
      </c>
      <c r="B1158" s="1">
        <v>45688.378900462965</v>
      </c>
      <c r="C1158" t="s">
        <v>75</v>
      </c>
      <c r="D1158">
        <v>51003</v>
      </c>
      <c r="E1158" t="s">
        <v>54</v>
      </c>
      <c r="F1158">
        <v>51279</v>
      </c>
      <c r="G1158" t="s">
        <v>97</v>
      </c>
      <c r="I1158" t="s">
        <v>98</v>
      </c>
      <c r="J1158" t="s">
        <v>99</v>
      </c>
      <c r="L1158" t="str">
        <f t="shared" si="18"/>
        <v>51279-FL-8</v>
      </c>
      <c r="N1158" t="s">
        <v>58</v>
      </c>
      <c r="P1158" t="s">
        <v>59</v>
      </c>
      <c r="Q1158" t="s">
        <v>59</v>
      </c>
      <c r="R1158" t="s">
        <v>59</v>
      </c>
      <c r="S1158">
        <v>1</v>
      </c>
      <c r="T1158" t="s">
        <v>79</v>
      </c>
      <c r="U1158">
        <v>1</v>
      </c>
      <c r="V1158" t="s">
        <v>100</v>
      </c>
      <c r="W1158">
        <v>440</v>
      </c>
      <c r="X1158">
        <v>1329</v>
      </c>
      <c r="Y1158">
        <v>0</v>
      </c>
      <c r="Z1158">
        <v>0</v>
      </c>
      <c r="AA1158">
        <v>0</v>
      </c>
      <c r="AB1158">
        <v>0</v>
      </c>
      <c r="AC1158">
        <v>726</v>
      </c>
      <c r="AF1158" t="s">
        <v>81</v>
      </c>
      <c r="AG1158" t="s">
        <v>81</v>
      </c>
      <c r="AH1158">
        <v>1373</v>
      </c>
      <c r="AI1158">
        <v>1373</v>
      </c>
      <c r="AJ1158" t="s">
        <v>82</v>
      </c>
      <c r="AK1158" t="s">
        <v>4826</v>
      </c>
      <c r="AL1158" t="s">
        <v>3284</v>
      </c>
      <c r="AO1158" t="s">
        <v>64</v>
      </c>
      <c r="AP1158" t="s">
        <v>101</v>
      </c>
      <c r="AQ1158" t="s">
        <v>102</v>
      </c>
      <c r="AS1158" t="s">
        <v>103</v>
      </c>
      <c r="AT1158" t="s">
        <v>68</v>
      </c>
      <c r="AU1158" t="s">
        <v>104</v>
      </c>
      <c r="AV1158" t="s">
        <v>105</v>
      </c>
      <c r="AW1158" t="s">
        <v>106</v>
      </c>
      <c r="AX1158" t="s">
        <v>72</v>
      </c>
      <c r="AY1158" t="s">
        <v>73</v>
      </c>
      <c r="AZ1158" t="s">
        <v>74</v>
      </c>
    </row>
    <row r="1159" spans="1:52" x14ac:dyDescent="0.25">
      <c r="A1159" s="1">
        <v>45680.184259259258</v>
      </c>
      <c r="B1159" s="1">
        <v>45688.378912037035</v>
      </c>
      <c r="C1159" t="s">
        <v>75</v>
      </c>
      <c r="D1159">
        <v>51003</v>
      </c>
      <c r="E1159" t="s">
        <v>54</v>
      </c>
      <c r="F1159">
        <v>51169</v>
      </c>
      <c r="G1159" t="s">
        <v>135</v>
      </c>
      <c r="I1159" t="s">
        <v>77</v>
      </c>
      <c r="J1159" t="s">
        <v>136</v>
      </c>
      <c r="L1159" t="str">
        <f t="shared" si="18"/>
        <v>51169-FL-8</v>
      </c>
      <c r="N1159" t="s">
        <v>58</v>
      </c>
      <c r="P1159" t="s">
        <v>59</v>
      </c>
      <c r="Q1159" t="s">
        <v>59</v>
      </c>
      <c r="R1159" t="s">
        <v>59</v>
      </c>
      <c r="S1159">
        <v>3</v>
      </c>
      <c r="T1159" t="s">
        <v>79</v>
      </c>
      <c r="U1159">
        <v>1</v>
      </c>
      <c r="V1159" t="s">
        <v>109</v>
      </c>
      <c r="W1159">
        <v>135</v>
      </c>
      <c r="X1159">
        <v>403</v>
      </c>
      <c r="Y1159">
        <v>0</v>
      </c>
      <c r="Z1159">
        <v>0</v>
      </c>
      <c r="AA1159">
        <v>0</v>
      </c>
      <c r="AB1159">
        <v>0</v>
      </c>
      <c r="AC1159">
        <v>519</v>
      </c>
      <c r="AF1159" t="s">
        <v>81</v>
      </c>
      <c r="AG1159" t="s">
        <v>81</v>
      </c>
      <c r="AH1159">
        <v>1376</v>
      </c>
      <c r="AI1159">
        <v>1376</v>
      </c>
      <c r="AJ1159" t="s">
        <v>82</v>
      </c>
      <c r="AK1159" t="s">
        <v>4827</v>
      </c>
      <c r="AL1159" t="s">
        <v>4828</v>
      </c>
      <c r="AO1159" t="s">
        <v>64</v>
      </c>
      <c r="AP1159" t="s">
        <v>137</v>
      </c>
      <c r="AQ1159" t="s">
        <v>138</v>
      </c>
      <c r="AS1159" t="s">
        <v>67</v>
      </c>
      <c r="AT1159" t="s">
        <v>68</v>
      </c>
      <c r="AU1159" t="s">
        <v>139</v>
      </c>
      <c r="AV1159" t="s">
        <v>140</v>
      </c>
      <c r="AW1159" t="s">
        <v>141</v>
      </c>
      <c r="AX1159" t="s">
        <v>72</v>
      </c>
      <c r="AY1159" t="s">
        <v>73</v>
      </c>
      <c r="AZ1159" t="s">
        <v>74</v>
      </c>
    </row>
    <row r="1160" spans="1:52" x14ac:dyDescent="0.25">
      <c r="A1160" s="1">
        <v>45680.185162037036</v>
      </c>
      <c r="B1160" s="1">
        <v>45688.378912037035</v>
      </c>
      <c r="C1160" t="s">
        <v>75</v>
      </c>
      <c r="D1160">
        <v>51003</v>
      </c>
      <c r="E1160" t="s">
        <v>54</v>
      </c>
      <c r="F1160">
        <v>51237</v>
      </c>
      <c r="G1160" t="s">
        <v>118</v>
      </c>
      <c r="I1160" t="s">
        <v>77</v>
      </c>
      <c r="J1160" t="s">
        <v>119</v>
      </c>
      <c r="L1160" t="str">
        <f t="shared" si="18"/>
        <v>51237-FL-8</v>
      </c>
      <c r="N1160" t="s">
        <v>58</v>
      </c>
      <c r="P1160" t="s">
        <v>59</v>
      </c>
      <c r="Q1160" t="s">
        <v>59</v>
      </c>
      <c r="R1160" t="s">
        <v>59</v>
      </c>
      <c r="S1160">
        <v>5</v>
      </c>
      <c r="T1160" t="s">
        <v>79</v>
      </c>
      <c r="U1160">
        <v>1</v>
      </c>
      <c r="V1160" t="s">
        <v>100</v>
      </c>
      <c r="W1160">
        <v>281</v>
      </c>
      <c r="X1160">
        <v>1610</v>
      </c>
      <c r="Y1160">
        <v>0</v>
      </c>
      <c r="Z1160">
        <v>0</v>
      </c>
      <c r="AA1160">
        <v>0</v>
      </c>
      <c r="AB1160">
        <v>0</v>
      </c>
      <c r="AC1160">
        <v>739</v>
      </c>
      <c r="AF1160" t="s">
        <v>81</v>
      </c>
      <c r="AG1160" t="s">
        <v>81</v>
      </c>
      <c r="AH1160">
        <v>1373</v>
      </c>
      <c r="AI1160">
        <v>1373</v>
      </c>
      <c r="AJ1160" t="s">
        <v>82</v>
      </c>
      <c r="AK1160" t="s">
        <v>4706</v>
      </c>
      <c r="AL1160" t="s">
        <v>1554</v>
      </c>
      <c r="AO1160" t="s">
        <v>64</v>
      </c>
      <c r="AP1160" t="s">
        <v>122</v>
      </c>
      <c r="AQ1160" t="s">
        <v>123</v>
      </c>
      <c r="AS1160" t="s">
        <v>103</v>
      </c>
      <c r="AT1160" t="s">
        <v>68</v>
      </c>
      <c r="AU1160" t="s">
        <v>124</v>
      </c>
      <c r="AV1160" t="s">
        <v>125</v>
      </c>
      <c r="AW1160" t="s">
        <v>126</v>
      </c>
      <c r="AX1160" t="s">
        <v>72</v>
      </c>
      <c r="AY1160" t="s">
        <v>73</v>
      </c>
      <c r="AZ1160" t="s">
        <v>74</v>
      </c>
    </row>
    <row r="1161" spans="1:52" x14ac:dyDescent="0.25">
      <c r="A1161" s="1">
        <v>45680.186828703707</v>
      </c>
      <c r="B1161" s="1">
        <v>45688.378912037035</v>
      </c>
      <c r="C1161" t="s">
        <v>75</v>
      </c>
      <c r="D1161">
        <v>51003</v>
      </c>
      <c r="E1161" t="s">
        <v>54</v>
      </c>
      <c r="F1161">
        <v>51243</v>
      </c>
      <c r="G1161" t="s">
        <v>158</v>
      </c>
      <c r="I1161" t="s">
        <v>98</v>
      </c>
      <c r="J1161" t="s">
        <v>159</v>
      </c>
      <c r="L1161" t="str">
        <f t="shared" si="18"/>
        <v>51243-FL-8</v>
      </c>
      <c r="N1161" t="s">
        <v>58</v>
      </c>
      <c r="P1161" t="s">
        <v>59</v>
      </c>
      <c r="Q1161" t="s">
        <v>59</v>
      </c>
      <c r="R1161" t="s">
        <v>59</v>
      </c>
      <c r="S1161">
        <v>1</v>
      </c>
      <c r="T1161" t="s">
        <v>79</v>
      </c>
      <c r="U1161">
        <v>1</v>
      </c>
      <c r="V1161" t="s">
        <v>109</v>
      </c>
      <c r="W1161">
        <v>70</v>
      </c>
      <c r="X1161">
        <v>473</v>
      </c>
      <c r="Y1161">
        <v>0</v>
      </c>
      <c r="Z1161">
        <v>0</v>
      </c>
      <c r="AA1161">
        <v>0</v>
      </c>
      <c r="AB1161">
        <v>0</v>
      </c>
      <c r="AC1161">
        <v>597</v>
      </c>
      <c r="AF1161" t="s">
        <v>81</v>
      </c>
      <c r="AG1161" t="s">
        <v>81</v>
      </c>
      <c r="AH1161">
        <v>1376</v>
      </c>
      <c r="AI1161">
        <v>1376</v>
      </c>
      <c r="AJ1161" t="s">
        <v>82</v>
      </c>
      <c r="AK1161" t="s">
        <v>4829</v>
      </c>
      <c r="AL1161" t="s">
        <v>4830</v>
      </c>
      <c r="AO1161" t="s">
        <v>64</v>
      </c>
      <c r="AP1161" t="s">
        <v>160</v>
      </c>
      <c r="AQ1161" t="s">
        <v>161</v>
      </c>
      <c r="AS1161" t="s">
        <v>67</v>
      </c>
      <c r="AT1161" t="s">
        <v>68</v>
      </c>
      <c r="AU1161" t="s">
        <v>162</v>
      </c>
      <c r="AV1161" t="s">
        <v>163</v>
      </c>
      <c r="AW1161" t="s">
        <v>164</v>
      </c>
      <c r="AX1161" t="s">
        <v>72</v>
      </c>
      <c r="AY1161" t="s">
        <v>73</v>
      </c>
      <c r="AZ1161" t="s">
        <v>74</v>
      </c>
    </row>
    <row r="1162" spans="1:52" x14ac:dyDescent="0.25">
      <c r="A1162" s="1">
        <v>45680.188414351855</v>
      </c>
      <c r="B1162" s="1">
        <v>45688.378923611112</v>
      </c>
      <c r="C1162" t="s">
        <v>75</v>
      </c>
      <c r="D1162">
        <v>51003</v>
      </c>
      <c r="E1162" t="s">
        <v>54</v>
      </c>
      <c r="F1162">
        <v>51339</v>
      </c>
      <c r="G1162" t="s">
        <v>232</v>
      </c>
      <c r="I1162" t="s">
        <v>77</v>
      </c>
      <c r="J1162" t="s">
        <v>2097</v>
      </c>
      <c r="L1162" t="str">
        <f t="shared" si="18"/>
        <v>51339-FR-8</v>
      </c>
      <c r="N1162" t="s">
        <v>58</v>
      </c>
      <c r="P1162" t="s">
        <v>59</v>
      </c>
      <c r="Q1162" t="s">
        <v>59</v>
      </c>
      <c r="R1162" t="s">
        <v>59</v>
      </c>
      <c r="S1162">
        <v>2</v>
      </c>
      <c r="T1162" t="s">
        <v>60</v>
      </c>
      <c r="U1162">
        <v>1</v>
      </c>
      <c r="V1162" t="s">
        <v>1349</v>
      </c>
      <c r="W1162">
        <v>159</v>
      </c>
      <c r="X1162">
        <v>2274</v>
      </c>
      <c r="Y1162">
        <v>0</v>
      </c>
      <c r="Z1162">
        <v>0</v>
      </c>
      <c r="AA1162">
        <v>0</v>
      </c>
      <c r="AB1162">
        <v>0</v>
      </c>
      <c r="AC1162">
        <v>605</v>
      </c>
      <c r="AF1162" t="s">
        <v>62</v>
      </c>
      <c r="AG1162" t="s">
        <v>62</v>
      </c>
      <c r="AH1162">
        <v>1363</v>
      </c>
      <c r="AI1162">
        <v>1363</v>
      </c>
      <c r="AJ1162" t="s">
        <v>82</v>
      </c>
      <c r="AK1162" t="s">
        <v>3147</v>
      </c>
      <c r="AL1162" t="s">
        <v>4831</v>
      </c>
      <c r="AO1162" t="s">
        <v>64</v>
      </c>
      <c r="AP1162" t="s">
        <v>236</v>
      </c>
      <c r="AQ1162" t="s">
        <v>237</v>
      </c>
      <c r="AS1162" t="s">
        <v>238</v>
      </c>
      <c r="AT1162" t="s">
        <v>68</v>
      </c>
      <c r="AU1162" t="s">
        <v>239</v>
      </c>
      <c r="AV1162" t="s">
        <v>240</v>
      </c>
      <c r="AW1162" t="s">
        <v>241</v>
      </c>
      <c r="AX1162" t="s">
        <v>72</v>
      </c>
      <c r="AY1162" t="s">
        <v>73</v>
      </c>
      <c r="AZ1162" t="s">
        <v>74</v>
      </c>
    </row>
    <row r="1163" spans="1:52" x14ac:dyDescent="0.25">
      <c r="A1163" s="1">
        <v>45680.188923611109</v>
      </c>
      <c r="B1163" s="1">
        <v>45688.378923611112</v>
      </c>
      <c r="C1163" t="s">
        <v>75</v>
      </c>
      <c r="D1163">
        <v>51003</v>
      </c>
      <c r="E1163" t="s">
        <v>54</v>
      </c>
      <c r="F1163">
        <v>51353</v>
      </c>
      <c r="G1163" t="s">
        <v>298</v>
      </c>
      <c r="I1163" t="s">
        <v>77</v>
      </c>
      <c r="J1163" t="s">
        <v>299</v>
      </c>
      <c r="L1163" t="str">
        <f t="shared" si="18"/>
        <v>51353-FR-8</v>
      </c>
      <c r="N1163" t="s">
        <v>58</v>
      </c>
      <c r="P1163" t="s">
        <v>59</v>
      </c>
      <c r="Q1163" t="s">
        <v>59</v>
      </c>
      <c r="R1163" t="s">
        <v>59</v>
      </c>
      <c r="S1163">
        <v>2</v>
      </c>
      <c r="T1163" t="s">
        <v>60</v>
      </c>
      <c r="U1163">
        <v>1</v>
      </c>
      <c r="V1163" t="s">
        <v>167</v>
      </c>
      <c r="W1163">
        <v>209</v>
      </c>
      <c r="X1163">
        <v>1888703</v>
      </c>
      <c r="Y1163">
        <v>0</v>
      </c>
      <c r="Z1163">
        <v>0</v>
      </c>
      <c r="AA1163">
        <v>0</v>
      </c>
      <c r="AB1163">
        <v>0</v>
      </c>
      <c r="AC1163">
        <v>617</v>
      </c>
      <c r="AF1163" t="s">
        <v>62</v>
      </c>
      <c r="AG1163" t="s">
        <v>62</v>
      </c>
      <c r="AH1163">
        <v>1362</v>
      </c>
      <c r="AI1163">
        <v>1362</v>
      </c>
      <c r="AJ1163" t="s">
        <v>82</v>
      </c>
      <c r="AK1163" t="s">
        <v>4832</v>
      </c>
      <c r="AL1163" t="s">
        <v>1881</v>
      </c>
      <c r="AO1163" t="s">
        <v>64</v>
      </c>
      <c r="AP1163" t="s">
        <v>302</v>
      </c>
      <c r="AQ1163" t="s">
        <v>303</v>
      </c>
      <c r="AS1163" t="s">
        <v>170</v>
      </c>
      <c r="AT1163" t="s">
        <v>68</v>
      </c>
      <c r="AU1163" t="s">
        <v>304</v>
      </c>
      <c r="AV1163" t="s">
        <v>305</v>
      </c>
      <c r="AW1163" t="s">
        <v>306</v>
      </c>
      <c r="AX1163" t="s">
        <v>72</v>
      </c>
      <c r="AY1163" t="s">
        <v>73</v>
      </c>
      <c r="AZ1163" t="s">
        <v>74</v>
      </c>
    </row>
    <row r="1164" spans="1:52" x14ac:dyDescent="0.25">
      <c r="A1164" s="1">
        <v>45680.192060185182</v>
      </c>
      <c r="B1164" s="1">
        <v>45688.378935185188</v>
      </c>
      <c r="C1164" t="s">
        <v>75</v>
      </c>
      <c r="D1164">
        <v>51003</v>
      </c>
      <c r="E1164" t="s">
        <v>54</v>
      </c>
      <c r="F1164">
        <v>51265</v>
      </c>
      <c r="G1164" t="s">
        <v>223</v>
      </c>
      <c r="I1164" t="s">
        <v>77</v>
      </c>
      <c r="J1164" t="s">
        <v>1013</v>
      </c>
      <c r="L1164" t="str">
        <f t="shared" si="18"/>
        <v>51265-FL-8</v>
      </c>
      <c r="N1164" t="s">
        <v>58</v>
      </c>
      <c r="P1164" t="s">
        <v>59</v>
      </c>
      <c r="Q1164" t="s">
        <v>59</v>
      </c>
      <c r="R1164" t="s">
        <v>59</v>
      </c>
      <c r="S1164">
        <v>5</v>
      </c>
      <c r="T1164" t="s">
        <v>79</v>
      </c>
      <c r="U1164">
        <v>1</v>
      </c>
      <c r="V1164" t="s">
        <v>883</v>
      </c>
      <c r="W1164">
        <v>234</v>
      </c>
      <c r="X1164">
        <v>234</v>
      </c>
      <c r="Y1164">
        <v>0</v>
      </c>
      <c r="Z1164">
        <v>0</v>
      </c>
      <c r="AA1164">
        <v>0</v>
      </c>
      <c r="AB1164">
        <v>0</v>
      </c>
      <c r="AC1164">
        <v>1488</v>
      </c>
      <c r="AF1164" t="s">
        <v>81</v>
      </c>
      <c r="AG1164" t="s">
        <v>81</v>
      </c>
      <c r="AH1164">
        <v>1375</v>
      </c>
      <c r="AI1164">
        <v>1375</v>
      </c>
      <c r="AJ1164" t="s">
        <v>82</v>
      </c>
      <c r="AK1164" t="s">
        <v>4833</v>
      </c>
      <c r="AL1164" t="s">
        <v>3332</v>
      </c>
      <c r="AO1164" t="s">
        <v>64</v>
      </c>
      <c r="AP1164" t="s">
        <v>227</v>
      </c>
      <c r="AQ1164" t="s">
        <v>228</v>
      </c>
      <c r="AS1164" t="s">
        <v>86</v>
      </c>
      <c r="AT1164" t="s">
        <v>68</v>
      </c>
      <c r="AU1164" t="s">
        <v>229</v>
      </c>
      <c r="AV1164" t="s">
        <v>230</v>
      </c>
      <c r="AW1164" t="s">
        <v>231</v>
      </c>
      <c r="AX1164" t="s">
        <v>72</v>
      </c>
      <c r="AY1164" t="s">
        <v>73</v>
      </c>
      <c r="AZ1164" t="s">
        <v>74</v>
      </c>
    </row>
    <row r="1165" spans="1:52" x14ac:dyDescent="0.25">
      <c r="A1165" s="1">
        <v>45680.195254629631</v>
      </c>
      <c r="B1165" s="1">
        <v>45688.378935185188</v>
      </c>
      <c r="C1165" t="s">
        <v>75</v>
      </c>
      <c r="D1165">
        <v>51003</v>
      </c>
      <c r="E1165" t="s">
        <v>54</v>
      </c>
      <c r="F1165">
        <v>51271</v>
      </c>
      <c r="G1165" t="s">
        <v>1006</v>
      </c>
      <c r="I1165" t="s">
        <v>77</v>
      </c>
      <c r="J1165" t="s">
        <v>1007</v>
      </c>
      <c r="L1165" t="str">
        <f t="shared" si="18"/>
        <v>51271-FL-8</v>
      </c>
      <c r="N1165" t="s">
        <v>58</v>
      </c>
      <c r="P1165" t="s">
        <v>59</v>
      </c>
      <c r="Q1165" t="s">
        <v>59</v>
      </c>
      <c r="R1165" t="s">
        <v>59</v>
      </c>
      <c r="S1165">
        <v>4</v>
      </c>
      <c r="T1165" t="s">
        <v>79</v>
      </c>
      <c r="U1165">
        <v>1</v>
      </c>
      <c r="V1165" t="s">
        <v>883</v>
      </c>
      <c r="W1165">
        <v>339</v>
      </c>
      <c r="X1165">
        <v>573</v>
      </c>
      <c r="Y1165">
        <v>0</v>
      </c>
      <c r="Z1165">
        <v>0</v>
      </c>
      <c r="AA1165">
        <v>0</v>
      </c>
      <c r="AB1165">
        <v>0</v>
      </c>
      <c r="AC1165">
        <v>1555</v>
      </c>
      <c r="AF1165" t="s">
        <v>81</v>
      </c>
      <c r="AG1165" t="s">
        <v>81</v>
      </c>
      <c r="AH1165">
        <v>1375</v>
      </c>
      <c r="AI1165">
        <v>1375</v>
      </c>
      <c r="AJ1165" t="s">
        <v>82</v>
      </c>
      <c r="AK1165" t="s">
        <v>1919</v>
      </c>
      <c r="AL1165" t="s">
        <v>4834</v>
      </c>
      <c r="AO1165" t="s">
        <v>64</v>
      </c>
      <c r="AP1165" t="s">
        <v>1008</v>
      </c>
      <c r="AQ1165" t="s">
        <v>1009</v>
      </c>
      <c r="AS1165" t="s">
        <v>86</v>
      </c>
      <c r="AT1165" t="s">
        <v>68</v>
      </c>
      <c r="AU1165" t="s">
        <v>1010</v>
      </c>
      <c r="AV1165" t="s">
        <v>1011</v>
      </c>
      <c r="AW1165" t="s">
        <v>1012</v>
      </c>
      <c r="AX1165" t="s">
        <v>72</v>
      </c>
      <c r="AY1165" t="s">
        <v>73</v>
      </c>
      <c r="AZ1165" t="s">
        <v>74</v>
      </c>
    </row>
    <row r="1166" spans="1:52" x14ac:dyDescent="0.25">
      <c r="A1166" s="1">
        <v>45680.195775462962</v>
      </c>
      <c r="B1166" s="1">
        <v>45688.378935185188</v>
      </c>
      <c r="C1166" t="s">
        <v>75</v>
      </c>
      <c r="D1166">
        <v>51003</v>
      </c>
      <c r="E1166" t="s">
        <v>54</v>
      </c>
      <c r="F1166">
        <v>51202</v>
      </c>
      <c r="G1166" t="s">
        <v>1120</v>
      </c>
      <c r="I1166" t="s">
        <v>56</v>
      </c>
      <c r="J1166" t="s">
        <v>1235</v>
      </c>
      <c r="L1166" t="str">
        <f t="shared" si="18"/>
        <v>51202-FR-8</v>
      </c>
      <c r="N1166" t="s">
        <v>58</v>
      </c>
      <c r="P1166" t="s">
        <v>59</v>
      </c>
      <c r="Q1166" t="s">
        <v>59</v>
      </c>
      <c r="R1166" t="s">
        <v>59</v>
      </c>
      <c r="S1166">
        <v>2</v>
      </c>
      <c r="T1166" t="s">
        <v>60</v>
      </c>
      <c r="U1166">
        <v>1</v>
      </c>
      <c r="V1166" t="s">
        <v>167</v>
      </c>
      <c r="W1166">
        <v>350</v>
      </c>
      <c r="X1166">
        <v>1889053</v>
      </c>
      <c r="Y1166">
        <v>0</v>
      </c>
      <c r="Z1166">
        <v>0</v>
      </c>
      <c r="AA1166">
        <v>0</v>
      </c>
      <c r="AB1166">
        <v>0</v>
      </c>
      <c r="AC1166">
        <v>609</v>
      </c>
      <c r="AF1166" t="s">
        <v>62</v>
      </c>
      <c r="AG1166" t="s">
        <v>62</v>
      </c>
      <c r="AH1166">
        <v>1362</v>
      </c>
      <c r="AI1166">
        <v>1362</v>
      </c>
      <c r="AJ1166" t="s">
        <v>82</v>
      </c>
      <c r="AK1166" t="s">
        <v>1236</v>
      </c>
      <c r="AL1166" t="s">
        <v>2022</v>
      </c>
      <c r="AO1166" t="s">
        <v>64</v>
      </c>
      <c r="AP1166" t="s">
        <v>1123</v>
      </c>
      <c r="AQ1166" t="s">
        <v>1124</v>
      </c>
      <c r="AS1166" t="s">
        <v>411</v>
      </c>
      <c r="AT1166" t="s">
        <v>68</v>
      </c>
      <c r="AU1166" t="s">
        <v>1125</v>
      </c>
      <c r="AV1166" t="s">
        <v>1237</v>
      </c>
      <c r="AW1166" t="s">
        <v>1238</v>
      </c>
      <c r="AX1166" t="s">
        <v>72</v>
      </c>
      <c r="AY1166" t="s">
        <v>73</v>
      </c>
      <c r="AZ1166" t="s">
        <v>74</v>
      </c>
    </row>
    <row r="1167" spans="1:52" x14ac:dyDescent="0.25">
      <c r="A1167" s="1">
        <v>45680.19940972222</v>
      </c>
      <c r="B1167" s="1">
        <v>45688.378946759258</v>
      </c>
      <c r="C1167" t="s">
        <v>75</v>
      </c>
      <c r="D1167">
        <v>51003</v>
      </c>
      <c r="E1167" t="s">
        <v>54</v>
      </c>
      <c r="F1167">
        <v>51176</v>
      </c>
      <c r="G1167" t="s">
        <v>1460</v>
      </c>
      <c r="I1167" t="s">
        <v>77</v>
      </c>
      <c r="J1167" t="s">
        <v>1461</v>
      </c>
      <c r="L1167" t="str">
        <f t="shared" si="18"/>
        <v>51176-FL-8</v>
      </c>
      <c r="N1167" t="s">
        <v>58</v>
      </c>
      <c r="P1167" t="s">
        <v>59</v>
      </c>
      <c r="Q1167" t="s">
        <v>59</v>
      </c>
      <c r="R1167" t="s">
        <v>59</v>
      </c>
      <c r="S1167">
        <v>4</v>
      </c>
      <c r="T1167" t="s">
        <v>79</v>
      </c>
      <c r="U1167">
        <v>1</v>
      </c>
      <c r="V1167" t="s">
        <v>883</v>
      </c>
      <c r="W1167">
        <v>284</v>
      </c>
      <c r="X1167">
        <v>857</v>
      </c>
      <c r="Y1167">
        <v>0</v>
      </c>
      <c r="Z1167">
        <v>0</v>
      </c>
      <c r="AA1167">
        <v>0</v>
      </c>
      <c r="AB1167">
        <v>0</v>
      </c>
      <c r="AC1167">
        <v>1620</v>
      </c>
      <c r="AF1167" t="s">
        <v>81</v>
      </c>
      <c r="AG1167" t="s">
        <v>81</v>
      </c>
      <c r="AH1167">
        <v>1375</v>
      </c>
      <c r="AI1167">
        <v>1375</v>
      </c>
      <c r="AJ1167" t="s">
        <v>82</v>
      </c>
      <c r="AK1167" t="s">
        <v>3512</v>
      </c>
      <c r="AL1167" t="s">
        <v>1466</v>
      </c>
      <c r="AO1167" t="s">
        <v>64</v>
      </c>
      <c r="AP1167" t="s">
        <v>1462</v>
      </c>
      <c r="AQ1167" t="s">
        <v>1463</v>
      </c>
      <c r="AS1167" t="s">
        <v>86</v>
      </c>
      <c r="AT1167" t="s">
        <v>68</v>
      </c>
      <c r="AU1167" t="s">
        <v>1464</v>
      </c>
      <c r="AV1167" t="s">
        <v>1465</v>
      </c>
      <c r="AW1167" t="s">
        <v>1466</v>
      </c>
      <c r="AX1167" t="s">
        <v>72</v>
      </c>
      <c r="AY1167" t="s">
        <v>73</v>
      </c>
      <c r="AZ1167" t="s">
        <v>74</v>
      </c>
    </row>
    <row r="1168" spans="1:52" x14ac:dyDescent="0.25">
      <c r="A1168" s="1">
        <v>45680.201944444445</v>
      </c>
      <c r="B1168" s="1">
        <v>45688.378946759258</v>
      </c>
      <c r="C1168" t="s">
        <v>75</v>
      </c>
      <c r="D1168">
        <v>51003</v>
      </c>
      <c r="E1168" t="s">
        <v>54</v>
      </c>
      <c r="F1168">
        <v>51129</v>
      </c>
      <c r="G1168" t="s">
        <v>150</v>
      </c>
      <c r="I1168" t="s">
        <v>77</v>
      </c>
      <c r="J1168" t="s">
        <v>151</v>
      </c>
      <c r="L1168" t="str">
        <f t="shared" si="18"/>
        <v>51129-FL-8</v>
      </c>
      <c r="N1168" t="s">
        <v>58</v>
      </c>
      <c r="P1168" t="s">
        <v>59</v>
      </c>
      <c r="Q1168" t="s">
        <v>59</v>
      </c>
      <c r="R1168" t="s">
        <v>59</v>
      </c>
      <c r="S1168">
        <v>5</v>
      </c>
      <c r="T1168" t="s">
        <v>79</v>
      </c>
      <c r="U1168">
        <v>1</v>
      </c>
      <c r="V1168" t="s">
        <v>100</v>
      </c>
      <c r="W1168">
        <v>320</v>
      </c>
      <c r="X1168">
        <v>2264</v>
      </c>
      <c r="Y1168">
        <v>0</v>
      </c>
      <c r="Z1168">
        <v>0</v>
      </c>
      <c r="AA1168">
        <v>0</v>
      </c>
      <c r="AB1168">
        <v>0</v>
      </c>
      <c r="AC1168">
        <v>771</v>
      </c>
      <c r="AF1168" t="s">
        <v>81</v>
      </c>
      <c r="AG1168" t="s">
        <v>81</v>
      </c>
      <c r="AH1168">
        <v>1373</v>
      </c>
      <c r="AI1168">
        <v>1373</v>
      </c>
      <c r="AJ1168" t="s">
        <v>82</v>
      </c>
      <c r="AK1168" t="s">
        <v>4835</v>
      </c>
      <c r="AL1168" t="s">
        <v>4836</v>
      </c>
      <c r="AO1168" t="s">
        <v>64</v>
      </c>
      <c r="AP1168" t="s">
        <v>153</v>
      </c>
      <c r="AQ1168" t="s">
        <v>154</v>
      </c>
      <c r="AS1168" t="s">
        <v>86</v>
      </c>
      <c r="AT1168" t="s">
        <v>68</v>
      </c>
      <c r="AU1168" t="s">
        <v>155</v>
      </c>
      <c r="AV1168" t="s">
        <v>156</v>
      </c>
      <c r="AW1168" t="s">
        <v>157</v>
      </c>
      <c r="AX1168" t="s">
        <v>72</v>
      </c>
      <c r="AY1168" t="s">
        <v>73</v>
      </c>
      <c r="AZ1168" t="s">
        <v>74</v>
      </c>
    </row>
    <row r="1169" spans="1:52" x14ac:dyDescent="0.25">
      <c r="A1169" s="1">
        <v>45680.202893518515</v>
      </c>
      <c r="B1169" s="1">
        <v>45688.378946759258</v>
      </c>
      <c r="C1169" t="s">
        <v>75</v>
      </c>
      <c r="D1169">
        <v>51003</v>
      </c>
      <c r="E1169" t="s">
        <v>54</v>
      </c>
      <c r="F1169">
        <v>51145</v>
      </c>
      <c r="G1169" t="s">
        <v>793</v>
      </c>
      <c r="I1169" t="s">
        <v>77</v>
      </c>
      <c r="J1169" t="s">
        <v>1065</v>
      </c>
      <c r="L1169" t="str">
        <f t="shared" si="18"/>
        <v>51145-FR-8</v>
      </c>
      <c r="N1169" t="s">
        <v>58</v>
      </c>
      <c r="P1169" t="s">
        <v>59</v>
      </c>
      <c r="Q1169" t="s">
        <v>59</v>
      </c>
      <c r="R1169" t="s">
        <v>59</v>
      </c>
      <c r="S1169">
        <v>2</v>
      </c>
      <c r="T1169" t="s">
        <v>60</v>
      </c>
      <c r="U1169">
        <v>1</v>
      </c>
      <c r="V1169" t="s">
        <v>167</v>
      </c>
      <c r="W1169">
        <v>240</v>
      </c>
      <c r="X1169">
        <v>1889730</v>
      </c>
      <c r="Y1169">
        <v>0</v>
      </c>
      <c r="Z1169">
        <v>0</v>
      </c>
      <c r="AA1169">
        <v>0</v>
      </c>
      <c r="AB1169">
        <v>0</v>
      </c>
      <c r="AC1169">
        <v>608</v>
      </c>
      <c r="AF1169" t="s">
        <v>62</v>
      </c>
      <c r="AG1169" t="s">
        <v>62</v>
      </c>
      <c r="AH1169">
        <v>1362</v>
      </c>
      <c r="AI1169">
        <v>1362</v>
      </c>
      <c r="AJ1169" t="s">
        <v>82</v>
      </c>
      <c r="AK1169" t="s">
        <v>3610</v>
      </c>
      <c r="AL1169" t="s">
        <v>1582</v>
      </c>
      <c r="AO1169" t="s">
        <v>64</v>
      </c>
      <c r="AP1169" t="s">
        <v>796</v>
      </c>
      <c r="AQ1169" t="s">
        <v>311</v>
      </c>
      <c r="AV1169" t="s">
        <v>1068</v>
      </c>
      <c r="AW1169" t="s">
        <v>1069</v>
      </c>
      <c r="AX1169" t="s">
        <v>72</v>
      </c>
      <c r="AY1169" t="s">
        <v>73</v>
      </c>
      <c r="AZ1169" t="s">
        <v>74</v>
      </c>
    </row>
    <row r="1170" spans="1:52" x14ac:dyDescent="0.25">
      <c r="A1170" s="1">
        <v>45680.204861111109</v>
      </c>
      <c r="B1170" s="1">
        <v>45688.378958333335</v>
      </c>
      <c r="C1170" t="s">
        <v>75</v>
      </c>
      <c r="D1170">
        <v>51003</v>
      </c>
      <c r="E1170" t="s">
        <v>54</v>
      </c>
      <c r="F1170">
        <v>51219</v>
      </c>
      <c r="G1170" t="s">
        <v>344</v>
      </c>
      <c r="I1170" t="s">
        <v>56</v>
      </c>
      <c r="J1170" t="s">
        <v>2172</v>
      </c>
      <c r="L1170" t="str">
        <f t="shared" si="18"/>
        <v>51219-FR-8</v>
      </c>
      <c r="N1170" t="s">
        <v>58</v>
      </c>
      <c r="P1170" t="s">
        <v>59</v>
      </c>
      <c r="Q1170" t="s">
        <v>59</v>
      </c>
      <c r="R1170" t="s">
        <v>59</v>
      </c>
      <c r="S1170">
        <v>2</v>
      </c>
      <c r="T1170" t="s">
        <v>60</v>
      </c>
      <c r="U1170">
        <v>1</v>
      </c>
      <c r="V1170" t="s">
        <v>1349</v>
      </c>
      <c r="W1170">
        <v>314</v>
      </c>
      <c r="X1170">
        <v>2688</v>
      </c>
      <c r="Y1170">
        <v>0</v>
      </c>
      <c r="Z1170">
        <v>0</v>
      </c>
      <c r="AA1170">
        <v>0</v>
      </c>
      <c r="AB1170">
        <v>0</v>
      </c>
      <c r="AC1170">
        <v>744</v>
      </c>
      <c r="AF1170" t="s">
        <v>62</v>
      </c>
      <c r="AG1170" t="s">
        <v>62</v>
      </c>
      <c r="AH1170">
        <v>1363</v>
      </c>
      <c r="AI1170">
        <v>1363</v>
      </c>
      <c r="AJ1170" t="s">
        <v>82</v>
      </c>
      <c r="AK1170" t="s">
        <v>3331</v>
      </c>
      <c r="AL1170" t="s">
        <v>1034</v>
      </c>
      <c r="AO1170" t="s">
        <v>64</v>
      </c>
      <c r="AP1170" t="s">
        <v>346</v>
      </c>
      <c r="AQ1170" t="s">
        <v>347</v>
      </c>
      <c r="AS1170" t="s">
        <v>326</v>
      </c>
      <c r="AT1170" t="s">
        <v>68</v>
      </c>
      <c r="AU1170" t="s">
        <v>341</v>
      </c>
      <c r="AV1170" t="s">
        <v>348</v>
      </c>
      <c r="AW1170" t="s">
        <v>349</v>
      </c>
      <c r="AX1170" t="s">
        <v>72</v>
      </c>
      <c r="AY1170" t="s">
        <v>73</v>
      </c>
      <c r="AZ1170" t="s">
        <v>74</v>
      </c>
    </row>
    <row r="1171" spans="1:52" x14ac:dyDescent="0.25">
      <c r="A1171" s="1">
        <v>45680.207800925928</v>
      </c>
      <c r="B1171" s="1">
        <v>45688.378958333335</v>
      </c>
      <c r="C1171" t="s">
        <v>75</v>
      </c>
      <c r="D1171">
        <v>51003</v>
      </c>
      <c r="E1171" t="s">
        <v>54</v>
      </c>
      <c r="F1171">
        <v>51198</v>
      </c>
      <c r="G1171" t="s">
        <v>807</v>
      </c>
      <c r="I1171" t="s">
        <v>77</v>
      </c>
      <c r="J1171" t="s">
        <v>1586</v>
      </c>
      <c r="L1171" t="str">
        <f t="shared" si="18"/>
        <v>51198-FR-8</v>
      </c>
      <c r="N1171" t="s">
        <v>58</v>
      </c>
      <c r="P1171" t="s">
        <v>59</v>
      </c>
      <c r="Q1171" t="s">
        <v>59</v>
      </c>
      <c r="R1171" t="s">
        <v>59</v>
      </c>
      <c r="S1171">
        <v>2</v>
      </c>
      <c r="T1171" t="s">
        <v>60</v>
      </c>
      <c r="U1171">
        <v>1</v>
      </c>
      <c r="V1171" t="s">
        <v>167</v>
      </c>
      <c r="W1171">
        <v>185</v>
      </c>
      <c r="X1171">
        <v>1889915</v>
      </c>
      <c r="Y1171">
        <v>0</v>
      </c>
      <c r="Z1171">
        <v>0</v>
      </c>
      <c r="AA1171">
        <v>0</v>
      </c>
      <c r="AB1171">
        <v>0</v>
      </c>
      <c r="AC1171">
        <v>647</v>
      </c>
      <c r="AF1171" t="s">
        <v>62</v>
      </c>
      <c r="AG1171" t="s">
        <v>62</v>
      </c>
      <c r="AH1171">
        <v>1362</v>
      </c>
      <c r="AI1171">
        <v>1362</v>
      </c>
      <c r="AJ1171" t="s">
        <v>82</v>
      </c>
      <c r="AK1171" t="s">
        <v>3194</v>
      </c>
      <c r="AL1171" t="s">
        <v>3108</v>
      </c>
      <c r="AO1171" t="s">
        <v>64</v>
      </c>
      <c r="AP1171" t="s">
        <v>810</v>
      </c>
      <c r="AQ1171" t="s">
        <v>811</v>
      </c>
      <c r="AS1171" t="s">
        <v>411</v>
      </c>
      <c r="AT1171" t="s">
        <v>68</v>
      </c>
      <c r="AU1171" t="s">
        <v>812</v>
      </c>
      <c r="AV1171" t="s">
        <v>813</v>
      </c>
      <c r="AW1171" t="s">
        <v>814</v>
      </c>
      <c r="AX1171" t="s">
        <v>72</v>
      </c>
      <c r="AY1171" t="s">
        <v>73</v>
      </c>
      <c r="AZ1171" t="s">
        <v>74</v>
      </c>
    </row>
    <row r="1172" spans="1:52" x14ac:dyDescent="0.25">
      <c r="A1172" s="1">
        <v>45680.20888888889</v>
      </c>
      <c r="B1172" s="1">
        <v>45688.378969907404</v>
      </c>
      <c r="C1172" t="s">
        <v>75</v>
      </c>
      <c r="D1172">
        <v>51003</v>
      </c>
      <c r="E1172" t="s">
        <v>54</v>
      </c>
      <c r="F1172">
        <v>51288</v>
      </c>
      <c r="G1172" t="s">
        <v>336</v>
      </c>
      <c r="I1172" t="s">
        <v>77</v>
      </c>
      <c r="J1172" t="s">
        <v>2123</v>
      </c>
      <c r="L1172" t="str">
        <f t="shared" si="18"/>
        <v>51288-FR-8</v>
      </c>
      <c r="N1172" t="s">
        <v>58</v>
      </c>
      <c r="P1172" t="s">
        <v>59</v>
      </c>
      <c r="Q1172" t="s">
        <v>59</v>
      </c>
      <c r="R1172" t="s">
        <v>59</v>
      </c>
      <c r="S1172">
        <v>2</v>
      </c>
      <c r="T1172" t="s">
        <v>60</v>
      </c>
      <c r="U1172">
        <v>1</v>
      </c>
      <c r="V1172" t="s">
        <v>1349</v>
      </c>
      <c r="W1172">
        <v>140</v>
      </c>
      <c r="X1172">
        <v>2828</v>
      </c>
      <c r="Y1172">
        <v>0</v>
      </c>
      <c r="Z1172">
        <v>0</v>
      </c>
      <c r="AA1172">
        <v>0</v>
      </c>
      <c r="AB1172">
        <v>0</v>
      </c>
      <c r="AC1172">
        <v>841</v>
      </c>
      <c r="AF1172" t="s">
        <v>62</v>
      </c>
      <c r="AG1172" t="s">
        <v>62</v>
      </c>
      <c r="AH1172">
        <v>1363</v>
      </c>
      <c r="AI1172">
        <v>1363</v>
      </c>
      <c r="AJ1172" t="s">
        <v>82</v>
      </c>
      <c r="AK1172" t="s">
        <v>4837</v>
      </c>
      <c r="AL1172" t="s">
        <v>338</v>
      </c>
      <c r="AO1172" t="s">
        <v>64</v>
      </c>
      <c r="AP1172" t="s">
        <v>339</v>
      </c>
      <c r="AQ1172" t="s">
        <v>340</v>
      </c>
      <c r="AS1172" t="s">
        <v>326</v>
      </c>
      <c r="AT1172" t="s">
        <v>68</v>
      </c>
      <c r="AU1172" t="s">
        <v>341</v>
      </c>
      <c r="AV1172" t="s">
        <v>342</v>
      </c>
      <c r="AW1172" t="s">
        <v>343</v>
      </c>
      <c r="AX1172" t="s">
        <v>72</v>
      </c>
      <c r="AY1172" t="s">
        <v>73</v>
      </c>
      <c r="AZ1172" t="s">
        <v>74</v>
      </c>
    </row>
    <row r="1173" spans="1:52" x14ac:dyDescent="0.25">
      <c r="A1173" s="1">
        <v>45680.209918981483</v>
      </c>
      <c r="B1173" s="1">
        <v>45688.378969907404</v>
      </c>
      <c r="C1173" t="s">
        <v>75</v>
      </c>
      <c r="D1173">
        <v>51003</v>
      </c>
      <c r="E1173" t="s">
        <v>54</v>
      </c>
      <c r="F1173">
        <v>51151</v>
      </c>
      <c r="G1173" t="s">
        <v>271</v>
      </c>
      <c r="I1173" t="s">
        <v>77</v>
      </c>
      <c r="J1173" t="s">
        <v>272</v>
      </c>
      <c r="L1173" t="str">
        <f t="shared" si="18"/>
        <v>51151-FL-8</v>
      </c>
      <c r="N1173" t="s">
        <v>58</v>
      </c>
      <c r="P1173" t="s">
        <v>59</v>
      </c>
      <c r="Q1173" t="s">
        <v>59</v>
      </c>
      <c r="R1173" t="s">
        <v>59</v>
      </c>
      <c r="S1173">
        <v>5</v>
      </c>
      <c r="T1173" t="s">
        <v>79</v>
      </c>
      <c r="U1173">
        <v>1</v>
      </c>
      <c r="V1173" t="s">
        <v>109</v>
      </c>
      <c r="W1173">
        <v>512</v>
      </c>
      <c r="X1173">
        <v>3080</v>
      </c>
      <c r="Y1173">
        <v>0</v>
      </c>
      <c r="Z1173">
        <v>0</v>
      </c>
      <c r="AA1173">
        <v>0</v>
      </c>
      <c r="AB1173">
        <v>0</v>
      </c>
      <c r="AC1173">
        <v>610</v>
      </c>
      <c r="AF1173" t="s">
        <v>81</v>
      </c>
      <c r="AG1173" t="s">
        <v>81</v>
      </c>
      <c r="AH1173">
        <v>1376</v>
      </c>
      <c r="AI1173">
        <v>1376</v>
      </c>
      <c r="AJ1173" t="s">
        <v>82</v>
      </c>
      <c r="AK1173" t="s">
        <v>1650</v>
      </c>
      <c r="AL1173" t="s">
        <v>4739</v>
      </c>
      <c r="AO1173" t="s">
        <v>64</v>
      </c>
      <c r="AP1173" t="s">
        <v>273</v>
      </c>
      <c r="AQ1173" t="s">
        <v>274</v>
      </c>
      <c r="AS1173" t="s">
        <v>67</v>
      </c>
      <c r="AT1173" t="s">
        <v>68</v>
      </c>
      <c r="AU1173" t="s">
        <v>275</v>
      </c>
      <c r="AV1173" t="s">
        <v>276</v>
      </c>
      <c r="AW1173" t="s">
        <v>277</v>
      </c>
      <c r="AX1173" t="s">
        <v>72</v>
      </c>
      <c r="AY1173" t="s">
        <v>73</v>
      </c>
      <c r="AZ1173" t="s">
        <v>74</v>
      </c>
    </row>
    <row r="1174" spans="1:52" x14ac:dyDescent="0.25">
      <c r="A1174" s="1">
        <v>45680.212013888886</v>
      </c>
      <c r="B1174" s="1">
        <v>45688.378969907404</v>
      </c>
      <c r="C1174" t="s">
        <v>75</v>
      </c>
      <c r="D1174">
        <v>51003</v>
      </c>
      <c r="E1174" t="s">
        <v>54</v>
      </c>
      <c r="F1174">
        <v>51292</v>
      </c>
      <c r="G1174" t="s">
        <v>815</v>
      </c>
      <c r="I1174" t="s">
        <v>56</v>
      </c>
      <c r="J1174" t="s">
        <v>1096</v>
      </c>
      <c r="L1174" t="str">
        <f t="shared" si="18"/>
        <v>51292-FR-8</v>
      </c>
      <c r="N1174" t="s">
        <v>58</v>
      </c>
      <c r="P1174" t="s">
        <v>59</v>
      </c>
      <c r="Q1174" t="s">
        <v>59</v>
      </c>
      <c r="R1174" t="s">
        <v>59</v>
      </c>
      <c r="S1174">
        <v>2</v>
      </c>
      <c r="T1174" t="s">
        <v>60</v>
      </c>
      <c r="U1174">
        <v>1</v>
      </c>
      <c r="V1174" t="s">
        <v>167</v>
      </c>
      <c r="W1174">
        <v>338</v>
      </c>
      <c r="X1174">
        <v>1890253</v>
      </c>
      <c r="Y1174">
        <v>0</v>
      </c>
      <c r="Z1174">
        <v>0</v>
      </c>
      <c r="AA1174">
        <v>0</v>
      </c>
      <c r="AB1174">
        <v>0</v>
      </c>
      <c r="AC1174">
        <v>562</v>
      </c>
      <c r="AF1174" t="s">
        <v>62</v>
      </c>
      <c r="AG1174" t="s">
        <v>62</v>
      </c>
      <c r="AH1174">
        <v>1362</v>
      </c>
      <c r="AI1174">
        <v>1362</v>
      </c>
      <c r="AJ1174" t="s">
        <v>82</v>
      </c>
      <c r="AK1174" t="s">
        <v>4838</v>
      </c>
      <c r="AL1174" t="s">
        <v>3263</v>
      </c>
      <c r="AO1174" t="s">
        <v>64</v>
      </c>
      <c r="AP1174" t="s">
        <v>818</v>
      </c>
      <c r="AQ1174" t="s">
        <v>819</v>
      </c>
      <c r="AS1174" t="s">
        <v>170</v>
      </c>
      <c r="AT1174" t="s">
        <v>68</v>
      </c>
      <c r="AU1174" t="s">
        <v>820</v>
      </c>
      <c r="AV1174" t="s">
        <v>821</v>
      </c>
      <c r="AW1174" t="s">
        <v>822</v>
      </c>
      <c r="AX1174" t="s">
        <v>72</v>
      </c>
      <c r="AY1174" t="s">
        <v>73</v>
      </c>
      <c r="AZ1174" t="s">
        <v>74</v>
      </c>
    </row>
    <row r="1175" spans="1:52" x14ac:dyDescent="0.25">
      <c r="A1175" s="1">
        <v>45680.215486111112</v>
      </c>
      <c r="B1175" s="1">
        <v>45688.378981481481</v>
      </c>
      <c r="C1175" t="s">
        <v>75</v>
      </c>
      <c r="D1175">
        <v>51003</v>
      </c>
      <c r="E1175" t="s">
        <v>54</v>
      </c>
      <c r="F1175">
        <v>51156</v>
      </c>
      <c r="G1175" t="s">
        <v>823</v>
      </c>
      <c r="I1175" t="s">
        <v>77</v>
      </c>
      <c r="J1175" t="s">
        <v>1098</v>
      </c>
      <c r="L1175" t="str">
        <f t="shared" si="18"/>
        <v>51156-FR-8</v>
      </c>
      <c r="N1175" t="s">
        <v>58</v>
      </c>
      <c r="P1175" t="s">
        <v>59</v>
      </c>
      <c r="Q1175" t="s">
        <v>59</v>
      </c>
      <c r="R1175" t="s">
        <v>59</v>
      </c>
      <c r="S1175">
        <v>2</v>
      </c>
      <c r="T1175" t="s">
        <v>60</v>
      </c>
      <c r="U1175">
        <v>1</v>
      </c>
      <c r="V1175" t="s">
        <v>167</v>
      </c>
      <c r="W1175">
        <v>424</v>
      </c>
      <c r="X1175">
        <v>1890677</v>
      </c>
      <c r="Y1175">
        <v>0</v>
      </c>
      <c r="Z1175">
        <v>0</v>
      </c>
      <c r="AA1175">
        <v>0</v>
      </c>
      <c r="AB1175">
        <v>0</v>
      </c>
      <c r="AC1175">
        <v>700</v>
      </c>
      <c r="AF1175" t="s">
        <v>62</v>
      </c>
      <c r="AG1175" t="s">
        <v>62</v>
      </c>
      <c r="AH1175">
        <v>1362</v>
      </c>
      <c r="AI1175">
        <v>1362</v>
      </c>
      <c r="AJ1175" t="s">
        <v>82</v>
      </c>
      <c r="AK1175" t="s">
        <v>4839</v>
      </c>
      <c r="AL1175" t="s">
        <v>4621</v>
      </c>
      <c r="AO1175" t="s">
        <v>64</v>
      </c>
      <c r="AP1175" t="s">
        <v>825</v>
      </c>
      <c r="AQ1175" t="s">
        <v>826</v>
      </c>
      <c r="AS1175" t="s">
        <v>170</v>
      </c>
      <c r="AT1175" t="s">
        <v>68</v>
      </c>
      <c r="AU1175" t="s">
        <v>827</v>
      </c>
      <c r="AV1175" t="s">
        <v>828</v>
      </c>
      <c r="AW1175" t="s">
        <v>829</v>
      </c>
      <c r="AX1175" t="s">
        <v>72</v>
      </c>
      <c r="AY1175" t="s">
        <v>73</v>
      </c>
      <c r="AZ1175" t="s">
        <v>74</v>
      </c>
    </row>
    <row r="1176" spans="1:52" x14ac:dyDescent="0.25">
      <c r="A1176" s="1">
        <v>45680.218229166669</v>
      </c>
      <c r="B1176" s="1">
        <v>45688.378981481481</v>
      </c>
      <c r="C1176" t="s">
        <v>75</v>
      </c>
      <c r="D1176">
        <v>51003</v>
      </c>
      <c r="E1176" t="s">
        <v>54</v>
      </c>
      <c r="F1176">
        <v>51228</v>
      </c>
      <c r="G1176" t="s">
        <v>357</v>
      </c>
      <c r="I1176" t="s">
        <v>56</v>
      </c>
      <c r="J1176" t="s">
        <v>358</v>
      </c>
      <c r="L1176" t="str">
        <f t="shared" si="18"/>
        <v>51228-FL-8</v>
      </c>
      <c r="N1176" t="s">
        <v>58</v>
      </c>
      <c r="P1176" t="s">
        <v>59</v>
      </c>
      <c r="Q1176" t="s">
        <v>59</v>
      </c>
      <c r="R1176" t="s">
        <v>59</v>
      </c>
      <c r="S1176">
        <v>5</v>
      </c>
      <c r="T1176" t="s">
        <v>79</v>
      </c>
      <c r="U1176">
        <v>2</v>
      </c>
      <c r="V1176" t="s">
        <v>100</v>
      </c>
      <c r="W1176">
        <v>13</v>
      </c>
      <c r="X1176">
        <v>4063</v>
      </c>
      <c r="Y1176">
        <v>0</v>
      </c>
      <c r="Z1176">
        <v>0</v>
      </c>
      <c r="AA1176">
        <v>0</v>
      </c>
      <c r="AB1176">
        <v>0</v>
      </c>
      <c r="AC1176">
        <v>780</v>
      </c>
      <c r="AF1176" t="s">
        <v>81</v>
      </c>
      <c r="AG1176" t="s">
        <v>81</v>
      </c>
      <c r="AH1176">
        <v>1373</v>
      </c>
      <c r="AI1176">
        <v>1373</v>
      </c>
      <c r="AJ1176" t="s">
        <v>82</v>
      </c>
      <c r="AK1176" t="s">
        <v>1374</v>
      </c>
      <c r="AL1176" t="s">
        <v>1927</v>
      </c>
      <c r="AO1176" t="s">
        <v>64</v>
      </c>
      <c r="AP1176" t="s">
        <v>359</v>
      </c>
      <c r="AQ1176" t="s">
        <v>360</v>
      </c>
      <c r="AS1176" t="s">
        <v>170</v>
      </c>
      <c r="AT1176" t="s">
        <v>68</v>
      </c>
      <c r="AU1176" t="s">
        <v>361</v>
      </c>
      <c r="AV1176" t="s">
        <v>362</v>
      </c>
      <c r="AW1176" t="s">
        <v>363</v>
      </c>
      <c r="AX1176" t="s">
        <v>72</v>
      </c>
      <c r="AY1176" t="s">
        <v>73</v>
      </c>
      <c r="AZ1176" t="s">
        <v>74</v>
      </c>
    </row>
    <row r="1177" spans="1:52" x14ac:dyDescent="0.25">
      <c r="A1177" s="1">
        <v>45680.21875</v>
      </c>
      <c r="B1177" s="1">
        <v>45688.378981481481</v>
      </c>
      <c r="C1177" t="s">
        <v>75</v>
      </c>
      <c r="D1177">
        <v>51003</v>
      </c>
      <c r="E1177" t="s">
        <v>54</v>
      </c>
      <c r="F1177">
        <v>51228</v>
      </c>
      <c r="G1177" t="s">
        <v>357</v>
      </c>
      <c r="I1177" t="s">
        <v>56</v>
      </c>
      <c r="J1177" t="s">
        <v>358</v>
      </c>
      <c r="L1177" t="str">
        <f t="shared" si="18"/>
        <v>51228-FL-8</v>
      </c>
      <c r="N1177" t="s">
        <v>58</v>
      </c>
      <c r="P1177" t="s">
        <v>59</v>
      </c>
      <c r="Q1177" t="s">
        <v>59</v>
      </c>
      <c r="R1177" t="s">
        <v>59</v>
      </c>
      <c r="S1177">
        <v>5</v>
      </c>
      <c r="T1177" t="s">
        <v>79</v>
      </c>
      <c r="U1177">
        <v>2</v>
      </c>
      <c r="V1177" t="s">
        <v>100</v>
      </c>
      <c r="W1177">
        <v>427</v>
      </c>
      <c r="X1177">
        <v>4490</v>
      </c>
      <c r="Y1177">
        <v>0</v>
      </c>
      <c r="Z1177">
        <v>0</v>
      </c>
      <c r="AA1177">
        <v>0</v>
      </c>
      <c r="AB1177">
        <v>0</v>
      </c>
      <c r="AC1177">
        <v>769</v>
      </c>
      <c r="AF1177" t="s">
        <v>81</v>
      </c>
      <c r="AG1177" t="s">
        <v>81</v>
      </c>
      <c r="AH1177">
        <v>1373</v>
      </c>
      <c r="AI1177">
        <v>1373</v>
      </c>
      <c r="AJ1177" t="s">
        <v>82</v>
      </c>
      <c r="AK1177" t="s">
        <v>4840</v>
      </c>
      <c r="AL1177" t="s">
        <v>4841</v>
      </c>
      <c r="AO1177" t="s">
        <v>64</v>
      </c>
      <c r="AP1177" t="s">
        <v>359</v>
      </c>
      <c r="AQ1177" t="s">
        <v>360</v>
      </c>
      <c r="AS1177" t="s">
        <v>170</v>
      </c>
      <c r="AT1177" t="s">
        <v>68</v>
      </c>
      <c r="AU1177" t="s">
        <v>361</v>
      </c>
      <c r="AV1177" t="s">
        <v>362</v>
      </c>
      <c r="AW1177" t="s">
        <v>363</v>
      </c>
      <c r="AX1177" t="s">
        <v>72</v>
      </c>
      <c r="AY1177" t="s">
        <v>73</v>
      </c>
      <c r="AZ1177" t="s">
        <v>74</v>
      </c>
    </row>
    <row r="1178" spans="1:52" x14ac:dyDescent="0.25">
      <c r="A1178" s="1">
        <v>45680.222175925926</v>
      </c>
      <c r="B1178" s="1">
        <v>45688.378993055558</v>
      </c>
      <c r="C1178" t="s">
        <v>75</v>
      </c>
      <c r="D1178">
        <v>51003</v>
      </c>
      <c r="E1178" t="s">
        <v>54</v>
      </c>
      <c r="F1178">
        <v>51179</v>
      </c>
      <c r="G1178" t="s">
        <v>422</v>
      </c>
      <c r="I1178" t="s">
        <v>77</v>
      </c>
      <c r="J1178" t="s">
        <v>423</v>
      </c>
      <c r="L1178" t="str">
        <f t="shared" si="18"/>
        <v>51179-FL-8</v>
      </c>
      <c r="N1178" t="s">
        <v>58</v>
      </c>
      <c r="P1178" t="s">
        <v>59</v>
      </c>
      <c r="Q1178" t="s">
        <v>59</v>
      </c>
      <c r="R1178" t="s">
        <v>59</v>
      </c>
      <c r="S1178">
        <v>5</v>
      </c>
      <c r="T1178" t="s">
        <v>79</v>
      </c>
      <c r="U1178">
        <v>1</v>
      </c>
      <c r="V1178" t="s">
        <v>109</v>
      </c>
      <c r="W1178">
        <v>640</v>
      </c>
      <c r="X1178">
        <v>3864</v>
      </c>
      <c r="Y1178">
        <v>0</v>
      </c>
      <c r="Z1178">
        <v>0</v>
      </c>
      <c r="AA1178">
        <v>0</v>
      </c>
      <c r="AB1178">
        <v>0</v>
      </c>
      <c r="AC1178">
        <v>616</v>
      </c>
      <c r="AF1178" t="s">
        <v>81</v>
      </c>
      <c r="AG1178" t="s">
        <v>81</v>
      </c>
      <c r="AH1178">
        <v>1376</v>
      </c>
      <c r="AI1178">
        <v>1376</v>
      </c>
      <c r="AJ1178" t="s">
        <v>82</v>
      </c>
      <c r="AK1178" t="s">
        <v>3151</v>
      </c>
      <c r="AL1178" t="s">
        <v>3313</v>
      </c>
      <c r="AO1178" t="s">
        <v>64</v>
      </c>
      <c r="AP1178" t="s">
        <v>424</v>
      </c>
      <c r="AQ1178" t="s">
        <v>425</v>
      </c>
      <c r="AS1178" t="s">
        <v>67</v>
      </c>
      <c r="AT1178" t="s">
        <v>68</v>
      </c>
      <c r="AU1178" t="s">
        <v>426</v>
      </c>
      <c r="AV1178" t="s">
        <v>427</v>
      </c>
      <c r="AW1178" t="s">
        <v>428</v>
      </c>
      <c r="AX1178" t="s">
        <v>72</v>
      </c>
      <c r="AY1178" t="s">
        <v>73</v>
      </c>
      <c r="AZ1178" t="s">
        <v>74</v>
      </c>
    </row>
    <row r="1179" spans="1:52" x14ac:dyDescent="0.25">
      <c r="A1179" s="1">
        <v>45680.223935185182</v>
      </c>
      <c r="B1179" s="1">
        <v>45688.378993055558</v>
      </c>
      <c r="C1179" t="s">
        <v>75</v>
      </c>
      <c r="D1179">
        <v>51003</v>
      </c>
      <c r="E1179" t="s">
        <v>54</v>
      </c>
      <c r="F1179">
        <v>51207</v>
      </c>
      <c r="G1179" t="s">
        <v>1017</v>
      </c>
      <c r="I1179" t="s">
        <v>77</v>
      </c>
      <c r="J1179" t="s">
        <v>1018</v>
      </c>
      <c r="L1179" t="str">
        <f t="shared" si="18"/>
        <v>51207-FL-8</v>
      </c>
      <c r="N1179" t="s">
        <v>58</v>
      </c>
      <c r="P1179" t="s">
        <v>59</v>
      </c>
      <c r="Q1179" t="s">
        <v>59</v>
      </c>
      <c r="R1179" t="s">
        <v>59</v>
      </c>
      <c r="S1179">
        <v>4</v>
      </c>
      <c r="T1179" t="s">
        <v>79</v>
      </c>
      <c r="U1179">
        <v>1</v>
      </c>
      <c r="V1179" t="s">
        <v>883</v>
      </c>
      <c r="W1179">
        <v>412</v>
      </c>
      <c r="X1179">
        <v>1912</v>
      </c>
      <c r="Y1179">
        <v>0</v>
      </c>
      <c r="Z1179">
        <v>0</v>
      </c>
      <c r="AA1179">
        <v>0</v>
      </c>
      <c r="AB1179">
        <v>0</v>
      </c>
      <c r="AC1179">
        <v>1788</v>
      </c>
      <c r="AF1179" t="s">
        <v>81</v>
      </c>
      <c r="AG1179" t="s">
        <v>81</v>
      </c>
      <c r="AH1179">
        <v>1375</v>
      </c>
      <c r="AI1179">
        <v>1375</v>
      </c>
      <c r="AJ1179" t="s">
        <v>82</v>
      </c>
      <c r="AK1179" t="s">
        <v>3887</v>
      </c>
      <c r="AL1179" t="s">
        <v>1469</v>
      </c>
      <c r="AO1179" t="s">
        <v>64</v>
      </c>
      <c r="AP1179" t="s">
        <v>1020</v>
      </c>
      <c r="AQ1179" t="s">
        <v>1021</v>
      </c>
      <c r="AS1179" t="s">
        <v>390</v>
      </c>
      <c r="AT1179" t="s">
        <v>68</v>
      </c>
      <c r="AU1179" t="s">
        <v>1022</v>
      </c>
      <c r="AV1179" t="s">
        <v>1023</v>
      </c>
      <c r="AW1179" t="s">
        <v>1024</v>
      </c>
      <c r="AX1179" t="s">
        <v>72</v>
      </c>
      <c r="AY1179" t="s">
        <v>73</v>
      </c>
      <c r="AZ1179" t="s">
        <v>74</v>
      </c>
    </row>
    <row r="1180" spans="1:52" x14ac:dyDescent="0.25">
      <c r="A1180" s="1">
        <v>45680.240925925929</v>
      </c>
      <c r="B1180" s="1">
        <v>45688.379016203704</v>
      </c>
      <c r="C1180" t="s">
        <v>75</v>
      </c>
      <c r="D1180">
        <v>51003</v>
      </c>
      <c r="E1180" t="s">
        <v>54</v>
      </c>
      <c r="F1180">
        <v>51203</v>
      </c>
      <c r="G1180" t="s">
        <v>519</v>
      </c>
      <c r="I1180" t="s">
        <v>56</v>
      </c>
      <c r="J1180" t="s">
        <v>520</v>
      </c>
      <c r="L1180" t="str">
        <f t="shared" si="18"/>
        <v>51203-FL-8</v>
      </c>
      <c r="N1180" t="s">
        <v>58</v>
      </c>
      <c r="P1180" t="s">
        <v>59</v>
      </c>
      <c r="Q1180" t="s">
        <v>59</v>
      </c>
      <c r="R1180" t="s">
        <v>59</v>
      </c>
      <c r="S1180">
        <v>4</v>
      </c>
      <c r="T1180" t="s">
        <v>79</v>
      </c>
      <c r="U1180">
        <v>2</v>
      </c>
      <c r="V1180" t="s">
        <v>404</v>
      </c>
      <c r="W1180">
        <v>151</v>
      </c>
      <c r="X1180">
        <v>2036</v>
      </c>
      <c r="Y1180">
        <v>0</v>
      </c>
      <c r="Z1180">
        <v>0</v>
      </c>
      <c r="AA1180">
        <v>0</v>
      </c>
      <c r="AB1180">
        <v>0</v>
      </c>
      <c r="AC1180">
        <v>1068</v>
      </c>
      <c r="AF1180" t="s">
        <v>81</v>
      </c>
      <c r="AG1180" t="s">
        <v>81</v>
      </c>
      <c r="AH1180">
        <v>1361</v>
      </c>
      <c r="AI1180">
        <v>1361</v>
      </c>
      <c r="AJ1180" t="s">
        <v>82</v>
      </c>
      <c r="AK1180" t="s">
        <v>2026</v>
      </c>
      <c r="AL1180" t="s">
        <v>1079</v>
      </c>
      <c r="AO1180" t="s">
        <v>64</v>
      </c>
      <c r="AP1180" t="s">
        <v>523</v>
      </c>
      <c r="AQ1180" t="s">
        <v>524</v>
      </c>
      <c r="AS1180" t="s">
        <v>103</v>
      </c>
      <c r="AT1180" t="s">
        <v>68</v>
      </c>
      <c r="AU1180" t="s">
        <v>525</v>
      </c>
      <c r="AV1180" t="s">
        <v>526</v>
      </c>
      <c r="AW1180" t="s">
        <v>527</v>
      </c>
      <c r="AX1180" t="s">
        <v>72</v>
      </c>
      <c r="AY1180" t="s">
        <v>73</v>
      </c>
      <c r="AZ1180" t="s">
        <v>74</v>
      </c>
    </row>
    <row r="1181" spans="1:52" x14ac:dyDescent="0.25">
      <c r="A1181" s="1">
        <v>45680.241446759261</v>
      </c>
      <c r="B1181" s="1">
        <v>45688.379016203704</v>
      </c>
      <c r="C1181" t="s">
        <v>75</v>
      </c>
      <c r="D1181">
        <v>51003</v>
      </c>
      <c r="E1181" t="s">
        <v>54</v>
      </c>
      <c r="F1181">
        <v>51196</v>
      </c>
      <c r="G1181" t="s">
        <v>429</v>
      </c>
      <c r="I1181" t="s">
        <v>77</v>
      </c>
      <c r="J1181" t="s">
        <v>1233</v>
      </c>
      <c r="L1181" t="str">
        <f t="shared" si="18"/>
        <v>51196-FL-8</v>
      </c>
      <c r="N1181" t="s">
        <v>58</v>
      </c>
      <c r="P1181" t="s">
        <v>59</v>
      </c>
      <c r="Q1181" t="s">
        <v>59</v>
      </c>
      <c r="R1181" t="s">
        <v>59</v>
      </c>
      <c r="S1181">
        <v>5</v>
      </c>
      <c r="T1181" t="s">
        <v>79</v>
      </c>
      <c r="U1181">
        <v>1</v>
      </c>
      <c r="V1181" t="s">
        <v>883</v>
      </c>
      <c r="W1181">
        <v>314</v>
      </c>
      <c r="X1181">
        <v>2698</v>
      </c>
      <c r="Y1181">
        <v>0</v>
      </c>
      <c r="Z1181">
        <v>0</v>
      </c>
      <c r="AA1181">
        <v>0</v>
      </c>
      <c r="AB1181">
        <v>0</v>
      </c>
      <c r="AC1181">
        <v>1881</v>
      </c>
      <c r="AF1181" t="s">
        <v>81</v>
      </c>
      <c r="AG1181" t="s">
        <v>81</v>
      </c>
      <c r="AH1181">
        <v>1375</v>
      </c>
      <c r="AI1181">
        <v>1375</v>
      </c>
      <c r="AJ1181" t="s">
        <v>82</v>
      </c>
      <c r="AK1181" t="s">
        <v>4842</v>
      </c>
      <c r="AL1181" t="s">
        <v>1574</v>
      </c>
      <c r="AO1181" t="s">
        <v>64</v>
      </c>
      <c r="AP1181" t="s">
        <v>432</v>
      </c>
      <c r="AQ1181" t="s">
        <v>433</v>
      </c>
      <c r="AS1181" t="s">
        <v>390</v>
      </c>
      <c r="AT1181" t="s">
        <v>68</v>
      </c>
      <c r="AU1181" t="s">
        <v>434</v>
      </c>
      <c r="AV1181" t="s">
        <v>435</v>
      </c>
      <c r="AW1181" t="s">
        <v>436</v>
      </c>
      <c r="AX1181" t="s">
        <v>72</v>
      </c>
      <c r="AY1181" t="s">
        <v>73</v>
      </c>
      <c r="AZ1181" t="s">
        <v>74</v>
      </c>
    </row>
    <row r="1182" spans="1:52" x14ac:dyDescent="0.25">
      <c r="A1182" s="1">
        <v>45680.242777777778</v>
      </c>
      <c r="B1182" s="1">
        <v>45688.379027777781</v>
      </c>
      <c r="C1182" t="s">
        <v>75</v>
      </c>
      <c r="D1182">
        <v>51003</v>
      </c>
      <c r="E1182" t="s">
        <v>54</v>
      </c>
      <c r="F1182">
        <v>51201</v>
      </c>
      <c r="G1182" t="s">
        <v>528</v>
      </c>
      <c r="I1182" t="s">
        <v>175</v>
      </c>
      <c r="J1182" t="s">
        <v>529</v>
      </c>
      <c r="L1182" t="str">
        <f t="shared" si="18"/>
        <v>51201-FL-8</v>
      </c>
      <c r="N1182" t="s">
        <v>58</v>
      </c>
      <c r="P1182" t="s">
        <v>59</v>
      </c>
      <c r="Q1182" t="s">
        <v>59</v>
      </c>
      <c r="R1182" t="s">
        <v>59</v>
      </c>
      <c r="S1182">
        <v>3</v>
      </c>
      <c r="T1182" t="s">
        <v>79</v>
      </c>
      <c r="U1182">
        <v>1</v>
      </c>
      <c r="V1182" t="s">
        <v>404</v>
      </c>
      <c r="W1182">
        <v>204</v>
      </c>
      <c r="X1182">
        <v>2240</v>
      </c>
      <c r="Y1182">
        <v>0</v>
      </c>
      <c r="Z1182">
        <v>0</v>
      </c>
      <c r="AA1182">
        <v>0</v>
      </c>
      <c r="AB1182">
        <v>0</v>
      </c>
      <c r="AC1182">
        <v>971</v>
      </c>
      <c r="AF1182" t="s">
        <v>81</v>
      </c>
      <c r="AG1182" t="s">
        <v>81</v>
      </c>
      <c r="AH1182">
        <v>1361</v>
      </c>
      <c r="AI1182">
        <v>1361</v>
      </c>
      <c r="AJ1182" t="s">
        <v>82</v>
      </c>
      <c r="AK1182" t="s">
        <v>3673</v>
      </c>
      <c r="AL1182" t="s">
        <v>4630</v>
      </c>
      <c r="AO1182" t="s">
        <v>64</v>
      </c>
      <c r="AP1182" t="s">
        <v>530</v>
      </c>
      <c r="AQ1182" t="s">
        <v>531</v>
      </c>
      <c r="AS1182" t="s">
        <v>103</v>
      </c>
      <c r="AT1182" t="s">
        <v>68</v>
      </c>
      <c r="AU1182" t="s">
        <v>525</v>
      </c>
      <c r="AV1182" t="s">
        <v>532</v>
      </c>
      <c r="AW1182" t="s">
        <v>533</v>
      </c>
      <c r="AX1182" t="s">
        <v>72</v>
      </c>
      <c r="AY1182" t="s">
        <v>73</v>
      </c>
      <c r="AZ1182" t="s">
        <v>74</v>
      </c>
    </row>
    <row r="1183" spans="1:52" x14ac:dyDescent="0.25">
      <c r="A1183" s="1">
        <v>45680.246319444443</v>
      </c>
      <c r="B1183" s="1">
        <v>45688.379027777781</v>
      </c>
      <c r="C1183" t="s">
        <v>75</v>
      </c>
      <c r="D1183">
        <v>51003</v>
      </c>
      <c r="E1183" t="s">
        <v>54</v>
      </c>
      <c r="F1183">
        <v>69392</v>
      </c>
      <c r="G1183" t="s">
        <v>534</v>
      </c>
      <c r="I1183" t="s">
        <v>77</v>
      </c>
      <c r="J1183" t="s">
        <v>535</v>
      </c>
      <c r="L1183" t="str">
        <f t="shared" si="18"/>
        <v>69392-FL-8</v>
      </c>
      <c r="N1183" t="s">
        <v>58</v>
      </c>
      <c r="P1183" t="s">
        <v>59</v>
      </c>
      <c r="Q1183" t="s">
        <v>59</v>
      </c>
      <c r="R1183" t="s">
        <v>59</v>
      </c>
      <c r="S1183" t="s">
        <v>59</v>
      </c>
      <c r="T1183" t="s">
        <v>79</v>
      </c>
      <c r="U1183">
        <v>1</v>
      </c>
      <c r="V1183" t="s">
        <v>80</v>
      </c>
      <c r="W1183">
        <v>189</v>
      </c>
      <c r="X1183">
        <v>4476630</v>
      </c>
      <c r="Y1183">
        <v>0</v>
      </c>
      <c r="Z1183">
        <v>0</v>
      </c>
      <c r="AA1183">
        <v>0</v>
      </c>
      <c r="AB1183">
        <v>0</v>
      </c>
      <c r="AC1183">
        <v>292</v>
      </c>
      <c r="AF1183" t="s">
        <v>81</v>
      </c>
      <c r="AG1183" t="s">
        <v>81</v>
      </c>
      <c r="AH1183">
        <v>1374</v>
      </c>
      <c r="AI1183">
        <v>1374</v>
      </c>
      <c r="AJ1183" t="s">
        <v>82</v>
      </c>
      <c r="AK1183" t="s">
        <v>4843</v>
      </c>
      <c r="AL1183" t="s">
        <v>2166</v>
      </c>
      <c r="AQ1183" t="s">
        <v>537</v>
      </c>
      <c r="AS1183" t="s">
        <v>289</v>
      </c>
      <c r="AT1183" t="s">
        <v>68</v>
      </c>
      <c r="AU1183">
        <v>20171</v>
      </c>
      <c r="AV1183" t="s">
        <v>538</v>
      </c>
      <c r="AW1183" t="s">
        <v>539</v>
      </c>
      <c r="AX1183" t="s">
        <v>72</v>
      </c>
      <c r="AY1183" t="s">
        <v>73</v>
      </c>
      <c r="AZ1183" t="s">
        <v>74</v>
      </c>
    </row>
    <row r="1184" spans="1:52" x14ac:dyDescent="0.25">
      <c r="A1184" s="1">
        <v>45680.248229166667</v>
      </c>
      <c r="B1184" s="1">
        <v>45688.379027777781</v>
      </c>
      <c r="C1184" t="s">
        <v>75</v>
      </c>
      <c r="D1184">
        <v>51003</v>
      </c>
      <c r="E1184" t="s">
        <v>54</v>
      </c>
      <c r="F1184">
        <v>51245</v>
      </c>
      <c r="G1184" t="s">
        <v>547</v>
      </c>
      <c r="I1184" t="s">
        <v>77</v>
      </c>
      <c r="J1184" t="s">
        <v>548</v>
      </c>
      <c r="L1184" t="str">
        <f t="shared" si="18"/>
        <v>51245-FL-8</v>
      </c>
      <c r="N1184" t="s">
        <v>58</v>
      </c>
      <c r="P1184" t="s">
        <v>59</v>
      </c>
      <c r="Q1184" t="s">
        <v>59</v>
      </c>
      <c r="R1184" t="s">
        <v>59</v>
      </c>
      <c r="S1184">
        <v>5</v>
      </c>
      <c r="T1184" t="s">
        <v>79</v>
      </c>
      <c r="U1184">
        <v>2</v>
      </c>
      <c r="V1184" t="s">
        <v>80</v>
      </c>
      <c r="W1184">
        <v>78</v>
      </c>
      <c r="X1184">
        <v>4476708</v>
      </c>
      <c r="Y1184">
        <v>0</v>
      </c>
      <c r="Z1184">
        <v>0</v>
      </c>
      <c r="AA1184">
        <v>0</v>
      </c>
      <c r="AB1184">
        <v>0</v>
      </c>
      <c r="AC1184">
        <v>283</v>
      </c>
      <c r="AF1184" t="s">
        <v>81</v>
      </c>
      <c r="AG1184" t="s">
        <v>81</v>
      </c>
      <c r="AH1184">
        <v>1374</v>
      </c>
      <c r="AI1184">
        <v>1374</v>
      </c>
      <c r="AJ1184" t="s">
        <v>82</v>
      </c>
      <c r="AK1184" t="s">
        <v>3772</v>
      </c>
      <c r="AL1184" t="s">
        <v>1894</v>
      </c>
      <c r="AO1184" t="s">
        <v>64</v>
      </c>
      <c r="AP1184" t="s">
        <v>549</v>
      </c>
      <c r="AQ1184" t="s">
        <v>550</v>
      </c>
      <c r="AS1184" t="s">
        <v>289</v>
      </c>
      <c r="AT1184" t="s">
        <v>68</v>
      </c>
      <c r="AU1184" t="s">
        <v>551</v>
      </c>
      <c r="AV1184" t="s">
        <v>552</v>
      </c>
      <c r="AW1184" t="s">
        <v>553</v>
      </c>
      <c r="AX1184" t="s">
        <v>72</v>
      </c>
      <c r="AY1184" t="s">
        <v>73</v>
      </c>
      <c r="AZ1184" t="s">
        <v>74</v>
      </c>
    </row>
    <row r="1185" spans="1:52" x14ac:dyDescent="0.25">
      <c r="A1185" s="1">
        <v>45680.249097222222</v>
      </c>
      <c r="B1185" s="1">
        <v>45688.37903935185</v>
      </c>
      <c r="C1185" t="s">
        <v>75</v>
      </c>
      <c r="D1185">
        <v>51003</v>
      </c>
      <c r="E1185" t="s">
        <v>54</v>
      </c>
      <c r="F1185">
        <v>51245</v>
      </c>
      <c r="G1185" t="s">
        <v>547</v>
      </c>
      <c r="I1185" t="s">
        <v>77</v>
      </c>
      <c r="J1185" t="s">
        <v>548</v>
      </c>
      <c r="L1185" t="str">
        <f t="shared" si="18"/>
        <v>51245-FL-8</v>
      </c>
      <c r="N1185" t="s">
        <v>58</v>
      </c>
      <c r="P1185" t="s">
        <v>59</v>
      </c>
      <c r="Q1185" t="s">
        <v>59</v>
      </c>
      <c r="R1185" t="s">
        <v>59</v>
      </c>
      <c r="S1185">
        <v>5</v>
      </c>
      <c r="T1185" t="s">
        <v>79</v>
      </c>
      <c r="U1185">
        <v>2</v>
      </c>
      <c r="V1185" t="s">
        <v>80</v>
      </c>
      <c r="W1185">
        <v>282</v>
      </c>
      <c r="X1185">
        <v>4476990</v>
      </c>
      <c r="Y1185">
        <v>0</v>
      </c>
      <c r="Z1185">
        <v>0</v>
      </c>
      <c r="AA1185">
        <v>0</v>
      </c>
      <c r="AB1185">
        <v>0</v>
      </c>
      <c r="AC1185">
        <v>368</v>
      </c>
      <c r="AF1185" t="s">
        <v>81</v>
      </c>
      <c r="AG1185" t="s">
        <v>81</v>
      </c>
      <c r="AH1185">
        <v>1374</v>
      </c>
      <c r="AI1185">
        <v>1374</v>
      </c>
      <c r="AJ1185" t="s">
        <v>82</v>
      </c>
      <c r="AK1185" t="s">
        <v>4844</v>
      </c>
      <c r="AL1185" t="s">
        <v>1585</v>
      </c>
      <c r="AO1185" t="s">
        <v>64</v>
      </c>
      <c r="AP1185" t="s">
        <v>549</v>
      </c>
      <c r="AQ1185" t="s">
        <v>550</v>
      </c>
      <c r="AS1185" t="s">
        <v>289</v>
      </c>
      <c r="AT1185" t="s">
        <v>68</v>
      </c>
      <c r="AU1185" t="s">
        <v>551</v>
      </c>
      <c r="AV1185" t="s">
        <v>552</v>
      </c>
      <c r="AW1185" t="s">
        <v>553</v>
      </c>
      <c r="AX1185" t="s">
        <v>72</v>
      </c>
      <c r="AY1185" t="s">
        <v>73</v>
      </c>
      <c r="AZ1185" t="s">
        <v>74</v>
      </c>
    </row>
    <row r="1186" spans="1:52" x14ac:dyDescent="0.25">
      <c r="A1186" s="1">
        <v>45680.250601851854</v>
      </c>
      <c r="B1186" s="1">
        <v>45688.37903935185</v>
      </c>
      <c r="C1186" t="s">
        <v>75</v>
      </c>
      <c r="D1186">
        <v>51003</v>
      </c>
      <c r="E1186" t="s">
        <v>54</v>
      </c>
      <c r="F1186">
        <v>51249</v>
      </c>
      <c r="G1186" t="s">
        <v>496</v>
      </c>
      <c r="I1186" t="s">
        <v>56</v>
      </c>
      <c r="J1186" t="s">
        <v>497</v>
      </c>
      <c r="L1186" t="str">
        <f t="shared" si="18"/>
        <v>51249-FL-8</v>
      </c>
      <c r="N1186" t="s">
        <v>58</v>
      </c>
      <c r="P1186" t="s">
        <v>59</v>
      </c>
      <c r="Q1186" t="s">
        <v>59</v>
      </c>
      <c r="R1186" t="s">
        <v>59</v>
      </c>
      <c r="S1186">
        <v>3</v>
      </c>
      <c r="T1186" t="s">
        <v>79</v>
      </c>
      <c r="U1186">
        <v>2</v>
      </c>
      <c r="V1186" t="s">
        <v>109</v>
      </c>
      <c r="W1186">
        <v>373</v>
      </c>
      <c r="X1186">
        <v>5806</v>
      </c>
      <c r="Y1186">
        <v>0</v>
      </c>
      <c r="Z1186">
        <v>0</v>
      </c>
      <c r="AA1186">
        <v>0</v>
      </c>
      <c r="AB1186">
        <v>0</v>
      </c>
      <c r="AC1186">
        <v>670</v>
      </c>
      <c r="AF1186" t="s">
        <v>81</v>
      </c>
      <c r="AG1186" t="s">
        <v>81</v>
      </c>
      <c r="AH1186">
        <v>1376</v>
      </c>
      <c r="AI1186">
        <v>1376</v>
      </c>
      <c r="AJ1186" t="s">
        <v>82</v>
      </c>
      <c r="AK1186" t="s">
        <v>4521</v>
      </c>
      <c r="AL1186" t="s">
        <v>4520</v>
      </c>
      <c r="AO1186" t="s">
        <v>64</v>
      </c>
      <c r="AP1186" t="s">
        <v>499</v>
      </c>
      <c r="AQ1186" t="s">
        <v>500</v>
      </c>
      <c r="AS1186" t="s">
        <v>67</v>
      </c>
      <c r="AT1186" t="s">
        <v>68</v>
      </c>
      <c r="AU1186" t="s">
        <v>501</v>
      </c>
      <c r="AV1186" t="s">
        <v>502</v>
      </c>
      <c r="AW1186" t="s">
        <v>503</v>
      </c>
      <c r="AX1186" t="s">
        <v>72</v>
      </c>
      <c r="AY1186" t="s">
        <v>73</v>
      </c>
      <c r="AZ1186" t="s">
        <v>74</v>
      </c>
    </row>
    <row r="1187" spans="1:52" x14ac:dyDescent="0.25">
      <c r="A1187" s="1">
        <v>45680.252569444441</v>
      </c>
      <c r="B1187" s="1">
        <v>45688.379050925927</v>
      </c>
      <c r="C1187" t="s">
        <v>75</v>
      </c>
      <c r="D1187">
        <v>51003</v>
      </c>
      <c r="E1187" t="s">
        <v>54</v>
      </c>
      <c r="F1187">
        <v>51132</v>
      </c>
      <c r="G1187" t="s">
        <v>837</v>
      </c>
      <c r="I1187" t="s">
        <v>77</v>
      </c>
      <c r="J1187" t="s">
        <v>1451</v>
      </c>
      <c r="L1187" t="str">
        <f t="shared" si="18"/>
        <v>51132-FR-8</v>
      </c>
      <c r="N1187" t="s">
        <v>58</v>
      </c>
      <c r="P1187" t="s">
        <v>59</v>
      </c>
      <c r="Q1187" t="s">
        <v>59</v>
      </c>
      <c r="R1187" t="s">
        <v>59</v>
      </c>
      <c r="S1187">
        <v>2</v>
      </c>
      <c r="T1187" t="s">
        <v>60</v>
      </c>
      <c r="U1187">
        <v>1</v>
      </c>
      <c r="V1187" t="s">
        <v>1349</v>
      </c>
      <c r="W1187">
        <v>217</v>
      </c>
      <c r="X1187">
        <v>4009</v>
      </c>
      <c r="Y1187">
        <v>0</v>
      </c>
      <c r="Z1187">
        <v>0</v>
      </c>
      <c r="AA1187">
        <v>0</v>
      </c>
      <c r="AB1187">
        <v>0</v>
      </c>
      <c r="AC1187">
        <v>828</v>
      </c>
      <c r="AF1187" t="s">
        <v>62</v>
      </c>
      <c r="AG1187" t="s">
        <v>62</v>
      </c>
      <c r="AH1187">
        <v>1363</v>
      </c>
      <c r="AI1187">
        <v>1363</v>
      </c>
      <c r="AJ1187" t="s">
        <v>82</v>
      </c>
      <c r="AK1187" t="s">
        <v>3642</v>
      </c>
      <c r="AL1187" t="s">
        <v>840</v>
      </c>
      <c r="AO1187" t="s">
        <v>64</v>
      </c>
      <c r="AP1187" t="s">
        <v>841</v>
      </c>
      <c r="AQ1187" t="s">
        <v>842</v>
      </c>
      <c r="AS1187" t="s">
        <v>326</v>
      </c>
      <c r="AT1187" t="s">
        <v>68</v>
      </c>
      <c r="AU1187" t="s">
        <v>843</v>
      </c>
      <c r="AV1187" t="s">
        <v>844</v>
      </c>
      <c r="AW1187" t="s">
        <v>845</v>
      </c>
      <c r="AX1187" t="s">
        <v>72</v>
      </c>
      <c r="AY1187" t="s">
        <v>73</v>
      </c>
      <c r="AZ1187" t="s">
        <v>74</v>
      </c>
    </row>
    <row r="1188" spans="1:52" x14ac:dyDescent="0.25">
      <c r="A1188" s="1">
        <v>45680.253935185188</v>
      </c>
      <c r="B1188" s="1">
        <v>45688.379050925927</v>
      </c>
      <c r="C1188" t="s">
        <v>75</v>
      </c>
      <c r="D1188">
        <v>51003</v>
      </c>
      <c r="E1188" t="s">
        <v>54</v>
      </c>
      <c r="F1188">
        <v>51263</v>
      </c>
      <c r="G1188" t="s">
        <v>453</v>
      </c>
      <c r="I1188" t="s">
        <v>77</v>
      </c>
      <c r="J1188" t="s">
        <v>454</v>
      </c>
      <c r="L1188" t="str">
        <f t="shared" si="18"/>
        <v>51263-FL-8</v>
      </c>
      <c r="N1188" t="s">
        <v>58</v>
      </c>
      <c r="P1188" t="s">
        <v>59</v>
      </c>
      <c r="Q1188" t="s">
        <v>59</v>
      </c>
      <c r="R1188" t="s">
        <v>59</v>
      </c>
      <c r="S1188">
        <v>4</v>
      </c>
      <c r="T1188" t="s">
        <v>79</v>
      </c>
      <c r="U1188">
        <v>1</v>
      </c>
      <c r="V1188" t="s">
        <v>404</v>
      </c>
      <c r="W1188">
        <v>23</v>
      </c>
      <c r="X1188">
        <v>3765</v>
      </c>
      <c r="Y1188">
        <v>0</v>
      </c>
      <c r="Z1188">
        <v>0</v>
      </c>
      <c r="AA1188">
        <v>0</v>
      </c>
      <c r="AB1188">
        <v>0</v>
      </c>
      <c r="AC1188">
        <v>994</v>
      </c>
      <c r="AF1188" t="s">
        <v>81</v>
      </c>
      <c r="AG1188" t="s">
        <v>81</v>
      </c>
      <c r="AH1188">
        <v>1361</v>
      </c>
      <c r="AI1188">
        <v>1361</v>
      </c>
      <c r="AJ1188" t="s">
        <v>82</v>
      </c>
      <c r="AK1188" t="s">
        <v>3402</v>
      </c>
      <c r="AL1188" t="s">
        <v>4517</v>
      </c>
      <c r="AO1188" t="s">
        <v>64</v>
      </c>
      <c r="AP1188" t="s">
        <v>456</v>
      </c>
      <c r="AQ1188" t="s">
        <v>457</v>
      </c>
      <c r="AS1188" t="s">
        <v>103</v>
      </c>
      <c r="AT1188" t="s">
        <v>68</v>
      </c>
      <c r="AU1188" t="s">
        <v>458</v>
      </c>
      <c r="AV1188" t="s">
        <v>459</v>
      </c>
      <c r="AW1188" t="s">
        <v>460</v>
      </c>
      <c r="AX1188" t="s">
        <v>72</v>
      </c>
      <c r="AY1188" t="s">
        <v>73</v>
      </c>
      <c r="AZ1188" t="s">
        <v>74</v>
      </c>
    </row>
    <row r="1189" spans="1:52" x14ac:dyDescent="0.25">
      <c r="A1189" s="1">
        <v>45680.254201388889</v>
      </c>
      <c r="B1189" s="1">
        <v>45688.379062499997</v>
      </c>
      <c r="C1189" t="s">
        <v>75</v>
      </c>
      <c r="D1189">
        <v>51003</v>
      </c>
      <c r="E1189" t="s">
        <v>54</v>
      </c>
      <c r="F1189">
        <v>51164</v>
      </c>
      <c r="G1189" t="s">
        <v>540</v>
      </c>
      <c r="I1189" t="s">
        <v>77</v>
      </c>
      <c r="J1189" t="s">
        <v>541</v>
      </c>
      <c r="L1189" t="str">
        <f t="shared" si="18"/>
        <v>51164-FL-8</v>
      </c>
      <c r="N1189" t="s">
        <v>58</v>
      </c>
      <c r="P1189" t="s">
        <v>59</v>
      </c>
      <c r="Q1189" t="s">
        <v>59</v>
      </c>
      <c r="R1189" t="s">
        <v>59</v>
      </c>
      <c r="S1189">
        <v>5</v>
      </c>
      <c r="T1189" t="s">
        <v>79</v>
      </c>
      <c r="U1189">
        <v>1</v>
      </c>
      <c r="V1189" t="s">
        <v>109</v>
      </c>
      <c r="W1189">
        <v>308</v>
      </c>
      <c r="X1189">
        <v>6119</v>
      </c>
      <c r="Y1189">
        <v>0</v>
      </c>
      <c r="Z1189">
        <v>0</v>
      </c>
      <c r="AA1189">
        <v>0</v>
      </c>
      <c r="AB1189">
        <v>0</v>
      </c>
      <c r="AC1189">
        <v>594</v>
      </c>
      <c r="AF1189" t="s">
        <v>81</v>
      </c>
      <c r="AG1189" t="s">
        <v>81</v>
      </c>
      <c r="AH1189">
        <v>1376</v>
      </c>
      <c r="AI1189">
        <v>1376</v>
      </c>
      <c r="AJ1189" t="s">
        <v>82</v>
      </c>
      <c r="AK1189" t="s">
        <v>2142</v>
      </c>
      <c r="AL1189" t="s">
        <v>4429</v>
      </c>
      <c r="AO1189" t="s">
        <v>64</v>
      </c>
      <c r="AP1189" t="s">
        <v>542</v>
      </c>
      <c r="AQ1189" t="s">
        <v>543</v>
      </c>
      <c r="AS1189" t="s">
        <v>67</v>
      </c>
      <c r="AT1189" t="s">
        <v>68</v>
      </c>
      <c r="AU1189" t="s">
        <v>544</v>
      </c>
      <c r="AV1189" t="s">
        <v>545</v>
      </c>
      <c r="AW1189" t="s">
        <v>546</v>
      </c>
      <c r="AX1189" t="s">
        <v>72</v>
      </c>
      <c r="AY1189" t="s">
        <v>73</v>
      </c>
      <c r="AZ1189" t="s">
        <v>74</v>
      </c>
    </row>
    <row r="1190" spans="1:52" x14ac:dyDescent="0.25">
      <c r="A1190" s="1">
        <v>45680.260069444441</v>
      </c>
      <c r="B1190" s="1">
        <v>45688.379062499997</v>
      </c>
      <c r="C1190" t="s">
        <v>75</v>
      </c>
      <c r="D1190">
        <v>51003</v>
      </c>
      <c r="E1190" t="s">
        <v>54</v>
      </c>
      <c r="F1190">
        <v>51256</v>
      </c>
      <c r="G1190" t="s">
        <v>555</v>
      </c>
      <c r="I1190" t="s">
        <v>77</v>
      </c>
      <c r="J1190" t="s">
        <v>556</v>
      </c>
      <c r="L1190" t="str">
        <f t="shared" si="18"/>
        <v>51256-FL-8</v>
      </c>
      <c r="N1190" t="s">
        <v>58</v>
      </c>
      <c r="P1190" t="s">
        <v>59</v>
      </c>
      <c r="Q1190" t="s">
        <v>59</v>
      </c>
      <c r="R1190" t="s">
        <v>59</v>
      </c>
      <c r="S1190">
        <v>5</v>
      </c>
      <c r="T1190" t="s">
        <v>79</v>
      </c>
      <c r="U1190">
        <v>1</v>
      </c>
      <c r="V1190" t="s">
        <v>80</v>
      </c>
      <c r="W1190">
        <v>500</v>
      </c>
      <c r="X1190">
        <v>4477969</v>
      </c>
      <c r="Y1190">
        <v>0</v>
      </c>
      <c r="Z1190">
        <v>0</v>
      </c>
      <c r="AA1190">
        <v>0</v>
      </c>
      <c r="AB1190">
        <v>0</v>
      </c>
      <c r="AC1190">
        <v>371</v>
      </c>
      <c r="AF1190" t="s">
        <v>81</v>
      </c>
      <c r="AG1190" t="s">
        <v>81</v>
      </c>
      <c r="AH1190">
        <v>1374</v>
      </c>
      <c r="AI1190">
        <v>1374</v>
      </c>
      <c r="AJ1190" t="s">
        <v>82</v>
      </c>
      <c r="AK1190" t="s">
        <v>4845</v>
      </c>
      <c r="AL1190" t="s">
        <v>2008</v>
      </c>
      <c r="AO1190" t="s">
        <v>64</v>
      </c>
      <c r="AP1190" t="s">
        <v>558</v>
      </c>
      <c r="AQ1190" t="s">
        <v>559</v>
      </c>
      <c r="AS1190" t="s">
        <v>289</v>
      </c>
      <c r="AT1190" t="s">
        <v>68</v>
      </c>
      <c r="AU1190" t="s">
        <v>560</v>
      </c>
      <c r="AV1190" t="s">
        <v>561</v>
      </c>
      <c r="AW1190" t="s">
        <v>562</v>
      </c>
      <c r="AX1190" t="s">
        <v>72</v>
      </c>
      <c r="AY1190" t="s">
        <v>73</v>
      </c>
      <c r="AZ1190" t="s">
        <v>74</v>
      </c>
    </row>
    <row r="1191" spans="1:52" x14ac:dyDescent="0.25">
      <c r="A1191" s="1">
        <v>45680.262442129628</v>
      </c>
      <c r="B1191" s="1">
        <v>45688.379062499997</v>
      </c>
      <c r="C1191" t="s">
        <v>75</v>
      </c>
      <c r="D1191">
        <v>51003</v>
      </c>
      <c r="E1191" t="s">
        <v>54</v>
      </c>
      <c r="F1191">
        <v>51233</v>
      </c>
      <c r="G1191" t="s">
        <v>955</v>
      </c>
      <c r="I1191" t="s">
        <v>77</v>
      </c>
      <c r="J1191" t="s">
        <v>1254</v>
      </c>
      <c r="L1191" t="str">
        <f t="shared" si="18"/>
        <v>51233-FL-8</v>
      </c>
      <c r="N1191" t="s">
        <v>58</v>
      </c>
      <c r="P1191" t="s">
        <v>59</v>
      </c>
      <c r="Q1191" t="s">
        <v>59</v>
      </c>
      <c r="R1191" t="s">
        <v>59</v>
      </c>
      <c r="S1191">
        <v>5</v>
      </c>
      <c r="T1191" t="s">
        <v>79</v>
      </c>
      <c r="U1191">
        <v>1</v>
      </c>
      <c r="V1191" t="s">
        <v>100</v>
      </c>
      <c r="W1191">
        <v>453</v>
      </c>
      <c r="X1191">
        <v>7978</v>
      </c>
      <c r="Y1191">
        <v>0</v>
      </c>
      <c r="Z1191">
        <v>0</v>
      </c>
      <c r="AA1191">
        <v>0</v>
      </c>
      <c r="AB1191">
        <v>0</v>
      </c>
      <c r="AC1191">
        <v>733</v>
      </c>
      <c r="AF1191" t="s">
        <v>81</v>
      </c>
      <c r="AG1191" t="s">
        <v>81</v>
      </c>
      <c r="AH1191">
        <v>1373</v>
      </c>
      <c r="AI1191">
        <v>1373</v>
      </c>
      <c r="AJ1191" t="s">
        <v>82</v>
      </c>
      <c r="AK1191" t="s">
        <v>4846</v>
      </c>
      <c r="AL1191" t="s">
        <v>4847</v>
      </c>
      <c r="AO1191" t="s">
        <v>64</v>
      </c>
      <c r="AP1191" t="s">
        <v>957</v>
      </c>
      <c r="AQ1191" t="s">
        <v>958</v>
      </c>
      <c r="AS1191" t="s">
        <v>86</v>
      </c>
      <c r="AT1191" t="s">
        <v>68</v>
      </c>
      <c r="AU1191" t="s">
        <v>959</v>
      </c>
      <c r="AV1191" t="s">
        <v>960</v>
      </c>
      <c r="AW1191" t="s">
        <v>961</v>
      </c>
      <c r="AX1191" t="s">
        <v>72</v>
      </c>
      <c r="AY1191" t="s">
        <v>73</v>
      </c>
      <c r="AZ1191" t="s">
        <v>74</v>
      </c>
    </row>
    <row r="1192" spans="1:52" x14ac:dyDescent="0.25">
      <c r="A1192" s="1">
        <v>45680.263518518521</v>
      </c>
      <c r="B1192" s="1">
        <v>45688.379074074073</v>
      </c>
      <c r="C1192" t="s">
        <v>75</v>
      </c>
      <c r="D1192">
        <v>51003</v>
      </c>
      <c r="E1192" t="s">
        <v>54</v>
      </c>
      <c r="F1192">
        <v>51189</v>
      </c>
      <c r="G1192" t="s">
        <v>932</v>
      </c>
      <c r="I1192" t="s">
        <v>77</v>
      </c>
      <c r="J1192" t="s">
        <v>1056</v>
      </c>
      <c r="L1192" t="str">
        <f t="shared" si="18"/>
        <v>51189-FL-8</v>
      </c>
      <c r="N1192" t="s">
        <v>58</v>
      </c>
      <c r="P1192" t="s">
        <v>59</v>
      </c>
      <c r="Q1192" t="s">
        <v>59</v>
      </c>
      <c r="R1192" t="s">
        <v>59</v>
      </c>
      <c r="S1192">
        <v>4</v>
      </c>
      <c r="T1192" t="s">
        <v>79</v>
      </c>
      <c r="U1192">
        <v>1</v>
      </c>
      <c r="V1192" t="s">
        <v>883</v>
      </c>
      <c r="W1192">
        <v>244</v>
      </c>
      <c r="X1192">
        <v>3756</v>
      </c>
      <c r="Y1192">
        <v>0</v>
      </c>
      <c r="Z1192">
        <v>0</v>
      </c>
      <c r="AA1192">
        <v>0</v>
      </c>
      <c r="AB1192">
        <v>0</v>
      </c>
      <c r="AC1192">
        <v>1976</v>
      </c>
      <c r="AF1192" t="s">
        <v>81</v>
      </c>
      <c r="AG1192" t="s">
        <v>81</v>
      </c>
      <c r="AH1192">
        <v>1375</v>
      </c>
      <c r="AI1192">
        <v>1375</v>
      </c>
      <c r="AJ1192" t="s">
        <v>82</v>
      </c>
      <c r="AK1192" t="s">
        <v>3432</v>
      </c>
      <c r="AL1192" t="s">
        <v>1736</v>
      </c>
      <c r="AO1192" t="s">
        <v>64</v>
      </c>
      <c r="AP1192" t="s">
        <v>934</v>
      </c>
      <c r="AQ1192" t="s">
        <v>935</v>
      </c>
      <c r="AS1192" t="s">
        <v>390</v>
      </c>
      <c r="AT1192" t="s">
        <v>68</v>
      </c>
      <c r="AU1192" t="s">
        <v>936</v>
      </c>
      <c r="AV1192" t="s">
        <v>937</v>
      </c>
      <c r="AW1192" t="s">
        <v>938</v>
      </c>
      <c r="AX1192" t="s">
        <v>72</v>
      </c>
      <c r="AY1192" t="s">
        <v>73</v>
      </c>
      <c r="AZ1192" t="s">
        <v>74</v>
      </c>
    </row>
    <row r="1193" spans="1:52" x14ac:dyDescent="0.25">
      <c r="A1193" s="1">
        <v>45680.267789351848</v>
      </c>
      <c r="B1193" s="1">
        <v>45688.379074074073</v>
      </c>
      <c r="C1193" t="s">
        <v>75</v>
      </c>
      <c r="D1193">
        <v>51003</v>
      </c>
      <c r="E1193" t="s">
        <v>54</v>
      </c>
      <c r="F1193">
        <v>51259</v>
      </c>
      <c r="G1193" t="s">
        <v>1203</v>
      </c>
      <c r="I1193" t="s">
        <v>56</v>
      </c>
      <c r="J1193" t="s">
        <v>1204</v>
      </c>
      <c r="L1193" t="str">
        <f t="shared" si="18"/>
        <v>51259-FL-8</v>
      </c>
      <c r="N1193" t="s">
        <v>58</v>
      </c>
      <c r="P1193" t="s">
        <v>59</v>
      </c>
      <c r="Q1193" t="s">
        <v>59</v>
      </c>
      <c r="R1193" t="s">
        <v>59</v>
      </c>
      <c r="S1193">
        <v>5</v>
      </c>
      <c r="T1193" t="s">
        <v>79</v>
      </c>
      <c r="U1193">
        <v>2</v>
      </c>
      <c r="V1193" t="s">
        <v>100</v>
      </c>
      <c r="W1193">
        <v>344</v>
      </c>
      <c r="X1193">
        <v>8322</v>
      </c>
      <c r="Y1193">
        <v>0</v>
      </c>
      <c r="Z1193">
        <v>0</v>
      </c>
      <c r="AA1193">
        <v>0</v>
      </c>
      <c r="AB1193">
        <v>0</v>
      </c>
      <c r="AC1193">
        <v>727</v>
      </c>
      <c r="AF1193" t="s">
        <v>81</v>
      </c>
      <c r="AG1193" t="s">
        <v>81</v>
      </c>
      <c r="AH1193">
        <v>1373</v>
      </c>
      <c r="AI1193">
        <v>1373</v>
      </c>
      <c r="AJ1193" t="s">
        <v>82</v>
      </c>
      <c r="AK1193" t="s">
        <v>3420</v>
      </c>
      <c r="AL1193" t="s">
        <v>3475</v>
      </c>
      <c r="AO1193" t="s">
        <v>64</v>
      </c>
      <c r="AP1193" t="s">
        <v>1206</v>
      </c>
      <c r="AQ1193" t="s">
        <v>1207</v>
      </c>
      <c r="AS1193" t="s">
        <v>86</v>
      </c>
      <c r="AT1193" t="s">
        <v>68</v>
      </c>
      <c r="AU1193" t="s">
        <v>1208</v>
      </c>
      <c r="AV1193" t="s">
        <v>1209</v>
      </c>
      <c r="AW1193" t="s">
        <v>1210</v>
      </c>
      <c r="AX1193" t="s">
        <v>72</v>
      </c>
      <c r="AY1193" t="s">
        <v>73</v>
      </c>
      <c r="AZ1193" t="s">
        <v>74</v>
      </c>
    </row>
    <row r="1194" spans="1:52" x14ac:dyDescent="0.25">
      <c r="A1194" s="1">
        <v>45680.26866898148</v>
      </c>
      <c r="B1194" s="1">
        <v>45688.37908564815</v>
      </c>
      <c r="C1194" t="s">
        <v>75</v>
      </c>
      <c r="D1194">
        <v>51003</v>
      </c>
      <c r="E1194" t="s">
        <v>54</v>
      </c>
      <c r="F1194">
        <v>51282</v>
      </c>
      <c r="G1194" t="s">
        <v>278</v>
      </c>
      <c r="I1194" t="s">
        <v>77</v>
      </c>
      <c r="J1194" t="s">
        <v>279</v>
      </c>
      <c r="L1194" t="str">
        <f t="shared" si="18"/>
        <v>51282-FL-8</v>
      </c>
      <c r="N1194" t="s">
        <v>58</v>
      </c>
      <c r="P1194" t="s">
        <v>59</v>
      </c>
      <c r="Q1194" t="s">
        <v>59</v>
      </c>
      <c r="R1194" t="s">
        <v>59</v>
      </c>
      <c r="S1194">
        <v>5</v>
      </c>
      <c r="T1194" t="s">
        <v>79</v>
      </c>
      <c r="U1194">
        <v>1</v>
      </c>
      <c r="V1194" t="s">
        <v>109</v>
      </c>
      <c r="W1194">
        <v>287</v>
      </c>
      <c r="X1194">
        <v>6768</v>
      </c>
      <c r="Y1194">
        <v>0</v>
      </c>
      <c r="Z1194">
        <v>0</v>
      </c>
      <c r="AA1194">
        <v>0</v>
      </c>
      <c r="AB1194">
        <v>0</v>
      </c>
      <c r="AC1194">
        <v>632</v>
      </c>
      <c r="AF1194" t="s">
        <v>81</v>
      </c>
      <c r="AG1194" t="s">
        <v>81</v>
      </c>
      <c r="AH1194">
        <v>1376</v>
      </c>
      <c r="AI1194">
        <v>1376</v>
      </c>
      <c r="AJ1194" t="s">
        <v>82</v>
      </c>
      <c r="AK1194" t="s">
        <v>4848</v>
      </c>
      <c r="AL1194" t="s">
        <v>4849</v>
      </c>
      <c r="AO1194" t="s">
        <v>64</v>
      </c>
      <c r="AP1194" t="s">
        <v>280</v>
      </c>
      <c r="AQ1194" t="s">
        <v>281</v>
      </c>
      <c r="AS1194" t="s">
        <v>67</v>
      </c>
      <c r="AT1194" t="s">
        <v>68</v>
      </c>
      <c r="AU1194" t="s">
        <v>282</v>
      </c>
      <c r="AV1194" t="s">
        <v>283</v>
      </c>
      <c r="AW1194" t="s">
        <v>284</v>
      </c>
      <c r="AX1194" t="s">
        <v>72</v>
      </c>
      <c r="AY1194" t="s">
        <v>73</v>
      </c>
      <c r="AZ1194" t="s">
        <v>74</v>
      </c>
    </row>
    <row r="1195" spans="1:52" x14ac:dyDescent="0.25">
      <c r="A1195" s="1">
        <v>45680.268993055557</v>
      </c>
      <c r="B1195" s="1">
        <v>45688.37908564815</v>
      </c>
      <c r="C1195" t="s">
        <v>75</v>
      </c>
      <c r="D1195">
        <v>51003</v>
      </c>
      <c r="E1195" t="s">
        <v>54</v>
      </c>
      <c r="F1195">
        <v>51259</v>
      </c>
      <c r="G1195" t="s">
        <v>1203</v>
      </c>
      <c r="I1195" t="s">
        <v>56</v>
      </c>
      <c r="J1195" t="s">
        <v>1204</v>
      </c>
      <c r="L1195" t="str">
        <f t="shared" si="18"/>
        <v>51259-FL-8</v>
      </c>
      <c r="N1195" t="s">
        <v>58</v>
      </c>
      <c r="P1195" t="s">
        <v>59</v>
      </c>
      <c r="Q1195" t="s">
        <v>59</v>
      </c>
      <c r="R1195" t="s">
        <v>59</v>
      </c>
      <c r="S1195">
        <v>5</v>
      </c>
      <c r="T1195" t="s">
        <v>79</v>
      </c>
      <c r="U1195">
        <v>2</v>
      </c>
      <c r="V1195" t="s">
        <v>100</v>
      </c>
      <c r="W1195">
        <v>167</v>
      </c>
      <c r="X1195">
        <v>8489</v>
      </c>
      <c r="Y1195">
        <v>0</v>
      </c>
      <c r="Z1195">
        <v>0</v>
      </c>
      <c r="AA1195">
        <v>0</v>
      </c>
      <c r="AB1195">
        <v>0</v>
      </c>
      <c r="AC1195">
        <v>701</v>
      </c>
      <c r="AF1195" t="s">
        <v>81</v>
      </c>
      <c r="AG1195" t="s">
        <v>81</v>
      </c>
      <c r="AH1195">
        <v>1373</v>
      </c>
      <c r="AI1195">
        <v>1373</v>
      </c>
      <c r="AJ1195" t="s">
        <v>82</v>
      </c>
      <c r="AK1195" t="s">
        <v>4850</v>
      </c>
      <c r="AL1195" t="s">
        <v>3547</v>
      </c>
      <c r="AO1195" t="s">
        <v>64</v>
      </c>
      <c r="AP1195" t="s">
        <v>1206</v>
      </c>
      <c r="AQ1195" t="s">
        <v>1207</v>
      </c>
      <c r="AS1195" t="s">
        <v>86</v>
      </c>
      <c r="AT1195" t="s">
        <v>68</v>
      </c>
      <c r="AU1195" t="s">
        <v>1208</v>
      </c>
      <c r="AV1195" t="s">
        <v>1209</v>
      </c>
      <c r="AW1195" t="s">
        <v>1210</v>
      </c>
      <c r="AX1195" t="s">
        <v>72</v>
      </c>
      <c r="AY1195" t="s">
        <v>73</v>
      </c>
      <c r="AZ1195" t="s">
        <v>74</v>
      </c>
    </row>
    <row r="1196" spans="1:52" x14ac:dyDescent="0.25">
      <c r="A1196" s="1">
        <v>45680.271747685183</v>
      </c>
      <c r="B1196" s="1">
        <v>45688.37908564815</v>
      </c>
      <c r="C1196" t="s">
        <v>75</v>
      </c>
      <c r="D1196">
        <v>51003</v>
      </c>
      <c r="E1196" t="s">
        <v>54</v>
      </c>
      <c r="F1196">
        <v>51135</v>
      </c>
      <c r="G1196" t="s">
        <v>307</v>
      </c>
      <c r="I1196" t="s">
        <v>77</v>
      </c>
      <c r="J1196" t="s">
        <v>308</v>
      </c>
      <c r="L1196" t="str">
        <f t="shared" si="18"/>
        <v>51135-FL-8</v>
      </c>
      <c r="N1196" t="s">
        <v>58</v>
      </c>
      <c r="P1196" t="s">
        <v>59</v>
      </c>
      <c r="Q1196" t="s">
        <v>59</v>
      </c>
      <c r="R1196" t="s">
        <v>59</v>
      </c>
      <c r="S1196">
        <v>5</v>
      </c>
      <c r="T1196" t="s">
        <v>79</v>
      </c>
      <c r="U1196">
        <v>1</v>
      </c>
      <c r="V1196" t="s">
        <v>109</v>
      </c>
      <c r="W1196">
        <v>178</v>
      </c>
      <c r="X1196">
        <v>6946</v>
      </c>
      <c r="Y1196">
        <v>0</v>
      </c>
      <c r="Z1196">
        <v>0</v>
      </c>
      <c r="AA1196">
        <v>0</v>
      </c>
      <c r="AB1196">
        <v>0</v>
      </c>
      <c r="AC1196">
        <v>615</v>
      </c>
      <c r="AF1196" t="s">
        <v>81</v>
      </c>
      <c r="AG1196" t="s">
        <v>81</v>
      </c>
      <c r="AH1196">
        <v>1376</v>
      </c>
      <c r="AI1196">
        <v>1376</v>
      </c>
      <c r="AJ1196" t="s">
        <v>82</v>
      </c>
      <c r="AK1196" t="s">
        <v>4219</v>
      </c>
      <c r="AL1196" t="s">
        <v>4851</v>
      </c>
      <c r="AO1196" t="s">
        <v>64</v>
      </c>
      <c r="AP1196" t="s">
        <v>310</v>
      </c>
      <c r="AQ1196" t="s">
        <v>311</v>
      </c>
      <c r="AV1196" t="s">
        <v>312</v>
      </c>
      <c r="AW1196" t="s">
        <v>313</v>
      </c>
      <c r="AX1196" t="s">
        <v>72</v>
      </c>
      <c r="AY1196" t="s">
        <v>73</v>
      </c>
      <c r="AZ1196" t="s">
        <v>74</v>
      </c>
    </row>
    <row r="1197" spans="1:52" x14ac:dyDescent="0.25">
      <c r="A1197" s="1">
        <v>45680.271828703706</v>
      </c>
      <c r="B1197" s="1">
        <v>45688.37909722222</v>
      </c>
      <c r="C1197" t="s">
        <v>75</v>
      </c>
      <c r="D1197">
        <v>51003</v>
      </c>
      <c r="E1197" t="s">
        <v>54</v>
      </c>
      <c r="F1197">
        <v>51180</v>
      </c>
      <c r="G1197" t="s">
        <v>627</v>
      </c>
      <c r="I1197" t="s">
        <v>56</v>
      </c>
      <c r="J1197" t="s">
        <v>628</v>
      </c>
      <c r="L1197" t="str">
        <f t="shared" si="18"/>
        <v>51180-FL-8</v>
      </c>
      <c r="N1197" t="s">
        <v>58</v>
      </c>
      <c r="P1197" t="s">
        <v>59</v>
      </c>
      <c r="Q1197" t="s">
        <v>59</v>
      </c>
      <c r="R1197" t="s">
        <v>59</v>
      </c>
      <c r="S1197">
        <v>5</v>
      </c>
      <c r="T1197" t="s">
        <v>79</v>
      </c>
      <c r="U1197">
        <v>1</v>
      </c>
      <c r="V1197" t="s">
        <v>80</v>
      </c>
      <c r="W1197">
        <v>535</v>
      </c>
      <c r="X1197">
        <v>4478999</v>
      </c>
      <c r="Y1197">
        <v>0</v>
      </c>
      <c r="Z1197">
        <v>0</v>
      </c>
      <c r="AA1197">
        <v>0</v>
      </c>
      <c r="AB1197">
        <v>0</v>
      </c>
      <c r="AC1197">
        <v>371</v>
      </c>
      <c r="AF1197" t="s">
        <v>81</v>
      </c>
      <c r="AG1197" t="s">
        <v>81</v>
      </c>
      <c r="AH1197">
        <v>1374</v>
      </c>
      <c r="AI1197">
        <v>1374</v>
      </c>
      <c r="AJ1197" t="s">
        <v>82</v>
      </c>
      <c r="AK1197" t="s">
        <v>4852</v>
      </c>
      <c r="AL1197" t="s">
        <v>4853</v>
      </c>
      <c r="AO1197" t="s">
        <v>64</v>
      </c>
      <c r="AP1197" t="s">
        <v>629</v>
      </c>
      <c r="AQ1197" t="s">
        <v>630</v>
      </c>
      <c r="AS1197" t="s">
        <v>289</v>
      </c>
      <c r="AT1197" t="s">
        <v>68</v>
      </c>
      <c r="AU1197" t="s">
        <v>631</v>
      </c>
      <c r="AV1197" t="s">
        <v>632</v>
      </c>
      <c r="AW1197" t="s">
        <v>633</v>
      </c>
      <c r="AX1197" t="s">
        <v>72</v>
      </c>
      <c r="AY1197" t="s">
        <v>73</v>
      </c>
      <c r="AZ1197" t="s">
        <v>74</v>
      </c>
    </row>
    <row r="1198" spans="1:52" x14ac:dyDescent="0.25">
      <c r="A1198" s="1">
        <v>45680.276273148149</v>
      </c>
      <c r="B1198" s="1">
        <v>45688.37909722222</v>
      </c>
      <c r="C1198" t="s">
        <v>75</v>
      </c>
      <c r="D1198">
        <v>51003</v>
      </c>
      <c r="E1198" t="s">
        <v>54</v>
      </c>
      <c r="F1198">
        <v>51132</v>
      </c>
      <c r="G1198" t="s">
        <v>837</v>
      </c>
      <c r="I1198" t="s">
        <v>77</v>
      </c>
      <c r="J1198" t="s">
        <v>838</v>
      </c>
      <c r="L1198" t="str">
        <f t="shared" si="18"/>
        <v>51132-FL-8</v>
      </c>
      <c r="N1198" t="s">
        <v>58</v>
      </c>
      <c r="P1198" t="s">
        <v>59</v>
      </c>
      <c r="Q1198" t="s">
        <v>59</v>
      </c>
      <c r="R1198" t="s">
        <v>59</v>
      </c>
      <c r="S1198">
        <v>5</v>
      </c>
      <c r="T1198" t="s">
        <v>79</v>
      </c>
      <c r="U1198">
        <v>1</v>
      </c>
      <c r="V1198" t="s">
        <v>475</v>
      </c>
      <c r="W1198">
        <v>291</v>
      </c>
      <c r="X1198">
        <v>2083</v>
      </c>
      <c r="Y1198">
        <v>0</v>
      </c>
      <c r="Z1198">
        <v>0</v>
      </c>
      <c r="AA1198">
        <v>0</v>
      </c>
      <c r="AB1198">
        <v>0</v>
      </c>
      <c r="AC1198">
        <v>525</v>
      </c>
      <c r="AF1198" t="s">
        <v>81</v>
      </c>
      <c r="AG1198" t="s">
        <v>81</v>
      </c>
      <c r="AH1198">
        <v>1369</v>
      </c>
      <c r="AI1198">
        <v>1369</v>
      </c>
      <c r="AJ1198" t="s">
        <v>82</v>
      </c>
      <c r="AK1198" t="s">
        <v>3159</v>
      </c>
      <c r="AL1198" t="s">
        <v>840</v>
      </c>
      <c r="AO1198" t="s">
        <v>64</v>
      </c>
      <c r="AP1198" t="s">
        <v>841</v>
      </c>
      <c r="AQ1198" t="s">
        <v>842</v>
      </c>
      <c r="AS1198" t="s">
        <v>326</v>
      </c>
      <c r="AT1198" t="s">
        <v>68</v>
      </c>
      <c r="AU1198" t="s">
        <v>843</v>
      </c>
      <c r="AV1198" t="s">
        <v>844</v>
      </c>
      <c r="AW1198" t="s">
        <v>845</v>
      </c>
      <c r="AX1198" t="s">
        <v>72</v>
      </c>
      <c r="AY1198" t="s">
        <v>73</v>
      </c>
      <c r="AZ1198" t="s">
        <v>74</v>
      </c>
    </row>
    <row r="1199" spans="1:52" x14ac:dyDescent="0.25">
      <c r="A1199" s="1">
        <v>45680.283946759257</v>
      </c>
      <c r="B1199" s="1">
        <v>45688.379108796296</v>
      </c>
      <c r="C1199" t="s">
        <v>75</v>
      </c>
      <c r="D1199">
        <v>51003</v>
      </c>
      <c r="E1199" t="s">
        <v>54</v>
      </c>
      <c r="F1199">
        <v>51240</v>
      </c>
      <c r="G1199" t="s">
        <v>191</v>
      </c>
      <c r="I1199" t="s">
        <v>77</v>
      </c>
      <c r="J1199" t="s">
        <v>192</v>
      </c>
      <c r="L1199" t="str">
        <f t="shared" si="18"/>
        <v>51240-FL-8</v>
      </c>
      <c r="N1199" t="s">
        <v>58</v>
      </c>
      <c r="P1199" t="s">
        <v>59</v>
      </c>
      <c r="Q1199" t="s">
        <v>59</v>
      </c>
      <c r="R1199" t="s">
        <v>59</v>
      </c>
      <c r="S1199">
        <v>5</v>
      </c>
      <c r="T1199" t="s">
        <v>79</v>
      </c>
      <c r="U1199">
        <v>2</v>
      </c>
      <c r="V1199" t="s">
        <v>109</v>
      </c>
      <c r="W1199">
        <v>366</v>
      </c>
      <c r="X1199">
        <v>7592</v>
      </c>
      <c r="Y1199">
        <v>0</v>
      </c>
      <c r="Z1199">
        <v>0</v>
      </c>
      <c r="AA1199">
        <v>0</v>
      </c>
      <c r="AB1199">
        <v>0</v>
      </c>
      <c r="AC1199">
        <v>605</v>
      </c>
      <c r="AF1199" t="s">
        <v>81</v>
      </c>
      <c r="AG1199" t="s">
        <v>81</v>
      </c>
      <c r="AH1199">
        <v>1376</v>
      </c>
      <c r="AI1199">
        <v>1376</v>
      </c>
      <c r="AJ1199" t="s">
        <v>82</v>
      </c>
      <c r="AK1199" t="s">
        <v>1926</v>
      </c>
      <c r="AL1199" t="s">
        <v>1798</v>
      </c>
      <c r="AO1199" t="s">
        <v>64</v>
      </c>
      <c r="AP1199" t="s">
        <v>194</v>
      </c>
      <c r="AQ1199" t="s">
        <v>195</v>
      </c>
      <c r="AS1199" t="s">
        <v>67</v>
      </c>
      <c r="AT1199" t="s">
        <v>68</v>
      </c>
      <c r="AU1199" t="s">
        <v>196</v>
      </c>
      <c r="AV1199" t="s">
        <v>197</v>
      </c>
      <c r="AW1199" t="s">
        <v>198</v>
      </c>
      <c r="AX1199" t="s">
        <v>72</v>
      </c>
      <c r="AY1199" t="s">
        <v>73</v>
      </c>
      <c r="AZ1199" t="s">
        <v>74</v>
      </c>
    </row>
    <row r="1200" spans="1:52" x14ac:dyDescent="0.25">
      <c r="A1200" s="1">
        <v>45680.284780092596</v>
      </c>
      <c r="B1200" s="1">
        <v>45688.379108796296</v>
      </c>
      <c r="C1200" t="s">
        <v>75</v>
      </c>
      <c r="D1200">
        <v>51003</v>
      </c>
      <c r="E1200" t="s">
        <v>54</v>
      </c>
      <c r="F1200">
        <v>51264</v>
      </c>
      <c r="G1200" t="s">
        <v>619</v>
      </c>
      <c r="I1200" t="s">
        <v>77</v>
      </c>
      <c r="J1200" t="s">
        <v>2076</v>
      </c>
      <c r="L1200" t="str">
        <f t="shared" si="18"/>
        <v>51264-FR-8</v>
      </c>
      <c r="N1200" t="s">
        <v>58</v>
      </c>
      <c r="P1200" t="s">
        <v>59</v>
      </c>
      <c r="Q1200" t="s">
        <v>59</v>
      </c>
      <c r="R1200" t="s">
        <v>59</v>
      </c>
      <c r="S1200">
        <v>2</v>
      </c>
      <c r="T1200" t="s">
        <v>60</v>
      </c>
      <c r="U1200">
        <v>1</v>
      </c>
      <c r="V1200" t="s">
        <v>1349</v>
      </c>
      <c r="W1200">
        <v>247</v>
      </c>
      <c r="X1200">
        <v>5976</v>
      </c>
      <c r="Y1200">
        <v>0</v>
      </c>
      <c r="Z1200">
        <v>0</v>
      </c>
      <c r="AA1200">
        <v>0</v>
      </c>
      <c r="AB1200">
        <v>0</v>
      </c>
      <c r="AC1200">
        <v>717</v>
      </c>
      <c r="AF1200" t="s">
        <v>62</v>
      </c>
      <c r="AG1200" t="s">
        <v>62</v>
      </c>
      <c r="AH1200">
        <v>1363</v>
      </c>
      <c r="AI1200">
        <v>1363</v>
      </c>
      <c r="AJ1200" t="s">
        <v>82</v>
      </c>
      <c r="AK1200" t="s">
        <v>4854</v>
      </c>
      <c r="AL1200" t="s">
        <v>3201</v>
      </c>
      <c r="AO1200" t="s">
        <v>64</v>
      </c>
      <c r="AP1200" t="s">
        <v>622</v>
      </c>
      <c r="AQ1200" t="s">
        <v>623</v>
      </c>
      <c r="AS1200" t="s">
        <v>103</v>
      </c>
      <c r="AT1200" t="s">
        <v>68</v>
      </c>
      <c r="AU1200" t="s">
        <v>624</v>
      </c>
      <c r="AV1200" t="s">
        <v>2079</v>
      </c>
      <c r="AW1200" t="s">
        <v>2080</v>
      </c>
      <c r="AX1200" t="s">
        <v>72</v>
      </c>
      <c r="AY1200" t="s">
        <v>73</v>
      </c>
      <c r="AZ1200" t="s">
        <v>74</v>
      </c>
    </row>
    <row r="1201" spans="1:52" x14ac:dyDescent="0.25">
      <c r="A1201" s="1">
        <v>45680.290173611109</v>
      </c>
      <c r="B1201" s="1">
        <v>45688.379120370373</v>
      </c>
      <c r="C1201" t="s">
        <v>75</v>
      </c>
      <c r="D1201">
        <v>51003</v>
      </c>
      <c r="E1201" t="s">
        <v>54</v>
      </c>
      <c r="F1201">
        <v>51316</v>
      </c>
      <c r="G1201" t="s">
        <v>1541</v>
      </c>
      <c r="I1201" t="s">
        <v>77</v>
      </c>
      <c r="J1201" t="s">
        <v>1542</v>
      </c>
      <c r="L1201" t="str">
        <f t="shared" si="18"/>
        <v>51316-FL-8</v>
      </c>
      <c r="N1201" t="s">
        <v>58</v>
      </c>
      <c r="P1201" t="s">
        <v>59</v>
      </c>
      <c r="Q1201" t="s">
        <v>59</v>
      </c>
      <c r="R1201" t="s">
        <v>59</v>
      </c>
      <c r="S1201">
        <v>5</v>
      </c>
      <c r="T1201" t="s">
        <v>79</v>
      </c>
      <c r="U1201">
        <v>1</v>
      </c>
      <c r="V1201" t="s">
        <v>883</v>
      </c>
      <c r="W1201">
        <v>69</v>
      </c>
      <c r="X1201">
        <v>5700</v>
      </c>
      <c r="Y1201">
        <v>0</v>
      </c>
      <c r="Z1201">
        <v>0</v>
      </c>
      <c r="AA1201">
        <v>0</v>
      </c>
      <c r="AB1201">
        <v>0</v>
      </c>
      <c r="AC1201">
        <v>1951</v>
      </c>
      <c r="AF1201" t="s">
        <v>81</v>
      </c>
      <c r="AG1201" t="s">
        <v>81</v>
      </c>
      <c r="AH1201">
        <v>1375</v>
      </c>
      <c r="AI1201">
        <v>1375</v>
      </c>
      <c r="AJ1201" t="s">
        <v>82</v>
      </c>
      <c r="AK1201" t="s">
        <v>3226</v>
      </c>
      <c r="AL1201" t="s">
        <v>4243</v>
      </c>
      <c r="AO1201" t="s">
        <v>64</v>
      </c>
      <c r="AP1201" t="s">
        <v>1543</v>
      </c>
      <c r="AQ1201" t="s">
        <v>1544</v>
      </c>
      <c r="AS1201" t="s">
        <v>390</v>
      </c>
      <c r="AT1201" t="s">
        <v>68</v>
      </c>
      <c r="AU1201" t="s">
        <v>1545</v>
      </c>
      <c r="AV1201" t="s">
        <v>1546</v>
      </c>
      <c r="AW1201" t="s">
        <v>1547</v>
      </c>
      <c r="AX1201" t="s">
        <v>72</v>
      </c>
      <c r="AY1201" t="s">
        <v>73</v>
      </c>
      <c r="AZ1201" t="s">
        <v>74</v>
      </c>
    </row>
    <row r="1202" spans="1:52" x14ac:dyDescent="0.25">
      <c r="A1202" s="1">
        <v>45680.291909722226</v>
      </c>
      <c r="B1202" s="1">
        <v>45688.379120370373</v>
      </c>
      <c r="C1202" t="s">
        <v>75</v>
      </c>
      <c r="D1202">
        <v>51003</v>
      </c>
      <c r="E1202" t="s">
        <v>54</v>
      </c>
      <c r="F1202">
        <v>51264</v>
      </c>
      <c r="G1202" t="s">
        <v>619</v>
      </c>
      <c r="I1202" t="s">
        <v>77</v>
      </c>
      <c r="J1202" t="s">
        <v>620</v>
      </c>
      <c r="L1202" t="str">
        <f t="shared" si="18"/>
        <v>51264-FL-8</v>
      </c>
      <c r="N1202" t="s">
        <v>58</v>
      </c>
      <c r="P1202" t="s">
        <v>59</v>
      </c>
      <c r="Q1202" t="s">
        <v>59</v>
      </c>
      <c r="R1202" t="s">
        <v>59</v>
      </c>
      <c r="S1202">
        <v>5</v>
      </c>
      <c r="T1202" t="s">
        <v>79</v>
      </c>
      <c r="U1202">
        <v>1</v>
      </c>
      <c r="V1202" t="s">
        <v>475</v>
      </c>
      <c r="W1202">
        <v>277</v>
      </c>
      <c r="X1202">
        <v>2522</v>
      </c>
      <c r="Y1202">
        <v>0</v>
      </c>
      <c r="Z1202">
        <v>0</v>
      </c>
      <c r="AA1202">
        <v>0</v>
      </c>
      <c r="AB1202">
        <v>0</v>
      </c>
      <c r="AC1202">
        <v>517</v>
      </c>
      <c r="AF1202" t="s">
        <v>81</v>
      </c>
      <c r="AG1202" t="s">
        <v>81</v>
      </c>
      <c r="AH1202">
        <v>1369</v>
      </c>
      <c r="AI1202">
        <v>1369</v>
      </c>
      <c r="AJ1202" t="s">
        <v>82</v>
      </c>
      <c r="AK1202" t="s">
        <v>2077</v>
      </c>
      <c r="AL1202" t="s">
        <v>3490</v>
      </c>
      <c r="AO1202" t="s">
        <v>64</v>
      </c>
      <c r="AP1202" t="s">
        <v>622</v>
      </c>
      <c r="AQ1202" t="s">
        <v>623</v>
      </c>
      <c r="AS1202" t="s">
        <v>103</v>
      </c>
      <c r="AT1202" t="s">
        <v>68</v>
      </c>
      <c r="AU1202" t="s">
        <v>624</v>
      </c>
      <c r="AV1202" t="s">
        <v>625</v>
      </c>
      <c r="AW1202" t="s">
        <v>626</v>
      </c>
      <c r="AX1202" t="s">
        <v>72</v>
      </c>
      <c r="AY1202" t="s">
        <v>73</v>
      </c>
      <c r="AZ1202" t="s">
        <v>74</v>
      </c>
    </row>
    <row r="1203" spans="1:52" x14ac:dyDescent="0.25">
      <c r="A1203" s="1">
        <v>45680.295856481483</v>
      </c>
      <c r="B1203" s="1">
        <v>45688.379131944443</v>
      </c>
      <c r="C1203" t="s">
        <v>75</v>
      </c>
      <c r="D1203">
        <v>51003</v>
      </c>
      <c r="E1203" t="s">
        <v>54</v>
      </c>
      <c r="F1203">
        <v>51299</v>
      </c>
      <c r="G1203" t="s">
        <v>726</v>
      </c>
      <c r="I1203" t="s">
        <v>77</v>
      </c>
      <c r="J1203" t="s">
        <v>2056</v>
      </c>
      <c r="L1203" t="str">
        <f t="shared" si="18"/>
        <v>51299-FR-8</v>
      </c>
      <c r="N1203" t="s">
        <v>58</v>
      </c>
      <c r="P1203" t="s">
        <v>59</v>
      </c>
      <c r="Q1203" t="s">
        <v>59</v>
      </c>
      <c r="R1203" t="s">
        <v>59</v>
      </c>
      <c r="S1203">
        <v>2</v>
      </c>
      <c r="T1203" t="s">
        <v>60</v>
      </c>
      <c r="U1203">
        <v>1</v>
      </c>
      <c r="V1203" t="s">
        <v>1349</v>
      </c>
      <c r="W1203">
        <v>221</v>
      </c>
      <c r="X1203">
        <v>6285</v>
      </c>
      <c r="Y1203">
        <v>0</v>
      </c>
      <c r="Z1203">
        <v>0</v>
      </c>
      <c r="AA1203">
        <v>0</v>
      </c>
      <c r="AB1203">
        <v>0</v>
      </c>
      <c r="AC1203">
        <v>787</v>
      </c>
      <c r="AF1203" t="s">
        <v>62</v>
      </c>
      <c r="AG1203" t="s">
        <v>62</v>
      </c>
      <c r="AH1203">
        <v>1363</v>
      </c>
      <c r="AI1203">
        <v>1363</v>
      </c>
      <c r="AJ1203" t="s">
        <v>82</v>
      </c>
      <c r="AK1203" t="s">
        <v>4855</v>
      </c>
      <c r="AL1203" t="s">
        <v>1973</v>
      </c>
      <c r="AO1203" t="s">
        <v>64</v>
      </c>
      <c r="AP1203" t="s">
        <v>729</v>
      </c>
      <c r="AQ1203" t="s">
        <v>730</v>
      </c>
      <c r="AS1203" t="s">
        <v>103</v>
      </c>
      <c r="AT1203" t="s">
        <v>68</v>
      </c>
      <c r="AU1203" t="s">
        <v>731</v>
      </c>
      <c r="AV1203" t="s">
        <v>732</v>
      </c>
      <c r="AW1203" t="s">
        <v>733</v>
      </c>
      <c r="AX1203" t="s">
        <v>72</v>
      </c>
      <c r="AY1203" t="s">
        <v>73</v>
      </c>
      <c r="AZ1203" t="s">
        <v>74</v>
      </c>
    </row>
    <row r="1204" spans="1:52" x14ac:dyDescent="0.25">
      <c r="A1204" s="1">
        <v>45680.298518518517</v>
      </c>
      <c r="B1204" s="1">
        <v>45688.379131944443</v>
      </c>
      <c r="C1204" t="s">
        <v>75</v>
      </c>
      <c r="D1204">
        <v>51003</v>
      </c>
      <c r="E1204" t="s">
        <v>54</v>
      </c>
      <c r="F1204">
        <v>51224</v>
      </c>
      <c r="G1204" t="s">
        <v>860</v>
      </c>
      <c r="I1204" t="s">
        <v>77</v>
      </c>
      <c r="J1204" t="s">
        <v>861</v>
      </c>
      <c r="L1204" t="str">
        <f t="shared" si="18"/>
        <v>51224-FL-8</v>
      </c>
      <c r="N1204" t="s">
        <v>58</v>
      </c>
      <c r="P1204" t="s">
        <v>59</v>
      </c>
      <c r="Q1204" t="s">
        <v>59</v>
      </c>
      <c r="R1204" t="s">
        <v>59</v>
      </c>
      <c r="S1204">
        <v>5</v>
      </c>
      <c r="T1204" t="s">
        <v>79</v>
      </c>
      <c r="U1204">
        <v>1</v>
      </c>
      <c r="V1204" t="s">
        <v>100</v>
      </c>
      <c r="W1204">
        <v>354</v>
      </c>
      <c r="X1204">
        <v>9735</v>
      </c>
      <c r="Y1204">
        <v>0</v>
      </c>
      <c r="Z1204">
        <v>0</v>
      </c>
      <c r="AA1204">
        <v>0</v>
      </c>
      <c r="AB1204">
        <v>0</v>
      </c>
      <c r="AC1204">
        <v>724</v>
      </c>
      <c r="AF1204" t="s">
        <v>81</v>
      </c>
      <c r="AG1204" t="s">
        <v>81</v>
      </c>
      <c r="AH1204">
        <v>1373</v>
      </c>
      <c r="AI1204">
        <v>1373</v>
      </c>
      <c r="AJ1204" t="s">
        <v>82</v>
      </c>
      <c r="AK1204" t="s">
        <v>1194</v>
      </c>
      <c r="AL1204" t="s">
        <v>4856</v>
      </c>
      <c r="AO1204" t="s">
        <v>64</v>
      </c>
      <c r="AP1204" t="s">
        <v>862</v>
      </c>
      <c r="AQ1204" t="s">
        <v>863</v>
      </c>
      <c r="AS1204" t="s">
        <v>86</v>
      </c>
      <c r="AT1204" t="s">
        <v>68</v>
      </c>
      <c r="AU1204" t="s">
        <v>864</v>
      </c>
      <c r="AV1204" t="s">
        <v>865</v>
      </c>
      <c r="AW1204" t="s">
        <v>866</v>
      </c>
      <c r="AX1204" t="s">
        <v>72</v>
      </c>
      <c r="AY1204" t="s">
        <v>73</v>
      </c>
      <c r="AZ1204" t="s">
        <v>74</v>
      </c>
    </row>
    <row r="1205" spans="1:52" x14ac:dyDescent="0.25">
      <c r="A1205" s="1">
        <v>45680.308831018519</v>
      </c>
      <c r="B1205" s="1">
        <v>45688.379143518519</v>
      </c>
      <c r="C1205" t="s">
        <v>75</v>
      </c>
      <c r="D1205">
        <v>51003</v>
      </c>
      <c r="E1205" t="s">
        <v>54</v>
      </c>
      <c r="F1205">
        <v>51327</v>
      </c>
      <c r="G1205" t="s">
        <v>755</v>
      </c>
      <c r="I1205" t="s">
        <v>77</v>
      </c>
      <c r="J1205" t="s">
        <v>1408</v>
      </c>
      <c r="L1205" t="str">
        <f t="shared" si="18"/>
        <v>51327-FR-8</v>
      </c>
      <c r="N1205" t="s">
        <v>58</v>
      </c>
      <c r="P1205" t="s">
        <v>59</v>
      </c>
      <c r="Q1205" t="s">
        <v>59</v>
      </c>
      <c r="R1205" t="s">
        <v>59</v>
      </c>
      <c r="S1205">
        <v>2</v>
      </c>
      <c r="T1205" t="s">
        <v>60</v>
      </c>
      <c r="U1205">
        <v>1</v>
      </c>
      <c r="V1205" t="s">
        <v>1349</v>
      </c>
      <c r="W1205">
        <v>246</v>
      </c>
      <c r="X1205">
        <v>7080</v>
      </c>
      <c r="Y1205">
        <v>0</v>
      </c>
      <c r="Z1205">
        <v>0</v>
      </c>
      <c r="AA1205">
        <v>0</v>
      </c>
      <c r="AB1205">
        <v>0</v>
      </c>
      <c r="AC1205">
        <v>693</v>
      </c>
      <c r="AF1205" t="s">
        <v>62</v>
      </c>
      <c r="AG1205" t="s">
        <v>62</v>
      </c>
      <c r="AH1205">
        <v>1363</v>
      </c>
      <c r="AI1205">
        <v>1363</v>
      </c>
      <c r="AJ1205" t="s">
        <v>82</v>
      </c>
      <c r="AK1205" t="s">
        <v>4438</v>
      </c>
      <c r="AL1205" t="s">
        <v>4265</v>
      </c>
      <c r="AO1205" t="s">
        <v>64</v>
      </c>
      <c r="AP1205" t="s">
        <v>758</v>
      </c>
      <c r="AQ1205" t="s">
        <v>759</v>
      </c>
      <c r="AS1205" t="s">
        <v>103</v>
      </c>
      <c r="AT1205" t="s">
        <v>68</v>
      </c>
      <c r="AU1205" t="s">
        <v>760</v>
      </c>
      <c r="AV1205" t="s">
        <v>761</v>
      </c>
      <c r="AW1205" t="s">
        <v>762</v>
      </c>
      <c r="AX1205" t="s">
        <v>72</v>
      </c>
      <c r="AY1205" t="s">
        <v>73</v>
      </c>
      <c r="AZ1205" t="s">
        <v>74</v>
      </c>
    </row>
    <row r="1206" spans="1:52" x14ac:dyDescent="0.25">
      <c r="A1206" s="1">
        <v>45680.311493055553</v>
      </c>
      <c r="B1206" s="1">
        <v>45688.379143518519</v>
      </c>
      <c r="C1206" t="s">
        <v>75</v>
      </c>
      <c r="D1206">
        <v>51003</v>
      </c>
      <c r="E1206" t="s">
        <v>54</v>
      </c>
      <c r="F1206">
        <v>51255</v>
      </c>
      <c r="G1206" t="s">
        <v>1140</v>
      </c>
      <c r="I1206" t="s">
        <v>77</v>
      </c>
      <c r="J1206" t="s">
        <v>1141</v>
      </c>
      <c r="L1206" t="str">
        <f t="shared" si="18"/>
        <v>51255-FL-8</v>
      </c>
      <c r="N1206" t="s">
        <v>58</v>
      </c>
      <c r="P1206" t="s">
        <v>59</v>
      </c>
      <c r="Q1206" t="s">
        <v>59</v>
      </c>
      <c r="R1206" t="s">
        <v>59</v>
      </c>
      <c r="S1206">
        <v>5</v>
      </c>
      <c r="T1206" t="s">
        <v>79</v>
      </c>
      <c r="U1206">
        <v>1</v>
      </c>
      <c r="V1206" t="s">
        <v>883</v>
      </c>
      <c r="W1206">
        <v>303</v>
      </c>
      <c r="X1206">
        <v>6023</v>
      </c>
      <c r="Y1206">
        <v>0</v>
      </c>
      <c r="Z1206">
        <v>0</v>
      </c>
      <c r="AA1206">
        <v>0</v>
      </c>
      <c r="AB1206">
        <v>0</v>
      </c>
      <c r="AC1206">
        <v>2045</v>
      </c>
      <c r="AF1206" t="s">
        <v>81</v>
      </c>
      <c r="AG1206" t="s">
        <v>81</v>
      </c>
      <c r="AH1206">
        <v>1375</v>
      </c>
      <c r="AI1206">
        <v>1375</v>
      </c>
      <c r="AJ1206" t="s">
        <v>82</v>
      </c>
      <c r="AK1206" t="s">
        <v>4857</v>
      </c>
      <c r="AL1206" t="s">
        <v>4858</v>
      </c>
      <c r="AO1206" t="s">
        <v>64</v>
      </c>
      <c r="AP1206" t="s">
        <v>1142</v>
      </c>
      <c r="AQ1206" t="s">
        <v>1143</v>
      </c>
      <c r="AS1206" t="s">
        <v>390</v>
      </c>
      <c r="AT1206" t="s">
        <v>68</v>
      </c>
      <c r="AU1206" t="s">
        <v>1144</v>
      </c>
      <c r="AV1206" t="s">
        <v>1145</v>
      </c>
      <c r="AW1206" t="s">
        <v>1146</v>
      </c>
      <c r="AX1206" t="s">
        <v>72</v>
      </c>
      <c r="AY1206" t="s">
        <v>73</v>
      </c>
      <c r="AZ1206" t="s">
        <v>74</v>
      </c>
    </row>
    <row r="1207" spans="1:52" x14ac:dyDescent="0.25">
      <c r="A1207" s="1">
        <v>45680.318090277775</v>
      </c>
      <c r="B1207" s="1">
        <v>45688.379155092596</v>
      </c>
      <c r="C1207" t="s">
        <v>75</v>
      </c>
      <c r="D1207">
        <v>51003</v>
      </c>
      <c r="E1207" t="s">
        <v>54</v>
      </c>
      <c r="F1207">
        <v>51254</v>
      </c>
      <c r="G1207" t="s">
        <v>799</v>
      </c>
      <c r="I1207" t="s">
        <v>77</v>
      </c>
      <c r="J1207" t="s">
        <v>800</v>
      </c>
      <c r="L1207" t="str">
        <f t="shared" si="18"/>
        <v>51254-FL-8</v>
      </c>
      <c r="N1207" t="s">
        <v>58</v>
      </c>
      <c r="P1207" t="s">
        <v>59</v>
      </c>
      <c r="Q1207" t="s">
        <v>59</v>
      </c>
      <c r="R1207" t="s">
        <v>59</v>
      </c>
      <c r="S1207">
        <v>5</v>
      </c>
      <c r="T1207" t="s">
        <v>79</v>
      </c>
      <c r="U1207">
        <v>1</v>
      </c>
      <c r="V1207" t="s">
        <v>109</v>
      </c>
      <c r="W1207">
        <v>334</v>
      </c>
      <c r="X1207">
        <v>12594</v>
      </c>
      <c r="Y1207">
        <v>0</v>
      </c>
      <c r="Z1207">
        <v>0</v>
      </c>
      <c r="AA1207">
        <v>0</v>
      </c>
      <c r="AB1207">
        <v>0</v>
      </c>
      <c r="AC1207">
        <v>606</v>
      </c>
      <c r="AF1207" t="s">
        <v>81</v>
      </c>
      <c r="AG1207" t="s">
        <v>81</v>
      </c>
      <c r="AH1207">
        <v>1376</v>
      </c>
      <c r="AI1207">
        <v>1376</v>
      </c>
      <c r="AJ1207" t="s">
        <v>82</v>
      </c>
      <c r="AK1207" t="s">
        <v>3925</v>
      </c>
      <c r="AL1207" t="s">
        <v>4859</v>
      </c>
      <c r="AO1207" t="s">
        <v>64</v>
      </c>
      <c r="AP1207" t="s">
        <v>802</v>
      </c>
      <c r="AQ1207" t="s">
        <v>803</v>
      </c>
      <c r="AS1207" t="s">
        <v>67</v>
      </c>
      <c r="AT1207" t="s">
        <v>68</v>
      </c>
      <c r="AU1207" t="s">
        <v>804</v>
      </c>
      <c r="AV1207" t="s">
        <v>805</v>
      </c>
      <c r="AW1207" t="s">
        <v>806</v>
      </c>
      <c r="AX1207" t="s">
        <v>72</v>
      </c>
      <c r="AY1207" t="s">
        <v>73</v>
      </c>
      <c r="AZ1207" t="s">
        <v>74</v>
      </c>
    </row>
    <row r="1208" spans="1:52" x14ac:dyDescent="0.25">
      <c r="A1208" s="1">
        <v>45680.318240740744</v>
      </c>
      <c r="B1208" s="1">
        <v>45688.379155092596</v>
      </c>
      <c r="C1208" t="s">
        <v>75</v>
      </c>
      <c r="D1208">
        <v>51003</v>
      </c>
      <c r="E1208" t="s">
        <v>54</v>
      </c>
      <c r="F1208">
        <v>51117</v>
      </c>
      <c r="G1208" t="s">
        <v>1162</v>
      </c>
      <c r="I1208" t="s">
        <v>77</v>
      </c>
      <c r="J1208" t="s">
        <v>1163</v>
      </c>
      <c r="L1208" t="str">
        <f t="shared" si="18"/>
        <v>51117-FL-8</v>
      </c>
      <c r="N1208" t="s">
        <v>58</v>
      </c>
      <c r="P1208" t="s">
        <v>59</v>
      </c>
      <c r="Q1208" t="s">
        <v>59</v>
      </c>
      <c r="R1208" t="s">
        <v>59</v>
      </c>
      <c r="S1208">
        <v>5</v>
      </c>
      <c r="T1208" t="s">
        <v>79</v>
      </c>
      <c r="U1208">
        <v>1</v>
      </c>
      <c r="V1208" t="s">
        <v>883</v>
      </c>
      <c r="W1208">
        <v>300</v>
      </c>
      <c r="X1208">
        <v>6323</v>
      </c>
      <c r="Y1208">
        <v>0</v>
      </c>
      <c r="Z1208">
        <v>0</v>
      </c>
      <c r="AA1208">
        <v>0</v>
      </c>
      <c r="AB1208">
        <v>0</v>
      </c>
      <c r="AC1208">
        <v>2066</v>
      </c>
      <c r="AF1208" t="s">
        <v>81</v>
      </c>
      <c r="AG1208" t="s">
        <v>81</v>
      </c>
      <c r="AH1208">
        <v>1375</v>
      </c>
      <c r="AI1208">
        <v>1375</v>
      </c>
      <c r="AJ1208" t="s">
        <v>82</v>
      </c>
      <c r="AK1208" t="s">
        <v>4860</v>
      </c>
      <c r="AL1208" t="s">
        <v>3335</v>
      </c>
      <c r="AO1208" t="s">
        <v>64</v>
      </c>
      <c r="AP1208" t="s">
        <v>1164</v>
      </c>
      <c r="AQ1208" t="s">
        <v>1165</v>
      </c>
      <c r="AS1208" t="s">
        <v>678</v>
      </c>
      <c r="AT1208" t="s">
        <v>68</v>
      </c>
      <c r="AU1208" t="s">
        <v>1166</v>
      </c>
      <c r="AV1208" t="s">
        <v>1167</v>
      </c>
      <c r="AW1208" t="s">
        <v>1168</v>
      </c>
      <c r="AX1208" t="s">
        <v>72</v>
      </c>
      <c r="AY1208" t="s">
        <v>73</v>
      </c>
      <c r="AZ1208" t="s">
        <v>74</v>
      </c>
    </row>
    <row r="1209" spans="1:52" x14ac:dyDescent="0.25">
      <c r="A1209" s="1">
        <v>45680.320185185185</v>
      </c>
      <c r="B1209" s="1">
        <v>45688.379166666666</v>
      </c>
      <c r="C1209" t="s">
        <v>75</v>
      </c>
      <c r="D1209">
        <v>51003</v>
      </c>
      <c r="E1209" t="s">
        <v>54</v>
      </c>
      <c r="F1209">
        <v>51117</v>
      </c>
      <c r="G1209" t="s">
        <v>1162</v>
      </c>
      <c r="I1209" t="s">
        <v>77</v>
      </c>
      <c r="J1209" t="s">
        <v>1163</v>
      </c>
      <c r="L1209" t="str">
        <f t="shared" si="18"/>
        <v>51117-FL-8</v>
      </c>
      <c r="N1209" t="s">
        <v>58</v>
      </c>
      <c r="P1209" t="s">
        <v>59</v>
      </c>
      <c r="Q1209" t="s">
        <v>59</v>
      </c>
      <c r="R1209" t="s">
        <v>59</v>
      </c>
      <c r="S1209">
        <v>5</v>
      </c>
      <c r="T1209" t="s">
        <v>79</v>
      </c>
      <c r="U1209">
        <v>1</v>
      </c>
      <c r="V1209" t="s">
        <v>883</v>
      </c>
      <c r="W1209">
        <v>1032</v>
      </c>
      <c r="X1209">
        <v>7355</v>
      </c>
      <c r="Y1209">
        <v>0</v>
      </c>
      <c r="Z1209">
        <v>0</v>
      </c>
      <c r="AA1209">
        <v>0</v>
      </c>
      <c r="AB1209">
        <v>0</v>
      </c>
      <c r="AC1209">
        <v>2023</v>
      </c>
      <c r="AF1209" t="s">
        <v>81</v>
      </c>
      <c r="AG1209" t="s">
        <v>81</v>
      </c>
      <c r="AH1209">
        <v>1375</v>
      </c>
      <c r="AI1209">
        <v>1375</v>
      </c>
      <c r="AJ1209" t="s">
        <v>82</v>
      </c>
      <c r="AK1209" t="s">
        <v>4861</v>
      </c>
      <c r="AL1209" t="s">
        <v>4862</v>
      </c>
      <c r="AO1209" t="s">
        <v>64</v>
      </c>
      <c r="AP1209" t="s">
        <v>1164</v>
      </c>
      <c r="AQ1209" t="s">
        <v>1165</v>
      </c>
      <c r="AS1209" t="s">
        <v>678</v>
      </c>
      <c r="AT1209" t="s">
        <v>68</v>
      </c>
      <c r="AU1209" t="s">
        <v>1166</v>
      </c>
      <c r="AV1209" t="s">
        <v>1167</v>
      </c>
      <c r="AW1209" t="s">
        <v>1168</v>
      </c>
      <c r="AX1209" t="s">
        <v>72</v>
      </c>
      <c r="AY1209" t="s">
        <v>73</v>
      </c>
      <c r="AZ1209" t="s">
        <v>74</v>
      </c>
    </row>
    <row r="1210" spans="1:52" x14ac:dyDescent="0.25">
      <c r="A1210" s="1">
        <v>45680.321122685185</v>
      </c>
      <c r="B1210" s="1">
        <v>45688.379178240742</v>
      </c>
      <c r="C1210" t="s">
        <v>75</v>
      </c>
      <c r="D1210">
        <v>51003</v>
      </c>
      <c r="E1210" t="s">
        <v>54</v>
      </c>
      <c r="F1210">
        <v>51202</v>
      </c>
      <c r="G1210" t="s">
        <v>1120</v>
      </c>
      <c r="I1210" t="s">
        <v>56</v>
      </c>
      <c r="J1210" t="s">
        <v>1121</v>
      </c>
      <c r="L1210" t="str">
        <f t="shared" si="18"/>
        <v>51202-FL-8</v>
      </c>
      <c r="N1210" t="s">
        <v>58</v>
      </c>
      <c r="P1210" t="s">
        <v>59</v>
      </c>
      <c r="Q1210" t="s">
        <v>59</v>
      </c>
      <c r="R1210" t="s">
        <v>59</v>
      </c>
      <c r="S1210">
        <v>4</v>
      </c>
      <c r="T1210" t="s">
        <v>79</v>
      </c>
      <c r="U1210">
        <v>2</v>
      </c>
      <c r="V1210" t="s">
        <v>404</v>
      </c>
      <c r="W1210">
        <v>356</v>
      </c>
      <c r="X1210">
        <v>8407</v>
      </c>
      <c r="Y1210">
        <v>0</v>
      </c>
      <c r="Z1210">
        <v>0</v>
      </c>
      <c r="AA1210">
        <v>0</v>
      </c>
      <c r="AB1210">
        <v>0</v>
      </c>
      <c r="AC1210">
        <v>974</v>
      </c>
      <c r="AF1210" t="s">
        <v>81</v>
      </c>
      <c r="AG1210" t="s">
        <v>81</v>
      </c>
      <c r="AH1210">
        <v>1361</v>
      </c>
      <c r="AI1210">
        <v>1361</v>
      </c>
      <c r="AJ1210" t="s">
        <v>82</v>
      </c>
      <c r="AK1210" t="s">
        <v>4389</v>
      </c>
      <c r="AL1210" t="s">
        <v>2120</v>
      </c>
      <c r="AO1210" t="s">
        <v>64</v>
      </c>
      <c r="AP1210" t="s">
        <v>1123</v>
      </c>
      <c r="AQ1210" t="s">
        <v>1124</v>
      </c>
      <c r="AS1210" t="s">
        <v>411</v>
      </c>
      <c r="AT1210" t="s">
        <v>68</v>
      </c>
      <c r="AU1210" t="s">
        <v>1125</v>
      </c>
      <c r="AV1210" t="s">
        <v>1126</v>
      </c>
      <c r="AW1210" t="s">
        <v>1127</v>
      </c>
      <c r="AX1210" t="s">
        <v>72</v>
      </c>
      <c r="AY1210" t="s">
        <v>73</v>
      </c>
      <c r="AZ1210" t="s">
        <v>74</v>
      </c>
    </row>
    <row r="1211" spans="1:52" x14ac:dyDescent="0.25">
      <c r="A1211" s="1">
        <v>45680.32172453704</v>
      </c>
      <c r="B1211" s="1">
        <v>45688.379178240742</v>
      </c>
      <c r="C1211" t="s">
        <v>75</v>
      </c>
      <c r="D1211">
        <v>51003</v>
      </c>
      <c r="E1211" t="s">
        <v>54</v>
      </c>
      <c r="F1211">
        <v>51202</v>
      </c>
      <c r="G1211" t="s">
        <v>1120</v>
      </c>
      <c r="I1211" t="s">
        <v>56</v>
      </c>
      <c r="J1211" t="s">
        <v>1121</v>
      </c>
      <c r="L1211" t="str">
        <f t="shared" si="18"/>
        <v>51202-FL-8</v>
      </c>
      <c r="N1211" t="s">
        <v>58</v>
      </c>
      <c r="P1211" t="s">
        <v>59</v>
      </c>
      <c r="Q1211" t="s">
        <v>59</v>
      </c>
      <c r="R1211" t="s">
        <v>59</v>
      </c>
      <c r="S1211">
        <v>4</v>
      </c>
      <c r="T1211" t="s">
        <v>79</v>
      </c>
      <c r="U1211">
        <v>2</v>
      </c>
      <c r="V1211" t="s">
        <v>404</v>
      </c>
      <c r="W1211">
        <v>255</v>
      </c>
      <c r="X1211">
        <v>8662</v>
      </c>
      <c r="Y1211">
        <v>0</v>
      </c>
      <c r="Z1211">
        <v>0</v>
      </c>
      <c r="AA1211">
        <v>0</v>
      </c>
      <c r="AB1211">
        <v>0</v>
      </c>
      <c r="AC1211">
        <v>900</v>
      </c>
      <c r="AF1211" t="s">
        <v>81</v>
      </c>
      <c r="AG1211" t="s">
        <v>81</v>
      </c>
      <c r="AH1211">
        <v>1361</v>
      </c>
      <c r="AI1211">
        <v>1361</v>
      </c>
      <c r="AJ1211" t="s">
        <v>82</v>
      </c>
      <c r="AK1211" t="s">
        <v>3114</v>
      </c>
      <c r="AL1211" t="s">
        <v>1122</v>
      </c>
      <c r="AO1211" t="s">
        <v>64</v>
      </c>
      <c r="AP1211" t="s">
        <v>1123</v>
      </c>
      <c r="AQ1211" t="s">
        <v>1124</v>
      </c>
      <c r="AS1211" t="s">
        <v>411</v>
      </c>
      <c r="AT1211" t="s">
        <v>68</v>
      </c>
      <c r="AU1211" t="s">
        <v>1125</v>
      </c>
      <c r="AV1211" t="s">
        <v>1126</v>
      </c>
      <c r="AW1211" t="s">
        <v>1127</v>
      </c>
      <c r="AX1211" t="s">
        <v>72</v>
      </c>
      <c r="AY1211" t="s">
        <v>73</v>
      </c>
      <c r="AZ1211" t="s">
        <v>74</v>
      </c>
    </row>
    <row r="1212" spans="1:52" x14ac:dyDescent="0.25">
      <c r="A1212" s="1">
        <v>45680.323553240742</v>
      </c>
      <c r="B1212" s="1">
        <v>45688.379178240742</v>
      </c>
      <c r="C1212" t="s">
        <v>75</v>
      </c>
      <c r="D1212">
        <v>51003</v>
      </c>
      <c r="E1212" t="s">
        <v>54</v>
      </c>
      <c r="F1212">
        <v>51295</v>
      </c>
      <c r="G1212" t="s">
        <v>415</v>
      </c>
      <c r="I1212" t="s">
        <v>77</v>
      </c>
      <c r="J1212" t="s">
        <v>416</v>
      </c>
      <c r="L1212" t="str">
        <f t="shared" si="18"/>
        <v>51295-FL-8</v>
      </c>
      <c r="N1212" t="s">
        <v>58</v>
      </c>
      <c r="P1212" t="s">
        <v>59</v>
      </c>
      <c r="Q1212" t="s">
        <v>59</v>
      </c>
      <c r="R1212" t="s">
        <v>59</v>
      </c>
      <c r="S1212">
        <v>5</v>
      </c>
      <c r="T1212" t="s">
        <v>79</v>
      </c>
      <c r="U1212">
        <v>1</v>
      </c>
      <c r="V1212" t="s">
        <v>109</v>
      </c>
      <c r="W1212">
        <v>257</v>
      </c>
      <c r="X1212">
        <v>12851</v>
      </c>
      <c r="Y1212">
        <v>0</v>
      </c>
      <c r="Z1212">
        <v>0</v>
      </c>
      <c r="AA1212">
        <v>0</v>
      </c>
      <c r="AB1212">
        <v>0</v>
      </c>
      <c r="AC1212">
        <v>594</v>
      </c>
      <c r="AF1212" t="s">
        <v>81</v>
      </c>
      <c r="AG1212" t="s">
        <v>81</v>
      </c>
      <c r="AH1212">
        <v>1376</v>
      </c>
      <c r="AI1212">
        <v>1376</v>
      </c>
      <c r="AJ1212" t="s">
        <v>82</v>
      </c>
      <c r="AK1212" t="s">
        <v>4863</v>
      </c>
      <c r="AL1212" t="s">
        <v>1690</v>
      </c>
      <c r="AO1212" t="s">
        <v>64</v>
      </c>
      <c r="AP1212" t="s">
        <v>417</v>
      </c>
      <c r="AQ1212" t="s">
        <v>418</v>
      </c>
      <c r="AS1212" t="s">
        <v>67</v>
      </c>
      <c r="AT1212" t="s">
        <v>68</v>
      </c>
      <c r="AU1212" t="s">
        <v>419</v>
      </c>
      <c r="AV1212" t="s">
        <v>420</v>
      </c>
      <c r="AW1212" t="s">
        <v>421</v>
      </c>
      <c r="AX1212" t="s">
        <v>72</v>
      </c>
      <c r="AY1212" t="s">
        <v>73</v>
      </c>
      <c r="AZ1212" t="s">
        <v>74</v>
      </c>
    </row>
    <row r="1213" spans="1:52" x14ac:dyDescent="0.25">
      <c r="A1213" s="1">
        <v>45680.324131944442</v>
      </c>
      <c r="B1213" s="1">
        <v>45688.379189814812</v>
      </c>
      <c r="C1213" t="s">
        <v>75</v>
      </c>
      <c r="D1213">
        <v>51003</v>
      </c>
      <c r="E1213" t="s">
        <v>54</v>
      </c>
      <c r="F1213">
        <v>51225</v>
      </c>
      <c r="G1213" t="s">
        <v>1152</v>
      </c>
      <c r="I1213" t="s">
        <v>77</v>
      </c>
      <c r="J1213" t="s">
        <v>2058</v>
      </c>
      <c r="L1213" t="str">
        <f t="shared" si="18"/>
        <v>51225-FR-8</v>
      </c>
      <c r="N1213" t="s">
        <v>58</v>
      </c>
      <c r="P1213" t="s">
        <v>59</v>
      </c>
      <c r="Q1213" t="s">
        <v>59</v>
      </c>
      <c r="R1213" t="s">
        <v>59</v>
      </c>
      <c r="S1213">
        <v>4</v>
      </c>
      <c r="T1213" t="s">
        <v>60</v>
      </c>
      <c r="U1213">
        <v>1</v>
      </c>
      <c r="V1213" t="s">
        <v>1349</v>
      </c>
      <c r="W1213">
        <v>193</v>
      </c>
      <c r="X1213">
        <v>7741</v>
      </c>
      <c r="Y1213">
        <v>0</v>
      </c>
      <c r="Z1213">
        <v>0</v>
      </c>
      <c r="AA1213">
        <v>0</v>
      </c>
      <c r="AB1213">
        <v>0</v>
      </c>
      <c r="AC1213">
        <v>716</v>
      </c>
      <c r="AF1213" t="s">
        <v>62</v>
      </c>
      <c r="AG1213" t="s">
        <v>62</v>
      </c>
      <c r="AH1213">
        <v>1363</v>
      </c>
      <c r="AI1213">
        <v>1363</v>
      </c>
      <c r="AJ1213" t="s">
        <v>82</v>
      </c>
      <c r="AK1213" t="s">
        <v>4864</v>
      </c>
      <c r="AL1213" t="s">
        <v>2145</v>
      </c>
      <c r="AO1213" t="s">
        <v>64</v>
      </c>
      <c r="AP1213" t="s">
        <v>1155</v>
      </c>
      <c r="AQ1213" t="s">
        <v>1156</v>
      </c>
      <c r="AS1213" t="s">
        <v>103</v>
      </c>
      <c r="AT1213" t="s">
        <v>68</v>
      </c>
      <c r="AU1213" t="s">
        <v>1157</v>
      </c>
      <c r="AV1213" t="s">
        <v>1158</v>
      </c>
      <c r="AW1213" t="s">
        <v>1159</v>
      </c>
      <c r="AX1213" t="s">
        <v>72</v>
      </c>
      <c r="AY1213" t="s">
        <v>73</v>
      </c>
      <c r="AZ1213" t="s">
        <v>74</v>
      </c>
    </row>
    <row r="1214" spans="1:52" x14ac:dyDescent="0.25">
      <c r="A1214" s="1">
        <v>45680.326018518521</v>
      </c>
      <c r="B1214" s="1">
        <v>45688.379189814812</v>
      </c>
      <c r="C1214" t="s">
        <v>75</v>
      </c>
      <c r="D1214">
        <v>51003</v>
      </c>
      <c r="E1214" t="s">
        <v>54</v>
      </c>
      <c r="F1214">
        <v>51178</v>
      </c>
      <c r="G1214" t="s">
        <v>1169</v>
      </c>
      <c r="I1214" t="s">
        <v>77</v>
      </c>
      <c r="J1214" t="s">
        <v>1170</v>
      </c>
      <c r="L1214" t="str">
        <f t="shared" si="18"/>
        <v>51178-FL-8</v>
      </c>
      <c r="N1214" t="s">
        <v>58</v>
      </c>
      <c r="P1214" t="s">
        <v>59</v>
      </c>
      <c r="Q1214" t="s">
        <v>59</v>
      </c>
      <c r="R1214" t="s">
        <v>59</v>
      </c>
      <c r="S1214">
        <v>5</v>
      </c>
      <c r="T1214" t="s">
        <v>79</v>
      </c>
      <c r="U1214">
        <v>1</v>
      </c>
      <c r="V1214" t="s">
        <v>883</v>
      </c>
      <c r="W1214">
        <v>401</v>
      </c>
      <c r="X1214">
        <v>7756</v>
      </c>
      <c r="Y1214">
        <v>0</v>
      </c>
      <c r="Z1214">
        <v>0</v>
      </c>
      <c r="AA1214">
        <v>0</v>
      </c>
      <c r="AB1214">
        <v>0</v>
      </c>
      <c r="AC1214">
        <v>2060</v>
      </c>
      <c r="AF1214" t="s">
        <v>81</v>
      </c>
      <c r="AG1214" t="s">
        <v>81</v>
      </c>
      <c r="AH1214">
        <v>1375</v>
      </c>
      <c r="AI1214">
        <v>1375</v>
      </c>
      <c r="AJ1214" t="s">
        <v>82</v>
      </c>
      <c r="AK1214" t="s">
        <v>1889</v>
      </c>
      <c r="AL1214" t="s">
        <v>1795</v>
      </c>
      <c r="AO1214" t="s">
        <v>690</v>
      </c>
      <c r="AP1214" t="s">
        <v>1171</v>
      </c>
      <c r="AQ1214" t="s">
        <v>1172</v>
      </c>
      <c r="AS1214" t="s">
        <v>678</v>
      </c>
      <c r="AT1214" t="s">
        <v>68</v>
      </c>
      <c r="AU1214" t="s">
        <v>1173</v>
      </c>
      <c r="AV1214" t="s">
        <v>1174</v>
      </c>
      <c r="AW1214" t="s">
        <v>1175</v>
      </c>
      <c r="AX1214" t="s">
        <v>72</v>
      </c>
      <c r="AY1214" t="s">
        <v>73</v>
      </c>
      <c r="AZ1214" t="s">
        <v>74</v>
      </c>
    </row>
    <row r="1215" spans="1:52" x14ac:dyDescent="0.25">
      <c r="A1215" s="1">
        <v>45680.332592592589</v>
      </c>
      <c r="B1215" s="1">
        <v>45688.379201388889</v>
      </c>
      <c r="C1215" t="s">
        <v>75</v>
      </c>
      <c r="D1215">
        <v>51003</v>
      </c>
      <c r="E1215" t="s">
        <v>54</v>
      </c>
      <c r="F1215">
        <v>51127</v>
      </c>
      <c r="G1215" t="s">
        <v>846</v>
      </c>
      <c r="I1215" t="s">
        <v>77</v>
      </c>
      <c r="J1215" t="s">
        <v>2060</v>
      </c>
      <c r="L1215" t="str">
        <f t="shared" si="18"/>
        <v>51127-FR-8</v>
      </c>
      <c r="N1215" t="s">
        <v>58</v>
      </c>
      <c r="P1215" t="s">
        <v>59</v>
      </c>
      <c r="Q1215" t="s">
        <v>59</v>
      </c>
      <c r="R1215" t="s">
        <v>59</v>
      </c>
      <c r="S1215">
        <v>2</v>
      </c>
      <c r="T1215" t="s">
        <v>60</v>
      </c>
      <c r="U1215">
        <v>1</v>
      </c>
      <c r="V1215" t="s">
        <v>1349</v>
      </c>
      <c r="W1215">
        <v>321</v>
      </c>
      <c r="X1215">
        <v>8062</v>
      </c>
      <c r="Y1215">
        <v>0</v>
      </c>
      <c r="Z1215">
        <v>0</v>
      </c>
      <c r="AA1215">
        <v>0</v>
      </c>
      <c r="AB1215">
        <v>0</v>
      </c>
      <c r="AC1215">
        <v>680</v>
      </c>
      <c r="AF1215" t="s">
        <v>62</v>
      </c>
      <c r="AG1215" t="s">
        <v>62</v>
      </c>
      <c r="AH1215">
        <v>1363</v>
      </c>
      <c r="AI1215">
        <v>1363</v>
      </c>
      <c r="AJ1215" t="s">
        <v>82</v>
      </c>
      <c r="AK1215" t="s">
        <v>1664</v>
      </c>
      <c r="AL1215" t="s">
        <v>3622</v>
      </c>
      <c r="AO1215" t="s">
        <v>64</v>
      </c>
      <c r="AP1215" t="s">
        <v>849</v>
      </c>
      <c r="AQ1215" t="s">
        <v>850</v>
      </c>
      <c r="AS1215" t="s">
        <v>103</v>
      </c>
      <c r="AT1215" t="s">
        <v>68</v>
      </c>
      <c r="AU1215" t="s">
        <v>851</v>
      </c>
      <c r="AV1215" t="s">
        <v>852</v>
      </c>
      <c r="AW1215" t="s">
        <v>853</v>
      </c>
      <c r="AX1215" t="s">
        <v>72</v>
      </c>
      <c r="AY1215" t="s">
        <v>73</v>
      </c>
      <c r="AZ1215" t="s">
        <v>74</v>
      </c>
    </row>
    <row r="1216" spans="1:52" x14ac:dyDescent="0.25">
      <c r="A1216" s="1">
        <v>45680.354212962964</v>
      </c>
      <c r="B1216" s="1">
        <v>45688.379201388889</v>
      </c>
      <c r="C1216" t="s">
        <v>75</v>
      </c>
      <c r="D1216">
        <v>51003</v>
      </c>
      <c r="E1216" t="s">
        <v>54</v>
      </c>
      <c r="F1216">
        <v>51134</v>
      </c>
      <c r="G1216" t="s">
        <v>703</v>
      </c>
      <c r="I1216" t="s">
        <v>77</v>
      </c>
      <c r="J1216" t="s">
        <v>704</v>
      </c>
      <c r="L1216" t="str">
        <f t="shared" si="18"/>
        <v>51134-FL-8</v>
      </c>
      <c r="N1216" t="s">
        <v>58</v>
      </c>
      <c r="P1216" t="s">
        <v>59</v>
      </c>
      <c r="Q1216" t="s">
        <v>59</v>
      </c>
      <c r="R1216" t="s">
        <v>59</v>
      </c>
      <c r="S1216">
        <v>5</v>
      </c>
      <c r="T1216" t="s">
        <v>79</v>
      </c>
      <c r="U1216">
        <v>1</v>
      </c>
      <c r="V1216" t="s">
        <v>475</v>
      </c>
      <c r="W1216">
        <v>234</v>
      </c>
      <c r="X1216">
        <v>4720</v>
      </c>
      <c r="Y1216">
        <v>0</v>
      </c>
      <c r="Z1216">
        <v>0</v>
      </c>
      <c r="AA1216">
        <v>0</v>
      </c>
      <c r="AB1216">
        <v>0</v>
      </c>
      <c r="AC1216">
        <v>560</v>
      </c>
      <c r="AF1216" t="s">
        <v>81</v>
      </c>
      <c r="AG1216" t="s">
        <v>81</v>
      </c>
      <c r="AH1216">
        <v>1369</v>
      </c>
      <c r="AI1216">
        <v>1369</v>
      </c>
      <c r="AJ1216" t="s">
        <v>82</v>
      </c>
      <c r="AK1216" t="s">
        <v>3317</v>
      </c>
      <c r="AL1216" t="s">
        <v>1454</v>
      </c>
      <c r="AO1216" t="s">
        <v>64</v>
      </c>
      <c r="AP1216" t="s">
        <v>707</v>
      </c>
      <c r="AQ1216" t="s">
        <v>708</v>
      </c>
      <c r="AS1216" t="s">
        <v>582</v>
      </c>
      <c r="AT1216" t="s">
        <v>68</v>
      </c>
      <c r="AU1216" t="s">
        <v>709</v>
      </c>
      <c r="AV1216" t="s">
        <v>710</v>
      </c>
      <c r="AW1216" t="s">
        <v>711</v>
      </c>
      <c r="AX1216" t="s">
        <v>72</v>
      </c>
      <c r="AY1216" t="s">
        <v>73</v>
      </c>
      <c r="AZ1216" t="s">
        <v>74</v>
      </c>
    </row>
    <row r="1217" spans="1:52" x14ac:dyDescent="0.25">
      <c r="A1217" s="1">
        <v>45680.382835648146</v>
      </c>
      <c r="B1217" s="1">
        <v>45688.379224537035</v>
      </c>
      <c r="C1217" t="s">
        <v>75</v>
      </c>
      <c r="D1217">
        <v>51003</v>
      </c>
      <c r="E1217" t="s">
        <v>54</v>
      </c>
      <c r="F1217">
        <v>51198</v>
      </c>
      <c r="G1217" t="s">
        <v>807</v>
      </c>
      <c r="I1217" t="s">
        <v>77</v>
      </c>
      <c r="J1217" t="s">
        <v>808</v>
      </c>
      <c r="L1217" t="str">
        <f t="shared" si="18"/>
        <v>51198-FL-8</v>
      </c>
      <c r="N1217" t="s">
        <v>58</v>
      </c>
      <c r="P1217" t="s">
        <v>59</v>
      </c>
      <c r="Q1217" t="s">
        <v>59</v>
      </c>
      <c r="R1217" t="s">
        <v>59</v>
      </c>
      <c r="S1217">
        <v>5</v>
      </c>
      <c r="T1217" t="s">
        <v>79</v>
      </c>
      <c r="U1217">
        <v>1</v>
      </c>
      <c r="V1217" t="s">
        <v>404</v>
      </c>
      <c r="W1217">
        <v>244</v>
      </c>
      <c r="X1217">
        <v>13555</v>
      </c>
      <c r="Y1217">
        <v>0</v>
      </c>
      <c r="Z1217">
        <v>0</v>
      </c>
      <c r="AA1217">
        <v>0</v>
      </c>
      <c r="AB1217">
        <v>0</v>
      </c>
      <c r="AC1217">
        <v>915</v>
      </c>
      <c r="AF1217" t="s">
        <v>81</v>
      </c>
      <c r="AG1217" t="s">
        <v>81</v>
      </c>
      <c r="AH1217">
        <v>1361</v>
      </c>
      <c r="AI1217">
        <v>1361</v>
      </c>
      <c r="AJ1217" t="s">
        <v>82</v>
      </c>
      <c r="AK1217" t="s">
        <v>2025</v>
      </c>
      <c r="AL1217" t="s">
        <v>3933</v>
      </c>
      <c r="AO1217" t="s">
        <v>64</v>
      </c>
      <c r="AP1217" t="s">
        <v>810</v>
      </c>
      <c r="AQ1217" t="s">
        <v>811</v>
      </c>
      <c r="AS1217" t="s">
        <v>411</v>
      </c>
      <c r="AT1217" t="s">
        <v>68</v>
      </c>
      <c r="AU1217" t="s">
        <v>812</v>
      </c>
      <c r="AV1217" t="s">
        <v>813</v>
      </c>
      <c r="AW1217" t="s">
        <v>814</v>
      </c>
      <c r="AX1217" t="s">
        <v>72</v>
      </c>
      <c r="AY1217" t="s">
        <v>73</v>
      </c>
      <c r="AZ1217" t="s">
        <v>74</v>
      </c>
    </row>
    <row r="1218" spans="1:52" x14ac:dyDescent="0.25">
      <c r="A1218" s="1">
        <v>45680.386504629627</v>
      </c>
      <c r="B1218" s="1">
        <v>45688.379224537035</v>
      </c>
      <c r="C1218" t="s">
        <v>75</v>
      </c>
      <c r="D1218">
        <v>51003</v>
      </c>
      <c r="E1218" t="s">
        <v>54</v>
      </c>
      <c r="F1218">
        <v>51292</v>
      </c>
      <c r="G1218" t="s">
        <v>815</v>
      </c>
      <c r="I1218" t="s">
        <v>56</v>
      </c>
      <c r="J1218" t="s">
        <v>816</v>
      </c>
      <c r="L1218" t="str">
        <f t="shared" si="18"/>
        <v>51292-FL-8</v>
      </c>
      <c r="N1218" t="s">
        <v>58</v>
      </c>
      <c r="P1218" t="s">
        <v>59</v>
      </c>
      <c r="Q1218" t="s">
        <v>59</v>
      </c>
      <c r="R1218" t="s">
        <v>59</v>
      </c>
      <c r="S1218">
        <v>5</v>
      </c>
      <c r="T1218" t="s">
        <v>79</v>
      </c>
      <c r="U1218">
        <v>1</v>
      </c>
      <c r="V1218" t="s">
        <v>404</v>
      </c>
      <c r="W1218">
        <v>248</v>
      </c>
      <c r="X1218">
        <v>13803</v>
      </c>
      <c r="Y1218">
        <v>0</v>
      </c>
      <c r="Z1218">
        <v>0</v>
      </c>
      <c r="AA1218">
        <v>0</v>
      </c>
      <c r="AB1218">
        <v>0</v>
      </c>
      <c r="AC1218">
        <v>991</v>
      </c>
      <c r="AF1218" t="s">
        <v>81</v>
      </c>
      <c r="AG1218" t="s">
        <v>81</v>
      </c>
      <c r="AH1218">
        <v>1361</v>
      </c>
      <c r="AI1218">
        <v>1361</v>
      </c>
      <c r="AJ1218" t="s">
        <v>82</v>
      </c>
      <c r="AK1218" t="s">
        <v>4865</v>
      </c>
      <c r="AL1218" t="s">
        <v>4866</v>
      </c>
      <c r="AO1218" t="s">
        <v>64</v>
      </c>
      <c r="AP1218" t="s">
        <v>818</v>
      </c>
      <c r="AQ1218" t="s">
        <v>819</v>
      </c>
      <c r="AS1218" t="s">
        <v>170</v>
      </c>
      <c r="AT1218" t="s">
        <v>68</v>
      </c>
      <c r="AU1218" t="s">
        <v>820</v>
      </c>
      <c r="AV1218" t="s">
        <v>821</v>
      </c>
      <c r="AW1218" t="s">
        <v>822</v>
      </c>
      <c r="AX1218" t="s">
        <v>72</v>
      </c>
      <c r="AY1218" t="s">
        <v>73</v>
      </c>
      <c r="AZ1218" t="s">
        <v>74</v>
      </c>
    </row>
    <row r="1219" spans="1:52" x14ac:dyDescent="0.25">
      <c r="A1219" s="1">
        <v>45680.389976851853</v>
      </c>
      <c r="B1219" s="1">
        <v>45688.379236111112</v>
      </c>
      <c r="C1219" t="s">
        <v>75</v>
      </c>
      <c r="D1219">
        <v>51003</v>
      </c>
      <c r="E1219" t="s">
        <v>54</v>
      </c>
      <c r="F1219">
        <v>51156</v>
      </c>
      <c r="G1219" t="s">
        <v>823</v>
      </c>
      <c r="I1219" t="s">
        <v>77</v>
      </c>
      <c r="J1219" t="s">
        <v>824</v>
      </c>
      <c r="L1219" t="str">
        <f t="shared" ref="L1219:L1282" si="19">F1219&amp;"-"&amp;T1219</f>
        <v>51156-FL-8</v>
      </c>
      <c r="N1219" t="s">
        <v>58</v>
      </c>
      <c r="P1219" t="s">
        <v>59</v>
      </c>
      <c r="Q1219" t="s">
        <v>59</v>
      </c>
      <c r="R1219" t="s">
        <v>59</v>
      </c>
      <c r="S1219">
        <v>5</v>
      </c>
      <c r="T1219" t="s">
        <v>79</v>
      </c>
      <c r="U1219">
        <v>1</v>
      </c>
      <c r="V1219" t="s">
        <v>404</v>
      </c>
      <c r="W1219">
        <v>246</v>
      </c>
      <c r="X1219">
        <v>14049</v>
      </c>
      <c r="Y1219">
        <v>0</v>
      </c>
      <c r="Z1219">
        <v>0</v>
      </c>
      <c r="AA1219">
        <v>0</v>
      </c>
      <c r="AB1219">
        <v>0</v>
      </c>
      <c r="AC1219">
        <v>930</v>
      </c>
      <c r="AF1219" t="s">
        <v>81</v>
      </c>
      <c r="AG1219" t="s">
        <v>81</v>
      </c>
      <c r="AH1219">
        <v>1361</v>
      </c>
      <c r="AI1219">
        <v>1361</v>
      </c>
      <c r="AJ1219" t="s">
        <v>82</v>
      </c>
      <c r="AK1219" t="s">
        <v>3265</v>
      </c>
      <c r="AL1219" t="s">
        <v>1610</v>
      </c>
      <c r="AO1219" t="s">
        <v>64</v>
      </c>
      <c r="AP1219" t="s">
        <v>825</v>
      </c>
      <c r="AQ1219" t="s">
        <v>826</v>
      </c>
      <c r="AS1219" t="s">
        <v>170</v>
      </c>
      <c r="AT1219" t="s">
        <v>68</v>
      </c>
      <c r="AU1219" t="s">
        <v>827</v>
      </c>
      <c r="AV1219" t="s">
        <v>828</v>
      </c>
      <c r="AW1219" t="s">
        <v>829</v>
      </c>
      <c r="AX1219" t="s">
        <v>72</v>
      </c>
      <c r="AY1219" t="s">
        <v>73</v>
      </c>
      <c r="AZ1219" t="s">
        <v>74</v>
      </c>
    </row>
    <row r="1220" spans="1:52" x14ac:dyDescent="0.25">
      <c r="A1220" s="1">
        <v>45680.405104166668</v>
      </c>
      <c r="B1220" s="1">
        <v>45688.379236111112</v>
      </c>
      <c r="C1220" t="s">
        <v>75</v>
      </c>
      <c r="D1220">
        <v>51003</v>
      </c>
      <c r="E1220" t="s">
        <v>54</v>
      </c>
      <c r="F1220">
        <v>51354</v>
      </c>
      <c r="G1220" t="s">
        <v>986</v>
      </c>
      <c r="I1220" t="s">
        <v>98</v>
      </c>
      <c r="J1220" t="s">
        <v>1386</v>
      </c>
      <c r="L1220" t="str">
        <f t="shared" si="19"/>
        <v>51354-FL-8</v>
      </c>
      <c r="N1220" t="s">
        <v>58</v>
      </c>
      <c r="P1220" t="s">
        <v>59</v>
      </c>
      <c r="Q1220" t="s">
        <v>59</v>
      </c>
      <c r="R1220" t="s">
        <v>59</v>
      </c>
      <c r="S1220">
        <v>1</v>
      </c>
      <c r="T1220" t="s">
        <v>79</v>
      </c>
      <c r="U1220">
        <v>1</v>
      </c>
      <c r="V1220" t="s">
        <v>100</v>
      </c>
      <c r="W1220">
        <v>5</v>
      </c>
      <c r="X1220">
        <v>14212</v>
      </c>
      <c r="Y1220">
        <v>0</v>
      </c>
      <c r="Z1220">
        <v>0</v>
      </c>
      <c r="AA1220">
        <v>0</v>
      </c>
      <c r="AB1220">
        <v>0</v>
      </c>
      <c r="AC1220">
        <v>861</v>
      </c>
      <c r="AF1220" t="s">
        <v>81</v>
      </c>
      <c r="AG1220" t="s">
        <v>81</v>
      </c>
      <c r="AH1220">
        <v>1373</v>
      </c>
      <c r="AI1220">
        <v>1373</v>
      </c>
      <c r="AJ1220" t="s">
        <v>82</v>
      </c>
      <c r="AK1220" t="s">
        <v>4867</v>
      </c>
      <c r="AL1220" t="s">
        <v>4868</v>
      </c>
      <c r="AO1220" t="s">
        <v>64</v>
      </c>
      <c r="AP1220" t="s">
        <v>988</v>
      </c>
      <c r="AQ1220" t="s">
        <v>989</v>
      </c>
      <c r="AS1220" t="s">
        <v>86</v>
      </c>
      <c r="AT1220" t="s">
        <v>68</v>
      </c>
      <c r="AU1220" t="s">
        <v>990</v>
      </c>
      <c r="AV1220" t="s">
        <v>991</v>
      </c>
      <c r="AW1220" t="s">
        <v>992</v>
      </c>
      <c r="AX1220" t="s">
        <v>72</v>
      </c>
      <c r="AY1220" t="s">
        <v>73</v>
      </c>
      <c r="AZ1220" t="s">
        <v>74</v>
      </c>
    </row>
    <row r="1221" spans="1:52" x14ac:dyDescent="0.25">
      <c r="A1221" s="1">
        <v>45680.408958333333</v>
      </c>
      <c r="B1221" s="1">
        <v>45688.379236111112</v>
      </c>
      <c r="C1221" t="s">
        <v>75</v>
      </c>
      <c r="D1221">
        <v>51003</v>
      </c>
      <c r="E1221" t="s">
        <v>54</v>
      </c>
      <c r="F1221">
        <v>51354</v>
      </c>
      <c r="G1221" t="s">
        <v>986</v>
      </c>
      <c r="I1221" t="s">
        <v>98</v>
      </c>
      <c r="J1221" t="s">
        <v>1386</v>
      </c>
      <c r="L1221" t="str">
        <f t="shared" si="19"/>
        <v>51354-FL-8</v>
      </c>
      <c r="N1221" t="s">
        <v>58</v>
      </c>
      <c r="P1221" t="s">
        <v>59</v>
      </c>
      <c r="Q1221" t="s">
        <v>59</v>
      </c>
      <c r="R1221" t="s">
        <v>59</v>
      </c>
      <c r="S1221">
        <v>1</v>
      </c>
      <c r="T1221" t="s">
        <v>79</v>
      </c>
      <c r="U1221">
        <v>1</v>
      </c>
      <c r="V1221" t="s">
        <v>100</v>
      </c>
      <c r="W1221">
        <v>29</v>
      </c>
      <c r="X1221">
        <v>14241</v>
      </c>
      <c r="Y1221">
        <v>0</v>
      </c>
      <c r="Z1221">
        <v>0</v>
      </c>
      <c r="AA1221">
        <v>0</v>
      </c>
      <c r="AB1221">
        <v>0</v>
      </c>
      <c r="AC1221">
        <v>894</v>
      </c>
      <c r="AF1221" t="s">
        <v>81</v>
      </c>
      <c r="AG1221" t="s">
        <v>81</v>
      </c>
      <c r="AH1221">
        <v>1373</v>
      </c>
      <c r="AI1221">
        <v>1373</v>
      </c>
      <c r="AJ1221" t="s">
        <v>82</v>
      </c>
      <c r="AK1221" t="s">
        <v>4869</v>
      </c>
      <c r="AL1221" t="s">
        <v>4704</v>
      </c>
      <c r="AO1221" t="s">
        <v>64</v>
      </c>
      <c r="AP1221" t="s">
        <v>988</v>
      </c>
      <c r="AQ1221" t="s">
        <v>989</v>
      </c>
      <c r="AS1221" t="s">
        <v>86</v>
      </c>
      <c r="AT1221" t="s">
        <v>68</v>
      </c>
      <c r="AU1221" t="s">
        <v>990</v>
      </c>
      <c r="AV1221" t="s">
        <v>991</v>
      </c>
      <c r="AW1221" t="s">
        <v>992</v>
      </c>
      <c r="AX1221" t="s">
        <v>72</v>
      </c>
      <c r="AY1221" t="s">
        <v>73</v>
      </c>
      <c r="AZ1221" t="s">
        <v>74</v>
      </c>
    </row>
    <row r="1222" spans="1:52" x14ac:dyDescent="0.25">
      <c r="A1222" s="1">
        <v>45680.412430555552</v>
      </c>
      <c r="B1222" s="1">
        <v>45688.379247685189</v>
      </c>
      <c r="C1222" t="s">
        <v>75</v>
      </c>
      <c r="D1222">
        <v>51003</v>
      </c>
      <c r="E1222" t="s">
        <v>54</v>
      </c>
      <c r="F1222">
        <v>51141</v>
      </c>
      <c r="G1222" t="s">
        <v>468</v>
      </c>
      <c r="I1222" t="s">
        <v>77</v>
      </c>
      <c r="J1222" t="s">
        <v>1375</v>
      </c>
      <c r="L1222" t="str">
        <f t="shared" si="19"/>
        <v>51141-FR-8</v>
      </c>
      <c r="N1222" t="s">
        <v>58</v>
      </c>
      <c r="P1222" t="s">
        <v>59</v>
      </c>
      <c r="Q1222" t="s">
        <v>59</v>
      </c>
      <c r="R1222" t="s">
        <v>59</v>
      </c>
      <c r="S1222">
        <v>2</v>
      </c>
      <c r="T1222" t="s">
        <v>60</v>
      </c>
      <c r="U1222">
        <v>1</v>
      </c>
      <c r="V1222" t="s">
        <v>1349</v>
      </c>
      <c r="W1222">
        <v>218</v>
      </c>
      <c r="X1222">
        <v>10583</v>
      </c>
      <c r="Y1222">
        <v>0</v>
      </c>
      <c r="Z1222">
        <v>0</v>
      </c>
      <c r="AA1222">
        <v>0</v>
      </c>
      <c r="AB1222">
        <v>0</v>
      </c>
      <c r="AC1222">
        <v>795</v>
      </c>
      <c r="AF1222" t="s">
        <v>62</v>
      </c>
      <c r="AG1222" t="s">
        <v>62</v>
      </c>
      <c r="AH1222">
        <v>1363</v>
      </c>
      <c r="AI1222">
        <v>1363</v>
      </c>
      <c r="AJ1222" t="s">
        <v>82</v>
      </c>
      <c r="AK1222" t="s">
        <v>4335</v>
      </c>
      <c r="AL1222" t="s">
        <v>4459</v>
      </c>
      <c r="AO1222" t="s">
        <v>64</v>
      </c>
      <c r="AP1222" t="s">
        <v>470</v>
      </c>
      <c r="AQ1222" t="s">
        <v>311</v>
      </c>
      <c r="AV1222" t="s">
        <v>471</v>
      </c>
      <c r="AW1222" t="s">
        <v>472</v>
      </c>
      <c r="AX1222" t="s">
        <v>72</v>
      </c>
      <c r="AY1222" t="s">
        <v>73</v>
      </c>
      <c r="AZ1222" t="s">
        <v>74</v>
      </c>
    </row>
    <row r="1223" spans="1:52" x14ac:dyDescent="0.25">
      <c r="A1223" s="1">
        <v>45680.412523148145</v>
      </c>
      <c r="B1223" s="1">
        <v>45688.379247685189</v>
      </c>
      <c r="C1223" t="s">
        <v>75</v>
      </c>
      <c r="D1223">
        <v>51003</v>
      </c>
      <c r="E1223" t="s">
        <v>54</v>
      </c>
      <c r="F1223">
        <v>51138</v>
      </c>
      <c r="G1223" t="s">
        <v>748</v>
      </c>
      <c r="I1223" t="s">
        <v>77</v>
      </c>
      <c r="J1223" t="s">
        <v>749</v>
      </c>
      <c r="L1223" t="str">
        <f t="shared" si="19"/>
        <v>51138-FL-8</v>
      </c>
      <c r="N1223" t="s">
        <v>58</v>
      </c>
      <c r="P1223" t="s">
        <v>59</v>
      </c>
      <c r="Q1223" t="s">
        <v>59</v>
      </c>
      <c r="R1223" t="s">
        <v>59</v>
      </c>
      <c r="S1223">
        <v>5</v>
      </c>
      <c r="T1223" t="s">
        <v>79</v>
      </c>
      <c r="U1223">
        <v>1</v>
      </c>
      <c r="V1223" t="s">
        <v>80</v>
      </c>
      <c r="W1223">
        <v>225</v>
      </c>
      <c r="X1223">
        <v>4484401</v>
      </c>
      <c r="Y1223">
        <v>0</v>
      </c>
      <c r="Z1223">
        <v>0</v>
      </c>
      <c r="AA1223">
        <v>0</v>
      </c>
      <c r="AB1223">
        <v>0</v>
      </c>
      <c r="AC1223">
        <v>428</v>
      </c>
      <c r="AF1223" t="s">
        <v>81</v>
      </c>
      <c r="AG1223" t="s">
        <v>81</v>
      </c>
      <c r="AH1223">
        <v>1374</v>
      </c>
      <c r="AI1223">
        <v>1374</v>
      </c>
      <c r="AJ1223" t="s">
        <v>82</v>
      </c>
      <c r="AK1223" t="s">
        <v>2009</v>
      </c>
      <c r="AL1223" t="s">
        <v>1601</v>
      </c>
      <c r="AO1223" t="s">
        <v>64</v>
      </c>
      <c r="AP1223" t="s">
        <v>750</v>
      </c>
      <c r="AQ1223" t="s">
        <v>751</v>
      </c>
      <c r="AS1223" t="s">
        <v>289</v>
      </c>
      <c r="AT1223" t="s">
        <v>68</v>
      </c>
      <c r="AU1223" t="s">
        <v>752</v>
      </c>
      <c r="AV1223" t="s">
        <v>753</v>
      </c>
      <c r="AW1223" t="s">
        <v>754</v>
      </c>
      <c r="AX1223" t="s">
        <v>72</v>
      </c>
      <c r="AY1223" t="s">
        <v>73</v>
      </c>
      <c r="AZ1223" t="s">
        <v>74</v>
      </c>
    </row>
    <row r="1224" spans="1:52" x14ac:dyDescent="0.25">
      <c r="A1224" s="1">
        <v>45680.416643518518</v>
      </c>
      <c r="B1224" s="1">
        <v>45688.379259259258</v>
      </c>
      <c r="C1224" t="s">
        <v>75</v>
      </c>
      <c r="D1224">
        <v>51003</v>
      </c>
      <c r="E1224" t="s">
        <v>54</v>
      </c>
      <c r="F1224">
        <v>51203</v>
      </c>
      <c r="G1224" t="s">
        <v>519</v>
      </c>
      <c r="I1224" t="s">
        <v>56</v>
      </c>
      <c r="J1224" t="s">
        <v>1383</v>
      </c>
      <c r="L1224" t="str">
        <f t="shared" si="19"/>
        <v>51203-FR-8</v>
      </c>
      <c r="N1224" t="s">
        <v>58</v>
      </c>
      <c r="P1224" t="s">
        <v>59</v>
      </c>
      <c r="Q1224" t="s">
        <v>59</v>
      </c>
      <c r="R1224" t="s">
        <v>59</v>
      </c>
      <c r="S1224">
        <v>2</v>
      </c>
      <c r="T1224" t="s">
        <v>60</v>
      </c>
      <c r="U1224">
        <v>1</v>
      </c>
      <c r="V1224" t="s">
        <v>1349</v>
      </c>
      <c r="W1224">
        <v>270</v>
      </c>
      <c r="X1224">
        <v>10853</v>
      </c>
      <c r="Y1224">
        <v>0</v>
      </c>
      <c r="Z1224">
        <v>0</v>
      </c>
      <c r="AA1224">
        <v>0</v>
      </c>
      <c r="AB1224">
        <v>0</v>
      </c>
      <c r="AC1224">
        <v>795</v>
      </c>
      <c r="AF1224" t="s">
        <v>62</v>
      </c>
      <c r="AG1224" t="s">
        <v>62</v>
      </c>
      <c r="AH1224">
        <v>1363</v>
      </c>
      <c r="AI1224">
        <v>1363</v>
      </c>
      <c r="AJ1224" t="s">
        <v>82</v>
      </c>
      <c r="AK1224" t="s">
        <v>4870</v>
      </c>
      <c r="AL1224" t="s">
        <v>1079</v>
      </c>
      <c r="AO1224" t="s">
        <v>64</v>
      </c>
      <c r="AP1224" t="s">
        <v>523</v>
      </c>
      <c r="AQ1224" t="s">
        <v>524</v>
      </c>
      <c r="AS1224" t="s">
        <v>103</v>
      </c>
      <c r="AT1224" t="s">
        <v>68</v>
      </c>
      <c r="AU1224" t="s">
        <v>525</v>
      </c>
      <c r="AV1224" t="s">
        <v>526</v>
      </c>
      <c r="AW1224" t="s">
        <v>527</v>
      </c>
      <c r="AX1224" t="s">
        <v>72</v>
      </c>
      <c r="AY1224" t="s">
        <v>73</v>
      </c>
      <c r="AZ1224" t="s">
        <v>74</v>
      </c>
    </row>
    <row r="1225" spans="1:52" x14ac:dyDescent="0.25">
      <c r="A1225" s="1">
        <v>45680.420300925929</v>
      </c>
      <c r="B1225" s="1">
        <v>45688.379259259258</v>
      </c>
      <c r="C1225" t="s">
        <v>75</v>
      </c>
      <c r="D1225">
        <v>51003</v>
      </c>
      <c r="E1225" t="s">
        <v>54</v>
      </c>
      <c r="F1225">
        <v>51236</v>
      </c>
      <c r="G1225" t="s">
        <v>481</v>
      </c>
      <c r="I1225" t="s">
        <v>175</v>
      </c>
      <c r="J1225" t="s">
        <v>1387</v>
      </c>
      <c r="L1225" t="str">
        <f t="shared" si="19"/>
        <v>51236-FR-8</v>
      </c>
      <c r="N1225" t="s">
        <v>58</v>
      </c>
      <c r="P1225" t="s">
        <v>59</v>
      </c>
      <c r="Q1225" t="s">
        <v>59</v>
      </c>
      <c r="R1225" t="s">
        <v>59</v>
      </c>
      <c r="S1225">
        <v>2</v>
      </c>
      <c r="T1225" t="s">
        <v>60</v>
      </c>
      <c r="U1225">
        <v>1</v>
      </c>
      <c r="V1225" t="s">
        <v>1349</v>
      </c>
      <c r="W1225">
        <v>255</v>
      </c>
      <c r="X1225">
        <v>11108</v>
      </c>
      <c r="Y1225">
        <v>0</v>
      </c>
      <c r="Z1225">
        <v>0</v>
      </c>
      <c r="AA1225">
        <v>0</v>
      </c>
      <c r="AB1225">
        <v>0</v>
      </c>
      <c r="AC1225">
        <v>802</v>
      </c>
      <c r="AF1225" t="s">
        <v>62</v>
      </c>
      <c r="AG1225" t="s">
        <v>62</v>
      </c>
      <c r="AH1225">
        <v>1363</v>
      </c>
      <c r="AI1225">
        <v>1363</v>
      </c>
      <c r="AJ1225" t="s">
        <v>82</v>
      </c>
      <c r="AK1225" t="s">
        <v>4871</v>
      </c>
      <c r="AL1225" t="s">
        <v>4872</v>
      </c>
      <c r="AO1225" t="s">
        <v>64</v>
      </c>
      <c r="AP1225" t="s">
        <v>483</v>
      </c>
      <c r="AQ1225" t="s">
        <v>484</v>
      </c>
      <c r="AS1225" t="s">
        <v>485</v>
      </c>
      <c r="AT1225" t="s">
        <v>68</v>
      </c>
      <c r="AU1225" t="s">
        <v>486</v>
      </c>
      <c r="AV1225" t="s">
        <v>487</v>
      </c>
      <c r="AW1225" t="s">
        <v>488</v>
      </c>
      <c r="AX1225" t="s">
        <v>72</v>
      </c>
      <c r="AY1225" t="s">
        <v>73</v>
      </c>
      <c r="AZ1225" t="s">
        <v>74</v>
      </c>
    </row>
    <row r="1226" spans="1:52" x14ac:dyDescent="0.25">
      <c r="A1226" s="1">
        <v>45680.431134259263</v>
      </c>
      <c r="B1226" s="1">
        <v>45688.379259259258</v>
      </c>
      <c r="C1226" t="s">
        <v>75</v>
      </c>
      <c r="D1226">
        <v>51003</v>
      </c>
      <c r="E1226" t="s">
        <v>54</v>
      </c>
      <c r="F1226">
        <v>51129</v>
      </c>
      <c r="G1226" t="s">
        <v>150</v>
      </c>
      <c r="I1226" t="s">
        <v>77</v>
      </c>
      <c r="J1226" t="s">
        <v>1388</v>
      </c>
      <c r="L1226" t="str">
        <f t="shared" si="19"/>
        <v>51129-FR-8</v>
      </c>
      <c r="N1226" t="s">
        <v>58</v>
      </c>
      <c r="P1226" t="s">
        <v>59</v>
      </c>
      <c r="Q1226" t="s">
        <v>59</v>
      </c>
      <c r="R1226" t="s">
        <v>59</v>
      </c>
      <c r="S1226">
        <v>3</v>
      </c>
      <c r="T1226" t="s">
        <v>60</v>
      </c>
      <c r="U1226">
        <v>1</v>
      </c>
      <c r="V1226" t="s">
        <v>1349</v>
      </c>
      <c r="W1226">
        <v>100</v>
      </c>
      <c r="X1226">
        <v>11251</v>
      </c>
      <c r="Y1226">
        <v>0</v>
      </c>
      <c r="Z1226">
        <v>0</v>
      </c>
      <c r="AA1226">
        <v>0</v>
      </c>
      <c r="AB1226">
        <v>0</v>
      </c>
      <c r="AC1226">
        <v>758</v>
      </c>
      <c r="AF1226" t="s">
        <v>62</v>
      </c>
      <c r="AG1226" t="s">
        <v>62</v>
      </c>
      <c r="AH1226">
        <v>1363</v>
      </c>
      <c r="AI1226">
        <v>1363</v>
      </c>
      <c r="AJ1226" t="s">
        <v>82</v>
      </c>
      <c r="AK1226" t="s">
        <v>4873</v>
      </c>
      <c r="AL1226" t="s">
        <v>4874</v>
      </c>
      <c r="AO1226" t="s">
        <v>64</v>
      </c>
      <c r="AP1226" t="s">
        <v>153</v>
      </c>
      <c r="AQ1226" t="s">
        <v>154</v>
      </c>
      <c r="AS1226" t="s">
        <v>86</v>
      </c>
      <c r="AT1226" t="s">
        <v>68</v>
      </c>
      <c r="AU1226" t="s">
        <v>155</v>
      </c>
      <c r="AV1226" t="s">
        <v>156</v>
      </c>
      <c r="AW1226" t="s">
        <v>157</v>
      </c>
      <c r="AX1226" t="s">
        <v>72</v>
      </c>
      <c r="AY1226" t="s">
        <v>73</v>
      </c>
      <c r="AZ1226" t="s">
        <v>74</v>
      </c>
    </row>
    <row r="1227" spans="1:52" x14ac:dyDescent="0.25">
      <c r="A1227" s="1">
        <v>45680.442407407405</v>
      </c>
      <c r="B1227" s="1">
        <v>45688.379270833335</v>
      </c>
      <c r="C1227" t="s">
        <v>75</v>
      </c>
      <c r="D1227">
        <v>51003</v>
      </c>
      <c r="E1227" t="s">
        <v>54</v>
      </c>
      <c r="F1227">
        <v>51248</v>
      </c>
      <c r="G1227" t="s">
        <v>182</v>
      </c>
      <c r="I1227" t="s">
        <v>175</v>
      </c>
      <c r="J1227" t="s">
        <v>1390</v>
      </c>
      <c r="L1227" t="str">
        <f t="shared" si="19"/>
        <v>51248-FR-8</v>
      </c>
      <c r="N1227" t="s">
        <v>58</v>
      </c>
      <c r="P1227" t="s">
        <v>59</v>
      </c>
      <c r="Q1227" t="s">
        <v>59</v>
      </c>
      <c r="R1227" t="s">
        <v>59</v>
      </c>
      <c r="S1227">
        <v>3</v>
      </c>
      <c r="T1227" t="s">
        <v>60</v>
      </c>
      <c r="U1227">
        <v>1</v>
      </c>
      <c r="V1227" t="s">
        <v>1349</v>
      </c>
      <c r="W1227">
        <v>54</v>
      </c>
      <c r="X1227">
        <v>11493</v>
      </c>
      <c r="Y1227">
        <v>0</v>
      </c>
      <c r="Z1227">
        <v>0</v>
      </c>
      <c r="AA1227">
        <v>0</v>
      </c>
      <c r="AB1227">
        <v>0</v>
      </c>
      <c r="AC1227">
        <v>1037</v>
      </c>
      <c r="AF1227" t="s">
        <v>62</v>
      </c>
      <c r="AG1227" t="s">
        <v>62</v>
      </c>
      <c r="AH1227">
        <v>1363</v>
      </c>
      <c r="AI1227">
        <v>1363</v>
      </c>
      <c r="AJ1227" t="s">
        <v>82</v>
      </c>
      <c r="AK1227" t="s">
        <v>4875</v>
      </c>
      <c r="AL1227" t="s">
        <v>4876</v>
      </c>
      <c r="AO1227" t="s">
        <v>64</v>
      </c>
      <c r="AP1227" t="s">
        <v>184</v>
      </c>
      <c r="AQ1227" t="s">
        <v>185</v>
      </c>
      <c r="AS1227" t="s">
        <v>86</v>
      </c>
      <c r="AT1227" t="s">
        <v>68</v>
      </c>
      <c r="AU1227" t="s">
        <v>186</v>
      </c>
      <c r="AV1227" t="s">
        <v>187</v>
      </c>
      <c r="AW1227" t="s">
        <v>188</v>
      </c>
      <c r="AX1227" t="s">
        <v>72</v>
      </c>
      <c r="AY1227" t="s">
        <v>73</v>
      </c>
      <c r="AZ1227" t="s">
        <v>74</v>
      </c>
    </row>
    <row r="1228" spans="1:52" x14ac:dyDescent="0.25">
      <c r="A1228" s="1">
        <v>45680.443414351852</v>
      </c>
      <c r="B1228" s="1">
        <v>45688.379270833335</v>
      </c>
      <c r="C1228" t="s">
        <v>75</v>
      </c>
      <c r="D1228">
        <v>51003</v>
      </c>
      <c r="E1228" t="s">
        <v>54</v>
      </c>
      <c r="F1228">
        <v>51329</v>
      </c>
      <c r="G1228" t="s">
        <v>1630</v>
      </c>
      <c r="I1228" t="s">
        <v>175</v>
      </c>
      <c r="J1228" t="s">
        <v>4464</v>
      </c>
      <c r="L1228" t="str">
        <f t="shared" si="19"/>
        <v>51329-FL-8</v>
      </c>
      <c r="N1228" t="s">
        <v>58</v>
      </c>
      <c r="P1228" t="s">
        <v>59</v>
      </c>
      <c r="Q1228" t="s">
        <v>59</v>
      </c>
      <c r="R1228" t="s">
        <v>59</v>
      </c>
      <c r="S1228">
        <v>2</v>
      </c>
      <c r="T1228" t="s">
        <v>79</v>
      </c>
      <c r="U1228">
        <v>1</v>
      </c>
      <c r="V1228" t="s">
        <v>109</v>
      </c>
      <c r="W1228">
        <v>25</v>
      </c>
      <c r="X1228">
        <v>19154</v>
      </c>
      <c r="Y1228">
        <v>0</v>
      </c>
      <c r="Z1228">
        <v>0</v>
      </c>
      <c r="AA1228">
        <v>0</v>
      </c>
      <c r="AB1228">
        <v>0</v>
      </c>
      <c r="AC1228">
        <v>705</v>
      </c>
      <c r="AF1228" t="s">
        <v>81</v>
      </c>
      <c r="AG1228" t="s">
        <v>81</v>
      </c>
      <c r="AH1228">
        <v>1376</v>
      </c>
      <c r="AI1228">
        <v>1376</v>
      </c>
      <c r="AJ1228" t="s">
        <v>82</v>
      </c>
      <c r="AK1228" t="s">
        <v>4877</v>
      </c>
      <c r="AL1228" t="s">
        <v>4878</v>
      </c>
      <c r="AO1228" t="s">
        <v>64</v>
      </c>
      <c r="AP1228" t="s">
        <v>4467</v>
      </c>
      <c r="AQ1228" t="s">
        <v>1631</v>
      </c>
      <c r="AS1228" t="s">
        <v>67</v>
      </c>
      <c r="AT1228" t="s">
        <v>68</v>
      </c>
      <c r="AU1228" t="s">
        <v>4468</v>
      </c>
      <c r="AV1228" t="s">
        <v>4469</v>
      </c>
      <c r="AW1228" t="s">
        <v>4470</v>
      </c>
      <c r="AX1228" t="s">
        <v>72</v>
      </c>
      <c r="AY1228" t="s">
        <v>73</v>
      </c>
      <c r="AZ1228" t="s">
        <v>74</v>
      </c>
    </row>
    <row r="1229" spans="1:52" x14ac:dyDescent="0.25">
      <c r="A1229" s="1">
        <v>45680.446863425925</v>
      </c>
      <c r="B1229" s="1">
        <v>45688.379270833335</v>
      </c>
      <c r="C1229" t="s">
        <v>75</v>
      </c>
      <c r="D1229">
        <v>51003</v>
      </c>
      <c r="E1229" t="s">
        <v>54</v>
      </c>
      <c r="F1229">
        <v>51251</v>
      </c>
      <c r="G1229" t="s">
        <v>897</v>
      </c>
      <c r="I1229" t="s">
        <v>77</v>
      </c>
      <c r="J1229" t="s">
        <v>898</v>
      </c>
      <c r="L1229" t="str">
        <f t="shared" si="19"/>
        <v>51251-FL-8</v>
      </c>
      <c r="N1229" t="s">
        <v>58</v>
      </c>
      <c r="P1229" t="s">
        <v>59</v>
      </c>
      <c r="Q1229" t="s">
        <v>59</v>
      </c>
      <c r="R1229" t="s">
        <v>59</v>
      </c>
      <c r="S1229">
        <v>5</v>
      </c>
      <c r="T1229" t="s">
        <v>79</v>
      </c>
      <c r="U1229">
        <v>1</v>
      </c>
      <c r="V1229" t="s">
        <v>100</v>
      </c>
      <c r="W1229">
        <v>212</v>
      </c>
      <c r="X1229">
        <v>15101</v>
      </c>
      <c r="Y1229">
        <v>0</v>
      </c>
      <c r="Z1229">
        <v>0</v>
      </c>
      <c r="AA1229">
        <v>0</v>
      </c>
      <c r="AB1229">
        <v>0</v>
      </c>
      <c r="AC1229">
        <v>825</v>
      </c>
      <c r="AF1229" t="s">
        <v>81</v>
      </c>
      <c r="AG1229" t="s">
        <v>81</v>
      </c>
      <c r="AH1229">
        <v>1373</v>
      </c>
      <c r="AI1229">
        <v>1373</v>
      </c>
      <c r="AJ1229" t="s">
        <v>82</v>
      </c>
      <c r="AK1229" t="s">
        <v>3235</v>
      </c>
      <c r="AL1229" t="s">
        <v>3210</v>
      </c>
      <c r="AO1229" t="s">
        <v>64</v>
      </c>
      <c r="AP1229" t="s">
        <v>899</v>
      </c>
      <c r="AQ1229" t="s">
        <v>900</v>
      </c>
      <c r="AS1229" t="s">
        <v>86</v>
      </c>
      <c r="AT1229" t="s">
        <v>68</v>
      </c>
      <c r="AU1229" t="s">
        <v>901</v>
      </c>
      <c r="AV1229" t="s">
        <v>902</v>
      </c>
      <c r="AW1229" t="s">
        <v>903</v>
      </c>
      <c r="AX1229" t="s">
        <v>72</v>
      </c>
      <c r="AY1229" t="s">
        <v>73</v>
      </c>
      <c r="AZ1229" t="s">
        <v>74</v>
      </c>
    </row>
    <row r="1230" spans="1:52" x14ac:dyDescent="0.25">
      <c r="A1230" s="1">
        <v>45680.455370370371</v>
      </c>
      <c r="B1230" s="1">
        <v>45688.379282407404</v>
      </c>
      <c r="C1230" t="s">
        <v>75</v>
      </c>
      <c r="D1230">
        <v>51003</v>
      </c>
      <c r="E1230" t="s">
        <v>54</v>
      </c>
      <c r="F1230">
        <v>51411</v>
      </c>
      <c r="G1230" t="s">
        <v>1615</v>
      </c>
      <c r="I1230" t="s">
        <v>175</v>
      </c>
      <c r="J1230" t="s">
        <v>1616</v>
      </c>
      <c r="L1230" t="str">
        <f t="shared" si="19"/>
        <v>51411-FL-8</v>
      </c>
      <c r="N1230" t="s">
        <v>58</v>
      </c>
      <c r="P1230" t="s">
        <v>59</v>
      </c>
      <c r="Q1230" t="s">
        <v>59</v>
      </c>
      <c r="R1230" t="s">
        <v>59</v>
      </c>
      <c r="S1230">
        <v>1</v>
      </c>
      <c r="T1230" t="s">
        <v>79</v>
      </c>
      <c r="U1230">
        <v>1</v>
      </c>
      <c r="V1230" t="s">
        <v>80</v>
      </c>
      <c r="W1230">
        <v>134</v>
      </c>
      <c r="X1230">
        <v>4485577</v>
      </c>
      <c r="Y1230">
        <v>0</v>
      </c>
      <c r="Z1230">
        <v>0</v>
      </c>
      <c r="AA1230">
        <v>0</v>
      </c>
      <c r="AB1230">
        <v>0</v>
      </c>
      <c r="AC1230">
        <v>480</v>
      </c>
      <c r="AF1230" t="s">
        <v>81</v>
      </c>
      <c r="AG1230" t="s">
        <v>81</v>
      </c>
      <c r="AH1230">
        <v>1374</v>
      </c>
      <c r="AI1230">
        <v>1374</v>
      </c>
      <c r="AJ1230" t="s">
        <v>82</v>
      </c>
      <c r="AK1230" t="s">
        <v>4879</v>
      </c>
      <c r="AL1230" t="s">
        <v>3385</v>
      </c>
      <c r="AO1230" t="s">
        <v>64</v>
      </c>
      <c r="AP1230" t="s">
        <v>1618</v>
      </c>
      <c r="AQ1230" t="s">
        <v>1619</v>
      </c>
      <c r="AS1230" t="s">
        <v>86</v>
      </c>
      <c r="AT1230" t="s">
        <v>68</v>
      </c>
      <c r="AU1230" t="s">
        <v>1620</v>
      </c>
      <c r="AV1230" t="s">
        <v>1621</v>
      </c>
      <c r="AW1230" t="s">
        <v>1622</v>
      </c>
      <c r="AX1230" t="s">
        <v>72</v>
      </c>
      <c r="AY1230" t="s">
        <v>73</v>
      </c>
      <c r="AZ1230" t="s">
        <v>74</v>
      </c>
    </row>
    <row r="1231" spans="1:52" x14ac:dyDescent="0.25">
      <c r="A1231" s="1">
        <v>45680.47724537037</v>
      </c>
      <c r="B1231" s="1">
        <v>45688.379282407404</v>
      </c>
      <c r="C1231" t="s">
        <v>75</v>
      </c>
      <c r="D1231">
        <v>51003</v>
      </c>
      <c r="E1231" t="s">
        <v>54</v>
      </c>
      <c r="F1231">
        <v>51268</v>
      </c>
      <c r="G1231" t="s">
        <v>1113</v>
      </c>
      <c r="I1231" t="s">
        <v>77</v>
      </c>
      <c r="J1231" t="s">
        <v>1114</v>
      </c>
      <c r="L1231" t="str">
        <f t="shared" si="19"/>
        <v>51268-FL-8</v>
      </c>
      <c r="N1231" t="s">
        <v>58</v>
      </c>
      <c r="P1231" t="s">
        <v>59</v>
      </c>
      <c r="Q1231" t="s">
        <v>59</v>
      </c>
      <c r="R1231" t="s">
        <v>59</v>
      </c>
      <c r="S1231">
        <v>5</v>
      </c>
      <c r="T1231" t="s">
        <v>79</v>
      </c>
      <c r="U1231">
        <v>1</v>
      </c>
      <c r="V1231" t="s">
        <v>100</v>
      </c>
      <c r="W1231">
        <v>304</v>
      </c>
      <c r="X1231">
        <v>16816</v>
      </c>
      <c r="Y1231">
        <v>0</v>
      </c>
      <c r="Z1231">
        <v>0</v>
      </c>
      <c r="AA1231">
        <v>0</v>
      </c>
      <c r="AB1231">
        <v>0</v>
      </c>
      <c r="AC1231">
        <v>923</v>
      </c>
      <c r="AF1231" t="s">
        <v>81</v>
      </c>
      <c r="AG1231" t="s">
        <v>81</v>
      </c>
      <c r="AH1231">
        <v>1373</v>
      </c>
      <c r="AI1231">
        <v>1373</v>
      </c>
      <c r="AJ1231" t="s">
        <v>82</v>
      </c>
      <c r="AK1231" t="s">
        <v>4880</v>
      </c>
      <c r="AL1231" t="s">
        <v>4881</v>
      </c>
      <c r="AO1231" t="s">
        <v>64</v>
      </c>
      <c r="AP1231" t="s">
        <v>1115</v>
      </c>
      <c r="AQ1231" t="s">
        <v>1116</v>
      </c>
      <c r="AS1231" t="s">
        <v>238</v>
      </c>
      <c r="AT1231" t="s">
        <v>68</v>
      </c>
      <c r="AU1231" t="s">
        <v>1117</v>
      </c>
      <c r="AV1231" t="s">
        <v>1118</v>
      </c>
      <c r="AW1231" t="s">
        <v>1119</v>
      </c>
      <c r="AX1231" t="s">
        <v>72</v>
      </c>
      <c r="AY1231" t="s">
        <v>73</v>
      </c>
      <c r="AZ1231" t="s">
        <v>74</v>
      </c>
    </row>
    <row r="1232" spans="1:52" x14ac:dyDescent="0.25">
      <c r="A1232" s="1">
        <v>45680.47824074074</v>
      </c>
      <c r="B1232" s="1">
        <v>45688.379293981481</v>
      </c>
      <c r="C1232" t="s">
        <v>75</v>
      </c>
      <c r="D1232">
        <v>51003</v>
      </c>
      <c r="E1232" t="s">
        <v>54</v>
      </c>
      <c r="F1232">
        <v>51286</v>
      </c>
      <c r="G1232" t="s">
        <v>999</v>
      </c>
      <c r="I1232" t="s">
        <v>77</v>
      </c>
      <c r="J1232" t="s">
        <v>1455</v>
      </c>
      <c r="L1232" t="str">
        <f t="shared" si="19"/>
        <v>51286-FR-8</v>
      </c>
      <c r="N1232" t="s">
        <v>58</v>
      </c>
      <c r="P1232" t="s">
        <v>59</v>
      </c>
      <c r="Q1232" t="s">
        <v>59</v>
      </c>
      <c r="R1232" t="s">
        <v>59</v>
      </c>
      <c r="S1232">
        <v>2</v>
      </c>
      <c r="T1232" t="s">
        <v>60</v>
      </c>
      <c r="U1232">
        <v>1</v>
      </c>
      <c r="V1232" t="s">
        <v>167</v>
      </c>
      <c r="W1232">
        <v>328</v>
      </c>
      <c r="X1232">
        <v>1906582</v>
      </c>
      <c r="Y1232">
        <v>0</v>
      </c>
      <c r="Z1232">
        <v>0</v>
      </c>
      <c r="AA1232">
        <v>0</v>
      </c>
      <c r="AB1232">
        <v>0</v>
      </c>
      <c r="AC1232">
        <v>791</v>
      </c>
      <c r="AF1232" t="s">
        <v>62</v>
      </c>
      <c r="AG1232" t="s">
        <v>62</v>
      </c>
      <c r="AH1232">
        <v>1362</v>
      </c>
      <c r="AI1232">
        <v>1362</v>
      </c>
      <c r="AJ1232" t="s">
        <v>82</v>
      </c>
      <c r="AK1232" t="s">
        <v>4667</v>
      </c>
      <c r="AL1232" t="s">
        <v>3104</v>
      </c>
      <c r="AO1232" t="s">
        <v>64</v>
      </c>
      <c r="AP1232" t="s">
        <v>1001</v>
      </c>
      <c r="AQ1232" t="s">
        <v>1002</v>
      </c>
      <c r="AS1232" t="s">
        <v>170</v>
      </c>
      <c r="AT1232" t="s">
        <v>68</v>
      </c>
      <c r="AU1232" t="s">
        <v>1003</v>
      </c>
      <c r="AV1232" t="s">
        <v>1004</v>
      </c>
      <c r="AW1232" t="s">
        <v>1005</v>
      </c>
      <c r="AX1232" t="s">
        <v>72</v>
      </c>
      <c r="AY1232" t="s">
        <v>73</v>
      </c>
      <c r="AZ1232" t="s">
        <v>74</v>
      </c>
    </row>
    <row r="1233" spans="1:52" x14ac:dyDescent="0.25">
      <c r="A1233" s="1">
        <v>45680.494976851849</v>
      </c>
      <c r="B1233" s="1">
        <v>45688.379293981481</v>
      </c>
      <c r="C1233" t="s">
        <v>75</v>
      </c>
      <c r="D1233">
        <v>51003</v>
      </c>
      <c r="E1233" t="s">
        <v>54</v>
      </c>
      <c r="F1233">
        <v>51312</v>
      </c>
      <c r="G1233" t="s">
        <v>786</v>
      </c>
      <c r="I1233" t="s">
        <v>77</v>
      </c>
      <c r="J1233" t="s">
        <v>1149</v>
      </c>
      <c r="L1233" t="str">
        <f t="shared" si="19"/>
        <v>51312-FL-8</v>
      </c>
      <c r="N1233" t="s">
        <v>58</v>
      </c>
      <c r="P1233" t="s">
        <v>59</v>
      </c>
      <c r="Q1233" t="s">
        <v>59</v>
      </c>
      <c r="R1233" t="s">
        <v>59</v>
      </c>
      <c r="S1233">
        <v>5</v>
      </c>
      <c r="T1233" t="s">
        <v>79</v>
      </c>
      <c r="U1233">
        <v>1</v>
      </c>
      <c r="V1233" t="s">
        <v>100</v>
      </c>
      <c r="W1233">
        <v>99</v>
      </c>
      <c r="X1233">
        <v>17339</v>
      </c>
      <c r="Y1233">
        <v>0</v>
      </c>
      <c r="Z1233">
        <v>0</v>
      </c>
      <c r="AA1233">
        <v>0</v>
      </c>
      <c r="AB1233">
        <v>0</v>
      </c>
      <c r="AC1233">
        <v>942</v>
      </c>
      <c r="AF1233" t="s">
        <v>81</v>
      </c>
      <c r="AG1233" t="s">
        <v>81</v>
      </c>
      <c r="AH1233">
        <v>1373</v>
      </c>
      <c r="AI1233">
        <v>1373</v>
      </c>
      <c r="AJ1233" t="s">
        <v>82</v>
      </c>
      <c r="AK1233" t="s">
        <v>3562</v>
      </c>
      <c r="AL1233" t="s">
        <v>4882</v>
      </c>
      <c r="AO1233" t="s">
        <v>64</v>
      </c>
      <c r="AP1233" t="s">
        <v>788</v>
      </c>
      <c r="AQ1233" t="s">
        <v>789</v>
      </c>
      <c r="AS1233" t="s">
        <v>86</v>
      </c>
      <c r="AT1233" t="s">
        <v>68</v>
      </c>
      <c r="AU1233" t="s">
        <v>790</v>
      </c>
      <c r="AV1233" t="s">
        <v>791</v>
      </c>
      <c r="AW1233" t="s">
        <v>792</v>
      </c>
      <c r="AX1233" t="s">
        <v>72</v>
      </c>
      <c r="AY1233" t="s">
        <v>73</v>
      </c>
      <c r="AZ1233" t="s">
        <v>74</v>
      </c>
    </row>
    <row r="1234" spans="1:52" x14ac:dyDescent="0.25">
      <c r="A1234" s="1">
        <v>45680.495219907411</v>
      </c>
      <c r="B1234" s="1">
        <v>45688.379293981481</v>
      </c>
      <c r="C1234" t="s">
        <v>75</v>
      </c>
      <c r="D1234">
        <v>51003</v>
      </c>
      <c r="E1234" t="s">
        <v>54</v>
      </c>
      <c r="F1234">
        <v>51296</v>
      </c>
      <c r="G1234" t="s">
        <v>586</v>
      </c>
      <c r="I1234" t="s">
        <v>56</v>
      </c>
      <c r="J1234" t="s">
        <v>587</v>
      </c>
      <c r="L1234" t="str">
        <f t="shared" si="19"/>
        <v>51296-FL-8</v>
      </c>
      <c r="N1234" t="s">
        <v>58</v>
      </c>
      <c r="P1234" t="s">
        <v>59</v>
      </c>
      <c r="Q1234" t="s">
        <v>59</v>
      </c>
      <c r="R1234" t="s">
        <v>59</v>
      </c>
      <c r="S1234">
        <v>5</v>
      </c>
      <c r="T1234" t="s">
        <v>79</v>
      </c>
      <c r="U1234">
        <v>1</v>
      </c>
      <c r="V1234" t="s">
        <v>404</v>
      </c>
      <c r="W1234">
        <v>336</v>
      </c>
      <c r="X1234">
        <v>23619</v>
      </c>
      <c r="Y1234">
        <v>0</v>
      </c>
      <c r="Z1234">
        <v>0</v>
      </c>
      <c r="AA1234">
        <v>0</v>
      </c>
      <c r="AB1234">
        <v>0</v>
      </c>
      <c r="AC1234">
        <v>893</v>
      </c>
      <c r="AF1234" t="s">
        <v>81</v>
      </c>
      <c r="AG1234" t="s">
        <v>81</v>
      </c>
      <c r="AH1234">
        <v>1361</v>
      </c>
      <c r="AI1234">
        <v>1361</v>
      </c>
      <c r="AJ1234" t="s">
        <v>82</v>
      </c>
      <c r="AK1234" t="s">
        <v>3644</v>
      </c>
      <c r="AL1234" t="s">
        <v>4529</v>
      </c>
      <c r="AO1234" t="s">
        <v>64</v>
      </c>
      <c r="AP1234" t="s">
        <v>588</v>
      </c>
      <c r="AQ1234" t="s">
        <v>589</v>
      </c>
      <c r="AS1234" t="s">
        <v>103</v>
      </c>
      <c r="AT1234" t="s">
        <v>68</v>
      </c>
      <c r="AU1234" t="s">
        <v>590</v>
      </c>
      <c r="AV1234" t="s">
        <v>591</v>
      </c>
      <c r="AW1234" t="s">
        <v>592</v>
      </c>
      <c r="AX1234" t="s">
        <v>72</v>
      </c>
      <c r="AY1234" t="s">
        <v>73</v>
      </c>
      <c r="AZ1234" t="s">
        <v>74</v>
      </c>
    </row>
    <row r="1235" spans="1:52" x14ac:dyDescent="0.25">
      <c r="A1235" s="1">
        <v>45680.49659722222</v>
      </c>
      <c r="B1235" s="1">
        <v>45688.379305555558</v>
      </c>
      <c r="C1235" t="s">
        <v>75</v>
      </c>
      <c r="D1235">
        <v>51003</v>
      </c>
      <c r="E1235" t="s">
        <v>54</v>
      </c>
      <c r="F1235">
        <v>51312</v>
      </c>
      <c r="G1235" t="s">
        <v>786</v>
      </c>
      <c r="I1235" t="s">
        <v>77</v>
      </c>
      <c r="J1235" t="s">
        <v>1149</v>
      </c>
      <c r="L1235" t="str">
        <f t="shared" si="19"/>
        <v>51312-FL-8</v>
      </c>
      <c r="N1235" t="s">
        <v>58</v>
      </c>
      <c r="P1235" t="s">
        <v>59</v>
      </c>
      <c r="Q1235" t="s">
        <v>59</v>
      </c>
      <c r="R1235" t="s">
        <v>59</v>
      </c>
      <c r="S1235">
        <v>5</v>
      </c>
      <c r="T1235" t="s">
        <v>79</v>
      </c>
      <c r="U1235">
        <v>1</v>
      </c>
      <c r="V1235" t="s">
        <v>100</v>
      </c>
      <c r="W1235">
        <v>437</v>
      </c>
      <c r="X1235">
        <v>17776</v>
      </c>
      <c r="Y1235">
        <v>0</v>
      </c>
      <c r="Z1235">
        <v>0</v>
      </c>
      <c r="AA1235">
        <v>0</v>
      </c>
      <c r="AB1235">
        <v>0</v>
      </c>
      <c r="AC1235">
        <v>887</v>
      </c>
      <c r="AF1235" t="s">
        <v>81</v>
      </c>
      <c r="AG1235" t="s">
        <v>81</v>
      </c>
      <c r="AH1235">
        <v>1373</v>
      </c>
      <c r="AI1235">
        <v>1373</v>
      </c>
      <c r="AJ1235" t="s">
        <v>82</v>
      </c>
      <c r="AK1235" t="s">
        <v>3646</v>
      </c>
      <c r="AL1235" t="s">
        <v>4883</v>
      </c>
      <c r="AO1235" t="s">
        <v>64</v>
      </c>
      <c r="AP1235" t="s">
        <v>788</v>
      </c>
      <c r="AQ1235" t="s">
        <v>789</v>
      </c>
      <c r="AS1235" t="s">
        <v>86</v>
      </c>
      <c r="AT1235" t="s">
        <v>68</v>
      </c>
      <c r="AU1235" t="s">
        <v>790</v>
      </c>
      <c r="AV1235" t="s">
        <v>791</v>
      </c>
      <c r="AW1235" t="s">
        <v>792</v>
      </c>
      <c r="AX1235" t="s">
        <v>72</v>
      </c>
      <c r="AY1235" t="s">
        <v>73</v>
      </c>
      <c r="AZ1235" t="s">
        <v>74</v>
      </c>
    </row>
    <row r="1236" spans="1:52" x14ac:dyDescent="0.25">
      <c r="A1236" s="1">
        <v>45680.499571759261</v>
      </c>
      <c r="B1236" s="1">
        <v>45688.379305555558</v>
      </c>
      <c r="C1236" t="s">
        <v>75</v>
      </c>
      <c r="D1236">
        <v>51003</v>
      </c>
      <c r="E1236" t="s">
        <v>54</v>
      </c>
      <c r="F1236">
        <v>51266</v>
      </c>
      <c r="G1236" t="s">
        <v>778</v>
      </c>
      <c r="I1236" t="s">
        <v>56</v>
      </c>
      <c r="J1236" t="s">
        <v>969</v>
      </c>
      <c r="L1236" t="str">
        <f t="shared" si="19"/>
        <v>51266-FL-8</v>
      </c>
      <c r="N1236" t="s">
        <v>58</v>
      </c>
      <c r="P1236" t="s">
        <v>59</v>
      </c>
      <c r="Q1236" t="s">
        <v>59</v>
      </c>
      <c r="R1236" t="s">
        <v>59</v>
      </c>
      <c r="S1236">
        <v>5</v>
      </c>
      <c r="T1236" t="s">
        <v>79</v>
      </c>
      <c r="U1236">
        <v>1</v>
      </c>
      <c r="V1236" t="s">
        <v>100</v>
      </c>
      <c r="W1236">
        <v>565</v>
      </c>
      <c r="X1236">
        <v>18341</v>
      </c>
      <c r="Y1236">
        <v>0</v>
      </c>
      <c r="Z1236">
        <v>0</v>
      </c>
      <c r="AA1236">
        <v>0</v>
      </c>
      <c r="AB1236">
        <v>0</v>
      </c>
      <c r="AC1236">
        <v>881</v>
      </c>
      <c r="AF1236" t="s">
        <v>81</v>
      </c>
      <c r="AG1236" t="s">
        <v>81</v>
      </c>
      <c r="AH1236">
        <v>1373</v>
      </c>
      <c r="AI1236">
        <v>1373</v>
      </c>
      <c r="AJ1236" t="s">
        <v>82</v>
      </c>
      <c r="AK1236" t="s">
        <v>1916</v>
      </c>
      <c r="AL1236" t="s">
        <v>1962</v>
      </c>
      <c r="AO1236" t="s">
        <v>64</v>
      </c>
      <c r="AP1236" t="s">
        <v>781</v>
      </c>
      <c r="AQ1236" t="s">
        <v>782</v>
      </c>
      <c r="AS1236" t="s">
        <v>86</v>
      </c>
      <c r="AT1236" t="s">
        <v>68</v>
      </c>
      <c r="AU1236" t="s">
        <v>783</v>
      </c>
      <c r="AV1236" t="s">
        <v>784</v>
      </c>
      <c r="AW1236" t="s">
        <v>785</v>
      </c>
      <c r="AX1236" t="s">
        <v>72</v>
      </c>
      <c r="AY1236" t="s">
        <v>73</v>
      </c>
      <c r="AZ1236" t="s">
        <v>74</v>
      </c>
    </row>
    <row r="1237" spans="1:52" x14ac:dyDescent="0.25">
      <c r="A1237" s="1">
        <v>45680.504687499997</v>
      </c>
      <c r="B1237" s="1">
        <v>45688.379305555558</v>
      </c>
      <c r="C1237" t="s">
        <v>75</v>
      </c>
      <c r="D1237">
        <v>51003</v>
      </c>
      <c r="E1237" t="s">
        <v>54</v>
      </c>
      <c r="F1237">
        <v>51279</v>
      </c>
      <c r="G1237" t="s">
        <v>97</v>
      </c>
      <c r="I1237" t="s">
        <v>98</v>
      </c>
      <c r="J1237" t="s">
        <v>1430</v>
      </c>
      <c r="L1237" t="str">
        <f t="shared" si="19"/>
        <v>51279-FR-8</v>
      </c>
      <c r="N1237" t="s">
        <v>58</v>
      </c>
      <c r="P1237" t="s">
        <v>59</v>
      </c>
      <c r="Q1237" t="s">
        <v>59</v>
      </c>
      <c r="R1237" t="s">
        <v>59</v>
      </c>
      <c r="S1237">
        <v>5</v>
      </c>
      <c r="T1237" t="s">
        <v>60</v>
      </c>
      <c r="U1237">
        <v>1</v>
      </c>
      <c r="V1237" t="s">
        <v>1349</v>
      </c>
      <c r="W1237">
        <v>451</v>
      </c>
      <c r="X1237">
        <v>12767</v>
      </c>
      <c r="Y1237">
        <v>0</v>
      </c>
      <c r="Z1237">
        <v>0</v>
      </c>
      <c r="AA1237">
        <v>0</v>
      </c>
      <c r="AB1237">
        <v>0</v>
      </c>
      <c r="AC1237">
        <v>686</v>
      </c>
      <c r="AF1237" t="s">
        <v>62</v>
      </c>
      <c r="AG1237" t="s">
        <v>62</v>
      </c>
      <c r="AH1237">
        <v>1363</v>
      </c>
      <c r="AI1237">
        <v>1363</v>
      </c>
      <c r="AJ1237" t="s">
        <v>82</v>
      </c>
      <c r="AK1237" t="s">
        <v>4826</v>
      </c>
      <c r="AL1237" t="s">
        <v>1991</v>
      </c>
      <c r="AO1237" t="s">
        <v>64</v>
      </c>
      <c r="AP1237" t="s">
        <v>101</v>
      </c>
      <c r="AQ1237" t="s">
        <v>102</v>
      </c>
      <c r="AS1237" t="s">
        <v>103</v>
      </c>
      <c r="AT1237" t="s">
        <v>68</v>
      </c>
      <c r="AU1237" t="s">
        <v>104</v>
      </c>
      <c r="AV1237" t="s">
        <v>105</v>
      </c>
      <c r="AW1237" t="s">
        <v>106</v>
      </c>
      <c r="AX1237" t="s">
        <v>72</v>
      </c>
      <c r="AY1237" t="s">
        <v>73</v>
      </c>
      <c r="AZ1237" t="s">
        <v>74</v>
      </c>
    </row>
    <row r="1238" spans="1:52" x14ac:dyDescent="0.25">
      <c r="A1238" s="1">
        <v>45680.520740740743</v>
      </c>
      <c r="B1238" s="1">
        <v>45688.379317129627</v>
      </c>
      <c r="C1238" t="s">
        <v>75</v>
      </c>
      <c r="D1238">
        <v>51003</v>
      </c>
      <c r="E1238" t="s">
        <v>54</v>
      </c>
      <c r="F1238">
        <v>51211</v>
      </c>
      <c r="G1238" t="s">
        <v>830</v>
      </c>
      <c r="I1238" t="s">
        <v>77</v>
      </c>
      <c r="J1238" t="s">
        <v>831</v>
      </c>
      <c r="L1238" t="str">
        <f t="shared" si="19"/>
        <v>51211-FL-8</v>
      </c>
      <c r="N1238" t="s">
        <v>58</v>
      </c>
      <c r="P1238" t="s">
        <v>59</v>
      </c>
      <c r="Q1238" t="s">
        <v>59</v>
      </c>
      <c r="R1238" t="s">
        <v>59</v>
      </c>
      <c r="S1238">
        <v>5</v>
      </c>
      <c r="T1238" t="s">
        <v>79</v>
      </c>
      <c r="U1238">
        <v>1</v>
      </c>
      <c r="V1238" t="s">
        <v>475</v>
      </c>
      <c r="W1238">
        <v>355</v>
      </c>
      <c r="X1238">
        <v>11883</v>
      </c>
      <c r="Y1238">
        <v>0</v>
      </c>
      <c r="Z1238">
        <v>0</v>
      </c>
      <c r="AA1238">
        <v>0</v>
      </c>
      <c r="AB1238">
        <v>0</v>
      </c>
      <c r="AC1238">
        <v>764</v>
      </c>
      <c r="AF1238" t="s">
        <v>81</v>
      </c>
      <c r="AG1238" t="s">
        <v>81</v>
      </c>
      <c r="AH1238">
        <v>1369</v>
      </c>
      <c r="AI1238">
        <v>1369</v>
      </c>
      <c r="AJ1238" t="s">
        <v>82</v>
      </c>
      <c r="AK1238" t="s">
        <v>4884</v>
      </c>
      <c r="AL1238" t="s">
        <v>4334</v>
      </c>
      <c r="AO1238" t="s">
        <v>64</v>
      </c>
      <c r="AP1238" t="s">
        <v>832</v>
      </c>
      <c r="AQ1238" t="s">
        <v>833</v>
      </c>
      <c r="AS1238" t="s">
        <v>326</v>
      </c>
      <c r="AT1238" t="s">
        <v>68</v>
      </c>
      <c r="AU1238" t="s">
        <v>834</v>
      </c>
      <c r="AV1238" t="s">
        <v>835</v>
      </c>
      <c r="AW1238" t="s">
        <v>836</v>
      </c>
      <c r="AX1238" t="s">
        <v>72</v>
      </c>
      <c r="AY1238" t="s">
        <v>73</v>
      </c>
      <c r="AZ1238" t="s">
        <v>74</v>
      </c>
    </row>
    <row r="1239" spans="1:52" x14ac:dyDescent="0.25">
      <c r="A1239" s="1">
        <v>45680.563067129631</v>
      </c>
      <c r="B1239" s="1">
        <v>45688.379317129627</v>
      </c>
      <c r="C1239" t="s">
        <v>75</v>
      </c>
      <c r="D1239">
        <v>51003</v>
      </c>
      <c r="E1239" t="s">
        <v>54</v>
      </c>
      <c r="F1239">
        <v>51234</v>
      </c>
      <c r="G1239" t="s">
        <v>962</v>
      </c>
      <c r="I1239" t="s">
        <v>77</v>
      </c>
      <c r="J1239" t="s">
        <v>963</v>
      </c>
      <c r="L1239" t="str">
        <f t="shared" si="19"/>
        <v>51234-FL-8</v>
      </c>
      <c r="N1239" t="s">
        <v>58</v>
      </c>
      <c r="P1239" t="s">
        <v>59</v>
      </c>
      <c r="Q1239" t="s">
        <v>59</v>
      </c>
      <c r="R1239" t="s">
        <v>59</v>
      </c>
      <c r="S1239">
        <v>3</v>
      </c>
      <c r="T1239" t="s">
        <v>79</v>
      </c>
      <c r="U1239">
        <v>1</v>
      </c>
      <c r="V1239" t="s">
        <v>404</v>
      </c>
      <c r="W1239">
        <v>485</v>
      </c>
      <c r="X1239">
        <v>26194</v>
      </c>
      <c r="Y1239">
        <v>0</v>
      </c>
      <c r="Z1239">
        <v>0</v>
      </c>
      <c r="AA1239">
        <v>0</v>
      </c>
      <c r="AB1239">
        <v>0</v>
      </c>
      <c r="AC1239">
        <v>923</v>
      </c>
      <c r="AF1239" t="s">
        <v>81</v>
      </c>
      <c r="AG1239" t="s">
        <v>81</v>
      </c>
      <c r="AH1239">
        <v>1361</v>
      </c>
      <c r="AI1239">
        <v>1361</v>
      </c>
      <c r="AJ1239" t="s">
        <v>82</v>
      </c>
      <c r="AK1239" t="s">
        <v>1161</v>
      </c>
      <c r="AL1239" t="s">
        <v>3113</v>
      </c>
      <c r="AO1239" t="s">
        <v>64</v>
      </c>
      <c r="AP1239" t="s">
        <v>964</v>
      </c>
      <c r="AQ1239" t="s">
        <v>965</v>
      </c>
      <c r="AS1239" t="s">
        <v>411</v>
      </c>
      <c r="AT1239" t="s">
        <v>68</v>
      </c>
      <c r="AU1239" t="s">
        <v>966</v>
      </c>
      <c r="AV1239" t="s">
        <v>967</v>
      </c>
      <c r="AW1239" t="s">
        <v>968</v>
      </c>
      <c r="AX1239" t="s">
        <v>72</v>
      </c>
      <c r="AY1239" t="s">
        <v>73</v>
      </c>
      <c r="AZ1239" t="s">
        <v>74</v>
      </c>
    </row>
    <row r="1240" spans="1:52" x14ac:dyDescent="0.25">
      <c r="A1240" s="1">
        <v>45681.143784722219</v>
      </c>
      <c r="B1240" s="1">
        <v>45688.379328703704</v>
      </c>
      <c r="C1240" t="s">
        <v>75</v>
      </c>
      <c r="D1240">
        <v>51003</v>
      </c>
      <c r="E1240" t="s">
        <v>54</v>
      </c>
      <c r="F1240">
        <v>51239</v>
      </c>
      <c r="G1240" t="s">
        <v>76</v>
      </c>
      <c r="I1240" t="s">
        <v>77</v>
      </c>
      <c r="J1240" t="s">
        <v>78</v>
      </c>
      <c r="L1240" t="str">
        <f t="shared" si="19"/>
        <v>51239-FL-8</v>
      </c>
      <c r="N1240" t="s">
        <v>58</v>
      </c>
      <c r="P1240" t="s">
        <v>59</v>
      </c>
      <c r="Q1240" t="s">
        <v>59</v>
      </c>
      <c r="R1240" t="s">
        <v>59</v>
      </c>
      <c r="S1240">
        <v>5</v>
      </c>
      <c r="T1240" t="s">
        <v>79</v>
      </c>
      <c r="U1240">
        <v>1</v>
      </c>
      <c r="V1240" t="s">
        <v>80</v>
      </c>
      <c r="W1240">
        <v>279</v>
      </c>
      <c r="X1240">
        <v>279</v>
      </c>
      <c r="Y1240">
        <v>0</v>
      </c>
      <c r="Z1240">
        <v>0</v>
      </c>
      <c r="AA1240">
        <v>0</v>
      </c>
      <c r="AB1240">
        <v>0</v>
      </c>
      <c r="AC1240">
        <v>441</v>
      </c>
      <c r="AF1240" t="s">
        <v>81</v>
      </c>
      <c r="AG1240" t="s">
        <v>81</v>
      </c>
      <c r="AH1240">
        <v>1374</v>
      </c>
      <c r="AI1240">
        <v>1374</v>
      </c>
      <c r="AJ1240" t="s">
        <v>82</v>
      </c>
      <c r="AK1240" t="s">
        <v>3370</v>
      </c>
      <c r="AL1240" t="s">
        <v>856</v>
      </c>
      <c r="AO1240" t="s">
        <v>64</v>
      </c>
      <c r="AP1240" t="s">
        <v>84</v>
      </c>
      <c r="AQ1240" t="s">
        <v>85</v>
      </c>
      <c r="AS1240" t="s">
        <v>86</v>
      </c>
      <c r="AT1240" t="s">
        <v>68</v>
      </c>
      <c r="AU1240" t="s">
        <v>87</v>
      </c>
      <c r="AV1240" t="s">
        <v>88</v>
      </c>
      <c r="AW1240" t="s">
        <v>83</v>
      </c>
      <c r="AX1240" t="s">
        <v>72</v>
      </c>
      <c r="AY1240" t="s">
        <v>73</v>
      </c>
      <c r="AZ1240" t="s">
        <v>74</v>
      </c>
    </row>
    <row r="1241" spans="1:52" x14ac:dyDescent="0.25">
      <c r="A1241" s="1">
        <v>45681.16474537037</v>
      </c>
      <c r="B1241" s="1">
        <v>45688.379328703704</v>
      </c>
      <c r="C1241" t="s">
        <v>75</v>
      </c>
      <c r="D1241">
        <v>51003</v>
      </c>
      <c r="E1241" t="s">
        <v>54</v>
      </c>
      <c r="F1241">
        <v>51279</v>
      </c>
      <c r="G1241" t="s">
        <v>97</v>
      </c>
      <c r="I1241" t="s">
        <v>98</v>
      </c>
      <c r="J1241" t="s">
        <v>99</v>
      </c>
      <c r="L1241" t="str">
        <f t="shared" si="19"/>
        <v>51279-FL-8</v>
      </c>
      <c r="N1241" t="s">
        <v>58</v>
      </c>
      <c r="P1241" t="s">
        <v>59</v>
      </c>
      <c r="Q1241" t="s">
        <v>59</v>
      </c>
      <c r="R1241" t="s">
        <v>59</v>
      </c>
      <c r="S1241">
        <v>1</v>
      </c>
      <c r="T1241" t="s">
        <v>79</v>
      </c>
      <c r="U1241">
        <v>1</v>
      </c>
      <c r="V1241" t="s">
        <v>100</v>
      </c>
      <c r="W1241">
        <v>517</v>
      </c>
      <c r="X1241">
        <v>1688</v>
      </c>
      <c r="Y1241">
        <v>0</v>
      </c>
      <c r="Z1241">
        <v>0</v>
      </c>
      <c r="AA1241">
        <v>0</v>
      </c>
      <c r="AB1241">
        <v>0</v>
      </c>
      <c r="AC1241">
        <v>827</v>
      </c>
      <c r="AF1241" t="s">
        <v>81</v>
      </c>
      <c r="AG1241" t="s">
        <v>81</v>
      </c>
      <c r="AH1241">
        <v>1373</v>
      </c>
      <c r="AI1241">
        <v>1373</v>
      </c>
      <c r="AJ1241" t="s">
        <v>82</v>
      </c>
      <c r="AK1241" t="s">
        <v>4885</v>
      </c>
      <c r="AL1241" t="s">
        <v>2150</v>
      </c>
      <c r="AO1241" t="s">
        <v>64</v>
      </c>
      <c r="AP1241" t="s">
        <v>101</v>
      </c>
      <c r="AQ1241" t="s">
        <v>102</v>
      </c>
      <c r="AS1241" t="s">
        <v>103</v>
      </c>
      <c r="AT1241" t="s">
        <v>68</v>
      </c>
      <c r="AU1241" t="s">
        <v>104</v>
      </c>
      <c r="AV1241" t="s">
        <v>105</v>
      </c>
      <c r="AW1241" t="s">
        <v>106</v>
      </c>
      <c r="AX1241" t="s">
        <v>72</v>
      </c>
      <c r="AY1241" t="s">
        <v>73</v>
      </c>
      <c r="AZ1241" t="s">
        <v>74</v>
      </c>
    </row>
    <row r="1242" spans="1:52" x14ac:dyDescent="0.25">
      <c r="A1242" s="1">
        <v>45681.167812500003</v>
      </c>
      <c r="B1242" s="1">
        <v>45688.379340277781</v>
      </c>
      <c r="C1242" t="s">
        <v>75</v>
      </c>
      <c r="D1242">
        <v>51003</v>
      </c>
      <c r="E1242" t="s">
        <v>54</v>
      </c>
      <c r="F1242">
        <v>51237</v>
      </c>
      <c r="G1242" t="s">
        <v>118</v>
      </c>
      <c r="I1242" t="s">
        <v>77</v>
      </c>
      <c r="J1242" t="s">
        <v>119</v>
      </c>
      <c r="L1242" t="str">
        <f t="shared" si="19"/>
        <v>51237-FL-8</v>
      </c>
      <c r="N1242" t="s">
        <v>58</v>
      </c>
      <c r="P1242" t="s">
        <v>59</v>
      </c>
      <c r="Q1242" t="s">
        <v>59</v>
      </c>
      <c r="R1242" t="s">
        <v>59</v>
      </c>
      <c r="S1242">
        <v>5</v>
      </c>
      <c r="T1242" t="s">
        <v>79</v>
      </c>
      <c r="U1242">
        <v>1</v>
      </c>
      <c r="V1242" t="s">
        <v>100</v>
      </c>
      <c r="W1242">
        <v>359</v>
      </c>
      <c r="X1242">
        <v>2047</v>
      </c>
      <c r="Y1242">
        <v>0</v>
      </c>
      <c r="Z1242">
        <v>0</v>
      </c>
      <c r="AA1242">
        <v>0</v>
      </c>
      <c r="AB1242">
        <v>0</v>
      </c>
      <c r="AC1242">
        <v>813</v>
      </c>
      <c r="AF1242" t="s">
        <v>81</v>
      </c>
      <c r="AG1242" t="s">
        <v>81</v>
      </c>
      <c r="AH1242">
        <v>1373</v>
      </c>
      <c r="AI1242">
        <v>1373</v>
      </c>
      <c r="AJ1242" t="s">
        <v>82</v>
      </c>
      <c r="AK1242" t="s">
        <v>3111</v>
      </c>
      <c r="AL1242" t="s">
        <v>4886</v>
      </c>
      <c r="AO1242" t="s">
        <v>64</v>
      </c>
      <c r="AP1242" t="s">
        <v>122</v>
      </c>
      <c r="AQ1242" t="s">
        <v>123</v>
      </c>
      <c r="AS1242" t="s">
        <v>103</v>
      </c>
      <c r="AT1242" t="s">
        <v>68</v>
      </c>
      <c r="AU1242" t="s">
        <v>124</v>
      </c>
      <c r="AV1242" t="s">
        <v>125</v>
      </c>
      <c r="AW1242" t="s">
        <v>126</v>
      </c>
      <c r="AX1242" t="s">
        <v>72</v>
      </c>
      <c r="AY1242" t="s">
        <v>73</v>
      </c>
      <c r="AZ1242" t="s">
        <v>74</v>
      </c>
    </row>
    <row r="1243" spans="1:52" x14ac:dyDescent="0.25">
      <c r="A1243" s="1">
        <v>45681.171932870369</v>
      </c>
      <c r="B1243" s="1">
        <v>45688.379351851851</v>
      </c>
      <c r="C1243" t="s">
        <v>75</v>
      </c>
      <c r="D1243">
        <v>51003</v>
      </c>
      <c r="E1243" t="s">
        <v>54</v>
      </c>
      <c r="F1243">
        <v>51169</v>
      </c>
      <c r="G1243" t="s">
        <v>135</v>
      </c>
      <c r="I1243" t="s">
        <v>77</v>
      </c>
      <c r="J1243" t="s">
        <v>136</v>
      </c>
      <c r="L1243" t="str">
        <f t="shared" si="19"/>
        <v>51169-FL-8</v>
      </c>
      <c r="N1243" t="s">
        <v>58</v>
      </c>
      <c r="P1243" t="s">
        <v>59</v>
      </c>
      <c r="Q1243" t="s">
        <v>59</v>
      </c>
      <c r="R1243" t="s">
        <v>59</v>
      </c>
      <c r="S1243">
        <v>3</v>
      </c>
      <c r="T1243" t="s">
        <v>79</v>
      </c>
      <c r="U1243">
        <v>1</v>
      </c>
      <c r="V1243" t="s">
        <v>109</v>
      </c>
      <c r="W1243">
        <v>163</v>
      </c>
      <c r="X1243">
        <v>2229</v>
      </c>
      <c r="Y1243">
        <v>0</v>
      </c>
      <c r="Z1243">
        <v>0</v>
      </c>
      <c r="AA1243">
        <v>0</v>
      </c>
      <c r="AB1243">
        <v>0</v>
      </c>
      <c r="AC1243">
        <v>632</v>
      </c>
      <c r="AF1243" t="s">
        <v>81</v>
      </c>
      <c r="AG1243" t="s">
        <v>81</v>
      </c>
      <c r="AH1243">
        <v>1376</v>
      </c>
      <c r="AI1243">
        <v>1376</v>
      </c>
      <c r="AJ1243" t="s">
        <v>82</v>
      </c>
      <c r="AK1243" t="s">
        <v>4887</v>
      </c>
      <c r="AL1243" t="s">
        <v>4888</v>
      </c>
      <c r="AO1243" t="s">
        <v>64</v>
      </c>
      <c r="AP1243" t="s">
        <v>137</v>
      </c>
      <c r="AQ1243" t="s">
        <v>138</v>
      </c>
      <c r="AS1243" t="s">
        <v>67</v>
      </c>
      <c r="AT1243" t="s">
        <v>68</v>
      </c>
      <c r="AU1243" t="s">
        <v>139</v>
      </c>
      <c r="AV1243" t="s">
        <v>140</v>
      </c>
      <c r="AW1243" t="s">
        <v>141</v>
      </c>
      <c r="AX1243" t="s">
        <v>72</v>
      </c>
      <c r="AY1243" t="s">
        <v>73</v>
      </c>
      <c r="AZ1243" t="s">
        <v>74</v>
      </c>
    </row>
    <row r="1244" spans="1:52" x14ac:dyDescent="0.25">
      <c r="A1244" s="1">
        <v>45681.175949074073</v>
      </c>
      <c r="B1244" s="1">
        <v>45688.379351851851</v>
      </c>
      <c r="C1244" t="s">
        <v>75</v>
      </c>
      <c r="D1244">
        <v>51003</v>
      </c>
      <c r="E1244" t="s">
        <v>54</v>
      </c>
      <c r="F1244">
        <v>51324</v>
      </c>
      <c r="G1244" t="s">
        <v>165</v>
      </c>
      <c r="I1244" t="s">
        <v>77</v>
      </c>
      <c r="J1244" t="s">
        <v>166</v>
      </c>
      <c r="L1244" t="str">
        <f t="shared" si="19"/>
        <v>51324-FR-8</v>
      </c>
      <c r="N1244" t="s">
        <v>58</v>
      </c>
      <c r="P1244" t="s">
        <v>59</v>
      </c>
      <c r="Q1244" t="s">
        <v>59</v>
      </c>
      <c r="R1244" t="s">
        <v>59</v>
      </c>
      <c r="S1244">
        <v>3</v>
      </c>
      <c r="T1244" t="s">
        <v>60</v>
      </c>
      <c r="U1244">
        <v>1</v>
      </c>
      <c r="V1244" t="s">
        <v>167</v>
      </c>
      <c r="W1244">
        <v>439</v>
      </c>
      <c r="X1244">
        <v>1909301</v>
      </c>
      <c r="Y1244">
        <v>0</v>
      </c>
      <c r="Z1244">
        <v>0</v>
      </c>
      <c r="AA1244">
        <v>0</v>
      </c>
      <c r="AB1244">
        <v>0</v>
      </c>
      <c r="AC1244">
        <v>709</v>
      </c>
      <c r="AF1244" t="s">
        <v>62</v>
      </c>
      <c r="AG1244" t="s">
        <v>62</v>
      </c>
      <c r="AH1244">
        <v>1362</v>
      </c>
      <c r="AI1244">
        <v>1362</v>
      </c>
      <c r="AJ1244" t="s">
        <v>82</v>
      </c>
      <c r="AK1244" t="s">
        <v>4889</v>
      </c>
      <c r="AL1244" t="s">
        <v>4890</v>
      </c>
      <c r="AO1244" t="s">
        <v>64</v>
      </c>
      <c r="AP1244" t="s">
        <v>168</v>
      </c>
      <c r="AQ1244" t="s">
        <v>169</v>
      </c>
      <c r="AS1244" t="s">
        <v>170</v>
      </c>
      <c r="AT1244" t="s">
        <v>68</v>
      </c>
      <c r="AU1244" t="s">
        <v>171</v>
      </c>
      <c r="AV1244" t="s">
        <v>172</v>
      </c>
      <c r="AW1244" t="s">
        <v>173</v>
      </c>
      <c r="AX1244" t="s">
        <v>72</v>
      </c>
      <c r="AY1244" t="s">
        <v>73</v>
      </c>
      <c r="AZ1244" t="s">
        <v>74</v>
      </c>
    </row>
    <row r="1245" spans="1:52" x14ac:dyDescent="0.25">
      <c r="A1245" s="1">
        <v>45681.176307870373</v>
      </c>
      <c r="B1245" s="1">
        <v>45688.379363425927</v>
      </c>
      <c r="C1245" t="s">
        <v>75</v>
      </c>
      <c r="D1245">
        <v>51003</v>
      </c>
      <c r="E1245" t="s">
        <v>54</v>
      </c>
      <c r="F1245">
        <v>51243</v>
      </c>
      <c r="G1245" t="s">
        <v>158</v>
      </c>
      <c r="I1245" t="s">
        <v>98</v>
      </c>
      <c r="J1245" t="s">
        <v>159</v>
      </c>
      <c r="L1245" t="str">
        <f t="shared" si="19"/>
        <v>51243-FL-8</v>
      </c>
      <c r="N1245" t="s">
        <v>58</v>
      </c>
      <c r="P1245" t="s">
        <v>59</v>
      </c>
      <c r="Q1245" t="s">
        <v>59</v>
      </c>
      <c r="R1245" t="s">
        <v>59</v>
      </c>
      <c r="S1245">
        <v>1</v>
      </c>
      <c r="T1245" t="s">
        <v>79</v>
      </c>
      <c r="U1245">
        <v>1</v>
      </c>
      <c r="V1245" t="s">
        <v>109</v>
      </c>
      <c r="W1245">
        <v>194</v>
      </c>
      <c r="X1245">
        <v>2423</v>
      </c>
      <c r="Y1245">
        <v>0</v>
      </c>
      <c r="Z1245">
        <v>0</v>
      </c>
      <c r="AA1245">
        <v>0</v>
      </c>
      <c r="AB1245">
        <v>0</v>
      </c>
      <c r="AC1245">
        <v>726</v>
      </c>
      <c r="AF1245" t="s">
        <v>81</v>
      </c>
      <c r="AG1245" t="s">
        <v>81</v>
      </c>
      <c r="AH1245">
        <v>1376</v>
      </c>
      <c r="AI1245">
        <v>1376</v>
      </c>
      <c r="AJ1245" t="s">
        <v>82</v>
      </c>
      <c r="AK1245" t="s">
        <v>4493</v>
      </c>
      <c r="AL1245" t="s">
        <v>4729</v>
      </c>
      <c r="AO1245" t="s">
        <v>64</v>
      </c>
      <c r="AP1245" t="s">
        <v>160</v>
      </c>
      <c r="AQ1245" t="s">
        <v>161</v>
      </c>
      <c r="AS1245" t="s">
        <v>67</v>
      </c>
      <c r="AT1245" t="s">
        <v>68</v>
      </c>
      <c r="AU1245" t="s">
        <v>162</v>
      </c>
      <c r="AV1245" t="s">
        <v>163</v>
      </c>
      <c r="AW1245" t="s">
        <v>164</v>
      </c>
      <c r="AX1245" t="s">
        <v>72</v>
      </c>
      <c r="AY1245" t="s">
        <v>73</v>
      </c>
      <c r="AZ1245" t="s">
        <v>74</v>
      </c>
    </row>
    <row r="1246" spans="1:52" x14ac:dyDescent="0.25">
      <c r="A1246" s="1">
        <v>45681.178715277776</v>
      </c>
      <c r="B1246" s="1">
        <v>45688.379363425927</v>
      </c>
      <c r="C1246" t="s">
        <v>75</v>
      </c>
      <c r="D1246">
        <v>51003</v>
      </c>
      <c r="E1246" t="s">
        <v>54</v>
      </c>
      <c r="F1246">
        <v>51129</v>
      </c>
      <c r="G1246" t="s">
        <v>150</v>
      </c>
      <c r="I1246" t="s">
        <v>77</v>
      </c>
      <c r="J1246" t="s">
        <v>151</v>
      </c>
      <c r="L1246" t="str">
        <f t="shared" si="19"/>
        <v>51129-FL-8</v>
      </c>
      <c r="N1246" t="s">
        <v>58</v>
      </c>
      <c r="P1246" t="s">
        <v>59</v>
      </c>
      <c r="Q1246" t="s">
        <v>59</v>
      </c>
      <c r="R1246" t="s">
        <v>59</v>
      </c>
      <c r="S1246">
        <v>5</v>
      </c>
      <c r="T1246" t="s">
        <v>79</v>
      </c>
      <c r="U1246">
        <v>1</v>
      </c>
      <c r="V1246" t="s">
        <v>100</v>
      </c>
      <c r="W1246">
        <v>294</v>
      </c>
      <c r="X1246">
        <v>3074</v>
      </c>
      <c r="Y1246">
        <v>0</v>
      </c>
      <c r="Z1246">
        <v>0</v>
      </c>
      <c r="AA1246">
        <v>0</v>
      </c>
      <c r="AB1246">
        <v>0</v>
      </c>
      <c r="AC1246">
        <v>879</v>
      </c>
      <c r="AF1246" t="s">
        <v>81</v>
      </c>
      <c r="AG1246" t="s">
        <v>81</v>
      </c>
      <c r="AH1246">
        <v>1373</v>
      </c>
      <c r="AI1246">
        <v>1373</v>
      </c>
      <c r="AJ1246" t="s">
        <v>82</v>
      </c>
      <c r="AK1246" t="s">
        <v>3883</v>
      </c>
      <c r="AL1246" t="s">
        <v>4594</v>
      </c>
      <c r="AO1246" t="s">
        <v>64</v>
      </c>
      <c r="AP1246" t="s">
        <v>153</v>
      </c>
      <c r="AQ1246" t="s">
        <v>154</v>
      </c>
      <c r="AS1246" t="s">
        <v>86</v>
      </c>
      <c r="AT1246" t="s">
        <v>68</v>
      </c>
      <c r="AU1246" t="s">
        <v>155</v>
      </c>
      <c r="AV1246" t="s">
        <v>156</v>
      </c>
      <c r="AW1246" t="s">
        <v>157</v>
      </c>
      <c r="AX1246" t="s">
        <v>72</v>
      </c>
      <c r="AY1246" t="s">
        <v>73</v>
      </c>
      <c r="AZ1246" t="s">
        <v>74</v>
      </c>
    </row>
    <row r="1247" spans="1:52" x14ac:dyDescent="0.25">
      <c r="A1247" s="1">
        <v>45681.1797337963</v>
      </c>
      <c r="B1247" s="1">
        <v>45688.379374999997</v>
      </c>
      <c r="C1247" t="s">
        <v>75</v>
      </c>
      <c r="D1247">
        <v>51003</v>
      </c>
      <c r="E1247" t="s">
        <v>54</v>
      </c>
      <c r="F1247">
        <v>51298</v>
      </c>
      <c r="G1247" t="s">
        <v>199</v>
      </c>
      <c r="I1247" t="s">
        <v>77</v>
      </c>
      <c r="J1247" t="s">
        <v>200</v>
      </c>
      <c r="L1247" t="str">
        <f t="shared" si="19"/>
        <v>51298-FR-8</v>
      </c>
      <c r="N1247" t="s">
        <v>58</v>
      </c>
      <c r="P1247" t="s">
        <v>59</v>
      </c>
      <c r="Q1247" t="s">
        <v>59</v>
      </c>
      <c r="R1247" t="s">
        <v>59</v>
      </c>
      <c r="S1247">
        <v>3</v>
      </c>
      <c r="T1247" t="s">
        <v>60</v>
      </c>
      <c r="U1247">
        <v>1</v>
      </c>
      <c r="V1247" t="s">
        <v>167</v>
      </c>
      <c r="W1247">
        <v>406</v>
      </c>
      <c r="X1247">
        <v>1909707</v>
      </c>
      <c r="Y1247">
        <v>0</v>
      </c>
      <c r="Z1247">
        <v>0</v>
      </c>
      <c r="AA1247">
        <v>0</v>
      </c>
      <c r="AB1247">
        <v>0</v>
      </c>
      <c r="AC1247">
        <v>678</v>
      </c>
      <c r="AF1247" t="s">
        <v>62</v>
      </c>
      <c r="AG1247" t="s">
        <v>62</v>
      </c>
      <c r="AH1247">
        <v>1362</v>
      </c>
      <c r="AI1247">
        <v>1362</v>
      </c>
      <c r="AJ1247" t="s">
        <v>82</v>
      </c>
      <c r="AK1247" t="s">
        <v>4891</v>
      </c>
      <c r="AL1247" t="s">
        <v>201</v>
      </c>
      <c r="AO1247" t="s">
        <v>64</v>
      </c>
      <c r="AP1247" t="s">
        <v>202</v>
      </c>
      <c r="AQ1247" t="s">
        <v>203</v>
      </c>
      <c r="AS1247" t="s">
        <v>170</v>
      </c>
      <c r="AT1247" t="s">
        <v>68</v>
      </c>
      <c r="AU1247" t="s">
        <v>204</v>
      </c>
      <c r="AV1247" t="s">
        <v>205</v>
      </c>
      <c r="AW1247" t="s">
        <v>206</v>
      </c>
      <c r="AX1247" t="s">
        <v>72</v>
      </c>
      <c r="AY1247" t="s">
        <v>73</v>
      </c>
      <c r="AZ1247" t="s">
        <v>74</v>
      </c>
    </row>
    <row r="1248" spans="1:52" x14ac:dyDescent="0.25">
      <c r="A1248" s="1">
        <v>45681.18005787037</v>
      </c>
      <c r="B1248" s="1">
        <v>45688.379386574074</v>
      </c>
      <c r="C1248" t="s">
        <v>75</v>
      </c>
      <c r="D1248">
        <v>51003</v>
      </c>
      <c r="E1248" t="s">
        <v>54</v>
      </c>
      <c r="F1248">
        <v>51313</v>
      </c>
      <c r="G1248" t="s">
        <v>174</v>
      </c>
      <c r="I1248" t="s">
        <v>175</v>
      </c>
      <c r="J1248" t="s">
        <v>176</v>
      </c>
      <c r="L1248" t="str">
        <f t="shared" si="19"/>
        <v>51313-FL-8</v>
      </c>
      <c r="N1248" t="s">
        <v>58</v>
      </c>
      <c r="P1248" t="s">
        <v>59</v>
      </c>
      <c r="Q1248" t="s">
        <v>59</v>
      </c>
      <c r="R1248" t="s">
        <v>59</v>
      </c>
      <c r="S1248">
        <v>3</v>
      </c>
      <c r="T1248" t="s">
        <v>79</v>
      </c>
      <c r="U1248">
        <v>1</v>
      </c>
      <c r="V1248" t="s">
        <v>109</v>
      </c>
      <c r="W1248">
        <v>122</v>
      </c>
      <c r="X1248">
        <v>2572</v>
      </c>
      <c r="Y1248">
        <v>0</v>
      </c>
      <c r="Z1248">
        <v>0</v>
      </c>
      <c r="AA1248">
        <v>0</v>
      </c>
      <c r="AB1248">
        <v>0</v>
      </c>
      <c r="AC1248">
        <v>706</v>
      </c>
      <c r="AF1248" t="s">
        <v>81</v>
      </c>
      <c r="AG1248" t="s">
        <v>81</v>
      </c>
      <c r="AH1248">
        <v>1376</v>
      </c>
      <c r="AI1248">
        <v>1376</v>
      </c>
      <c r="AJ1248" t="s">
        <v>82</v>
      </c>
      <c r="AK1248" t="s">
        <v>4892</v>
      </c>
      <c r="AL1248" t="s">
        <v>2028</v>
      </c>
      <c r="AO1248" t="s">
        <v>64</v>
      </c>
      <c r="AP1248" t="s">
        <v>177</v>
      </c>
      <c r="AQ1248" t="s">
        <v>178</v>
      </c>
      <c r="AS1248" t="s">
        <v>67</v>
      </c>
      <c r="AT1248" t="s">
        <v>68</v>
      </c>
      <c r="AU1248" t="s">
        <v>179</v>
      </c>
      <c r="AV1248" t="s">
        <v>180</v>
      </c>
      <c r="AW1248" t="s">
        <v>181</v>
      </c>
      <c r="AX1248" t="s">
        <v>72</v>
      </c>
      <c r="AY1248" t="s">
        <v>73</v>
      </c>
      <c r="AZ1248" t="s">
        <v>74</v>
      </c>
    </row>
    <row r="1249" spans="1:52" x14ac:dyDescent="0.25">
      <c r="A1249" s="1">
        <v>45681.180717592593</v>
      </c>
      <c r="B1249" s="1">
        <v>45688.379386574074</v>
      </c>
      <c r="C1249" t="s">
        <v>75</v>
      </c>
      <c r="D1249">
        <v>51003</v>
      </c>
      <c r="E1249" t="s">
        <v>54</v>
      </c>
      <c r="F1249">
        <v>51339</v>
      </c>
      <c r="G1249" t="s">
        <v>232</v>
      </c>
      <c r="I1249" t="s">
        <v>77</v>
      </c>
      <c r="J1249" t="s">
        <v>233</v>
      </c>
      <c r="L1249" t="str">
        <f t="shared" si="19"/>
        <v>51339-FL-8</v>
      </c>
      <c r="N1249" t="s">
        <v>58</v>
      </c>
      <c r="P1249" t="s">
        <v>59</v>
      </c>
      <c r="Q1249" t="s">
        <v>59</v>
      </c>
      <c r="R1249" t="s">
        <v>59</v>
      </c>
      <c r="S1249">
        <v>5</v>
      </c>
      <c r="T1249" t="s">
        <v>79</v>
      </c>
      <c r="U1249">
        <v>1</v>
      </c>
      <c r="V1249" t="s">
        <v>80</v>
      </c>
      <c r="W1249">
        <v>317</v>
      </c>
      <c r="X1249">
        <v>3789</v>
      </c>
      <c r="Y1249">
        <v>0</v>
      </c>
      <c r="Z1249">
        <v>0</v>
      </c>
      <c r="AA1249">
        <v>0</v>
      </c>
      <c r="AB1249">
        <v>0</v>
      </c>
      <c r="AC1249">
        <v>429</v>
      </c>
      <c r="AF1249" t="s">
        <v>81</v>
      </c>
      <c r="AG1249" t="s">
        <v>81</v>
      </c>
      <c r="AH1249">
        <v>1374</v>
      </c>
      <c r="AI1249">
        <v>1374</v>
      </c>
      <c r="AJ1249" t="s">
        <v>82</v>
      </c>
      <c r="AK1249" t="s">
        <v>234</v>
      </c>
      <c r="AL1249" t="s">
        <v>235</v>
      </c>
      <c r="AO1249" t="s">
        <v>64</v>
      </c>
      <c r="AP1249" t="s">
        <v>236</v>
      </c>
      <c r="AQ1249" t="s">
        <v>237</v>
      </c>
      <c r="AS1249" t="s">
        <v>238</v>
      </c>
      <c r="AT1249" t="s">
        <v>68</v>
      </c>
      <c r="AU1249" t="s">
        <v>239</v>
      </c>
      <c r="AV1249" t="s">
        <v>240</v>
      </c>
      <c r="AW1249" t="s">
        <v>241</v>
      </c>
      <c r="AX1249" t="s">
        <v>72</v>
      </c>
      <c r="AY1249" t="s">
        <v>73</v>
      </c>
      <c r="AZ1249" t="s">
        <v>74</v>
      </c>
    </row>
    <row r="1250" spans="1:52" x14ac:dyDescent="0.25">
      <c r="A1250" s="1">
        <v>45681.18582175926</v>
      </c>
      <c r="B1250" s="1">
        <v>45688.37939814815</v>
      </c>
      <c r="C1250" t="s">
        <v>75</v>
      </c>
      <c r="D1250">
        <v>51003</v>
      </c>
      <c r="E1250" t="s">
        <v>54</v>
      </c>
      <c r="F1250">
        <v>51320</v>
      </c>
      <c r="G1250" t="s">
        <v>255</v>
      </c>
      <c r="I1250" t="s">
        <v>77</v>
      </c>
      <c r="J1250" t="s">
        <v>256</v>
      </c>
      <c r="L1250" t="str">
        <f t="shared" si="19"/>
        <v>51320-FR-8</v>
      </c>
      <c r="N1250" t="s">
        <v>58</v>
      </c>
      <c r="P1250" t="s">
        <v>59</v>
      </c>
      <c r="Q1250" t="s">
        <v>59</v>
      </c>
      <c r="R1250" t="s">
        <v>59</v>
      </c>
      <c r="S1250">
        <v>2</v>
      </c>
      <c r="T1250" t="s">
        <v>60</v>
      </c>
      <c r="U1250">
        <v>1</v>
      </c>
      <c r="V1250" t="s">
        <v>167</v>
      </c>
      <c r="W1250">
        <v>342</v>
      </c>
      <c r="X1250">
        <v>1910049</v>
      </c>
      <c r="Y1250">
        <v>0</v>
      </c>
      <c r="Z1250">
        <v>0</v>
      </c>
      <c r="AA1250">
        <v>0</v>
      </c>
      <c r="AB1250">
        <v>0</v>
      </c>
      <c r="AC1250">
        <v>725</v>
      </c>
      <c r="AF1250" t="s">
        <v>62</v>
      </c>
      <c r="AG1250" t="s">
        <v>62</v>
      </c>
      <c r="AH1250">
        <v>1362</v>
      </c>
      <c r="AI1250">
        <v>1362</v>
      </c>
      <c r="AJ1250" t="s">
        <v>82</v>
      </c>
      <c r="AK1250" t="s">
        <v>4893</v>
      </c>
      <c r="AL1250" t="s">
        <v>1559</v>
      </c>
      <c r="AO1250" t="s">
        <v>64</v>
      </c>
      <c r="AP1250" t="s">
        <v>257</v>
      </c>
      <c r="AQ1250" t="s">
        <v>258</v>
      </c>
      <c r="AS1250" t="s">
        <v>170</v>
      </c>
      <c r="AT1250" t="s">
        <v>68</v>
      </c>
      <c r="AU1250" t="s">
        <v>259</v>
      </c>
      <c r="AV1250" t="s">
        <v>260</v>
      </c>
      <c r="AW1250" t="s">
        <v>261</v>
      </c>
      <c r="AX1250" t="s">
        <v>72</v>
      </c>
      <c r="AY1250" t="s">
        <v>73</v>
      </c>
      <c r="AZ1250" t="s">
        <v>74</v>
      </c>
    </row>
    <row r="1251" spans="1:52" x14ac:dyDescent="0.25">
      <c r="A1251" s="1">
        <v>45681.186747685184</v>
      </c>
      <c r="B1251" s="1">
        <v>45688.37940972222</v>
      </c>
      <c r="C1251" t="s">
        <v>75</v>
      </c>
      <c r="D1251">
        <v>51003</v>
      </c>
      <c r="E1251" t="s">
        <v>54</v>
      </c>
      <c r="F1251">
        <v>51253</v>
      </c>
      <c r="G1251" t="s">
        <v>107</v>
      </c>
      <c r="I1251" t="s">
        <v>77</v>
      </c>
      <c r="J1251" t="s">
        <v>108</v>
      </c>
      <c r="L1251" t="str">
        <f t="shared" si="19"/>
        <v>51253-FL-8</v>
      </c>
      <c r="N1251" t="s">
        <v>58</v>
      </c>
      <c r="P1251" t="s">
        <v>59</v>
      </c>
      <c r="Q1251" t="s">
        <v>59</v>
      </c>
      <c r="R1251" t="s">
        <v>59</v>
      </c>
      <c r="S1251">
        <v>3</v>
      </c>
      <c r="T1251" t="s">
        <v>79</v>
      </c>
      <c r="U1251">
        <v>1</v>
      </c>
      <c r="V1251" t="s">
        <v>109</v>
      </c>
      <c r="W1251">
        <v>502</v>
      </c>
      <c r="X1251">
        <v>3306</v>
      </c>
      <c r="Y1251">
        <v>0</v>
      </c>
      <c r="Z1251">
        <v>0</v>
      </c>
      <c r="AA1251">
        <v>0</v>
      </c>
      <c r="AB1251">
        <v>0</v>
      </c>
      <c r="AC1251">
        <v>669</v>
      </c>
      <c r="AF1251" t="s">
        <v>81</v>
      </c>
      <c r="AG1251" t="s">
        <v>81</v>
      </c>
      <c r="AH1251">
        <v>1376</v>
      </c>
      <c r="AI1251">
        <v>1376</v>
      </c>
      <c r="AJ1251" t="s">
        <v>82</v>
      </c>
      <c r="AK1251" t="s">
        <v>4496</v>
      </c>
      <c r="AL1251" t="s">
        <v>4894</v>
      </c>
      <c r="AO1251" t="s">
        <v>64</v>
      </c>
      <c r="AP1251" t="s">
        <v>110</v>
      </c>
      <c r="AQ1251" t="s">
        <v>111</v>
      </c>
      <c r="AS1251" t="s">
        <v>67</v>
      </c>
      <c r="AT1251" t="s">
        <v>68</v>
      </c>
      <c r="AU1251" t="s">
        <v>112</v>
      </c>
      <c r="AV1251" t="s">
        <v>113</v>
      </c>
      <c r="AW1251" t="s">
        <v>114</v>
      </c>
      <c r="AX1251" t="s">
        <v>72</v>
      </c>
      <c r="AY1251" t="s">
        <v>73</v>
      </c>
      <c r="AZ1251" t="s">
        <v>74</v>
      </c>
    </row>
    <row r="1252" spans="1:52" x14ac:dyDescent="0.25">
      <c r="A1252" s="1">
        <v>45681.187581018516</v>
      </c>
      <c r="B1252" s="1">
        <v>45688.37940972222</v>
      </c>
      <c r="C1252" t="s">
        <v>75</v>
      </c>
      <c r="D1252">
        <v>51003</v>
      </c>
      <c r="E1252" t="s">
        <v>54</v>
      </c>
      <c r="F1252">
        <v>51209</v>
      </c>
      <c r="G1252" t="s">
        <v>262</v>
      </c>
      <c r="I1252" t="s">
        <v>77</v>
      </c>
      <c r="J1252" t="s">
        <v>263</v>
      </c>
      <c r="L1252" t="str">
        <f t="shared" si="19"/>
        <v>51209-FL-8</v>
      </c>
      <c r="N1252" t="s">
        <v>58</v>
      </c>
      <c r="P1252" t="s">
        <v>59</v>
      </c>
      <c r="Q1252" t="s">
        <v>59</v>
      </c>
      <c r="R1252" t="s">
        <v>59</v>
      </c>
      <c r="S1252">
        <v>4</v>
      </c>
      <c r="T1252" t="s">
        <v>79</v>
      </c>
      <c r="U1252">
        <v>1</v>
      </c>
      <c r="V1252" t="s">
        <v>80</v>
      </c>
      <c r="W1252">
        <v>281</v>
      </c>
      <c r="X1252">
        <v>4357</v>
      </c>
      <c r="Y1252">
        <v>0</v>
      </c>
      <c r="Z1252">
        <v>0</v>
      </c>
      <c r="AA1252">
        <v>0</v>
      </c>
      <c r="AB1252">
        <v>0</v>
      </c>
      <c r="AC1252">
        <v>465</v>
      </c>
      <c r="AF1252" t="s">
        <v>81</v>
      </c>
      <c r="AG1252" t="s">
        <v>81</v>
      </c>
      <c r="AH1252">
        <v>1374</v>
      </c>
      <c r="AI1252">
        <v>1374</v>
      </c>
      <c r="AJ1252" t="s">
        <v>82</v>
      </c>
      <c r="AK1252" t="s">
        <v>264</v>
      </c>
      <c r="AL1252" t="s">
        <v>4895</v>
      </c>
      <c r="AO1252" t="s">
        <v>64</v>
      </c>
      <c r="AP1252" t="s">
        <v>265</v>
      </c>
      <c r="AQ1252" t="s">
        <v>266</v>
      </c>
      <c r="AS1252" t="s">
        <v>86</v>
      </c>
      <c r="AT1252" t="s">
        <v>68</v>
      </c>
      <c r="AU1252" t="s">
        <v>267</v>
      </c>
      <c r="AV1252" t="s">
        <v>268</v>
      </c>
      <c r="AW1252" t="s">
        <v>269</v>
      </c>
      <c r="AX1252" t="s">
        <v>72</v>
      </c>
      <c r="AY1252" t="s">
        <v>73</v>
      </c>
      <c r="AZ1252" t="s">
        <v>74</v>
      </c>
    </row>
    <row r="1253" spans="1:52" x14ac:dyDescent="0.25">
      <c r="A1253" s="1">
        <v>45681.188043981485</v>
      </c>
      <c r="B1253" s="1">
        <v>45688.37940972222</v>
      </c>
      <c r="C1253" t="s">
        <v>75</v>
      </c>
      <c r="D1253">
        <v>51003</v>
      </c>
      <c r="E1253" t="s">
        <v>54</v>
      </c>
      <c r="F1253">
        <v>51248</v>
      </c>
      <c r="G1253" t="s">
        <v>182</v>
      </c>
      <c r="I1253" t="s">
        <v>175</v>
      </c>
      <c r="J1253" t="s">
        <v>183</v>
      </c>
      <c r="L1253" t="str">
        <f t="shared" si="19"/>
        <v>51248-FL-8</v>
      </c>
      <c r="N1253" t="s">
        <v>58</v>
      </c>
      <c r="P1253" t="s">
        <v>59</v>
      </c>
      <c r="Q1253" t="s">
        <v>59</v>
      </c>
      <c r="R1253" t="s">
        <v>59</v>
      </c>
      <c r="S1253">
        <v>3</v>
      </c>
      <c r="T1253" t="s">
        <v>79</v>
      </c>
      <c r="U1253">
        <v>1</v>
      </c>
      <c r="V1253" t="s">
        <v>100</v>
      </c>
      <c r="W1253">
        <v>73</v>
      </c>
      <c r="X1253">
        <v>3886</v>
      </c>
      <c r="Y1253">
        <v>0</v>
      </c>
      <c r="Z1253">
        <v>0</v>
      </c>
      <c r="AA1253">
        <v>0</v>
      </c>
      <c r="AB1253">
        <v>0</v>
      </c>
      <c r="AC1253">
        <v>799</v>
      </c>
      <c r="AF1253" t="s">
        <v>81</v>
      </c>
      <c r="AG1253" t="s">
        <v>81</v>
      </c>
      <c r="AH1253">
        <v>1373</v>
      </c>
      <c r="AI1253">
        <v>1373</v>
      </c>
      <c r="AJ1253" t="s">
        <v>82</v>
      </c>
      <c r="AK1253" t="s">
        <v>3213</v>
      </c>
      <c r="AL1253" t="s">
        <v>4896</v>
      </c>
      <c r="AO1253" t="s">
        <v>64</v>
      </c>
      <c r="AP1253" t="s">
        <v>184</v>
      </c>
      <c r="AQ1253" t="s">
        <v>185</v>
      </c>
      <c r="AS1253" t="s">
        <v>86</v>
      </c>
      <c r="AT1253" t="s">
        <v>68</v>
      </c>
      <c r="AU1253" t="s">
        <v>186</v>
      </c>
      <c r="AV1253" t="s">
        <v>187</v>
      </c>
      <c r="AW1253" t="s">
        <v>188</v>
      </c>
      <c r="AX1253" t="s">
        <v>72</v>
      </c>
      <c r="AY1253" t="s">
        <v>73</v>
      </c>
      <c r="AZ1253" t="s">
        <v>74</v>
      </c>
    </row>
    <row r="1254" spans="1:52" x14ac:dyDescent="0.25">
      <c r="A1254" s="1">
        <v>45681.193101851852</v>
      </c>
      <c r="B1254" s="1">
        <v>45688.379421296297</v>
      </c>
      <c r="C1254" t="s">
        <v>75</v>
      </c>
      <c r="D1254">
        <v>51003</v>
      </c>
      <c r="E1254" t="s">
        <v>54</v>
      </c>
      <c r="F1254">
        <v>51206</v>
      </c>
      <c r="G1254" t="s">
        <v>285</v>
      </c>
      <c r="I1254" t="s">
        <v>77</v>
      </c>
      <c r="J1254" t="s">
        <v>286</v>
      </c>
      <c r="L1254" t="str">
        <f t="shared" si="19"/>
        <v>51206-FL-8</v>
      </c>
      <c r="N1254" t="s">
        <v>58</v>
      </c>
      <c r="P1254" t="s">
        <v>59</v>
      </c>
      <c r="Q1254" t="s">
        <v>59</v>
      </c>
      <c r="R1254" t="s">
        <v>59</v>
      </c>
      <c r="S1254">
        <v>4</v>
      </c>
      <c r="T1254" t="s">
        <v>79</v>
      </c>
      <c r="U1254">
        <v>1</v>
      </c>
      <c r="V1254" t="s">
        <v>80</v>
      </c>
      <c r="W1254">
        <v>204</v>
      </c>
      <c r="X1254">
        <v>4561</v>
      </c>
      <c r="Y1254">
        <v>0</v>
      </c>
      <c r="Z1254">
        <v>0</v>
      </c>
      <c r="AA1254">
        <v>0</v>
      </c>
      <c r="AB1254">
        <v>0</v>
      </c>
      <c r="AC1254">
        <v>481</v>
      </c>
      <c r="AF1254" t="s">
        <v>81</v>
      </c>
      <c r="AG1254" t="s">
        <v>81</v>
      </c>
      <c r="AH1254">
        <v>1374</v>
      </c>
      <c r="AI1254">
        <v>1374</v>
      </c>
      <c r="AJ1254" t="s">
        <v>82</v>
      </c>
      <c r="AK1254" t="s">
        <v>3249</v>
      </c>
      <c r="AL1254" t="s">
        <v>4897</v>
      </c>
      <c r="AO1254" t="s">
        <v>64</v>
      </c>
      <c r="AP1254" t="s">
        <v>287</v>
      </c>
      <c r="AQ1254" t="s">
        <v>288</v>
      </c>
      <c r="AS1254" t="s">
        <v>289</v>
      </c>
      <c r="AT1254" t="s">
        <v>68</v>
      </c>
      <c r="AU1254" t="s">
        <v>290</v>
      </c>
      <c r="AV1254" t="s">
        <v>291</v>
      </c>
      <c r="AW1254" t="s">
        <v>292</v>
      </c>
      <c r="AX1254" t="s">
        <v>72</v>
      </c>
      <c r="AY1254" t="s">
        <v>73</v>
      </c>
      <c r="AZ1254" t="s">
        <v>74</v>
      </c>
    </row>
    <row r="1255" spans="1:52" x14ac:dyDescent="0.25">
      <c r="A1255" s="1">
        <v>45681.197210648148</v>
      </c>
      <c r="B1255" s="1">
        <v>45688.379421296297</v>
      </c>
      <c r="C1255" t="s">
        <v>75</v>
      </c>
      <c r="D1255">
        <v>51003</v>
      </c>
      <c r="E1255" t="s">
        <v>54</v>
      </c>
      <c r="F1255">
        <v>51151</v>
      </c>
      <c r="G1255" t="s">
        <v>271</v>
      </c>
      <c r="I1255" t="s">
        <v>77</v>
      </c>
      <c r="J1255" t="s">
        <v>272</v>
      </c>
      <c r="L1255" t="str">
        <f t="shared" si="19"/>
        <v>51151-FL-8</v>
      </c>
      <c r="N1255" t="s">
        <v>58</v>
      </c>
      <c r="P1255" t="s">
        <v>59</v>
      </c>
      <c r="Q1255" t="s">
        <v>59</v>
      </c>
      <c r="R1255" t="s">
        <v>59</v>
      </c>
      <c r="S1255">
        <v>5</v>
      </c>
      <c r="T1255" t="s">
        <v>79</v>
      </c>
      <c r="U1255">
        <v>1</v>
      </c>
      <c r="V1255" t="s">
        <v>109</v>
      </c>
      <c r="W1255">
        <v>648</v>
      </c>
      <c r="X1255">
        <v>5611</v>
      </c>
      <c r="Y1255">
        <v>0</v>
      </c>
      <c r="Z1255">
        <v>0</v>
      </c>
      <c r="AA1255">
        <v>0</v>
      </c>
      <c r="AB1255">
        <v>0</v>
      </c>
      <c r="AC1255">
        <v>730</v>
      </c>
      <c r="AF1255" t="s">
        <v>81</v>
      </c>
      <c r="AG1255" t="s">
        <v>81</v>
      </c>
      <c r="AH1255">
        <v>1376</v>
      </c>
      <c r="AI1255">
        <v>1376</v>
      </c>
      <c r="AJ1255" t="s">
        <v>82</v>
      </c>
      <c r="AK1255" t="s">
        <v>4898</v>
      </c>
      <c r="AL1255" t="s">
        <v>3890</v>
      </c>
      <c r="AO1255" t="s">
        <v>64</v>
      </c>
      <c r="AP1255" t="s">
        <v>273</v>
      </c>
      <c r="AQ1255" t="s">
        <v>274</v>
      </c>
      <c r="AS1255" t="s">
        <v>67</v>
      </c>
      <c r="AT1255" t="s">
        <v>68</v>
      </c>
      <c r="AU1255" t="s">
        <v>275</v>
      </c>
      <c r="AV1255" t="s">
        <v>276</v>
      </c>
      <c r="AW1255" t="s">
        <v>277</v>
      </c>
      <c r="AX1255" t="s">
        <v>72</v>
      </c>
      <c r="AY1255" t="s">
        <v>73</v>
      </c>
      <c r="AZ1255" t="s">
        <v>74</v>
      </c>
    </row>
    <row r="1256" spans="1:52" x14ac:dyDescent="0.25">
      <c r="A1256" s="1">
        <v>45681.197731481479</v>
      </c>
      <c r="B1256" s="1">
        <v>45688.379421296297</v>
      </c>
      <c r="C1256" t="s">
        <v>75</v>
      </c>
      <c r="D1256">
        <v>51003</v>
      </c>
      <c r="E1256" t="s">
        <v>54</v>
      </c>
      <c r="F1256">
        <v>51163</v>
      </c>
      <c r="G1256" t="s">
        <v>322</v>
      </c>
      <c r="I1256" t="s">
        <v>77</v>
      </c>
      <c r="J1256" t="s">
        <v>323</v>
      </c>
      <c r="L1256" t="str">
        <f t="shared" si="19"/>
        <v>51163-FL-8</v>
      </c>
      <c r="N1256" t="s">
        <v>58</v>
      </c>
      <c r="P1256" t="s">
        <v>59</v>
      </c>
      <c r="Q1256" t="s">
        <v>59</v>
      </c>
      <c r="R1256" t="s">
        <v>59</v>
      </c>
      <c r="S1256">
        <v>4</v>
      </c>
      <c r="T1256" t="s">
        <v>79</v>
      </c>
      <c r="U1256">
        <v>2</v>
      </c>
      <c r="V1256" t="s">
        <v>80</v>
      </c>
      <c r="W1256">
        <v>354</v>
      </c>
      <c r="X1256">
        <v>4915</v>
      </c>
      <c r="Y1256">
        <v>0</v>
      </c>
      <c r="Z1256">
        <v>0</v>
      </c>
      <c r="AA1256">
        <v>0</v>
      </c>
      <c r="AB1256">
        <v>0</v>
      </c>
      <c r="AC1256">
        <v>506</v>
      </c>
      <c r="AF1256" t="s">
        <v>81</v>
      </c>
      <c r="AG1256" t="s">
        <v>81</v>
      </c>
      <c r="AH1256">
        <v>1374</v>
      </c>
      <c r="AI1256">
        <v>1374</v>
      </c>
      <c r="AJ1256" t="s">
        <v>82</v>
      </c>
      <c r="AK1256" t="s">
        <v>3635</v>
      </c>
      <c r="AL1256" t="s">
        <v>1569</v>
      </c>
      <c r="AO1256" t="s">
        <v>64</v>
      </c>
      <c r="AP1256" t="s">
        <v>324</v>
      </c>
      <c r="AQ1256" t="s">
        <v>325</v>
      </c>
      <c r="AS1256" t="s">
        <v>326</v>
      </c>
      <c r="AT1256" t="s">
        <v>68</v>
      </c>
      <c r="AU1256" t="s">
        <v>327</v>
      </c>
      <c r="AV1256" t="s">
        <v>328</v>
      </c>
      <c r="AW1256" t="s">
        <v>329</v>
      </c>
      <c r="AX1256" t="s">
        <v>72</v>
      </c>
      <c r="AY1256" t="s">
        <v>73</v>
      </c>
      <c r="AZ1256" t="s">
        <v>74</v>
      </c>
    </row>
    <row r="1257" spans="1:52" x14ac:dyDescent="0.25">
      <c r="A1257" s="1">
        <v>45681.202384259261</v>
      </c>
      <c r="B1257" s="1">
        <v>45688.379432870373</v>
      </c>
      <c r="C1257" t="s">
        <v>75</v>
      </c>
      <c r="D1257">
        <v>51003</v>
      </c>
      <c r="E1257" t="s">
        <v>54</v>
      </c>
      <c r="F1257">
        <v>51288</v>
      </c>
      <c r="G1257" t="s">
        <v>336</v>
      </c>
      <c r="I1257" t="s">
        <v>77</v>
      </c>
      <c r="J1257" t="s">
        <v>337</v>
      </c>
      <c r="L1257" t="str">
        <f t="shared" si="19"/>
        <v>51288-FL-8</v>
      </c>
      <c r="N1257" t="s">
        <v>58</v>
      </c>
      <c r="P1257" t="s">
        <v>59</v>
      </c>
      <c r="Q1257" t="s">
        <v>59</v>
      </c>
      <c r="R1257" t="s">
        <v>59</v>
      </c>
      <c r="S1257">
        <v>5</v>
      </c>
      <c r="T1257" t="s">
        <v>79</v>
      </c>
      <c r="U1257">
        <v>1</v>
      </c>
      <c r="V1257" t="s">
        <v>80</v>
      </c>
      <c r="W1257">
        <v>368</v>
      </c>
      <c r="X1257">
        <v>5283</v>
      </c>
      <c r="Y1257">
        <v>0</v>
      </c>
      <c r="Z1257">
        <v>0</v>
      </c>
      <c r="AA1257">
        <v>0</v>
      </c>
      <c r="AB1257">
        <v>0</v>
      </c>
      <c r="AC1257">
        <v>425</v>
      </c>
      <c r="AF1257" t="s">
        <v>81</v>
      </c>
      <c r="AG1257" t="s">
        <v>81</v>
      </c>
      <c r="AH1257">
        <v>1374</v>
      </c>
      <c r="AI1257">
        <v>1374</v>
      </c>
      <c r="AJ1257" t="s">
        <v>82</v>
      </c>
      <c r="AK1257" t="s">
        <v>3897</v>
      </c>
      <c r="AL1257" t="s">
        <v>1033</v>
      </c>
      <c r="AO1257" t="s">
        <v>64</v>
      </c>
      <c r="AP1257" t="s">
        <v>339</v>
      </c>
      <c r="AQ1257" t="s">
        <v>340</v>
      </c>
      <c r="AS1257" t="s">
        <v>326</v>
      </c>
      <c r="AT1257" t="s">
        <v>68</v>
      </c>
      <c r="AU1257" t="s">
        <v>341</v>
      </c>
      <c r="AV1257" t="s">
        <v>342</v>
      </c>
      <c r="AW1257" t="s">
        <v>343</v>
      </c>
      <c r="AX1257" t="s">
        <v>72</v>
      </c>
      <c r="AY1257" t="s">
        <v>73</v>
      </c>
      <c r="AZ1257" t="s">
        <v>74</v>
      </c>
    </row>
    <row r="1258" spans="1:52" x14ac:dyDescent="0.25">
      <c r="A1258" s="1">
        <v>45681.206597222219</v>
      </c>
      <c r="B1258" s="1">
        <v>45688.379432870373</v>
      </c>
      <c r="C1258" t="s">
        <v>75</v>
      </c>
      <c r="D1258">
        <v>51003</v>
      </c>
      <c r="E1258" t="s">
        <v>54</v>
      </c>
      <c r="F1258">
        <v>51219</v>
      </c>
      <c r="G1258" t="s">
        <v>344</v>
      </c>
      <c r="I1258" t="s">
        <v>56</v>
      </c>
      <c r="J1258" t="s">
        <v>345</v>
      </c>
      <c r="L1258" t="str">
        <f t="shared" si="19"/>
        <v>51219-FL-8</v>
      </c>
      <c r="N1258" t="s">
        <v>58</v>
      </c>
      <c r="P1258" t="s">
        <v>59</v>
      </c>
      <c r="Q1258" t="s">
        <v>59</v>
      </c>
      <c r="R1258" t="s">
        <v>59</v>
      </c>
      <c r="S1258">
        <v>3</v>
      </c>
      <c r="T1258" t="s">
        <v>79</v>
      </c>
      <c r="U1258">
        <v>2</v>
      </c>
      <c r="V1258" t="s">
        <v>80</v>
      </c>
      <c r="W1258">
        <v>159</v>
      </c>
      <c r="X1258">
        <v>5442</v>
      </c>
      <c r="Y1258">
        <v>0</v>
      </c>
      <c r="Z1258">
        <v>0</v>
      </c>
      <c r="AA1258">
        <v>0</v>
      </c>
      <c r="AB1258">
        <v>0</v>
      </c>
      <c r="AC1258">
        <v>447</v>
      </c>
      <c r="AF1258" t="s">
        <v>81</v>
      </c>
      <c r="AG1258" t="s">
        <v>81</v>
      </c>
      <c r="AH1258">
        <v>1374</v>
      </c>
      <c r="AI1258">
        <v>1374</v>
      </c>
      <c r="AJ1258" t="s">
        <v>82</v>
      </c>
      <c r="AK1258" t="s">
        <v>4899</v>
      </c>
      <c r="AL1258" t="s">
        <v>1813</v>
      </c>
      <c r="AO1258" t="s">
        <v>64</v>
      </c>
      <c r="AP1258" t="s">
        <v>346</v>
      </c>
      <c r="AQ1258" t="s">
        <v>347</v>
      </c>
      <c r="AS1258" t="s">
        <v>326</v>
      </c>
      <c r="AT1258" t="s">
        <v>68</v>
      </c>
      <c r="AU1258" t="s">
        <v>341</v>
      </c>
      <c r="AV1258" t="s">
        <v>348</v>
      </c>
      <c r="AW1258" t="s">
        <v>349</v>
      </c>
      <c r="AX1258" t="s">
        <v>72</v>
      </c>
      <c r="AY1258" t="s">
        <v>73</v>
      </c>
      <c r="AZ1258" t="s">
        <v>74</v>
      </c>
    </row>
    <row r="1259" spans="1:52" x14ac:dyDescent="0.25">
      <c r="A1259" s="1">
        <v>45681.20722222222</v>
      </c>
      <c r="B1259" s="1">
        <v>45688.379444444443</v>
      </c>
      <c r="C1259" t="s">
        <v>75</v>
      </c>
      <c r="D1259">
        <v>51003</v>
      </c>
      <c r="E1259" t="s">
        <v>54</v>
      </c>
      <c r="F1259">
        <v>51219</v>
      </c>
      <c r="G1259" t="s">
        <v>344</v>
      </c>
      <c r="I1259" t="s">
        <v>56</v>
      </c>
      <c r="J1259" t="s">
        <v>345</v>
      </c>
      <c r="L1259" t="str">
        <f t="shared" si="19"/>
        <v>51219-FL-8</v>
      </c>
      <c r="N1259" t="s">
        <v>58</v>
      </c>
      <c r="P1259" t="s">
        <v>59</v>
      </c>
      <c r="Q1259" t="s">
        <v>59</v>
      </c>
      <c r="R1259" t="s">
        <v>59</v>
      </c>
      <c r="S1259">
        <v>3</v>
      </c>
      <c r="T1259" t="s">
        <v>79</v>
      </c>
      <c r="U1259">
        <v>2</v>
      </c>
      <c r="V1259" t="s">
        <v>80</v>
      </c>
      <c r="W1259">
        <v>421</v>
      </c>
      <c r="X1259">
        <v>5863</v>
      </c>
      <c r="Y1259">
        <v>0</v>
      </c>
      <c r="Z1259">
        <v>0</v>
      </c>
      <c r="AA1259">
        <v>0</v>
      </c>
      <c r="AB1259">
        <v>0</v>
      </c>
      <c r="AC1259">
        <v>544</v>
      </c>
      <c r="AF1259" t="s">
        <v>81</v>
      </c>
      <c r="AG1259" t="s">
        <v>81</v>
      </c>
      <c r="AH1259">
        <v>1374</v>
      </c>
      <c r="AI1259">
        <v>1374</v>
      </c>
      <c r="AJ1259" t="s">
        <v>82</v>
      </c>
      <c r="AK1259" t="s">
        <v>3756</v>
      </c>
      <c r="AL1259" t="s">
        <v>1656</v>
      </c>
      <c r="AO1259" t="s">
        <v>64</v>
      </c>
      <c r="AP1259" t="s">
        <v>346</v>
      </c>
      <c r="AQ1259" t="s">
        <v>347</v>
      </c>
      <c r="AS1259" t="s">
        <v>326</v>
      </c>
      <c r="AT1259" t="s">
        <v>68</v>
      </c>
      <c r="AU1259" t="s">
        <v>341</v>
      </c>
      <c r="AV1259" t="s">
        <v>348</v>
      </c>
      <c r="AW1259" t="s">
        <v>349</v>
      </c>
      <c r="AX1259" t="s">
        <v>72</v>
      </c>
      <c r="AY1259" t="s">
        <v>73</v>
      </c>
      <c r="AZ1259" t="s">
        <v>74</v>
      </c>
    </row>
    <row r="1260" spans="1:52" x14ac:dyDescent="0.25">
      <c r="A1260" s="1">
        <v>45681.211284722223</v>
      </c>
      <c r="B1260" s="1">
        <v>45688.379444444443</v>
      </c>
      <c r="C1260" t="s">
        <v>75</v>
      </c>
      <c r="D1260">
        <v>51003</v>
      </c>
      <c r="E1260" t="s">
        <v>54</v>
      </c>
      <c r="F1260">
        <v>51284</v>
      </c>
      <c r="G1260" t="s">
        <v>379</v>
      </c>
      <c r="I1260" t="s">
        <v>77</v>
      </c>
      <c r="J1260" t="s">
        <v>380</v>
      </c>
      <c r="L1260" t="str">
        <f t="shared" si="19"/>
        <v>51284-FL-8</v>
      </c>
      <c r="N1260" t="s">
        <v>58</v>
      </c>
      <c r="P1260" t="s">
        <v>59</v>
      </c>
      <c r="Q1260" t="s">
        <v>59</v>
      </c>
      <c r="R1260" t="s">
        <v>59</v>
      </c>
      <c r="S1260">
        <v>3</v>
      </c>
      <c r="T1260" t="s">
        <v>79</v>
      </c>
      <c r="U1260">
        <v>1</v>
      </c>
      <c r="V1260" t="s">
        <v>80</v>
      </c>
      <c r="W1260">
        <v>479</v>
      </c>
      <c r="X1260">
        <v>6342</v>
      </c>
      <c r="Y1260">
        <v>0</v>
      </c>
      <c r="Z1260">
        <v>0</v>
      </c>
      <c r="AA1260">
        <v>0</v>
      </c>
      <c r="AB1260">
        <v>0</v>
      </c>
      <c r="AC1260">
        <v>501</v>
      </c>
      <c r="AF1260" t="s">
        <v>81</v>
      </c>
      <c r="AG1260" t="s">
        <v>81</v>
      </c>
      <c r="AH1260">
        <v>1374</v>
      </c>
      <c r="AI1260">
        <v>1374</v>
      </c>
      <c r="AJ1260" t="s">
        <v>82</v>
      </c>
      <c r="AK1260" t="s">
        <v>1756</v>
      </c>
      <c r="AL1260" t="s">
        <v>4161</v>
      </c>
      <c r="AO1260" t="s">
        <v>64</v>
      </c>
      <c r="AP1260" t="s">
        <v>381</v>
      </c>
      <c r="AQ1260" t="s">
        <v>382</v>
      </c>
      <c r="AS1260" t="s">
        <v>326</v>
      </c>
      <c r="AT1260" t="s">
        <v>68</v>
      </c>
      <c r="AU1260" t="s">
        <v>383</v>
      </c>
      <c r="AV1260" t="s">
        <v>384</v>
      </c>
      <c r="AW1260" t="s">
        <v>385</v>
      </c>
      <c r="AX1260" t="s">
        <v>72</v>
      </c>
      <c r="AY1260" t="s">
        <v>73</v>
      </c>
      <c r="AZ1260" t="s">
        <v>74</v>
      </c>
    </row>
    <row r="1261" spans="1:52" x14ac:dyDescent="0.25">
      <c r="A1261" s="1">
        <v>45681.21166666667</v>
      </c>
      <c r="B1261" s="1">
        <v>45688.379444444443</v>
      </c>
      <c r="C1261" t="s">
        <v>75</v>
      </c>
      <c r="D1261">
        <v>51003</v>
      </c>
      <c r="E1261" t="s">
        <v>54</v>
      </c>
      <c r="F1261">
        <v>51238</v>
      </c>
      <c r="G1261" t="s">
        <v>406</v>
      </c>
      <c r="I1261" t="s">
        <v>77</v>
      </c>
      <c r="J1261" t="s">
        <v>407</v>
      </c>
      <c r="L1261" t="str">
        <f t="shared" si="19"/>
        <v>51238-FR-8</v>
      </c>
      <c r="N1261" t="s">
        <v>58</v>
      </c>
      <c r="P1261" t="s">
        <v>59</v>
      </c>
      <c r="Q1261" t="s">
        <v>59</v>
      </c>
      <c r="R1261" t="s">
        <v>59</v>
      </c>
      <c r="S1261">
        <v>2</v>
      </c>
      <c r="T1261" t="s">
        <v>60</v>
      </c>
      <c r="U1261">
        <v>1</v>
      </c>
      <c r="V1261" t="s">
        <v>167</v>
      </c>
      <c r="W1261">
        <v>345</v>
      </c>
      <c r="X1261">
        <v>1911992</v>
      </c>
      <c r="Y1261">
        <v>0</v>
      </c>
      <c r="Z1261">
        <v>0</v>
      </c>
      <c r="AA1261">
        <v>0</v>
      </c>
      <c r="AB1261">
        <v>0</v>
      </c>
      <c r="AC1261">
        <v>672</v>
      </c>
      <c r="AF1261" t="s">
        <v>62</v>
      </c>
      <c r="AG1261" t="s">
        <v>62</v>
      </c>
      <c r="AH1261">
        <v>1362</v>
      </c>
      <c r="AI1261">
        <v>1362</v>
      </c>
      <c r="AJ1261" t="s">
        <v>82</v>
      </c>
      <c r="AK1261" t="s">
        <v>3368</v>
      </c>
      <c r="AL1261" t="s">
        <v>3825</v>
      </c>
      <c r="AO1261" t="s">
        <v>64</v>
      </c>
      <c r="AP1261" t="s">
        <v>409</v>
      </c>
      <c r="AQ1261" t="s">
        <v>410</v>
      </c>
      <c r="AS1261" t="s">
        <v>411</v>
      </c>
      <c r="AT1261" t="s">
        <v>68</v>
      </c>
      <c r="AU1261" t="s">
        <v>412</v>
      </c>
      <c r="AV1261" t="s">
        <v>413</v>
      </c>
      <c r="AW1261" t="s">
        <v>414</v>
      </c>
      <c r="AX1261" t="s">
        <v>72</v>
      </c>
      <c r="AY1261" t="s">
        <v>73</v>
      </c>
      <c r="AZ1261" t="s">
        <v>74</v>
      </c>
    </row>
    <row r="1262" spans="1:52" x14ac:dyDescent="0.25">
      <c r="A1262" s="1">
        <v>45681.215081018519</v>
      </c>
      <c r="B1262" s="1">
        <v>45688.37945601852</v>
      </c>
      <c r="C1262" t="s">
        <v>75</v>
      </c>
      <c r="D1262">
        <v>51003</v>
      </c>
      <c r="E1262" t="s">
        <v>54</v>
      </c>
      <c r="F1262">
        <v>51228</v>
      </c>
      <c r="G1262" t="s">
        <v>357</v>
      </c>
      <c r="I1262" t="s">
        <v>56</v>
      </c>
      <c r="J1262" t="s">
        <v>358</v>
      </c>
      <c r="L1262" t="str">
        <f t="shared" si="19"/>
        <v>51228-FL-8</v>
      </c>
      <c r="N1262" t="s">
        <v>58</v>
      </c>
      <c r="P1262" t="s">
        <v>59</v>
      </c>
      <c r="Q1262" t="s">
        <v>59</v>
      </c>
      <c r="R1262" t="s">
        <v>59</v>
      </c>
      <c r="S1262">
        <v>5</v>
      </c>
      <c r="T1262" t="s">
        <v>79</v>
      </c>
      <c r="U1262">
        <v>2</v>
      </c>
      <c r="V1262" t="s">
        <v>100</v>
      </c>
      <c r="W1262">
        <v>59</v>
      </c>
      <c r="X1262">
        <v>7703</v>
      </c>
      <c r="Y1262">
        <v>0</v>
      </c>
      <c r="Z1262">
        <v>0</v>
      </c>
      <c r="AA1262">
        <v>0</v>
      </c>
      <c r="AB1262">
        <v>0</v>
      </c>
      <c r="AC1262">
        <v>843</v>
      </c>
      <c r="AF1262" t="s">
        <v>81</v>
      </c>
      <c r="AG1262" t="s">
        <v>81</v>
      </c>
      <c r="AH1262">
        <v>1373</v>
      </c>
      <c r="AI1262">
        <v>1373</v>
      </c>
      <c r="AJ1262" t="s">
        <v>82</v>
      </c>
      <c r="AK1262" t="s">
        <v>4900</v>
      </c>
      <c r="AL1262" t="s">
        <v>3258</v>
      </c>
      <c r="AO1262" t="s">
        <v>64</v>
      </c>
      <c r="AP1262" t="s">
        <v>359</v>
      </c>
      <c r="AQ1262" t="s">
        <v>360</v>
      </c>
      <c r="AS1262" t="s">
        <v>170</v>
      </c>
      <c r="AT1262" t="s">
        <v>68</v>
      </c>
      <c r="AU1262" t="s">
        <v>361</v>
      </c>
      <c r="AV1262" t="s">
        <v>362</v>
      </c>
      <c r="AW1262" t="s">
        <v>363</v>
      </c>
      <c r="AX1262" t="s">
        <v>72</v>
      </c>
      <c r="AY1262" t="s">
        <v>73</v>
      </c>
      <c r="AZ1262" t="s">
        <v>74</v>
      </c>
    </row>
    <row r="1263" spans="1:52" x14ac:dyDescent="0.25">
      <c r="A1263" s="1">
        <v>45681.215613425928</v>
      </c>
      <c r="B1263" s="1">
        <v>45688.37945601852</v>
      </c>
      <c r="C1263" t="s">
        <v>75</v>
      </c>
      <c r="D1263">
        <v>51003</v>
      </c>
      <c r="E1263" t="s">
        <v>54</v>
      </c>
      <c r="F1263">
        <v>51228</v>
      </c>
      <c r="G1263" t="s">
        <v>357</v>
      </c>
      <c r="I1263" t="s">
        <v>56</v>
      </c>
      <c r="J1263" t="s">
        <v>358</v>
      </c>
      <c r="L1263" t="str">
        <f t="shared" si="19"/>
        <v>51228-FL-8</v>
      </c>
      <c r="N1263" t="s">
        <v>58</v>
      </c>
      <c r="P1263" t="s">
        <v>59</v>
      </c>
      <c r="Q1263" t="s">
        <v>59</v>
      </c>
      <c r="R1263" t="s">
        <v>59</v>
      </c>
      <c r="S1263">
        <v>5</v>
      </c>
      <c r="T1263" t="s">
        <v>79</v>
      </c>
      <c r="U1263">
        <v>2</v>
      </c>
      <c r="V1263" t="s">
        <v>100</v>
      </c>
      <c r="W1263">
        <v>554</v>
      </c>
      <c r="X1263">
        <v>8257</v>
      </c>
      <c r="Y1263">
        <v>0</v>
      </c>
      <c r="Z1263">
        <v>0</v>
      </c>
      <c r="AA1263">
        <v>0</v>
      </c>
      <c r="AB1263">
        <v>0</v>
      </c>
      <c r="AC1263">
        <v>857</v>
      </c>
      <c r="AF1263" t="s">
        <v>81</v>
      </c>
      <c r="AG1263" t="s">
        <v>81</v>
      </c>
      <c r="AH1263">
        <v>1373</v>
      </c>
      <c r="AI1263">
        <v>1373</v>
      </c>
      <c r="AJ1263" t="s">
        <v>82</v>
      </c>
      <c r="AK1263" t="s">
        <v>4901</v>
      </c>
      <c r="AL1263" t="s">
        <v>2070</v>
      </c>
      <c r="AO1263" t="s">
        <v>64</v>
      </c>
      <c r="AP1263" t="s">
        <v>359</v>
      </c>
      <c r="AQ1263" t="s">
        <v>360</v>
      </c>
      <c r="AS1263" t="s">
        <v>170</v>
      </c>
      <c r="AT1263" t="s">
        <v>68</v>
      </c>
      <c r="AU1263" t="s">
        <v>361</v>
      </c>
      <c r="AV1263" t="s">
        <v>362</v>
      </c>
      <c r="AW1263" t="s">
        <v>363</v>
      </c>
      <c r="AX1263" t="s">
        <v>72</v>
      </c>
      <c r="AY1263" t="s">
        <v>73</v>
      </c>
      <c r="AZ1263" t="s">
        <v>74</v>
      </c>
    </row>
    <row r="1264" spans="1:52" x14ac:dyDescent="0.25">
      <c r="A1264" s="1">
        <v>45681.217048611114</v>
      </c>
      <c r="B1264" s="1">
        <v>45688.37945601852</v>
      </c>
      <c r="C1264" t="s">
        <v>75</v>
      </c>
      <c r="D1264">
        <v>51003</v>
      </c>
      <c r="E1264" t="s">
        <v>54</v>
      </c>
      <c r="F1264">
        <v>51325</v>
      </c>
      <c r="G1264" t="s">
        <v>372</v>
      </c>
      <c r="I1264" t="s">
        <v>175</v>
      </c>
      <c r="J1264" t="s">
        <v>373</v>
      </c>
      <c r="L1264" t="str">
        <f t="shared" si="19"/>
        <v>51325-FL-8</v>
      </c>
      <c r="N1264" t="s">
        <v>58</v>
      </c>
      <c r="P1264" t="s">
        <v>59</v>
      </c>
      <c r="Q1264" t="s">
        <v>59</v>
      </c>
      <c r="R1264" t="s">
        <v>59</v>
      </c>
      <c r="S1264">
        <v>3</v>
      </c>
      <c r="T1264" t="s">
        <v>79</v>
      </c>
      <c r="U1264">
        <v>2</v>
      </c>
      <c r="V1264" t="s">
        <v>109</v>
      </c>
      <c r="W1264">
        <v>358</v>
      </c>
      <c r="X1264">
        <v>6055</v>
      </c>
      <c r="Y1264">
        <v>0</v>
      </c>
      <c r="Z1264">
        <v>0</v>
      </c>
      <c r="AA1264">
        <v>0</v>
      </c>
      <c r="AB1264">
        <v>0</v>
      </c>
      <c r="AC1264">
        <v>715</v>
      </c>
      <c r="AF1264" t="s">
        <v>81</v>
      </c>
      <c r="AG1264" t="s">
        <v>81</v>
      </c>
      <c r="AH1264">
        <v>1376</v>
      </c>
      <c r="AI1264">
        <v>1376</v>
      </c>
      <c r="AJ1264" t="s">
        <v>82</v>
      </c>
      <c r="AK1264" t="s">
        <v>1518</v>
      </c>
      <c r="AL1264" t="s">
        <v>3762</v>
      </c>
      <c r="AO1264" t="s">
        <v>64</v>
      </c>
      <c r="AP1264" t="s">
        <v>375</v>
      </c>
      <c r="AQ1264" t="s">
        <v>376</v>
      </c>
      <c r="AS1264" t="s">
        <v>67</v>
      </c>
      <c r="AT1264" t="s">
        <v>68</v>
      </c>
      <c r="AU1264" t="s">
        <v>377</v>
      </c>
      <c r="AV1264" t="s">
        <v>378</v>
      </c>
      <c r="AW1264" t="s">
        <v>374</v>
      </c>
      <c r="AX1264" t="s">
        <v>72</v>
      </c>
      <c r="AY1264" t="s">
        <v>73</v>
      </c>
      <c r="AZ1264" t="s">
        <v>74</v>
      </c>
    </row>
    <row r="1265" spans="1:52" x14ac:dyDescent="0.25">
      <c r="A1265" s="1">
        <v>45681.219421296293</v>
      </c>
      <c r="B1265" s="1">
        <v>45688.379479166666</v>
      </c>
      <c r="C1265" t="s">
        <v>75</v>
      </c>
      <c r="D1265">
        <v>51003</v>
      </c>
      <c r="E1265" t="s">
        <v>54</v>
      </c>
      <c r="F1265">
        <v>51265</v>
      </c>
      <c r="G1265" t="s">
        <v>223</v>
      </c>
      <c r="I1265" t="s">
        <v>77</v>
      </c>
      <c r="J1265" t="s">
        <v>1013</v>
      </c>
      <c r="L1265" t="str">
        <f t="shared" si="19"/>
        <v>51265-FL-8</v>
      </c>
      <c r="N1265" t="s">
        <v>58</v>
      </c>
      <c r="P1265" t="s">
        <v>59</v>
      </c>
      <c r="Q1265" t="s">
        <v>59</v>
      </c>
      <c r="R1265" t="s">
        <v>59</v>
      </c>
      <c r="S1265">
        <v>5</v>
      </c>
      <c r="T1265" t="s">
        <v>79</v>
      </c>
      <c r="U1265">
        <v>1</v>
      </c>
      <c r="V1265" t="s">
        <v>883</v>
      </c>
      <c r="W1265">
        <v>196</v>
      </c>
      <c r="X1265">
        <v>3437</v>
      </c>
      <c r="Y1265">
        <v>0</v>
      </c>
      <c r="Z1265">
        <v>0</v>
      </c>
      <c r="AA1265">
        <v>0</v>
      </c>
      <c r="AB1265">
        <v>0</v>
      </c>
      <c r="AC1265">
        <v>1634</v>
      </c>
      <c r="AF1265" t="s">
        <v>81</v>
      </c>
      <c r="AG1265" t="s">
        <v>81</v>
      </c>
      <c r="AH1265">
        <v>1375</v>
      </c>
      <c r="AI1265">
        <v>1375</v>
      </c>
      <c r="AJ1265" t="s">
        <v>82</v>
      </c>
      <c r="AK1265" t="s">
        <v>4902</v>
      </c>
      <c r="AL1265" t="s">
        <v>4903</v>
      </c>
      <c r="AO1265" t="s">
        <v>64</v>
      </c>
      <c r="AP1265" t="s">
        <v>227</v>
      </c>
      <c r="AQ1265" t="s">
        <v>228</v>
      </c>
      <c r="AS1265" t="s">
        <v>86</v>
      </c>
      <c r="AT1265" t="s">
        <v>68</v>
      </c>
      <c r="AU1265" t="s">
        <v>229</v>
      </c>
      <c r="AV1265" t="s">
        <v>230</v>
      </c>
      <c r="AW1265" t="s">
        <v>231</v>
      </c>
      <c r="AX1265" t="s">
        <v>72</v>
      </c>
      <c r="AY1265" t="s">
        <v>73</v>
      </c>
      <c r="AZ1265" t="s">
        <v>74</v>
      </c>
    </row>
    <row r="1266" spans="1:52" x14ac:dyDescent="0.25">
      <c r="A1266" s="1">
        <v>45681.222187500003</v>
      </c>
      <c r="B1266" s="1">
        <v>45688.379479166666</v>
      </c>
      <c r="C1266" t="s">
        <v>75</v>
      </c>
      <c r="D1266">
        <v>51003</v>
      </c>
      <c r="E1266" t="s">
        <v>54</v>
      </c>
      <c r="F1266">
        <v>51179</v>
      </c>
      <c r="G1266" t="s">
        <v>422</v>
      </c>
      <c r="I1266" t="s">
        <v>77</v>
      </c>
      <c r="J1266" t="s">
        <v>423</v>
      </c>
      <c r="L1266" t="str">
        <f t="shared" si="19"/>
        <v>51179-FL-8</v>
      </c>
      <c r="N1266" t="s">
        <v>58</v>
      </c>
      <c r="P1266" t="s">
        <v>59</v>
      </c>
      <c r="Q1266" t="s">
        <v>59</v>
      </c>
      <c r="R1266" t="s">
        <v>59</v>
      </c>
      <c r="S1266">
        <v>5</v>
      </c>
      <c r="T1266" t="s">
        <v>79</v>
      </c>
      <c r="U1266">
        <v>1</v>
      </c>
      <c r="V1266" t="s">
        <v>109</v>
      </c>
      <c r="W1266">
        <v>687</v>
      </c>
      <c r="X1266">
        <v>6742</v>
      </c>
      <c r="Y1266">
        <v>0</v>
      </c>
      <c r="Z1266">
        <v>0</v>
      </c>
      <c r="AA1266">
        <v>0</v>
      </c>
      <c r="AB1266">
        <v>0</v>
      </c>
      <c r="AC1266">
        <v>706</v>
      </c>
      <c r="AF1266" t="s">
        <v>81</v>
      </c>
      <c r="AG1266" t="s">
        <v>81</v>
      </c>
      <c r="AH1266">
        <v>1376</v>
      </c>
      <c r="AI1266">
        <v>1376</v>
      </c>
      <c r="AJ1266" t="s">
        <v>82</v>
      </c>
      <c r="AK1266" t="s">
        <v>4904</v>
      </c>
      <c r="AL1266" t="s">
        <v>1653</v>
      </c>
      <c r="AO1266" t="s">
        <v>64</v>
      </c>
      <c r="AP1266" t="s">
        <v>424</v>
      </c>
      <c r="AQ1266" t="s">
        <v>425</v>
      </c>
      <c r="AS1266" t="s">
        <v>67</v>
      </c>
      <c r="AT1266" t="s">
        <v>68</v>
      </c>
      <c r="AU1266" t="s">
        <v>426</v>
      </c>
      <c r="AV1266" t="s">
        <v>427</v>
      </c>
      <c r="AW1266" t="s">
        <v>428</v>
      </c>
      <c r="AX1266" t="s">
        <v>72</v>
      </c>
      <c r="AY1266" t="s">
        <v>73</v>
      </c>
      <c r="AZ1266" t="s">
        <v>74</v>
      </c>
    </row>
    <row r="1267" spans="1:52" x14ac:dyDescent="0.25">
      <c r="A1267" s="1">
        <v>45681.223020833335</v>
      </c>
      <c r="B1267" s="1">
        <v>45688.379490740743</v>
      </c>
      <c r="C1267" t="s">
        <v>75</v>
      </c>
      <c r="D1267">
        <v>51003</v>
      </c>
      <c r="E1267" t="s">
        <v>54</v>
      </c>
      <c r="F1267">
        <v>51271</v>
      </c>
      <c r="G1267" t="s">
        <v>1006</v>
      </c>
      <c r="I1267" t="s">
        <v>77</v>
      </c>
      <c r="J1267" t="s">
        <v>1007</v>
      </c>
      <c r="L1267" t="str">
        <f t="shared" si="19"/>
        <v>51271-FL-8</v>
      </c>
      <c r="N1267" t="s">
        <v>58</v>
      </c>
      <c r="P1267" t="s">
        <v>59</v>
      </c>
      <c r="Q1267" t="s">
        <v>59</v>
      </c>
      <c r="R1267" t="s">
        <v>59</v>
      </c>
      <c r="S1267">
        <v>4</v>
      </c>
      <c r="T1267" t="s">
        <v>79</v>
      </c>
      <c r="U1267">
        <v>1</v>
      </c>
      <c r="V1267" t="s">
        <v>883</v>
      </c>
      <c r="W1267">
        <v>220</v>
      </c>
      <c r="X1267">
        <v>3657</v>
      </c>
      <c r="Y1267">
        <v>0</v>
      </c>
      <c r="Z1267">
        <v>0</v>
      </c>
      <c r="AA1267">
        <v>0</v>
      </c>
      <c r="AB1267">
        <v>0</v>
      </c>
      <c r="AC1267">
        <v>1716</v>
      </c>
      <c r="AF1267" t="s">
        <v>81</v>
      </c>
      <c r="AG1267" t="s">
        <v>81</v>
      </c>
      <c r="AH1267">
        <v>1375</v>
      </c>
      <c r="AI1267">
        <v>1375</v>
      </c>
      <c r="AJ1267" t="s">
        <v>82</v>
      </c>
      <c r="AK1267" t="s">
        <v>4905</v>
      </c>
      <c r="AL1267" t="s">
        <v>1923</v>
      </c>
      <c r="AO1267" t="s">
        <v>64</v>
      </c>
      <c r="AP1267" t="s">
        <v>1008</v>
      </c>
      <c r="AQ1267" t="s">
        <v>1009</v>
      </c>
      <c r="AS1267" t="s">
        <v>86</v>
      </c>
      <c r="AT1267" t="s">
        <v>68</v>
      </c>
      <c r="AU1267" t="s">
        <v>1010</v>
      </c>
      <c r="AV1267" t="s">
        <v>1011</v>
      </c>
      <c r="AW1267" t="s">
        <v>1012</v>
      </c>
      <c r="AX1267" t="s">
        <v>72</v>
      </c>
      <c r="AY1267" t="s">
        <v>73</v>
      </c>
      <c r="AZ1267" t="s">
        <v>74</v>
      </c>
    </row>
    <row r="1268" spans="1:52" x14ac:dyDescent="0.25">
      <c r="A1268" s="1">
        <v>45681.226597222223</v>
      </c>
      <c r="B1268" s="1">
        <v>45688.379490740743</v>
      </c>
      <c r="C1268" t="s">
        <v>75</v>
      </c>
      <c r="D1268">
        <v>51003</v>
      </c>
      <c r="E1268" t="s">
        <v>54</v>
      </c>
      <c r="F1268">
        <v>51176</v>
      </c>
      <c r="G1268" t="s">
        <v>1460</v>
      </c>
      <c r="I1268" t="s">
        <v>77</v>
      </c>
      <c r="J1268" t="s">
        <v>1461</v>
      </c>
      <c r="L1268" t="str">
        <f t="shared" si="19"/>
        <v>51176-FL-8</v>
      </c>
      <c r="N1268" t="s">
        <v>58</v>
      </c>
      <c r="P1268" t="s">
        <v>59</v>
      </c>
      <c r="Q1268" t="s">
        <v>59</v>
      </c>
      <c r="R1268" t="s">
        <v>59</v>
      </c>
      <c r="S1268">
        <v>4</v>
      </c>
      <c r="T1268" t="s">
        <v>79</v>
      </c>
      <c r="U1268">
        <v>1</v>
      </c>
      <c r="V1268" t="s">
        <v>883</v>
      </c>
      <c r="W1268">
        <v>443</v>
      </c>
      <c r="X1268">
        <v>4100</v>
      </c>
      <c r="Y1268">
        <v>0</v>
      </c>
      <c r="Z1268">
        <v>0</v>
      </c>
      <c r="AA1268">
        <v>0</v>
      </c>
      <c r="AB1268">
        <v>0</v>
      </c>
      <c r="AC1268">
        <v>1682</v>
      </c>
      <c r="AF1268" t="s">
        <v>81</v>
      </c>
      <c r="AG1268" t="s">
        <v>81</v>
      </c>
      <c r="AH1268">
        <v>1375</v>
      </c>
      <c r="AI1268">
        <v>1375</v>
      </c>
      <c r="AJ1268" t="s">
        <v>82</v>
      </c>
      <c r="AK1268" t="s">
        <v>4906</v>
      </c>
      <c r="AL1268" t="s">
        <v>3190</v>
      </c>
      <c r="AO1268" t="s">
        <v>64</v>
      </c>
      <c r="AP1268" t="s">
        <v>1462</v>
      </c>
      <c r="AQ1268" t="s">
        <v>1463</v>
      </c>
      <c r="AS1268" t="s">
        <v>86</v>
      </c>
      <c r="AT1268" t="s">
        <v>68</v>
      </c>
      <c r="AU1268" t="s">
        <v>1464</v>
      </c>
      <c r="AV1268" t="s">
        <v>1465</v>
      </c>
      <c r="AW1268" t="s">
        <v>1466</v>
      </c>
      <c r="AX1268" t="s">
        <v>72</v>
      </c>
      <c r="AY1268" t="s">
        <v>73</v>
      </c>
      <c r="AZ1268" t="s">
        <v>74</v>
      </c>
    </row>
    <row r="1269" spans="1:52" x14ac:dyDescent="0.25">
      <c r="A1269" s="1">
        <v>45681.22861111111</v>
      </c>
      <c r="B1269" s="1">
        <v>45688.379490740743</v>
      </c>
      <c r="C1269" t="s">
        <v>75</v>
      </c>
      <c r="D1269">
        <v>51003</v>
      </c>
      <c r="E1269" t="s">
        <v>54</v>
      </c>
      <c r="F1269">
        <v>51229</v>
      </c>
      <c r="G1269" t="s">
        <v>461</v>
      </c>
      <c r="I1269" t="s">
        <v>77</v>
      </c>
      <c r="J1269" t="s">
        <v>462</v>
      </c>
      <c r="L1269" t="str">
        <f t="shared" si="19"/>
        <v>51229-FL-8</v>
      </c>
      <c r="N1269" t="s">
        <v>58</v>
      </c>
      <c r="P1269" t="s">
        <v>59</v>
      </c>
      <c r="Q1269" t="s">
        <v>59</v>
      </c>
      <c r="R1269" t="s">
        <v>59</v>
      </c>
      <c r="S1269">
        <v>5</v>
      </c>
      <c r="T1269" t="s">
        <v>79</v>
      </c>
      <c r="U1269">
        <v>1</v>
      </c>
      <c r="V1269" t="s">
        <v>80</v>
      </c>
      <c r="W1269">
        <v>535</v>
      </c>
      <c r="X1269">
        <v>7346</v>
      </c>
      <c r="Y1269">
        <v>0</v>
      </c>
      <c r="Z1269">
        <v>0</v>
      </c>
      <c r="AA1269">
        <v>0</v>
      </c>
      <c r="AB1269">
        <v>0</v>
      </c>
      <c r="AC1269">
        <v>503</v>
      </c>
      <c r="AF1269" t="s">
        <v>81</v>
      </c>
      <c r="AG1269" t="s">
        <v>81</v>
      </c>
      <c r="AH1269">
        <v>1374</v>
      </c>
      <c r="AI1269">
        <v>1374</v>
      </c>
      <c r="AJ1269" t="s">
        <v>82</v>
      </c>
      <c r="AK1269" t="s">
        <v>4824</v>
      </c>
      <c r="AL1269" t="s">
        <v>4907</v>
      </c>
      <c r="AO1269" t="s">
        <v>64</v>
      </c>
      <c r="AP1269" t="s">
        <v>463</v>
      </c>
      <c r="AQ1269" t="s">
        <v>464</v>
      </c>
      <c r="AS1269" t="s">
        <v>326</v>
      </c>
      <c r="AT1269" t="s">
        <v>68</v>
      </c>
      <c r="AU1269" t="s">
        <v>465</v>
      </c>
      <c r="AV1269" t="s">
        <v>466</v>
      </c>
      <c r="AW1269" t="s">
        <v>467</v>
      </c>
      <c r="AX1269" t="s">
        <v>72</v>
      </c>
      <c r="AY1269" t="s">
        <v>73</v>
      </c>
      <c r="AZ1269" t="s">
        <v>74</v>
      </c>
    </row>
    <row r="1270" spans="1:52" x14ac:dyDescent="0.25">
      <c r="A1270" s="1">
        <v>45681.233055555553</v>
      </c>
      <c r="B1270" s="1">
        <v>45688.379513888889</v>
      </c>
      <c r="C1270" t="s">
        <v>75</v>
      </c>
      <c r="D1270">
        <v>51003</v>
      </c>
      <c r="E1270" t="s">
        <v>54</v>
      </c>
      <c r="F1270">
        <v>51234</v>
      </c>
      <c r="G1270" t="s">
        <v>962</v>
      </c>
      <c r="I1270" t="s">
        <v>77</v>
      </c>
      <c r="J1270" t="s">
        <v>1348</v>
      </c>
      <c r="L1270" t="str">
        <f t="shared" si="19"/>
        <v>51234-FR-8</v>
      </c>
      <c r="N1270" t="s">
        <v>58</v>
      </c>
      <c r="P1270" t="s">
        <v>59</v>
      </c>
      <c r="Q1270" t="s">
        <v>59</v>
      </c>
      <c r="R1270" t="s">
        <v>59</v>
      </c>
      <c r="S1270">
        <v>2</v>
      </c>
      <c r="T1270" t="s">
        <v>60</v>
      </c>
      <c r="U1270">
        <v>1</v>
      </c>
      <c r="V1270" t="s">
        <v>1349</v>
      </c>
      <c r="W1270">
        <v>177</v>
      </c>
      <c r="X1270">
        <v>-8382429</v>
      </c>
      <c r="Y1270">
        <v>0</v>
      </c>
      <c r="Z1270">
        <v>0</v>
      </c>
      <c r="AA1270">
        <v>0</v>
      </c>
      <c r="AB1270">
        <v>0</v>
      </c>
      <c r="AC1270">
        <v>785</v>
      </c>
      <c r="AF1270" t="s">
        <v>62</v>
      </c>
      <c r="AG1270" t="s">
        <v>62</v>
      </c>
      <c r="AH1270">
        <v>1363</v>
      </c>
      <c r="AI1270">
        <v>1363</v>
      </c>
      <c r="AJ1270" t="s">
        <v>82</v>
      </c>
      <c r="AK1270" t="s">
        <v>3426</v>
      </c>
      <c r="AL1270" t="s">
        <v>3113</v>
      </c>
      <c r="AO1270" t="s">
        <v>64</v>
      </c>
      <c r="AP1270" t="s">
        <v>964</v>
      </c>
      <c r="AQ1270" t="s">
        <v>965</v>
      </c>
      <c r="AS1270" t="s">
        <v>411</v>
      </c>
      <c r="AT1270" t="s">
        <v>68</v>
      </c>
      <c r="AU1270" t="s">
        <v>966</v>
      </c>
      <c r="AV1270" t="s">
        <v>967</v>
      </c>
      <c r="AW1270" t="s">
        <v>968</v>
      </c>
      <c r="AX1270" t="s">
        <v>72</v>
      </c>
      <c r="AY1270" t="s">
        <v>73</v>
      </c>
      <c r="AZ1270" t="s">
        <v>74</v>
      </c>
    </row>
    <row r="1271" spans="1:52" x14ac:dyDescent="0.25">
      <c r="A1271" s="1">
        <v>45681.235972222225</v>
      </c>
      <c r="B1271" s="1">
        <v>45688.379513888889</v>
      </c>
      <c r="C1271" t="s">
        <v>75</v>
      </c>
      <c r="D1271">
        <v>51003</v>
      </c>
      <c r="E1271" t="s">
        <v>54</v>
      </c>
      <c r="F1271">
        <v>51263</v>
      </c>
      <c r="G1271" t="s">
        <v>453</v>
      </c>
      <c r="I1271" t="s">
        <v>77</v>
      </c>
      <c r="J1271" t="s">
        <v>454</v>
      </c>
      <c r="L1271" t="str">
        <f t="shared" si="19"/>
        <v>51263-FL-8</v>
      </c>
      <c r="N1271" t="s">
        <v>58</v>
      </c>
      <c r="P1271" t="s">
        <v>59</v>
      </c>
      <c r="Q1271" t="s">
        <v>59</v>
      </c>
      <c r="R1271" t="s">
        <v>59</v>
      </c>
      <c r="S1271">
        <v>4</v>
      </c>
      <c r="T1271" t="s">
        <v>79</v>
      </c>
      <c r="U1271">
        <v>1</v>
      </c>
      <c r="V1271" t="s">
        <v>100</v>
      </c>
      <c r="W1271">
        <v>198</v>
      </c>
      <c r="X1271">
        <v>9764</v>
      </c>
      <c r="Y1271">
        <v>0</v>
      </c>
      <c r="Z1271">
        <v>0</v>
      </c>
      <c r="AA1271">
        <v>0</v>
      </c>
      <c r="AB1271">
        <v>0</v>
      </c>
      <c r="AC1271">
        <v>812</v>
      </c>
      <c r="AF1271" t="s">
        <v>81</v>
      </c>
      <c r="AG1271" t="s">
        <v>81</v>
      </c>
      <c r="AH1271">
        <v>1373</v>
      </c>
      <c r="AI1271">
        <v>1373</v>
      </c>
      <c r="AJ1271" t="s">
        <v>82</v>
      </c>
      <c r="AK1271" t="s">
        <v>4908</v>
      </c>
      <c r="AL1271" t="s">
        <v>3216</v>
      </c>
      <c r="AO1271" t="s">
        <v>64</v>
      </c>
      <c r="AP1271" t="s">
        <v>456</v>
      </c>
      <c r="AQ1271" t="s">
        <v>457</v>
      </c>
      <c r="AS1271" t="s">
        <v>103</v>
      </c>
      <c r="AT1271" t="s">
        <v>68</v>
      </c>
      <c r="AU1271" t="s">
        <v>458</v>
      </c>
      <c r="AV1271" t="s">
        <v>459</v>
      </c>
      <c r="AW1271" t="s">
        <v>460</v>
      </c>
      <c r="AX1271" t="s">
        <v>72</v>
      </c>
      <c r="AY1271" t="s">
        <v>73</v>
      </c>
      <c r="AZ1271" t="s">
        <v>74</v>
      </c>
    </row>
    <row r="1272" spans="1:52" x14ac:dyDescent="0.25">
      <c r="A1272" s="1">
        <v>45681.23914351852</v>
      </c>
      <c r="B1272" s="1">
        <v>45688.379525462966</v>
      </c>
      <c r="C1272" t="s">
        <v>75</v>
      </c>
      <c r="D1272">
        <v>51003</v>
      </c>
      <c r="E1272" t="s">
        <v>54</v>
      </c>
      <c r="F1272">
        <v>51141</v>
      </c>
      <c r="G1272" t="s">
        <v>468</v>
      </c>
      <c r="I1272" t="s">
        <v>77</v>
      </c>
      <c r="J1272" t="s">
        <v>469</v>
      </c>
      <c r="L1272" t="str">
        <f t="shared" si="19"/>
        <v>51141-FL-8</v>
      </c>
      <c r="N1272" t="s">
        <v>58</v>
      </c>
      <c r="P1272" t="s">
        <v>59</v>
      </c>
      <c r="Q1272" t="s">
        <v>59</v>
      </c>
      <c r="R1272" t="s">
        <v>59</v>
      </c>
      <c r="S1272">
        <v>3</v>
      </c>
      <c r="T1272" t="s">
        <v>79</v>
      </c>
      <c r="U1272">
        <v>2</v>
      </c>
      <c r="V1272" t="s">
        <v>404</v>
      </c>
      <c r="W1272">
        <v>565</v>
      </c>
      <c r="X1272">
        <v>2916</v>
      </c>
      <c r="Y1272">
        <v>0</v>
      </c>
      <c r="Z1272">
        <v>0</v>
      </c>
      <c r="AA1272">
        <v>0</v>
      </c>
      <c r="AB1272">
        <v>0</v>
      </c>
      <c r="AC1272">
        <v>997</v>
      </c>
      <c r="AF1272" t="s">
        <v>81</v>
      </c>
      <c r="AG1272" t="s">
        <v>81</v>
      </c>
      <c r="AH1272">
        <v>1361</v>
      </c>
      <c r="AI1272">
        <v>1361</v>
      </c>
      <c r="AJ1272" t="s">
        <v>82</v>
      </c>
      <c r="AK1272" t="s">
        <v>3596</v>
      </c>
      <c r="AL1272" t="s">
        <v>2137</v>
      </c>
      <c r="AO1272" t="s">
        <v>64</v>
      </c>
      <c r="AP1272" t="s">
        <v>470</v>
      </c>
      <c r="AQ1272" t="s">
        <v>311</v>
      </c>
      <c r="AV1272" t="s">
        <v>471</v>
      </c>
      <c r="AW1272" t="s">
        <v>472</v>
      </c>
      <c r="AX1272" t="s">
        <v>72</v>
      </c>
      <c r="AY1272" t="s">
        <v>73</v>
      </c>
      <c r="AZ1272" t="s">
        <v>74</v>
      </c>
    </row>
    <row r="1273" spans="1:52" x14ac:dyDescent="0.25">
      <c r="A1273" s="1">
        <v>45681.240300925929</v>
      </c>
      <c r="B1273" s="1">
        <v>45688.379537037035</v>
      </c>
      <c r="C1273" t="s">
        <v>75</v>
      </c>
      <c r="D1273">
        <v>51003</v>
      </c>
      <c r="E1273" t="s">
        <v>54</v>
      </c>
      <c r="F1273">
        <v>69392</v>
      </c>
      <c r="G1273" t="s">
        <v>534</v>
      </c>
      <c r="I1273" t="s">
        <v>77</v>
      </c>
      <c r="J1273" t="s">
        <v>535</v>
      </c>
      <c r="L1273" t="str">
        <f t="shared" si="19"/>
        <v>69392-FL-8</v>
      </c>
      <c r="N1273" t="s">
        <v>58</v>
      </c>
      <c r="P1273" t="s">
        <v>59</v>
      </c>
      <c r="Q1273" t="s">
        <v>59</v>
      </c>
      <c r="R1273" t="s">
        <v>59</v>
      </c>
      <c r="S1273" t="s">
        <v>59</v>
      </c>
      <c r="T1273" t="s">
        <v>79</v>
      </c>
      <c r="U1273">
        <v>1</v>
      </c>
      <c r="V1273" t="s">
        <v>80</v>
      </c>
      <c r="W1273">
        <v>301</v>
      </c>
      <c r="X1273">
        <v>8199</v>
      </c>
      <c r="Y1273">
        <v>0</v>
      </c>
      <c r="Z1273">
        <v>0</v>
      </c>
      <c r="AA1273">
        <v>0</v>
      </c>
      <c r="AB1273">
        <v>0</v>
      </c>
      <c r="AC1273">
        <v>415</v>
      </c>
      <c r="AF1273" t="s">
        <v>81</v>
      </c>
      <c r="AG1273" t="s">
        <v>81</v>
      </c>
      <c r="AH1273">
        <v>1374</v>
      </c>
      <c r="AI1273">
        <v>1374</v>
      </c>
      <c r="AJ1273" t="s">
        <v>82</v>
      </c>
      <c r="AK1273" t="s">
        <v>2084</v>
      </c>
      <c r="AL1273" t="s">
        <v>1081</v>
      </c>
      <c r="AQ1273" t="s">
        <v>537</v>
      </c>
      <c r="AS1273" t="s">
        <v>289</v>
      </c>
      <c r="AT1273" t="s">
        <v>68</v>
      </c>
      <c r="AU1273">
        <v>20171</v>
      </c>
      <c r="AV1273" t="s">
        <v>538</v>
      </c>
      <c r="AW1273" t="s">
        <v>539</v>
      </c>
      <c r="AX1273" t="s">
        <v>72</v>
      </c>
      <c r="AY1273" t="s">
        <v>73</v>
      </c>
      <c r="AZ1273" t="s">
        <v>74</v>
      </c>
    </row>
    <row r="1274" spans="1:52" x14ac:dyDescent="0.25">
      <c r="A1274" s="1">
        <v>45681.241342592592</v>
      </c>
      <c r="B1274" s="1">
        <v>45688.379548611112</v>
      </c>
      <c r="C1274" t="s">
        <v>75</v>
      </c>
      <c r="D1274">
        <v>51003</v>
      </c>
      <c r="E1274" t="s">
        <v>54</v>
      </c>
      <c r="F1274">
        <v>51245</v>
      </c>
      <c r="G1274" t="s">
        <v>547</v>
      </c>
      <c r="I1274" t="s">
        <v>77</v>
      </c>
      <c r="J1274" t="s">
        <v>548</v>
      </c>
      <c r="L1274" t="str">
        <f t="shared" si="19"/>
        <v>51245-FL-8</v>
      </c>
      <c r="N1274" t="s">
        <v>58</v>
      </c>
      <c r="P1274" t="s">
        <v>59</v>
      </c>
      <c r="Q1274" t="s">
        <v>59</v>
      </c>
      <c r="R1274" t="s">
        <v>59</v>
      </c>
      <c r="S1274">
        <v>5</v>
      </c>
      <c r="T1274" t="s">
        <v>79</v>
      </c>
      <c r="U1274">
        <v>2</v>
      </c>
      <c r="V1274" t="s">
        <v>80</v>
      </c>
      <c r="W1274">
        <v>23</v>
      </c>
      <c r="X1274">
        <v>8222</v>
      </c>
      <c r="Y1274">
        <v>0</v>
      </c>
      <c r="Z1274">
        <v>0</v>
      </c>
      <c r="AA1274">
        <v>0</v>
      </c>
      <c r="AB1274">
        <v>0</v>
      </c>
      <c r="AC1274">
        <v>437</v>
      </c>
      <c r="AF1274" t="s">
        <v>81</v>
      </c>
      <c r="AG1274" t="s">
        <v>81</v>
      </c>
      <c r="AH1274">
        <v>1374</v>
      </c>
      <c r="AI1274">
        <v>1374</v>
      </c>
      <c r="AJ1274" t="s">
        <v>82</v>
      </c>
      <c r="AK1274" t="s">
        <v>1935</v>
      </c>
      <c r="AL1274" t="s">
        <v>3094</v>
      </c>
      <c r="AO1274" t="s">
        <v>64</v>
      </c>
      <c r="AP1274" t="s">
        <v>549</v>
      </c>
      <c r="AQ1274" t="s">
        <v>550</v>
      </c>
      <c r="AS1274" t="s">
        <v>289</v>
      </c>
      <c r="AT1274" t="s">
        <v>68</v>
      </c>
      <c r="AU1274" t="s">
        <v>551</v>
      </c>
      <c r="AV1274" t="s">
        <v>552</v>
      </c>
      <c r="AW1274" t="s">
        <v>553</v>
      </c>
      <c r="AX1274" t="s">
        <v>72</v>
      </c>
      <c r="AY1274" t="s">
        <v>73</v>
      </c>
      <c r="AZ1274" t="s">
        <v>74</v>
      </c>
    </row>
    <row r="1275" spans="1:52" x14ac:dyDescent="0.25">
      <c r="A1275" s="1">
        <v>45681.241562499999</v>
      </c>
      <c r="B1275" s="1">
        <v>45688.379548611112</v>
      </c>
      <c r="C1275" t="s">
        <v>75</v>
      </c>
      <c r="D1275">
        <v>51003</v>
      </c>
      <c r="E1275" t="s">
        <v>54</v>
      </c>
      <c r="F1275">
        <v>51249</v>
      </c>
      <c r="G1275" t="s">
        <v>496</v>
      </c>
      <c r="I1275" t="s">
        <v>56</v>
      </c>
      <c r="J1275" t="s">
        <v>497</v>
      </c>
      <c r="L1275" t="str">
        <f t="shared" si="19"/>
        <v>51249-FL-8</v>
      </c>
      <c r="N1275" t="s">
        <v>58</v>
      </c>
      <c r="P1275" t="s">
        <v>59</v>
      </c>
      <c r="Q1275" t="s">
        <v>59</v>
      </c>
      <c r="R1275" t="s">
        <v>59</v>
      </c>
      <c r="S1275">
        <v>3</v>
      </c>
      <c r="T1275" t="s">
        <v>79</v>
      </c>
      <c r="U1275">
        <v>2</v>
      </c>
      <c r="V1275" t="s">
        <v>109</v>
      </c>
      <c r="W1275">
        <v>410</v>
      </c>
      <c r="X1275">
        <v>7905</v>
      </c>
      <c r="Y1275">
        <v>0</v>
      </c>
      <c r="Z1275">
        <v>0</v>
      </c>
      <c r="AA1275">
        <v>0</v>
      </c>
      <c r="AB1275">
        <v>0</v>
      </c>
      <c r="AC1275">
        <v>801</v>
      </c>
      <c r="AF1275" t="s">
        <v>81</v>
      </c>
      <c r="AG1275" t="s">
        <v>81</v>
      </c>
      <c r="AH1275">
        <v>1376</v>
      </c>
      <c r="AI1275">
        <v>1376</v>
      </c>
      <c r="AJ1275" t="s">
        <v>82</v>
      </c>
      <c r="AK1275" t="s">
        <v>4909</v>
      </c>
      <c r="AL1275" t="s">
        <v>1821</v>
      </c>
      <c r="AO1275" t="s">
        <v>64</v>
      </c>
      <c r="AP1275" t="s">
        <v>499</v>
      </c>
      <c r="AQ1275" t="s">
        <v>500</v>
      </c>
      <c r="AS1275" t="s">
        <v>67</v>
      </c>
      <c r="AT1275" t="s">
        <v>68</v>
      </c>
      <c r="AU1275" t="s">
        <v>501</v>
      </c>
      <c r="AV1275" t="s">
        <v>502</v>
      </c>
      <c r="AW1275" t="s">
        <v>503</v>
      </c>
      <c r="AX1275" t="s">
        <v>72</v>
      </c>
      <c r="AY1275" t="s">
        <v>73</v>
      </c>
      <c r="AZ1275" t="s">
        <v>74</v>
      </c>
    </row>
    <row r="1276" spans="1:52" x14ac:dyDescent="0.25">
      <c r="A1276" s="1">
        <v>45681.241759259261</v>
      </c>
      <c r="B1276" s="1">
        <v>45688.379548611112</v>
      </c>
      <c r="C1276" t="s">
        <v>75</v>
      </c>
      <c r="D1276">
        <v>51003</v>
      </c>
      <c r="E1276" t="s">
        <v>54</v>
      </c>
      <c r="F1276">
        <v>51245</v>
      </c>
      <c r="G1276" t="s">
        <v>547</v>
      </c>
      <c r="I1276" t="s">
        <v>77</v>
      </c>
      <c r="J1276" t="s">
        <v>548</v>
      </c>
      <c r="L1276" t="str">
        <f t="shared" si="19"/>
        <v>51245-FL-8</v>
      </c>
      <c r="N1276" t="s">
        <v>58</v>
      </c>
      <c r="P1276" t="s">
        <v>59</v>
      </c>
      <c r="Q1276" t="s">
        <v>59</v>
      </c>
      <c r="R1276" t="s">
        <v>59</v>
      </c>
      <c r="S1276">
        <v>5</v>
      </c>
      <c r="T1276" t="s">
        <v>79</v>
      </c>
      <c r="U1276">
        <v>2</v>
      </c>
      <c r="V1276" t="s">
        <v>80</v>
      </c>
      <c r="W1276">
        <v>327</v>
      </c>
      <c r="X1276">
        <v>8549</v>
      </c>
      <c r="Y1276">
        <v>0</v>
      </c>
      <c r="Z1276">
        <v>0</v>
      </c>
      <c r="AA1276">
        <v>0</v>
      </c>
      <c r="AB1276">
        <v>0</v>
      </c>
      <c r="AC1276">
        <v>501</v>
      </c>
      <c r="AF1276" t="s">
        <v>81</v>
      </c>
      <c r="AG1276" t="s">
        <v>81</v>
      </c>
      <c r="AH1276">
        <v>1374</v>
      </c>
      <c r="AI1276">
        <v>1374</v>
      </c>
      <c r="AJ1276" t="s">
        <v>82</v>
      </c>
      <c r="AK1276" t="s">
        <v>4910</v>
      </c>
      <c r="AL1276" t="s">
        <v>1763</v>
      </c>
      <c r="AO1276" t="s">
        <v>64</v>
      </c>
      <c r="AP1276" t="s">
        <v>549</v>
      </c>
      <c r="AQ1276" t="s">
        <v>550</v>
      </c>
      <c r="AS1276" t="s">
        <v>289</v>
      </c>
      <c r="AT1276" t="s">
        <v>68</v>
      </c>
      <c r="AU1276" t="s">
        <v>551</v>
      </c>
      <c r="AV1276" t="s">
        <v>552</v>
      </c>
      <c r="AW1276" t="s">
        <v>553</v>
      </c>
      <c r="AX1276" t="s">
        <v>72</v>
      </c>
      <c r="AY1276" t="s">
        <v>73</v>
      </c>
      <c r="AZ1276" t="s">
        <v>74</v>
      </c>
    </row>
    <row r="1277" spans="1:52" x14ac:dyDescent="0.25">
      <c r="A1277" s="1">
        <v>45681.242048611108</v>
      </c>
      <c r="B1277" s="1">
        <v>45688.379560185182</v>
      </c>
      <c r="C1277" t="s">
        <v>75</v>
      </c>
      <c r="D1277">
        <v>51003</v>
      </c>
      <c r="E1277" t="s">
        <v>54</v>
      </c>
      <c r="F1277">
        <v>51249</v>
      </c>
      <c r="G1277" t="s">
        <v>496</v>
      </c>
      <c r="I1277" t="s">
        <v>56</v>
      </c>
      <c r="J1277" t="s">
        <v>497</v>
      </c>
      <c r="L1277" t="str">
        <f t="shared" si="19"/>
        <v>51249-FL-8</v>
      </c>
      <c r="N1277" t="s">
        <v>58</v>
      </c>
      <c r="P1277" t="s">
        <v>59</v>
      </c>
      <c r="Q1277" t="s">
        <v>59</v>
      </c>
      <c r="R1277" t="s">
        <v>59</v>
      </c>
      <c r="S1277">
        <v>3</v>
      </c>
      <c r="T1277" t="s">
        <v>79</v>
      </c>
      <c r="U1277">
        <v>2</v>
      </c>
      <c r="V1277" t="s">
        <v>109</v>
      </c>
      <c r="W1277">
        <v>54</v>
      </c>
      <c r="X1277">
        <v>7959</v>
      </c>
      <c r="Y1277">
        <v>0</v>
      </c>
      <c r="Z1277">
        <v>0</v>
      </c>
      <c r="AA1277">
        <v>0</v>
      </c>
      <c r="AB1277">
        <v>0</v>
      </c>
      <c r="AC1277">
        <v>748</v>
      </c>
      <c r="AF1277" t="s">
        <v>81</v>
      </c>
      <c r="AG1277" t="s">
        <v>81</v>
      </c>
      <c r="AH1277">
        <v>1376</v>
      </c>
      <c r="AI1277">
        <v>1376</v>
      </c>
      <c r="AJ1277" t="s">
        <v>82</v>
      </c>
      <c r="AK1277" t="s">
        <v>4911</v>
      </c>
      <c r="AL1277" t="s">
        <v>498</v>
      </c>
      <c r="AO1277" t="s">
        <v>64</v>
      </c>
      <c r="AP1277" t="s">
        <v>499</v>
      </c>
      <c r="AQ1277" t="s">
        <v>500</v>
      </c>
      <c r="AS1277" t="s">
        <v>67</v>
      </c>
      <c r="AT1277" t="s">
        <v>68</v>
      </c>
      <c r="AU1277" t="s">
        <v>501</v>
      </c>
      <c r="AV1277" t="s">
        <v>502</v>
      </c>
      <c r="AW1277" t="s">
        <v>503</v>
      </c>
      <c r="AX1277" t="s">
        <v>72</v>
      </c>
      <c r="AY1277" t="s">
        <v>73</v>
      </c>
      <c r="AZ1277" t="s">
        <v>74</v>
      </c>
    </row>
    <row r="1278" spans="1:52" x14ac:dyDescent="0.25">
      <c r="A1278" s="1">
        <v>45681.244791666664</v>
      </c>
      <c r="B1278" s="1">
        <v>45688.379560185182</v>
      </c>
      <c r="C1278" t="s">
        <v>75</v>
      </c>
      <c r="D1278">
        <v>51003</v>
      </c>
      <c r="E1278" t="s">
        <v>54</v>
      </c>
      <c r="F1278">
        <v>51164</v>
      </c>
      <c r="G1278" t="s">
        <v>540</v>
      </c>
      <c r="I1278" t="s">
        <v>77</v>
      </c>
      <c r="J1278" t="s">
        <v>541</v>
      </c>
      <c r="L1278" t="str">
        <f t="shared" si="19"/>
        <v>51164-FL-8</v>
      </c>
      <c r="N1278" t="s">
        <v>58</v>
      </c>
      <c r="P1278" t="s">
        <v>59</v>
      </c>
      <c r="Q1278" t="s">
        <v>59</v>
      </c>
      <c r="R1278" t="s">
        <v>59</v>
      </c>
      <c r="S1278">
        <v>5</v>
      </c>
      <c r="T1278" t="s">
        <v>79</v>
      </c>
      <c r="U1278">
        <v>1</v>
      </c>
      <c r="V1278" t="s">
        <v>109</v>
      </c>
      <c r="W1278">
        <v>444</v>
      </c>
      <c r="X1278">
        <v>8403</v>
      </c>
      <c r="Y1278">
        <v>0</v>
      </c>
      <c r="Z1278">
        <v>0</v>
      </c>
      <c r="AA1278">
        <v>0</v>
      </c>
      <c r="AB1278">
        <v>0</v>
      </c>
      <c r="AC1278">
        <v>701</v>
      </c>
      <c r="AF1278" t="s">
        <v>81</v>
      </c>
      <c r="AG1278" t="s">
        <v>81</v>
      </c>
      <c r="AH1278">
        <v>1376</v>
      </c>
      <c r="AI1278">
        <v>1376</v>
      </c>
      <c r="AJ1278" t="s">
        <v>82</v>
      </c>
      <c r="AK1278" t="s">
        <v>4912</v>
      </c>
      <c r="AL1278" t="s">
        <v>3906</v>
      </c>
      <c r="AO1278" t="s">
        <v>64</v>
      </c>
      <c r="AP1278" t="s">
        <v>542</v>
      </c>
      <c r="AQ1278" t="s">
        <v>543</v>
      </c>
      <c r="AS1278" t="s">
        <v>67</v>
      </c>
      <c r="AT1278" t="s">
        <v>68</v>
      </c>
      <c r="AU1278" t="s">
        <v>544</v>
      </c>
      <c r="AV1278" t="s">
        <v>545</v>
      </c>
      <c r="AW1278" t="s">
        <v>546</v>
      </c>
      <c r="AX1278" t="s">
        <v>72</v>
      </c>
      <c r="AY1278" t="s">
        <v>73</v>
      </c>
      <c r="AZ1278" t="s">
        <v>74</v>
      </c>
    </row>
    <row r="1279" spans="1:52" x14ac:dyDescent="0.25">
      <c r="A1279" s="1">
        <v>45681.245023148149</v>
      </c>
      <c r="B1279" s="1">
        <v>45688.379571759258</v>
      </c>
      <c r="C1279" t="s">
        <v>75</v>
      </c>
      <c r="D1279">
        <v>51003</v>
      </c>
      <c r="E1279" t="s">
        <v>54</v>
      </c>
      <c r="F1279">
        <v>51256</v>
      </c>
      <c r="G1279" t="s">
        <v>555</v>
      </c>
      <c r="I1279" t="s">
        <v>77</v>
      </c>
      <c r="J1279" t="s">
        <v>556</v>
      </c>
      <c r="L1279" t="str">
        <f t="shared" si="19"/>
        <v>51256-FL-8</v>
      </c>
      <c r="N1279" t="s">
        <v>58</v>
      </c>
      <c r="P1279" t="s">
        <v>59</v>
      </c>
      <c r="Q1279" t="s">
        <v>59</v>
      </c>
      <c r="R1279" t="s">
        <v>59</v>
      </c>
      <c r="S1279">
        <v>5</v>
      </c>
      <c r="T1279" t="s">
        <v>79</v>
      </c>
      <c r="U1279">
        <v>1</v>
      </c>
      <c r="V1279" t="s">
        <v>80</v>
      </c>
      <c r="W1279">
        <v>737</v>
      </c>
      <c r="X1279">
        <v>9286</v>
      </c>
      <c r="Y1279">
        <v>0</v>
      </c>
      <c r="Z1279">
        <v>0</v>
      </c>
      <c r="AA1279">
        <v>0</v>
      </c>
      <c r="AB1279">
        <v>0</v>
      </c>
      <c r="AC1279">
        <v>527</v>
      </c>
      <c r="AF1279" t="s">
        <v>81</v>
      </c>
      <c r="AG1279" t="s">
        <v>81</v>
      </c>
      <c r="AH1279">
        <v>1374</v>
      </c>
      <c r="AI1279">
        <v>1374</v>
      </c>
      <c r="AJ1279" t="s">
        <v>82</v>
      </c>
      <c r="AK1279" t="s">
        <v>4913</v>
      </c>
      <c r="AL1279" t="s">
        <v>3548</v>
      </c>
      <c r="AO1279" t="s">
        <v>64</v>
      </c>
      <c r="AP1279" t="s">
        <v>558</v>
      </c>
      <c r="AQ1279" t="s">
        <v>559</v>
      </c>
      <c r="AS1279" t="s">
        <v>289</v>
      </c>
      <c r="AT1279" t="s">
        <v>68</v>
      </c>
      <c r="AU1279" t="s">
        <v>560</v>
      </c>
      <c r="AV1279" t="s">
        <v>561</v>
      </c>
      <c r="AW1279" t="s">
        <v>562</v>
      </c>
      <c r="AX1279" t="s">
        <v>72</v>
      </c>
      <c r="AY1279" t="s">
        <v>73</v>
      </c>
      <c r="AZ1279" t="s">
        <v>74</v>
      </c>
    </row>
    <row r="1280" spans="1:52" x14ac:dyDescent="0.25">
      <c r="A1280" s="1">
        <v>45681.245219907411</v>
      </c>
      <c r="B1280" s="1">
        <v>45688.379571759258</v>
      </c>
      <c r="C1280" t="s">
        <v>75</v>
      </c>
      <c r="D1280">
        <v>51003</v>
      </c>
      <c r="E1280" t="s">
        <v>54</v>
      </c>
      <c r="F1280">
        <v>51146</v>
      </c>
      <c r="G1280" t="s">
        <v>577</v>
      </c>
      <c r="I1280" t="s">
        <v>77</v>
      </c>
      <c r="J1280" t="s">
        <v>2131</v>
      </c>
      <c r="L1280" t="str">
        <f t="shared" si="19"/>
        <v>51146-FR-8</v>
      </c>
      <c r="N1280" t="s">
        <v>58</v>
      </c>
      <c r="P1280" t="s">
        <v>59</v>
      </c>
      <c r="Q1280" t="s">
        <v>59</v>
      </c>
      <c r="R1280" t="s">
        <v>59</v>
      </c>
      <c r="S1280">
        <v>3</v>
      </c>
      <c r="T1280" t="s">
        <v>60</v>
      </c>
      <c r="U1280">
        <v>1</v>
      </c>
      <c r="V1280" t="s">
        <v>1349</v>
      </c>
      <c r="W1280">
        <v>115</v>
      </c>
      <c r="X1280">
        <v>-8382270</v>
      </c>
      <c r="Y1280">
        <v>0</v>
      </c>
      <c r="Z1280">
        <v>0</v>
      </c>
      <c r="AA1280">
        <v>0</v>
      </c>
      <c r="AB1280">
        <v>0</v>
      </c>
      <c r="AC1280">
        <v>834</v>
      </c>
      <c r="AF1280" t="s">
        <v>62</v>
      </c>
      <c r="AG1280" t="s">
        <v>62</v>
      </c>
      <c r="AH1280">
        <v>1363</v>
      </c>
      <c r="AI1280">
        <v>1363</v>
      </c>
      <c r="AJ1280" t="s">
        <v>82</v>
      </c>
      <c r="AK1280" t="s">
        <v>4914</v>
      </c>
      <c r="AL1280" t="s">
        <v>1509</v>
      </c>
      <c r="AO1280" t="s">
        <v>64</v>
      </c>
      <c r="AP1280" t="s">
        <v>580</v>
      </c>
      <c r="AQ1280" t="s">
        <v>581</v>
      </c>
      <c r="AS1280" t="s">
        <v>582</v>
      </c>
      <c r="AT1280" t="s">
        <v>68</v>
      </c>
      <c r="AU1280" t="s">
        <v>583</v>
      </c>
      <c r="AV1280" t="s">
        <v>584</v>
      </c>
      <c r="AW1280" t="s">
        <v>585</v>
      </c>
      <c r="AX1280" t="s">
        <v>72</v>
      </c>
      <c r="AY1280" t="s">
        <v>73</v>
      </c>
      <c r="AZ1280" t="s">
        <v>74</v>
      </c>
    </row>
    <row r="1281" spans="1:52" x14ac:dyDescent="0.25">
      <c r="A1281" s="1">
        <v>45681.245891203704</v>
      </c>
      <c r="B1281" s="1">
        <v>45688.379583333335</v>
      </c>
      <c r="C1281" t="s">
        <v>75</v>
      </c>
      <c r="D1281">
        <v>51003</v>
      </c>
      <c r="E1281" t="s">
        <v>54</v>
      </c>
      <c r="F1281">
        <v>51236</v>
      </c>
      <c r="G1281" t="s">
        <v>481</v>
      </c>
      <c r="I1281" t="s">
        <v>175</v>
      </c>
      <c r="J1281" t="s">
        <v>482</v>
      </c>
      <c r="L1281" t="str">
        <f t="shared" si="19"/>
        <v>51236-FL-8</v>
      </c>
      <c r="N1281" t="s">
        <v>58</v>
      </c>
      <c r="P1281" t="s">
        <v>59</v>
      </c>
      <c r="Q1281" t="s">
        <v>59</v>
      </c>
      <c r="R1281" t="s">
        <v>59</v>
      </c>
      <c r="S1281">
        <v>3</v>
      </c>
      <c r="T1281" t="s">
        <v>79</v>
      </c>
      <c r="U1281">
        <v>1</v>
      </c>
      <c r="V1281" t="s">
        <v>100</v>
      </c>
      <c r="W1281">
        <v>74</v>
      </c>
      <c r="X1281">
        <v>10485</v>
      </c>
      <c r="Y1281">
        <v>0</v>
      </c>
      <c r="Z1281">
        <v>0</v>
      </c>
      <c r="AA1281">
        <v>0</v>
      </c>
      <c r="AB1281">
        <v>0</v>
      </c>
      <c r="AC1281">
        <v>892</v>
      </c>
      <c r="AF1281" t="s">
        <v>81</v>
      </c>
      <c r="AG1281" t="s">
        <v>81</v>
      </c>
      <c r="AH1281">
        <v>1373</v>
      </c>
      <c r="AI1281">
        <v>1373</v>
      </c>
      <c r="AJ1281" t="s">
        <v>82</v>
      </c>
      <c r="AK1281" t="s">
        <v>4522</v>
      </c>
      <c r="AL1281" t="s">
        <v>3995</v>
      </c>
      <c r="AO1281" t="s">
        <v>64</v>
      </c>
      <c r="AP1281" t="s">
        <v>483</v>
      </c>
      <c r="AQ1281" t="s">
        <v>484</v>
      </c>
      <c r="AS1281" t="s">
        <v>485</v>
      </c>
      <c r="AT1281" t="s">
        <v>68</v>
      </c>
      <c r="AU1281" t="s">
        <v>486</v>
      </c>
      <c r="AV1281" t="s">
        <v>487</v>
      </c>
      <c r="AW1281" t="s">
        <v>488</v>
      </c>
      <c r="AX1281" t="s">
        <v>72</v>
      </c>
      <c r="AY1281" t="s">
        <v>73</v>
      </c>
      <c r="AZ1281" t="s">
        <v>74</v>
      </c>
    </row>
    <row r="1282" spans="1:52" x14ac:dyDescent="0.25">
      <c r="A1282" s="1">
        <v>45681.248680555553</v>
      </c>
      <c r="B1282" s="1">
        <v>45688.379583333335</v>
      </c>
      <c r="C1282" t="s">
        <v>75</v>
      </c>
      <c r="D1282">
        <v>51003</v>
      </c>
      <c r="E1282" t="s">
        <v>54</v>
      </c>
      <c r="F1282">
        <v>51203</v>
      </c>
      <c r="G1282" t="s">
        <v>519</v>
      </c>
      <c r="I1282" t="s">
        <v>56</v>
      </c>
      <c r="J1282" t="s">
        <v>520</v>
      </c>
      <c r="L1282" t="str">
        <f t="shared" si="19"/>
        <v>51203-FL-8</v>
      </c>
      <c r="N1282" t="s">
        <v>58</v>
      </c>
      <c r="P1282" t="s">
        <v>59</v>
      </c>
      <c r="Q1282" t="s">
        <v>59</v>
      </c>
      <c r="R1282" t="s">
        <v>59</v>
      </c>
      <c r="S1282">
        <v>4</v>
      </c>
      <c r="T1282" t="s">
        <v>79</v>
      </c>
      <c r="U1282">
        <v>2</v>
      </c>
      <c r="V1282" t="s">
        <v>100</v>
      </c>
      <c r="W1282">
        <v>305</v>
      </c>
      <c r="X1282">
        <v>10790</v>
      </c>
      <c r="Y1282">
        <v>0</v>
      </c>
      <c r="Z1282">
        <v>0</v>
      </c>
      <c r="AA1282">
        <v>0</v>
      </c>
      <c r="AB1282">
        <v>0</v>
      </c>
      <c r="AC1282">
        <v>859</v>
      </c>
      <c r="AF1282" t="s">
        <v>81</v>
      </c>
      <c r="AG1282" t="s">
        <v>81</v>
      </c>
      <c r="AH1282">
        <v>1373</v>
      </c>
      <c r="AI1282">
        <v>1373</v>
      </c>
      <c r="AJ1282" t="s">
        <v>82</v>
      </c>
      <c r="AK1282" t="s">
        <v>4817</v>
      </c>
      <c r="AL1282" t="s">
        <v>1477</v>
      </c>
      <c r="AO1282" t="s">
        <v>64</v>
      </c>
      <c r="AP1282" t="s">
        <v>523</v>
      </c>
      <c r="AQ1282" t="s">
        <v>524</v>
      </c>
      <c r="AS1282" t="s">
        <v>103</v>
      </c>
      <c r="AT1282" t="s">
        <v>68</v>
      </c>
      <c r="AU1282" t="s">
        <v>525</v>
      </c>
      <c r="AV1282" t="s">
        <v>526</v>
      </c>
      <c r="AW1282" t="s">
        <v>527</v>
      </c>
      <c r="AX1282" t="s">
        <v>72</v>
      </c>
      <c r="AY1282" t="s">
        <v>73</v>
      </c>
      <c r="AZ1282" t="s">
        <v>74</v>
      </c>
    </row>
    <row r="1283" spans="1:52" x14ac:dyDescent="0.25">
      <c r="A1283" s="1">
        <v>45681.249224537038</v>
      </c>
      <c r="B1283" s="1">
        <v>45688.379583333335</v>
      </c>
      <c r="C1283" t="s">
        <v>75</v>
      </c>
      <c r="D1283">
        <v>51003</v>
      </c>
      <c r="E1283" t="s">
        <v>54</v>
      </c>
      <c r="F1283">
        <v>51203</v>
      </c>
      <c r="G1283" t="s">
        <v>519</v>
      </c>
      <c r="I1283" t="s">
        <v>56</v>
      </c>
      <c r="J1283" t="s">
        <v>520</v>
      </c>
      <c r="L1283" t="str">
        <f t="shared" ref="L1283:L1346" si="20">F1283&amp;"-"&amp;T1283</f>
        <v>51203-FL-8</v>
      </c>
      <c r="N1283" t="s">
        <v>58</v>
      </c>
      <c r="P1283" t="s">
        <v>59</v>
      </c>
      <c r="Q1283" t="s">
        <v>59</v>
      </c>
      <c r="R1283" t="s">
        <v>59</v>
      </c>
      <c r="S1283">
        <v>4</v>
      </c>
      <c r="T1283" t="s">
        <v>79</v>
      </c>
      <c r="U1283">
        <v>2</v>
      </c>
      <c r="V1283" t="s">
        <v>100</v>
      </c>
      <c r="W1283">
        <v>155</v>
      </c>
      <c r="X1283">
        <v>10945</v>
      </c>
      <c r="Y1283">
        <v>0</v>
      </c>
      <c r="Z1283">
        <v>0</v>
      </c>
      <c r="AA1283">
        <v>0</v>
      </c>
      <c r="AB1283">
        <v>0</v>
      </c>
      <c r="AC1283">
        <v>808</v>
      </c>
      <c r="AF1283" t="s">
        <v>81</v>
      </c>
      <c r="AG1283" t="s">
        <v>81</v>
      </c>
      <c r="AH1283">
        <v>1373</v>
      </c>
      <c r="AI1283">
        <v>1373</v>
      </c>
      <c r="AJ1283" t="s">
        <v>82</v>
      </c>
      <c r="AK1283" t="s">
        <v>1476</v>
      </c>
      <c r="AL1283" t="s">
        <v>1638</v>
      </c>
      <c r="AO1283" t="s">
        <v>64</v>
      </c>
      <c r="AP1283" t="s">
        <v>523</v>
      </c>
      <c r="AQ1283" t="s">
        <v>524</v>
      </c>
      <c r="AS1283" t="s">
        <v>103</v>
      </c>
      <c r="AT1283" t="s">
        <v>68</v>
      </c>
      <c r="AU1283" t="s">
        <v>525</v>
      </c>
      <c r="AV1283" t="s">
        <v>526</v>
      </c>
      <c r="AW1283" t="s">
        <v>527</v>
      </c>
      <c r="AX1283" t="s">
        <v>72</v>
      </c>
      <c r="AY1283" t="s">
        <v>73</v>
      </c>
      <c r="AZ1283" t="s">
        <v>74</v>
      </c>
    </row>
    <row r="1284" spans="1:52" x14ac:dyDescent="0.25">
      <c r="A1284" s="1">
        <v>45681.2497337963</v>
      </c>
      <c r="B1284" s="1">
        <v>45688.379594907405</v>
      </c>
      <c r="C1284" t="s">
        <v>75</v>
      </c>
      <c r="D1284">
        <v>51003</v>
      </c>
      <c r="E1284" t="s">
        <v>54</v>
      </c>
      <c r="F1284">
        <v>51207</v>
      </c>
      <c r="G1284" t="s">
        <v>1017</v>
      </c>
      <c r="I1284" t="s">
        <v>77</v>
      </c>
      <c r="J1284" t="s">
        <v>1018</v>
      </c>
      <c r="L1284" t="str">
        <f t="shared" si="20"/>
        <v>51207-FL-8</v>
      </c>
      <c r="N1284" t="s">
        <v>58</v>
      </c>
      <c r="P1284" t="s">
        <v>59</v>
      </c>
      <c r="Q1284" t="s">
        <v>59</v>
      </c>
      <c r="R1284" t="s">
        <v>59</v>
      </c>
      <c r="S1284">
        <v>4</v>
      </c>
      <c r="T1284" t="s">
        <v>79</v>
      </c>
      <c r="U1284">
        <v>1</v>
      </c>
      <c r="V1284" t="s">
        <v>883</v>
      </c>
      <c r="W1284">
        <v>460</v>
      </c>
      <c r="X1284">
        <v>7176</v>
      </c>
      <c r="Y1284">
        <v>0</v>
      </c>
      <c r="Z1284">
        <v>0</v>
      </c>
      <c r="AA1284">
        <v>0</v>
      </c>
      <c r="AB1284">
        <v>0</v>
      </c>
      <c r="AC1284">
        <v>1943</v>
      </c>
      <c r="AF1284" t="s">
        <v>81</v>
      </c>
      <c r="AG1284" t="s">
        <v>81</v>
      </c>
      <c r="AH1284">
        <v>1375</v>
      </c>
      <c r="AI1284">
        <v>1375</v>
      </c>
      <c r="AJ1284" t="s">
        <v>82</v>
      </c>
      <c r="AK1284" t="s">
        <v>3438</v>
      </c>
      <c r="AL1284" t="s">
        <v>4773</v>
      </c>
      <c r="AO1284" t="s">
        <v>64</v>
      </c>
      <c r="AP1284" t="s">
        <v>1020</v>
      </c>
      <c r="AQ1284" t="s">
        <v>1021</v>
      </c>
      <c r="AS1284" t="s">
        <v>390</v>
      </c>
      <c r="AT1284" t="s">
        <v>68</v>
      </c>
      <c r="AU1284" t="s">
        <v>1022</v>
      </c>
      <c r="AV1284" t="s">
        <v>1023</v>
      </c>
      <c r="AW1284" t="s">
        <v>1024</v>
      </c>
      <c r="AX1284" t="s">
        <v>72</v>
      </c>
      <c r="AY1284" t="s">
        <v>73</v>
      </c>
      <c r="AZ1284" t="s">
        <v>74</v>
      </c>
    </row>
    <row r="1285" spans="1:52" x14ac:dyDescent="0.25">
      <c r="A1285" s="1">
        <v>45681.251423611109</v>
      </c>
      <c r="B1285" s="1">
        <v>45688.379594907405</v>
      </c>
      <c r="C1285" t="s">
        <v>75</v>
      </c>
      <c r="D1285">
        <v>51003</v>
      </c>
      <c r="E1285" t="s">
        <v>54</v>
      </c>
      <c r="F1285">
        <v>51201</v>
      </c>
      <c r="G1285" t="s">
        <v>528</v>
      </c>
      <c r="I1285" t="s">
        <v>175</v>
      </c>
      <c r="J1285" t="s">
        <v>529</v>
      </c>
      <c r="L1285" t="str">
        <f t="shared" si="20"/>
        <v>51201-FL-8</v>
      </c>
      <c r="N1285" t="s">
        <v>58</v>
      </c>
      <c r="P1285" t="s">
        <v>59</v>
      </c>
      <c r="Q1285" t="s">
        <v>59</v>
      </c>
      <c r="R1285" t="s">
        <v>59</v>
      </c>
      <c r="S1285">
        <v>3</v>
      </c>
      <c r="T1285" t="s">
        <v>79</v>
      </c>
      <c r="U1285">
        <v>1</v>
      </c>
      <c r="V1285" t="s">
        <v>100</v>
      </c>
      <c r="W1285">
        <v>118</v>
      </c>
      <c r="X1285">
        <v>11063</v>
      </c>
      <c r="Y1285">
        <v>0</v>
      </c>
      <c r="Z1285">
        <v>0</v>
      </c>
      <c r="AA1285">
        <v>0</v>
      </c>
      <c r="AB1285">
        <v>0</v>
      </c>
      <c r="AC1285">
        <v>806</v>
      </c>
      <c r="AF1285" t="s">
        <v>81</v>
      </c>
      <c r="AG1285" t="s">
        <v>81</v>
      </c>
      <c r="AH1285">
        <v>1373</v>
      </c>
      <c r="AI1285">
        <v>1373</v>
      </c>
      <c r="AJ1285" t="s">
        <v>82</v>
      </c>
      <c r="AK1285" t="s">
        <v>4915</v>
      </c>
      <c r="AL1285" t="s">
        <v>3674</v>
      </c>
      <c r="AO1285" t="s">
        <v>64</v>
      </c>
      <c r="AP1285" t="s">
        <v>530</v>
      </c>
      <c r="AQ1285" t="s">
        <v>531</v>
      </c>
      <c r="AS1285" t="s">
        <v>103</v>
      </c>
      <c r="AT1285" t="s">
        <v>68</v>
      </c>
      <c r="AU1285" t="s">
        <v>525</v>
      </c>
      <c r="AV1285" t="s">
        <v>532</v>
      </c>
      <c r="AW1285" t="s">
        <v>533</v>
      </c>
      <c r="AX1285" t="s">
        <v>72</v>
      </c>
      <c r="AY1285" t="s">
        <v>73</v>
      </c>
      <c r="AZ1285" t="s">
        <v>74</v>
      </c>
    </row>
    <row r="1286" spans="1:52" x14ac:dyDescent="0.25">
      <c r="A1286" s="1">
        <v>45681.252291666664</v>
      </c>
      <c r="B1286" s="1">
        <v>45688.379606481481</v>
      </c>
      <c r="C1286" t="s">
        <v>75</v>
      </c>
      <c r="D1286">
        <v>51003</v>
      </c>
      <c r="E1286" t="s">
        <v>54</v>
      </c>
      <c r="F1286">
        <v>51131</v>
      </c>
      <c r="G1286" t="s">
        <v>612</v>
      </c>
      <c r="I1286" t="s">
        <v>77</v>
      </c>
      <c r="J1286" t="s">
        <v>613</v>
      </c>
      <c r="L1286" t="str">
        <f t="shared" si="20"/>
        <v>51131-FL-8</v>
      </c>
      <c r="N1286" t="s">
        <v>58</v>
      </c>
      <c r="P1286" t="s">
        <v>59</v>
      </c>
      <c r="Q1286" t="s">
        <v>59</v>
      </c>
      <c r="R1286" t="s">
        <v>59</v>
      </c>
      <c r="S1286">
        <v>3</v>
      </c>
      <c r="T1286" t="s">
        <v>79</v>
      </c>
      <c r="U1286">
        <v>1</v>
      </c>
      <c r="V1286" t="s">
        <v>80</v>
      </c>
      <c r="W1286">
        <v>531</v>
      </c>
      <c r="X1286">
        <v>9889</v>
      </c>
      <c r="Y1286">
        <v>0</v>
      </c>
      <c r="Z1286">
        <v>0</v>
      </c>
      <c r="AA1286">
        <v>0</v>
      </c>
      <c r="AB1286">
        <v>0</v>
      </c>
      <c r="AC1286">
        <v>471</v>
      </c>
      <c r="AF1286" t="s">
        <v>81</v>
      </c>
      <c r="AG1286" t="s">
        <v>81</v>
      </c>
      <c r="AH1286">
        <v>1374</v>
      </c>
      <c r="AI1286">
        <v>1374</v>
      </c>
      <c r="AJ1286" t="s">
        <v>82</v>
      </c>
      <c r="AK1286" t="s">
        <v>4916</v>
      </c>
      <c r="AL1286" t="s">
        <v>4764</v>
      </c>
      <c r="AO1286" t="s">
        <v>64</v>
      </c>
      <c r="AP1286" t="s">
        <v>614</v>
      </c>
      <c r="AQ1286" t="s">
        <v>615</v>
      </c>
      <c r="AS1286" t="s">
        <v>289</v>
      </c>
      <c r="AT1286" t="s">
        <v>68</v>
      </c>
      <c r="AU1286" t="s">
        <v>616</v>
      </c>
      <c r="AV1286" t="s">
        <v>617</v>
      </c>
      <c r="AW1286" t="s">
        <v>618</v>
      </c>
      <c r="AX1286" t="s">
        <v>72</v>
      </c>
      <c r="AY1286" t="s">
        <v>73</v>
      </c>
      <c r="AZ1286" t="s">
        <v>74</v>
      </c>
    </row>
    <row r="1287" spans="1:52" x14ac:dyDescent="0.25">
      <c r="A1287" s="1">
        <v>45681.252453703702</v>
      </c>
      <c r="B1287" s="1">
        <v>45688.379606481481</v>
      </c>
      <c r="C1287" t="s">
        <v>75</v>
      </c>
      <c r="D1287">
        <v>51003</v>
      </c>
      <c r="E1287" t="s">
        <v>54</v>
      </c>
      <c r="F1287">
        <v>51205</v>
      </c>
      <c r="G1287" t="s">
        <v>1025</v>
      </c>
      <c r="I1287" t="s">
        <v>77</v>
      </c>
      <c r="J1287" t="s">
        <v>1026</v>
      </c>
      <c r="L1287" t="str">
        <f t="shared" si="20"/>
        <v>51205-FL-8</v>
      </c>
      <c r="N1287" t="s">
        <v>58</v>
      </c>
      <c r="P1287" t="s">
        <v>59</v>
      </c>
      <c r="Q1287" t="s">
        <v>59</v>
      </c>
      <c r="R1287" t="s">
        <v>59</v>
      </c>
      <c r="S1287">
        <v>3</v>
      </c>
      <c r="T1287" t="s">
        <v>79</v>
      </c>
      <c r="U1287">
        <v>1</v>
      </c>
      <c r="V1287" t="s">
        <v>883</v>
      </c>
      <c r="W1287">
        <v>288</v>
      </c>
      <c r="X1287">
        <v>7464</v>
      </c>
      <c r="Y1287">
        <v>0</v>
      </c>
      <c r="Z1287">
        <v>0</v>
      </c>
      <c r="AA1287">
        <v>0</v>
      </c>
      <c r="AB1287">
        <v>0</v>
      </c>
      <c r="AC1287">
        <v>1905</v>
      </c>
      <c r="AF1287" t="s">
        <v>81</v>
      </c>
      <c r="AG1287" t="s">
        <v>81</v>
      </c>
      <c r="AH1287">
        <v>1375</v>
      </c>
      <c r="AI1287">
        <v>1375</v>
      </c>
      <c r="AJ1287" t="s">
        <v>82</v>
      </c>
      <c r="AK1287" t="s">
        <v>4917</v>
      </c>
      <c r="AL1287" t="s">
        <v>1947</v>
      </c>
      <c r="AO1287" t="s">
        <v>64</v>
      </c>
      <c r="AP1287" t="s">
        <v>1027</v>
      </c>
      <c r="AQ1287" t="s">
        <v>1028</v>
      </c>
      <c r="AS1287" t="s">
        <v>390</v>
      </c>
      <c r="AT1287" t="s">
        <v>68</v>
      </c>
      <c r="AU1287" t="s">
        <v>1029</v>
      </c>
      <c r="AV1287" t="s">
        <v>1030</v>
      </c>
      <c r="AW1287" t="s">
        <v>1031</v>
      </c>
      <c r="AX1287" t="s">
        <v>72</v>
      </c>
      <c r="AY1287" t="s">
        <v>73</v>
      </c>
      <c r="AZ1287" t="s">
        <v>74</v>
      </c>
    </row>
    <row r="1288" spans="1:52" x14ac:dyDescent="0.25">
      <c r="A1288" s="1">
        <v>45681.256435185183</v>
      </c>
      <c r="B1288" s="1">
        <v>45688.379606481481</v>
      </c>
      <c r="C1288" t="s">
        <v>75</v>
      </c>
      <c r="D1288">
        <v>51003</v>
      </c>
      <c r="E1288" t="s">
        <v>54</v>
      </c>
      <c r="F1288">
        <v>51196</v>
      </c>
      <c r="G1288" t="s">
        <v>429</v>
      </c>
      <c r="I1288" t="s">
        <v>77</v>
      </c>
      <c r="J1288" t="s">
        <v>1233</v>
      </c>
      <c r="L1288" t="str">
        <f t="shared" si="20"/>
        <v>51196-FL-8</v>
      </c>
      <c r="N1288" t="s">
        <v>58</v>
      </c>
      <c r="P1288" t="s">
        <v>59</v>
      </c>
      <c r="Q1288" t="s">
        <v>59</v>
      </c>
      <c r="R1288" t="s">
        <v>59</v>
      </c>
      <c r="S1288">
        <v>5</v>
      </c>
      <c r="T1288" t="s">
        <v>79</v>
      </c>
      <c r="U1288">
        <v>1</v>
      </c>
      <c r="V1288" t="s">
        <v>883</v>
      </c>
      <c r="W1288">
        <v>398</v>
      </c>
      <c r="X1288">
        <v>7862</v>
      </c>
      <c r="Y1288">
        <v>0</v>
      </c>
      <c r="Z1288">
        <v>0</v>
      </c>
      <c r="AA1288">
        <v>0</v>
      </c>
      <c r="AB1288">
        <v>0</v>
      </c>
      <c r="AC1288">
        <v>1947</v>
      </c>
      <c r="AF1288" t="s">
        <v>81</v>
      </c>
      <c r="AG1288" t="s">
        <v>81</v>
      </c>
      <c r="AH1288">
        <v>1375</v>
      </c>
      <c r="AI1288">
        <v>1375</v>
      </c>
      <c r="AJ1288" t="s">
        <v>82</v>
      </c>
      <c r="AK1288" t="s">
        <v>4918</v>
      </c>
      <c r="AL1288" t="s">
        <v>1658</v>
      </c>
      <c r="AO1288" t="s">
        <v>64</v>
      </c>
      <c r="AP1288" t="s">
        <v>432</v>
      </c>
      <c r="AQ1288" t="s">
        <v>433</v>
      </c>
      <c r="AS1288" t="s">
        <v>390</v>
      </c>
      <c r="AT1288" t="s">
        <v>68</v>
      </c>
      <c r="AU1288" t="s">
        <v>434</v>
      </c>
      <c r="AV1288" t="s">
        <v>435</v>
      </c>
      <c r="AW1288" t="s">
        <v>436</v>
      </c>
      <c r="AX1288" t="s">
        <v>72</v>
      </c>
      <c r="AY1288" t="s">
        <v>73</v>
      </c>
      <c r="AZ1288" t="s">
        <v>74</v>
      </c>
    </row>
    <row r="1289" spans="1:52" x14ac:dyDescent="0.25">
      <c r="A1289" s="1">
        <v>45681.256828703707</v>
      </c>
      <c r="B1289" s="1">
        <v>45688.379618055558</v>
      </c>
      <c r="C1289" t="s">
        <v>75</v>
      </c>
      <c r="D1289">
        <v>51003</v>
      </c>
      <c r="E1289" t="s">
        <v>54</v>
      </c>
      <c r="F1289">
        <v>51261</v>
      </c>
      <c r="G1289" t="s">
        <v>659</v>
      </c>
      <c r="I1289" t="s">
        <v>77</v>
      </c>
      <c r="J1289" t="s">
        <v>660</v>
      </c>
      <c r="L1289" t="str">
        <f t="shared" si="20"/>
        <v>51261-FL-8</v>
      </c>
      <c r="N1289" t="s">
        <v>58</v>
      </c>
      <c r="P1289" t="s">
        <v>59</v>
      </c>
      <c r="Q1289" t="s">
        <v>59</v>
      </c>
      <c r="R1289" t="s">
        <v>59</v>
      </c>
      <c r="S1289">
        <v>3</v>
      </c>
      <c r="T1289" t="s">
        <v>79</v>
      </c>
      <c r="U1289">
        <v>1</v>
      </c>
      <c r="V1289" t="s">
        <v>80</v>
      </c>
      <c r="W1289">
        <v>560</v>
      </c>
      <c r="X1289">
        <v>10449</v>
      </c>
      <c r="Y1289">
        <v>0</v>
      </c>
      <c r="Z1289">
        <v>0</v>
      </c>
      <c r="AA1289">
        <v>0</v>
      </c>
      <c r="AB1289">
        <v>0</v>
      </c>
      <c r="AC1289">
        <v>483</v>
      </c>
      <c r="AF1289" t="s">
        <v>81</v>
      </c>
      <c r="AG1289" t="s">
        <v>81</v>
      </c>
      <c r="AH1289">
        <v>1374</v>
      </c>
      <c r="AI1289">
        <v>1374</v>
      </c>
      <c r="AJ1289" t="s">
        <v>82</v>
      </c>
      <c r="AK1289" t="s">
        <v>4919</v>
      </c>
      <c r="AL1289" t="s">
        <v>4920</v>
      </c>
      <c r="AO1289" t="s">
        <v>64</v>
      </c>
      <c r="AP1289" t="s">
        <v>661</v>
      </c>
      <c r="AQ1289" t="s">
        <v>662</v>
      </c>
      <c r="AS1289" t="s">
        <v>289</v>
      </c>
      <c r="AT1289" t="s">
        <v>68</v>
      </c>
      <c r="AU1289" t="s">
        <v>663</v>
      </c>
      <c r="AV1289" t="s">
        <v>664</v>
      </c>
      <c r="AW1289" t="s">
        <v>665</v>
      </c>
      <c r="AX1289" t="s">
        <v>72</v>
      </c>
      <c r="AY1289" t="s">
        <v>73</v>
      </c>
      <c r="AZ1289" t="s">
        <v>74</v>
      </c>
    </row>
    <row r="1290" spans="1:52" x14ac:dyDescent="0.25">
      <c r="A1290" s="1">
        <v>45681.261805555558</v>
      </c>
      <c r="B1290" s="1">
        <v>45688.379618055558</v>
      </c>
      <c r="C1290" t="s">
        <v>75</v>
      </c>
      <c r="D1290">
        <v>51003</v>
      </c>
      <c r="E1290" t="s">
        <v>54</v>
      </c>
      <c r="F1290">
        <v>51189</v>
      </c>
      <c r="G1290" t="s">
        <v>932</v>
      </c>
      <c r="I1290" t="s">
        <v>77</v>
      </c>
      <c r="J1290" t="s">
        <v>1056</v>
      </c>
      <c r="L1290" t="str">
        <f t="shared" si="20"/>
        <v>51189-FL-8</v>
      </c>
      <c r="N1290" t="s">
        <v>58</v>
      </c>
      <c r="P1290" t="s">
        <v>59</v>
      </c>
      <c r="Q1290" t="s">
        <v>59</v>
      </c>
      <c r="R1290" t="s">
        <v>59</v>
      </c>
      <c r="S1290">
        <v>4</v>
      </c>
      <c r="T1290" t="s">
        <v>79</v>
      </c>
      <c r="U1290">
        <v>1</v>
      </c>
      <c r="V1290" t="s">
        <v>883</v>
      </c>
      <c r="W1290">
        <v>304</v>
      </c>
      <c r="X1290">
        <v>8166</v>
      </c>
      <c r="Y1290">
        <v>0</v>
      </c>
      <c r="Z1290">
        <v>0</v>
      </c>
      <c r="AA1290">
        <v>0</v>
      </c>
      <c r="AB1290">
        <v>0</v>
      </c>
      <c r="AC1290">
        <v>2013</v>
      </c>
      <c r="AF1290" t="s">
        <v>81</v>
      </c>
      <c r="AG1290" t="s">
        <v>81</v>
      </c>
      <c r="AH1290">
        <v>1375</v>
      </c>
      <c r="AI1290">
        <v>1375</v>
      </c>
      <c r="AJ1290" t="s">
        <v>82</v>
      </c>
      <c r="AK1290" t="s">
        <v>4921</v>
      </c>
      <c r="AL1290" t="s">
        <v>1736</v>
      </c>
      <c r="AO1290" t="s">
        <v>64</v>
      </c>
      <c r="AP1290" t="s">
        <v>934</v>
      </c>
      <c r="AQ1290" t="s">
        <v>935</v>
      </c>
      <c r="AS1290" t="s">
        <v>390</v>
      </c>
      <c r="AT1290" t="s">
        <v>68</v>
      </c>
      <c r="AU1290" t="s">
        <v>936</v>
      </c>
      <c r="AV1290" t="s">
        <v>937</v>
      </c>
      <c r="AW1290" t="s">
        <v>938</v>
      </c>
      <c r="AX1290" t="s">
        <v>72</v>
      </c>
      <c r="AY1290" t="s">
        <v>73</v>
      </c>
      <c r="AZ1290" t="s">
        <v>74</v>
      </c>
    </row>
    <row r="1291" spans="1:52" x14ac:dyDescent="0.25">
      <c r="A1291" s="1">
        <v>45681.262708333335</v>
      </c>
      <c r="B1291" s="1">
        <v>45688.379629629628</v>
      </c>
      <c r="C1291" t="s">
        <v>75</v>
      </c>
      <c r="D1291">
        <v>51003</v>
      </c>
      <c r="E1291" t="s">
        <v>54</v>
      </c>
      <c r="F1291">
        <v>51134</v>
      </c>
      <c r="G1291" t="s">
        <v>703</v>
      </c>
      <c r="I1291" t="s">
        <v>77</v>
      </c>
      <c r="J1291" t="s">
        <v>1453</v>
      </c>
      <c r="L1291" t="str">
        <f t="shared" si="20"/>
        <v>51134-FR-8</v>
      </c>
      <c r="N1291" t="s">
        <v>58</v>
      </c>
      <c r="P1291" t="s">
        <v>59</v>
      </c>
      <c r="Q1291" t="s">
        <v>59</v>
      </c>
      <c r="R1291" t="s">
        <v>59</v>
      </c>
      <c r="S1291">
        <v>2</v>
      </c>
      <c r="T1291" t="s">
        <v>60</v>
      </c>
      <c r="U1291">
        <v>1</v>
      </c>
      <c r="V1291" t="s">
        <v>1349</v>
      </c>
      <c r="W1291">
        <v>119</v>
      </c>
      <c r="X1291">
        <v>-8381626</v>
      </c>
      <c r="Y1291">
        <v>0</v>
      </c>
      <c r="Z1291">
        <v>0</v>
      </c>
      <c r="AA1291">
        <v>0</v>
      </c>
      <c r="AB1291">
        <v>0</v>
      </c>
      <c r="AC1291">
        <v>840</v>
      </c>
      <c r="AF1291" t="s">
        <v>62</v>
      </c>
      <c r="AG1291" t="s">
        <v>62</v>
      </c>
      <c r="AH1291">
        <v>1363</v>
      </c>
      <c r="AI1291">
        <v>1363</v>
      </c>
      <c r="AJ1291" t="s">
        <v>82</v>
      </c>
      <c r="AK1291" t="s">
        <v>3614</v>
      </c>
      <c r="AL1291" t="s">
        <v>3407</v>
      </c>
      <c r="AO1291" t="s">
        <v>64</v>
      </c>
      <c r="AP1291" t="s">
        <v>707</v>
      </c>
      <c r="AQ1291" t="s">
        <v>708</v>
      </c>
      <c r="AS1291" t="s">
        <v>582</v>
      </c>
      <c r="AT1291" t="s">
        <v>68</v>
      </c>
      <c r="AU1291" t="s">
        <v>709</v>
      </c>
      <c r="AV1291" t="s">
        <v>710</v>
      </c>
      <c r="AW1291" t="s">
        <v>711</v>
      </c>
      <c r="AX1291" t="s">
        <v>72</v>
      </c>
      <c r="AY1291" t="s">
        <v>73</v>
      </c>
      <c r="AZ1291" t="s">
        <v>74</v>
      </c>
    </row>
    <row r="1292" spans="1:52" x14ac:dyDescent="0.25">
      <c r="A1292" s="1">
        <v>45681.263553240744</v>
      </c>
      <c r="B1292" s="1">
        <v>45688.379629629628</v>
      </c>
      <c r="C1292" t="s">
        <v>75</v>
      </c>
      <c r="D1292">
        <v>51003</v>
      </c>
      <c r="E1292" t="s">
        <v>54</v>
      </c>
      <c r="F1292">
        <v>51182</v>
      </c>
      <c r="G1292" t="s">
        <v>1090</v>
      </c>
      <c r="I1292" t="s">
        <v>56</v>
      </c>
      <c r="J1292" t="s">
        <v>1472</v>
      </c>
      <c r="L1292" t="str">
        <f t="shared" si="20"/>
        <v>51182-FL-8</v>
      </c>
      <c r="N1292" t="s">
        <v>58</v>
      </c>
      <c r="P1292" t="s">
        <v>59</v>
      </c>
      <c r="Q1292" t="s">
        <v>59</v>
      </c>
      <c r="R1292" t="s">
        <v>59</v>
      </c>
      <c r="S1292">
        <v>3</v>
      </c>
      <c r="T1292" t="s">
        <v>79</v>
      </c>
      <c r="U1292">
        <v>2</v>
      </c>
      <c r="V1292" t="s">
        <v>883</v>
      </c>
      <c r="W1292">
        <v>417</v>
      </c>
      <c r="X1292">
        <v>8583</v>
      </c>
      <c r="Y1292">
        <v>0</v>
      </c>
      <c r="Z1292">
        <v>0</v>
      </c>
      <c r="AA1292">
        <v>0</v>
      </c>
      <c r="AB1292">
        <v>0</v>
      </c>
      <c r="AC1292">
        <v>2005</v>
      </c>
      <c r="AF1292" t="s">
        <v>81</v>
      </c>
      <c r="AG1292" t="s">
        <v>81</v>
      </c>
      <c r="AH1292">
        <v>1375</v>
      </c>
      <c r="AI1292">
        <v>1375</v>
      </c>
      <c r="AJ1292" t="s">
        <v>82</v>
      </c>
      <c r="AK1292" t="s">
        <v>1827</v>
      </c>
      <c r="AL1292" t="s">
        <v>3286</v>
      </c>
      <c r="AO1292" t="s">
        <v>690</v>
      </c>
      <c r="AP1292" t="s">
        <v>691</v>
      </c>
      <c r="AQ1292" t="s">
        <v>1092</v>
      </c>
      <c r="AS1292" t="s">
        <v>390</v>
      </c>
      <c r="AT1292" t="s">
        <v>68</v>
      </c>
      <c r="AU1292" t="s">
        <v>1093</v>
      </c>
      <c r="AV1292" t="s">
        <v>1094</v>
      </c>
      <c r="AW1292" t="s">
        <v>1095</v>
      </c>
      <c r="AX1292" t="s">
        <v>72</v>
      </c>
      <c r="AY1292" t="s">
        <v>73</v>
      </c>
      <c r="AZ1292" t="s">
        <v>74</v>
      </c>
    </row>
    <row r="1293" spans="1:52" x14ac:dyDescent="0.25">
      <c r="A1293" s="1">
        <v>45681.263912037037</v>
      </c>
      <c r="B1293" s="1">
        <v>45688.379629629628</v>
      </c>
      <c r="C1293" t="s">
        <v>75</v>
      </c>
      <c r="D1293">
        <v>51003</v>
      </c>
      <c r="E1293" t="s">
        <v>54</v>
      </c>
      <c r="F1293">
        <v>51182</v>
      </c>
      <c r="G1293" t="s">
        <v>1090</v>
      </c>
      <c r="I1293" t="s">
        <v>56</v>
      </c>
      <c r="J1293" t="s">
        <v>1472</v>
      </c>
      <c r="L1293" t="str">
        <f t="shared" si="20"/>
        <v>51182-FL-8</v>
      </c>
      <c r="N1293" t="s">
        <v>58</v>
      </c>
      <c r="P1293" t="s">
        <v>59</v>
      </c>
      <c r="Q1293" t="s">
        <v>59</v>
      </c>
      <c r="R1293" t="s">
        <v>59</v>
      </c>
      <c r="S1293">
        <v>3</v>
      </c>
      <c r="T1293" t="s">
        <v>79</v>
      </c>
      <c r="U1293">
        <v>2</v>
      </c>
      <c r="V1293" t="s">
        <v>883</v>
      </c>
      <c r="W1293">
        <v>199</v>
      </c>
      <c r="X1293">
        <v>8782</v>
      </c>
      <c r="Y1293">
        <v>0</v>
      </c>
      <c r="Z1293">
        <v>0</v>
      </c>
      <c r="AA1293">
        <v>0</v>
      </c>
      <c r="AB1293">
        <v>0</v>
      </c>
      <c r="AC1293">
        <v>1997</v>
      </c>
      <c r="AF1293" t="s">
        <v>81</v>
      </c>
      <c r="AG1293" t="s">
        <v>81</v>
      </c>
      <c r="AH1293">
        <v>1375</v>
      </c>
      <c r="AI1293">
        <v>1375</v>
      </c>
      <c r="AJ1293" t="s">
        <v>82</v>
      </c>
      <c r="AK1293" t="s">
        <v>4922</v>
      </c>
      <c r="AL1293" t="s">
        <v>3286</v>
      </c>
      <c r="AO1293" t="s">
        <v>690</v>
      </c>
      <c r="AP1293" t="s">
        <v>691</v>
      </c>
      <c r="AQ1293" t="s">
        <v>1092</v>
      </c>
      <c r="AS1293" t="s">
        <v>390</v>
      </c>
      <c r="AT1293" t="s">
        <v>68</v>
      </c>
      <c r="AU1293" t="s">
        <v>1093</v>
      </c>
      <c r="AV1293" t="s">
        <v>1094</v>
      </c>
      <c r="AW1293" t="s">
        <v>1095</v>
      </c>
      <c r="AX1293" t="s">
        <v>72</v>
      </c>
      <c r="AY1293" t="s">
        <v>73</v>
      </c>
      <c r="AZ1293" t="s">
        <v>74</v>
      </c>
    </row>
    <row r="1294" spans="1:52" x14ac:dyDescent="0.25">
      <c r="A1294" s="1">
        <v>45681.264699074076</v>
      </c>
      <c r="B1294" s="1">
        <v>45688.379641203705</v>
      </c>
      <c r="C1294" t="s">
        <v>75</v>
      </c>
      <c r="D1294">
        <v>51003</v>
      </c>
      <c r="E1294" t="s">
        <v>54</v>
      </c>
      <c r="F1294">
        <v>51134</v>
      </c>
      <c r="G1294" t="s">
        <v>703</v>
      </c>
      <c r="I1294" t="s">
        <v>77</v>
      </c>
      <c r="J1294" t="s">
        <v>1453</v>
      </c>
      <c r="L1294" t="str">
        <f t="shared" si="20"/>
        <v>51134-FR-8</v>
      </c>
      <c r="N1294" t="s">
        <v>58</v>
      </c>
      <c r="P1294" t="s">
        <v>59</v>
      </c>
      <c r="Q1294" t="s">
        <v>59</v>
      </c>
      <c r="R1294" t="s">
        <v>59</v>
      </c>
      <c r="S1294">
        <v>2</v>
      </c>
      <c r="T1294" t="s">
        <v>60</v>
      </c>
      <c r="U1294">
        <v>1</v>
      </c>
      <c r="V1294" t="s">
        <v>1349</v>
      </c>
      <c r="W1294">
        <v>102</v>
      </c>
      <c r="X1294">
        <v>-8381524</v>
      </c>
      <c r="Y1294">
        <v>0</v>
      </c>
      <c r="Z1294">
        <v>0</v>
      </c>
      <c r="AA1294">
        <v>0</v>
      </c>
      <c r="AB1294">
        <v>0</v>
      </c>
      <c r="AC1294">
        <v>801</v>
      </c>
      <c r="AF1294" t="s">
        <v>62</v>
      </c>
      <c r="AG1294" t="s">
        <v>62</v>
      </c>
      <c r="AH1294">
        <v>1363</v>
      </c>
      <c r="AI1294">
        <v>1363</v>
      </c>
      <c r="AJ1294" t="s">
        <v>82</v>
      </c>
      <c r="AK1294" t="s">
        <v>4923</v>
      </c>
      <c r="AL1294" t="s">
        <v>1898</v>
      </c>
      <c r="AO1294" t="s">
        <v>64</v>
      </c>
      <c r="AP1294" t="s">
        <v>707</v>
      </c>
      <c r="AQ1294" t="s">
        <v>708</v>
      </c>
      <c r="AS1294" t="s">
        <v>582</v>
      </c>
      <c r="AT1294" t="s">
        <v>68</v>
      </c>
      <c r="AU1294" t="s">
        <v>709</v>
      </c>
      <c r="AV1294" t="s">
        <v>710</v>
      </c>
      <c r="AW1294" t="s">
        <v>711</v>
      </c>
      <c r="AX1294" t="s">
        <v>72</v>
      </c>
      <c r="AY1294" t="s">
        <v>73</v>
      </c>
      <c r="AZ1294" t="s">
        <v>74</v>
      </c>
    </row>
    <row r="1295" spans="1:52" x14ac:dyDescent="0.25">
      <c r="A1295" s="1">
        <v>45681.26494212963</v>
      </c>
      <c r="B1295" s="1">
        <v>45688.379641203705</v>
      </c>
      <c r="C1295" t="s">
        <v>75</v>
      </c>
      <c r="D1295">
        <v>51003</v>
      </c>
      <c r="E1295" t="s">
        <v>54</v>
      </c>
      <c r="F1295">
        <v>51296</v>
      </c>
      <c r="G1295" t="s">
        <v>586</v>
      </c>
      <c r="I1295" t="s">
        <v>56</v>
      </c>
      <c r="J1295" t="s">
        <v>587</v>
      </c>
      <c r="L1295" t="str">
        <f t="shared" si="20"/>
        <v>51296-FL-8</v>
      </c>
      <c r="N1295" t="s">
        <v>58</v>
      </c>
      <c r="P1295" t="s">
        <v>59</v>
      </c>
      <c r="Q1295" t="s">
        <v>59</v>
      </c>
      <c r="R1295" t="s">
        <v>59</v>
      </c>
      <c r="S1295">
        <v>5</v>
      </c>
      <c r="T1295" t="s">
        <v>79</v>
      </c>
      <c r="U1295">
        <v>1</v>
      </c>
      <c r="V1295" t="s">
        <v>100</v>
      </c>
      <c r="W1295">
        <v>333</v>
      </c>
      <c r="X1295">
        <v>11894</v>
      </c>
      <c r="Y1295">
        <v>0</v>
      </c>
      <c r="Z1295">
        <v>0</v>
      </c>
      <c r="AA1295">
        <v>0</v>
      </c>
      <c r="AB1295">
        <v>0</v>
      </c>
      <c r="AC1295">
        <v>820</v>
      </c>
      <c r="AF1295" t="s">
        <v>81</v>
      </c>
      <c r="AG1295" t="s">
        <v>81</v>
      </c>
      <c r="AH1295">
        <v>1373</v>
      </c>
      <c r="AI1295">
        <v>1373</v>
      </c>
      <c r="AJ1295" t="s">
        <v>82</v>
      </c>
      <c r="AK1295" t="s">
        <v>3387</v>
      </c>
      <c r="AL1295" t="s">
        <v>4529</v>
      </c>
      <c r="AO1295" t="s">
        <v>64</v>
      </c>
      <c r="AP1295" t="s">
        <v>588</v>
      </c>
      <c r="AQ1295" t="s">
        <v>589</v>
      </c>
      <c r="AS1295" t="s">
        <v>103</v>
      </c>
      <c r="AT1295" t="s">
        <v>68</v>
      </c>
      <c r="AU1295" t="s">
        <v>590</v>
      </c>
      <c r="AV1295" t="s">
        <v>591</v>
      </c>
      <c r="AW1295" t="s">
        <v>592</v>
      </c>
      <c r="AX1295" t="s">
        <v>72</v>
      </c>
      <c r="AY1295" t="s">
        <v>73</v>
      </c>
      <c r="AZ1295" t="s">
        <v>74</v>
      </c>
    </row>
    <row r="1296" spans="1:52" x14ac:dyDescent="0.25">
      <c r="A1296" s="1">
        <v>45681.266724537039</v>
      </c>
      <c r="B1296" s="1">
        <v>45688.379652777781</v>
      </c>
      <c r="C1296" t="s">
        <v>75</v>
      </c>
      <c r="D1296">
        <v>51003</v>
      </c>
      <c r="E1296" t="s">
        <v>54</v>
      </c>
      <c r="F1296">
        <v>51188</v>
      </c>
      <c r="G1296" t="s">
        <v>599</v>
      </c>
      <c r="I1296" t="s">
        <v>77</v>
      </c>
      <c r="J1296" t="s">
        <v>600</v>
      </c>
      <c r="L1296" t="str">
        <f t="shared" si="20"/>
        <v>51188-FL-8</v>
      </c>
      <c r="N1296" t="s">
        <v>58</v>
      </c>
      <c r="P1296" t="s">
        <v>59</v>
      </c>
      <c r="Q1296" t="s">
        <v>59</v>
      </c>
      <c r="R1296" t="s">
        <v>59</v>
      </c>
      <c r="S1296">
        <v>3</v>
      </c>
      <c r="T1296" t="s">
        <v>79</v>
      </c>
      <c r="U1296">
        <v>1</v>
      </c>
      <c r="V1296" t="s">
        <v>100</v>
      </c>
      <c r="W1296">
        <v>160</v>
      </c>
      <c r="X1296">
        <v>12054</v>
      </c>
      <c r="Y1296">
        <v>0</v>
      </c>
      <c r="Z1296">
        <v>0</v>
      </c>
      <c r="AA1296">
        <v>0</v>
      </c>
      <c r="AB1296">
        <v>0</v>
      </c>
      <c r="AC1296">
        <v>859</v>
      </c>
      <c r="AF1296" t="s">
        <v>81</v>
      </c>
      <c r="AG1296" t="s">
        <v>81</v>
      </c>
      <c r="AH1296">
        <v>1373</v>
      </c>
      <c r="AI1296">
        <v>1373</v>
      </c>
      <c r="AJ1296" t="s">
        <v>82</v>
      </c>
      <c r="AK1296" t="s">
        <v>4638</v>
      </c>
      <c r="AL1296" t="s">
        <v>3593</v>
      </c>
      <c r="AO1296" t="s">
        <v>64</v>
      </c>
      <c r="AP1296" t="s">
        <v>601</v>
      </c>
      <c r="AQ1296" t="s">
        <v>602</v>
      </c>
      <c r="AS1296" t="s">
        <v>103</v>
      </c>
      <c r="AT1296" t="s">
        <v>68</v>
      </c>
      <c r="AU1296" t="s">
        <v>603</v>
      </c>
      <c r="AV1296" t="s">
        <v>604</v>
      </c>
      <c r="AW1296" t="s">
        <v>605</v>
      </c>
      <c r="AX1296" t="s">
        <v>72</v>
      </c>
      <c r="AY1296" t="s">
        <v>73</v>
      </c>
      <c r="AZ1296" t="s">
        <v>74</v>
      </c>
    </row>
    <row r="1297" spans="1:52" x14ac:dyDescent="0.25">
      <c r="A1297" s="1">
        <v>45681.268425925926</v>
      </c>
      <c r="B1297" s="1">
        <v>45688.379652777781</v>
      </c>
      <c r="C1297" t="s">
        <v>75</v>
      </c>
      <c r="D1297">
        <v>51003</v>
      </c>
      <c r="E1297" t="s">
        <v>54</v>
      </c>
      <c r="F1297">
        <v>51264</v>
      </c>
      <c r="G1297" t="s">
        <v>619</v>
      </c>
      <c r="I1297" t="s">
        <v>77</v>
      </c>
      <c r="J1297" t="s">
        <v>620</v>
      </c>
      <c r="L1297" t="str">
        <f t="shared" si="20"/>
        <v>51264-FL-8</v>
      </c>
      <c r="N1297" t="s">
        <v>58</v>
      </c>
      <c r="P1297" t="s">
        <v>59</v>
      </c>
      <c r="Q1297" t="s">
        <v>59</v>
      </c>
      <c r="R1297" t="s">
        <v>59</v>
      </c>
      <c r="S1297">
        <v>5</v>
      </c>
      <c r="T1297" t="s">
        <v>79</v>
      </c>
      <c r="U1297">
        <v>1</v>
      </c>
      <c r="V1297" t="s">
        <v>404</v>
      </c>
      <c r="W1297">
        <v>318</v>
      </c>
      <c r="X1297">
        <v>6049</v>
      </c>
      <c r="Y1297">
        <v>0</v>
      </c>
      <c r="Z1297">
        <v>0</v>
      </c>
      <c r="AA1297">
        <v>0</v>
      </c>
      <c r="AB1297">
        <v>0</v>
      </c>
      <c r="AC1297">
        <v>968</v>
      </c>
      <c r="AF1297" t="s">
        <v>81</v>
      </c>
      <c r="AG1297" t="s">
        <v>81</v>
      </c>
      <c r="AH1297">
        <v>1361</v>
      </c>
      <c r="AI1297">
        <v>1361</v>
      </c>
      <c r="AJ1297" t="s">
        <v>82</v>
      </c>
      <c r="AK1297" t="s">
        <v>2077</v>
      </c>
      <c r="AL1297" t="s">
        <v>1738</v>
      </c>
      <c r="AO1297" t="s">
        <v>64</v>
      </c>
      <c r="AP1297" t="s">
        <v>622</v>
      </c>
      <c r="AQ1297" t="s">
        <v>623</v>
      </c>
      <c r="AS1297" t="s">
        <v>103</v>
      </c>
      <c r="AT1297" t="s">
        <v>68</v>
      </c>
      <c r="AU1297" t="s">
        <v>624</v>
      </c>
      <c r="AV1297" t="s">
        <v>625</v>
      </c>
      <c r="AW1297" t="s">
        <v>626</v>
      </c>
      <c r="AX1297" t="s">
        <v>72</v>
      </c>
      <c r="AY1297" t="s">
        <v>73</v>
      </c>
      <c r="AZ1297" t="s">
        <v>74</v>
      </c>
    </row>
    <row r="1298" spans="1:52" x14ac:dyDescent="0.25">
      <c r="A1298" s="1">
        <v>45681.27002314815</v>
      </c>
      <c r="B1298" s="1">
        <v>45688.379652777781</v>
      </c>
      <c r="C1298" t="s">
        <v>75</v>
      </c>
      <c r="D1298">
        <v>51003</v>
      </c>
      <c r="E1298" t="s">
        <v>54</v>
      </c>
      <c r="F1298">
        <v>51180</v>
      </c>
      <c r="G1298" t="s">
        <v>627</v>
      </c>
      <c r="I1298" t="s">
        <v>56</v>
      </c>
      <c r="J1298" t="s">
        <v>628</v>
      </c>
      <c r="L1298" t="str">
        <f t="shared" si="20"/>
        <v>51180-FL-8</v>
      </c>
      <c r="N1298" t="s">
        <v>58</v>
      </c>
      <c r="P1298" t="s">
        <v>59</v>
      </c>
      <c r="Q1298" t="s">
        <v>59</v>
      </c>
      <c r="R1298" t="s">
        <v>59</v>
      </c>
      <c r="S1298">
        <v>5</v>
      </c>
      <c r="T1298" t="s">
        <v>79</v>
      </c>
      <c r="U1298">
        <v>1</v>
      </c>
      <c r="V1298" t="s">
        <v>80</v>
      </c>
      <c r="W1298">
        <v>652</v>
      </c>
      <c r="X1298">
        <v>12194</v>
      </c>
      <c r="Y1298">
        <v>0</v>
      </c>
      <c r="Z1298">
        <v>0</v>
      </c>
      <c r="AA1298">
        <v>0</v>
      </c>
      <c r="AB1298">
        <v>0</v>
      </c>
      <c r="AC1298">
        <v>490</v>
      </c>
      <c r="AF1298" t="s">
        <v>81</v>
      </c>
      <c r="AG1298" t="s">
        <v>81</v>
      </c>
      <c r="AH1298">
        <v>1374</v>
      </c>
      <c r="AI1298">
        <v>1374</v>
      </c>
      <c r="AJ1298" t="s">
        <v>82</v>
      </c>
      <c r="AK1298" t="s">
        <v>2094</v>
      </c>
      <c r="AL1298" t="s">
        <v>4924</v>
      </c>
      <c r="AO1298" t="s">
        <v>64</v>
      </c>
      <c r="AP1298" t="s">
        <v>629</v>
      </c>
      <c r="AQ1298" t="s">
        <v>630</v>
      </c>
      <c r="AS1298" t="s">
        <v>289</v>
      </c>
      <c r="AT1298" t="s">
        <v>68</v>
      </c>
      <c r="AU1298" t="s">
        <v>631</v>
      </c>
      <c r="AV1298" t="s">
        <v>632</v>
      </c>
      <c r="AW1298" t="s">
        <v>633</v>
      </c>
      <c r="AX1298" t="s">
        <v>72</v>
      </c>
      <c r="AY1298" t="s">
        <v>73</v>
      </c>
      <c r="AZ1298" t="s">
        <v>74</v>
      </c>
    </row>
    <row r="1299" spans="1:52" x14ac:dyDescent="0.25">
      <c r="A1299" s="1">
        <v>45681.288055555553</v>
      </c>
      <c r="B1299" s="1">
        <v>45688.379664351851</v>
      </c>
      <c r="C1299" t="s">
        <v>75</v>
      </c>
      <c r="D1299">
        <v>51003</v>
      </c>
      <c r="E1299" t="s">
        <v>54</v>
      </c>
      <c r="F1299">
        <v>51254</v>
      </c>
      <c r="G1299" t="s">
        <v>799</v>
      </c>
      <c r="I1299" t="s">
        <v>77</v>
      </c>
      <c r="J1299" t="s">
        <v>800</v>
      </c>
      <c r="L1299" t="str">
        <f t="shared" si="20"/>
        <v>51254-FL-8</v>
      </c>
      <c r="N1299" t="s">
        <v>58</v>
      </c>
      <c r="P1299" t="s">
        <v>59</v>
      </c>
      <c r="Q1299" t="s">
        <v>59</v>
      </c>
      <c r="R1299" t="s">
        <v>59</v>
      </c>
      <c r="S1299">
        <v>5</v>
      </c>
      <c r="T1299" t="s">
        <v>79</v>
      </c>
      <c r="U1299">
        <v>1</v>
      </c>
      <c r="V1299" t="s">
        <v>109</v>
      </c>
      <c r="W1299">
        <v>515</v>
      </c>
      <c r="X1299">
        <v>14066</v>
      </c>
      <c r="Y1299">
        <v>0</v>
      </c>
      <c r="Z1299">
        <v>0</v>
      </c>
      <c r="AA1299">
        <v>0</v>
      </c>
      <c r="AB1299">
        <v>0</v>
      </c>
      <c r="AC1299">
        <v>650</v>
      </c>
      <c r="AF1299" t="s">
        <v>81</v>
      </c>
      <c r="AG1299" t="s">
        <v>81</v>
      </c>
      <c r="AH1299">
        <v>1376</v>
      </c>
      <c r="AI1299">
        <v>1376</v>
      </c>
      <c r="AJ1299" t="s">
        <v>82</v>
      </c>
      <c r="AK1299" t="s">
        <v>3156</v>
      </c>
      <c r="AL1299" t="s">
        <v>4212</v>
      </c>
      <c r="AO1299" t="s">
        <v>64</v>
      </c>
      <c r="AP1299" t="s">
        <v>802</v>
      </c>
      <c r="AQ1299" t="s">
        <v>803</v>
      </c>
      <c r="AS1299" t="s">
        <v>67</v>
      </c>
      <c r="AT1299" t="s">
        <v>68</v>
      </c>
      <c r="AU1299" t="s">
        <v>804</v>
      </c>
      <c r="AV1299" t="s">
        <v>805</v>
      </c>
      <c r="AW1299" t="s">
        <v>806</v>
      </c>
      <c r="AX1299" t="s">
        <v>72</v>
      </c>
      <c r="AY1299" t="s">
        <v>73</v>
      </c>
      <c r="AZ1299" t="s">
        <v>74</v>
      </c>
    </row>
    <row r="1300" spans="1:52" x14ac:dyDescent="0.25">
      <c r="A1300" s="1">
        <v>45681.290578703702</v>
      </c>
      <c r="B1300" s="1">
        <v>45688.379675925928</v>
      </c>
      <c r="C1300" t="s">
        <v>75</v>
      </c>
      <c r="D1300">
        <v>51003</v>
      </c>
      <c r="E1300" t="s">
        <v>54</v>
      </c>
      <c r="F1300">
        <v>51316</v>
      </c>
      <c r="G1300" t="s">
        <v>1541</v>
      </c>
      <c r="I1300" t="s">
        <v>77</v>
      </c>
      <c r="J1300" t="s">
        <v>1542</v>
      </c>
      <c r="L1300" t="str">
        <f t="shared" si="20"/>
        <v>51316-FL-8</v>
      </c>
      <c r="N1300" t="s">
        <v>58</v>
      </c>
      <c r="P1300" t="s">
        <v>59</v>
      </c>
      <c r="Q1300" t="s">
        <v>59</v>
      </c>
      <c r="R1300" t="s">
        <v>59</v>
      </c>
      <c r="S1300">
        <v>5</v>
      </c>
      <c r="T1300" t="s">
        <v>79</v>
      </c>
      <c r="U1300">
        <v>1</v>
      </c>
      <c r="V1300" t="s">
        <v>883</v>
      </c>
      <c r="W1300">
        <v>284</v>
      </c>
      <c r="X1300">
        <v>12925</v>
      </c>
      <c r="Y1300">
        <v>0</v>
      </c>
      <c r="Z1300">
        <v>0</v>
      </c>
      <c r="AA1300">
        <v>0</v>
      </c>
      <c r="AB1300">
        <v>0</v>
      </c>
      <c r="AC1300">
        <v>1948</v>
      </c>
      <c r="AF1300" t="s">
        <v>81</v>
      </c>
      <c r="AG1300" t="s">
        <v>81</v>
      </c>
      <c r="AH1300">
        <v>1375</v>
      </c>
      <c r="AI1300">
        <v>1375</v>
      </c>
      <c r="AJ1300" t="s">
        <v>82</v>
      </c>
      <c r="AK1300" t="s">
        <v>4925</v>
      </c>
      <c r="AL1300" t="s">
        <v>3197</v>
      </c>
      <c r="AO1300" t="s">
        <v>64</v>
      </c>
      <c r="AP1300" t="s">
        <v>1543</v>
      </c>
      <c r="AQ1300" t="s">
        <v>1544</v>
      </c>
      <c r="AS1300" t="s">
        <v>390</v>
      </c>
      <c r="AT1300" t="s">
        <v>68</v>
      </c>
      <c r="AU1300" t="s">
        <v>1545</v>
      </c>
      <c r="AV1300" t="s">
        <v>1546</v>
      </c>
      <c r="AW1300" t="s">
        <v>1547</v>
      </c>
      <c r="AX1300" t="s">
        <v>72</v>
      </c>
      <c r="AY1300" t="s">
        <v>73</v>
      </c>
      <c r="AZ1300" t="s">
        <v>74</v>
      </c>
    </row>
    <row r="1301" spans="1:52" x14ac:dyDescent="0.25">
      <c r="A1301" s="1">
        <v>45681.290625000001</v>
      </c>
      <c r="B1301" s="1">
        <v>45688.379675925928</v>
      </c>
      <c r="C1301" t="s">
        <v>75</v>
      </c>
      <c r="D1301">
        <v>51003</v>
      </c>
      <c r="E1301" t="s">
        <v>54</v>
      </c>
      <c r="F1301">
        <v>51222</v>
      </c>
      <c r="G1301" t="s">
        <v>696</v>
      </c>
      <c r="I1301" t="s">
        <v>77</v>
      </c>
      <c r="J1301" t="s">
        <v>697</v>
      </c>
      <c r="L1301" t="str">
        <f t="shared" si="20"/>
        <v>51222-FL-8</v>
      </c>
      <c r="N1301" t="s">
        <v>58</v>
      </c>
      <c r="P1301" t="s">
        <v>59</v>
      </c>
      <c r="Q1301" t="s">
        <v>59</v>
      </c>
      <c r="R1301" t="s">
        <v>59</v>
      </c>
      <c r="S1301">
        <v>3</v>
      </c>
      <c r="T1301" t="s">
        <v>79</v>
      </c>
      <c r="U1301">
        <v>1</v>
      </c>
      <c r="V1301" t="s">
        <v>100</v>
      </c>
      <c r="W1301">
        <v>339</v>
      </c>
      <c r="X1301">
        <v>14010</v>
      </c>
      <c r="Y1301">
        <v>0</v>
      </c>
      <c r="Z1301">
        <v>0</v>
      </c>
      <c r="AA1301">
        <v>0</v>
      </c>
      <c r="AB1301">
        <v>0</v>
      </c>
      <c r="AC1301">
        <v>848</v>
      </c>
      <c r="AF1301" t="s">
        <v>81</v>
      </c>
      <c r="AG1301" t="s">
        <v>81</v>
      </c>
      <c r="AH1301">
        <v>1373</v>
      </c>
      <c r="AI1301">
        <v>1373</v>
      </c>
      <c r="AJ1301" t="s">
        <v>82</v>
      </c>
      <c r="AK1301" t="s">
        <v>4926</v>
      </c>
      <c r="AL1301" t="s">
        <v>2167</v>
      </c>
      <c r="AO1301" t="s">
        <v>64</v>
      </c>
      <c r="AP1301" t="s">
        <v>698</v>
      </c>
      <c r="AQ1301" t="s">
        <v>699</v>
      </c>
      <c r="AS1301" t="s">
        <v>103</v>
      </c>
      <c r="AT1301" t="s">
        <v>68</v>
      </c>
      <c r="AU1301" t="s">
        <v>700</v>
      </c>
      <c r="AV1301" t="s">
        <v>701</v>
      </c>
      <c r="AW1301" t="s">
        <v>702</v>
      </c>
      <c r="AX1301" t="s">
        <v>72</v>
      </c>
      <c r="AY1301" t="s">
        <v>73</v>
      </c>
      <c r="AZ1301" t="s">
        <v>74</v>
      </c>
    </row>
    <row r="1302" spans="1:52" x14ac:dyDescent="0.25">
      <c r="A1302" s="1">
        <v>45681.292129629626</v>
      </c>
      <c r="B1302" s="1">
        <v>45688.379687499997</v>
      </c>
      <c r="C1302" t="s">
        <v>75</v>
      </c>
      <c r="D1302">
        <v>51003</v>
      </c>
      <c r="E1302" t="s">
        <v>54</v>
      </c>
      <c r="F1302">
        <v>51305</v>
      </c>
      <c r="G1302" t="s">
        <v>978</v>
      </c>
      <c r="I1302" t="s">
        <v>77</v>
      </c>
      <c r="J1302" t="s">
        <v>1368</v>
      </c>
      <c r="L1302" t="str">
        <f t="shared" si="20"/>
        <v>51305-FR-8</v>
      </c>
      <c r="N1302" t="s">
        <v>58</v>
      </c>
      <c r="P1302" t="s">
        <v>59</v>
      </c>
      <c r="Q1302" t="s">
        <v>59</v>
      </c>
      <c r="R1302" t="s">
        <v>59</v>
      </c>
      <c r="S1302">
        <v>3</v>
      </c>
      <c r="T1302" t="s">
        <v>60</v>
      </c>
      <c r="U1302">
        <v>1</v>
      </c>
      <c r="V1302" t="s">
        <v>1349</v>
      </c>
      <c r="W1302">
        <v>326</v>
      </c>
      <c r="X1302">
        <v>-8381000</v>
      </c>
      <c r="Y1302">
        <v>0</v>
      </c>
      <c r="Z1302">
        <v>0</v>
      </c>
      <c r="AA1302">
        <v>0</v>
      </c>
      <c r="AB1302">
        <v>0</v>
      </c>
      <c r="AC1302">
        <v>814</v>
      </c>
      <c r="AF1302" t="s">
        <v>62</v>
      </c>
      <c r="AG1302" t="s">
        <v>62</v>
      </c>
      <c r="AH1302">
        <v>1363</v>
      </c>
      <c r="AI1302">
        <v>1363</v>
      </c>
      <c r="AJ1302" t="s">
        <v>82</v>
      </c>
      <c r="AK1302" t="s">
        <v>4927</v>
      </c>
      <c r="AL1302" t="s">
        <v>4928</v>
      </c>
      <c r="AO1302" t="s">
        <v>64</v>
      </c>
      <c r="AP1302" t="s">
        <v>981</v>
      </c>
      <c r="AQ1302" t="s">
        <v>982</v>
      </c>
      <c r="AS1302" t="s">
        <v>103</v>
      </c>
      <c r="AT1302" t="s">
        <v>68</v>
      </c>
      <c r="AU1302" t="s">
        <v>983</v>
      </c>
      <c r="AV1302" t="s">
        <v>984</v>
      </c>
      <c r="AW1302" t="s">
        <v>985</v>
      </c>
      <c r="AX1302" t="s">
        <v>72</v>
      </c>
      <c r="AY1302" t="s">
        <v>73</v>
      </c>
      <c r="AZ1302" t="s">
        <v>74</v>
      </c>
    </row>
    <row r="1303" spans="1:52" x14ac:dyDescent="0.25">
      <c r="A1303" s="1">
        <v>45681.298576388886</v>
      </c>
      <c r="B1303" s="1">
        <v>45688.379687499997</v>
      </c>
      <c r="C1303" t="s">
        <v>75</v>
      </c>
      <c r="D1303">
        <v>51003</v>
      </c>
      <c r="E1303" t="s">
        <v>54</v>
      </c>
      <c r="F1303">
        <v>51142</v>
      </c>
      <c r="G1303" t="s">
        <v>1057</v>
      </c>
      <c r="I1303" t="s">
        <v>77</v>
      </c>
      <c r="J1303" t="s">
        <v>1058</v>
      </c>
      <c r="L1303" t="str">
        <f t="shared" si="20"/>
        <v>51142-FL-8</v>
      </c>
      <c r="N1303" t="s">
        <v>58</v>
      </c>
      <c r="P1303" t="s">
        <v>59</v>
      </c>
      <c r="Q1303" t="s">
        <v>59</v>
      </c>
      <c r="R1303" t="s">
        <v>59</v>
      </c>
      <c r="S1303">
        <v>4</v>
      </c>
      <c r="T1303" t="s">
        <v>79</v>
      </c>
      <c r="U1303">
        <v>1</v>
      </c>
      <c r="V1303" t="s">
        <v>883</v>
      </c>
      <c r="W1303">
        <v>378</v>
      </c>
      <c r="X1303">
        <v>13303</v>
      </c>
      <c r="Y1303">
        <v>0</v>
      </c>
      <c r="Z1303">
        <v>0</v>
      </c>
      <c r="AA1303">
        <v>0</v>
      </c>
      <c r="AB1303">
        <v>0</v>
      </c>
      <c r="AC1303">
        <v>1985</v>
      </c>
      <c r="AF1303" t="s">
        <v>81</v>
      </c>
      <c r="AG1303" t="s">
        <v>81</v>
      </c>
      <c r="AH1303">
        <v>1375</v>
      </c>
      <c r="AI1303">
        <v>1375</v>
      </c>
      <c r="AJ1303" t="s">
        <v>82</v>
      </c>
      <c r="AK1303" t="s">
        <v>3102</v>
      </c>
      <c r="AL1303" t="s">
        <v>1136</v>
      </c>
      <c r="AO1303" t="s">
        <v>64</v>
      </c>
      <c r="AP1303" t="s">
        <v>1060</v>
      </c>
      <c r="AQ1303" t="s">
        <v>1061</v>
      </c>
      <c r="AS1303" t="s">
        <v>390</v>
      </c>
      <c r="AT1303" t="s">
        <v>68</v>
      </c>
      <c r="AU1303" t="s">
        <v>1062</v>
      </c>
      <c r="AV1303" t="s">
        <v>1063</v>
      </c>
      <c r="AW1303" t="s">
        <v>1064</v>
      </c>
      <c r="AX1303" t="s">
        <v>72</v>
      </c>
      <c r="AY1303" t="s">
        <v>73</v>
      </c>
      <c r="AZ1303" t="s">
        <v>74</v>
      </c>
    </row>
    <row r="1304" spans="1:52" x14ac:dyDescent="0.25">
      <c r="A1304" s="1">
        <v>45681.303703703707</v>
      </c>
      <c r="B1304" s="1">
        <v>45688.379699074074</v>
      </c>
      <c r="C1304" t="s">
        <v>75</v>
      </c>
      <c r="D1304">
        <v>51003</v>
      </c>
      <c r="E1304" t="s">
        <v>54</v>
      </c>
      <c r="F1304">
        <v>51242</v>
      </c>
      <c r="G1304" t="s">
        <v>719</v>
      </c>
      <c r="I1304" t="s">
        <v>77</v>
      </c>
      <c r="J1304" t="s">
        <v>720</v>
      </c>
      <c r="L1304" t="str">
        <f t="shared" si="20"/>
        <v>51242-FL-8</v>
      </c>
      <c r="N1304" t="s">
        <v>58</v>
      </c>
      <c r="P1304" t="s">
        <v>59</v>
      </c>
      <c r="Q1304" t="s">
        <v>59</v>
      </c>
      <c r="R1304" t="s">
        <v>59</v>
      </c>
      <c r="S1304">
        <v>4</v>
      </c>
      <c r="T1304" t="s">
        <v>79</v>
      </c>
      <c r="U1304">
        <v>1</v>
      </c>
      <c r="V1304" t="s">
        <v>404</v>
      </c>
      <c r="W1304">
        <v>648</v>
      </c>
      <c r="X1304">
        <v>11150</v>
      </c>
      <c r="Y1304">
        <v>0</v>
      </c>
      <c r="Z1304">
        <v>0</v>
      </c>
      <c r="AA1304">
        <v>0</v>
      </c>
      <c r="AB1304">
        <v>0</v>
      </c>
      <c r="AC1304">
        <v>1021</v>
      </c>
      <c r="AF1304" t="s">
        <v>81</v>
      </c>
      <c r="AG1304" t="s">
        <v>81</v>
      </c>
      <c r="AH1304">
        <v>1361</v>
      </c>
      <c r="AI1304">
        <v>1361</v>
      </c>
      <c r="AJ1304" t="s">
        <v>82</v>
      </c>
      <c r="AK1304" t="s">
        <v>4929</v>
      </c>
      <c r="AL1304" t="s">
        <v>4930</v>
      </c>
      <c r="AO1304" t="s">
        <v>64</v>
      </c>
      <c r="AP1304" t="s">
        <v>721</v>
      </c>
      <c r="AQ1304" t="s">
        <v>722</v>
      </c>
      <c r="AS1304" t="s">
        <v>411</v>
      </c>
      <c r="AT1304" t="s">
        <v>68</v>
      </c>
      <c r="AU1304" t="s">
        <v>723</v>
      </c>
      <c r="AV1304" t="s">
        <v>724</v>
      </c>
      <c r="AW1304" t="s">
        <v>725</v>
      </c>
      <c r="AX1304" t="s">
        <v>72</v>
      </c>
      <c r="AY1304" t="s">
        <v>73</v>
      </c>
      <c r="AZ1304" t="s">
        <v>74</v>
      </c>
    </row>
    <row r="1305" spans="1:52" x14ac:dyDescent="0.25">
      <c r="A1305" s="1">
        <v>45681.308287037034</v>
      </c>
      <c r="B1305" s="1">
        <v>45688.379710648151</v>
      </c>
      <c r="C1305" t="s">
        <v>75</v>
      </c>
      <c r="D1305">
        <v>51003</v>
      </c>
      <c r="E1305" t="s">
        <v>54</v>
      </c>
      <c r="F1305">
        <v>51225</v>
      </c>
      <c r="G1305" t="s">
        <v>1152</v>
      </c>
      <c r="I1305" t="s">
        <v>77</v>
      </c>
      <c r="J1305" t="s">
        <v>2058</v>
      </c>
      <c r="L1305" t="str">
        <f t="shared" si="20"/>
        <v>51225-FR-8</v>
      </c>
      <c r="N1305" t="s">
        <v>58</v>
      </c>
      <c r="P1305" t="s">
        <v>59</v>
      </c>
      <c r="Q1305" t="s">
        <v>59</v>
      </c>
      <c r="R1305" t="s">
        <v>59</v>
      </c>
      <c r="S1305">
        <v>4</v>
      </c>
      <c r="T1305" t="s">
        <v>60</v>
      </c>
      <c r="U1305">
        <v>1</v>
      </c>
      <c r="V1305" t="s">
        <v>1349</v>
      </c>
      <c r="W1305">
        <v>108</v>
      </c>
      <c r="X1305">
        <v>-8380058</v>
      </c>
      <c r="Y1305">
        <v>0</v>
      </c>
      <c r="Z1305">
        <v>0</v>
      </c>
      <c r="AA1305">
        <v>0</v>
      </c>
      <c r="AB1305">
        <v>0</v>
      </c>
      <c r="AC1305">
        <v>814</v>
      </c>
      <c r="AF1305" t="s">
        <v>62</v>
      </c>
      <c r="AG1305" t="s">
        <v>62</v>
      </c>
      <c r="AH1305">
        <v>1363</v>
      </c>
      <c r="AI1305">
        <v>1363</v>
      </c>
      <c r="AJ1305" t="s">
        <v>82</v>
      </c>
      <c r="AK1305" t="s">
        <v>2059</v>
      </c>
      <c r="AL1305" t="s">
        <v>3174</v>
      </c>
      <c r="AO1305" t="s">
        <v>64</v>
      </c>
      <c r="AP1305" t="s">
        <v>1155</v>
      </c>
      <c r="AQ1305" t="s">
        <v>1156</v>
      </c>
      <c r="AS1305" t="s">
        <v>103</v>
      </c>
      <c r="AT1305" t="s">
        <v>68</v>
      </c>
      <c r="AU1305" t="s">
        <v>1157</v>
      </c>
      <c r="AV1305" t="s">
        <v>1158</v>
      </c>
      <c r="AW1305" t="s">
        <v>1159</v>
      </c>
      <c r="AX1305" t="s">
        <v>72</v>
      </c>
      <c r="AY1305" t="s">
        <v>73</v>
      </c>
      <c r="AZ1305" t="s">
        <v>74</v>
      </c>
    </row>
    <row r="1306" spans="1:52" x14ac:dyDescent="0.25">
      <c r="A1306" s="1">
        <v>45681.308287037034</v>
      </c>
      <c r="B1306" s="1">
        <v>45688.379710648151</v>
      </c>
      <c r="C1306" t="s">
        <v>75</v>
      </c>
      <c r="D1306">
        <v>51003</v>
      </c>
      <c r="E1306" t="s">
        <v>54</v>
      </c>
      <c r="F1306">
        <v>51299</v>
      </c>
      <c r="G1306" t="s">
        <v>726</v>
      </c>
      <c r="I1306" t="s">
        <v>77</v>
      </c>
      <c r="J1306" t="s">
        <v>727</v>
      </c>
      <c r="L1306" t="str">
        <f t="shared" si="20"/>
        <v>51299-FL-8</v>
      </c>
      <c r="N1306" t="s">
        <v>58</v>
      </c>
      <c r="P1306" t="s">
        <v>59</v>
      </c>
      <c r="Q1306" t="s">
        <v>59</v>
      </c>
      <c r="R1306" t="s">
        <v>59</v>
      </c>
      <c r="S1306">
        <v>3</v>
      </c>
      <c r="T1306" t="s">
        <v>79</v>
      </c>
      <c r="U1306">
        <v>1</v>
      </c>
      <c r="V1306" t="s">
        <v>100</v>
      </c>
      <c r="W1306">
        <v>393</v>
      </c>
      <c r="X1306">
        <v>17106</v>
      </c>
      <c r="Y1306">
        <v>0</v>
      </c>
      <c r="Z1306">
        <v>0</v>
      </c>
      <c r="AA1306">
        <v>0</v>
      </c>
      <c r="AB1306">
        <v>0</v>
      </c>
      <c r="AC1306">
        <v>849</v>
      </c>
      <c r="AF1306" t="s">
        <v>81</v>
      </c>
      <c r="AG1306" t="s">
        <v>81</v>
      </c>
      <c r="AH1306">
        <v>1373</v>
      </c>
      <c r="AI1306">
        <v>1373</v>
      </c>
      <c r="AJ1306" t="s">
        <v>82</v>
      </c>
      <c r="AK1306" t="s">
        <v>4931</v>
      </c>
      <c r="AL1306" t="s">
        <v>3337</v>
      </c>
      <c r="AO1306" t="s">
        <v>64</v>
      </c>
      <c r="AP1306" t="s">
        <v>729</v>
      </c>
      <c r="AQ1306" t="s">
        <v>730</v>
      </c>
      <c r="AS1306" t="s">
        <v>103</v>
      </c>
      <c r="AT1306" t="s">
        <v>68</v>
      </c>
      <c r="AU1306" t="s">
        <v>731</v>
      </c>
      <c r="AV1306" t="s">
        <v>732</v>
      </c>
      <c r="AW1306" t="s">
        <v>733</v>
      </c>
      <c r="AX1306" t="s">
        <v>72</v>
      </c>
      <c r="AY1306" t="s">
        <v>73</v>
      </c>
      <c r="AZ1306" t="s">
        <v>74</v>
      </c>
    </row>
    <row r="1307" spans="1:52" x14ac:dyDescent="0.25">
      <c r="A1307" s="1">
        <v>45681.319837962961</v>
      </c>
      <c r="B1307" s="1">
        <v>45688.379710648151</v>
      </c>
      <c r="C1307" t="s">
        <v>75</v>
      </c>
      <c r="D1307">
        <v>51003</v>
      </c>
      <c r="E1307" t="s">
        <v>54</v>
      </c>
      <c r="F1307">
        <v>51075</v>
      </c>
      <c r="G1307" t="s">
        <v>563</v>
      </c>
      <c r="I1307" t="s">
        <v>77</v>
      </c>
      <c r="J1307" t="s">
        <v>2101</v>
      </c>
      <c r="L1307" t="str">
        <f t="shared" si="20"/>
        <v>51075-FR-8</v>
      </c>
      <c r="N1307" t="s">
        <v>58</v>
      </c>
      <c r="P1307" t="s">
        <v>59</v>
      </c>
      <c r="Q1307" t="s">
        <v>59</v>
      </c>
      <c r="R1307" t="s">
        <v>59</v>
      </c>
      <c r="S1307">
        <v>3</v>
      </c>
      <c r="T1307" t="s">
        <v>60</v>
      </c>
      <c r="U1307">
        <v>1</v>
      </c>
      <c r="V1307" t="s">
        <v>1571</v>
      </c>
      <c r="W1307">
        <v>524</v>
      </c>
      <c r="X1307">
        <v>6478</v>
      </c>
      <c r="Y1307">
        <v>0</v>
      </c>
      <c r="Z1307">
        <v>0</v>
      </c>
      <c r="AA1307">
        <v>0</v>
      </c>
      <c r="AB1307">
        <v>0</v>
      </c>
      <c r="AC1307">
        <v>983</v>
      </c>
      <c r="AF1307" t="s">
        <v>62</v>
      </c>
      <c r="AG1307" t="s">
        <v>62</v>
      </c>
      <c r="AH1307">
        <v>1213</v>
      </c>
      <c r="AI1307">
        <v>1213</v>
      </c>
      <c r="AJ1307" t="s">
        <v>82</v>
      </c>
      <c r="AK1307" t="s">
        <v>568</v>
      </c>
      <c r="AL1307" t="s">
        <v>1721</v>
      </c>
      <c r="AO1307" t="s">
        <v>64</v>
      </c>
      <c r="AP1307" t="s">
        <v>565</v>
      </c>
      <c r="AQ1307" t="s">
        <v>566</v>
      </c>
      <c r="AS1307" t="s">
        <v>326</v>
      </c>
      <c r="AT1307" t="s">
        <v>68</v>
      </c>
      <c r="AU1307" t="s">
        <v>567</v>
      </c>
      <c r="AV1307" t="s">
        <v>2103</v>
      </c>
      <c r="AW1307" t="s">
        <v>1721</v>
      </c>
      <c r="AX1307" t="s">
        <v>72</v>
      </c>
      <c r="AY1307" t="s">
        <v>73</v>
      </c>
      <c r="AZ1307" t="s">
        <v>74</v>
      </c>
    </row>
    <row r="1308" spans="1:52" x14ac:dyDescent="0.25">
      <c r="A1308" s="1">
        <v>45681.322152777779</v>
      </c>
      <c r="B1308" s="1">
        <v>45688.37972222222</v>
      </c>
      <c r="C1308" t="s">
        <v>75</v>
      </c>
      <c r="D1308">
        <v>51003</v>
      </c>
      <c r="E1308" t="s">
        <v>54</v>
      </c>
      <c r="F1308">
        <v>51225</v>
      </c>
      <c r="G1308" t="s">
        <v>1152</v>
      </c>
      <c r="I1308" t="s">
        <v>77</v>
      </c>
      <c r="J1308" t="s">
        <v>1153</v>
      </c>
      <c r="L1308" t="str">
        <f t="shared" si="20"/>
        <v>51225-FL-8</v>
      </c>
      <c r="N1308" t="s">
        <v>58</v>
      </c>
      <c r="P1308" t="s">
        <v>59</v>
      </c>
      <c r="Q1308" t="s">
        <v>59</v>
      </c>
      <c r="R1308" t="s">
        <v>59</v>
      </c>
      <c r="S1308">
        <v>3</v>
      </c>
      <c r="T1308" t="s">
        <v>79</v>
      </c>
      <c r="U1308">
        <v>2</v>
      </c>
      <c r="V1308" t="s">
        <v>100</v>
      </c>
      <c r="W1308">
        <v>572</v>
      </c>
      <c r="X1308">
        <v>18805</v>
      </c>
      <c r="Y1308">
        <v>0</v>
      </c>
      <c r="Z1308">
        <v>0</v>
      </c>
      <c r="AA1308">
        <v>0</v>
      </c>
      <c r="AB1308">
        <v>0</v>
      </c>
      <c r="AC1308">
        <v>964</v>
      </c>
      <c r="AF1308" t="s">
        <v>81</v>
      </c>
      <c r="AG1308" t="s">
        <v>81</v>
      </c>
      <c r="AH1308">
        <v>1373</v>
      </c>
      <c r="AI1308">
        <v>1373</v>
      </c>
      <c r="AJ1308" t="s">
        <v>82</v>
      </c>
      <c r="AK1308" t="s">
        <v>3941</v>
      </c>
      <c r="AL1308" t="s">
        <v>3782</v>
      </c>
      <c r="AO1308" t="s">
        <v>64</v>
      </c>
      <c r="AP1308" t="s">
        <v>1155</v>
      </c>
      <c r="AQ1308" t="s">
        <v>1156</v>
      </c>
      <c r="AS1308" t="s">
        <v>103</v>
      </c>
      <c r="AT1308" t="s">
        <v>68</v>
      </c>
      <c r="AU1308" t="s">
        <v>1157</v>
      </c>
      <c r="AV1308" t="s">
        <v>1158</v>
      </c>
      <c r="AW1308" t="s">
        <v>1159</v>
      </c>
      <c r="AX1308" t="s">
        <v>72</v>
      </c>
      <c r="AY1308" t="s">
        <v>73</v>
      </c>
      <c r="AZ1308" t="s">
        <v>74</v>
      </c>
    </row>
    <row r="1309" spans="1:52" x14ac:dyDescent="0.25">
      <c r="A1309" s="1">
        <v>45681.325335648151</v>
      </c>
      <c r="B1309" s="1">
        <v>45688.37972222222</v>
      </c>
      <c r="C1309" t="s">
        <v>75</v>
      </c>
      <c r="D1309">
        <v>51003</v>
      </c>
      <c r="E1309" t="s">
        <v>54</v>
      </c>
      <c r="F1309">
        <v>51127</v>
      </c>
      <c r="G1309" t="s">
        <v>846</v>
      </c>
      <c r="I1309" t="s">
        <v>77</v>
      </c>
      <c r="J1309" t="s">
        <v>847</v>
      </c>
      <c r="L1309" t="str">
        <f t="shared" si="20"/>
        <v>51127-FL-8</v>
      </c>
      <c r="N1309" t="s">
        <v>58</v>
      </c>
      <c r="P1309" t="s">
        <v>59</v>
      </c>
      <c r="Q1309" t="s">
        <v>59</v>
      </c>
      <c r="R1309" t="s">
        <v>59</v>
      </c>
      <c r="S1309">
        <v>3</v>
      </c>
      <c r="T1309" t="s">
        <v>79</v>
      </c>
      <c r="U1309">
        <v>1</v>
      </c>
      <c r="V1309" t="s">
        <v>100</v>
      </c>
      <c r="W1309">
        <v>503</v>
      </c>
      <c r="X1309">
        <v>19308</v>
      </c>
      <c r="Y1309">
        <v>0</v>
      </c>
      <c r="Z1309">
        <v>0</v>
      </c>
      <c r="AA1309">
        <v>0</v>
      </c>
      <c r="AB1309">
        <v>0</v>
      </c>
      <c r="AC1309">
        <v>877</v>
      </c>
      <c r="AF1309" t="s">
        <v>81</v>
      </c>
      <c r="AG1309" t="s">
        <v>81</v>
      </c>
      <c r="AH1309">
        <v>1373</v>
      </c>
      <c r="AI1309">
        <v>1373</v>
      </c>
      <c r="AJ1309" t="s">
        <v>82</v>
      </c>
      <c r="AK1309" t="s">
        <v>4932</v>
      </c>
      <c r="AL1309" t="s">
        <v>4933</v>
      </c>
      <c r="AO1309" t="s">
        <v>64</v>
      </c>
      <c r="AP1309" t="s">
        <v>849</v>
      </c>
      <c r="AQ1309" t="s">
        <v>850</v>
      </c>
      <c r="AS1309" t="s">
        <v>103</v>
      </c>
      <c r="AT1309" t="s">
        <v>68</v>
      </c>
      <c r="AU1309" t="s">
        <v>851</v>
      </c>
      <c r="AV1309" t="s">
        <v>852</v>
      </c>
      <c r="AW1309" t="s">
        <v>853</v>
      </c>
      <c r="AX1309" t="s">
        <v>72</v>
      </c>
      <c r="AY1309" t="s">
        <v>73</v>
      </c>
      <c r="AZ1309" t="s">
        <v>74</v>
      </c>
    </row>
    <row r="1310" spans="1:52" x14ac:dyDescent="0.25">
      <c r="A1310" s="1">
        <v>45681.328020833331</v>
      </c>
      <c r="B1310" s="1">
        <v>45688.379733796297</v>
      </c>
      <c r="C1310" t="s">
        <v>75</v>
      </c>
      <c r="D1310">
        <v>51003</v>
      </c>
      <c r="E1310" t="s">
        <v>54</v>
      </c>
      <c r="F1310">
        <v>51138</v>
      </c>
      <c r="G1310" t="s">
        <v>748</v>
      </c>
      <c r="I1310" t="s">
        <v>77</v>
      </c>
      <c r="J1310" t="s">
        <v>749</v>
      </c>
      <c r="L1310" t="str">
        <f t="shared" si="20"/>
        <v>51138-FL-8</v>
      </c>
      <c r="N1310" t="s">
        <v>58</v>
      </c>
      <c r="P1310" t="s">
        <v>59</v>
      </c>
      <c r="Q1310" t="s">
        <v>59</v>
      </c>
      <c r="R1310" t="s">
        <v>59</v>
      </c>
      <c r="S1310">
        <v>5</v>
      </c>
      <c r="T1310" t="s">
        <v>79</v>
      </c>
      <c r="U1310">
        <v>1</v>
      </c>
      <c r="V1310" t="s">
        <v>80</v>
      </c>
      <c r="W1310">
        <v>220</v>
      </c>
      <c r="X1310">
        <v>18152</v>
      </c>
      <c r="Y1310">
        <v>0</v>
      </c>
      <c r="Z1310">
        <v>0</v>
      </c>
      <c r="AA1310">
        <v>0</v>
      </c>
      <c r="AB1310">
        <v>0</v>
      </c>
      <c r="AC1310">
        <v>592</v>
      </c>
      <c r="AF1310" t="s">
        <v>81</v>
      </c>
      <c r="AG1310" t="s">
        <v>81</v>
      </c>
      <c r="AH1310">
        <v>1374</v>
      </c>
      <c r="AI1310">
        <v>1374</v>
      </c>
      <c r="AJ1310" t="s">
        <v>82</v>
      </c>
      <c r="AK1310" t="s">
        <v>4934</v>
      </c>
      <c r="AL1310" t="s">
        <v>2015</v>
      </c>
      <c r="AO1310" t="s">
        <v>64</v>
      </c>
      <c r="AP1310" t="s">
        <v>750</v>
      </c>
      <c r="AQ1310" t="s">
        <v>751</v>
      </c>
      <c r="AS1310" t="s">
        <v>289</v>
      </c>
      <c r="AT1310" t="s">
        <v>68</v>
      </c>
      <c r="AU1310" t="s">
        <v>752</v>
      </c>
      <c r="AV1310" t="s">
        <v>753</v>
      </c>
      <c r="AW1310" t="s">
        <v>754</v>
      </c>
      <c r="AX1310" t="s">
        <v>72</v>
      </c>
      <c r="AY1310" t="s">
        <v>73</v>
      </c>
      <c r="AZ1310" t="s">
        <v>74</v>
      </c>
    </row>
    <row r="1311" spans="1:52" x14ac:dyDescent="0.25">
      <c r="A1311" s="1">
        <v>45681.328576388885</v>
      </c>
      <c r="B1311" s="1">
        <v>45688.379733796297</v>
      </c>
      <c r="C1311" t="s">
        <v>75</v>
      </c>
      <c r="D1311">
        <v>51003</v>
      </c>
      <c r="E1311" t="s">
        <v>54</v>
      </c>
      <c r="F1311">
        <v>51138</v>
      </c>
      <c r="G1311" t="s">
        <v>748</v>
      </c>
      <c r="I1311" t="s">
        <v>77</v>
      </c>
      <c r="J1311" t="s">
        <v>749</v>
      </c>
      <c r="L1311" t="str">
        <f t="shared" si="20"/>
        <v>51138-FL-8</v>
      </c>
      <c r="N1311" t="s">
        <v>58</v>
      </c>
      <c r="P1311" t="s">
        <v>59</v>
      </c>
      <c r="Q1311" t="s">
        <v>59</v>
      </c>
      <c r="R1311" t="s">
        <v>59</v>
      </c>
      <c r="S1311">
        <v>5</v>
      </c>
      <c r="T1311" t="s">
        <v>79</v>
      </c>
      <c r="U1311">
        <v>1</v>
      </c>
      <c r="V1311" t="s">
        <v>80</v>
      </c>
      <c r="W1311">
        <v>324</v>
      </c>
      <c r="X1311">
        <v>18476</v>
      </c>
      <c r="Y1311">
        <v>0</v>
      </c>
      <c r="Z1311">
        <v>0</v>
      </c>
      <c r="AA1311">
        <v>0</v>
      </c>
      <c r="AB1311">
        <v>0</v>
      </c>
      <c r="AC1311">
        <v>499</v>
      </c>
      <c r="AF1311" t="s">
        <v>81</v>
      </c>
      <c r="AG1311" t="s">
        <v>81</v>
      </c>
      <c r="AH1311">
        <v>1374</v>
      </c>
      <c r="AI1311">
        <v>1374</v>
      </c>
      <c r="AJ1311" t="s">
        <v>82</v>
      </c>
      <c r="AK1311" t="s">
        <v>4934</v>
      </c>
      <c r="AL1311" t="s">
        <v>3289</v>
      </c>
      <c r="AO1311" t="s">
        <v>64</v>
      </c>
      <c r="AP1311" t="s">
        <v>750</v>
      </c>
      <c r="AQ1311" t="s">
        <v>751</v>
      </c>
      <c r="AS1311" t="s">
        <v>289</v>
      </c>
      <c r="AT1311" t="s">
        <v>68</v>
      </c>
      <c r="AU1311" t="s">
        <v>752</v>
      </c>
      <c r="AV1311" t="s">
        <v>753</v>
      </c>
      <c r="AW1311" t="s">
        <v>754</v>
      </c>
      <c r="AX1311" t="s">
        <v>72</v>
      </c>
      <c r="AY1311" t="s">
        <v>73</v>
      </c>
      <c r="AZ1311" t="s">
        <v>74</v>
      </c>
    </row>
    <row r="1312" spans="1:52" x14ac:dyDescent="0.25">
      <c r="A1312" s="1">
        <v>45681.330914351849</v>
      </c>
      <c r="B1312" s="1">
        <v>45688.379733796297</v>
      </c>
      <c r="C1312" t="s">
        <v>75</v>
      </c>
      <c r="D1312">
        <v>51003</v>
      </c>
      <c r="E1312" t="s">
        <v>54</v>
      </c>
      <c r="F1312">
        <v>51203</v>
      </c>
      <c r="G1312" t="s">
        <v>519</v>
      </c>
      <c r="I1312" t="s">
        <v>56</v>
      </c>
      <c r="J1312" t="s">
        <v>1383</v>
      </c>
      <c r="L1312" t="str">
        <f t="shared" si="20"/>
        <v>51203-FR-8</v>
      </c>
      <c r="N1312" t="s">
        <v>58</v>
      </c>
      <c r="P1312" t="s">
        <v>59</v>
      </c>
      <c r="Q1312" t="s">
        <v>59</v>
      </c>
      <c r="R1312" t="s">
        <v>59</v>
      </c>
      <c r="S1312">
        <v>2</v>
      </c>
      <c r="T1312" t="s">
        <v>60</v>
      </c>
      <c r="U1312">
        <v>1</v>
      </c>
      <c r="V1312" t="s">
        <v>1349</v>
      </c>
      <c r="W1312">
        <v>219</v>
      </c>
      <c r="X1312">
        <v>-8379129</v>
      </c>
      <c r="Y1312">
        <v>0</v>
      </c>
      <c r="Z1312">
        <v>0</v>
      </c>
      <c r="AA1312">
        <v>0</v>
      </c>
      <c r="AB1312">
        <v>0</v>
      </c>
      <c r="AC1312">
        <v>755</v>
      </c>
      <c r="AF1312" t="s">
        <v>62</v>
      </c>
      <c r="AG1312" t="s">
        <v>62</v>
      </c>
      <c r="AH1312">
        <v>1363</v>
      </c>
      <c r="AI1312">
        <v>1363</v>
      </c>
      <c r="AJ1312" t="s">
        <v>82</v>
      </c>
      <c r="AK1312" t="s">
        <v>1819</v>
      </c>
      <c r="AL1312" t="s">
        <v>3632</v>
      </c>
      <c r="AO1312" t="s">
        <v>64</v>
      </c>
      <c r="AP1312" t="s">
        <v>523</v>
      </c>
      <c r="AQ1312" t="s">
        <v>524</v>
      </c>
      <c r="AS1312" t="s">
        <v>103</v>
      </c>
      <c r="AT1312" t="s">
        <v>68</v>
      </c>
      <c r="AU1312" t="s">
        <v>525</v>
      </c>
      <c r="AV1312" t="s">
        <v>526</v>
      </c>
      <c r="AW1312" t="s">
        <v>527</v>
      </c>
      <c r="AX1312" t="s">
        <v>72</v>
      </c>
      <c r="AY1312" t="s">
        <v>73</v>
      </c>
      <c r="AZ1312" t="s">
        <v>74</v>
      </c>
    </row>
    <row r="1313" spans="1:52" x14ac:dyDescent="0.25">
      <c r="A1313" s="1">
        <v>45681.332002314812</v>
      </c>
      <c r="B1313" s="1">
        <v>45688.379745370374</v>
      </c>
      <c r="C1313" t="s">
        <v>75</v>
      </c>
      <c r="D1313">
        <v>51003</v>
      </c>
      <c r="E1313" t="s">
        <v>54</v>
      </c>
      <c r="F1313">
        <v>51268</v>
      </c>
      <c r="G1313" t="s">
        <v>1113</v>
      </c>
      <c r="I1313" t="s">
        <v>77</v>
      </c>
      <c r="J1313" t="s">
        <v>1114</v>
      </c>
      <c r="L1313" t="str">
        <f t="shared" si="20"/>
        <v>51268-FL-8</v>
      </c>
      <c r="N1313" t="s">
        <v>58</v>
      </c>
      <c r="P1313" t="s">
        <v>59</v>
      </c>
      <c r="Q1313" t="s">
        <v>59</v>
      </c>
      <c r="R1313" t="s">
        <v>59</v>
      </c>
      <c r="S1313">
        <v>5</v>
      </c>
      <c r="T1313" t="s">
        <v>79</v>
      </c>
      <c r="U1313">
        <v>1</v>
      </c>
      <c r="V1313" t="s">
        <v>100</v>
      </c>
      <c r="W1313">
        <v>410</v>
      </c>
      <c r="X1313">
        <v>19718</v>
      </c>
      <c r="Y1313">
        <v>0</v>
      </c>
      <c r="Z1313">
        <v>0</v>
      </c>
      <c r="AA1313">
        <v>0</v>
      </c>
      <c r="AB1313">
        <v>0</v>
      </c>
      <c r="AC1313">
        <v>921</v>
      </c>
      <c r="AF1313" t="s">
        <v>81</v>
      </c>
      <c r="AG1313" t="s">
        <v>81</v>
      </c>
      <c r="AH1313">
        <v>1373</v>
      </c>
      <c r="AI1313">
        <v>1373</v>
      </c>
      <c r="AJ1313" t="s">
        <v>82</v>
      </c>
      <c r="AK1313" t="s">
        <v>4652</v>
      </c>
      <c r="AL1313" t="s">
        <v>3099</v>
      </c>
      <c r="AO1313" t="s">
        <v>64</v>
      </c>
      <c r="AP1313" t="s">
        <v>1115</v>
      </c>
      <c r="AQ1313" t="s">
        <v>1116</v>
      </c>
      <c r="AS1313" t="s">
        <v>238</v>
      </c>
      <c r="AT1313" t="s">
        <v>68</v>
      </c>
      <c r="AU1313" t="s">
        <v>1117</v>
      </c>
      <c r="AV1313" t="s">
        <v>1118</v>
      </c>
      <c r="AW1313" t="s">
        <v>1119</v>
      </c>
      <c r="AX1313" t="s">
        <v>72</v>
      </c>
      <c r="AY1313" t="s">
        <v>73</v>
      </c>
      <c r="AZ1313" t="s">
        <v>74</v>
      </c>
    </row>
    <row r="1314" spans="1:52" x14ac:dyDescent="0.25">
      <c r="A1314" s="1">
        <v>45681.334085648145</v>
      </c>
      <c r="B1314" s="1">
        <v>45688.379745370374</v>
      </c>
      <c r="C1314" t="s">
        <v>75</v>
      </c>
      <c r="D1314">
        <v>51003</v>
      </c>
      <c r="E1314" t="s">
        <v>54</v>
      </c>
      <c r="F1314">
        <v>51145</v>
      </c>
      <c r="G1314" t="s">
        <v>793</v>
      </c>
      <c r="I1314" t="s">
        <v>77</v>
      </c>
      <c r="J1314" t="s">
        <v>794</v>
      </c>
      <c r="L1314" t="str">
        <f t="shared" si="20"/>
        <v>51145-FL-8</v>
      </c>
      <c r="N1314" t="s">
        <v>58</v>
      </c>
      <c r="P1314" t="s">
        <v>59</v>
      </c>
      <c r="Q1314" t="s">
        <v>59</v>
      </c>
      <c r="R1314" t="s">
        <v>59</v>
      </c>
      <c r="S1314">
        <v>4</v>
      </c>
      <c r="T1314" t="s">
        <v>79</v>
      </c>
      <c r="U1314">
        <v>1</v>
      </c>
      <c r="V1314" t="s">
        <v>404</v>
      </c>
      <c r="W1314">
        <v>495</v>
      </c>
      <c r="X1314">
        <v>13517</v>
      </c>
      <c r="Y1314">
        <v>0</v>
      </c>
      <c r="Z1314">
        <v>0</v>
      </c>
      <c r="AA1314">
        <v>0</v>
      </c>
      <c r="AB1314">
        <v>0</v>
      </c>
      <c r="AC1314">
        <v>911</v>
      </c>
      <c r="AF1314" t="s">
        <v>81</v>
      </c>
      <c r="AG1314" t="s">
        <v>81</v>
      </c>
      <c r="AH1314">
        <v>1361</v>
      </c>
      <c r="AI1314">
        <v>1361</v>
      </c>
      <c r="AJ1314" t="s">
        <v>82</v>
      </c>
      <c r="AK1314" t="s">
        <v>3610</v>
      </c>
      <c r="AL1314" t="s">
        <v>1069</v>
      </c>
      <c r="AO1314" t="s">
        <v>64</v>
      </c>
      <c r="AP1314" t="s">
        <v>796</v>
      </c>
      <c r="AQ1314" t="s">
        <v>311</v>
      </c>
      <c r="AV1314" t="s">
        <v>797</v>
      </c>
      <c r="AW1314" t="s">
        <v>798</v>
      </c>
      <c r="AX1314" t="s">
        <v>72</v>
      </c>
      <c r="AY1314" t="s">
        <v>73</v>
      </c>
      <c r="AZ1314" t="s">
        <v>74</v>
      </c>
    </row>
    <row r="1315" spans="1:52" x14ac:dyDescent="0.25">
      <c r="A1315" s="1">
        <v>45681.337314814817</v>
      </c>
      <c r="B1315" s="1">
        <v>45688.379745370374</v>
      </c>
      <c r="C1315" t="s">
        <v>75</v>
      </c>
      <c r="D1315">
        <v>51003</v>
      </c>
      <c r="E1315" t="s">
        <v>54</v>
      </c>
      <c r="F1315">
        <v>51222</v>
      </c>
      <c r="G1315" t="s">
        <v>696</v>
      </c>
      <c r="I1315" t="s">
        <v>77</v>
      </c>
      <c r="J1315" t="s">
        <v>1394</v>
      </c>
      <c r="L1315" t="str">
        <f t="shared" si="20"/>
        <v>51222-FR-8</v>
      </c>
      <c r="N1315" t="s">
        <v>58</v>
      </c>
      <c r="P1315" t="s">
        <v>59</v>
      </c>
      <c r="Q1315" t="s">
        <v>59</v>
      </c>
      <c r="R1315" t="s">
        <v>59</v>
      </c>
      <c r="S1315">
        <v>3</v>
      </c>
      <c r="T1315" t="s">
        <v>60</v>
      </c>
      <c r="U1315">
        <v>1</v>
      </c>
      <c r="V1315" t="s">
        <v>1349</v>
      </c>
      <c r="W1315">
        <v>83</v>
      </c>
      <c r="X1315">
        <v>-8379046</v>
      </c>
      <c r="Y1315">
        <v>0</v>
      </c>
      <c r="Z1315">
        <v>0</v>
      </c>
      <c r="AA1315">
        <v>0</v>
      </c>
      <c r="AB1315">
        <v>0</v>
      </c>
      <c r="AC1315">
        <v>769</v>
      </c>
      <c r="AF1315" t="s">
        <v>62</v>
      </c>
      <c r="AG1315" t="s">
        <v>62</v>
      </c>
      <c r="AH1315">
        <v>1363</v>
      </c>
      <c r="AI1315">
        <v>1363</v>
      </c>
      <c r="AJ1315" t="s">
        <v>82</v>
      </c>
      <c r="AK1315" t="s">
        <v>3777</v>
      </c>
      <c r="AL1315" t="s">
        <v>4935</v>
      </c>
      <c r="AO1315" t="s">
        <v>64</v>
      </c>
      <c r="AP1315" t="s">
        <v>698</v>
      </c>
      <c r="AQ1315" t="s">
        <v>699</v>
      </c>
      <c r="AS1315" t="s">
        <v>103</v>
      </c>
      <c r="AT1315" t="s">
        <v>68</v>
      </c>
      <c r="AU1315" t="s">
        <v>700</v>
      </c>
      <c r="AV1315" t="s">
        <v>1395</v>
      </c>
      <c r="AW1315" t="s">
        <v>1396</v>
      </c>
      <c r="AX1315" t="s">
        <v>72</v>
      </c>
      <c r="AY1315" t="s">
        <v>73</v>
      </c>
      <c r="AZ1315" t="s">
        <v>74</v>
      </c>
    </row>
    <row r="1316" spans="1:52" x14ac:dyDescent="0.25">
      <c r="A1316" s="1">
        <v>45681.348749999997</v>
      </c>
      <c r="B1316" s="1">
        <v>45688.379756944443</v>
      </c>
      <c r="C1316" t="s">
        <v>75</v>
      </c>
      <c r="D1316">
        <v>51003</v>
      </c>
      <c r="E1316" t="s">
        <v>54</v>
      </c>
      <c r="F1316">
        <v>51263</v>
      </c>
      <c r="G1316" t="s">
        <v>453</v>
      </c>
      <c r="I1316" t="s">
        <v>77</v>
      </c>
      <c r="J1316" t="s">
        <v>2168</v>
      </c>
      <c r="L1316" t="str">
        <f t="shared" si="20"/>
        <v>51263-FR-8</v>
      </c>
      <c r="N1316" t="s">
        <v>58</v>
      </c>
      <c r="P1316" t="s">
        <v>59</v>
      </c>
      <c r="Q1316" t="s">
        <v>59</v>
      </c>
      <c r="R1316" t="s">
        <v>59</v>
      </c>
      <c r="S1316">
        <v>3</v>
      </c>
      <c r="T1316" t="s">
        <v>60</v>
      </c>
      <c r="U1316">
        <v>1</v>
      </c>
      <c r="V1316" t="s">
        <v>1349</v>
      </c>
      <c r="W1316">
        <v>289</v>
      </c>
      <c r="X1316">
        <v>-8378591</v>
      </c>
      <c r="Y1316">
        <v>0</v>
      </c>
      <c r="Z1316">
        <v>0</v>
      </c>
      <c r="AA1316">
        <v>0</v>
      </c>
      <c r="AB1316">
        <v>0</v>
      </c>
      <c r="AC1316">
        <v>852</v>
      </c>
      <c r="AF1316" t="s">
        <v>62</v>
      </c>
      <c r="AG1316" t="s">
        <v>62</v>
      </c>
      <c r="AH1316">
        <v>1363</v>
      </c>
      <c r="AI1316">
        <v>1363</v>
      </c>
      <c r="AJ1316" t="s">
        <v>82</v>
      </c>
      <c r="AK1316" t="s">
        <v>3268</v>
      </c>
      <c r="AL1316" t="s">
        <v>3643</v>
      </c>
      <c r="AO1316" t="s">
        <v>64</v>
      </c>
      <c r="AP1316" t="s">
        <v>456</v>
      </c>
      <c r="AQ1316" t="s">
        <v>457</v>
      </c>
      <c r="AS1316" t="s">
        <v>103</v>
      </c>
      <c r="AT1316" t="s">
        <v>68</v>
      </c>
      <c r="AU1316" t="s">
        <v>458</v>
      </c>
      <c r="AV1316" t="s">
        <v>459</v>
      </c>
      <c r="AW1316" t="s">
        <v>460</v>
      </c>
      <c r="AX1316" t="s">
        <v>72</v>
      </c>
      <c r="AY1316" t="s">
        <v>73</v>
      </c>
      <c r="AZ1316" t="s">
        <v>74</v>
      </c>
    </row>
    <row r="1317" spans="1:52" x14ac:dyDescent="0.25">
      <c r="A1317" s="1">
        <v>45681.36917824074</v>
      </c>
      <c r="B1317" s="1">
        <v>45688.379756944443</v>
      </c>
      <c r="C1317" t="s">
        <v>75</v>
      </c>
      <c r="D1317">
        <v>51003</v>
      </c>
      <c r="E1317" t="s">
        <v>54</v>
      </c>
      <c r="F1317">
        <v>51228</v>
      </c>
      <c r="G1317" t="s">
        <v>357</v>
      </c>
      <c r="I1317" t="s">
        <v>56</v>
      </c>
      <c r="J1317" t="s">
        <v>1373</v>
      </c>
      <c r="L1317" t="str">
        <f t="shared" si="20"/>
        <v>51228-FR-8</v>
      </c>
      <c r="N1317" t="s">
        <v>58</v>
      </c>
      <c r="P1317" t="s">
        <v>59</v>
      </c>
      <c r="Q1317" t="s">
        <v>59</v>
      </c>
      <c r="R1317" t="s">
        <v>59</v>
      </c>
      <c r="S1317">
        <v>2</v>
      </c>
      <c r="T1317" t="s">
        <v>60</v>
      </c>
      <c r="U1317">
        <v>1</v>
      </c>
      <c r="V1317" t="s">
        <v>1349</v>
      </c>
      <c r="W1317">
        <v>310</v>
      </c>
      <c r="X1317">
        <v>-8377860</v>
      </c>
      <c r="Y1317">
        <v>0</v>
      </c>
      <c r="Z1317">
        <v>0</v>
      </c>
      <c r="AA1317">
        <v>0</v>
      </c>
      <c r="AB1317">
        <v>0</v>
      </c>
      <c r="AC1317">
        <v>848</v>
      </c>
      <c r="AF1317" t="s">
        <v>62</v>
      </c>
      <c r="AG1317" t="s">
        <v>62</v>
      </c>
      <c r="AH1317">
        <v>1363</v>
      </c>
      <c r="AI1317">
        <v>1363</v>
      </c>
      <c r="AJ1317" t="s">
        <v>82</v>
      </c>
      <c r="AK1317" t="s">
        <v>2034</v>
      </c>
      <c r="AL1317" t="s">
        <v>2070</v>
      </c>
      <c r="AO1317" t="s">
        <v>64</v>
      </c>
      <c r="AP1317" t="s">
        <v>359</v>
      </c>
      <c r="AQ1317" t="s">
        <v>360</v>
      </c>
      <c r="AS1317" t="s">
        <v>170</v>
      </c>
      <c r="AT1317" t="s">
        <v>68</v>
      </c>
      <c r="AU1317" t="s">
        <v>361</v>
      </c>
      <c r="AV1317" t="s">
        <v>362</v>
      </c>
      <c r="AW1317" t="s">
        <v>363</v>
      </c>
      <c r="AX1317" t="s">
        <v>72</v>
      </c>
      <c r="AY1317" t="s">
        <v>73</v>
      </c>
      <c r="AZ1317" t="s">
        <v>74</v>
      </c>
    </row>
    <row r="1318" spans="1:52" x14ac:dyDescent="0.25">
      <c r="A1318" s="1">
        <v>45681.382025462961</v>
      </c>
      <c r="B1318" s="1">
        <v>45688.37976851852</v>
      </c>
      <c r="C1318" t="s">
        <v>75</v>
      </c>
      <c r="D1318">
        <v>51003</v>
      </c>
      <c r="E1318" t="s">
        <v>54</v>
      </c>
      <c r="F1318">
        <v>51237</v>
      </c>
      <c r="G1318" t="s">
        <v>118</v>
      </c>
      <c r="I1318" t="s">
        <v>77</v>
      </c>
      <c r="J1318" t="s">
        <v>1426</v>
      </c>
      <c r="L1318" t="str">
        <f t="shared" si="20"/>
        <v>51237-FR-8</v>
      </c>
      <c r="N1318" t="s">
        <v>58</v>
      </c>
      <c r="P1318" t="s">
        <v>59</v>
      </c>
      <c r="Q1318" t="s">
        <v>59</v>
      </c>
      <c r="R1318" t="s">
        <v>59</v>
      </c>
      <c r="S1318">
        <v>2</v>
      </c>
      <c r="T1318" t="s">
        <v>60</v>
      </c>
      <c r="U1318">
        <v>1</v>
      </c>
      <c r="V1318" t="s">
        <v>1349</v>
      </c>
      <c r="W1318">
        <v>258</v>
      </c>
      <c r="X1318">
        <v>-8377036</v>
      </c>
      <c r="Y1318">
        <v>0</v>
      </c>
      <c r="Z1318">
        <v>0</v>
      </c>
      <c r="AA1318">
        <v>0</v>
      </c>
      <c r="AB1318">
        <v>0</v>
      </c>
      <c r="AC1318">
        <v>740</v>
      </c>
      <c r="AF1318" t="s">
        <v>62</v>
      </c>
      <c r="AG1318" t="s">
        <v>62</v>
      </c>
      <c r="AH1318">
        <v>1363</v>
      </c>
      <c r="AI1318">
        <v>1363</v>
      </c>
      <c r="AJ1318" t="s">
        <v>82</v>
      </c>
      <c r="AK1318" t="s">
        <v>4936</v>
      </c>
      <c r="AL1318" t="s">
        <v>121</v>
      </c>
      <c r="AO1318" t="s">
        <v>64</v>
      </c>
      <c r="AP1318" t="s">
        <v>122</v>
      </c>
      <c r="AQ1318" t="s">
        <v>123</v>
      </c>
      <c r="AS1318" t="s">
        <v>103</v>
      </c>
      <c r="AT1318" t="s">
        <v>68</v>
      </c>
      <c r="AU1318" t="s">
        <v>124</v>
      </c>
      <c r="AV1318" t="s">
        <v>125</v>
      </c>
      <c r="AW1318" t="s">
        <v>126</v>
      </c>
      <c r="AX1318" t="s">
        <v>72</v>
      </c>
      <c r="AY1318" t="s">
        <v>73</v>
      </c>
      <c r="AZ1318" t="s">
        <v>74</v>
      </c>
    </row>
    <row r="1319" spans="1:52" x14ac:dyDescent="0.25">
      <c r="A1319" s="1">
        <v>45681.395115740743</v>
      </c>
      <c r="B1319" s="1">
        <v>45688.37976851852</v>
      </c>
      <c r="C1319" t="s">
        <v>75</v>
      </c>
      <c r="D1319">
        <v>51003</v>
      </c>
      <c r="E1319" t="s">
        <v>54</v>
      </c>
      <c r="F1319">
        <v>51279</v>
      </c>
      <c r="G1319" t="s">
        <v>97</v>
      </c>
      <c r="I1319" t="s">
        <v>98</v>
      </c>
      <c r="J1319" t="s">
        <v>1430</v>
      </c>
      <c r="L1319" t="str">
        <f t="shared" si="20"/>
        <v>51279-FR-8</v>
      </c>
      <c r="N1319" t="s">
        <v>58</v>
      </c>
      <c r="P1319" t="s">
        <v>59</v>
      </c>
      <c r="Q1319" t="s">
        <v>59</v>
      </c>
      <c r="R1319" t="s">
        <v>59</v>
      </c>
      <c r="S1319">
        <v>5</v>
      </c>
      <c r="T1319" t="s">
        <v>60</v>
      </c>
      <c r="U1319">
        <v>1</v>
      </c>
      <c r="V1319" t="s">
        <v>1349</v>
      </c>
      <c r="W1319">
        <v>297</v>
      </c>
      <c r="X1319">
        <v>-8376714</v>
      </c>
      <c r="Y1319">
        <v>0</v>
      </c>
      <c r="Z1319">
        <v>0</v>
      </c>
      <c r="AA1319">
        <v>0</v>
      </c>
      <c r="AB1319">
        <v>0</v>
      </c>
      <c r="AC1319">
        <v>820</v>
      </c>
      <c r="AF1319" t="s">
        <v>62</v>
      </c>
      <c r="AG1319" t="s">
        <v>62</v>
      </c>
      <c r="AH1319">
        <v>1363</v>
      </c>
      <c r="AI1319">
        <v>1363</v>
      </c>
      <c r="AJ1319" t="s">
        <v>82</v>
      </c>
      <c r="AK1319" t="s">
        <v>4937</v>
      </c>
      <c r="AL1319" t="s">
        <v>3419</v>
      </c>
      <c r="AO1319" t="s">
        <v>64</v>
      </c>
      <c r="AP1319" t="s">
        <v>101</v>
      </c>
      <c r="AQ1319" t="s">
        <v>102</v>
      </c>
      <c r="AS1319" t="s">
        <v>103</v>
      </c>
      <c r="AT1319" t="s">
        <v>68</v>
      </c>
      <c r="AU1319" t="s">
        <v>104</v>
      </c>
      <c r="AV1319" t="s">
        <v>105</v>
      </c>
      <c r="AW1319" t="s">
        <v>106</v>
      </c>
      <c r="AX1319" t="s">
        <v>72</v>
      </c>
      <c r="AY1319" t="s">
        <v>73</v>
      </c>
      <c r="AZ1319" t="s">
        <v>74</v>
      </c>
    </row>
    <row r="1320" spans="1:52" x14ac:dyDescent="0.25">
      <c r="A1320" s="1">
        <v>45681.397048611114</v>
      </c>
      <c r="B1320" s="1">
        <v>45688.37976851852</v>
      </c>
      <c r="C1320" t="s">
        <v>75</v>
      </c>
      <c r="D1320">
        <v>51003</v>
      </c>
      <c r="E1320" t="s">
        <v>54</v>
      </c>
      <c r="F1320">
        <v>51286</v>
      </c>
      <c r="G1320" t="s">
        <v>999</v>
      </c>
      <c r="I1320" t="s">
        <v>77</v>
      </c>
      <c r="J1320" t="s">
        <v>1000</v>
      </c>
      <c r="L1320" t="str">
        <f t="shared" si="20"/>
        <v>51286-FL-8</v>
      </c>
      <c r="N1320" t="s">
        <v>58</v>
      </c>
      <c r="P1320" t="s">
        <v>59</v>
      </c>
      <c r="Q1320" t="s">
        <v>59</v>
      </c>
      <c r="R1320" t="s">
        <v>59</v>
      </c>
      <c r="S1320">
        <v>5</v>
      </c>
      <c r="T1320" t="s">
        <v>79</v>
      </c>
      <c r="U1320">
        <v>1</v>
      </c>
      <c r="V1320" t="s">
        <v>404</v>
      </c>
      <c r="W1320">
        <v>443</v>
      </c>
      <c r="X1320">
        <v>443</v>
      </c>
      <c r="Y1320">
        <v>0</v>
      </c>
      <c r="Z1320">
        <v>0</v>
      </c>
      <c r="AA1320">
        <v>0</v>
      </c>
      <c r="AB1320">
        <v>0</v>
      </c>
      <c r="AC1320">
        <v>1135</v>
      </c>
      <c r="AF1320" t="s">
        <v>81</v>
      </c>
      <c r="AG1320" t="s">
        <v>81</v>
      </c>
      <c r="AH1320">
        <v>1361</v>
      </c>
      <c r="AI1320">
        <v>1361</v>
      </c>
      <c r="AJ1320" t="s">
        <v>82</v>
      </c>
      <c r="AK1320" t="s">
        <v>4938</v>
      </c>
      <c r="AL1320" t="s">
        <v>4939</v>
      </c>
      <c r="AO1320" t="s">
        <v>64</v>
      </c>
      <c r="AP1320" t="s">
        <v>1001</v>
      </c>
      <c r="AQ1320" t="s">
        <v>1002</v>
      </c>
      <c r="AS1320" t="s">
        <v>170</v>
      </c>
      <c r="AT1320" t="s">
        <v>68</v>
      </c>
      <c r="AU1320" t="s">
        <v>1003</v>
      </c>
      <c r="AV1320" t="s">
        <v>1004</v>
      </c>
      <c r="AW1320" t="s">
        <v>1005</v>
      </c>
      <c r="AX1320" t="s">
        <v>72</v>
      </c>
      <c r="AY1320" t="s">
        <v>73</v>
      </c>
      <c r="AZ1320" t="s">
        <v>74</v>
      </c>
    </row>
    <row r="1321" spans="1:52" x14ac:dyDescent="0.25">
      <c r="A1321" s="1">
        <v>45681.40384259259</v>
      </c>
      <c r="B1321" s="1">
        <v>45688.379780092589</v>
      </c>
      <c r="C1321" t="s">
        <v>75</v>
      </c>
      <c r="D1321">
        <v>51003</v>
      </c>
      <c r="E1321" t="s">
        <v>54</v>
      </c>
      <c r="F1321">
        <v>51204</v>
      </c>
      <c r="G1321" t="s">
        <v>1103</v>
      </c>
      <c r="I1321" t="s">
        <v>77</v>
      </c>
      <c r="J1321" t="s">
        <v>1104</v>
      </c>
      <c r="L1321" t="str">
        <f t="shared" si="20"/>
        <v>51204-FL-8</v>
      </c>
      <c r="N1321" t="s">
        <v>58</v>
      </c>
      <c r="P1321" t="s">
        <v>59</v>
      </c>
      <c r="Q1321" t="s">
        <v>59</v>
      </c>
      <c r="R1321" t="s">
        <v>59</v>
      </c>
      <c r="S1321">
        <v>5</v>
      </c>
      <c r="T1321" t="s">
        <v>79</v>
      </c>
      <c r="U1321">
        <v>1</v>
      </c>
      <c r="V1321" t="s">
        <v>883</v>
      </c>
      <c r="W1321">
        <v>485</v>
      </c>
      <c r="X1321">
        <v>4836</v>
      </c>
      <c r="Y1321">
        <v>0</v>
      </c>
      <c r="Z1321">
        <v>0</v>
      </c>
      <c r="AA1321">
        <v>0</v>
      </c>
      <c r="AB1321">
        <v>0</v>
      </c>
      <c r="AC1321">
        <v>1746</v>
      </c>
      <c r="AF1321" t="s">
        <v>81</v>
      </c>
      <c r="AG1321" t="s">
        <v>81</v>
      </c>
      <c r="AH1321">
        <v>1375</v>
      </c>
      <c r="AI1321">
        <v>1375</v>
      </c>
      <c r="AJ1321" t="s">
        <v>82</v>
      </c>
      <c r="AK1321" t="s">
        <v>4940</v>
      </c>
      <c r="AL1321" t="s">
        <v>4941</v>
      </c>
      <c r="AO1321" t="s">
        <v>64</v>
      </c>
      <c r="AP1321" t="s">
        <v>1105</v>
      </c>
      <c r="AQ1321" t="s">
        <v>1106</v>
      </c>
      <c r="AS1321" t="s">
        <v>390</v>
      </c>
      <c r="AT1321" t="s">
        <v>68</v>
      </c>
      <c r="AU1321" t="s">
        <v>1107</v>
      </c>
      <c r="AV1321" t="s">
        <v>1108</v>
      </c>
      <c r="AW1321" t="s">
        <v>1109</v>
      </c>
      <c r="AX1321" t="s">
        <v>72</v>
      </c>
      <c r="AY1321" t="s">
        <v>73</v>
      </c>
      <c r="AZ1321" t="s">
        <v>74</v>
      </c>
    </row>
    <row r="1322" spans="1:52" x14ac:dyDescent="0.25">
      <c r="A1322" s="1">
        <v>45681.40457175926</v>
      </c>
      <c r="B1322" s="1">
        <v>45688.379780092589</v>
      </c>
      <c r="C1322" t="s">
        <v>75</v>
      </c>
      <c r="D1322">
        <v>51003</v>
      </c>
      <c r="E1322" t="s">
        <v>54</v>
      </c>
      <c r="F1322">
        <v>51167</v>
      </c>
      <c r="G1322" t="s">
        <v>874</v>
      </c>
      <c r="I1322" t="s">
        <v>56</v>
      </c>
      <c r="J1322" t="s">
        <v>1603</v>
      </c>
      <c r="L1322" t="str">
        <f t="shared" si="20"/>
        <v>51167-FR-8</v>
      </c>
      <c r="N1322" t="s">
        <v>58</v>
      </c>
      <c r="P1322" t="s">
        <v>59</v>
      </c>
      <c r="Q1322" t="s">
        <v>59</v>
      </c>
      <c r="R1322" t="s">
        <v>59</v>
      </c>
      <c r="S1322">
        <v>2</v>
      </c>
      <c r="T1322" t="s">
        <v>60</v>
      </c>
      <c r="U1322">
        <v>1</v>
      </c>
      <c r="V1322" t="s">
        <v>1571</v>
      </c>
      <c r="W1322">
        <v>950</v>
      </c>
      <c r="X1322">
        <v>13443</v>
      </c>
      <c r="Y1322">
        <v>0</v>
      </c>
      <c r="Z1322">
        <v>0</v>
      </c>
      <c r="AA1322">
        <v>0</v>
      </c>
      <c r="AB1322">
        <v>0</v>
      </c>
      <c r="AC1322">
        <v>849</v>
      </c>
      <c r="AF1322" t="s">
        <v>62</v>
      </c>
      <c r="AG1322" t="s">
        <v>62</v>
      </c>
      <c r="AH1322">
        <v>1213</v>
      </c>
      <c r="AI1322">
        <v>1213</v>
      </c>
      <c r="AJ1322" t="s">
        <v>82</v>
      </c>
      <c r="AK1322" t="s">
        <v>4041</v>
      </c>
      <c r="AL1322" t="s">
        <v>1521</v>
      </c>
      <c r="AO1322" t="s">
        <v>64</v>
      </c>
      <c r="AP1322" t="s">
        <v>876</v>
      </c>
      <c r="AQ1322" t="s">
        <v>877</v>
      </c>
      <c r="AS1322" t="s">
        <v>289</v>
      </c>
      <c r="AT1322" t="s">
        <v>68</v>
      </c>
      <c r="AU1322" t="s">
        <v>878</v>
      </c>
      <c r="AV1322" t="s">
        <v>879</v>
      </c>
      <c r="AW1322" t="s">
        <v>880</v>
      </c>
      <c r="AX1322" t="s">
        <v>72</v>
      </c>
      <c r="AY1322" t="s">
        <v>73</v>
      </c>
      <c r="AZ1322" t="s">
        <v>74</v>
      </c>
    </row>
    <row r="1323" spans="1:52" x14ac:dyDescent="0.25">
      <c r="A1323" s="1">
        <v>45681.404675925929</v>
      </c>
      <c r="B1323" s="1">
        <v>45688.379791666666</v>
      </c>
      <c r="C1323" t="s">
        <v>75</v>
      </c>
      <c r="D1323">
        <v>51003</v>
      </c>
      <c r="E1323" t="s">
        <v>54</v>
      </c>
      <c r="F1323">
        <v>51156</v>
      </c>
      <c r="G1323" t="s">
        <v>823</v>
      </c>
      <c r="I1323" t="s">
        <v>77</v>
      </c>
      <c r="J1323" t="s">
        <v>824</v>
      </c>
      <c r="L1323" t="str">
        <f t="shared" si="20"/>
        <v>51156-FL-8</v>
      </c>
      <c r="N1323" t="s">
        <v>58</v>
      </c>
      <c r="P1323" t="s">
        <v>59</v>
      </c>
      <c r="Q1323" t="s">
        <v>59</v>
      </c>
      <c r="R1323" t="s">
        <v>59</v>
      </c>
      <c r="S1323">
        <v>5</v>
      </c>
      <c r="T1323" t="s">
        <v>79</v>
      </c>
      <c r="U1323">
        <v>1</v>
      </c>
      <c r="V1323" t="s">
        <v>404</v>
      </c>
      <c r="W1323">
        <v>359</v>
      </c>
      <c r="X1323">
        <v>951</v>
      </c>
      <c r="Y1323">
        <v>0</v>
      </c>
      <c r="Z1323">
        <v>0</v>
      </c>
      <c r="AA1323">
        <v>0</v>
      </c>
      <c r="AB1323">
        <v>0</v>
      </c>
      <c r="AC1323">
        <v>889</v>
      </c>
      <c r="AF1323" t="s">
        <v>81</v>
      </c>
      <c r="AG1323" t="s">
        <v>81</v>
      </c>
      <c r="AH1323">
        <v>1361</v>
      </c>
      <c r="AI1323">
        <v>1361</v>
      </c>
      <c r="AJ1323" t="s">
        <v>82</v>
      </c>
      <c r="AK1323" t="s">
        <v>1892</v>
      </c>
      <c r="AL1323" t="s">
        <v>2050</v>
      </c>
      <c r="AO1323" t="s">
        <v>64</v>
      </c>
      <c r="AP1323" t="s">
        <v>825</v>
      </c>
      <c r="AQ1323" t="s">
        <v>826</v>
      </c>
      <c r="AS1323" t="s">
        <v>170</v>
      </c>
      <c r="AT1323" t="s">
        <v>68</v>
      </c>
      <c r="AU1323" t="s">
        <v>827</v>
      </c>
      <c r="AV1323" t="s">
        <v>828</v>
      </c>
      <c r="AW1323" t="s">
        <v>829</v>
      </c>
      <c r="AX1323" t="s">
        <v>72</v>
      </c>
      <c r="AY1323" t="s">
        <v>73</v>
      </c>
      <c r="AZ1323" t="s">
        <v>74</v>
      </c>
    </row>
    <row r="1324" spans="1:52" x14ac:dyDescent="0.25">
      <c r="A1324" s="1">
        <v>45681.407037037039</v>
      </c>
      <c r="B1324" s="1">
        <v>45688.379791666666</v>
      </c>
      <c r="C1324" t="s">
        <v>75</v>
      </c>
      <c r="D1324">
        <v>51003</v>
      </c>
      <c r="E1324" t="s">
        <v>54</v>
      </c>
      <c r="F1324">
        <v>51167</v>
      </c>
      <c r="G1324" t="s">
        <v>874</v>
      </c>
      <c r="I1324" t="s">
        <v>56</v>
      </c>
      <c r="J1324" t="s">
        <v>1603</v>
      </c>
      <c r="L1324" t="str">
        <f t="shared" si="20"/>
        <v>51167-FR-8</v>
      </c>
      <c r="N1324" t="s">
        <v>58</v>
      </c>
      <c r="P1324" t="s">
        <v>59</v>
      </c>
      <c r="Q1324" t="s">
        <v>59</v>
      </c>
      <c r="R1324" t="s">
        <v>59</v>
      </c>
      <c r="S1324">
        <v>2</v>
      </c>
      <c r="T1324" t="s">
        <v>60</v>
      </c>
      <c r="U1324">
        <v>1</v>
      </c>
      <c r="V1324" t="s">
        <v>1571</v>
      </c>
      <c r="W1324">
        <v>498</v>
      </c>
      <c r="X1324">
        <v>13941</v>
      </c>
      <c r="Y1324">
        <v>0</v>
      </c>
      <c r="Z1324">
        <v>0</v>
      </c>
      <c r="AA1324">
        <v>0</v>
      </c>
      <c r="AB1324">
        <v>0</v>
      </c>
      <c r="AC1324">
        <v>873</v>
      </c>
      <c r="AF1324" t="s">
        <v>62</v>
      </c>
      <c r="AG1324" t="s">
        <v>62</v>
      </c>
      <c r="AH1324">
        <v>1213</v>
      </c>
      <c r="AI1324">
        <v>1213</v>
      </c>
      <c r="AJ1324" t="s">
        <v>82</v>
      </c>
      <c r="AK1324" t="s">
        <v>3525</v>
      </c>
      <c r="AL1324" t="s">
        <v>4942</v>
      </c>
      <c r="AO1324" t="s">
        <v>64</v>
      </c>
      <c r="AP1324" t="s">
        <v>876</v>
      </c>
      <c r="AQ1324" t="s">
        <v>877</v>
      </c>
      <c r="AS1324" t="s">
        <v>289</v>
      </c>
      <c r="AT1324" t="s">
        <v>68</v>
      </c>
      <c r="AU1324" t="s">
        <v>878</v>
      </c>
      <c r="AV1324" t="s">
        <v>879</v>
      </c>
      <c r="AW1324" t="s">
        <v>880</v>
      </c>
      <c r="AX1324" t="s">
        <v>72</v>
      </c>
      <c r="AY1324" t="s">
        <v>73</v>
      </c>
      <c r="AZ1324" t="s">
        <v>74</v>
      </c>
    </row>
    <row r="1325" spans="1:52" x14ac:dyDescent="0.25">
      <c r="A1325" s="1">
        <v>45681.407060185185</v>
      </c>
      <c r="B1325" s="1">
        <v>45688.379791666666</v>
      </c>
      <c r="C1325" t="s">
        <v>75</v>
      </c>
      <c r="D1325">
        <v>51003</v>
      </c>
      <c r="E1325" t="s">
        <v>54</v>
      </c>
      <c r="F1325">
        <v>51292</v>
      </c>
      <c r="G1325" t="s">
        <v>815</v>
      </c>
      <c r="I1325" t="s">
        <v>56</v>
      </c>
      <c r="J1325" t="s">
        <v>816</v>
      </c>
      <c r="L1325" t="str">
        <f t="shared" si="20"/>
        <v>51292-FL-8</v>
      </c>
      <c r="N1325" t="s">
        <v>58</v>
      </c>
      <c r="P1325" t="s">
        <v>59</v>
      </c>
      <c r="Q1325" t="s">
        <v>59</v>
      </c>
      <c r="R1325" t="s">
        <v>59</v>
      </c>
      <c r="S1325">
        <v>5</v>
      </c>
      <c r="T1325" t="s">
        <v>79</v>
      </c>
      <c r="U1325">
        <v>1</v>
      </c>
      <c r="V1325" t="s">
        <v>404</v>
      </c>
      <c r="W1325">
        <v>317</v>
      </c>
      <c r="X1325">
        <v>1268</v>
      </c>
      <c r="Y1325">
        <v>0</v>
      </c>
      <c r="Z1325">
        <v>0</v>
      </c>
      <c r="AA1325">
        <v>0</v>
      </c>
      <c r="AB1325">
        <v>0</v>
      </c>
      <c r="AC1325">
        <v>991</v>
      </c>
      <c r="AF1325" t="s">
        <v>81</v>
      </c>
      <c r="AG1325" t="s">
        <v>81</v>
      </c>
      <c r="AH1325">
        <v>1361</v>
      </c>
      <c r="AI1325">
        <v>1361</v>
      </c>
      <c r="AJ1325" t="s">
        <v>82</v>
      </c>
      <c r="AK1325" t="s">
        <v>3605</v>
      </c>
      <c r="AL1325" t="s">
        <v>3793</v>
      </c>
      <c r="AO1325" t="s">
        <v>64</v>
      </c>
      <c r="AP1325" t="s">
        <v>818</v>
      </c>
      <c r="AQ1325" t="s">
        <v>819</v>
      </c>
      <c r="AS1325" t="s">
        <v>170</v>
      </c>
      <c r="AT1325" t="s">
        <v>68</v>
      </c>
      <c r="AU1325" t="s">
        <v>820</v>
      </c>
      <c r="AV1325" t="s">
        <v>821</v>
      </c>
      <c r="AW1325" t="s">
        <v>822</v>
      </c>
      <c r="AX1325" t="s">
        <v>72</v>
      </c>
      <c r="AY1325" t="s">
        <v>73</v>
      </c>
      <c r="AZ1325" t="s">
        <v>74</v>
      </c>
    </row>
    <row r="1326" spans="1:52" x14ac:dyDescent="0.25">
      <c r="A1326" s="1">
        <v>45681.409918981481</v>
      </c>
      <c r="B1326" s="1">
        <v>45688.379803240743</v>
      </c>
      <c r="C1326" t="s">
        <v>75</v>
      </c>
      <c r="D1326">
        <v>51003</v>
      </c>
      <c r="E1326" t="s">
        <v>54</v>
      </c>
      <c r="F1326">
        <v>51268</v>
      </c>
      <c r="G1326" t="s">
        <v>1113</v>
      </c>
      <c r="I1326" t="s">
        <v>77</v>
      </c>
      <c r="J1326" t="s">
        <v>2062</v>
      </c>
      <c r="L1326" t="str">
        <f t="shared" si="20"/>
        <v>51268-FR-8</v>
      </c>
      <c r="N1326" t="s">
        <v>58</v>
      </c>
      <c r="P1326" t="s">
        <v>59</v>
      </c>
      <c r="Q1326" t="s">
        <v>59</v>
      </c>
      <c r="R1326" t="s">
        <v>59</v>
      </c>
      <c r="S1326">
        <v>2</v>
      </c>
      <c r="T1326" t="s">
        <v>60</v>
      </c>
      <c r="U1326">
        <v>1</v>
      </c>
      <c r="V1326" t="s">
        <v>1349</v>
      </c>
      <c r="W1326">
        <v>204</v>
      </c>
      <c r="X1326">
        <v>-8376069</v>
      </c>
      <c r="Y1326">
        <v>0</v>
      </c>
      <c r="Z1326">
        <v>0</v>
      </c>
      <c r="AA1326">
        <v>0</v>
      </c>
      <c r="AB1326">
        <v>0</v>
      </c>
      <c r="AC1326">
        <v>832</v>
      </c>
      <c r="AF1326" t="s">
        <v>62</v>
      </c>
      <c r="AG1326" t="s">
        <v>62</v>
      </c>
      <c r="AH1326">
        <v>1363</v>
      </c>
      <c r="AI1326">
        <v>1363</v>
      </c>
      <c r="AJ1326" t="s">
        <v>82</v>
      </c>
      <c r="AK1326" t="s">
        <v>3815</v>
      </c>
      <c r="AL1326" t="s">
        <v>4066</v>
      </c>
      <c r="AO1326" t="s">
        <v>64</v>
      </c>
      <c r="AP1326" t="s">
        <v>1115</v>
      </c>
      <c r="AQ1326" t="s">
        <v>1116</v>
      </c>
      <c r="AS1326" t="s">
        <v>238</v>
      </c>
      <c r="AT1326" t="s">
        <v>68</v>
      </c>
      <c r="AU1326" t="s">
        <v>1117</v>
      </c>
      <c r="AV1326" t="s">
        <v>1118</v>
      </c>
      <c r="AW1326" t="s">
        <v>1119</v>
      </c>
      <c r="AX1326" t="s">
        <v>72</v>
      </c>
      <c r="AY1326" t="s">
        <v>73</v>
      </c>
      <c r="AZ1326" t="s">
        <v>74</v>
      </c>
    </row>
    <row r="1327" spans="1:52" x14ac:dyDescent="0.25">
      <c r="A1327" s="1">
        <v>45681.410034722219</v>
      </c>
      <c r="B1327" s="1">
        <v>45688.379803240743</v>
      </c>
      <c r="C1327" t="s">
        <v>75</v>
      </c>
      <c r="D1327">
        <v>51003</v>
      </c>
      <c r="E1327" t="s">
        <v>54</v>
      </c>
      <c r="F1327">
        <v>51198</v>
      </c>
      <c r="G1327" t="s">
        <v>807</v>
      </c>
      <c r="I1327" t="s">
        <v>77</v>
      </c>
      <c r="J1327" t="s">
        <v>808</v>
      </c>
      <c r="L1327" t="str">
        <f t="shared" si="20"/>
        <v>51198-FL-8</v>
      </c>
      <c r="N1327" t="s">
        <v>58</v>
      </c>
      <c r="P1327" t="s">
        <v>59</v>
      </c>
      <c r="Q1327" t="s">
        <v>59</v>
      </c>
      <c r="R1327" t="s">
        <v>59</v>
      </c>
      <c r="S1327">
        <v>5</v>
      </c>
      <c r="T1327" t="s">
        <v>79</v>
      </c>
      <c r="U1327">
        <v>1</v>
      </c>
      <c r="V1327" t="s">
        <v>404</v>
      </c>
      <c r="W1327">
        <v>446</v>
      </c>
      <c r="X1327">
        <v>1714</v>
      </c>
      <c r="Y1327">
        <v>0</v>
      </c>
      <c r="Z1327">
        <v>0</v>
      </c>
      <c r="AA1327">
        <v>0</v>
      </c>
      <c r="AB1327">
        <v>0</v>
      </c>
      <c r="AC1327">
        <v>717</v>
      </c>
      <c r="AF1327" t="s">
        <v>81</v>
      </c>
      <c r="AG1327" t="s">
        <v>81</v>
      </c>
      <c r="AH1327">
        <v>1361</v>
      </c>
      <c r="AI1327">
        <v>1361</v>
      </c>
      <c r="AJ1327" t="s">
        <v>82</v>
      </c>
      <c r="AK1327" t="s">
        <v>1613</v>
      </c>
      <c r="AL1327" t="s">
        <v>809</v>
      </c>
      <c r="AO1327" t="s">
        <v>64</v>
      </c>
      <c r="AP1327" t="s">
        <v>810</v>
      </c>
      <c r="AQ1327" t="s">
        <v>811</v>
      </c>
      <c r="AS1327" t="s">
        <v>411</v>
      </c>
      <c r="AT1327" t="s">
        <v>68</v>
      </c>
      <c r="AU1327" t="s">
        <v>812</v>
      </c>
      <c r="AV1327" t="s">
        <v>813</v>
      </c>
      <c r="AW1327" t="s">
        <v>814</v>
      </c>
      <c r="AX1327" t="s">
        <v>72</v>
      </c>
      <c r="AY1327" t="s">
        <v>73</v>
      </c>
      <c r="AZ1327" t="s">
        <v>74</v>
      </c>
    </row>
    <row r="1328" spans="1:52" x14ac:dyDescent="0.25">
      <c r="A1328" s="1">
        <v>45681.416493055556</v>
      </c>
      <c r="B1328" s="1">
        <v>45688.379803240743</v>
      </c>
      <c r="C1328" t="s">
        <v>75</v>
      </c>
      <c r="D1328">
        <v>51003</v>
      </c>
      <c r="E1328" t="s">
        <v>54</v>
      </c>
      <c r="F1328">
        <v>51161</v>
      </c>
      <c r="G1328" t="s">
        <v>473</v>
      </c>
      <c r="I1328" t="s">
        <v>98</v>
      </c>
      <c r="J1328" t="s">
        <v>2135</v>
      </c>
      <c r="L1328" t="str">
        <f t="shared" si="20"/>
        <v>51161-FR-8</v>
      </c>
      <c r="N1328" t="s">
        <v>58</v>
      </c>
      <c r="P1328" t="s">
        <v>59</v>
      </c>
      <c r="Q1328" t="s">
        <v>59</v>
      </c>
      <c r="R1328" t="s">
        <v>59</v>
      </c>
      <c r="S1328">
        <v>3</v>
      </c>
      <c r="T1328" t="s">
        <v>60</v>
      </c>
      <c r="U1328">
        <v>4</v>
      </c>
      <c r="V1328" t="s">
        <v>1571</v>
      </c>
      <c r="W1328">
        <v>95</v>
      </c>
      <c r="X1328">
        <v>14036</v>
      </c>
      <c r="Y1328">
        <v>0</v>
      </c>
      <c r="Z1328">
        <v>0</v>
      </c>
      <c r="AA1328">
        <v>0</v>
      </c>
      <c r="AB1328">
        <v>0</v>
      </c>
      <c r="AC1328">
        <v>867</v>
      </c>
      <c r="AF1328" t="s">
        <v>62</v>
      </c>
      <c r="AG1328" t="s">
        <v>62</v>
      </c>
      <c r="AH1328">
        <v>1213</v>
      </c>
      <c r="AI1328">
        <v>1213</v>
      </c>
      <c r="AJ1328" t="s">
        <v>82</v>
      </c>
      <c r="AK1328" t="s">
        <v>4943</v>
      </c>
      <c r="AL1328" t="s">
        <v>1912</v>
      </c>
      <c r="AO1328" t="s">
        <v>64</v>
      </c>
      <c r="AP1328" t="s">
        <v>476</v>
      </c>
      <c r="AQ1328" t="s">
        <v>477</v>
      </c>
      <c r="AS1328" t="s">
        <v>289</v>
      </c>
      <c r="AT1328" t="s">
        <v>68</v>
      </c>
      <c r="AU1328" t="s">
        <v>478</v>
      </c>
      <c r="AV1328" t="s">
        <v>479</v>
      </c>
      <c r="AW1328" t="s">
        <v>480</v>
      </c>
      <c r="AX1328" t="s">
        <v>72</v>
      </c>
      <c r="AY1328" t="s">
        <v>73</v>
      </c>
      <c r="AZ1328" t="s">
        <v>74</v>
      </c>
    </row>
    <row r="1329" spans="1:52" x14ac:dyDescent="0.25">
      <c r="A1329" s="1">
        <v>45681.418171296296</v>
      </c>
      <c r="B1329" s="1">
        <v>45688.379814814813</v>
      </c>
      <c r="C1329" t="s">
        <v>75</v>
      </c>
      <c r="D1329">
        <v>51003</v>
      </c>
      <c r="E1329" t="s">
        <v>54</v>
      </c>
      <c r="F1329">
        <v>51327</v>
      </c>
      <c r="G1329" t="s">
        <v>755</v>
      </c>
      <c r="I1329" t="s">
        <v>77</v>
      </c>
      <c r="J1329" t="s">
        <v>756</v>
      </c>
      <c r="L1329" t="str">
        <f t="shared" si="20"/>
        <v>51327-FL-8</v>
      </c>
      <c r="N1329" t="s">
        <v>58</v>
      </c>
      <c r="P1329" t="s">
        <v>59</v>
      </c>
      <c r="Q1329" t="s">
        <v>59</v>
      </c>
      <c r="R1329" t="s">
        <v>59</v>
      </c>
      <c r="S1329">
        <v>3</v>
      </c>
      <c r="T1329" t="s">
        <v>79</v>
      </c>
      <c r="U1329">
        <v>1</v>
      </c>
      <c r="V1329" t="s">
        <v>100</v>
      </c>
      <c r="W1329">
        <v>275</v>
      </c>
      <c r="X1329">
        <v>4022</v>
      </c>
      <c r="Y1329">
        <v>0</v>
      </c>
      <c r="Z1329">
        <v>0</v>
      </c>
      <c r="AA1329">
        <v>0</v>
      </c>
      <c r="AB1329">
        <v>0</v>
      </c>
      <c r="AC1329">
        <v>886</v>
      </c>
      <c r="AF1329" t="s">
        <v>81</v>
      </c>
      <c r="AG1329" t="s">
        <v>81</v>
      </c>
      <c r="AH1329">
        <v>1373</v>
      </c>
      <c r="AI1329">
        <v>1373</v>
      </c>
      <c r="AJ1329" t="s">
        <v>82</v>
      </c>
      <c r="AK1329" t="s">
        <v>4438</v>
      </c>
      <c r="AL1329" t="s">
        <v>4944</v>
      </c>
      <c r="AO1329" t="s">
        <v>64</v>
      </c>
      <c r="AP1329" t="s">
        <v>758</v>
      </c>
      <c r="AQ1329" t="s">
        <v>759</v>
      </c>
      <c r="AS1329" t="s">
        <v>103</v>
      </c>
      <c r="AT1329" t="s">
        <v>68</v>
      </c>
      <c r="AU1329" t="s">
        <v>760</v>
      </c>
      <c r="AV1329" t="s">
        <v>761</v>
      </c>
      <c r="AW1329" t="s">
        <v>762</v>
      </c>
      <c r="AX1329" t="s">
        <v>72</v>
      </c>
      <c r="AY1329" t="s">
        <v>73</v>
      </c>
      <c r="AZ1329" t="s">
        <v>74</v>
      </c>
    </row>
    <row r="1330" spans="1:52" x14ac:dyDescent="0.25">
      <c r="A1330" s="1">
        <v>45681.418495370373</v>
      </c>
      <c r="B1330" s="1">
        <v>45688.379814814813</v>
      </c>
      <c r="C1330" t="s">
        <v>75</v>
      </c>
      <c r="D1330">
        <v>51003</v>
      </c>
      <c r="E1330" t="s">
        <v>54</v>
      </c>
      <c r="F1330">
        <v>51238</v>
      </c>
      <c r="G1330" t="s">
        <v>406</v>
      </c>
      <c r="I1330" t="s">
        <v>77</v>
      </c>
      <c r="J1330" t="s">
        <v>995</v>
      </c>
      <c r="L1330" t="str">
        <f t="shared" si="20"/>
        <v>51238-FL-8</v>
      </c>
      <c r="N1330" t="s">
        <v>58</v>
      </c>
      <c r="P1330" t="s">
        <v>59</v>
      </c>
      <c r="Q1330" t="s">
        <v>59</v>
      </c>
      <c r="R1330" t="s">
        <v>59</v>
      </c>
      <c r="S1330">
        <v>4</v>
      </c>
      <c r="T1330" t="s">
        <v>79</v>
      </c>
      <c r="U1330">
        <v>1</v>
      </c>
      <c r="V1330" t="s">
        <v>404</v>
      </c>
      <c r="W1330">
        <v>478</v>
      </c>
      <c r="X1330">
        <v>2192</v>
      </c>
      <c r="Y1330">
        <v>0</v>
      </c>
      <c r="Z1330">
        <v>0</v>
      </c>
      <c r="AA1330">
        <v>0</v>
      </c>
      <c r="AB1330">
        <v>0</v>
      </c>
      <c r="AC1330">
        <v>871</v>
      </c>
      <c r="AF1330" t="s">
        <v>81</v>
      </c>
      <c r="AG1330" t="s">
        <v>81</v>
      </c>
      <c r="AH1330">
        <v>1361</v>
      </c>
      <c r="AI1330">
        <v>1361</v>
      </c>
      <c r="AJ1330" t="s">
        <v>82</v>
      </c>
      <c r="AK1330" t="s">
        <v>4945</v>
      </c>
      <c r="AL1330" t="s">
        <v>414</v>
      </c>
      <c r="AO1330" t="s">
        <v>64</v>
      </c>
      <c r="AP1330" t="s">
        <v>409</v>
      </c>
      <c r="AQ1330" t="s">
        <v>410</v>
      </c>
      <c r="AS1330" t="s">
        <v>411</v>
      </c>
      <c r="AT1330" t="s">
        <v>68</v>
      </c>
      <c r="AU1330" t="s">
        <v>412</v>
      </c>
      <c r="AV1330" t="s">
        <v>997</v>
      </c>
      <c r="AW1330" t="s">
        <v>998</v>
      </c>
      <c r="AX1330" t="s">
        <v>72</v>
      </c>
      <c r="AY1330" t="s">
        <v>73</v>
      </c>
      <c r="AZ1330" t="s">
        <v>74</v>
      </c>
    </row>
    <row r="1331" spans="1:52" x14ac:dyDescent="0.25">
      <c r="A1331" s="1">
        <v>45681.422881944447</v>
      </c>
      <c r="B1331" s="1">
        <v>45688.379814814813</v>
      </c>
      <c r="C1331" t="s">
        <v>75</v>
      </c>
      <c r="D1331">
        <v>51003</v>
      </c>
      <c r="E1331" t="s">
        <v>54</v>
      </c>
      <c r="F1331">
        <v>51232</v>
      </c>
      <c r="G1331" t="s">
        <v>770</v>
      </c>
      <c r="I1331" t="s">
        <v>77</v>
      </c>
      <c r="J1331" t="s">
        <v>1611</v>
      </c>
      <c r="L1331" t="str">
        <f t="shared" si="20"/>
        <v>51232-FR-8</v>
      </c>
      <c r="N1331" t="s">
        <v>58</v>
      </c>
      <c r="P1331" t="s">
        <v>59</v>
      </c>
      <c r="Q1331" t="s">
        <v>59</v>
      </c>
      <c r="R1331" t="s">
        <v>59</v>
      </c>
      <c r="S1331">
        <v>2</v>
      </c>
      <c r="T1331" t="s">
        <v>60</v>
      </c>
      <c r="U1331">
        <v>1</v>
      </c>
      <c r="V1331" t="s">
        <v>1571</v>
      </c>
      <c r="W1331">
        <v>474</v>
      </c>
      <c r="X1331">
        <v>14510</v>
      </c>
      <c r="Y1331">
        <v>0</v>
      </c>
      <c r="Z1331">
        <v>0</v>
      </c>
      <c r="AA1331">
        <v>0</v>
      </c>
      <c r="AB1331">
        <v>0</v>
      </c>
      <c r="AC1331">
        <v>907</v>
      </c>
      <c r="AF1331" t="s">
        <v>62</v>
      </c>
      <c r="AG1331" t="s">
        <v>62</v>
      </c>
      <c r="AH1331">
        <v>1213</v>
      </c>
      <c r="AI1331">
        <v>1213</v>
      </c>
      <c r="AJ1331" t="s">
        <v>82</v>
      </c>
      <c r="AK1331" t="s">
        <v>4946</v>
      </c>
      <c r="AL1331" t="s">
        <v>4947</v>
      </c>
      <c r="AO1331" t="s">
        <v>64</v>
      </c>
      <c r="AP1331" t="s">
        <v>773</v>
      </c>
      <c r="AQ1331" t="s">
        <v>774</v>
      </c>
      <c r="AS1331" t="s">
        <v>289</v>
      </c>
      <c r="AT1331" t="s">
        <v>68</v>
      </c>
      <c r="AU1331" t="s">
        <v>775</v>
      </c>
      <c r="AV1331" t="s">
        <v>776</v>
      </c>
      <c r="AW1331" t="s">
        <v>777</v>
      </c>
      <c r="AX1331" t="s">
        <v>72</v>
      </c>
      <c r="AY1331" t="s">
        <v>73</v>
      </c>
      <c r="AZ1331" t="s">
        <v>74</v>
      </c>
    </row>
    <row r="1332" spans="1:52" x14ac:dyDescent="0.25">
      <c r="A1332" s="1">
        <v>45681.428854166668</v>
      </c>
      <c r="B1332" s="1">
        <v>45688.379826388889</v>
      </c>
      <c r="C1332" t="s">
        <v>75</v>
      </c>
      <c r="D1332">
        <v>51003</v>
      </c>
      <c r="E1332" t="s">
        <v>54</v>
      </c>
      <c r="F1332">
        <v>51247</v>
      </c>
      <c r="G1332" t="s">
        <v>741</v>
      </c>
      <c r="I1332" t="s">
        <v>77</v>
      </c>
      <c r="J1332" t="s">
        <v>1612</v>
      </c>
      <c r="L1332" t="str">
        <f t="shared" si="20"/>
        <v>51247-FR-8</v>
      </c>
      <c r="N1332" t="s">
        <v>58</v>
      </c>
      <c r="P1332" t="s">
        <v>59</v>
      </c>
      <c r="Q1332" t="s">
        <v>59</v>
      </c>
      <c r="R1332" t="s">
        <v>59</v>
      </c>
      <c r="S1332">
        <v>2</v>
      </c>
      <c r="T1332" t="s">
        <v>60</v>
      </c>
      <c r="U1332">
        <v>1</v>
      </c>
      <c r="V1332" t="s">
        <v>1571</v>
      </c>
      <c r="W1332">
        <v>980</v>
      </c>
      <c r="X1332">
        <v>15490</v>
      </c>
      <c r="Y1332">
        <v>0</v>
      </c>
      <c r="Z1332">
        <v>0</v>
      </c>
      <c r="AA1332">
        <v>0</v>
      </c>
      <c r="AB1332">
        <v>0</v>
      </c>
      <c r="AC1332">
        <v>872</v>
      </c>
      <c r="AF1332" t="s">
        <v>62</v>
      </c>
      <c r="AG1332" t="s">
        <v>62</v>
      </c>
      <c r="AH1332">
        <v>1213</v>
      </c>
      <c r="AI1332">
        <v>1213</v>
      </c>
      <c r="AJ1332" t="s">
        <v>82</v>
      </c>
      <c r="AK1332" t="s">
        <v>4948</v>
      </c>
      <c r="AL1332" t="s">
        <v>2148</v>
      </c>
      <c r="AO1332" t="s">
        <v>64</v>
      </c>
      <c r="AP1332" t="s">
        <v>743</v>
      </c>
      <c r="AQ1332" t="s">
        <v>744</v>
      </c>
      <c r="AS1332" t="s">
        <v>289</v>
      </c>
      <c r="AT1332" t="s">
        <v>68</v>
      </c>
      <c r="AU1332" t="s">
        <v>745</v>
      </c>
      <c r="AV1332" t="s">
        <v>746</v>
      </c>
      <c r="AW1332" t="s">
        <v>747</v>
      </c>
      <c r="AX1332" t="s">
        <v>72</v>
      </c>
      <c r="AY1332" t="s">
        <v>73</v>
      </c>
      <c r="AZ1332" t="s">
        <v>74</v>
      </c>
    </row>
    <row r="1333" spans="1:52" x14ac:dyDescent="0.25">
      <c r="A1333" s="1">
        <v>45681.430821759262</v>
      </c>
      <c r="B1333" s="1">
        <v>45688.379826388889</v>
      </c>
      <c r="C1333" t="s">
        <v>75</v>
      </c>
      <c r="D1333">
        <v>51003</v>
      </c>
      <c r="E1333" t="s">
        <v>54</v>
      </c>
      <c r="F1333">
        <v>51230</v>
      </c>
      <c r="G1333" t="s">
        <v>1128</v>
      </c>
      <c r="I1333" t="s">
        <v>77</v>
      </c>
      <c r="J1333" t="s">
        <v>1129</v>
      </c>
      <c r="L1333" t="str">
        <f t="shared" si="20"/>
        <v>51230-FL-8</v>
      </c>
      <c r="N1333" t="s">
        <v>58</v>
      </c>
      <c r="P1333" t="s">
        <v>59</v>
      </c>
      <c r="Q1333" t="s">
        <v>59</v>
      </c>
      <c r="R1333" t="s">
        <v>59</v>
      </c>
      <c r="S1333">
        <v>5</v>
      </c>
      <c r="T1333" t="s">
        <v>79</v>
      </c>
      <c r="U1333">
        <v>1</v>
      </c>
      <c r="V1333" t="s">
        <v>883</v>
      </c>
      <c r="W1333">
        <v>737</v>
      </c>
      <c r="X1333">
        <v>8900</v>
      </c>
      <c r="Y1333">
        <v>0</v>
      </c>
      <c r="Z1333">
        <v>0</v>
      </c>
      <c r="AA1333">
        <v>0</v>
      </c>
      <c r="AB1333">
        <v>0</v>
      </c>
      <c r="AC1333">
        <v>1990</v>
      </c>
      <c r="AF1333" t="s">
        <v>81</v>
      </c>
      <c r="AG1333" t="s">
        <v>81</v>
      </c>
      <c r="AH1333">
        <v>1375</v>
      </c>
      <c r="AI1333">
        <v>1375</v>
      </c>
      <c r="AJ1333" t="s">
        <v>82</v>
      </c>
      <c r="AK1333" t="s">
        <v>3416</v>
      </c>
      <c r="AL1333" t="s">
        <v>4949</v>
      </c>
      <c r="AO1333" t="s">
        <v>64</v>
      </c>
      <c r="AP1333" t="s">
        <v>1130</v>
      </c>
      <c r="AQ1333" t="s">
        <v>1131</v>
      </c>
      <c r="AS1333" t="s">
        <v>390</v>
      </c>
      <c r="AT1333" t="s">
        <v>68</v>
      </c>
      <c r="AU1333" t="s">
        <v>1132</v>
      </c>
      <c r="AV1333" t="s">
        <v>1133</v>
      </c>
      <c r="AW1333" t="s">
        <v>1134</v>
      </c>
      <c r="AX1333" t="s">
        <v>72</v>
      </c>
      <c r="AY1333" t="s">
        <v>73</v>
      </c>
      <c r="AZ1333" t="s">
        <v>74</v>
      </c>
    </row>
    <row r="1334" spans="1:52" x14ac:dyDescent="0.25">
      <c r="A1334" s="1">
        <v>45681.437824074077</v>
      </c>
      <c r="B1334" s="1">
        <v>45688.379837962966</v>
      </c>
      <c r="C1334" t="s">
        <v>75</v>
      </c>
      <c r="D1334">
        <v>51003</v>
      </c>
      <c r="E1334" t="s">
        <v>54</v>
      </c>
      <c r="F1334">
        <v>51177</v>
      </c>
      <c r="G1334" t="s">
        <v>939</v>
      </c>
      <c r="I1334" t="s">
        <v>77</v>
      </c>
      <c r="J1334" t="s">
        <v>4290</v>
      </c>
      <c r="L1334" t="str">
        <f t="shared" si="20"/>
        <v>51177-FR-8</v>
      </c>
      <c r="N1334" t="s">
        <v>58</v>
      </c>
      <c r="P1334" t="s">
        <v>59</v>
      </c>
      <c r="Q1334" t="s">
        <v>59</v>
      </c>
      <c r="R1334" t="s">
        <v>59</v>
      </c>
      <c r="S1334">
        <v>3</v>
      </c>
      <c r="T1334" t="s">
        <v>60</v>
      </c>
      <c r="U1334">
        <v>1</v>
      </c>
      <c r="V1334" t="s">
        <v>1571</v>
      </c>
      <c r="W1334">
        <v>853</v>
      </c>
      <c r="X1334">
        <v>16343</v>
      </c>
      <c r="Y1334">
        <v>0</v>
      </c>
      <c r="Z1334">
        <v>0</v>
      </c>
      <c r="AA1334">
        <v>0</v>
      </c>
      <c r="AB1334">
        <v>0</v>
      </c>
      <c r="AC1334">
        <v>892</v>
      </c>
      <c r="AF1334" t="s">
        <v>62</v>
      </c>
      <c r="AG1334" t="s">
        <v>62</v>
      </c>
      <c r="AH1334">
        <v>1213</v>
      </c>
      <c r="AI1334">
        <v>1213</v>
      </c>
      <c r="AJ1334" t="s">
        <v>82</v>
      </c>
      <c r="AK1334" t="s">
        <v>4950</v>
      </c>
      <c r="AL1334" t="s">
        <v>941</v>
      </c>
      <c r="AO1334" t="s">
        <v>64</v>
      </c>
      <c r="AP1334" t="s">
        <v>942</v>
      </c>
      <c r="AQ1334" t="s">
        <v>943</v>
      </c>
      <c r="AS1334" t="s">
        <v>289</v>
      </c>
      <c r="AT1334" t="s">
        <v>68</v>
      </c>
      <c r="AU1334" t="s">
        <v>944</v>
      </c>
      <c r="AV1334" t="s">
        <v>945</v>
      </c>
      <c r="AW1334" t="s">
        <v>946</v>
      </c>
      <c r="AX1334" t="s">
        <v>72</v>
      </c>
      <c r="AY1334" t="s">
        <v>73</v>
      </c>
      <c r="AZ1334" t="s">
        <v>74</v>
      </c>
    </row>
    <row r="1335" spans="1:52" x14ac:dyDescent="0.25">
      <c r="A1335" s="1">
        <v>45681.439189814817</v>
      </c>
      <c r="B1335" s="1">
        <v>45688.379837962966</v>
      </c>
      <c r="C1335" t="s">
        <v>75</v>
      </c>
      <c r="D1335">
        <v>51003</v>
      </c>
      <c r="E1335" t="s">
        <v>54</v>
      </c>
      <c r="F1335">
        <v>51353</v>
      </c>
      <c r="G1335" t="s">
        <v>298</v>
      </c>
      <c r="I1335" t="s">
        <v>77</v>
      </c>
      <c r="J1335" t="s">
        <v>904</v>
      </c>
      <c r="L1335" t="str">
        <f t="shared" si="20"/>
        <v>51353-FL-8</v>
      </c>
      <c r="N1335" t="s">
        <v>58</v>
      </c>
      <c r="P1335" t="s">
        <v>59</v>
      </c>
      <c r="Q1335" t="s">
        <v>59</v>
      </c>
      <c r="R1335" t="s">
        <v>59</v>
      </c>
      <c r="S1335">
        <v>3</v>
      </c>
      <c r="T1335" t="s">
        <v>79</v>
      </c>
      <c r="U1335">
        <v>1</v>
      </c>
      <c r="V1335" t="s">
        <v>404</v>
      </c>
      <c r="W1335">
        <v>619</v>
      </c>
      <c r="X1335">
        <v>4442</v>
      </c>
      <c r="Y1335">
        <v>0</v>
      </c>
      <c r="Z1335">
        <v>0</v>
      </c>
      <c r="AA1335">
        <v>0</v>
      </c>
      <c r="AB1335">
        <v>0</v>
      </c>
      <c r="AC1335">
        <v>972</v>
      </c>
      <c r="AF1335" t="s">
        <v>81</v>
      </c>
      <c r="AG1335" t="s">
        <v>81</v>
      </c>
      <c r="AH1335">
        <v>1361</v>
      </c>
      <c r="AI1335">
        <v>1361</v>
      </c>
      <c r="AJ1335" t="s">
        <v>82</v>
      </c>
      <c r="AK1335" t="s">
        <v>3566</v>
      </c>
      <c r="AL1335" t="s">
        <v>4951</v>
      </c>
      <c r="AO1335" t="s">
        <v>64</v>
      </c>
      <c r="AP1335" t="s">
        <v>302</v>
      </c>
      <c r="AQ1335" t="s">
        <v>303</v>
      </c>
      <c r="AS1335" t="s">
        <v>170</v>
      </c>
      <c r="AT1335" t="s">
        <v>68</v>
      </c>
      <c r="AU1335" t="s">
        <v>304</v>
      </c>
      <c r="AV1335" t="s">
        <v>305</v>
      </c>
      <c r="AW1335" t="s">
        <v>306</v>
      </c>
      <c r="AX1335" t="s">
        <v>72</v>
      </c>
      <c r="AY1335" t="s">
        <v>73</v>
      </c>
      <c r="AZ1335" t="s">
        <v>74</v>
      </c>
    </row>
    <row r="1336" spans="1:52" x14ac:dyDescent="0.25">
      <c r="A1336" s="1">
        <v>45681.439745370371</v>
      </c>
      <c r="B1336" s="1">
        <v>45688.379837962966</v>
      </c>
      <c r="C1336" t="s">
        <v>75</v>
      </c>
      <c r="D1336">
        <v>51003</v>
      </c>
      <c r="E1336" t="s">
        <v>54</v>
      </c>
      <c r="F1336">
        <v>51177</v>
      </c>
      <c r="G1336" t="s">
        <v>939</v>
      </c>
      <c r="I1336" t="s">
        <v>77</v>
      </c>
      <c r="J1336" t="s">
        <v>4290</v>
      </c>
      <c r="L1336" t="str">
        <f t="shared" si="20"/>
        <v>51177-FR-8</v>
      </c>
      <c r="N1336" t="s">
        <v>58</v>
      </c>
      <c r="P1336" t="s">
        <v>59</v>
      </c>
      <c r="Q1336" t="s">
        <v>59</v>
      </c>
      <c r="R1336" t="s">
        <v>59</v>
      </c>
      <c r="S1336">
        <v>3</v>
      </c>
      <c r="T1336" t="s">
        <v>60</v>
      </c>
      <c r="U1336">
        <v>1</v>
      </c>
      <c r="V1336" t="s">
        <v>1571</v>
      </c>
      <c r="W1336">
        <v>160</v>
      </c>
      <c r="X1336">
        <v>16503</v>
      </c>
      <c r="Y1336">
        <v>0</v>
      </c>
      <c r="Z1336">
        <v>0</v>
      </c>
      <c r="AA1336">
        <v>0</v>
      </c>
      <c r="AB1336">
        <v>0</v>
      </c>
      <c r="AC1336">
        <v>905</v>
      </c>
      <c r="AF1336" t="s">
        <v>62</v>
      </c>
      <c r="AG1336" t="s">
        <v>62</v>
      </c>
      <c r="AH1336">
        <v>1213</v>
      </c>
      <c r="AI1336">
        <v>1213</v>
      </c>
      <c r="AJ1336" t="s">
        <v>82</v>
      </c>
      <c r="AK1336" t="s">
        <v>1602</v>
      </c>
      <c r="AL1336" t="s">
        <v>1989</v>
      </c>
      <c r="AO1336" t="s">
        <v>64</v>
      </c>
      <c r="AP1336" t="s">
        <v>942</v>
      </c>
      <c r="AQ1336" t="s">
        <v>943</v>
      </c>
      <c r="AS1336" t="s">
        <v>289</v>
      </c>
      <c r="AT1336" t="s">
        <v>68</v>
      </c>
      <c r="AU1336" t="s">
        <v>944</v>
      </c>
      <c r="AV1336" t="s">
        <v>945</v>
      </c>
      <c r="AW1336" t="s">
        <v>946</v>
      </c>
      <c r="AX1336" t="s">
        <v>72</v>
      </c>
      <c r="AY1336" t="s">
        <v>73</v>
      </c>
      <c r="AZ1336" t="s">
        <v>74</v>
      </c>
    </row>
    <row r="1337" spans="1:52" x14ac:dyDescent="0.25">
      <c r="A1337" s="1">
        <v>45681.44195601852</v>
      </c>
      <c r="B1337" s="1">
        <v>45688.379849537036</v>
      </c>
      <c r="C1337" t="s">
        <v>75</v>
      </c>
      <c r="D1337">
        <v>51003</v>
      </c>
      <c r="E1337" t="s">
        <v>54</v>
      </c>
      <c r="F1337">
        <v>51293</v>
      </c>
      <c r="G1337" t="s">
        <v>1557</v>
      </c>
      <c r="I1337" t="s">
        <v>175</v>
      </c>
      <c r="J1337" t="s">
        <v>1558</v>
      </c>
      <c r="L1337" t="str">
        <f t="shared" si="20"/>
        <v>51293-FL-8</v>
      </c>
      <c r="N1337" t="s">
        <v>58</v>
      </c>
      <c r="P1337" t="s">
        <v>59</v>
      </c>
      <c r="Q1337" t="s">
        <v>59</v>
      </c>
      <c r="R1337" t="s">
        <v>59</v>
      </c>
      <c r="S1337">
        <v>3</v>
      </c>
      <c r="T1337" t="s">
        <v>79</v>
      </c>
      <c r="U1337">
        <v>1</v>
      </c>
      <c r="V1337" t="s">
        <v>404</v>
      </c>
      <c r="W1337">
        <v>224</v>
      </c>
      <c r="X1337">
        <v>4777</v>
      </c>
      <c r="Y1337">
        <v>0</v>
      </c>
      <c r="Z1337">
        <v>0</v>
      </c>
      <c r="AA1337">
        <v>0</v>
      </c>
      <c r="AB1337">
        <v>0</v>
      </c>
      <c r="AC1337">
        <v>919</v>
      </c>
      <c r="AF1337" t="s">
        <v>81</v>
      </c>
      <c r="AG1337" t="s">
        <v>81</v>
      </c>
      <c r="AH1337">
        <v>1361</v>
      </c>
      <c r="AI1337">
        <v>1361</v>
      </c>
      <c r="AJ1337" t="s">
        <v>82</v>
      </c>
      <c r="AK1337" t="s">
        <v>2111</v>
      </c>
      <c r="AL1337" t="s">
        <v>1880</v>
      </c>
      <c r="AO1337" t="s">
        <v>64</v>
      </c>
      <c r="AP1337" t="s">
        <v>1560</v>
      </c>
      <c r="AQ1337" t="s">
        <v>1561</v>
      </c>
      <c r="AS1337" t="s">
        <v>170</v>
      </c>
      <c r="AT1337" t="s">
        <v>68</v>
      </c>
      <c r="AU1337" t="s">
        <v>1562</v>
      </c>
      <c r="AV1337" t="s">
        <v>1563</v>
      </c>
      <c r="AW1337" t="s">
        <v>1564</v>
      </c>
      <c r="AX1337" t="s">
        <v>72</v>
      </c>
      <c r="AY1337" t="s">
        <v>73</v>
      </c>
      <c r="AZ1337" t="s">
        <v>74</v>
      </c>
    </row>
    <row r="1338" spans="1:52" x14ac:dyDescent="0.25">
      <c r="A1338" s="1">
        <v>45681.455393518518</v>
      </c>
      <c r="B1338" s="1">
        <v>45688.379849537036</v>
      </c>
      <c r="C1338" t="s">
        <v>75</v>
      </c>
      <c r="D1338">
        <v>51003</v>
      </c>
      <c r="E1338" t="s">
        <v>54</v>
      </c>
      <c r="F1338">
        <v>51211</v>
      </c>
      <c r="G1338" t="s">
        <v>830</v>
      </c>
      <c r="I1338" t="s">
        <v>77</v>
      </c>
      <c r="J1338" t="s">
        <v>1450</v>
      </c>
      <c r="L1338" t="str">
        <f t="shared" si="20"/>
        <v>51211-FR-8</v>
      </c>
      <c r="N1338" t="s">
        <v>58</v>
      </c>
      <c r="P1338" t="s">
        <v>59</v>
      </c>
      <c r="Q1338" t="s">
        <v>59</v>
      </c>
      <c r="R1338" t="s">
        <v>59</v>
      </c>
      <c r="S1338">
        <v>3</v>
      </c>
      <c r="T1338" t="s">
        <v>60</v>
      </c>
      <c r="U1338">
        <v>1</v>
      </c>
      <c r="V1338" t="s">
        <v>1571</v>
      </c>
      <c r="W1338">
        <v>318</v>
      </c>
      <c r="X1338">
        <v>17002</v>
      </c>
      <c r="Y1338">
        <v>0</v>
      </c>
      <c r="Z1338">
        <v>0</v>
      </c>
      <c r="AA1338">
        <v>0</v>
      </c>
      <c r="AB1338">
        <v>0</v>
      </c>
      <c r="AC1338">
        <v>881</v>
      </c>
      <c r="AF1338" t="s">
        <v>62</v>
      </c>
      <c r="AG1338" t="s">
        <v>62</v>
      </c>
      <c r="AH1338">
        <v>1213</v>
      </c>
      <c r="AI1338">
        <v>1213</v>
      </c>
      <c r="AJ1338" t="s">
        <v>82</v>
      </c>
      <c r="AK1338" t="s">
        <v>4259</v>
      </c>
      <c r="AL1338" t="s">
        <v>3155</v>
      </c>
      <c r="AO1338" t="s">
        <v>64</v>
      </c>
      <c r="AP1338" t="s">
        <v>832</v>
      </c>
      <c r="AQ1338" t="s">
        <v>833</v>
      </c>
      <c r="AS1338" t="s">
        <v>326</v>
      </c>
      <c r="AT1338" t="s">
        <v>68</v>
      </c>
      <c r="AU1338" t="s">
        <v>834</v>
      </c>
      <c r="AV1338" t="s">
        <v>835</v>
      </c>
      <c r="AW1338" t="s">
        <v>836</v>
      </c>
      <c r="AX1338" t="s">
        <v>72</v>
      </c>
      <c r="AY1338" t="s">
        <v>73</v>
      </c>
      <c r="AZ1338" t="s">
        <v>74</v>
      </c>
    </row>
    <row r="1339" spans="1:52" x14ac:dyDescent="0.25">
      <c r="A1339" s="1">
        <v>45681.460219907407</v>
      </c>
      <c r="B1339" s="1">
        <v>45688.379849537036</v>
      </c>
      <c r="C1339" t="s">
        <v>75</v>
      </c>
      <c r="D1339">
        <v>51003</v>
      </c>
      <c r="E1339" t="s">
        <v>54</v>
      </c>
      <c r="F1339">
        <v>51132</v>
      </c>
      <c r="G1339" t="s">
        <v>837</v>
      </c>
      <c r="I1339" t="s">
        <v>77</v>
      </c>
      <c r="J1339" t="s">
        <v>1451</v>
      </c>
      <c r="L1339" t="str">
        <f t="shared" si="20"/>
        <v>51132-FR-8</v>
      </c>
      <c r="N1339" t="s">
        <v>58</v>
      </c>
      <c r="P1339" t="s">
        <v>59</v>
      </c>
      <c r="Q1339" t="s">
        <v>59</v>
      </c>
      <c r="R1339" t="s">
        <v>59</v>
      </c>
      <c r="S1339">
        <v>2</v>
      </c>
      <c r="T1339" t="s">
        <v>60</v>
      </c>
      <c r="U1339">
        <v>1</v>
      </c>
      <c r="V1339" t="s">
        <v>1571</v>
      </c>
      <c r="W1339">
        <v>444</v>
      </c>
      <c r="X1339">
        <v>17446</v>
      </c>
      <c r="Y1339">
        <v>0</v>
      </c>
      <c r="Z1339">
        <v>0</v>
      </c>
      <c r="AA1339">
        <v>0</v>
      </c>
      <c r="AB1339">
        <v>0</v>
      </c>
      <c r="AC1339">
        <v>854</v>
      </c>
      <c r="AF1339" t="s">
        <v>62</v>
      </c>
      <c r="AG1339" t="s">
        <v>62</v>
      </c>
      <c r="AH1339">
        <v>1213</v>
      </c>
      <c r="AI1339">
        <v>1213</v>
      </c>
      <c r="AJ1339" t="s">
        <v>82</v>
      </c>
      <c r="AK1339" t="s">
        <v>3642</v>
      </c>
      <c r="AL1339" t="s">
        <v>840</v>
      </c>
      <c r="AO1339" t="s">
        <v>64</v>
      </c>
      <c r="AP1339" t="s">
        <v>841</v>
      </c>
      <c r="AQ1339" t="s">
        <v>842</v>
      </c>
      <c r="AS1339" t="s">
        <v>326</v>
      </c>
      <c r="AT1339" t="s">
        <v>68</v>
      </c>
      <c r="AU1339" t="s">
        <v>843</v>
      </c>
      <c r="AV1339" t="s">
        <v>844</v>
      </c>
      <c r="AW1339" t="s">
        <v>845</v>
      </c>
      <c r="AX1339" t="s">
        <v>72</v>
      </c>
      <c r="AY1339" t="s">
        <v>73</v>
      </c>
      <c r="AZ1339" t="s">
        <v>74</v>
      </c>
    </row>
    <row r="1340" spans="1:52" x14ac:dyDescent="0.25">
      <c r="A1340" s="1">
        <v>45681.462164351855</v>
      </c>
      <c r="B1340" s="1">
        <v>45688.379861111112</v>
      </c>
      <c r="C1340" t="s">
        <v>75</v>
      </c>
      <c r="D1340">
        <v>51003</v>
      </c>
      <c r="E1340" t="s">
        <v>54</v>
      </c>
      <c r="F1340">
        <v>51266</v>
      </c>
      <c r="G1340" t="s">
        <v>778</v>
      </c>
      <c r="I1340" t="s">
        <v>56</v>
      </c>
      <c r="J1340" t="s">
        <v>969</v>
      </c>
      <c r="L1340" t="str">
        <f t="shared" si="20"/>
        <v>51266-FL-8</v>
      </c>
      <c r="N1340" t="s">
        <v>58</v>
      </c>
      <c r="P1340" t="s">
        <v>59</v>
      </c>
      <c r="Q1340" t="s">
        <v>59</v>
      </c>
      <c r="R1340" t="s">
        <v>59</v>
      </c>
      <c r="S1340">
        <v>5</v>
      </c>
      <c r="T1340" t="s">
        <v>79</v>
      </c>
      <c r="U1340">
        <v>1</v>
      </c>
      <c r="V1340" t="s">
        <v>80</v>
      </c>
      <c r="W1340">
        <v>190</v>
      </c>
      <c r="X1340">
        <v>8652</v>
      </c>
      <c r="Y1340">
        <v>0</v>
      </c>
      <c r="Z1340">
        <v>0</v>
      </c>
      <c r="AA1340">
        <v>0</v>
      </c>
      <c r="AB1340">
        <v>0</v>
      </c>
      <c r="AC1340">
        <v>675</v>
      </c>
      <c r="AF1340" t="s">
        <v>81</v>
      </c>
      <c r="AG1340" t="s">
        <v>81</v>
      </c>
      <c r="AH1340">
        <v>1374</v>
      </c>
      <c r="AI1340">
        <v>1374</v>
      </c>
      <c r="AJ1340" t="s">
        <v>82</v>
      </c>
      <c r="AK1340" t="s">
        <v>4952</v>
      </c>
      <c r="AL1340" t="s">
        <v>1962</v>
      </c>
      <c r="AO1340" t="s">
        <v>64</v>
      </c>
      <c r="AP1340" t="s">
        <v>781</v>
      </c>
      <c r="AQ1340" t="s">
        <v>782</v>
      </c>
      <c r="AS1340" t="s">
        <v>86</v>
      </c>
      <c r="AT1340" t="s">
        <v>68</v>
      </c>
      <c r="AU1340" t="s">
        <v>783</v>
      </c>
      <c r="AV1340" t="s">
        <v>784</v>
      </c>
      <c r="AW1340" t="s">
        <v>785</v>
      </c>
      <c r="AX1340" t="s">
        <v>72</v>
      </c>
      <c r="AY1340" t="s">
        <v>73</v>
      </c>
      <c r="AZ1340" t="s">
        <v>74</v>
      </c>
    </row>
    <row r="1341" spans="1:52" x14ac:dyDescent="0.25">
      <c r="A1341" s="1">
        <v>45681.464803240742</v>
      </c>
      <c r="B1341" s="1">
        <v>45688.379861111112</v>
      </c>
      <c r="C1341" t="s">
        <v>75</v>
      </c>
      <c r="D1341">
        <v>51003</v>
      </c>
      <c r="E1341" t="s">
        <v>54</v>
      </c>
      <c r="F1341">
        <v>51312</v>
      </c>
      <c r="G1341" t="s">
        <v>786</v>
      </c>
      <c r="I1341" t="s">
        <v>77</v>
      </c>
      <c r="J1341" t="s">
        <v>1149</v>
      </c>
      <c r="L1341" t="str">
        <f t="shared" si="20"/>
        <v>51312-FL-8</v>
      </c>
      <c r="N1341" t="s">
        <v>58</v>
      </c>
      <c r="P1341" t="s">
        <v>59</v>
      </c>
      <c r="Q1341" t="s">
        <v>59</v>
      </c>
      <c r="R1341" t="s">
        <v>59</v>
      </c>
      <c r="S1341">
        <v>5</v>
      </c>
      <c r="T1341" t="s">
        <v>79</v>
      </c>
      <c r="U1341">
        <v>1</v>
      </c>
      <c r="V1341" t="s">
        <v>80</v>
      </c>
      <c r="W1341">
        <v>565</v>
      </c>
      <c r="X1341">
        <v>9217</v>
      </c>
      <c r="Y1341">
        <v>0</v>
      </c>
      <c r="Z1341">
        <v>0</v>
      </c>
      <c r="AA1341">
        <v>0</v>
      </c>
      <c r="AB1341">
        <v>0</v>
      </c>
      <c r="AC1341">
        <v>678</v>
      </c>
      <c r="AF1341" t="s">
        <v>81</v>
      </c>
      <c r="AG1341" t="s">
        <v>81</v>
      </c>
      <c r="AH1341">
        <v>1374</v>
      </c>
      <c r="AI1341">
        <v>1374</v>
      </c>
      <c r="AJ1341" t="s">
        <v>82</v>
      </c>
      <c r="AK1341" t="s">
        <v>3101</v>
      </c>
      <c r="AL1341" t="s">
        <v>1524</v>
      </c>
      <c r="AO1341" t="s">
        <v>64</v>
      </c>
      <c r="AP1341" t="s">
        <v>788</v>
      </c>
      <c r="AQ1341" t="s">
        <v>789</v>
      </c>
      <c r="AS1341" t="s">
        <v>86</v>
      </c>
      <c r="AT1341" t="s">
        <v>68</v>
      </c>
      <c r="AU1341" t="s">
        <v>790</v>
      </c>
      <c r="AV1341" t="s">
        <v>791</v>
      </c>
      <c r="AW1341" t="s">
        <v>792</v>
      </c>
      <c r="AX1341" t="s">
        <v>72</v>
      </c>
      <c r="AY1341" t="s">
        <v>73</v>
      </c>
      <c r="AZ1341" t="s">
        <v>74</v>
      </c>
    </row>
    <row r="1342" spans="1:52" x14ac:dyDescent="0.25">
      <c r="A1342" s="1">
        <v>45681.468715277777</v>
      </c>
      <c r="B1342" s="1">
        <v>45688.379872685182</v>
      </c>
      <c r="C1342" t="s">
        <v>75</v>
      </c>
      <c r="D1342">
        <v>51003</v>
      </c>
      <c r="E1342" t="s">
        <v>54</v>
      </c>
      <c r="F1342">
        <v>51255</v>
      </c>
      <c r="G1342" t="s">
        <v>1140</v>
      </c>
      <c r="I1342" t="s">
        <v>77</v>
      </c>
      <c r="J1342" t="s">
        <v>1141</v>
      </c>
      <c r="L1342" t="str">
        <f t="shared" si="20"/>
        <v>51255-FL-8</v>
      </c>
      <c r="N1342" t="s">
        <v>58</v>
      </c>
      <c r="P1342" t="s">
        <v>59</v>
      </c>
      <c r="Q1342" t="s">
        <v>59</v>
      </c>
      <c r="R1342" t="s">
        <v>59</v>
      </c>
      <c r="S1342">
        <v>5</v>
      </c>
      <c r="T1342" t="s">
        <v>79</v>
      </c>
      <c r="U1342">
        <v>1</v>
      </c>
      <c r="V1342" t="s">
        <v>883</v>
      </c>
      <c r="W1342">
        <v>450</v>
      </c>
      <c r="X1342">
        <v>12125</v>
      </c>
      <c r="Y1342">
        <v>0</v>
      </c>
      <c r="Z1342">
        <v>0</v>
      </c>
      <c r="AA1342">
        <v>0</v>
      </c>
      <c r="AB1342">
        <v>0</v>
      </c>
      <c r="AC1342">
        <v>2107</v>
      </c>
      <c r="AF1342" t="s">
        <v>81</v>
      </c>
      <c r="AG1342" t="s">
        <v>81</v>
      </c>
      <c r="AH1342">
        <v>1375</v>
      </c>
      <c r="AI1342">
        <v>1375</v>
      </c>
      <c r="AJ1342" t="s">
        <v>82</v>
      </c>
      <c r="AK1342" t="s">
        <v>3582</v>
      </c>
      <c r="AL1342" t="s">
        <v>3347</v>
      </c>
      <c r="AO1342" t="s">
        <v>64</v>
      </c>
      <c r="AP1342" t="s">
        <v>1142</v>
      </c>
      <c r="AQ1342" t="s">
        <v>1143</v>
      </c>
      <c r="AS1342" t="s">
        <v>390</v>
      </c>
      <c r="AT1342" t="s">
        <v>68</v>
      </c>
      <c r="AU1342" t="s">
        <v>1144</v>
      </c>
      <c r="AV1342" t="s">
        <v>1145</v>
      </c>
      <c r="AW1342" t="s">
        <v>1146</v>
      </c>
      <c r="AX1342" t="s">
        <v>72</v>
      </c>
      <c r="AY1342" t="s">
        <v>73</v>
      </c>
      <c r="AZ1342" t="s">
        <v>74</v>
      </c>
    </row>
    <row r="1343" spans="1:52" x14ac:dyDescent="0.25">
      <c r="A1343" s="1">
        <v>45681.470405092594</v>
      </c>
      <c r="B1343" s="1">
        <v>45688.379872685182</v>
      </c>
      <c r="C1343" t="s">
        <v>75</v>
      </c>
      <c r="D1343">
        <v>51003</v>
      </c>
      <c r="E1343" t="s">
        <v>54</v>
      </c>
      <c r="F1343">
        <v>51256</v>
      </c>
      <c r="G1343" t="s">
        <v>555</v>
      </c>
      <c r="I1343" t="s">
        <v>77</v>
      </c>
      <c r="J1343" t="s">
        <v>1150</v>
      </c>
      <c r="L1343" t="str">
        <f t="shared" si="20"/>
        <v>51256-FR-8</v>
      </c>
      <c r="N1343" t="s">
        <v>58</v>
      </c>
      <c r="P1343" t="s">
        <v>59</v>
      </c>
      <c r="Q1343" t="s">
        <v>59</v>
      </c>
      <c r="R1343" t="s">
        <v>59</v>
      </c>
      <c r="S1343">
        <v>3</v>
      </c>
      <c r="T1343" t="s">
        <v>60</v>
      </c>
      <c r="U1343">
        <v>1</v>
      </c>
      <c r="V1343" t="s">
        <v>1349</v>
      </c>
      <c r="W1343">
        <v>179</v>
      </c>
      <c r="X1343">
        <v>-8375461</v>
      </c>
      <c r="Y1343">
        <v>0</v>
      </c>
      <c r="Z1343">
        <v>0</v>
      </c>
      <c r="AA1343">
        <v>0</v>
      </c>
      <c r="AB1343">
        <v>0</v>
      </c>
      <c r="AC1343">
        <v>871</v>
      </c>
      <c r="AF1343" t="s">
        <v>62</v>
      </c>
      <c r="AG1343" t="s">
        <v>62</v>
      </c>
      <c r="AH1343">
        <v>1363</v>
      </c>
      <c r="AI1343">
        <v>1363</v>
      </c>
      <c r="AJ1343" t="s">
        <v>82</v>
      </c>
      <c r="AK1343" t="s">
        <v>4207</v>
      </c>
      <c r="AL1343" t="s">
        <v>557</v>
      </c>
      <c r="AO1343" t="s">
        <v>64</v>
      </c>
      <c r="AP1343" t="s">
        <v>558</v>
      </c>
      <c r="AQ1343" t="s">
        <v>559</v>
      </c>
      <c r="AS1343" t="s">
        <v>289</v>
      </c>
      <c r="AT1343" t="s">
        <v>68</v>
      </c>
      <c r="AU1343" t="s">
        <v>560</v>
      </c>
      <c r="AV1343" t="s">
        <v>1151</v>
      </c>
      <c r="AW1343" t="s">
        <v>641</v>
      </c>
      <c r="AX1343" t="s">
        <v>72</v>
      </c>
      <c r="AY1343" t="s">
        <v>73</v>
      </c>
      <c r="AZ1343" t="s">
        <v>74</v>
      </c>
    </row>
    <row r="1344" spans="1:52" x14ac:dyDescent="0.25">
      <c r="A1344" s="1">
        <v>45681.47179398148</v>
      </c>
      <c r="B1344" s="1">
        <v>45688.379872685182</v>
      </c>
      <c r="C1344" t="s">
        <v>75</v>
      </c>
      <c r="D1344">
        <v>51003</v>
      </c>
      <c r="E1344" t="s">
        <v>54</v>
      </c>
      <c r="F1344">
        <v>51314</v>
      </c>
      <c r="G1344" t="s">
        <v>446</v>
      </c>
      <c r="I1344" t="s">
        <v>77</v>
      </c>
      <c r="J1344" t="s">
        <v>1147</v>
      </c>
      <c r="L1344" t="str">
        <f t="shared" si="20"/>
        <v>51314-FL-8</v>
      </c>
      <c r="N1344" t="s">
        <v>58</v>
      </c>
      <c r="P1344" t="s">
        <v>59</v>
      </c>
      <c r="Q1344" t="s">
        <v>59</v>
      </c>
      <c r="R1344" t="s">
        <v>59</v>
      </c>
      <c r="S1344">
        <v>4</v>
      </c>
      <c r="T1344" t="s">
        <v>79</v>
      </c>
      <c r="U1344">
        <v>1</v>
      </c>
      <c r="V1344" t="s">
        <v>883</v>
      </c>
      <c r="W1344">
        <v>479</v>
      </c>
      <c r="X1344">
        <v>12604</v>
      </c>
      <c r="Y1344">
        <v>0</v>
      </c>
      <c r="Z1344">
        <v>0</v>
      </c>
      <c r="AA1344">
        <v>0</v>
      </c>
      <c r="AB1344">
        <v>0</v>
      </c>
      <c r="AC1344">
        <v>2156</v>
      </c>
      <c r="AF1344" t="s">
        <v>81</v>
      </c>
      <c r="AG1344" t="s">
        <v>81</v>
      </c>
      <c r="AH1344">
        <v>1375</v>
      </c>
      <c r="AI1344">
        <v>1375</v>
      </c>
      <c r="AJ1344" t="s">
        <v>82</v>
      </c>
      <c r="AK1344" t="s">
        <v>4373</v>
      </c>
      <c r="AL1344" t="s">
        <v>1356</v>
      </c>
      <c r="AO1344" t="s">
        <v>64</v>
      </c>
      <c r="AP1344" t="s">
        <v>448</v>
      </c>
      <c r="AQ1344" t="s">
        <v>449</v>
      </c>
      <c r="AS1344" t="s">
        <v>390</v>
      </c>
      <c r="AT1344" t="s">
        <v>68</v>
      </c>
      <c r="AU1344" t="s">
        <v>450</v>
      </c>
      <c r="AV1344" t="s">
        <v>451</v>
      </c>
      <c r="AW1344" t="s">
        <v>452</v>
      </c>
      <c r="AX1344" t="s">
        <v>72</v>
      </c>
      <c r="AY1344" t="s">
        <v>73</v>
      </c>
      <c r="AZ1344" t="s">
        <v>74</v>
      </c>
    </row>
    <row r="1345" spans="1:52" x14ac:dyDescent="0.25">
      <c r="A1345" s="1">
        <v>45681.508553240739</v>
      </c>
      <c r="B1345" s="1">
        <v>45688.379884259259</v>
      </c>
      <c r="C1345" t="s">
        <v>75</v>
      </c>
      <c r="D1345">
        <v>51003</v>
      </c>
      <c r="E1345" t="s">
        <v>54</v>
      </c>
      <c r="F1345">
        <v>51195</v>
      </c>
      <c r="G1345" t="s">
        <v>1176</v>
      </c>
      <c r="I1345" t="s">
        <v>77</v>
      </c>
      <c r="J1345" t="s">
        <v>1177</v>
      </c>
      <c r="L1345" t="str">
        <f t="shared" si="20"/>
        <v>51195-FL-8</v>
      </c>
      <c r="N1345" t="s">
        <v>58</v>
      </c>
      <c r="P1345" t="s">
        <v>59</v>
      </c>
      <c r="Q1345" t="s">
        <v>59</v>
      </c>
      <c r="R1345" t="s">
        <v>59</v>
      </c>
      <c r="S1345">
        <v>3</v>
      </c>
      <c r="T1345" t="s">
        <v>79</v>
      </c>
      <c r="U1345">
        <v>1</v>
      </c>
      <c r="V1345" t="s">
        <v>883</v>
      </c>
      <c r="W1345">
        <v>503</v>
      </c>
      <c r="X1345">
        <v>14910</v>
      </c>
      <c r="Y1345">
        <v>0</v>
      </c>
      <c r="Z1345">
        <v>0</v>
      </c>
      <c r="AA1345">
        <v>0</v>
      </c>
      <c r="AB1345">
        <v>0</v>
      </c>
      <c r="AC1345">
        <v>2158</v>
      </c>
      <c r="AF1345" t="s">
        <v>81</v>
      </c>
      <c r="AG1345" t="s">
        <v>81</v>
      </c>
      <c r="AH1345">
        <v>1375</v>
      </c>
      <c r="AI1345">
        <v>1375</v>
      </c>
      <c r="AJ1345" t="s">
        <v>82</v>
      </c>
      <c r="AK1345" t="s">
        <v>3180</v>
      </c>
      <c r="AL1345" t="s">
        <v>3630</v>
      </c>
      <c r="AO1345" t="s">
        <v>64</v>
      </c>
      <c r="AP1345" t="s">
        <v>1179</v>
      </c>
      <c r="AQ1345" t="s">
        <v>1180</v>
      </c>
      <c r="AS1345" t="s">
        <v>678</v>
      </c>
      <c r="AT1345" t="s">
        <v>68</v>
      </c>
      <c r="AU1345" t="s">
        <v>1181</v>
      </c>
      <c r="AV1345" t="s">
        <v>1038</v>
      </c>
      <c r="AW1345" t="s">
        <v>1182</v>
      </c>
      <c r="AX1345" t="s">
        <v>72</v>
      </c>
      <c r="AY1345" t="s">
        <v>73</v>
      </c>
      <c r="AZ1345" t="s">
        <v>74</v>
      </c>
    </row>
    <row r="1346" spans="1:52" x14ac:dyDescent="0.25">
      <c r="A1346" s="1">
        <v>45681.514976851853</v>
      </c>
      <c r="B1346" s="1">
        <v>45688.379884259259</v>
      </c>
      <c r="C1346" t="s">
        <v>75</v>
      </c>
      <c r="D1346">
        <v>51003</v>
      </c>
      <c r="E1346" t="s">
        <v>54</v>
      </c>
      <c r="F1346">
        <v>51229</v>
      </c>
      <c r="G1346" t="s">
        <v>461</v>
      </c>
      <c r="I1346" t="s">
        <v>77</v>
      </c>
      <c r="J1346" t="s">
        <v>2063</v>
      </c>
      <c r="L1346" t="str">
        <f t="shared" si="20"/>
        <v>51229-FR-8</v>
      </c>
      <c r="N1346" t="s">
        <v>58</v>
      </c>
      <c r="P1346" t="s">
        <v>59</v>
      </c>
      <c r="Q1346" t="s">
        <v>59</v>
      </c>
      <c r="R1346" t="s">
        <v>59</v>
      </c>
      <c r="S1346">
        <v>2</v>
      </c>
      <c r="T1346" t="s">
        <v>60</v>
      </c>
      <c r="U1346">
        <v>1</v>
      </c>
      <c r="V1346" t="s">
        <v>1349</v>
      </c>
      <c r="W1346">
        <v>270</v>
      </c>
      <c r="X1346">
        <v>-8373929</v>
      </c>
      <c r="Y1346">
        <v>0</v>
      </c>
      <c r="Z1346">
        <v>0</v>
      </c>
      <c r="AA1346">
        <v>0</v>
      </c>
      <c r="AB1346">
        <v>0</v>
      </c>
      <c r="AC1346">
        <v>807</v>
      </c>
      <c r="AF1346" t="s">
        <v>62</v>
      </c>
      <c r="AG1346" t="s">
        <v>62</v>
      </c>
      <c r="AH1346">
        <v>1363</v>
      </c>
      <c r="AI1346">
        <v>1363</v>
      </c>
      <c r="AJ1346" t="s">
        <v>82</v>
      </c>
      <c r="AK1346" t="s">
        <v>4824</v>
      </c>
      <c r="AL1346" t="s">
        <v>3116</v>
      </c>
      <c r="AO1346" t="s">
        <v>64</v>
      </c>
      <c r="AP1346" t="s">
        <v>463</v>
      </c>
      <c r="AQ1346" t="s">
        <v>464</v>
      </c>
      <c r="AS1346" t="s">
        <v>326</v>
      </c>
      <c r="AT1346" t="s">
        <v>68</v>
      </c>
      <c r="AU1346" t="s">
        <v>465</v>
      </c>
      <c r="AV1346" t="s">
        <v>466</v>
      </c>
      <c r="AW1346" t="s">
        <v>467</v>
      </c>
      <c r="AX1346" t="s">
        <v>72</v>
      </c>
      <c r="AY1346" t="s">
        <v>73</v>
      </c>
      <c r="AZ1346" t="s">
        <v>74</v>
      </c>
    </row>
    <row r="1347" spans="1:52" x14ac:dyDescent="0.25">
      <c r="A1347" s="1">
        <v>45681.515231481484</v>
      </c>
      <c r="B1347" s="1">
        <v>45688.379895833335</v>
      </c>
      <c r="C1347" t="s">
        <v>75</v>
      </c>
      <c r="D1347">
        <v>51003</v>
      </c>
      <c r="E1347" t="s">
        <v>54</v>
      </c>
      <c r="F1347">
        <v>51259</v>
      </c>
      <c r="G1347" t="s">
        <v>1203</v>
      </c>
      <c r="I1347" t="s">
        <v>56</v>
      </c>
      <c r="J1347" t="s">
        <v>1204</v>
      </c>
      <c r="L1347" t="str">
        <f t="shared" ref="L1347:L1410" si="21">F1347&amp;"-"&amp;T1347</f>
        <v>51259-FL-8</v>
      </c>
      <c r="N1347" t="s">
        <v>58</v>
      </c>
      <c r="P1347" t="s">
        <v>59</v>
      </c>
      <c r="Q1347" t="s">
        <v>59</v>
      </c>
      <c r="R1347" t="s">
        <v>59</v>
      </c>
      <c r="S1347">
        <v>5</v>
      </c>
      <c r="T1347" t="s">
        <v>79</v>
      </c>
      <c r="U1347">
        <v>2</v>
      </c>
      <c r="V1347" t="s">
        <v>883</v>
      </c>
      <c r="W1347">
        <v>512</v>
      </c>
      <c r="X1347">
        <v>15422</v>
      </c>
      <c r="Y1347">
        <v>0</v>
      </c>
      <c r="Z1347">
        <v>0</v>
      </c>
      <c r="AA1347">
        <v>0</v>
      </c>
      <c r="AB1347">
        <v>0</v>
      </c>
      <c r="AC1347">
        <v>2121</v>
      </c>
      <c r="AF1347" t="s">
        <v>81</v>
      </c>
      <c r="AG1347" t="s">
        <v>81</v>
      </c>
      <c r="AH1347">
        <v>1375</v>
      </c>
      <c r="AI1347">
        <v>1375</v>
      </c>
      <c r="AJ1347" t="s">
        <v>82</v>
      </c>
      <c r="AK1347" t="s">
        <v>3473</v>
      </c>
      <c r="AL1347" t="s">
        <v>3320</v>
      </c>
      <c r="AO1347" t="s">
        <v>64</v>
      </c>
      <c r="AP1347" t="s">
        <v>1206</v>
      </c>
      <c r="AQ1347" t="s">
        <v>1207</v>
      </c>
      <c r="AS1347" t="s">
        <v>86</v>
      </c>
      <c r="AT1347" t="s">
        <v>68</v>
      </c>
      <c r="AU1347" t="s">
        <v>1208</v>
      </c>
      <c r="AV1347" t="s">
        <v>1209</v>
      </c>
      <c r="AW1347" t="s">
        <v>1210</v>
      </c>
      <c r="AX1347" t="s">
        <v>72</v>
      </c>
      <c r="AY1347" t="s">
        <v>73</v>
      </c>
      <c r="AZ1347" t="s">
        <v>74</v>
      </c>
    </row>
    <row r="1348" spans="1:52" x14ac:dyDescent="0.25">
      <c r="A1348" s="1">
        <v>45681.515833333331</v>
      </c>
      <c r="B1348" s="1">
        <v>45688.379895833335</v>
      </c>
      <c r="C1348" t="s">
        <v>75</v>
      </c>
      <c r="D1348">
        <v>51003</v>
      </c>
      <c r="E1348" t="s">
        <v>54</v>
      </c>
      <c r="F1348">
        <v>51251</v>
      </c>
      <c r="G1348" t="s">
        <v>897</v>
      </c>
      <c r="I1348" t="s">
        <v>77</v>
      </c>
      <c r="J1348" t="s">
        <v>898</v>
      </c>
      <c r="L1348" t="str">
        <f t="shared" si="21"/>
        <v>51251-FL-8</v>
      </c>
      <c r="N1348" t="s">
        <v>58</v>
      </c>
      <c r="P1348" t="s">
        <v>59</v>
      </c>
      <c r="Q1348" t="s">
        <v>59</v>
      </c>
      <c r="R1348" t="s">
        <v>59</v>
      </c>
      <c r="S1348">
        <v>5</v>
      </c>
      <c r="T1348" t="s">
        <v>79</v>
      </c>
      <c r="U1348">
        <v>1</v>
      </c>
      <c r="V1348" t="s">
        <v>100</v>
      </c>
      <c r="W1348">
        <v>455</v>
      </c>
      <c r="X1348">
        <v>12468</v>
      </c>
      <c r="Y1348">
        <v>0</v>
      </c>
      <c r="Z1348">
        <v>0</v>
      </c>
      <c r="AA1348">
        <v>0</v>
      </c>
      <c r="AB1348">
        <v>0</v>
      </c>
      <c r="AC1348">
        <v>891</v>
      </c>
      <c r="AF1348" t="s">
        <v>81</v>
      </c>
      <c r="AG1348" t="s">
        <v>81</v>
      </c>
      <c r="AH1348">
        <v>1373</v>
      </c>
      <c r="AI1348">
        <v>1373</v>
      </c>
      <c r="AJ1348" t="s">
        <v>82</v>
      </c>
      <c r="AK1348" t="s">
        <v>3534</v>
      </c>
      <c r="AL1348" t="s">
        <v>3210</v>
      </c>
      <c r="AO1348" t="s">
        <v>64</v>
      </c>
      <c r="AP1348" t="s">
        <v>899</v>
      </c>
      <c r="AQ1348" t="s">
        <v>900</v>
      </c>
      <c r="AS1348" t="s">
        <v>86</v>
      </c>
      <c r="AT1348" t="s">
        <v>68</v>
      </c>
      <c r="AU1348" t="s">
        <v>901</v>
      </c>
      <c r="AV1348" t="s">
        <v>902</v>
      </c>
      <c r="AW1348" t="s">
        <v>903</v>
      </c>
      <c r="AX1348" t="s">
        <v>72</v>
      </c>
      <c r="AY1348" t="s">
        <v>73</v>
      </c>
      <c r="AZ1348" t="s">
        <v>74</v>
      </c>
    </row>
    <row r="1349" spans="1:52" x14ac:dyDescent="0.25">
      <c r="A1349" s="1">
        <v>45681.516168981485</v>
      </c>
      <c r="B1349" s="1">
        <v>45688.379895833335</v>
      </c>
      <c r="C1349" t="s">
        <v>75</v>
      </c>
      <c r="D1349">
        <v>51003</v>
      </c>
      <c r="E1349" t="s">
        <v>54</v>
      </c>
      <c r="F1349">
        <v>51259</v>
      </c>
      <c r="G1349" t="s">
        <v>1203</v>
      </c>
      <c r="I1349" t="s">
        <v>56</v>
      </c>
      <c r="J1349" t="s">
        <v>1204</v>
      </c>
      <c r="L1349" t="str">
        <f t="shared" si="21"/>
        <v>51259-FL-8</v>
      </c>
      <c r="N1349" t="s">
        <v>58</v>
      </c>
      <c r="P1349" t="s">
        <v>59</v>
      </c>
      <c r="Q1349" t="s">
        <v>59</v>
      </c>
      <c r="R1349" t="s">
        <v>59</v>
      </c>
      <c r="S1349">
        <v>5</v>
      </c>
      <c r="T1349" t="s">
        <v>79</v>
      </c>
      <c r="U1349">
        <v>2</v>
      </c>
      <c r="V1349" t="s">
        <v>883</v>
      </c>
      <c r="W1349">
        <v>120</v>
      </c>
      <c r="X1349">
        <v>15542</v>
      </c>
      <c r="Y1349">
        <v>0</v>
      </c>
      <c r="Z1349">
        <v>0</v>
      </c>
      <c r="AA1349">
        <v>0</v>
      </c>
      <c r="AB1349">
        <v>0</v>
      </c>
      <c r="AC1349">
        <v>2119</v>
      </c>
      <c r="AF1349" t="s">
        <v>81</v>
      </c>
      <c r="AG1349" t="s">
        <v>81</v>
      </c>
      <c r="AH1349">
        <v>1375</v>
      </c>
      <c r="AI1349">
        <v>1375</v>
      </c>
      <c r="AJ1349" t="s">
        <v>82</v>
      </c>
      <c r="AK1349" t="s">
        <v>4953</v>
      </c>
      <c r="AL1349" t="s">
        <v>3603</v>
      </c>
      <c r="AO1349" t="s">
        <v>64</v>
      </c>
      <c r="AP1349" t="s">
        <v>1206</v>
      </c>
      <c r="AQ1349" t="s">
        <v>1207</v>
      </c>
      <c r="AS1349" t="s">
        <v>86</v>
      </c>
      <c r="AT1349" t="s">
        <v>68</v>
      </c>
      <c r="AU1349" t="s">
        <v>1208</v>
      </c>
      <c r="AV1349" t="s">
        <v>1209</v>
      </c>
      <c r="AW1349" t="s">
        <v>1210</v>
      </c>
      <c r="AX1349" t="s">
        <v>72</v>
      </c>
      <c r="AY1349" t="s">
        <v>73</v>
      </c>
      <c r="AZ1349" t="s">
        <v>74</v>
      </c>
    </row>
    <row r="1350" spans="1:52" x14ac:dyDescent="0.25">
      <c r="A1350" s="1">
        <v>45681.519317129627</v>
      </c>
      <c r="B1350" s="1">
        <v>45688.379907407405</v>
      </c>
      <c r="C1350" t="s">
        <v>75</v>
      </c>
      <c r="D1350">
        <v>51003</v>
      </c>
      <c r="E1350" t="s">
        <v>54</v>
      </c>
      <c r="F1350">
        <v>51163</v>
      </c>
      <c r="G1350" t="s">
        <v>322</v>
      </c>
      <c r="I1350" t="s">
        <v>77</v>
      </c>
      <c r="J1350" t="s">
        <v>2064</v>
      </c>
      <c r="L1350" t="str">
        <f t="shared" si="21"/>
        <v>51163-FR-8</v>
      </c>
      <c r="N1350" t="s">
        <v>58</v>
      </c>
      <c r="P1350" t="s">
        <v>59</v>
      </c>
      <c r="Q1350" t="s">
        <v>59</v>
      </c>
      <c r="R1350" t="s">
        <v>59</v>
      </c>
      <c r="S1350">
        <v>2</v>
      </c>
      <c r="T1350" t="s">
        <v>60</v>
      </c>
      <c r="U1350">
        <v>1</v>
      </c>
      <c r="V1350" t="s">
        <v>1349</v>
      </c>
      <c r="W1350">
        <v>91</v>
      </c>
      <c r="X1350">
        <v>-8373838</v>
      </c>
      <c r="Y1350">
        <v>0</v>
      </c>
      <c r="Z1350">
        <v>0</v>
      </c>
      <c r="AA1350">
        <v>0</v>
      </c>
      <c r="AB1350">
        <v>0</v>
      </c>
      <c r="AC1350">
        <v>1000</v>
      </c>
      <c r="AF1350" t="s">
        <v>62</v>
      </c>
      <c r="AG1350" t="s">
        <v>62</v>
      </c>
      <c r="AH1350">
        <v>1363</v>
      </c>
      <c r="AI1350">
        <v>1363</v>
      </c>
      <c r="AJ1350" t="s">
        <v>82</v>
      </c>
      <c r="AK1350" t="s">
        <v>4954</v>
      </c>
      <c r="AL1350" t="s">
        <v>329</v>
      </c>
      <c r="AO1350" t="s">
        <v>64</v>
      </c>
      <c r="AP1350" t="s">
        <v>324</v>
      </c>
      <c r="AQ1350" t="s">
        <v>325</v>
      </c>
      <c r="AS1350" t="s">
        <v>326</v>
      </c>
      <c r="AT1350" t="s">
        <v>68</v>
      </c>
      <c r="AU1350" t="s">
        <v>327</v>
      </c>
      <c r="AV1350" t="s">
        <v>328</v>
      </c>
      <c r="AW1350" t="s">
        <v>329</v>
      </c>
      <c r="AX1350" t="s">
        <v>72</v>
      </c>
      <c r="AY1350" t="s">
        <v>73</v>
      </c>
      <c r="AZ1350" t="s">
        <v>74</v>
      </c>
    </row>
    <row r="1351" spans="1:52" x14ac:dyDescent="0.25">
      <c r="A1351" s="1">
        <v>45681.520208333335</v>
      </c>
      <c r="B1351" s="1">
        <v>45688.379907407405</v>
      </c>
      <c r="C1351" t="s">
        <v>75</v>
      </c>
      <c r="D1351">
        <v>51003</v>
      </c>
      <c r="E1351" t="s">
        <v>54</v>
      </c>
      <c r="F1351">
        <v>51280</v>
      </c>
      <c r="G1351" t="s">
        <v>971</v>
      </c>
      <c r="I1351" t="s">
        <v>77</v>
      </c>
      <c r="J1351" t="s">
        <v>1183</v>
      </c>
      <c r="L1351" t="str">
        <f t="shared" si="21"/>
        <v>51280-FL-8</v>
      </c>
      <c r="N1351" t="s">
        <v>58</v>
      </c>
      <c r="P1351" t="s">
        <v>59</v>
      </c>
      <c r="Q1351" t="s">
        <v>59</v>
      </c>
      <c r="R1351" t="s">
        <v>59</v>
      </c>
      <c r="S1351">
        <v>4</v>
      </c>
      <c r="T1351" t="s">
        <v>79</v>
      </c>
      <c r="U1351">
        <v>1</v>
      </c>
      <c r="V1351" t="s">
        <v>883</v>
      </c>
      <c r="W1351">
        <v>522</v>
      </c>
      <c r="X1351">
        <v>16064</v>
      </c>
      <c r="Y1351">
        <v>0</v>
      </c>
      <c r="Z1351">
        <v>0</v>
      </c>
      <c r="AA1351">
        <v>0</v>
      </c>
      <c r="AB1351">
        <v>0</v>
      </c>
      <c r="AC1351">
        <v>2197</v>
      </c>
      <c r="AF1351" t="s">
        <v>81</v>
      </c>
      <c r="AG1351" t="s">
        <v>81</v>
      </c>
      <c r="AH1351">
        <v>1375</v>
      </c>
      <c r="AI1351">
        <v>1375</v>
      </c>
      <c r="AJ1351" t="s">
        <v>82</v>
      </c>
      <c r="AK1351" t="s">
        <v>4955</v>
      </c>
      <c r="AL1351" t="s">
        <v>4695</v>
      </c>
      <c r="AO1351" t="s">
        <v>64</v>
      </c>
      <c r="AP1351" t="s">
        <v>973</v>
      </c>
      <c r="AQ1351" t="s">
        <v>974</v>
      </c>
      <c r="AS1351" t="s">
        <v>86</v>
      </c>
      <c r="AT1351" t="s">
        <v>68</v>
      </c>
      <c r="AU1351" t="s">
        <v>975</v>
      </c>
      <c r="AV1351" t="s">
        <v>976</v>
      </c>
      <c r="AW1351" t="s">
        <v>977</v>
      </c>
      <c r="AX1351" t="s">
        <v>72</v>
      </c>
      <c r="AY1351" t="s">
        <v>73</v>
      </c>
      <c r="AZ1351" t="s">
        <v>74</v>
      </c>
    </row>
    <row r="1352" spans="1:52" x14ac:dyDescent="0.25">
      <c r="A1352" s="1">
        <v>45681.523252314815</v>
      </c>
      <c r="B1352" s="1">
        <v>45688.379918981482</v>
      </c>
      <c r="C1352" t="s">
        <v>75</v>
      </c>
      <c r="D1352">
        <v>51003</v>
      </c>
      <c r="E1352" t="s">
        <v>54</v>
      </c>
      <c r="F1352">
        <v>51289</v>
      </c>
      <c r="G1352" t="s">
        <v>1184</v>
      </c>
      <c r="I1352" t="s">
        <v>77</v>
      </c>
      <c r="J1352" t="s">
        <v>1185</v>
      </c>
      <c r="L1352" t="str">
        <f t="shared" si="21"/>
        <v>51289-FL-8</v>
      </c>
      <c r="N1352" t="s">
        <v>58</v>
      </c>
      <c r="P1352" t="s">
        <v>59</v>
      </c>
      <c r="Q1352" t="s">
        <v>59</v>
      </c>
      <c r="R1352" t="s">
        <v>59</v>
      </c>
      <c r="S1352">
        <v>3</v>
      </c>
      <c r="T1352" t="s">
        <v>79</v>
      </c>
      <c r="U1352">
        <v>1</v>
      </c>
      <c r="V1352" t="s">
        <v>883</v>
      </c>
      <c r="W1352">
        <v>342</v>
      </c>
      <c r="X1352">
        <v>16406</v>
      </c>
      <c r="Y1352">
        <v>0</v>
      </c>
      <c r="Z1352">
        <v>0</v>
      </c>
      <c r="AA1352">
        <v>0</v>
      </c>
      <c r="AB1352">
        <v>0</v>
      </c>
      <c r="AC1352">
        <v>2145</v>
      </c>
      <c r="AF1352" t="s">
        <v>81</v>
      </c>
      <c r="AG1352" t="s">
        <v>81</v>
      </c>
      <c r="AH1352">
        <v>1375</v>
      </c>
      <c r="AI1352">
        <v>1375</v>
      </c>
      <c r="AJ1352" t="s">
        <v>82</v>
      </c>
      <c r="AK1352" t="s">
        <v>3770</v>
      </c>
      <c r="AL1352" t="s">
        <v>1805</v>
      </c>
      <c r="AO1352" t="s">
        <v>64</v>
      </c>
      <c r="AP1352" t="s">
        <v>1186</v>
      </c>
      <c r="AQ1352" t="s">
        <v>1187</v>
      </c>
      <c r="AS1352" t="s">
        <v>86</v>
      </c>
      <c r="AT1352" t="s">
        <v>68</v>
      </c>
      <c r="AU1352" t="s">
        <v>1188</v>
      </c>
      <c r="AV1352" t="s">
        <v>1189</v>
      </c>
      <c r="AW1352" t="s">
        <v>1190</v>
      </c>
      <c r="AX1352" t="s">
        <v>72</v>
      </c>
      <c r="AY1352" t="s">
        <v>73</v>
      </c>
      <c r="AZ1352" t="s">
        <v>74</v>
      </c>
    </row>
    <row r="1353" spans="1:52" x14ac:dyDescent="0.25">
      <c r="A1353" s="1">
        <v>45681.540694444448</v>
      </c>
      <c r="B1353" s="1">
        <v>45688.379918981482</v>
      </c>
      <c r="C1353" t="s">
        <v>75</v>
      </c>
      <c r="D1353">
        <v>51003</v>
      </c>
      <c r="E1353" t="s">
        <v>54</v>
      </c>
      <c r="F1353">
        <v>51284</v>
      </c>
      <c r="G1353" t="s">
        <v>379</v>
      </c>
      <c r="I1353" t="s">
        <v>77</v>
      </c>
      <c r="J1353" t="s">
        <v>2100</v>
      </c>
      <c r="L1353" t="str">
        <f t="shared" si="21"/>
        <v>51284-FR-8</v>
      </c>
      <c r="N1353" t="s">
        <v>58</v>
      </c>
      <c r="P1353" t="s">
        <v>59</v>
      </c>
      <c r="Q1353" t="s">
        <v>59</v>
      </c>
      <c r="R1353" t="s">
        <v>59</v>
      </c>
      <c r="S1353">
        <v>3</v>
      </c>
      <c r="T1353" t="s">
        <v>60</v>
      </c>
      <c r="U1353">
        <v>1</v>
      </c>
      <c r="V1353" t="s">
        <v>1349</v>
      </c>
      <c r="W1353">
        <v>90</v>
      </c>
      <c r="X1353">
        <v>-8373183</v>
      </c>
      <c r="Y1353">
        <v>0</v>
      </c>
      <c r="Z1353">
        <v>0</v>
      </c>
      <c r="AA1353">
        <v>0</v>
      </c>
      <c r="AB1353">
        <v>0</v>
      </c>
      <c r="AC1353">
        <v>888</v>
      </c>
      <c r="AF1353" t="s">
        <v>62</v>
      </c>
      <c r="AG1353" t="s">
        <v>62</v>
      </c>
      <c r="AH1353">
        <v>1363</v>
      </c>
      <c r="AI1353">
        <v>1363</v>
      </c>
      <c r="AJ1353" t="s">
        <v>82</v>
      </c>
      <c r="AK1353" t="s">
        <v>3152</v>
      </c>
      <c r="AL1353" t="s">
        <v>4956</v>
      </c>
      <c r="AO1353" t="s">
        <v>64</v>
      </c>
      <c r="AP1353" t="s">
        <v>381</v>
      </c>
      <c r="AQ1353" t="s">
        <v>382</v>
      </c>
      <c r="AS1353" t="s">
        <v>326</v>
      </c>
      <c r="AT1353" t="s">
        <v>68</v>
      </c>
      <c r="AU1353" t="s">
        <v>383</v>
      </c>
      <c r="AV1353" t="s">
        <v>384</v>
      </c>
      <c r="AW1353" t="s">
        <v>385</v>
      </c>
      <c r="AX1353" t="s">
        <v>72</v>
      </c>
      <c r="AY1353" t="s">
        <v>73</v>
      </c>
      <c r="AZ1353" t="s">
        <v>74</v>
      </c>
    </row>
    <row r="1354" spans="1:52" x14ac:dyDescent="0.25">
      <c r="A1354" s="1">
        <v>45681.548321759263</v>
      </c>
      <c r="B1354" s="1">
        <v>45688.379930555559</v>
      </c>
      <c r="C1354" t="s">
        <v>75</v>
      </c>
      <c r="D1354">
        <v>51003</v>
      </c>
      <c r="E1354" t="s">
        <v>54</v>
      </c>
      <c r="F1354">
        <v>51234</v>
      </c>
      <c r="G1354" t="s">
        <v>962</v>
      </c>
      <c r="I1354" t="s">
        <v>77</v>
      </c>
      <c r="J1354" t="s">
        <v>963</v>
      </c>
      <c r="L1354" t="str">
        <f t="shared" si="21"/>
        <v>51234-FL-8</v>
      </c>
      <c r="N1354" t="s">
        <v>58</v>
      </c>
      <c r="P1354" t="s">
        <v>59</v>
      </c>
      <c r="Q1354" t="s">
        <v>59</v>
      </c>
      <c r="R1354" t="s">
        <v>59</v>
      </c>
      <c r="S1354">
        <v>3</v>
      </c>
      <c r="T1354" t="s">
        <v>79</v>
      </c>
      <c r="U1354">
        <v>1</v>
      </c>
      <c r="V1354" t="s">
        <v>404</v>
      </c>
      <c r="W1354">
        <v>455</v>
      </c>
      <c r="X1354">
        <v>14731</v>
      </c>
      <c r="Y1354">
        <v>0</v>
      </c>
      <c r="Z1354">
        <v>0</v>
      </c>
      <c r="AA1354">
        <v>0</v>
      </c>
      <c r="AB1354">
        <v>0</v>
      </c>
      <c r="AC1354">
        <v>928</v>
      </c>
      <c r="AF1354" t="s">
        <v>81</v>
      </c>
      <c r="AG1354" t="s">
        <v>81</v>
      </c>
      <c r="AH1354">
        <v>1361</v>
      </c>
      <c r="AI1354">
        <v>1361</v>
      </c>
      <c r="AJ1354" t="s">
        <v>82</v>
      </c>
      <c r="AK1354" t="s">
        <v>4957</v>
      </c>
      <c r="AL1354" t="s">
        <v>4958</v>
      </c>
      <c r="AO1354" t="s">
        <v>64</v>
      </c>
      <c r="AP1354" t="s">
        <v>964</v>
      </c>
      <c r="AQ1354" t="s">
        <v>965</v>
      </c>
      <c r="AS1354" t="s">
        <v>411</v>
      </c>
      <c r="AT1354" t="s">
        <v>68</v>
      </c>
      <c r="AU1354" t="s">
        <v>966</v>
      </c>
      <c r="AV1354" t="s">
        <v>967</v>
      </c>
      <c r="AW1354" t="s">
        <v>968</v>
      </c>
      <c r="AX1354" t="s">
        <v>72</v>
      </c>
      <c r="AY1354" t="s">
        <v>73</v>
      </c>
      <c r="AZ1354" t="s">
        <v>74</v>
      </c>
    </row>
    <row r="1355" spans="1:52" x14ac:dyDescent="0.25">
      <c r="A1355" s="1">
        <v>45681.570821759262</v>
      </c>
      <c r="B1355" s="1">
        <v>45688.379930555559</v>
      </c>
      <c r="C1355" t="s">
        <v>75</v>
      </c>
      <c r="D1355">
        <v>51003</v>
      </c>
      <c r="E1355" t="s">
        <v>54</v>
      </c>
      <c r="F1355">
        <v>51305</v>
      </c>
      <c r="G1355" t="s">
        <v>978</v>
      </c>
      <c r="I1355" t="s">
        <v>77</v>
      </c>
      <c r="J1355" t="s">
        <v>979</v>
      </c>
      <c r="L1355" t="str">
        <f t="shared" si="21"/>
        <v>51305-FL-8</v>
      </c>
      <c r="N1355" t="s">
        <v>58</v>
      </c>
      <c r="P1355" t="s">
        <v>59</v>
      </c>
      <c r="Q1355" t="s">
        <v>59</v>
      </c>
      <c r="R1355" t="s">
        <v>59</v>
      </c>
      <c r="S1355">
        <v>3</v>
      </c>
      <c r="T1355" t="s">
        <v>79</v>
      </c>
      <c r="U1355">
        <v>1</v>
      </c>
      <c r="V1355" t="s">
        <v>404</v>
      </c>
      <c r="W1355">
        <v>748</v>
      </c>
      <c r="X1355">
        <v>16352</v>
      </c>
      <c r="Y1355">
        <v>0</v>
      </c>
      <c r="Z1355">
        <v>0</v>
      </c>
      <c r="AA1355">
        <v>0</v>
      </c>
      <c r="AB1355">
        <v>0</v>
      </c>
      <c r="AC1355">
        <v>987</v>
      </c>
      <c r="AF1355" t="s">
        <v>81</v>
      </c>
      <c r="AG1355" t="s">
        <v>81</v>
      </c>
      <c r="AH1355">
        <v>1361</v>
      </c>
      <c r="AI1355">
        <v>1361</v>
      </c>
      <c r="AJ1355" t="s">
        <v>82</v>
      </c>
      <c r="AK1355" t="s">
        <v>4774</v>
      </c>
      <c r="AL1355" t="s">
        <v>1160</v>
      </c>
      <c r="AO1355" t="s">
        <v>64</v>
      </c>
      <c r="AP1355" t="s">
        <v>981</v>
      </c>
      <c r="AQ1355" t="s">
        <v>982</v>
      </c>
      <c r="AS1355" t="s">
        <v>103</v>
      </c>
      <c r="AT1355" t="s">
        <v>68</v>
      </c>
      <c r="AU1355" t="s">
        <v>983</v>
      </c>
      <c r="AV1355" t="s">
        <v>984</v>
      </c>
      <c r="AW1355" t="s">
        <v>985</v>
      </c>
      <c r="AX1355" t="s">
        <v>72</v>
      </c>
      <c r="AY1355" t="s">
        <v>73</v>
      </c>
      <c r="AZ1355" t="s">
        <v>74</v>
      </c>
    </row>
    <row r="1356" spans="1:52" x14ac:dyDescent="0.25">
      <c r="A1356" s="1">
        <v>45681.579467592594</v>
      </c>
      <c r="B1356" s="1">
        <v>45688.379942129628</v>
      </c>
      <c r="C1356" t="s">
        <v>75</v>
      </c>
      <c r="D1356">
        <v>51003</v>
      </c>
      <c r="E1356" t="s">
        <v>54</v>
      </c>
      <c r="F1356">
        <v>51128</v>
      </c>
      <c r="G1356" t="s">
        <v>889</v>
      </c>
      <c r="I1356" t="s">
        <v>77</v>
      </c>
      <c r="J1356" t="s">
        <v>1553</v>
      </c>
      <c r="L1356" t="str">
        <f t="shared" si="21"/>
        <v>51128-FL-8</v>
      </c>
      <c r="N1356" t="s">
        <v>58</v>
      </c>
      <c r="P1356" t="s">
        <v>59</v>
      </c>
      <c r="Q1356" t="s">
        <v>59</v>
      </c>
      <c r="R1356" t="s">
        <v>59</v>
      </c>
      <c r="S1356">
        <v>3</v>
      </c>
      <c r="T1356" t="s">
        <v>79</v>
      </c>
      <c r="U1356">
        <v>1</v>
      </c>
      <c r="V1356" t="s">
        <v>883</v>
      </c>
      <c r="W1356">
        <v>482</v>
      </c>
      <c r="X1356">
        <v>2404</v>
      </c>
      <c r="Y1356">
        <v>0</v>
      </c>
      <c r="Z1356">
        <v>0</v>
      </c>
      <c r="AA1356">
        <v>0</v>
      </c>
      <c r="AB1356">
        <v>0</v>
      </c>
      <c r="AC1356">
        <v>2264</v>
      </c>
      <c r="AF1356" t="s">
        <v>81</v>
      </c>
      <c r="AG1356" t="s">
        <v>81</v>
      </c>
      <c r="AH1356">
        <v>1375</v>
      </c>
      <c r="AI1356">
        <v>1375</v>
      </c>
      <c r="AJ1356" t="s">
        <v>82</v>
      </c>
      <c r="AK1356" t="s">
        <v>4959</v>
      </c>
      <c r="AL1356" t="s">
        <v>3295</v>
      </c>
      <c r="AO1356" t="s">
        <v>64</v>
      </c>
      <c r="AP1356" t="s">
        <v>892</v>
      </c>
      <c r="AQ1356" t="s">
        <v>893</v>
      </c>
      <c r="AS1356" t="s">
        <v>86</v>
      </c>
      <c r="AT1356" t="s">
        <v>68</v>
      </c>
      <c r="AU1356" t="s">
        <v>894</v>
      </c>
      <c r="AV1356" t="s">
        <v>895</v>
      </c>
      <c r="AW1356" t="s">
        <v>896</v>
      </c>
      <c r="AX1356" t="s">
        <v>72</v>
      </c>
      <c r="AY1356" t="s">
        <v>73</v>
      </c>
      <c r="AZ1356" t="s">
        <v>74</v>
      </c>
    </row>
    <row r="1357" spans="1:52" x14ac:dyDescent="0.25">
      <c r="A1357" s="1">
        <v>45681.606956018521</v>
      </c>
      <c r="B1357" s="1">
        <v>45688.379942129628</v>
      </c>
      <c r="C1357" t="s">
        <v>75</v>
      </c>
      <c r="D1357">
        <v>51003</v>
      </c>
      <c r="E1357" t="s">
        <v>54</v>
      </c>
      <c r="F1357">
        <v>51226</v>
      </c>
      <c r="G1357" t="s">
        <v>396</v>
      </c>
      <c r="I1357" t="s">
        <v>77</v>
      </c>
      <c r="J1357" t="s">
        <v>397</v>
      </c>
      <c r="L1357" t="str">
        <f t="shared" si="21"/>
        <v>51226-FL-8</v>
      </c>
      <c r="N1357" t="s">
        <v>58</v>
      </c>
      <c r="P1357" t="s">
        <v>59</v>
      </c>
      <c r="Q1357" t="s">
        <v>59</v>
      </c>
      <c r="R1357" t="s">
        <v>59</v>
      </c>
      <c r="S1357">
        <v>2</v>
      </c>
      <c r="T1357" t="s">
        <v>79</v>
      </c>
      <c r="U1357">
        <v>1</v>
      </c>
      <c r="V1357" t="s">
        <v>921</v>
      </c>
      <c r="W1357">
        <v>303</v>
      </c>
      <c r="X1357">
        <v>283107</v>
      </c>
      <c r="Y1357">
        <v>0</v>
      </c>
      <c r="Z1357">
        <v>0</v>
      </c>
      <c r="AA1357">
        <v>0</v>
      </c>
      <c r="AB1357">
        <v>0</v>
      </c>
      <c r="AC1357">
        <v>613</v>
      </c>
      <c r="AF1357" t="s">
        <v>81</v>
      </c>
      <c r="AG1357" t="s">
        <v>81</v>
      </c>
      <c r="AH1357">
        <v>1353</v>
      </c>
      <c r="AI1357">
        <v>1353</v>
      </c>
      <c r="AJ1357" t="s">
        <v>82</v>
      </c>
      <c r="AK1357" t="s">
        <v>4960</v>
      </c>
      <c r="AL1357" t="s">
        <v>3455</v>
      </c>
      <c r="AO1357" t="s">
        <v>64</v>
      </c>
      <c r="AP1357" t="s">
        <v>398</v>
      </c>
      <c r="AQ1357" t="s">
        <v>399</v>
      </c>
      <c r="AS1357" t="s">
        <v>117</v>
      </c>
      <c r="AT1357" t="s">
        <v>68</v>
      </c>
      <c r="AU1357" t="s">
        <v>400</v>
      </c>
      <c r="AV1357" t="s">
        <v>401</v>
      </c>
      <c r="AW1357" t="s">
        <v>402</v>
      </c>
      <c r="AX1357" t="s">
        <v>72</v>
      </c>
      <c r="AY1357" t="s">
        <v>73</v>
      </c>
      <c r="AZ1357" t="s">
        <v>74</v>
      </c>
    </row>
    <row r="1358" spans="1:52" x14ac:dyDescent="0.25">
      <c r="A1358" s="1">
        <v>45681.616631944446</v>
      </c>
      <c r="B1358" s="1">
        <v>45688.379942129628</v>
      </c>
      <c r="C1358" t="s">
        <v>75</v>
      </c>
      <c r="D1358">
        <v>51003</v>
      </c>
      <c r="E1358" t="s">
        <v>54</v>
      </c>
      <c r="F1358">
        <v>51217</v>
      </c>
      <c r="G1358" t="s">
        <v>365</v>
      </c>
      <c r="I1358" t="s">
        <v>77</v>
      </c>
      <c r="J1358" t="s">
        <v>366</v>
      </c>
      <c r="L1358" t="str">
        <f t="shared" si="21"/>
        <v>51217-FL-8</v>
      </c>
      <c r="N1358" t="s">
        <v>58</v>
      </c>
      <c r="P1358" t="s">
        <v>59</v>
      </c>
      <c r="Q1358" t="s">
        <v>59</v>
      </c>
      <c r="R1358" t="s">
        <v>59</v>
      </c>
      <c r="S1358">
        <v>5</v>
      </c>
      <c r="T1358" t="s">
        <v>79</v>
      </c>
      <c r="U1358">
        <v>1</v>
      </c>
      <c r="V1358" t="s">
        <v>921</v>
      </c>
      <c r="W1358">
        <v>285</v>
      </c>
      <c r="X1358">
        <v>283392</v>
      </c>
      <c r="Y1358">
        <v>0</v>
      </c>
      <c r="Z1358">
        <v>0</v>
      </c>
      <c r="AA1358">
        <v>0</v>
      </c>
      <c r="AB1358">
        <v>0</v>
      </c>
      <c r="AC1358">
        <v>567</v>
      </c>
      <c r="AF1358" t="s">
        <v>81</v>
      </c>
      <c r="AG1358" t="s">
        <v>81</v>
      </c>
      <c r="AH1358">
        <v>1353</v>
      </c>
      <c r="AI1358">
        <v>1353</v>
      </c>
      <c r="AJ1358" t="s">
        <v>82</v>
      </c>
      <c r="AK1358" t="s">
        <v>4961</v>
      </c>
      <c r="AL1358" t="s">
        <v>4962</v>
      </c>
      <c r="AO1358" t="s">
        <v>64</v>
      </c>
      <c r="AP1358" t="s">
        <v>367</v>
      </c>
      <c r="AQ1358" t="s">
        <v>368</v>
      </c>
      <c r="AS1358" t="s">
        <v>117</v>
      </c>
      <c r="AT1358" t="s">
        <v>68</v>
      </c>
      <c r="AU1358" t="s">
        <v>369</v>
      </c>
      <c r="AV1358" t="s">
        <v>370</v>
      </c>
      <c r="AW1358" t="s">
        <v>371</v>
      </c>
      <c r="AX1358" t="s">
        <v>72</v>
      </c>
      <c r="AY1358" t="s">
        <v>73</v>
      </c>
      <c r="AZ1358" t="s">
        <v>74</v>
      </c>
    </row>
    <row r="1359" spans="1:52" x14ac:dyDescent="0.25">
      <c r="A1359" s="1">
        <v>45681.637442129628</v>
      </c>
      <c r="B1359" s="1">
        <v>45688.379953703705</v>
      </c>
      <c r="C1359" t="s">
        <v>75</v>
      </c>
      <c r="D1359">
        <v>51003</v>
      </c>
      <c r="E1359" t="s">
        <v>54</v>
      </c>
      <c r="F1359">
        <v>51326</v>
      </c>
      <c r="G1359" t="s">
        <v>127</v>
      </c>
      <c r="I1359" t="s">
        <v>77</v>
      </c>
      <c r="J1359" t="s">
        <v>128</v>
      </c>
      <c r="L1359" t="str">
        <f t="shared" si="21"/>
        <v>51326-FL-8</v>
      </c>
      <c r="N1359" t="s">
        <v>58</v>
      </c>
      <c r="P1359" t="s">
        <v>59</v>
      </c>
      <c r="Q1359" t="s">
        <v>59</v>
      </c>
      <c r="R1359" t="s">
        <v>59</v>
      </c>
      <c r="S1359">
        <v>2</v>
      </c>
      <c r="T1359" t="s">
        <v>79</v>
      </c>
      <c r="U1359">
        <v>1</v>
      </c>
      <c r="V1359" t="s">
        <v>921</v>
      </c>
      <c r="W1359">
        <v>447</v>
      </c>
      <c r="X1359">
        <v>284255</v>
      </c>
      <c r="Y1359">
        <v>0</v>
      </c>
      <c r="Z1359">
        <v>0</v>
      </c>
      <c r="AA1359">
        <v>0</v>
      </c>
      <c r="AB1359">
        <v>0</v>
      </c>
      <c r="AC1359">
        <v>558</v>
      </c>
      <c r="AF1359" t="s">
        <v>81</v>
      </c>
      <c r="AG1359" t="s">
        <v>81</v>
      </c>
      <c r="AH1359">
        <v>1353</v>
      </c>
      <c r="AI1359">
        <v>1353</v>
      </c>
      <c r="AJ1359" t="s">
        <v>82</v>
      </c>
      <c r="AK1359" t="s">
        <v>4963</v>
      </c>
      <c r="AL1359" t="s">
        <v>4590</v>
      </c>
      <c r="AO1359" t="s">
        <v>64</v>
      </c>
      <c r="AP1359" t="s">
        <v>129</v>
      </c>
      <c r="AQ1359" t="s">
        <v>130</v>
      </c>
      <c r="AS1359" t="s">
        <v>131</v>
      </c>
      <c r="AT1359" t="s">
        <v>68</v>
      </c>
      <c r="AU1359" t="s">
        <v>132</v>
      </c>
      <c r="AV1359" t="s">
        <v>133</v>
      </c>
      <c r="AW1359" t="s">
        <v>134</v>
      </c>
      <c r="AX1359" t="s">
        <v>72</v>
      </c>
      <c r="AY1359" t="s">
        <v>73</v>
      </c>
      <c r="AZ1359" t="s">
        <v>74</v>
      </c>
    </row>
    <row r="1360" spans="1:52" x14ac:dyDescent="0.25">
      <c r="A1360" s="1">
        <v>45681.645381944443</v>
      </c>
      <c r="B1360" s="1">
        <v>45688.379953703705</v>
      </c>
      <c r="C1360" t="s">
        <v>75</v>
      </c>
      <c r="D1360">
        <v>51003</v>
      </c>
      <c r="E1360" t="s">
        <v>54</v>
      </c>
      <c r="F1360">
        <v>51287</v>
      </c>
      <c r="G1360" t="s">
        <v>142</v>
      </c>
      <c r="I1360" t="s">
        <v>56</v>
      </c>
      <c r="J1360" t="s">
        <v>143</v>
      </c>
      <c r="L1360" t="str">
        <f t="shared" si="21"/>
        <v>51287-FL-8</v>
      </c>
      <c r="N1360" t="s">
        <v>58</v>
      </c>
      <c r="P1360" t="s">
        <v>59</v>
      </c>
      <c r="Q1360" t="s">
        <v>59</v>
      </c>
      <c r="R1360" t="s">
        <v>59</v>
      </c>
      <c r="S1360">
        <v>3</v>
      </c>
      <c r="T1360" t="s">
        <v>79</v>
      </c>
      <c r="U1360">
        <v>1</v>
      </c>
      <c r="V1360" t="s">
        <v>921</v>
      </c>
      <c r="W1360">
        <v>402</v>
      </c>
      <c r="X1360">
        <v>284804</v>
      </c>
      <c r="Y1360">
        <v>0</v>
      </c>
      <c r="Z1360">
        <v>0</v>
      </c>
      <c r="AA1360">
        <v>0</v>
      </c>
      <c r="AB1360">
        <v>0</v>
      </c>
      <c r="AC1360">
        <v>-68</v>
      </c>
      <c r="AF1360" t="s">
        <v>81</v>
      </c>
      <c r="AG1360" t="s">
        <v>81</v>
      </c>
      <c r="AH1360">
        <v>1353</v>
      </c>
      <c r="AI1360">
        <v>1353</v>
      </c>
      <c r="AJ1360" t="s">
        <v>82</v>
      </c>
      <c r="AK1360" t="s">
        <v>3404</v>
      </c>
      <c r="AL1360" t="s">
        <v>4591</v>
      </c>
      <c r="AO1360" t="s">
        <v>64</v>
      </c>
      <c r="AP1360" t="s">
        <v>145</v>
      </c>
      <c r="AQ1360" t="s">
        <v>146</v>
      </c>
      <c r="AS1360" t="s">
        <v>131</v>
      </c>
      <c r="AT1360" t="s">
        <v>68</v>
      </c>
      <c r="AU1360" t="s">
        <v>147</v>
      </c>
      <c r="AV1360" t="s">
        <v>148</v>
      </c>
      <c r="AW1360" t="s">
        <v>149</v>
      </c>
      <c r="AX1360" t="s">
        <v>72</v>
      </c>
      <c r="AY1360" t="s">
        <v>73</v>
      </c>
      <c r="AZ1360" t="s">
        <v>74</v>
      </c>
    </row>
    <row r="1361" spans="1:52" x14ac:dyDescent="0.25">
      <c r="A1361" s="1">
        <v>45684.160567129627</v>
      </c>
      <c r="B1361" s="1">
        <v>45688.379965277774</v>
      </c>
      <c r="C1361" t="s">
        <v>75</v>
      </c>
      <c r="D1361">
        <v>51003</v>
      </c>
      <c r="E1361" t="s">
        <v>54</v>
      </c>
      <c r="F1361">
        <v>51194</v>
      </c>
      <c r="G1361" t="s">
        <v>1327</v>
      </c>
      <c r="I1361" t="s">
        <v>77</v>
      </c>
      <c r="J1361" t="s">
        <v>4643</v>
      </c>
      <c r="L1361" t="str">
        <f t="shared" si="21"/>
        <v>51194-FL-8</v>
      </c>
      <c r="N1361" t="s">
        <v>58</v>
      </c>
      <c r="P1361" t="s">
        <v>59</v>
      </c>
      <c r="Q1361" t="s">
        <v>59</v>
      </c>
      <c r="R1361" t="s">
        <v>59</v>
      </c>
      <c r="S1361">
        <v>5</v>
      </c>
      <c r="T1361" t="s">
        <v>79</v>
      </c>
      <c r="U1361">
        <v>2</v>
      </c>
      <c r="V1361" t="s">
        <v>109</v>
      </c>
      <c r="W1361">
        <v>437</v>
      </c>
      <c r="X1361">
        <v>1524</v>
      </c>
      <c r="Y1361">
        <v>0</v>
      </c>
      <c r="Z1361">
        <v>0</v>
      </c>
      <c r="AA1361">
        <v>0</v>
      </c>
      <c r="AB1361">
        <v>0</v>
      </c>
      <c r="AC1361">
        <v>788</v>
      </c>
      <c r="AF1361" t="s">
        <v>81</v>
      </c>
      <c r="AG1361" t="s">
        <v>81</v>
      </c>
      <c r="AH1361">
        <v>1376</v>
      </c>
      <c r="AI1361">
        <v>1376</v>
      </c>
      <c r="AJ1361" t="s">
        <v>82</v>
      </c>
      <c r="AK1361" t="s">
        <v>4964</v>
      </c>
      <c r="AL1361" t="s">
        <v>4965</v>
      </c>
      <c r="AO1361" t="s">
        <v>64</v>
      </c>
      <c r="AP1361" t="s">
        <v>1329</v>
      </c>
      <c r="AQ1361" t="s">
        <v>1330</v>
      </c>
      <c r="AS1361" t="s">
        <v>67</v>
      </c>
      <c r="AT1361" t="s">
        <v>68</v>
      </c>
      <c r="AU1361" t="s">
        <v>1331</v>
      </c>
      <c r="AV1361" t="s">
        <v>4645</v>
      </c>
      <c r="AW1361" t="s">
        <v>1703</v>
      </c>
      <c r="AX1361" t="s">
        <v>72</v>
      </c>
      <c r="AY1361" t="s">
        <v>73</v>
      </c>
      <c r="AZ1361" t="s">
        <v>74</v>
      </c>
    </row>
    <row r="1362" spans="1:52" x14ac:dyDescent="0.25">
      <c r="A1362" s="1">
        <v>45684.165150462963</v>
      </c>
      <c r="B1362" s="1">
        <v>45688.379965277774</v>
      </c>
      <c r="C1362" t="s">
        <v>75</v>
      </c>
      <c r="D1362">
        <v>51003</v>
      </c>
      <c r="E1362" t="s">
        <v>54</v>
      </c>
      <c r="F1362">
        <v>51279</v>
      </c>
      <c r="G1362" t="s">
        <v>97</v>
      </c>
      <c r="I1362" t="s">
        <v>98</v>
      </c>
      <c r="J1362" t="s">
        <v>99</v>
      </c>
      <c r="L1362" t="str">
        <f t="shared" si="21"/>
        <v>51279-FL-8</v>
      </c>
      <c r="N1362" t="s">
        <v>58</v>
      </c>
      <c r="P1362" t="s">
        <v>59</v>
      </c>
      <c r="Q1362" t="s">
        <v>59</v>
      </c>
      <c r="R1362" t="s">
        <v>59</v>
      </c>
      <c r="S1362">
        <v>1</v>
      </c>
      <c r="T1362" t="s">
        <v>79</v>
      </c>
      <c r="U1362">
        <v>1</v>
      </c>
      <c r="V1362" t="s">
        <v>100</v>
      </c>
      <c r="W1362">
        <v>585</v>
      </c>
      <c r="X1362">
        <v>3590</v>
      </c>
      <c r="Y1362">
        <v>0</v>
      </c>
      <c r="Z1362">
        <v>0</v>
      </c>
      <c r="AA1362">
        <v>0</v>
      </c>
      <c r="AB1362">
        <v>0</v>
      </c>
      <c r="AC1362">
        <v>924</v>
      </c>
      <c r="AF1362" t="s">
        <v>81</v>
      </c>
      <c r="AG1362" t="s">
        <v>81</v>
      </c>
      <c r="AH1362">
        <v>1373</v>
      </c>
      <c r="AI1362">
        <v>1373</v>
      </c>
      <c r="AJ1362" t="s">
        <v>82</v>
      </c>
      <c r="AK1362" t="s">
        <v>4487</v>
      </c>
      <c r="AL1362" t="s">
        <v>4966</v>
      </c>
      <c r="AO1362" t="s">
        <v>64</v>
      </c>
      <c r="AP1362" t="s">
        <v>101</v>
      </c>
      <c r="AQ1362" t="s">
        <v>102</v>
      </c>
      <c r="AS1362" t="s">
        <v>103</v>
      </c>
      <c r="AT1362" t="s">
        <v>68</v>
      </c>
      <c r="AU1362" t="s">
        <v>104</v>
      </c>
      <c r="AV1362" t="s">
        <v>105</v>
      </c>
      <c r="AW1362" t="s">
        <v>106</v>
      </c>
      <c r="AX1362" t="s">
        <v>72</v>
      </c>
      <c r="AY1362" t="s">
        <v>73</v>
      </c>
      <c r="AZ1362" t="s">
        <v>74</v>
      </c>
    </row>
    <row r="1363" spans="1:52" x14ac:dyDescent="0.25">
      <c r="A1363" s="1">
        <v>45684.168958333335</v>
      </c>
      <c r="B1363" s="1">
        <v>45688.379976851851</v>
      </c>
      <c r="C1363" t="s">
        <v>75</v>
      </c>
      <c r="D1363">
        <v>51003</v>
      </c>
      <c r="E1363" t="s">
        <v>54</v>
      </c>
      <c r="F1363">
        <v>51253</v>
      </c>
      <c r="G1363" t="s">
        <v>107</v>
      </c>
      <c r="I1363" t="s">
        <v>77</v>
      </c>
      <c r="J1363" t="s">
        <v>108</v>
      </c>
      <c r="L1363" t="str">
        <f t="shared" si="21"/>
        <v>51253-FL-8</v>
      </c>
      <c r="N1363" t="s">
        <v>58</v>
      </c>
      <c r="P1363" t="s">
        <v>59</v>
      </c>
      <c r="Q1363" t="s">
        <v>59</v>
      </c>
      <c r="R1363" t="s">
        <v>59</v>
      </c>
      <c r="S1363">
        <v>3</v>
      </c>
      <c r="T1363" t="s">
        <v>79</v>
      </c>
      <c r="U1363">
        <v>1</v>
      </c>
      <c r="V1363" t="s">
        <v>109</v>
      </c>
      <c r="W1363">
        <v>300</v>
      </c>
      <c r="X1363">
        <v>4673</v>
      </c>
      <c r="Y1363">
        <v>0</v>
      </c>
      <c r="Z1363">
        <v>0</v>
      </c>
      <c r="AA1363">
        <v>0</v>
      </c>
      <c r="AB1363">
        <v>0</v>
      </c>
      <c r="AC1363">
        <v>805</v>
      </c>
      <c r="AF1363" t="s">
        <v>81</v>
      </c>
      <c r="AG1363" t="s">
        <v>81</v>
      </c>
      <c r="AH1363">
        <v>1376</v>
      </c>
      <c r="AI1363">
        <v>1376</v>
      </c>
      <c r="AJ1363" t="s">
        <v>82</v>
      </c>
      <c r="AK1363" t="s">
        <v>4967</v>
      </c>
      <c r="AL1363" t="s">
        <v>3311</v>
      </c>
      <c r="AO1363" t="s">
        <v>64</v>
      </c>
      <c r="AP1363" t="s">
        <v>110</v>
      </c>
      <c r="AQ1363" t="s">
        <v>111</v>
      </c>
      <c r="AS1363" t="s">
        <v>67</v>
      </c>
      <c r="AT1363" t="s">
        <v>68</v>
      </c>
      <c r="AU1363" t="s">
        <v>112</v>
      </c>
      <c r="AV1363" t="s">
        <v>113</v>
      </c>
      <c r="AW1363" t="s">
        <v>114</v>
      </c>
      <c r="AX1363" t="s">
        <v>72</v>
      </c>
      <c r="AY1363" t="s">
        <v>73</v>
      </c>
      <c r="AZ1363" t="s">
        <v>74</v>
      </c>
    </row>
    <row r="1364" spans="1:52" x14ac:dyDescent="0.25">
      <c r="A1364" s="1">
        <v>45684.169907407406</v>
      </c>
      <c r="B1364" s="1">
        <v>45688.379976851851</v>
      </c>
      <c r="C1364" t="s">
        <v>75</v>
      </c>
      <c r="D1364">
        <v>51003</v>
      </c>
      <c r="E1364" t="s">
        <v>54</v>
      </c>
      <c r="F1364">
        <v>51237</v>
      </c>
      <c r="G1364" t="s">
        <v>118</v>
      </c>
      <c r="I1364" t="s">
        <v>77</v>
      </c>
      <c r="J1364" t="s">
        <v>119</v>
      </c>
      <c r="L1364" t="str">
        <f t="shared" si="21"/>
        <v>51237-FL-8</v>
      </c>
      <c r="N1364" t="s">
        <v>58</v>
      </c>
      <c r="P1364" t="s">
        <v>59</v>
      </c>
      <c r="Q1364" t="s">
        <v>59</v>
      </c>
      <c r="R1364" t="s">
        <v>59</v>
      </c>
      <c r="S1364">
        <v>5</v>
      </c>
      <c r="T1364" t="s">
        <v>79</v>
      </c>
      <c r="U1364">
        <v>1</v>
      </c>
      <c r="V1364" t="s">
        <v>100</v>
      </c>
      <c r="W1364">
        <v>378</v>
      </c>
      <c r="X1364">
        <v>3968</v>
      </c>
      <c r="Y1364">
        <v>0</v>
      </c>
      <c r="Z1364">
        <v>0</v>
      </c>
      <c r="AA1364">
        <v>0</v>
      </c>
      <c r="AB1364">
        <v>0</v>
      </c>
      <c r="AC1364">
        <v>853</v>
      </c>
      <c r="AF1364" t="s">
        <v>81</v>
      </c>
      <c r="AG1364" t="s">
        <v>81</v>
      </c>
      <c r="AH1364">
        <v>1373</v>
      </c>
      <c r="AI1364">
        <v>1373</v>
      </c>
      <c r="AJ1364" t="s">
        <v>82</v>
      </c>
      <c r="AK1364" t="s">
        <v>3111</v>
      </c>
      <c r="AL1364" t="s">
        <v>4277</v>
      </c>
      <c r="AO1364" t="s">
        <v>64</v>
      </c>
      <c r="AP1364" t="s">
        <v>122</v>
      </c>
      <c r="AQ1364" t="s">
        <v>123</v>
      </c>
      <c r="AS1364" t="s">
        <v>103</v>
      </c>
      <c r="AT1364" t="s">
        <v>68</v>
      </c>
      <c r="AU1364" t="s">
        <v>124</v>
      </c>
      <c r="AV1364" t="s">
        <v>125</v>
      </c>
      <c r="AW1364" t="s">
        <v>126</v>
      </c>
      <c r="AX1364" t="s">
        <v>72</v>
      </c>
      <c r="AY1364" t="s">
        <v>73</v>
      </c>
      <c r="AZ1364" t="s">
        <v>74</v>
      </c>
    </row>
    <row r="1365" spans="1:52" x14ac:dyDescent="0.25">
      <c r="A1365" s="1">
        <v>45684.172349537039</v>
      </c>
      <c r="B1365" s="1">
        <v>45688.379988425928</v>
      </c>
      <c r="C1365" t="s">
        <v>75</v>
      </c>
      <c r="D1365">
        <v>51003</v>
      </c>
      <c r="E1365" t="s">
        <v>54</v>
      </c>
      <c r="F1365">
        <v>51313</v>
      </c>
      <c r="G1365" t="s">
        <v>174</v>
      </c>
      <c r="I1365" t="s">
        <v>175</v>
      </c>
      <c r="J1365" t="s">
        <v>176</v>
      </c>
      <c r="L1365" t="str">
        <f t="shared" si="21"/>
        <v>51313-FL-8</v>
      </c>
      <c r="N1365" t="s">
        <v>58</v>
      </c>
      <c r="P1365" t="s">
        <v>59</v>
      </c>
      <c r="Q1365" t="s">
        <v>59</v>
      </c>
      <c r="R1365" t="s">
        <v>59</v>
      </c>
      <c r="S1365">
        <v>3</v>
      </c>
      <c r="T1365" t="s">
        <v>79</v>
      </c>
      <c r="U1365">
        <v>1</v>
      </c>
      <c r="V1365" t="s">
        <v>109</v>
      </c>
      <c r="W1365">
        <v>6</v>
      </c>
      <c r="X1365">
        <v>5594</v>
      </c>
      <c r="Y1365">
        <v>0</v>
      </c>
      <c r="Z1365">
        <v>0</v>
      </c>
      <c r="AA1365">
        <v>0</v>
      </c>
      <c r="AB1365">
        <v>0</v>
      </c>
      <c r="AC1365">
        <v>817</v>
      </c>
      <c r="AF1365" t="s">
        <v>81</v>
      </c>
      <c r="AG1365" t="s">
        <v>81</v>
      </c>
      <c r="AH1365">
        <v>1376</v>
      </c>
      <c r="AI1365">
        <v>1376</v>
      </c>
      <c r="AJ1365" t="s">
        <v>82</v>
      </c>
      <c r="AK1365" t="s">
        <v>1974</v>
      </c>
      <c r="AL1365" t="s">
        <v>3219</v>
      </c>
      <c r="AO1365" t="s">
        <v>64</v>
      </c>
      <c r="AP1365" t="s">
        <v>177</v>
      </c>
      <c r="AQ1365" t="s">
        <v>178</v>
      </c>
      <c r="AS1365" t="s">
        <v>67</v>
      </c>
      <c r="AT1365" t="s">
        <v>68</v>
      </c>
      <c r="AU1365" t="s">
        <v>179</v>
      </c>
      <c r="AV1365" t="s">
        <v>180</v>
      </c>
      <c r="AW1365" t="s">
        <v>181</v>
      </c>
      <c r="AX1365" t="s">
        <v>72</v>
      </c>
      <c r="AY1365" t="s">
        <v>73</v>
      </c>
      <c r="AZ1365" t="s">
        <v>74</v>
      </c>
    </row>
    <row r="1366" spans="1:52" x14ac:dyDescent="0.25">
      <c r="A1366" s="1">
        <v>45684.173680555556</v>
      </c>
      <c r="B1366" s="1">
        <v>45688.379988425928</v>
      </c>
      <c r="C1366" t="s">
        <v>75</v>
      </c>
      <c r="D1366">
        <v>51003</v>
      </c>
      <c r="E1366" t="s">
        <v>54</v>
      </c>
      <c r="F1366">
        <v>51243</v>
      </c>
      <c r="G1366" t="s">
        <v>158</v>
      </c>
      <c r="I1366" t="s">
        <v>98</v>
      </c>
      <c r="J1366" t="s">
        <v>159</v>
      </c>
      <c r="L1366" t="str">
        <f t="shared" si="21"/>
        <v>51243-FL-8</v>
      </c>
      <c r="N1366" t="s">
        <v>58</v>
      </c>
      <c r="P1366" t="s">
        <v>59</v>
      </c>
      <c r="Q1366" t="s">
        <v>59</v>
      </c>
      <c r="R1366" t="s">
        <v>59</v>
      </c>
      <c r="S1366">
        <v>1</v>
      </c>
      <c r="T1366" t="s">
        <v>79</v>
      </c>
      <c r="U1366">
        <v>1</v>
      </c>
      <c r="V1366" t="s">
        <v>109</v>
      </c>
      <c r="W1366">
        <v>374</v>
      </c>
      <c r="X1366">
        <v>5968</v>
      </c>
      <c r="Y1366">
        <v>0</v>
      </c>
      <c r="Z1366">
        <v>0</v>
      </c>
      <c r="AA1366">
        <v>0</v>
      </c>
      <c r="AB1366">
        <v>0</v>
      </c>
      <c r="AC1366">
        <v>853</v>
      </c>
      <c r="AF1366" t="s">
        <v>81</v>
      </c>
      <c r="AG1366" t="s">
        <v>81</v>
      </c>
      <c r="AH1366">
        <v>1376</v>
      </c>
      <c r="AI1366">
        <v>1376</v>
      </c>
      <c r="AJ1366" t="s">
        <v>82</v>
      </c>
      <c r="AK1366" t="s">
        <v>4968</v>
      </c>
      <c r="AL1366" t="s">
        <v>1015</v>
      </c>
      <c r="AO1366" t="s">
        <v>64</v>
      </c>
      <c r="AP1366" t="s">
        <v>160</v>
      </c>
      <c r="AQ1366" t="s">
        <v>161</v>
      </c>
      <c r="AS1366" t="s">
        <v>67</v>
      </c>
      <c r="AT1366" t="s">
        <v>68</v>
      </c>
      <c r="AU1366" t="s">
        <v>162</v>
      </c>
      <c r="AV1366" t="s">
        <v>163</v>
      </c>
      <c r="AW1366" t="s">
        <v>164</v>
      </c>
      <c r="AX1366" t="s">
        <v>72</v>
      </c>
      <c r="AY1366" t="s">
        <v>73</v>
      </c>
      <c r="AZ1366" t="s">
        <v>74</v>
      </c>
    </row>
    <row r="1367" spans="1:52" x14ac:dyDescent="0.25">
      <c r="A1367" s="1">
        <v>45684.178101851852</v>
      </c>
      <c r="B1367" s="1">
        <v>45688.379988425928</v>
      </c>
      <c r="C1367" t="s">
        <v>75</v>
      </c>
      <c r="D1367">
        <v>51003</v>
      </c>
      <c r="E1367" t="s">
        <v>54</v>
      </c>
      <c r="F1367">
        <v>51169</v>
      </c>
      <c r="G1367" t="s">
        <v>135</v>
      </c>
      <c r="I1367" t="s">
        <v>77</v>
      </c>
      <c r="J1367" t="s">
        <v>136</v>
      </c>
      <c r="L1367" t="str">
        <f t="shared" si="21"/>
        <v>51169-FL-8</v>
      </c>
      <c r="N1367" t="s">
        <v>58</v>
      </c>
      <c r="P1367" t="s">
        <v>59</v>
      </c>
      <c r="Q1367" t="s">
        <v>59</v>
      </c>
      <c r="R1367" t="s">
        <v>59</v>
      </c>
      <c r="S1367">
        <v>3</v>
      </c>
      <c r="T1367" t="s">
        <v>79</v>
      </c>
      <c r="U1367">
        <v>1</v>
      </c>
      <c r="V1367" t="s">
        <v>109</v>
      </c>
      <c r="W1367">
        <v>198</v>
      </c>
      <c r="X1367">
        <v>6305</v>
      </c>
      <c r="Y1367">
        <v>0</v>
      </c>
      <c r="Z1367">
        <v>0</v>
      </c>
      <c r="AA1367">
        <v>0</v>
      </c>
      <c r="AB1367">
        <v>0</v>
      </c>
      <c r="AC1367">
        <v>752</v>
      </c>
      <c r="AF1367" t="s">
        <v>81</v>
      </c>
      <c r="AG1367" t="s">
        <v>81</v>
      </c>
      <c r="AH1367">
        <v>1376</v>
      </c>
      <c r="AI1367">
        <v>1376</v>
      </c>
      <c r="AJ1367" t="s">
        <v>82</v>
      </c>
      <c r="AK1367" t="s">
        <v>2153</v>
      </c>
      <c r="AL1367" t="s">
        <v>4888</v>
      </c>
      <c r="AO1367" t="s">
        <v>64</v>
      </c>
      <c r="AP1367" t="s">
        <v>137</v>
      </c>
      <c r="AQ1367" t="s">
        <v>138</v>
      </c>
      <c r="AS1367" t="s">
        <v>67</v>
      </c>
      <c r="AT1367" t="s">
        <v>68</v>
      </c>
      <c r="AU1367" t="s">
        <v>139</v>
      </c>
      <c r="AV1367" t="s">
        <v>140</v>
      </c>
      <c r="AW1367" t="s">
        <v>141</v>
      </c>
      <c r="AX1367" t="s">
        <v>72</v>
      </c>
      <c r="AY1367" t="s">
        <v>73</v>
      </c>
      <c r="AZ1367" t="s">
        <v>74</v>
      </c>
    </row>
    <row r="1368" spans="1:52" x14ac:dyDescent="0.25">
      <c r="A1368" s="1">
        <v>45684.178680555553</v>
      </c>
      <c r="B1368" s="1">
        <v>45688.38</v>
      </c>
      <c r="C1368" t="s">
        <v>75</v>
      </c>
      <c r="D1368">
        <v>51003</v>
      </c>
      <c r="E1368" t="s">
        <v>54</v>
      </c>
      <c r="F1368">
        <v>51129</v>
      </c>
      <c r="G1368" t="s">
        <v>150</v>
      </c>
      <c r="I1368" t="s">
        <v>77</v>
      </c>
      <c r="J1368" t="s">
        <v>151</v>
      </c>
      <c r="L1368" t="str">
        <f t="shared" si="21"/>
        <v>51129-FL-8</v>
      </c>
      <c r="N1368" t="s">
        <v>58</v>
      </c>
      <c r="P1368" t="s">
        <v>59</v>
      </c>
      <c r="Q1368" t="s">
        <v>59</v>
      </c>
      <c r="R1368" t="s">
        <v>59</v>
      </c>
      <c r="S1368">
        <v>5</v>
      </c>
      <c r="T1368" t="s">
        <v>79</v>
      </c>
      <c r="U1368">
        <v>1</v>
      </c>
      <c r="V1368" t="s">
        <v>100</v>
      </c>
      <c r="W1368">
        <v>345</v>
      </c>
      <c r="X1368">
        <v>5291</v>
      </c>
      <c r="Y1368">
        <v>0</v>
      </c>
      <c r="Z1368">
        <v>0</v>
      </c>
      <c r="AA1368">
        <v>0</v>
      </c>
      <c r="AB1368">
        <v>0</v>
      </c>
      <c r="AC1368">
        <v>908</v>
      </c>
      <c r="AF1368" t="s">
        <v>81</v>
      </c>
      <c r="AG1368" t="s">
        <v>81</v>
      </c>
      <c r="AH1368">
        <v>1373</v>
      </c>
      <c r="AI1368">
        <v>1373</v>
      </c>
      <c r="AJ1368" t="s">
        <v>82</v>
      </c>
      <c r="AK1368" t="s">
        <v>4969</v>
      </c>
      <c r="AL1368" t="s">
        <v>1711</v>
      </c>
      <c r="AO1368" t="s">
        <v>64</v>
      </c>
      <c r="AP1368" t="s">
        <v>153</v>
      </c>
      <c r="AQ1368" t="s">
        <v>154</v>
      </c>
      <c r="AS1368" t="s">
        <v>86</v>
      </c>
      <c r="AT1368" t="s">
        <v>68</v>
      </c>
      <c r="AU1368" t="s">
        <v>155</v>
      </c>
      <c r="AV1368" t="s">
        <v>156</v>
      </c>
      <c r="AW1368" t="s">
        <v>157</v>
      </c>
      <c r="AX1368" t="s">
        <v>72</v>
      </c>
      <c r="AY1368" t="s">
        <v>73</v>
      </c>
      <c r="AZ1368" t="s">
        <v>74</v>
      </c>
    </row>
    <row r="1369" spans="1:52" x14ac:dyDescent="0.25">
      <c r="A1369" s="1">
        <v>45684.183321759258</v>
      </c>
      <c r="B1369" s="1">
        <v>45688.38</v>
      </c>
      <c r="C1369" t="s">
        <v>75</v>
      </c>
      <c r="D1369">
        <v>51003</v>
      </c>
      <c r="E1369" t="s">
        <v>54</v>
      </c>
      <c r="F1369">
        <v>51265</v>
      </c>
      <c r="G1369" t="s">
        <v>223</v>
      </c>
      <c r="I1369" t="s">
        <v>77</v>
      </c>
      <c r="J1369" t="s">
        <v>1013</v>
      </c>
      <c r="L1369" t="str">
        <f t="shared" si="21"/>
        <v>51265-FL-8</v>
      </c>
      <c r="N1369" t="s">
        <v>58</v>
      </c>
      <c r="P1369" t="s">
        <v>59</v>
      </c>
      <c r="Q1369" t="s">
        <v>59</v>
      </c>
      <c r="R1369" t="s">
        <v>59</v>
      </c>
      <c r="S1369">
        <v>5</v>
      </c>
      <c r="T1369" t="s">
        <v>79</v>
      </c>
      <c r="U1369">
        <v>1</v>
      </c>
      <c r="V1369" t="s">
        <v>883</v>
      </c>
      <c r="W1369">
        <v>339</v>
      </c>
      <c r="X1369">
        <v>4074</v>
      </c>
      <c r="Y1369">
        <v>0</v>
      </c>
      <c r="Z1369">
        <v>0</v>
      </c>
      <c r="AA1369">
        <v>0</v>
      </c>
      <c r="AB1369">
        <v>0</v>
      </c>
      <c r="AC1369">
        <v>1286</v>
      </c>
      <c r="AF1369" t="s">
        <v>81</v>
      </c>
      <c r="AG1369" t="s">
        <v>81</v>
      </c>
      <c r="AH1369">
        <v>1375</v>
      </c>
      <c r="AI1369">
        <v>1375</v>
      </c>
      <c r="AJ1369" t="s">
        <v>82</v>
      </c>
      <c r="AK1369" t="s">
        <v>4970</v>
      </c>
      <c r="AL1369" t="s">
        <v>4971</v>
      </c>
      <c r="AO1369" t="s">
        <v>64</v>
      </c>
      <c r="AP1369" t="s">
        <v>227</v>
      </c>
      <c r="AQ1369" t="s">
        <v>228</v>
      </c>
      <c r="AS1369" t="s">
        <v>86</v>
      </c>
      <c r="AT1369" t="s">
        <v>68</v>
      </c>
      <c r="AU1369" t="s">
        <v>229</v>
      </c>
      <c r="AV1369" t="s">
        <v>230</v>
      </c>
      <c r="AW1369" t="s">
        <v>231</v>
      </c>
      <c r="AX1369" t="s">
        <v>72</v>
      </c>
      <c r="AY1369" t="s">
        <v>73</v>
      </c>
      <c r="AZ1369" t="s">
        <v>74</v>
      </c>
    </row>
    <row r="1370" spans="1:52" x14ac:dyDescent="0.25">
      <c r="A1370" s="1">
        <v>45684.186249999999</v>
      </c>
      <c r="B1370" s="1">
        <v>45688.380011574074</v>
      </c>
      <c r="C1370" t="s">
        <v>75</v>
      </c>
      <c r="D1370">
        <v>51003</v>
      </c>
      <c r="E1370" t="s">
        <v>54</v>
      </c>
      <c r="F1370">
        <v>51271</v>
      </c>
      <c r="G1370" t="s">
        <v>1006</v>
      </c>
      <c r="I1370" t="s">
        <v>77</v>
      </c>
      <c r="J1370" t="s">
        <v>1007</v>
      </c>
      <c r="L1370" t="str">
        <f t="shared" si="21"/>
        <v>51271-FL-8</v>
      </c>
      <c r="N1370" t="s">
        <v>58</v>
      </c>
      <c r="P1370" t="s">
        <v>59</v>
      </c>
      <c r="Q1370" t="s">
        <v>59</v>
      </c>
      <c r="R1370" t="s">
        <v>59</v>
      </c>
      <c r="S1370">
        <v>4</v>
      </c>
      <c r="T1370" t="s">
        <v>79</v>
      </c>
      <c r="U1370">
        <v>1</v>
      </c>
      <c r="V1370" t="s">
        <v>883</v>
      </c>
      <c r="W1370">
        <v>421</v>
      </c>
      <c r="X1370">
        <v>4495</v>
      </c>
      <c r="Y1370">
        <v>0</v>
      </c>
      <c r="Z1370">
        <v>0</v>
      </c>
      <c r="AA1370">
        <v>0</v>
      </c>
      <c r="AB1370">
        <v>0</v>
      </c>
      <c r="AC1370">
        <v>1378</v>
      </c>
      <c r="AF1370" t="s">
        <v>81</v>
      </c>
      <c r="AG1370" t="s">
        <v>81</v>
      </c>
      <c r="AH1370">
        <v>1375</v>
      </c>
      <c r="AI1370">
        <v>1375</v>
      </c>
      <c r="AJ1370" t="s">
        <v>82</v>
      </c>
      <c r="AK1370" t="s">
        <v>4972</v>
      </c>
      <c r="AL1370" t="s">
        <v>4973</v>
      </c>
      <c r="AO1370" t="s">
        <v>64</v>
      </c>
      <c r="AP1370" t="s">
        <v>1008</v>
      </c>
      <c r="AQ1370" t="s">
        <v>1009</v>
      </c>
      <c r="AS1370" t="s">
        <v>86</v>
      </c>
      <c r="AT1370" t="s">
        <v>68</v>
      </c>
      <c r="AU1370" t="s">
        <v>1010</v>
      </c>
      <c r="AV1370" t="s">
        <v>1011</v>
      </c>
      <c r="AW1370" t="s">
        <v>1012</v>
      </c>
      <c r="AX1370" t="s">
        <v>72</v>
      </c>
      <c r="AY1370" t="s">
        <v>73</v>
      </c>
      <c r="AZ1370" t="s">
        <v>74</v>
      </c>
    </row>
    <row r="1371" spans="1:52" x14ac:dyDescent="0.25">
      <c r="A1371" s="1">
        <v>45684.19059027778</v>
      </c>
      <c r="B1371" s="1">
        <v>45688.380023148151</v>
      </c>
      <c r="C1371" t="s">
        <v>75</v>
      </c>
      <c r="D1371">
        <v>51003</v>
      </c>
      <c r="E1371" t="s">
        <v>54</v>
      </c>
      <c r="F1371">
        <v>51248</v>
      </c>
      <c r="G1371" t="s">
        <v>182</v>
      </c>
      <c r="I1371" t="s">
        <v>175</v>
      </c>
      <c r="J1371" t="s">
        <v>183</v>
      </c>
      <c r="L1371" t="str">
        <f t="shared" si="21"/>
        <v>51248-FL-8</v>
      </c>
      <c r="N1371" t="s">
        <v>58</v>
      </c>
      <c r="P1371" t="s">
        <v>59</v>
      </c>
      <c r="Q1371" t="s">
        <v>59</v>
      </c>
      <c r="R1371" t="s">
        <v>59</v>
      </c>
      <c r="S1371">
        <v>3</v>
      </c>
      <c r="T1371" t="s">
        <v>79</v>
      </c>
      <c r="U1371">
        <v>1</v>
      </c>
      <c r="V1371" t="s">
        <v>100</v>
      </c>
      <c r="W1371">
        <v>181</v>
      </c>
      <c r="X1371">
        <v>6922</v>
      </c>
      <c r="Y1371">
        <v>0</v>
      </c>
      <c r="Z1371">
        <v>0</v>
      </c>
      <c r="AA1371">
        <v>0</v>
      </c>
      <c r="AB1371">
        <v>0</v>
      </c>
      <c r="AC1371">
        <v>877</v>
      </c>
      <c r="AF1371" t="s">
        <v>81</v>
      </c>
      <c r="AG1371" t="s">
        <v>81</v>
      </c>
      <c r="AH1371">
        <v>1373</v>
      </c>
      <c r="AI1371">
        <v>1373</v>
      </c>
      <c r="AJ1371" t="s">
        <v>82</v>
      </c>
      <c r="AK1371" t="s">
        <v>4731</v>
      </c>
      <c r="AL1371" t="s">
        <v>4974</v>
      </c>
      <c r="AO1371" t="s">
        <v>64</v>
      </c>
      <c r="AP1371" t="s">
        <v>184</v>
      </c>
      <c r="AQ1371" t="s">
        <v>185</v>
      </c>
      <c r="AS1371" t="s">
        <v>86</v>
      </c>
      <c r="AT1371" t="s">
        <v>68</v>
      </c>
      <c r="AU1371" t="s">
        <v>186</v>
      </c>
      <c r="AV1371" t="s">
        <v>187</v>
      </c>
      <c r="AW1371" t="s">
        <v>188</v>
      </c>
      <c r="AX1371" t="s">
        <v>72</v>
      </c>
      <c r="AY1371" t="s">
        <v>73</v>
      </c>
      <c r="AZ1371" t="s">
        <v>74</v>
      </c>
    </row>
    <row r="1372" spans="1:52" x14ac:dyDescent="0.25">
      <c r="A1372" s="1">
        <v>45684.193020833336</v>
      </c>
      <c r="B1372" s="1">
        <v>45688.38003472222</v>
      </c>
      <c r="C1372" t="s">
        <v>75</v>
      </c>
      <c r="D1372">
        <v>51003</v>
      </c>
      <c r="E1372" t="s">
        <v>54</v>
      </c>
      <c r="F1372">
        <v>51145</v>
      </c>
      <c r="G1372" t="s">
        <v>793</v>
      </c>
      <c r="I1372" t="s">
        <v>77</v>
      </c>
      <c r="J1372" t="s">
        <v>1065</v>
      </c>
      <c r="L1372" t="str">
        <f t="shared" si="21"/>
        <v>51145-FR-8</v>
      </c>
      <c r="N1372" t="s">
        <v>58</v>
      </c>
      <c r="P1372" t="s">
        <v>59</v>
      </c>
      <c r="Q1372" t="s">
        <v>59</v>
      </c>
      <c r="R1372" t="s">
        <v>59</v>
      </c>
      <c r="S1372">
        <v>2</v>
      </c>
      <c r="T1372" t="s">
        <v>60</v>
      </c>
      <c r="U1372">
        <v>1</v>
      </c>
      <c r="V1372" t="s">
        <v>167</v>
      </c>
      <c r="W1372">
        <v>282</v>
      </c>
      <c r="X1372">
        <v>1930803</v>
      </c>
      <c r="Y1372">
        <v>0</v>
      </c>
      <c r="Z1372">
        <v>0</v>
      </c>
      <c r="AA1372">
        <v>0</v>
      </c>
      <c r="AB1372">
        <v>0</v>
      </c>
      <c r="AC1372">
        <v>613</v>
      </c>
      <c r="AF1372" t="s">
        <v>62</v>
      </c>
      <c r="AG1372" t="s">
        <v>62</v>
      </c>
      <c r="AH1372">
        <v>1362</v>
      </c>
      <c r="AI1372">
        <v>1362</v>
      </c>
      <c r="AJ1372" t="s">
        <v>82</v>
      </c>
      <c r="AK1372" t="s">
        <v>4975</v>
      </c>
      <c r="AL1372" t="s">
        <v>1852</v>
      </c>
      <c r="AO1372" t="s">
        <v>64</v>
      </c>
      <c r="AP1372" t="s">
        <v>796</v>
      </c>
      <c r="AQ1372" t="s">
        <v>311</v>
      </c>
      <c r="AV1372" t="s">
        <v>1068</v>
      </c>
      <c r="AW1372" t="s">
        <v>1069</v>
      </c>
      <c r="AX1372" t="s">
        <v>72</v>
      </c>
      <c r="AY1372" t="s">
        <v>73</v>
      </c>
      <c r="AZ1372" t="s">
        <v>74</v>
      </c>
    </row>
    <row r="1373" spans="1:52" x14ac:dyDescent="0.25">
      <c r="A1373" s="1">
        <v>45684.199305555558</v>
      </c>
      <c r="B1373" s="1">
        <v>45688.380046296297</v>
      </c>
      <c r="C1373" t="s">
        <v>75</v>
      </c>
      <c r="D1373">
        <v>51003</v>
      </c>
      <c r="E1373" t="s">
        <v>54</v>
      </c>
      <c r="F1373">
        <v>51151</v>
      </c>
      <c r="G1373" t="s">
        <v>271</v>
      </c>
      <c r="I1373" t="s">
        <v>77</v>
      </c>
      <c r="J1373" t="s">
        <v>272</v>
      </c>
      <c r="L1373" t="str">
        <f t="shared" si="21"/>
        <v>51151-FL-8</v>
      </c>
      <c r="N1373" t="s">
        <v>58</v>
      </c>
      <c r="P1373" t="s">
        <v>59</v>
      </c>
      <c r="Q1373" t="s">
        <v>59</v>
      </c>
      <c r="R1373" t="s">
        <v>59</v>
      </c>
      <c r="S1373">
        <v>5</v>
      </c>
      <c r="T1373" t="s">
        <v>79</v>
      </c>
      <c r="U1373">
        <v>1</v>
      </c>
      <c r="V1373" t="s">
        <v>109</v>
      </c>
      <c r="W1373">
        <v>586</v>
      </c>
      <c r="X1373">
        <v>11160</v>
      </c>
      <c r="Y1373">
        <v>0</v>
      </c>
      <c r="Z1373">
        <v>0</v>
      </c>
      <c r="AA1373">
        <v>0</v>
      </c>
      <c r="AB1373">
        <v>0</v>
      </c>
      <c r="AC1373">
        <v>857</v>
      </c>
      <c r="AF1373" t="s">
        <v>81</v>
      </c>
      <c r="AG1373" t="s">
        <v>81</v>
      </c>
      <c r="AH1373">
        <v>1376</v>
      </c>
      <c r="AI1373">
        <v>1376</v>
      </c>
      <c r="AJ1373" t="s">
        <v>82</v>
      </c>
      <c r="AK1373" t="s">
        <v>4738</v>
      </c>
      <c r="AL1373" t="s">
        <v>4410</v>
      </c>
      <c r="AO1373" t="s">
        <v>64</v>
      </c>
      <c r="AP1373" t="s">
        <v>273</v>
      </c>
      <c r="AQ1373" t="s">
        <v>274</v>
      </c>
      <c r="AS1373" t="s">
        <v>67</v>
      </c>
      <c r="AT1373" t="s">
        <v>68</v>
      </c>
      <c r="AU1373" t="s">
        <v>275</v>
      </c>
      <c r="AV1373" t="s">
        <v>276</v>
      </c>
      <c r="AW1373" t="s">
        <v>277</v>
      </c>
      <c r="AX1373" t="s">
        <v>72</v>
      </c>
      <c r="AY1373" t="s">
        <v>73</v>
      </c>
      <c r="AZ1373" t="s">
        <v>74</v>
      </c>
    </row>
    <row r="1374" spans="1:52" x14ac:dyDescent="0.25">
      <c r="A1374" s="1">
        <v>45684.205671296295</v>
      </c>
      <c r="B1374" s="1">
        <v>45688.380046296297</v>
      </c>
      <c r="C1374" t="s">
        <v>75</v>
      </c>
      <c r="D1374">
        <v>51003</v>
      </c>
      <c r="E1374" t="s">
        <v>54</v>
      </c>
      <c r="F1374">
        <v>51186</v>
      </c>
      <c r="G1374" t="s">
        <v>350</v>
      </c>
      <c r="I1374" t="s">
        <v>77</v>
      </c>
      <c r="J1374" t="s">
        <v>351</v>
      </c>
      <c r="L1374" t="str">
        <f t="shared" si="21"/>
        <v>51186-FL-8</v>
      </c>
      <c r="N1374" t="s">
        <v>58</v>
      </c>
      <c r="P1374" t="s">
        <v>59</v>
      </c>
      <c r="Q1374" t="s">
        <v>59</v>
      </c>
      <c r="R1374" t="s">
        <v>59</v>
      </c>
      <c r="S1374">
        <v>3</v>
      </c>
      <c r="T1374" t="s">
        <v>79</v>
      </c>
      <c r="U1374">
        <v>1</v>
      </c>
      <c r="V1374" t="s">
        <v>109</v>
      </c>
      <c r="W1374">
        <v>267</v>
      </c>
      <c r="X1374">
        <v>11608</v>
      </c>
      <c r="Y1374">
        <v>0</v>
      </c>
      <c r="Z1374">
        <v>0</v>
      </c>
      <c r="AA1374">
        <v>0</v>
      </c>
      <c r="AB1374">
        <v>0</v>
      </c>
      <c r="AC1374">
        <v>819</v>
      </c>
      <c r="AF1374" t="s">
        <v>81</v>
      </c>
      <c r="AG1374" t="s">
        <v>81</v>
      </c>
      <c r="AH1374">
        <v>1376</v>
      </c>
      <c r="AI1374">
        <v>1376</v>
      </c>
      <c r="AJ1374" t="s">
        <v>82</v>
      </c>
      <c r="AK1374" t="s">
        <v>3133</v>
      </c>
      <c r="AL1374" t="s">
        <v>4502</v>
      </c>
      <c r="AO1374" t="s">
        <v>64</v>
      </c>
      <c r="AP1374" t="s">
        <v>352</v>
      </c>
      <c r="AQ1374" t="s">
        <v>353</v>
      </c>
      <c r="AS1374" t="s">
        <v>67</v>
      </c>
      <c r="AT1374" t="s">
        <v>68</v>
      </c>
      <c r="AU1374" t="s">
        <v>354</v>
      </c>
      <c r="AV1374" t="s">
        <v>355</v>
      </c>
      <c r="AW1374" t="s">
        <v>356</v>
      </c>
      <c r="AX1374" t="s">
        <v>72</v>
      </c>
      <c r="AY1374" t="s">
        <v>73</v>
      </c>
      <c r="AZ1374" t="s">
        <v>74</v>
      </c>
    </row>
    <row r="1375" spans="1:52" x14ac:dyDescent="0.25">
      <c r="A1375" s="1">
        <v>45684.207627314812</v>
      </c>
      <c r="B1375" s="1">
        <v>45688.380057870374</v>
      </c>
      <c r="C1375" t="s">
        <v>75</v>
      </c>
      <c r="D1375">
        <v>51003</v>
      </c>
      <c r="E1375" t="s">
        <v>54</v>
      </c>
      <c r="F1375">
        <v>51141</v>
      </c>
      <c r="G1375" t="s">
        <v>468</v>
      </c>
      <c r="I1375" t="s">
        <v>77</v>
      </c>
      <c r="J1375" t="s">
        <v>469</v>
      </c>
      <c r="L1375" t="str">
        <f t="shared" si="21"/>
        <v>51141-FL-8</v>
      </c>
      <c r="N1375" t="s">
        <v>58</v>
      </c>
      <c r="P1375" t="s">
        <v>59</v>
      </c>
      <c r="Q1375" t="s">
        <v>59</v>
      </c>
      <c r="R1375" t="s">
        <v>59</v>
      </c>
      <c r="S1375">
        <v>3</v>
      </c>
      <c r="T1375" t="s">
        <v>79</v>
      </c>
      <c r="U1375">
        <v>2</v>
      </c>
      <c r="V1375" t="s">
        <v>404</v>
      </c>
      <c r="W1375">
        <v>294</v>
      </c>
      <c r="X1375">
        <v>2326</v>
      </c>
      <c r="Y1375">
        <v>0</v>
      </c>
      <c r="Z1375">
        <v>0</v>
      </c>
      <c r="AA1375">
        <v>0</v>
      </c>
      <c r="AB1375">
        <v>0</v>
      </c>
      <c r="AC1375">
        <v>987</v>
      </c>
      <c r="AF1375" t="s">
        <v>81</v>
      </c>
      <c r="AG1375" t="s">
        <v>81</v>
      </c>
      <c r="AH1375">
        <v>1361</v>
      </c>
      <c r="AI1375">
        <v>1361</v>
      </c>
      <c r="AJ1375" t="s">
        <v>82</v>
      </c>
      <c r="AK1375" t="s">
        <v>4976</v>
      </c>
      <c r="AL1375" t="s">
        <v>4634</v>
      </c>
      <c r="AO1375" t="s">
        <v>64</v>
      </c>
      <c r="AP1375" t="s">
        <v>470</v>
      </c>
      <c r="AQ1375" t="s">
        <v>311</v>
      </c>
      <c r="AV1375" t="s">
        <v>471</v>
      </c>
      <c r="AW1375" t="s">
        <v>472</v>
      </c>
      <c r="AX1375" t="s">
        <v>72</v>
      </c>
      <c r="AY1375" t="s">
        <v>73</v>
      </c>
      <c r="AZ1375" t="s">
        <v>74</v>
      </c>
    </row>
    <row r="1376" spans="1:52" x14ac:dyDescent="0.25">
      <c r="A1376" s="1">
        <v>45684.208449074074</v>
      </c>
      <c r="B1376" s="1">
        <v>45688.380057870374</v>
      </c>
      <c r="C1376" t="s">
        <v>75</v>
      </c>
      <c r="D1376">
        <v>51003</v>
      </c>
      <c r="E1376" t="s">
        <v>54</v>
      </c>
      <c r="F1376">
        <v>51325</v>
      </c>
      <c r="G1376" t="s">
        <v>372</v>
      </c>
      <c r="I1376" t="s">
        <v>175</v>
      </c>
      <c r="J1376" t="s">
        <v>373</v>
      </c>
      <c r="L1376" t="str">
        <f t="shared" si="21"/>
        <v>51325-FL-8</v>
      </c>
      <c r="N1376" t="s">
        <v>58</v>
      </c>
      <c r="P1376" t="s">
        <v>59</v>
      </c>
      <c r="Q1376" t="s">
        <v>59</v>
      </c>
      <c r="R1376" t="s">
        <v>59</v>
      </c>
      <c r="S1376">
        <v>3</v>
      </c>
      <c r="T1376" t="s">
        <v>79</v>
      </c>
      <c r="U1376">
        <v>2</v>
      </c>
      <c r="V1376" t="s">
        <v>109</v>
      </c>
      <c r="W1376">
        <v>218</v>
      </c>
      <c r="X1376">
        <v>11826</v>
      </c>
      <c r="Y1376">
        <v>0</v>
      </c>
      <c r="Z1376">
        <v>0</v>
      </c>
      <c r="AA1376">
        <v>0</v>
      </c>
      <c r="AB1376">
        <v>0</v>
      </c>
      <c r="AC1376">
        <v>827</v>
      </c>
      <c r="AF1376" t="s">
        <v>81</v>
      </c>
      <c r="AG1376" t="s">
        <v>81</v>
      </c>
      <c r="AH1376">
        <v>1376</v>
      </c>
      <c r="AI1376">
        <v>1376</v>
      </c>
      <c r="AJ1376" t="s">
        <v>82</v>
      </c>
      <c r="AK1376" t="s">
        <v>3149</v>
      </c>
      <c r="AL1376" t="s">
        <v>2163</v>
      </c>
      <c r="AO1376" t="s">
        <v>64</v>
      </c>
      <c r="AP1376" t="s">
        <v>375</v>
      </c>
      <c r="AQ1376" t="s">
        <v>376</v>
      </c>
      <c r="AS1376" t="s">
        <v>67</v>
      </c>
      <c r="AT1376" t="s">
        <v>68</v>
      </c>
      <c r="AU1376" t="s">
        <v>377</v>
      </c>
      <c r="AV1376" t="s">
        <v>378</v>
      </c>
      <c r="AW1376" t="s">
        <v>374</v>
      </c>
      <c r="AX1376" t="s">
        <v>72</v>
      </c>
      <c r="AY1376" t="s">
        <v>73</v>
      </c>
      <c r="AZ1376" t="s">
        <v>74</v>
      </c>
    </row>
    <row r="1377" spans="1:52" x14ac:dyDescent="0.25">
      <c r="A1377" s="1">
        <v>45684.21197916667</v>
      </c>
      <c r="B1377" s="1">
        <v>45688.380069444444</v>
      </c>
      <c r="C1377" t="s">
        <v>75</v>
      </c>
      <c r="D1377">
        <v>51003</v>
      </c>
      <c r="E1377" t="s">
        <v>54</v>
      </c>
      <c r="F1377">
        <v>51228</v>
      </c>
      <c r="G1377" t="s">
        <v>357</v>
      </c>
      <c r="I1377" t="s">
        <v>56</v>
      </c>
      <c r="J1377" t="s">
        <v>358</v>
      </c>
      <c r="L1377" t="str">
        <f t="shared" si="21"/>
        <v>51228-FL-8</v>
      </c>
      <c r="N1377" t="s">
        <v>58</v>
      </c>
      <c r="P1377" t="s">
        <v>59</v>
      </c>
      <c r="Q1377" t="s">
        <v>59</v>
      </c>
      <c r="R1377" t="s">
        <v>59</v>
      </c>
      <c r="S1377">
        <v>5</v>
      </c>
      <c r="T1377" t="s">
        <v>79</v>
      </c>
      <c r="U1377">
        <v>2</v>
      </c>
      <c r="V1377" t="s">
        <v>100</v>
      </c>
      <c r="W1377">
        <v>74</v>
      </c>
      <c r="X1377">
        <v>10936</v>
      </c>
      <c r="Y1377">
        <v>0</v>
      </c>
      <c r="Z1377">
        <v>0</v>
      </c>
      <c r="AA1377">
        <v>0</v>
      </c>
      <c r="AB1377">
        <v>0</v>
      </c>
      <c r="AC1377">
        <v>838</v>
      </c>
      <c r="AF1377" t="s">
        <v>81</v>
      </c>
      <c r="AG1377" t="s">
        <v>81</v>
      </c>
      <c r="AH1377">
        <v>1373</v>
      </c>
      <c r="AI1377">
        <v>1373</v>
      </c>
      <c r="AJ1377" t="s">
        <v>82</v>
      </c>
      <c r="AK1377" t="s">
        <v>2034</v>
      </c>
      <c r="AL1377" t="s">
        <v>4841</v>
      </c>
      <c r="AO1377" t="s">
        <v>64</v>
      </c>
      <c r="AP1377" t="s">
        <v>359</v>
      </c>
      <c r="AQ1377" t="s">
        <v>360</v>
      </c>
      <c r="AS1377" t="s">
        <v>170</v>
      </c>
      <c r="AT1377" t="s">
        <v>68</v>
      </c>
      <c r="AU1377" t="s">
        <v>361</v>
      </c>
      <c r="AV1377" t="s">
        <v>362</v>
      </c>
      <c r="AW1377" t="s">
        <v>363</v>
      </c>
      <c r="AX1377" t="s">
        <v>72</v>
      </c>
      <c r="AY1377" t="s">
        <v>73</v>
      </c>
      <c r="AZ1377" t="s">
        <v>74</v>
      </c>
    </row>
    <row r="1378" spans="1:52" x14ac:dyDescent="0.25">
      <c r="A1378" s="1">
        <v>45684.21266203704</v>
      </c>
      <c r="B1378" s="1">
        <v>45688.380069444444</v>
      </c>
      <c r="C1378" t="s">
        <v>75</v>
      </c>
      <c r="D1378">
        <v>51003</v>
      </c>
      <c r="E1378" t="s">
        <v>54</v>
      </c>
      <c r="F1378">
        <v>51228</v>
      </c>
      <c r="G1378" t="s">
        <v>357</v>
      </c>
      <c r="I1378" t="s">
        <v>56</v>
      </c>
      <c r="J1378" t="s">
        <v>358</v>
      </c>
      <c r="L1378" t="str">
        <f t="shared" si="21"/>
        <v>51228-FL-8</v>
      </c>
      <c r="N1378" t="s">
        <v>58</v>
      </c>
      <c r="P1378" t="s">
        <v>59</v>
      </c>
      <c r="Q1378" t="s">
        <v>59</v>
      </c>
      <c r="R1378" t="s">
        <v>59</v>
      </c>
      <c r="S1378">
        <v>5</v>
      </c>
      <c r="T1378" t="s">
        <v>79</v>
      </c>
      <c r="U1378">
        <v>2</v>
      </c>
      <c r="V1378" t="s">
        <v>100</v>
      </c>
      <c r="W1378">
        <v>800</v>
      </c>
      <c r="X1378">
        <v>11736</v>
      </c>
      <c r="Y1378">
        <v>0</v>
      </c>
      <c r="Z1378">
        <v>0</v>
      </c>
      <c r="AA1378">
        <v>0</v>
      </c>
      <c r="AB1378">
        <v>0</v>
      </c>
      <c r="AC1378">
        <v>879</v>
      </c>
      <c r="AF1378" t="s">
        <v>81</v>
      </c>
      <c r="AG1378" t="s">
        <v>81</v>
      </c>
      <c r="AH1378">
        <v>1373</v>
      </c>
      <c r="AI1378">
        <v>1373</v>
      </c>
      <c r="AJ1378" t="s">
        <v>82</v>
      </c>
      <c r="AK1378" t="s">
        <v>3896</v>
      </c>
      <c r="AL1378" t="s">
        <v>3510</v>
      </c>
      <c r="AO1378" t="s">
        <v>64</v>
      </c>
      <c r="AP1378" t="s">
        <v>359</v>
      </c>
      <c r="AQ1378" t="s">
        <v>360</v>
      </c>
      <c r="AS1378" t="s">
        <v>170</v>
      </c>
      <c r="AT1378" t="s">
        <v>68</v>
      </c>
      <c r="AU1378" t="s">
        <v>361</v>
      </c>
      <c r="AV1378" t="s">
        <v>362</v>
      </c>
      <c r="AW1378" t="s">
        <v>363</v>
      </c>
      <c r="AX1378" t="s">
        <v>72</v>
      </c>
      <c r="AY1378" t="s">
        <v>73</v>
      </c>
      <c r="AZ1378" t="s">
        <v>74</v>
      </c>
    </row>
    <row r="1379" spans="1:52" x14ac:dyDescent="0.25">
      <c r="A1379" s="1">
        <v>45684.215821759259</v>
      </c>
      <c r="B1379" s="1">
        <v>45688.380069444444</v>
      </c>
      <c r="C1379" t="s">
        <v>75</v>
      </c>
      <c r="D1379">
        <v>51003</v>
      </c>
      <c r="E1379" t="s">
        <v>54</v>
      </c>
      <c r="F1379">
        <v>51179</v>
      </c>
      <c r="G1379" t="s">
        <v>422</v>
      </c>
      <c r="I1379" t="s">
        <v>77</v>
      </c>
      <c r="J1379" t="s">
        <v>423</v>
      </c>
      <c r="L1379" t="str">
        <f t="shared" si="21"/>
        <v>51179-FL-8</v>
      </c>
      <c r="N1379" t="s">
        <v>58</v>
      </c>
      <c r="P1379" t="s">
        <v>59</v>
      </c>
      <c r="Q1379" t="s">
        <v>59</v>
      </c>
      <c r="R1379" t="s">
        <v>59</v>
      </c>
      <c r="S1379">
        <v>5</v>
      </c>
      <c r="T1379" t="s">
        <v>79</v>
      </c>
      <c r="U1379">
        <v>1</v>
      </c>
      <c r="V1379" t="s">
        <v>109</v>
      </c>
      <c r="W1379">
        <v>677</v>
      </c>
      <c r="X1379">
        <v>12625</v>
      </c>
      <c r="Y1379">
        <v>0</v>
      </c>
      <c r="Z1379">
        <v>0</v>
      </c>
      <c r="AA1379">
        <v>0</v>
      </c>
      <c r="AB1379">
        <v>0</v>
      </c>
      <c r="AC1379">
        <v>834</v>
      </c>
      <c r="AF1379" t="s">
        <v>81</v>
      </c>
      <c r="AG1379" t="s">
        <v>81</v>
      </c>
      <c r="AH1379">
        <v>1376</v>
      </c>
      <c r="AI1379">
        <v>1376</v>
      </c>
      <c r="AJ1379" t="s">
        <v>82</v>
      </c>
      <c r="AK1379" t="s">
        <v>4413</v>
      </c>
      <c r="AL1379" t="s">
        <v>3313</v>
      </c>
      <c r="AO1379" t="s">
        <v>64</v>
      </c>
      <c r="AP1379" t="s">
        <v>424</v>
      </c>
      <c r="AQ1379" t="s">
        <v>425</v>
      </c>
      <c r="AS1379" t="s">
        <v>67</v>
      </c>
      <c r="AT1379" t="s">
        <v>68</v>
      </c>
      <c r="AU1379" t="s">
        <v>426</v>
      </c>
      <c r="AV1379" t="s">
        <v>427</v>
      </c>
      <c r="AW1379" t="s">
        <v>428</v>
      </c>
      <c r="AX1379" t="s">
        <v>72</v>
      </c>
      <c r="AY1379" t="s">
        <v>73</v>
      </c>
      <c r="AZ1379" t="s">
        <v>74</v>
      </c>
    </row>
    <row r="1380" spans="1:52" x14ac:dyDescent="0.25">
      <c r="A1380" s="1">
        <v>45684.216608796298</v>
      </c>
      <c r="B1380" s="1">
        <v>45688.38008101852</v>
      </c>
      <c r="C1380" t="s">
        <v>75</v>
      </c>
      <c r="D1380">
        <v>51003</v>
      </c>
      <c r="E1380" t="s">
        <v>54</v>
      </c>
      <c r="F1380">
        <v>51207</v>
      </c>
      <c r="G1380" t="s">
        <v>1017</v>
      </c>
      <c r="I1380" t="s">
        <v>77</v>
      </c>
      <c r="J1380" t="s">
        <v>1018</v>
      </c>
      <c r="L1380" t="str">
        <f t="shared" si="21"/>
        <v>51207-FL-8</v>
      </c>
      <c r="N1380" t="s">
        <v>58</v>
      </c>
      <c r="P1380" t="s">
        <v>59</v>
      </c>
      <c r="Q1380" t="s">
        <v>59</v>
      </c>
      <c r="R1380" t="s">
        <v>59</v>
      </c>
      <c r="S1380">
        <v>4</v>
      </c>
      <c r="T1380" t="s">
        <v>79</v>
      </c>
      <c r="U1380">
        <v>1</v>
      </c>
      <c r="V1380" t="s">
        <v>883</v>
      </c>
      <c r="W1380">
        <v>434</v>
      </c>
      <c r="X1380">
        <v>9497</v>
      </c>
      <c r="Y1380">
        <v>0</v>
      </c>
      <c r="Z1380">
        <v>0</v>
      </c>
      <c r="AA1380">
        <v>0</v>
      </c>
      <c r="AB1380">
        <v>0</v>
      </c>
      <c r="AC1380">
        <v>1782</v>
      </c>
      <c r="AF1380" t="s">
        <v>81</v>
      </c>
      <c r="AG1380" t="s">
        <v>81</v>
      </c>
      <c r="AH1380">
        <v>1375</v>
      </c>
      <c r="AI1380">
        <v>1375</v>
      </c>
      <c r="AJ1380" t="s">
        <v>82</v>
      </c>
      <c r="AK1380" t="s">
        <v>4977</v>
      </c>
      <c r="AL1380" t="s">
        <v>3223</v>
      </c>
      <c r="AO1380" t="s">
        <v>64</v>
      </c>
      <c r="AP1380" t="s">
        <v>1020</v>
      </c>
      <c r="AQ1380" t="s">
        <v>1021</v>
      </c>
      <c r="AS1380" t="s">
        <v>390</v>
      </c>
      <c r="AT1380" t="s">
        <v>68</v>
      </c>
      <c r="AU1380" t="s">
        <v>1022</v>
      </c>
      <c r="AV1380" t="s">
        <v>1023</v>
      </c>
      <c r="AW1380" t="s">
        <v>1024</v>
      </c>
      <c r="AX1380" t="s">
        <v>72</v>
      </c>
      <c r="AY1380" t="s">
        <v>73</v>
      </c>
      <c r="AZ1380" t="s">
        <v>74</v>
      </c>
    </row>
    <row r="1381" spans="1:52" x14ac:dyDescent="0.25">
      <c r="A1381" s="1">
        <v>45684.21670138889</v>
      </c>
      <c r="B1381" s="1">
        <v>45688.38008101852</v>
      </c>
      <c r="C1381" t="s">
        <v>75</v>
      </c>
      <c r="D1381">
        <v>51003</v>
      </c>
      <c r="E1381" t="s">
        <v>54</v>
      </c>
      <c r="F1381">
        <v>51292</v>
      </c>
      <c r="G1381" t="s">
        <v>815</v>
      </c>
      <c r="I1381" t="s">
        <v>56</v>
      </c>
      <c r="J1381" t="s">
        <v>1096</v>
      </c>
      <c r="L1381" t="str">
        <f t="shared" si="21"/>
        <v>51292-FR-8</v>
      </c>
      <c r="N1381" t="s">
        <v>58</v>
      </c>
      <c r="P1381" t="s">
        <v>59</v>
      </c>
      <c r="Q1381" t="s">
        <v>59</v>
      </c>
      <c r="R1381" t="s">
        <v>59</v>
      </c>
      <c r="S1381">
        <v>2</v>
      </c>
      <c r="T1381" t="s">
        <v>60</v>
      </c>
      <c r="U1381">
        <v>1</v>
      </c>
      <c r="V1381" t="s">
        <v>167</v>
      </c>
      <c r="W1381">
        <v>442</v>
      </c>
      <c r="X1381">
        <v>1932654</v>
      </c>
      <c r="Y1381">
        <v>0</v>
      </c>
      <c r="Z1381">
        <v>0</v>
      </c>
      <c r="AA1381">
        <v>0</v>
      </c>
      <c r="AB1381">
        <v>0</v>
      </c>
      <c r="AC1381">
        <v>719</v>
      </c>
      <c r="AF1381" t="s">
        <v>62</v>
      </c>
      <c r="AG1381" t="s">
        <v>62</v>
      </c>
      <c r="AH1381">
        <v>1362</v>
      </c>
      <c r="AI1381">
        <v>1362</v>
      </c>
      <c r="AJ1381" t="s">
        <v>82</v>
      </c>
      <c r="AK1381" t="s">
        <v>4978</v>
      </c>
      <c r="AL1381" t="s">
        <v>2162</v>
      </c>
      <c r="AO1381" t="s">
        <v>64</v>
      </c>
      <c r="AP1381" t="s">
        <v>818</v>
      </c>
      <c r="AQ1381" t="s">
        <v>819</v>
      </c>
      <c r="AS1381" t="s">
        <v>170</v>
      </c>
      <c r="AT1381" t="s">
        <v>68</v>
      </c>
      <c r="AU1381" t="s">
        <v>820</v>
      </c>
      <c r="AV1381" t="s">
        <v>821</v>
      </c>
      <c r="AW1381" t="s">
        <v>822</v>
      </c>
      <c r="AX1381" t="s">
        <v>72</v>
      </c>
      <c r="AY1381" t="s">
        <v>73</v>
      </c>
      <c r="AZ1381" t="s">
        <v>74</v>
      </c>
    </row>
    <row r="1382" spans="1:52" x14ac:dyDescent="0.25">
      <c r="A1382" s="1">
        <v>45684.218842592592</v>
      </c>
      <c r="B1382" s="1">
        <v>45688.38008101852</v>
      </c>
      <c r="C1382" t="s">
        <v>75</v>
      </c>
      <c r="D1382">
        <v>51003</v>
      </c>
      <c r="E1382" t="s">
        <v>54</v>
      </c>
      <c r="F1382">
        <v>51205</v>
      </c>
      <c r="G1382" t="s">
        <v>1025</v>
      </c>
      <c r="I1382" t="s">
        <v>77</v>
      </c>
      <c r="J1382" t="s">
        <v>1026</v>
      </c>
      <c r="L1382" t="str">
        <f t="shared" si="21"/>
        <v>51205-FL-8</v>
      </c>
      <c r="N1382" t="s">
        <v>58</v>
      </c>
      <c r="P1382" t="s">
        <v>59</v>
      </c>
      <c r="Q1382" t="s">
        <v>59</v>
      </c>
      <c r="R1382" t="s">
        <v>59</v>
      </c>
      <c r="S1382">
        <v>3</v>
      </c>
      <c r="T1382" t="s">
        <v>79</v>
      </c>
      <c r="U1382">
        <v>1</v>
      </c>
      <c r="V1382" t="s">
        <v>883</v>
      </c>
      <c r="W1382">
        <v>35</v>
      </c>
      <c r="X1382">
        <v>9532</v>
      </c>
      <c r="Y1382">
        <v>0</v>
      </c>
      <c r="Z1382">
        <v>0</v>
      </c>
      <c r="AA1382">
        <v>0</v>
      </c>
      <c r="AB1382">
        <v>0</v>
      </c>
      <c r="AC1382">
        <v>1872</v>
      </c>
      <c r="AF1382" t="s">
        <v>81</v>
      </c>
      <c r="AG1382" t="s">
        <v>81</v>
      </c>
      <c r="AH1382">
        <v>1375</v>
      </c>
      <c r="AI1382">
        <v>1375</v>
      </c>
      <c r="AJ1382" t="s">
        <v>82</v>
      </c>
      <c r="AK1382" t="s">
        <v>3543</v>
      </c>
      <c r="AL1382" t="s">
        <v>3336</v>
      </c>
      <c r="AO1382" t="s">
        <v>64</v>
      </c>
      <c r="AP1382" t="s">
        <v>1027</v>
      </c>
      <c r="AQ1382" t="s">
        <v>1028</v>
      </c>
      <c r="AS1382" t="s">
        <v>390</v>
      </c>
      <c r="AT1382" t="s">
        <v>68</v>
      </c>
      <c r="AU1382" t="s">
        <v>1029</v>
      </c>
      <c r="AV1382" t="s">
        <v>1030</v>
      </c>
      <c r="AW1382" t="s">
        <v>1031</v>
      </c>
      <c r="AX1382" t="s">
        <v>72</v>
      </c>
      <c r="AY1382" t="s">
        <v>73</v>
      </c>
      <c r="AZ1382" t="s">
        <v>74</v>
      </c>
    </row>
    <row r="1383" spans="1:52" x14ac:dyDescent="0.25">
      <c r="A1383" s="1">
        <v>45684.219826388886</v>
      </c>
      <c r="B1383" s="1">
        <v>45688.38009259259</v>
      </c>
      <c r="C1383" t="s">
        <v>75</v>
      </c>
      <c r="D1383">
        <v>51003</v>
      </c>
      <c r="E1383" t="s">
        <v>54</v>
      </c>
      <c r="F1383">
        <v>51156</v>
      </c>
      <c r="G1383" t="s">
        <v>823</v>
      </c>
      <c r="I1383" t="s">
        <v>77</v>
      </c>
      <c r="J1383" t="s">
        <v>1098</v>
      </c>
      <c r="L1383" t="str">
        <f t="shared" si="21"/>
        <v>51156-FR-8</v>
      </c>
      <c r="N1383" t="s">
        <v>58</v>
      </c>
      <c r="P1383" t="s">
        <v>59</v>
      </c>
      <c r="Q1383" t="s">
        <v>59</v>
      </c>
      <c r="R1383" t="s">
        <v>59</v>
      </c>
      <c r="S1383">
        <v>2</v>
      </c>
      <c r="T1383" t="s">
        <v>60</v>
      </c>
      <c r="U1383">
        <v>1</v>
      </c>
      <c r="V1383" t="s">
        <v>167</v>
      </c>
      <c r="W1383">
        <v>480</v>
      </c>
      <c r="X1383">
        <v>1933134</v>
      </c>
      <c r="Y1383">
        <v>0</v>
      </c>
      <c r="Z1383">
        <v>0</v>
      </c>
      <c r="AA1383">
        <v>0</v>
      </c>
      <c r="AB1383">
        <v>0</v>
      </c>
      <c r="AC1383">
        <v>757</v>
      </c>
      <c r="AF1383" t="s">
        <v>62</v>
      </c>
      <c r="AG1383" t="s">
        <v>62</v>
      </c>
      <c r="AH1383">
        <v>1362</v>
      </c>
      <c r="AI1383">
        <v>1362</v>
      </c>
      <c r="AJ1383" t="s">
        <v>82</v>
      </c>
      <c r="AK1383" t="s">
        <v>1855</v>
      </c>
      <c r="AL1383" t="s">
        <v>3604</v>
      </c>
      <c r="AO1383" t="s">
        <v>64</v>
      </c>
      <c r="AP1383" t="s">
        <v>825</v>
      </c>
      <c r="AQ1383" t="s">
        <v>826</v>
      </c>
      <c r="AS1383" t="s">
        <v>170</v>
      </c>
      <c r="AT1383" t="s">
        <v>68</v>
      </c>
      <c r="AU1383" t="s">
        <v>827</v>
      </c>
      <c r="AV1383" t="s">
        <v>828</v>
      </c>
      <c r="AW1383" t="s">
        <v>829</v>
      </c>
      <c r="AX1383" t="s">
        <v>72</v>
      </c>
      <c r="AY1383" t="s">
        <v>73</v>
      </c>
      <c r="AZ1383" t="s">
        <v>74</v>
      </c>
    </row>
    <row r="1384" spans="1:52" x14ac:dyDescent="0.25">
      <c r="A1384" s="1">
        <v>45684.219826388886</v>
      </c>
      <c r="B1384" s="1">
        <v>45688.38009259259</v>
      </c>
      <c r="C1384" t="s">
        <v>75</v>
      </c>
      <c r="D1384">
        <v>51003</v>
      </c>
      <c r="E1384" t="s">
        <v>54</v>
      </c>
      <c r="F1384">
        <v>51134</v>
      </c>
      <c r="G1384" t="s">
        <v>703</v>
      </c>
      <c r="I1384" t="s">
        <v>77</v>
      </c>
      <c r="J1384" t="s">
        <v>1453</v>
      </c>
      <c r="L1384" t="str">
        <f t="shared" si="21"/>
        <v>51134-FL-8</v>
      </c>
      <c r="N1384" t="s">
        <v>58</v>
      </c>
      <c r="P1384" t="s">
        <v>59</v>
      </c>
      <c r="Q1384" t="s">
        <v>59</v>
      </c>
      <c r="R1384" t="s">
        <v>59</v>
      </c>
      <c r="S1384">
        <v>2</v>
      </c>
      <c r="T1384" t="s">
        <v>79</v>
      </c>
      <c r="U1384">
        <v>1</v>
      </c>
      <c r="V1384" t="s">
        <v>1571</v>
      </c>
      <c r="W1384">
        <v>175</v>
      </c>
      <c r="X1384">
        <v>9589</v>
      </c>
      <c r="Y1384">
        <v>0</v>
      </c>
      <c r="Z1384">
        <v>0</v>
      </c>
      <c r="AA1384">
        <v>0</v>
      </c>
      <c r="AB1384">
        <v>0</v>
      </c>
      <c r="AC1384">
        <v>1094</v>
      </c>
      <c r="AF1384" t="s">
        <v>81</v>
      </c>
      <c r="AG1384" t="s">
        <v>81</v>
      </c>
      <c r="AH1384">
        <v>1213</v>
      </c>
      <c r="AI1384">
        <v>1213</v>
      </c>
      <c r="AJ1384" t="s">
        <v>82</v>
      </c>
      <c r="AK1384" t="s">
        <v>4539</v>
      </c>
      <c r="AL1384" t="s">
        <v>4979</v>
      </c>
      <c r="AO1384" t="s">
        <v>64</v>
      </c>
      <c r="AP1384" t="s">
        <v>707</v>
      </c>
      <c r="AQ1384" t="s">
        <v>708</v>
      </c>
      <c r="AS1384" t="s">
        <v>582</v>
      </c>
      <c r="AT1384" t="s">
        <v>68</v>
      </c>
      <c r="AU1384" t="s">
        <v>709</v>
      </c>
      <c r="AV1384" t="s">
        <v>710</v>
      </c>
      <c r="AW1384" t="s">
        <v>711</v>
      </c>
      <c r="AX1384" t="s">
        <v>72</v>
      </c>
      <c r="AY1384" t="s">
        <v>73</v>
      </c>
      <c r="AZ1384" t="s">
        <v>74</v>
      </c>
    </row>
    <row r="1385" spans="1:52" x14ac:dyDescent="0.25">
      <c r="A1385" s="1">
        <v>45684.223275462966</v>
      </c>
      <c r="B1385" s="1">
        <v>45688.380104166667</v>
      </c>
      <c r="C1385" t="s">
        <v>75</v>
      </c>
      <c r="D1385">
        <v>51003</v>
      </c>
      <c r="E1385" t="s">
        <v>54</v>
      </c>
      <c r="F1385">
        <v>51196</v>
      </c>
      <c r="G1385" t="s">
        <v>429</v>
      </c>
      <c r="I1385" t="s">
        <v>77</v>
      </c>
      <c r="J1385" t="s">
        <v>1233</v>
      </c>
      <c r="L1385" t="str">
        <f t="shared" si="21"/>
        <v>51196-FL-8</v>
      </c>
      <c r="N1385" t="s">
        <v>58</v>
      </c>
      <c r="P1385" t="s">
        <v>59</v>
      </c>
      <c r="Q1385" t="s">
        <v>59</v>
      </c>
      <c r="R1385" t="s">
        <v>59</v>
      </c>
      <c r="S1385">
        <v>5</v>
      </c>
      <c r="T1385" t="s">
        <v>79</v>
      </c>
      <c r="U1385">
        <v>1</v>
      </c>
      <c r="V1385" t="s">
        <v>883</v>
      </c>
      <c r="W1385">
        <v>335</v>
      </c>
      <c r="X1385">
        <v>9867</v>
      </c>
      <c r="Y1385">
        <v>0</v>
      </c>
      <c r="Z1385">
        <v>0</v>
      </c>
      <c r="AA1385">
        <v>0</v>
      </c>
      <c r="AB1385">
        <v>0</v>
      </c>
      <c r="AC1385">
        <v>1803</v>
      </c>
      <c r="AF1385" t="s">
        <v>81</v>
      </c>
      <c r="AG1385" t="s">
        <v>81</v>
      </c>
      <c r="AH1385">
        <v>1375</v>
      </c>
      <c r="AI1385">
        <v>1375</v>
      </c>
      <c r="AJ1385" t="s">
        <v>82</v>
      </c>
      <c r="AK1385" t="s">
        <v>4100</v>
      </c>
      <c r="AL1385" t="s">
        <v>431</v>
      </c>
      <c r="AO1385" t="s">
        <v>64</v>
      </c>
      <c r="AP1385" t="s">
        <v>432</v>
      </c>
      <c r="AQ1385" t="s">
        <v>433</v>
      </c>
      <c r="AS1385" t="s">
        <v>390</v>
      </c>
      <c r="AT1385" t="s">
        <v>68</v>
      </c>
      <c r="AU1385" t="s">
        <v>434</v>
      </c>
      <c r="AV1385" t="s">
        <v>435</v>
      </c>
      <c r="AW1385" t="s">
        <v>436</v>
      </c>
      <c r="AX1385" t="s">
        <v>72</v>
      </c>
      <c r="AY1385" t="s">
        <v>73</v>
      </c>
      <c r="AZ1385" t="s">
        <v>74</v>
      </c>
    </row>
    <row r="1386" spans="1:52" x14ac:dyDescent="0.25">
      <c r="A1386" s="1">
        <v>45684.234456018516</v>
      </c>
      <c r="B1386" s="1">
        <v>45688.380104166667</v>
      </c>
      <c r="C1386" t="s">
        <v>75</v>
      </c>
      <c r="D1386">
        <v>51003</v>
      </c>
      <c r="E1386" t="s">
        <v>54</v>
      </c>
      <c r="F1386">
        <v>51263</v>
      </c>
      <c r="G1386" t="s">
        <v>453</v>
      </c>
      <c r="I1386" t="s">
        <v>77</v>
      </c>
      <c r="J1386" t="s">
        <v>454</v>
      </c>
      <c r="L1386" t="str">
        <f t="shared" si="21"/>
        <v>51263-FL-8</v>
      </c>
      <c r="N1386" t="s">
        <v>58</v>
      </c>
      <c r="P1386" t="s">
        <v>59</v>
      </c>
      <c r="Q1386" t="s">
        <v>59</v>
      </c>
      <c r="R1386" t="s">
        <v>59</v>
      </c>
      <c r="S1386">
        <v>4</v>
      </c>
      <c r="T1386" t="s">
        <v>79</v>
      </c>
      <c r="U1386">
        <v>1</v>
      </c>
      <c r="V1386" t="s">
        <v>100</v>
      </c>
      <c r="W1386">
        <v>173</v>
      </c>
      <c r="X1386">
        <v>15235</v>
      </c>
      <c r="Y1386">
        <v>0</v>
      </c>
      <c r="Z1386">
        <v>0</v>
      </c>
      <c r="AA1386">
        <v>0</v>
      </c>
      <c r="AB1386">
        <v>0</v>
      </c>
      <c r="AC1386">
        <v>857</v>
      </c>
      <c r="AF1386" t="s">
        <v>81</v>
      </c>
      <c r="AG1386" t="s">
        <v>81</v>
      </c>
      <c r="AH1386">
        <v>1373</v>
      </c>
      <c r="AI1386">
        <v>1373</v>
      </c>
      <c r="AJ1386" t="s">
        <v>82</v>
      </c>
      <c r="AK1386" t="s">
        <v>4980</v>
      </c>
      <c r="AL1386" t="s">
        <v>3542</v>
      </c>
      <c r="AO1386" t="s">
        <v>64</v>
      </c>
      <c r="AP1386" t="s">
        <v>456</v>
      </c>
      <c r="AQ1386" t="s">
        <v>457</v>
      </c>
      <c r="AS1386" t="s">
        <v>103</v>
      </c>
      <c r="AT1386" t="s">
        <v>68</v>
      </c>
      <c r="AU1386" t="s">
        <v>458</v>
      </c>
      <c r="AV1386" t="s">
        <v>459</v>
      </c>
      <c r="AW1386" t="s">
        <v>460</v>
      </c>
      <c r="AX1386" t="s">
        <v>72</v>
      </c>
      <c r="AY1386" t="s">
        <v>73</v>
      </c>
      <c r="AZ1386" t="s">
        <v>74</v>
      </c>
    </row>
    <row r="1387" spans="1:52" x14ac:dyDescent="0.25">
      <c r="A1387" s="1">
        <v>45684.241793981484</v>
      </c>
      <c r="B1387" s="1">
        <v>45688.380115740743</v>
      </c>
      <c r="C1387" t="s">
        <v>75</v>
      </c>
      <c r="D1387">
        <v>51003</v>
      </c>
      <c r="E1387" t="s">
        <v>54</v>
      </c>
      <c r="F1387">
        <v>51249</v>
      </c>
      <c r="G1387" t="s">
        <v>496</v>
      </c>
      <c r="I1387" t="s">
        <v>56</v>
      </c>
      <c r="J1387" t="s">
        <v>497</v>
      </c>
      <c r="L1387" t="str">
        <f t="shared" si="21"/>
        <v>51249-FL-8</v>
      </c>
      <c r="N1387" t="s">
        <v>58</v>
      </c>
      <c r="P1387" t="s">
        <v>59</v>
      </c>
      <c r="Q1387" t="s">
        <v>59</v>
      </c>
      <c r="R1387" t="s">
        <v>59</v>
      </c>
      <c r="S1387">
        <v>3</v>
      </c>
      <c r="T1387" t="s">
        <v>79</v>
      </c>
      <c r="U1387">
        <v>2</v>
      </c>
      <c r="V1387" t="s">
        <v>109</v>
      </c>
      <c r="W1387">
        <v>380</v>
      </c>
      <c r="X1387">
        <v>15640</v>
      </c>
      <c r="Y1387">
        <v>0</v>
      </c>
      <c r="Z1387">
        <v>0</v>
      </c>
      <c r="AA1387">
        <v>0</v>
      </c>
      <c r="AB1387">
        <v>0</v>
      </c>
      <c r="AC1387">
        <v>830</v>
      </c>
      <c r="AF1387" t="s">
        <v>81</v>
      </c>
      <c r="AG1387" t="s">
        <v>81</v>
      </c>
      <c r="AH1387">
        <v>1376</v>
      </c>
      <c r="AI1387">
        <v>1376</v>
      </c>
      <c r="AJ1387" t="s">
        <v>82</v>
      </c>
      <c r="AK1387" t="s">
        <v>4759</v>
      </c>
      <c r="AL1387" t="s">
        <v>1821</v>
      </c>
      <c r="AO1387" t="s">
        <v>64</v>
      </c>
      <c r="AP1387" t="s">
        <v>499</v>
      </c>
      <c r="AQ1387" t="s">
        <v>500</v>
      </c>
      <c r="AS1387" t="s">
        <v>67</v>
      </c>
      <c r="AT1387" t="s">
        <v>68</v>
      </c>
      <c r="AU1387" t="s">
        <v>501</v>
      </c>
      <c r="AV1387" t="s">
        <v>502</v>
      </c>
      <c r="AW1387" t="s">
        <v>503</v>
      </c>
      <c r="AX1387" t="s">
        <v>72</v>
      </c>
      <c r="AY1387" t="s">
        <v>73</v>
      </c>
      <c r="AZ1387" t="s">
        <v>74</v>
      </c>
    </row>
    <row r="1388" spans="1:52" x14ac:dyDescent="0.25">
      <c r="A1388" s="1">
        <v>45684.242152777777</v>
      </c>
      <c r="B1388" s="1">
        <v>45688.380115740743</v>
      </c>
      <c r="C1388" t="s">
        <v>75</v>
      </c>
      <c r="D1388">
        <v>51003</v>
      </c>
      <c r="E1388" t="s">
        <v>54</v>
      </c>
      <c r="F1388">
        <v>51249</v>
      </c>
      <c r="G1388" t="s">
        <v>496</v>
      </c>
      <c r="I1388" t="s">
        <v>56</v>
      </c>
      <c r="J1388" t="s">
        <v>497</v>
      </c>
      <c r="L1388" t="str">
        <f t="shared" si="21"/>
        <v>51249-FL-8</v>
      </c>
      <c r="N1388" t="s">
        <v>58</v>
      </c>
      <c r="P1388" t="s">
        <v>59</v>
      </c>
      <c r="Q1388" t="s">
        <v>59</v>
      </c>
      <c r="R1388" t="s">
        <v>59</v>
      </c>
      <c r="S1388">
        <v>3</v>
      </c>
      <c r="T1388" t="s">
        <v>79</v>
      </c>
      <c r="U1388">
        <v>2</v>
      </c>
      <c r="V1388" t="s">
        <v>109</v>
      </c>
      <c r="W1388">
        <v>140</v>
      </c>
      <c r="X1388">
        <v>15780</v>
      </c>
      <c r="Y1388">
        <v>0</v>
      </c>
      <c r="Z1388">
        <v>0</v>
      </c>
      <c r="AA1388">
        <v>0</v>
      </c>
      <c r="AB1388">
        <v>0</v>
      </c>
      <c r="AC1388">
        <v>859</v>
      </c>
      <c r="AF1388" t="s">
        <v>81</v>
      </c>
      <c r="AG1388" t="s">
        <v>81</v>
      </c>
      <c r="AH1388">
        <v>1376</v>
      </c>
      <c r="AI1388">
        <v>1376</v>
      </c>
      <c r="AJ1388" t="s">
        <v>82</v>
      </c>
      <c r="AK1388" t="s">
        <v>4521</v>
      </c>
      <c r="AL1388" t="s">
        <v>498</v>
      </c>
      <c r="AO1388" t="s">
        <v>64</v>
      </c>
      <c r="AP1388" t="s">
        <v>499</v>
      </c>
      <c r="AQ1388" t="s">
        <v>500</v>
      </c>
      <c r="AS1388" t="s">
        <v>67</v>
      </c>
      <c r="AT1388" t="s">
        <v>68</v>
      </c>
      <c r="AU1388" t="s">
        <v>501</v>
      </c>
      <c r="AV1388" t="s">
        <v>502</v>
      </c>
      <c r="AW1388" t="s">
        <v>503</v>
      </c>
      <c r="AX1388" t="s">
        <v>72</v>
      </c>
      <c r="AY1388" t="s">
        <v>73</v>
      </c>
      <c r="AZ1388" t="s">
        <v>74</v>
      </c>
    </row>
    <row r="1389" spans="1:52" x14ac:dyDescent="0.25">
      <c r="A1389" s="1">
        <v>45684.242581018516</v>
      </c>
      <c r="B1389" s="1">
        <v>45688.380127314813</v>
      </c>
      <c r="C1389" t="s">
        <v>75</v>
      </c>
      <c r="D1389">
        <v>51003</v>
      </c>
      <c r="E1389" t="s">
        <v>54</v>
      </c>
      <c r="F1389">
        <v>51236</v>
      </c>
      <c r="G1389" t="s">
        <v>481</v>
      </c>
      <c r="I1389" t="s">
        <v>175</v>
      </c>
      <c r="J1389" t="s">
        <v>482</v>
      </c>
      <c r="L1389" t="str">
        <f t="shared" si="21"/>
        <v>51236-FL-8</v>
      </c>
      <c r="N1389" t="s">
        <v>58</v>
      </c>
      <c r="P1389" t="s">
        <v>59</v>
      </c>
      <c r="Q1389" t="s">
        <v>59</v>
      </c>
      <c r="R1389" t="s">
        <v>59</v>
      </c>
      <c r="S1389">
        <v>3</v>
      </c>
      <c r="T1389" t="s">
        <v>79</v>
      </c>
      <c r="U1389">
        <v>1</v>
      </c>
      <c r="V1389" t="s">
        <v>100</v>
      </c>
      <c r="W1389">
        <v>75</v>
      </c>
      <c r="X1389">
        <v>17201</v>
      </c>
      <c r="Y1389">
        <v>0</v>
      </c>
      <c r="Z1389">
        <v>0</v>
      </c>
      <c r="AA1389">
        <v>0</v>
      </c>
      <c r="AB1389">
        <v>0</v>
      </c>
      <c r="AC1389">
        <v>925</v>
      </c>
      <c r="AF1389" t="s">
        <v>81</v>
      </c>
      <c r="AG1389" t="s">
        <v>81</v>
      </c>
      <c r="AH1389">
        <v>1373</v>
      </c>
      <c r="AI1389">
        <v>1373</v>
      </c>
      <c r="AJ1389" t="s">
        <v>82</v>
      </c>
      <c r="AK1389" t="s">
        <v>4981</v>
      </c>
      <c r="AL1389" t="s">
        <v>4982</v>
      </c>
      <c r="AO1389" t="s">
        <v>64</v>
      </c>
      <c r="AP1389" t="s">
        <v>483</v>
      </c>
      <c r="AQ1389" t="s">
        <v>484</v>
      </c>
      <c r="AS1389" t="s">
        <v>485</v>
      </c>
      <c r="AT1389" t="s">
        <v>68</v>
      </c>
      <c r="AU1389" t="s">
        <v>486</v>
      </c>
      <c r="AV1389" t="s">
        <v>487</v>
      </c>
      <c r="AW1389" t="s">
        <v>488</v>
      </c>
      <c r="AX1389" t="s">
        <v>72</v>
      </c>
      <c r="AY1389" t="s">
        <v>73</v>
      </c>
      <c r="AZ1389" t="s">
        <v>74</v>
      </c>
    </row>
    <row r="1390" spans="1:52" x14ac:dyDescent="0.25">
      <c r="A1390" s="1">
        <v>45684.245995370373</v>
      </c>
      <c r="B1390" s="1">
        <v>45688.380127314813</v>
      </c>
      <c r="C1390" t="s">
        <v>75</v>
      </c>
      <c r="D1390">
        <v>51003</v>
      </c>
      <c r="E1390" t="s">
        <v>54</v>
      </c>
      <c r="F1390">
        <v>51164</v>
      </c>
      <c r="G1390" t="s">
        <v>540</v>
      </c>
      <c r="I1390" t="s">
        <v>77</v>
      </c>
      <c r="J1390" t="s">
        <v>541</v>
      </c>
      <c r="L1390" t="str">
        <f t="shared" si="21"/>
        <v>51164-FL-8</v>
      </c>
      <c r="N1390" t="s">
        <v>58</v>
      </c>
      <c r="P1390" t="s">
        <v>59</v>
      </c>
      <c r="Q1390" t="s">
        <v>59</v>
      </c>
      <c r="R1390" t="s">
        <v>59</v>
      </c>
      <c r="S1390">
        <v>5</v>
      </c>
      <c r="T1390" t="s">
        <v>79</v>
      </c>
      <c r="U1390">
        <v>1</v>
      </c>
      <c r="V1390" t="s">
        <v>109</v>
      </c>
      <c r="W1390">
        <v>376</v>
      </c>
      <c r="X1390">
        <v>16313</v>
      </c>
      <c r="Y1390">
        <v>0</v>
      </c>
      <c r="Z1390">
        <v>0</v>
      </c>
      <c r="AA1390">
        <v>0</v>
      </c>
      <c r="AB1390">
        <v>0</v>
      </c>
      <c r="AC1390">
        <v>816</v>
      </c>
      <c r="AF1390" t="s">
        <v>81</v>
      </c>
      <c r="AG1390" t="s">
        <v>81</v>
      </c>
      <c r="AH1390">
        <v>1376</v>
      </c>
      <c r="AI1390">
        <v>1376</v>
      </c>
      <c r="AJ1390" t="s">
        <v>82</v>
      </c>
      <c r="AK1390" t="s">
        <v>4215</v>
      </c>
      <c r="AL1390" t="s">
        <v>3906</v>
      </c>
      <c r="AO1390" t="s">
        <v>64</v>
      </c>
      <c r="AP1390" t="s">
        <v>542</v>
      </c>
      <c r="AQ1390" t="s">
        <v>543</v>
      </c>
      <c r="AS1390" t="s">
        <v>67</v>
      </c>
      <c r="AT1390" t="s">
        <v>68</v>
      </c>
      <c r="AU1390" t="s">
        <v>544</v>
      </c>
      <c r="AV1390" t="s">
        <v>545</v>
      </c>
      <c r="AW1390" t="s">
        <v>546</v>
      </c>
      <c r="AX1390" t="s">
        <v>72</v>
      </c>
      <c r="AY1390" t="s">
        <v>73</v>
      </c>
      <c r="AZ1390" t="s">
        <v>74</v>
      </c>
    </row>
    <row r="1391" spans="1:52" x14ac:dyDescent="0.25">
      <c r="A1391" s="1">
        <v>45684.247048611112</v>
      </c>
      <c r="B1391" s="1">
        <v>45688.380127314813</v>
      </c>
      <c r="C1391" t="s">
        <v>75</v>
      </c>
      <c r="D1391">
        <v>51003</v>
      </c>
      <c r="E1391" t="s">
        <v>54</v>
      </c>
      <c r="F1391">
        <v>51203</v>
      </c>
      <c r="G1391" t="s">
        <v>519</v>
      </c>
      <c r="I1391" t="s">
        <v>56</v>
      </c>
      <c r="J1391" t="s">
        <v>520</v>
      </c>
      <c r="L1391" t="str">
        <f t="shared" si="21"/>
        <v>51203-FL-8</v>
      </c>
      <c r="N1391" t="s">
        <v>58</v>
      </c>
      <c r="P1391" t="s">
        <v>59</v>
      </c>
      <c r="Q1391" t="s">
        <v>59</v>
      </c>
      <c r="R1391" t="s">
        <v>59</v>
      </c>
      <c r="S1391">
        <v>4</v>
      </c>
      <c r="T1391" t="s">
        <v>79</v>
      </c>
      <c r="U1391">
        <v>2</v>
      </c>
      <c r="V1391" t="s">
        <v>100</v>
      </c>
      <c r="W1391">
        <v>334</v>
      </c>
      <c r="X1391">
        <v>17961</v>
      </c>
      <c r="Y1391">
        <v>0</v>
      </c>
      <c r="Z1391">
        <v>0</v>
      </c>
      <c r="AA1391">
        <v>0</v>
      </c>
      <c r="AB1391">
        <v>0</v>
      </c>
      <c r="AC1391">
        <v>933</v>
      </c>
      <c r="AF1391" t="s">
        <v>81</v>
      </c>
      <c r="AG1391" t="s">
        <v>81</v>
      </c>
      <c r="AH1391">
        <v>1373</v>
      </c>
      <c r="AI1391">
        <v>1373</v>
      </c>
      <c r="AJ1391" t="s">
        <v>82</v>
      </c>
      <c r="AK1391" t="s">
        <v>4453</v>
      </c>
      <c r="AL1391" t="s">
        <v>4983</v>
      </c>
      <c r="AO1391" t="s">
        <v>64</v>
      </c>
      <c r="AP1391" t="s">
        <v>523</v>
      </c>
      <c r="AQ1391" t="s">
        <v>524</v>
      </c>
      <c r="AS1391" t="s">
        <v>103</v>
      </c>
      <c r="AT1391" t="s">
        <v>68</v>
      </c>
      <c r="AU1391" t="s">
        <v>525</v>
      </c>
      <c r="AV1391" t="s">
        <v>526</v>
      </c>
      <c r="AW1391" t="s">
        <v>527</v>
      </c>
      <c r="AX1391" t="s">
        <v>72</v>
      </c>
      <c r="AY1391" t="s">
        <v>73</v>
      </c>
      <c r="AZ1391" t="s">
        <v>74</v>
      </c>
    </row>
    <row r="1392" spans="1:52" x14ac:dyDescent="0.25">
      <c r="A1392" s="1">
        <v>45684.248171296298</v>
      </c>
      <c r="B1392" s="1">
        <v>45688.38013888889</v>
      </c>
      <c r="C1392" t="s">
        <v>75</v>
      </c>
      <c r="D1392">
        <v>51003</v>
      </c>
      <c r="E1392" t="s">
        <v>54</v>
      </c>
      <c r="F1392">
        <v>51203</v>
      </c>
      <c r="G1392" t="s">
        <v>519</v>
      </c>
      <c r="I1392" t="s">
        <v>56</v>
      </c>
      <c r="J1392" t="s">
        <v>520</v>
      </c>
      <c r="L1392" t="str">
        <f t="shared" si="21"/>
        <v>51203-FL-8</v>
      </c>
      <c r="N1392" t="s">
        <v>58</v>
      </c>
      <c r="P1392" t="s">
        <v>59</v>
      </c>
      <c r="Q1392" t="s">
        <v>59</v>
      </c>
      <c r="R1392" t="s">
        <v>59</v>
      </c>
      <c r="S1392">
        <v>4</v>
      </c>
      <c r="T1392" t="s">
        <v>79</v>
      </c>
      <c r="U1392">
        <v>2</v>
      </c>
      <c r="V1392" t="s">
        <v>100</v>
      </c>
      <c r="W1392">
        <v>26</v>
      </c>
      <c r="X1392">
        <v>17987</v>
      </c>
      <c r="Y1392">
        <v>0</v>
      </c>
      <c r="Z1392">
        <v>0</v>
      </c>
      <c r="AA1392">
        <v>0</v>
      </c>
      <c r="AB1392">
        <v>0</v>
      </c>
      <c r="AC1392">
        <v>898</v>
      </c>
      <c r="AF1392" t="s">
        <v>81</v>
      </c>
      <c r="AG1392" t="s">
        <v>81</v>
      </c>
      <c r="AH1392">
        <v>1373</v>
      </c>
      <c r="AI1392">
        <v>1373</v>
      </c>
      <c r="AJ1392" t="s">
        <v>82</v>
      </c>
      <c r="AK1392" t="s">
        <v>4984</v>
      </c>
      <c r="AL1392" t="s">
        <v>4985</v>
      </c>
      <c r="AO1392" t="s">
        <v>64</v>
      </c>
      <c r="AP1392" t="s">
        <v>523</v>
      </c>
      <c r="AQ1392" t="s">
        <v>524</v>
      </c>
      <c r="AS1392" t="s">
        <v>103</v>
      </c>
      <c r="AT1392" t="s">
        <v>68</v>
      </c>
      <c r="AU1392" t="s">
        <v>525</v>
      </c>
      <c r="AV1392" t="s">
        <v>526</v>
      </c>
      <c r="AW1392" t="s">
        <v>527</v>
      </c>
      <c r="AX1392" t="s">
        <v>72</v>
      </c>
      <c r="AY1392" t="s">
        <v>73</v>
      </c>
      <c r="AZ1392" t="s">
        <v>74</v>
      </c>
    </row>
    <row r="1393" spans="1:52" x14ac:dyDescent="0.25">
      <c r="A1393" s="1">
        <v>45684.250543981485</v>
      </c>
      <c r="B1393" s="1">
        <v>45688.38013888889</v>
      </c>
      <c r="C1393" t="s">
        <v>75</v>
      </c>
      <c r="D1393">
        <v>51003</v>
      </c>
      <c r="E1393" t="s">
        <v>54</v>
      </c>
      <c r="F1393">
        <v>51201</v>
      </c>
      <c r="G1393" t="s">
        <v>528</v>
      </c>
      <c r="I1393" t="s">
        <v>175</v>
      </c>
      <c r="J1393" t="s">
        <v>529</v>
      </c>
      <c r="L1393" t="str">
        <f t="shared" si="21"/>
        <v>51201-FL-8</v>
      </c>
      <c r="N1393" t="s">
        <v>58</v>
      </c>
      <c r="P1393" t="s">
        <v>59</v>
      </c>
      <c r="Q1393" t="s">
        <v>59</v>
      </c>
      <c r="R1393" t="s">
        <v>59</v>
      </c>
      <c r="S1393">
        <v>3</v>
      </c>
      <c r="T1393" t="s">
        <v>79</v>
      </c>
      <c r="U1393">
        <v>1</v>
      </c>
      <c r="V1393" t="s">
        <v>100</v>
      </c>
      <c r="W1393">
        <v>124</v>
      </c>
      <c r="X1393">
        <v>18111</v>
      </c>
      <c r="Y1393">
        <v>0</v>
      </c>
      <c r="Z1393">
        <v>0</v>
      </c>
      <c r="AA1393">
        <v>0</v>
      </c>
      <c r="AB1393">
        <v>0</v>
      </c>
      <c r="AC1393">
        <v>882</v>
      </c>
      <c r="AF1393" t="s">
        <v>81</v>
      </c>
      <c r="AG1393" t="s">
        <v>81</v>
      </c>
      <c r="AH1393">
        <v>1373</v>
      </c>
      <c r="AI1393">
        <v>1373</v>
      </c>
      <c r="AJ1393" t="s">
        <v>82</v>
      </c>
      <c r="AK1393" t="s">
        <v>4986</v>
      </c>
      <c r="AL1393" t="s">
        <v>4630</v>
      </c>
      <c r="AO1393" t="s">
        <v>64</v>
      </c>
      <c r="AP1393" t="s">
        <v>530</v>
      </c>
      <c r="AQ1393" t="s">
        <v>531</v>
      </c>
      <c r="AS1393" t="s">
        <v>103</v>
      </c>
      <c r="AT1393" t="s">
        <v>68</v>
      </c>
      <c r="AU1393" t="s">
        <v>525</v>
      </c>
      <c r="AV1393" t="s">
        <v>532</v>
      </c>
      <c r="AW1393" t="s">
        <v>533</v>
      </c>
      <c r="AX1393" t="s">
        <v>72</v>
      </c>
      <c r="AY1393" t="s">
        <v>73</v>
      </c>
      <c r="AZ1393" t="s">
        <v>74</v>
      </c>
    </row>
    <row r="1394" spans="1:52" x14ac:dyDescent="0.25">
      <c r="A1394" s="1">
        <v>45684.252152777779</v>
      </c>
      <c r="B1394" s="1">
        <v>45688.380150462966</v>
      </c>
      <c r="C1394" t="s">
        <v>75</v>
      </c>
      <c r="D1394">
        <v>51003</v>
      </c>
      <c r="E1394" t="s">
        <v>54</v>
      </c>
      <c r="F1394">
        <v>51264</v>
      </c>
      <c r="G1394" t="s">
        <v>619</v>
      </c>
      <c r="I1394" t="s">
        <v>77</v>
      </c>
      <c r="J1394" t="s">
        <v>620</v>
      </c>
      <c r="L1394" t="str">
        <f t="shared" si="21"/>
        <v>51264-FL-8</v>
      </c>
      <c r="N1394" t="s">
        <v>58</v>
      </c>
      <c r="P1394" t="s">
        <v>59</v>
      </c>
      <c r="Q1394" t="s">
        <v>59</v>
      </c>
      <c r="R1394" t="s">
        <v>59</v>
      </c>
      <c r="S1394">
        <v>5</v>
      </c>
      <c r="T1394" t="s">
        <v>79</v>
      </c>
      <c r="U1394">
        <v>1</v>
      </c>
      <c r="V1394" t="s">
        <v>404</v>
      </c>
      <c r="W1394">
        <v>387</v>
      </c>
      <c r="X1394">
        <v>5553</v>
      </c>
      <c r="Y1394">
        <v>0</v>
      </c>
      <c r="Z1394">
        <v>0</v>
      </c>
      <c r="AA1394">
        <v>0</v>
      </c>
      <c r="AB1394">
        <v>0</v>
      </c>
      <c r="AC1394">
        <v>835</v>
      </c>
      <c r="AF1394" t="s">
        <v>81</v>
      </c>
      <c r="AG1394" t="s">
        <v>81</v>
      </c>
      <c r="AH1394">
        <v>1361</v>
      </c>
      <c r="AI1394">
        <v>1361</v>
      </c>
      <c r="AJ1394" t="s">
        <v>82</v>
      </c>
      <c r="AK1394" t="s">
        <v>4987</v>
      </c>
      <c r="AL1394" t="s">
        <v>2075</v>
      </c>
      <c r="AO1394" t="s">
        <v>64</v>
      </c>
      <c r="AP1394" t="s">
        <v>622</v>
      </c>
      <c r="AQ1394" t="s">
        <v>623</v>
      </c>
      <c r="AS1394" t="s">
        <v>103</v>
      </c>
      <c r="AT1394" t="s">
        <v>68</v>
      </c>
      <c r="AU1394" t="s">
        <v>624</v>
      </c>
      <c r="AV1394" t="s">
        <v>625</v>
      </c>
      <c r="AW1394" t="s">
        <v>626</v>
      </c>
      <c r="AX1394" t="s">
        <v>72</v>
      </c>
      <c r="AY1394" t="s">
        <v>73</v>
      </c>
      <c r="AZ1394" t="s">
        <v>74</v>
      </c>
    </row>
    <row r="1395" spans="1:52" x14ac:dyDescent="0.25">
      <c r="A1395" s="1">
        <v>45684.259363425925</v>
      </c>
      <c r="B1395" s="1">
        <v>45688.380162037036</v>
      </c>
      <c r="C1395" t="s">
        <v>75</v>
      </c>
      <c r="D1395">
        <v>51003</v>
      </c>
      <c r="E1395" t="s">
        <v>54</v>
      </c>
      <c r="F1395">
        <v>51254</v>
      </c>
      <c r="G1395" t="s">
        <v>799</v>
      </c>
      <c r="I1395" t="s">
        <v>77</v>
      </c>
      <c r="J1395" t="s">
        <v>800</v>
      </c>
      <c r="L1395" t="str">
        <f t="shared" si="21"/>
        <v>51254-FL-8</v>
      </c>
      <c r="N1395" t="s">
        <v>58</v>
      </c>
      <c r="P1395" t="s">
        <v>59</v>
      </c>
      <c r="Q1395" t="s">
        <v>59</v>
      </c>
      <c r="R1395" t="s">
        <v>59</v>
      </c>
      <c r="S1395">
        <v>5</v>
      </c>
      <c r="T1395" t="s">
        <v>79</v>
      </c>
      <c r="U1395">
        <v>1</v>
      </c>
      <c r="V1395" t="s">
        <v>109</v>
      </c>
      <c r="W1395">
        <v>430</v>
      </c>
      <c r="X1395">
        <v>17374</v>
      </c>
      <c r="Y1395">
        <v>0</v>
      </c>
      <c r="Z1395">
        <v>0</v>
      </c>
      <c r="AA1395">
        <v>0</v>
      </c>
      <c r="AB1395">
        <v>0</v>
      </c>
      <c r="AC1395">
        <v>780</v>
      </c>
      <c r="AF1395" t="s">
        <v>81</v>
      </c>
      <c r="AG1395" t="s">
        <v>81</v>
      </c>
      <c r="AH1395">
        <v>1376</v>
      </c>
      <c r="AI1395">
        <v>1376</v>
      </c>
      <c r="AJ1395" t="s">
        <v>82</v>
      </c>
      <c r="AK1395" t="s">
        <v>3794</v>
      </c>
      <c r="AL1395" t="s">
        <v>2178</v>
      </c>
      <c r="AO1395" t="s">
        <v>64</v>
      </c>
      <c r="AP1395" t="s">
        <v>802</v>
      </c>
      <c r="AQ1395" t="s">
        <v>803</v>
      </c>
      <c r="AS1395" t="s">
        <v>67</v>
      </c>
      <c r="AT1395" t="s">
        <v>68</v>
      </c>
      <c r="AU1395" t="s">
        <v>804</v>
      </c>
      <c r="AV1395" t="s">
        <v>805</v>
      </c>
      <c r="AW1395" t="s">
        <v>806</v>
      </c>
      <c r="AX1395" t="s">
        <v>72</v>
      </c>
      <c r="AY1395" t="s">
        <v>73</v>
      </c>
      <c r="AZ1395" t="s">
        <v>74</v>
      </c>
    </row>
    <row r="1396" spans="1:52" x14ac:dyDescent="0.25">
      <c r="A1396" s="1">
        <v>45684.259467592594</v>
      </c>
      <c r="B1396" s="1">
        <v>45688.380162037036</v>
      </c>
      <c r="C1396" t="s">
        <v>75</v>
      </c>
      <c r="D1396">
        <v>51003</v>
      </c>
      <c r="E1396" t="s">
        <v>54</v>
      </c>
      <c r="F1396">
        <v>51189</v>
      </c>
      <c r="G1396" t="s">
        <v>932</v>
      </c>
      <c r="I1396" t="s">
        <v>77</v>
      </c>
      <c r="J1396" t="s">
        <v>1056</v>
      </c>
      <c r="L1396" t="str">
        <f t="shared" si="21"/>
        <v>51189-FL-8</v>
      </c>
      <c r="N1396" t="s">
        <v>58</v>
      </c>
      <c r="P1396" t="s">
        <v>59</v>
      </c>
      <c r="Q1396" t="s">
        <v>59</v>
      </c>
      <c r="R1396" t="s">
        <v>59</v>
      </c>
      <c r="S1396">
        <v>4</v>
      </c>
      <c r="T1396" t="s">
        <v>79</v>
      </c>
      <c r="U1396">
        <v>1</v>
      </c>
      <c r="V1396" t="s">
        <v>883</v>
      </c>
      <c r="W1396">
        <v>328</v>
      </c>
      <c r="X1396">
        <v>16676</v>
      </c>
      <c r="Y1396">
        <v>0</v>
      </c>
      <c r="Z1396">
        <v>0</v>
      </c>
      <c r="AA1396">
        <v>0</v>
      </c>
      <c r="AB1396">
        <v>0</v>
      </c>
      <c r="AC1396">
        <v>2087</v>
      </c>
      <c r="AF1396" t="s">
        <v>81</v>
      </c>
      <c r="AG1396" t="s">
        <v>81</v>
      </c>
      <c r="AH1396">
        <v>1375</v>
      </c>
      <c r="AI1396">
        <v>1375</v>
      </c>
      <c r="AJ1396" t="s">
        <v>82</v>
      </c>
      <c r="AK1396" t="s">
        <v>4988</v>
      </c>
      <c r="AL1396" t="s">
        <v>3519</v>
      </c>
      <c r="AO1396" t="s">
        <v>64</v>
      </c>
      <c r="AP1396" t="s">
        <v>934</v>
      </c>
      <c r="AQ1396" t="s">
        <v>935</v>
      </c>
      <c r="AS1396" t="s">
        <v>390</v>
      </c>
      <c r="AT1396" t="s">
        <v>68</v>
      </c>
      <c r="AU1396" t="s">
        <v>936</v>
      </c>
      <c r="AV1396" t="s">
        <v>937</v>
      </c>
      <c r="AW1396" t="s">
        <v>938</v>
      </c>
      <c r="AX1396" t="s">
        <v>72</v>
      </c>
      <c r="AY1396" t="s">
        <v>73</v>
      </c>
      <c r="AZ1396" t="s">
        <v>74</v>
      </c>
    </row>
    <row r="1397" spans="1:52" x14ac:dyDescent="0.25">
      <c r="A1397" s="1">
        <v>45684.261331018519</v>
      </c>
      <c r="B1397" s="1">
        <v>45688.380173611113</v>
      </c>
      <c r="C1397" t="s">
        <v>75</v>
      </c>
      <c r="D1397">
        <v>51003</v>
      </c>
      <c r="E1397" t="s">
        <v>54</v>
      </c>
      <c r="F1397">
        <v>51182</v>
      </c>
      <c r="G1397" t="s">
        <v>1090</v>
      </c>
      <c r="I1397" t="s">
        <v>56</v>
      </c>
      <c r="J1397" t="s">
        <v>1472</v>
      </c>
      <c r="L1397" t="str">
        <f t="shared" si="21"/>
        <v>51182-FL-8</v>
      </c>
      <c r="N1397" t="s">
        <v>58</v>
      </c>
      <c r="P1397" t="s">
        <v>59</v>
      </c>
      <c r="Q1397" t="s">
        <v>59</v>
      </c>
      <c r="R1397" t="s">
        <v>59</v>
      </c>
      <c r="S1397">
        <v>3</v>
      </c>
      <c r="T1397" t="s">
        <v>79</v>
      </c>
      <c r="U1397">
        <v>2</v>
      </c>
      <c r="V1397" t="s">
        <v>883</v>
      </c>
      <c r="W1397">
        <v>291</v>
      </c>
      <c r="X1397">
        <v>16967</v>
      </c>
      <c r="Y1397">
        <v>0</v>
      </c>
      <c r="Z1397">
        <v>0</v>
      </c>
      <c r="AA1397">
        <v>0</v>
      </c>
      <c r="AB1397">
        <v>0</v>
      </c>
      <c r="AC1397">
        <v>1992</v>
      </c>
      <c r="AF1397" t="s">
        <v>81</v>
      </c>
      <c r="AG1397" t="s">
        <v>81</v>
      </c>
      <c r="AH1397">
        <v>1375</v>
      </c>
      <c r="AI1397">
        <v>1375</v>
      </c>
      <c r="AJ1397" t="s">
        <v>82</v>
      </c>
      <c r="AK1397" t="s">
        <v>4989</v>
      </c>
      <c r="AL1397" t="s">
        <v>4357</v>
      </c>
      <c r="AO1397" t="s">
        <v>690</v>
      </c>
      <c r="AP1397" t="s">
        <v>691</v>
      </c>
      <c r="AQ1397" t="s">
        <v>1092</v>
      </c>
      <c r="AS1397" t="s">
        <v>390</v>
      </c>
      <c r="AT1397" t="s">
        <v>68</v>
      </c>
      <c r="AU1397" t="s">
        <v>1093</v>
      </c>
      <c r="AV1397" t="s">
        <v>1094</v>
      </c>
      <c r="AW1397" t="s">
        <v>1095</v>
      </c>
      <c r="AX1397" t="s">
        <v>72</v>
      </c>
      <c r="AY1397" t="s">
        <v>73</v>
      </c>
      <c r="AZ1397" t="s">
        <v>74</v>
      </c>
    </row>
    <row r="1398" spans="1:52" x14ac:dyDescent="0.25">
      <c r="A1398" s="1">
        <v>45684.262465277781</v>
      </c>
      <c r="B1398" s="1">
        <v>45688.380173611113</v>
      </c>
      <c r="C1398" t="s">
        <v>75</v>
      </c>
      <c r="D1398">
        <v>51003</v>
      </c>
      <c r="E1398" t="s">
        <v>54</v>
      </c>
      <c r="F1398">
        <v>51182</v>
      </c>
      <c r="G1398" t="s">
        <v>1090</v>
      </c>
      <c r="I1398" t="s">
        <v>56</v>
      </c>
      <c r="J1398" t="s">
        <v>1472</v>
      </c>
      <c r="L1398" t="str">
        <f t="shared" si="21"/>
        <v>51182-FL-8</v>
      </c>
      <c r="N1398" t="s">
        <v>58</v>
      </c>
      <c r="P1398" t="s">
        <v>59</v>
      </c>
      <c r="Q1398" t="s">
        <v>59</v>
      </c>
      <c r="R1398" t="s">
        <v>59</v>
      </c>
      <c r="S1398">
        <v>3</v>
      </c>
      <c r="T1398" t="s">
        <v>79</v>
      </c>
      <c r="U1398">
        <v>2</v>
      </c>
      <c r="V1398" t="s">
        <v>883</v>
      </c>
      <c r="W1398">
        <v>125</v>
      </c>
      <c r="X1398">
        <v>17092</v>
      </c>
      <c r="Y1398">
        <v>0</v>
      </c>
      <c r="Z1398">
        <v>0</v>
      </c>
      <c r="AA1398">
        <v>0</v>
      </c>
      <c r="AB1398">
        <v>0</v>
      </c>
      <c r="AC1398">
        <v>1995</v>
      </c>
      <c r="AF1398" t="s">
        <v>81</v>
      </c>
      <c r="AG1398" t="s">
        <v>81</v>
      </c>
      <c r="AH1398">
        <v>1375</v>
      </c>
      <c r="AI1398">
        <v>1375</v>
      </c>
      <c r="AJ1398" t="s">
        <v>82</v>
      </c>
      <c r="AK1398" t="s">
        <v>4018</v>
      </c>
      <c r="AL1398" t="s">
        <v>4990</v>
      </c>
      <c r="AO1398" t="s">
        <v>690</v>
      </c>
      <c r="AP1398" t="s">
        <v>691</v>
      </c>
      <c r="AQ1398" t="s">
        <v>1092</v>
      </c>
      <c r="AS1398" t="s">
        <v>390</v>
      </c>
      <c r="AT1398" t="s">
        <v>68</v>
      </c>
      <c r="AU1398" t="s">
        <v>1093</v>
      </c>
      <c r="AV1398" t="s">
        <v>1094</v>
      </c>
      <c r="AW1398" t="s">
        <v>1095</v>
      </c>
      <c r="AX1398" t="s">
        <v>72</v>
      </c>
      <c r="AY1398" t="s">
        <v>73</v>
      </c>
      <c r="AZ1398" t="s">
        <v>74</v>
      </c>
    </row>
    <row r="1399" spans="1:52" x14ac:dyDescent="0.25">
      <c r="A1399" s="1">
        <v>45684.265532407408</v>
      </c>
      <c r="B1399" s="1">
        <v>45688.380185185182</v>
      </c>
      <c r="C1399" t="s">
        <v>75</v>
      </c>
      <c r="D1399">
        <v>51003</v>
      </c>
      <c r="E1399" t="s">
        <v>54</v>
      </c>
      <c r="F1399">
        <v>51296</v>
      </c>
      <c r="G1399" t="s">
        <v>586</v>
      </c>
      <c r="I1399" t="s">
        <v>56</v>
      </c>
      <c r="J1399" t="s">
        <v>587</v>
      </c>
      <c r="L1399" t="str">
        <f t="shared" si="21"/>
        <v>51296-FL-8</v>
      </c>
      <c r="N1399" t="s">
        <v>58</v>
      </c>
      <c r="P1399" t="s">
        <v>59</v>
      </c>
      <c r="Q1399" t="s">
        <v>59</v>
      </c>
      <c r="R1399" t="s">
        <v>59</v>
      </c>
      <c r="S1399">
        <v>5</v>
      </c>
      <c r="T1399" t="s">
        <v>79</v>
      </c>
      <c r="U1399">
        <v>1</v>
      </c>
      <c r="V1399" t="s">
        <v>100</v>
      </c>
      <c r="W1399">
        <v>378</v>
      </c>
      <c r="X1399">
        <v>19945</v>
      </c>
      <c r="Y1399">
        <v>0</v>
      </c>
      <c r="Z1399">
        <v>0</v>
      </c>
      <c r="AA1399">
        <v>0</v>
      </c>
      <c r="AB1399">
        <v>0</v>
      </c>
      <c r="AC1399">
        <v>886</v>
      </c>
      <c r="AF1399" t="s">
        <v>81</v>
      </c>
      <c r="AG1399" t="s">
        <v>81</v>
      </c>
      <c r="AH1399">
        <v>1373</v>
      </c>
      <c r="AI1399">
        <v>1373</v>
      </c>
      <c r="AJ1399" t="s">
        <v>82</v>
      </c>
      <c r="AK1399" t="s">
        <v>3091</v>
      </c>
      <c r="AL1399" t="s">
        <v>3561</v>
      </c>
      <c r="AO1399" t="s">
        <v>64</v>
      </c>
      <c r="AP1399" t="s">
        <v>588</v>
      </c>
      <c r="AQ1399" t="s">
        <v>589</v>
      </c>
      <c r="AS1399" t="s">
        <v>103</v>
      </c>
      <c r="AT1399" t="s">
        <v>68</v>
      </c>
      <c r="AU1399" t="s">
        <v>590</v>
      </c>
      <c r="AV1399" t="s">
        <v>591</v>
      </c>
      <c r="AW1399" t="s">
        <v>592</v>
      </c>
      <c r="AX1399" t="s">
        <v>72</v>
      </c>
      <c r="AY1399" t="s">
        <v>73</v>
      </c>
      <c r="AZ1399" t="s">
        <v>74</v>
      </c>
    </row>
    <row r="1400" spans="1:52" x14ac:dyDescent="0.25">
      <c r="A1400" s="1">
        <v>45684.266319444447</v>
      </c>
      <c r="B1400" s="1">
        <v>45688.380185185182</v>
      </c>
      <c r="C1400" t="s">
        <v>75</v>
      </c>
      <c r="D1400">
        <v>51003</v>
      </c>
      <c r="E1400" t="s">
        <v>54</v>
      </c>
      <c r="F1400">
        <v>51264</v>
      </c>
      <c r="G1400" t="s">
        <v>619</v>
      </c>
      <c r="I1400" t="s">
        <v>77</v>
      </c>
      <c r="J1400" t="s">
        <v>2076</v>
      </c>
      <c r="L1400" t="str">
        <f t="shared" si="21"/>
        <v>51264-FR-8</v>
      </c>
      <c r="N1400" t="s">
        <v>58</v>
      </c>
      <c r="P1400" t="s">
        <v>59</v>
      </c>
      <c r="Q1400" t="s">
        <v>59</v>
      </c>
      <c r="R1400" t="s">
        <v>59</v>
      </c>
      <c r="S1400">
        <v>2</v>
      </c>
      <c r="T1400" t="s">
        <v>60</v>
      </c>
      <c r="U1400">
        <v>1</v>
      </c>
      <c r="V1400" t="s">
        <v>1349</v>
      </c>
      <c r="W1400">
        <v>176</v>
      </c>
      <c r="X1400">
        <v>-8376543</v>
      </c>
      <c r="Y1400">
        <v>0</v>
      </c>
      <c r="Z1400">
        <v>0</v>
      </c>
      <c r="AA1400">
        <v>0</v>
      </c>
      <c r="AB1400">
        <v>0</v>
      </c>
      <c r="AC1400">
        <v>797</v>
      </c>
      <c r="AF1400" t="s">
        <v>62</v>
      </c>
      <c r="AG1400" t="s">
        <v>62</v>
      </c>
      <c r="AH1400">
        <v>1363</v>
      </c>
      <c r="AI1400">
        <v>1363</v>
      </c>
      <c r="AJ1400" t="s">
        <v>82</v>
      </c>
      <c r="AK1400" t="s">
        <v>625</v>
      </c>
      <c r="AL1400" t="s">
        <v>2078</v>
      </c>
      <c r="AO1400" t="s">
        <v>64</v>
      </c>
      <c r="AP1400" t="s">
        <v>622</v>
      </c>
      <c r="AQ1400" t="s">
        <v>623</v>
      </c>
      <c r="AS1400" t="s">
        <v>103</v>
      </c>
      <c r="AT1400" t="s">
        <v>68</v>
      </c>
      <c r="AU1400" t="s">
        <v>624</v>
      </c>
      <c r="AV1400" t="s">
        <v>2079</v>
      </c>
      <c r="AW1400" t="s">
        <v>2080</v>
      </c>
      <c r="AX1400" t="s">
        <v>72</v>
      </c>
      <c r="AY1400" t="s">
        <v>73</v>
      </c>
      <c r="AZ1400" t="s">
        <v>74</v>
      </c>
    </row>
    <row r="1401" spans="1:52" x14ac:dyDescent="0.25">
      <c r="A1401" s="1">
        <v>45684.267164351855</v>
      </c>
      <c r="B1401" s="1">
        <v>45688.380196759259</v>
      </c>
      <c r="C1401" t="s">
        <v>75</v>
      </c>
      <c r="D1401">
        <v>51003</v>
      </c>
      <c r="E1401" t="s">
        <v>54</v>
      </c>
      <c r="F1401">
        <v>51188</v>
      </c>
      <c r="G1401" t="s">
        <v>599</v>
      </c>
      <c r="I1401" t="s">
        <v>77</v>
      </c>
      <c r="J1401" t="s">
        <v>600</v>
      </c>
      <c r="L1401" t="str">
        <f t="shared" si="21"/>
        <v>51188-FL-8</v>
      </c>
      <c r="N1401" t="s">
        <v>58</v>
      </c>
      <c r="P1401" t="s">
        <v>59</v>
      </c>
      <c r="Q1401" t="s">
        <v>59</v>
      </c>
      <c r="R1401" t="s">
        <v>59</v>
      </c>
      <c r="S1401">
        <v>3</v>
      </c>
      <c r="T1401" t="s">
        <v>79</v>
      </c>
      <c r="U1401">
        <v>1</v>
      </c>
      <c r="V1401" t="s">
        <v>100</v>
      </c>
      <c r="W1401">
        <v>113</v>
      </c>
      <c r="X1401">
        <v>20058</v>
      </c>
      <c r="Y1401">
        <v>0</v>
      </c>
      <c r="Z1401">
        <v>0</v>
      </c>
      <c r="AA1401">
        <v>0</v>
      </c>
      <c r="AB1401">
        <v>0</v>
      </c>
      <c r="AC1401">
        <v>916</v>
      </c>
      <c r="AF1401" t="s">
        <v>81</v>
      </c>
      <c r="AG1401" t="s">
        <v>81</v>
      </c>
      <c r="AH1401">
        <v>1373</v>
      </c>
      <c r="AI1401">
        <v>1373</v>
      </c>
      <c r="AJ1401" t="s">
        <v>82</v>
      </c>
      <c r="AK1401" t="s">
        <v>4991</v>
      </c>
      <c r="AL1401" t="s">
        <v>4383</v>
      </c>
      <c r="AO1401" t="s">
        <v>64</v>
      </c>
      <c r="AP1401" t="s">
        <v>601</v>
      </c>
      <c r="AQ1401" t="s">
        <v>602</v>
      </c>
      <c r="AS1401" t="s">
        <v>103</v>
      </c>
      <c r="AT1401" t="s">
        <v>68</v>
      </c>
      <c r="AU1401" t="s">
        <v>603</v>
      </c>
      <c r="AV1401" t="s">
        <v>604</v>
      </c>
      <c r="AW1401" t="s">
        <v>605</v>
      </c>
      <c r="AX1401" t="s">
        <v>72</v>
      </c>
      <c r="AY1401" t="s">
        <v>73</v>
      </c>
      <c r="AZ1401" t="s">
        <v>74</v>
      </c>
    </row>
    <row r="1402" spans="1:52" x14ac:dyDescent="0.25">
      <c r="A1402" s="1">
        <v>45684.26767361111</v>
      </c>
      <c r="B1402" s="1">
        <v>45688.380196759259</v>
      </c>
      <c r="C1402" t="s">
        <v>75</v>
      </c>
      <c r="D1402">
        <v>51003</v>
      </c>
      <c r="E1402" t="s">
        <v>54</v>
      </c>
      <c r="F1402">
        <v>51316</v>
      </c>
      <c r="G1402" t="s">
        <v>1541</v>
      </c>
      <c r="I1402" t="s">
        <v>77</v>
      </c>
      <c r="J1402" t="s">
        <v>1542</v>
      </c>
      <c r="L1402" t="str">
        <f t="shared" si="21"/>
        <v>51316-FL-8</v>
      </c>
      <c r="N1402" t="s">
        <v>58</v>
      </c>
      <c r="P1402" t="s">
        <v>59</v>
      </c>
      <c r="Q1402" t="s">
        <v>59</v>
      </c>
      <c r="R1402" t="s">
        <v>59</v>
      </c>
      <c r="S1402">
        <v>5</v>
      </c>
      <c r="T1402" t="s">
        <v>79</v>
      </c>
      <c r="U1402">
        <v>1</v>
      </c>
      <c r="V1402" t="s">
        <v>883</v>
      </c>
      <c r="W1402">
        <v>326</v>
      </c>
      <c r="X1402">
        <v>17562</v>
      </c>
      <c r="Y1402">
        <v>0</v>
      </c>
      <c r="Z1402">
        <v>0</v>
      </c>
      <c r="AA1402">
        <v>0</v>
      </c>
      <c r="AB1402">
        <v>0</v>
      </c>
      <c r="AC1402">
        <v>2041</v>
      </c>
      <c r="AF1402" t="s">
        <v>81</v>
      </c>
      <c r="AG1402" t="s">
        <v>81</v>
      </c>
      <c r="AH1402">
        <v>1375</v>
      </c>
      <c r="AI1402">
        <v>1375</v>
      </c>
      <c r="AJ1402" t="s">
        <v>82</v>
      </c>
      <c r="AK1402" t="s">
        <v>4992</v>
      </c>
      <c r="AL1402" t="s">
        <v>3496</v>
      </c>
      <c r="AO1402" t="s">
        <v>64</v>
      </c>
      <c r="AP1402" t="s">
        <v>1543</v>
      </c>
      <c r="AQ1402" t="s">
        <v>1544</v>
      </c>
      <c r="AS1402" t="s">
        <v>390</v>
      </c>
      <c r="AT1402" t="s">
        <v>68</v>
      </c>
      <c r="AU1402" t="s">
        <v>1545</v>
      </c>
      <c r="AV1402" t="s">
        <v>1546</v>
      </c>
      <c r="AW1402" t="s">
        <v>1547</v>
      </c>
      <c r="AX1402" t="s">
        <v>72</v>
      </c>
      <c r="AY1402" t="s">
        <v>73</v>
      </c>
      <c r="AZ1402" t="s">
        <v>74</v>
      </c>
    </row>
    <row r="1403" spans="1:52" x14ac:dyDescent="0.25">
      <c r="A1403" s="1">
        <v>45684.273344907408</v>
      </c>
      <c r="B1403" s="1">
        <v>45688.380208333336</v>
      </c>
      <c r="C1403" t="s">
        <v>75</v>
      </c>
      <c r="D1403">
        <v>51003</v>
      </c>
      <c r="E1403" t="s">
        <v>54</v>
      </c>
      <c r="F1403">
        <v>51222</v>
      </c>
      <c r="G1403" t="s">
        <v>696</v>
      </c>
      <c r="I1403" t="s">
        <v>77</v>
      </c>
      <c r="J1403" t="s">
        <v>697</v>
      </c>
      <c r="L1403" t="str">
        <f t="shared" si="21"/>
        <v>51222-FL-8</v>
      </c>
      <c r="N1403" t="s">
        <v>58</v>
      </c>
      <c r="P1403" t="s">
        <v>59</v>
      </c>
      <c r="Q1403" t="s">
        <v>59</v>
      </c>
      <c r="R1403" t="s">
        <v>59</v>
      </c>
      <c r="S1403">
        <v>3</v>
      </c>
      <c r="T1403" t="s">
        <v>79</v>
      </c>
      <c r="U1403">
        <v>1</v>
      </c>
      <c r="V1403" t="s">
        <v>100</v>
      </c>
      <c r="W1403">
        <v>141</v>
      </c>
      <c r="X1403">
        <v>21471</v>
      </c>
      <c r="Y1403">
        <v>0</v>
      </c>
      <c r="Z1403">
        <v>0</v>
      </c>
      <c r="AA1403">
        <v>0</v>
      </c>
      <c r="AB1403">
        <v>0</v>
      </c>
      <c r="AC1403">
        <v>934</v>
      </c>
      <c r="AF1403" t="s">
        <v>81</v>
      </c>
      <c r="AG1403" t="s">
        <v>81</v>
      </c>
      <c r="AH1403">
        <v>1373</v>
      </c>
      <c r="AI1403">
        <v>1373</v>
      </c>
      <c r="AJ1403" t="s">
        <v>82</v>
      </c>
      <c r="AK1403" t="s">
        <v>4993</v>
      </c>
      <c r="AL1403" t="s">
        <v>3577</v>
      </c>
      <c r="AO1403" t="s">
        <v>64</v>
      </c>
      <c r="AP1403" t="s">
        <v>698</v>
      </c>
      <c r="AQ1403" t="s">
        <v>699</v>
      </c>
      <c r="AS1403" t="s">
        <v>103</v>
      </c>
      <c r="AT1403" t="s">
        <v>68</v>
      </c>
      <c r="AU1403" t="s">
        <v>700</v>
      </c>
      <c r="AV1403" t="s">
        <v>701</v>
      </c>
      <c r="AW1403" t="s">
        <v>702</v>
      </c>
      <c r="AX1403" t="s">
        <v>72</v>
      </c>
      <c r="AY1403" t="s">
        <v>73</v>
      </c>
      <c r="AZ1403" t="s">
        <v>74</v>
      </c>
    </row>
    <row r="1404" spans="1:52" x14ac:dyDescent="0.25">
      <c r="A1404" s="1">
        <v>45684.276516203703</v>
      </c>
      <c r="B1404" s="1">
        <v>45688.380219907405</v>
      </c>
      <c r="C1404" t="s">
        <v>75</v>
      </c>
      <c r="D1404">
        <v>51003</v>
      </c>
      <c r="E1404" t="s">
        <v>54</v>
      </c>
      <c r="F1404">
        <v>51300</v>
      </c>
      <c r="G1404" t="s">
        <v>89</v>
      </c>
      <c r="I1404" t="s">
        <v>77</v>
      </c>
      <c r="J1404" t="s">
        <v>90</v>
      </c>
      <c r="L1404" t="str">
        <f t="shared" si="21"/>
        <v>51300-FL-8</v>
      </c>
      <c r="N1404" t="s">
        <v>58</v>
      </c>
      <c r="P1404" t="s">
        <v>59</v>
      </c>
      <c r="Q1404" t="s">
        <v>59</v>
      </c>
      <c r="R1404" t="s">
        <v>59</v>
      </c>
      <c r="S1404">
        <v>2</v>
      </c>
      <c r="T1404" t="s">
        <v>79</v>
      </c>
      <c r="U1404">
        <v>1</v>
      </c>
      <c r="V1404" t="s">
        <v>921</v>
      </c>
      <c r="W1404">
        <v>230</v>
      </c>
      <c r="X1404">
        <v>285034</v>
      </c>
      <c r="Y1404">
        <v>0</v>
      </c>
      <c r="Z1404">
        <v>0</v>
      </c>
      <c r="AA1404">
        <v>0</v>
      </c>
      <c r="AB1404">
        <v>0</v>
      </c>
      <c r="AC1404">
        <v>2623</v>
      </c>
      <c r="AF1404" t="s">
        <v>81</v>
      </c>
      <c r="AG1404" t="s">
        <v>81</v>
      </c>
      <c r="AH1404">
        <v>1353</v>
      </c>
      <c r="AI1404">
        <v>1353</v>
      </c>
      <c r="AJ1404" t="s">
        <v>82</v>
      </c>
      <c r="AK1404" t="s">
        <v>4994</v>
      </c>
      <c r="AL1404" t="s">
        <v>4062</v>
      </c>
      <c r="AO1404" t="s">
        <v>64</v>
      </c>
      <c r="AP1404" t="s">
        <v>92</v>
      </c>
      <c r="AQ1404" t="s">
        <v>93</v>
      </c>
      <c r="AS1404" t="s">
        <v>86</v>
      </c>
      <c r="AT1404" t="s">
        <v>68</v>
      </c>
      <c r="AU1404" t="s">
        <v>94</v>
      </c>
      <c r="AV1404" t="s">
        <v>95</v>
      </c>
      <c r="AW1404" t="s">
        <v>96</v>
      </c>
      <c r="AX1404" t="s">
        <v>72</v>
      </c>
      <c r="AY1404" t="s">
        <v>73</v>
      </c>
      <c r="AZ1404" t="s">
        <v>74</v>
      </c>
    </row>
    <row r="1405" spans="1:52" x14ac:dyDescent="0.25">
      <c r="A1405" s="1">
        <v>45684.283148148148</v>
      </c>
      <c r="B1405" s="1">
        <v>45688.380219907405</v>
      </c>
      <c r="C1405" t="s">
        <v>75</v>
      </c>
      <c r="D1405">
        <v>51003</v>
      </c>
      <c r="E1405" t="s">
        <v>54</v>
      </c>
      <c r="F1405">
        <v>51160</v>
      </c>
      <c r="G1405" t="s">
        <v>867</v>
      </c>
      <c r="I1405" t="s">
        <v>77</v>
      </c>
      <c r="J1405" t="s">
        <v>1607</v>
      </c>
      <c r="L1405" t="str">
        <f t="shared" si="21"/>
        <v>51160-FL-8</v>
      </c>
      <c r="N1405" t="s">
        <v>58</v>
      </c>
      <c r="P1405" t="s">
        <v>59</v>
      </c>
      <c r="Q1405" t="s">
        <v>59</v>
      </c>
      <c r="R1405" t="s">
        <v>59</v>
      </c>
      <c r="S1405">
        <v>2</v>
      </c>
      <c r="T1405" t="s">
        <v>79</v>
      </c>
      <c r="U1405">
        <v>1</v>
      </c>
      <c r="V1405" t="s">
        <v>1571</v>
      </c>
      <c r="W1405">
        <v>425</v>
      </c>
      <c r="X1405">
        <v>15348</v>
      </c>
      <c r="Y1405">
        <v>0</v>
      </c>
      <c r="Z1405">
        <v>0</v>
      </c>
      <c r="AA1405">
        <v>0</v>
      </c>
      <c r="AB1405">
        <v>0</v>
      </c>
      <c r="AC1405">
        <v>1154</v>
      </c>
      <c r="AF1405" t="s">
        <v>81</v>
      </c>
      <c r="AG1405" t="s">
        <v>81</v>
      </c>
      <c r="AH1405">
        <v>1213</v>
      </c>
      <c r="AI1405">
        <v>1213</v>
      </c>
      <c r="AJ1405" t="s">
        <v>82</v>
      </c>
      <c r="AK1405" t="s">
        <v>4995</v>
      </c>
      <c r="AL1405" t="s">
        <v>873</v>
      </c>
      <c r="AO1405" t="s">
        <v>64</v>
      </c>
      <c r="AP1405" t="s">
        <v>869</v>
      </c>
      <c r="AQ1405" t="s">
        <v>870</v>
      </c>
      <c r="AS1405" t="s">
        <v>289</v>
      </c>
      <c r="AT1405" t="s">
        <v>68</v>
      </c>
      <c r="AU1405" t="s">
        <v>871</v>
      </c>
      <c r="AV1405" t="s">
        <v>872</v>
      </c>
      <c r="AW1405" t="s">
        <v>873</v>
      </c>
      <c r="AX1405" t="s">
        <v>72</v>
      </c>
      <c r="AY1405" t="s">
        <v>73</v>
      </c>
      <c r="AZ1405" t="s">
        <v>74</v>
      </c>
    </row>
    <row r="1406" spans="1:52" x14ac:dyDescent="0.25">
      <c r="A1406" s="1">
        <v>45684.284166666665</v>
      </c>
      <c r="B1406" s="1">
        <v>45688.380219907405</v>
      </c>
      <c r="C1406" t="s">
        <v>75</v>
      </c>
      <c r="D1406">
        <v>51003</v>
      </c>
      <c r="E1406" t="s">
        <v>54</v>
      </c>
      <c r="F1406">
        <v>51202</v>
      </c>
      <c r="G1406" t="s">
        <v>1120</v>
      </c>
      <c r="I1406" t="s">
        <v>56</v>
      </c>
      <c r="J1406" t="s">
        <v>1121</v>
      </c>
      <c r="L1406" t="str">
        <f t="shared" si="21"/>
        <v>51202-FL-8</v>
      </c>
      <c r="N1406" t="s">
        <v>58</v>
      </c>
      <c r="P1406" t="s">
        <v>59</v>
      </c>
      <c r="Q1406" t="s">
        <v>59</v>
      </c>
      <c r="R1406" t="s">
        <v>59</v>
      </c>
      <c r="S1406">
        <v>4</v>
      </c>
      <c r="T1406" t="s">
        <v>79</v>
      </c>
      <c r="U1406">
        <v>2</v>
      </c>
      <c r="V1406" t="s">
        <v>404</v>
      </c>
      <c r="W1406">
        <v>595</v>
      </c>
      <c r="X1406">
        <v>11516</v>
      </c>
      <c r="Y1406">
        <v>0</v>
      </c>
      <c r="Z1406">
        <v>0</v>
      </c>
      <c r="AA1406">
        <v>0</v>
      </c>
      <c r="AB1406">
        <v>0</v>
      </c>
      <c r="AC1406">
        <v>891</v>
      </c>
      <c r="AF1406" t="s">
        <v>81</v>
      </c>
      <c r="AG1406" t="s">
        <v>81</v>
      </c>
      <c r="AH1406">
        <v>1361</v>
      </c>
      <c r="AI1406">
        <v>1361</v>
      </c>
      <c r="AJ1406" t="s">
        <v>82</v>
      </c>
      <c r="AK1406" t="s">
        <v>4389</v>
      </c>
      <c r="AL1406" t="s">
        <v>3125</v>
      </c>
      <c r="AO1406" t="s">
        <v>64</v>
      </c>
      <c r="AP1406" t="s">
        <v>1123</v>
      </c>
      <c r="AQ1406" t="s">
        <v>1124</v>
      </c>
      <c r="AS1406" t="s">
        <v>411</v>
      </c>
      <c r="AT1406" t="s">
        <v>68</v>
      </c>
      <c r="AU1406" t="s">
        <v>1125</v>
      </c>
      <c r="AV1406" t="s">
        <v>1126</v>
      </c>
      <c r="AW1406" t="s">
        <v>1127</v>
      </c>
      <c r="AX1406" t="s">
        <v>72</v>
      </c>
      <c r="AY1406" t="s">
        <v>73</v>
      </c>
      <c r="AZ1406" t="s">
        <v>74</v>
      </c>
    </row>
    <row r="1407" spans="1:52" x14ac:dyDescent="0.25">
      <c r="A1407" s="1">
        <v>45684.285543981481</v>
      </c>
      <c r="B1407" s="1">
        <v>45688.380231481482</v>
      </c>
      <c r="C1407" t="s">
        <v>75</v>
      </c>
      <c r="D1407">
        <v>51003</v>
      </c>
      <c r="E1407" t="s">
        <v>54</v>
      </c>
      <c r="F1407">
        <v>51202</v>
      </c>
      <c r="G1407" t="s">
        <v>1120</v>
      </c>
      <c r="I1407" t="s">
        <v>56</v>
      </c>
      <c r="J1407" t="s">
        <v>1121</v>
      </c>
      <c r="L1407" t="str">
        <f t="shared" si="21"/>
        <v>51202-FL-8</v>
      </c>
      <c r="N1407" t="s">
        <v>58</v>
      </c>
      <c r="P1407" t="s">
        <v>59</v>
      </c>
      <c r="Q1407" t="s">
        <v>59</v>
      </c>
      <c r="R1407" t="s">
        <v>59</v>
      </c>
      <c r="S1407">
        <v>4</v>
      </c>
      <c r="T1407" t="s">
        <v>79</v>
      </c>
      <c r="U1407">
        <v>2</v>
      </c>
      <c r="V1407" t="s">
        <v>404</v>
      </c>
      <c r="W1407">
        <v>216</v>
      </c>
      <c r="X1407">
        <v>11732</v>
      </c>
      <c r="Y1407">
        <v>0</v>
      </c>
      <c r="Z1407">
        <v>0</v>
      </c>
      <c r="AA1407">
        <v>0</v>
      </c>
      <c r="AB1407">
        <v>0</v>
      </c>
      <c r="AC1407">
        <v>898</v>
      </c>
      <c r="AF1407" t="s">
        <v>81</v>
      </c>
      <c r="AG1407" t="s">
        <v>81</v>
      </c>
      <c r="AH1407">
        <v>1361</v>
      </c>
      <c r="AI1407">
        <v>1361</v>
      </c>
      <c r="AJ1407" t="s">
        <v>82</v>
      </c>
      <c r="AK1407" t="s">
        <v>1605</v>
      </c>
      <c r="AL1407" t="s">
        <v>4996</v>
      </c>
      <c r="AO1407" t="s">
        <v>64</v>
      </c>
      <c r="AP1407" t="s">
        <v>1123</v>
      </c>
      <c r="AQ1407" t="s">
        <v>1124</v>
      </c>
      <c r="AS1407" t="s">
        <v>411</v>
      </c>
      <c r="AT1407" t="s">
        <v>68</v>
      </c>
      <c r="AU1407" t="s">
        <v>1125</v>
      </c>
      <c r="AV1407" t="s">
        <v>1126</v>
      </c>
      <c r="AW1407" t="s">
        <v>1127</v>
      </c>
      <c r="AX1407" t="s">
        <v>72</v>
      </c>
      <c r="AY1407" t="s">
        <v>73</v>
      </c>
      <c r="AZ1407" t="s">
        <v>74</v>
      </c>
    </row>
    <row r="1408" spans="1:52" x14ac:dyDescent="0.25">
      <c r="A1408" s="1">
        <v>45684.287986111114</v>
      </c>
      <c r="B1408" s="1">
        <v>45688.380231481482</v>
      </c>
      <c r="C1408" t="s">
        <v>75</v>
      </c>
      <c r="D1408">
        <v>51003</v>
      </c>
      <c r="E1408" t="s">
        <v>54</v>
      </c>
      <c r="F1408">
        <v>51242</v>
      </c>
      <c r="G1408" t="s">
        <v>719</v>
      </c>
      <c r="I1408" t="s">
        <v>77</v>
      </c>
      <c r="J1408" t="s">
        <v>720</v>
      </c>
      <c r="L1408" t="str">
        <f t="shared" si="21"/>
        <v>51242-FL-8</v>
      </c>
      <c r="N1408" t="s">
        <v>58</v>
      </c>
      <c r="P1408" t="s">
        <v>59</v>
      </c>
      <c r="Q1408" t="s">
        <v>59</v>
      </c>
      <c r="R1408" t="s">
        <v>59</v>
      </c>
      <c r="S1408">
        <v>4</v>
      </c>
      <c r="T1408" t="s">
        <v>79</v>
      </c>
      <c r="U1408">
        <v>1</v>
      </c>
      <c r="V1408" t="s">
        <v>404</v>
      </c>
      <c r="W1408">
        <v>295</v>
      </c>
      <c r="X1408">
        <v>12027</v>
      </c>
      <c r="Y1408">
        <v>0</v>
      </c>
      <c r="Z1408">
        <v>0</v>
      </c>
      <c r="AA1408">
        <v>0</v>
      </c>
      <c r="AB1408">
        <v>0</v>
      </c>
      <c r="AC1408">
        <v>1020</v>
      </c>
      <c r="AF1408" t="s">
        <v>81</v>
      </c>
      <c r="AG1408" t="s">
        <v>81</v>
      </c>
      <c r="AH1408">
        <v>1361</v>
      </c>
      <c r="AI1408">
        <v>1361</v>
      </c>
      <c r="AJ1408" t="s">
        <v>82</v>
      </c>
      <c r="AK1408" t="s">
        <v>1135</v>
      </c>
      <c r="AL1408" t="s">
        <v>1059</v>
      </c>
      <c r="AO1408" t="s">
        <v>64</v>
      </c>
      <c r="AP1408" t="s">
        <v>721</v>
      </c>
      <c r="AQ1408" t="s">
        <v>722</v>
      </c>
      <c r="AS1408" t="s">
        <v>411</v>
      </c>
      <c r="AT1408" t="s">
        <v>68</v>
      </c>
      <c r="AU1408" t="s">
        <v>723</v>
      </c>
      <c r="AV1408" t="s">
        <v>724</v>
      </c>
      <c r="AW1408" t="s">
        <v>725</v>
      </c>
      <c r="AX1408" t="s">
        <v>72</v>
      </c>
      <c r="AY1408" t="s">
        <v>73</v>
      </c>
      <c r="AZ1408" t="s">
        <v>74</v>
      </c>
    </row>
    <row r="1409" spans="1:52" x14ac:dyDescent="0.25">
      <c r="A1409" s="1">
        <v>45684.289039351854</v>
      </c>
      <c r="B1409" s="1">
        <v>45688.380231481482</v>
      </c>
      <c r="C1409" t="s">
        <v>75</v>
      </c>
      <c r="D1409">
        <v>51003</v>
      </c>
      <c r="E1409" t="s">
        <v>54</v>
      </c>
      <c r="F1409">
        <v>51242</v>
      </c>
      <c r="G1409" t="s">
        <v>719</v>
      </c>
      <c r="I1409" t="s">
        <v>77</v>
      </c>
      <c r="J1409" t="s">
        <v>720</v>
      </c>
      <c r="L1409" t="str">
        <f t="shared" si="21"/>
        <v>51242-FL-8</v>
      </c>
      <c r="N1409" t="s">
        <v>58</v>
      </c>
      <c r="P1409" t="s">
        <v>59</v>
      </c>
      <c r="Q1409" t="s">
        <v>59</v>
      </c>
      <c r="R1409" t="s">
        <v>59</v>
      </c>
      <c r="S1409">
        <v>4</v>
      </c>
      <c r="T1409" t="s">
        <v>79</v>
      </c>
      <c r="U1409">
        <v>1</v>
      </c>
      <c r="V1409" t="s">
        <v>404</v>
      </c>
      <c r="W1409">
        <v>1</v>
      </c>
      <c r="X1409">
        <v>12028</v>
      </c>
      <c r="Y1409">
        <v>0</v>
      </c>
      <c r="Z1409">
        <v>0</v>
      </c>
      <c r="AA1409">
        <v>0</v>
      </c>
      <c r="AB1409">
        <v>0</v>
      </c>
      <c r="AC1409">
        <v>959</v>
      </c>
      <c r="AF1409" t="s">
        <v>81</v>
      </c>
      <c r="AG1409" t="s">
        <v>81</v>
      </c>
      <c r="AH1409">
        <v>1361</v>
      </c>
      <c r="AI1409">
        <v>1361</v>
      </c>
      <c r="AJ1409" t="s">
        <v>82</v>
      </c>
      <c r="AK1409" t="s">
        <v>4997</v>
      </c>
      <c r="AL1409" t="s">
        <v>3117</v>
      </c>
      <c r="AO1409" t="s">
        <v>64</v>
      </c>
      <c r="AP1409" t="s">
        <v>721</v>
      </c>
      <c r="AQ1409" t="s">
        <v>722</v>
      </c>
      <c r="AS1409" t="s">
        <v>411</v>
      </c>
      <c r="AT1409" t="s">
        <v>68</v>
      </c>
      <c r="AU1409" t="s">
        <v>723</v>
      </c>
      <c r="AV1409" t="s">
        <v>724</v>
      </c>
      <c r="AW1409" t="s">
        <v>725</v>
      </c>
      <c r="AX1409" t="s">
        <v>72</v>
      </c>
      <c r="AY1409" t="s">
        <v>73</v>
      </c>
      <c r="AZ1409" t="s">
        <v>74</v>
      </c>
    </row>
    <row r="1410" spans="1:52" x14ac:dyDescent="0.25">
      <c r="A1410" s="1">
        <v>45684.302986111114</v>
      </c>
      <c r="B1410" s="1">
        <v>45688.380243055559</v>
      </c>
      <c r="C1410" t="s">
        <v>75</v>
      </c>
      <c r="D1410">
        <v>51003</v>
      </c>
      <c r="E1410" t="s">
        <v>54</v>
      </c>
      <c r="F1410">
        <v>51117</v>
      </c>
      <c r="G1410" t="s">
        <v>1162</v>
      </c>
      <c r="I1410" t="s">
        <v>77</v>
      </c>
      <c r="J1410" t="s">
        <v>1163</v>
      </c>
      <c r="L1410" t="str">
        <f t="shared" si="21"/>
        <v>51117-FL-8</v>
      </c>
      <c r="N1410" t="s">
        <v>58</v>
      </c>
      <c r="P1410" t="s">
        <v>59</v>
      </c>
      <c r="Q1410" t="s">
        <v>59</v>
      </c>
      <c r="R1410" t="s">
        <v>59</v>
      </c>
      <c r="S1410">
        <v>5</v>
      </c>
      <c r="T1410" t="s">
        <v>79</v>
      </c>
      <c r="U1410">
        <v>1</v>
      </c>
      <c r="V1410" t="s">
        <v>883</v>
      </c>
      <c r="W1410">
        <v>498</v>
      </c>
      <c r="X1410">
        <v>498</v>
      </c>
      <c r="Y1410">
        <v>0</v>
      </c>
      <c r="Z1410">
        <v>0</v>
      </c>
      <c r="AA1410">
        <v>0</v>
      </c>
      <c r="AB1410">
        <v>0</v>
      </c>
      <c r="AC1410">
        <v>2169</v>
      </c>
      <c r="AF1410" t="s">
        <v>81</v>
      </c>
      <c r="AG1410" t="s">
        <v>81</v>
      </c>
      <c r="AH1410">
        <v>1375</v>
      </c>
      <c r="AI1410">
        <v>1375</v>
      </c>
      <c r="AJ1410" t="s">
        <v>82</v>
      </c>
      <c r="AK1410" t="s">
        <v>3309</v>
      </c>
      <c r="AL1410" t="s">
        <v>3497</v>
      </c>
      <c r="AO1410" t="s">
        <v>64</v>
      </c>
      <c r="AP1410" t="s">
        <v>1164</v>
      </c>
      <c r="AQ1410" t="s">
        <v>1165</v>
      </c>
      <c r="AS1410" t="s">
        <v>678</v>
      </c>
      <c r="AT1410" t="s">
        <v>68</v>
      </c>
      <c r="AU1410" t="s">
        <v>1166</v>
      </c>
      <c r="AV1410" t="s">
        <v>1167</v>
      </c>
      <c r="AW1410" t="s">
        <v>1168</v>
      </c>
      <c r="AX1410" t="s">
        <v>72</v>
      </c>
      <c r="AY1410" t="s">
        <v>73</v>
      </c>
      <c r="AZ1410" t="s">
        <v>74</v>
      </c>
    </row>
    <row r="1411" spans="1:52" x14ac:dyDescent="0.25">
      <c r="A1411" s="1">
        <v>45684.304340277777</v>
      </c>
      <c r="B1411" s="1">
        <v>45688.380243055559</v>
      </c>
      <c r="C1411" t="s">
        <v>75</v>
      </c>
      <c r="D1411">
        <v>51003</v>
      </c>
      <c r="E1411" t="s">
        <v>54</v>
      </c>
      <c r="F1411">
        <v>51305</v>
      </c>
      <c r="G1411" t="s">
        <v>978</v>
      </c>
      <c r="I1411" t="s">
        <v>77</v>
      </c>
      <c r="J1411" t="s">
        <v>1368</v>
      </c>
      <c r="L1411" t="str">
        <f t="shared" ref="L1411:L1474" si="22">F1411&amp;"-"&amp;T1411</f>
        <v>51305-FR-8</v>
      </c>
      <c r="N1411" t="s">
        <v>58</v>
      </c>
      <c r="P1411" t="s">
        <v>59</v>
      </c>
      <c r="Q1411" t="s">
        <v>59</v>
      </c>
      <c r="R1411" t="s">
        <v>59</v>
      </c>
      <c r="S1411">
        <v>3</v>
      </c>
      <c r="T1411" t="s">
        <v>60</v>
      </c>
      <c r="U1411">
        <v>1</v>
      </c>
      <c r="V1411" t="s">
        <v>1349</v>
      </c>
      <c r="W1411">
        <v>168</v>
      </c>
      <c r="X1411">
        <v>-8375442</v>
      </c>
      <c r="Y1411">
        <v>0</v>
      </c>
      <c r="Z1411">
        <v>0</v>
      </c>
      <c r="AA1411">
        <v>0</v>
      </c>
      <c r="AB1411">
        <v>0</v>
      </c>
      <c r="AC1411">
        <v>803</v>
      </c>
      <c r="AF1411" t="s">
        <v>62</v>
      </c>
      <c r="AG1411" t="s">
        <v>62</v>
      </c>
      <c r="AH1411">
        <v>1363</v>
      </c>
      <c r="AI1411">
        <v>1363</v>
      </c>
      <c r="AJ1411" t="s">
        <v>82</v>
      </c>
      <c r="AK1411" t="s">
        <v>4998</v>
      </c>
      <c r="AL1411" t="s">
        <v>1160</v>
      </c>
      <c r="AO1411" t="s">
        <v>64</v>
      </c>
      <c r="AP1411" t="s">
        <v>981</v>
      </c>
      <c r="AQ1411" t="s">
        <v>982</v>
      </c>
      <c r="AS1411" t="s">
        <v>103</v>
      </c>
      <c r="AT1411" t="s">
        <v>68</v>
      </c>
      <c r="AU1411" t="s">
        <v>983</v>
      </c>
      <c r="AV1411" t="s">
        <v>984</v>
      </c>
      <c r="AW1411" t="s">
        <v>985</v>
      </c>
      <c r="AX1411" t="s">
        <v>72</v>
      </c>
      <c r="AY1411" t="s">
        <v>73</v>
      </c>
      <c r="AZ1411" t="s">
        <v>74</v>
      </c>
    </row>
    <row r="1412" spans="1:52" x14ac:dyDescent="0.25">
      <c r="A1412" s="1">
        <v>45684.314212962963</v>
      </c>
      <c r="B1412" s="1">
        <v>45688.380254629628</v>
      </c>
      <c r="C1412" t="s">
        <v>75</v>
      </c>
      <c r="D1412">
        <v>51003</v>
      </c>
      <c r="E1412" t="s">
        <v>54</v>
      </c>
      <c r="F1412">
        <v>51268</v>
      </c>
      <c r="G1412" t="s">
        <v>1113</v>
      </c>
      <c r="I1412" t="s">
        <v>77</v>
      </c>
      <c r="J1412" t="s">
        <v>1114</v>
      </c>
      <c r="L1412" t="str">
        <f t="shared" si="22"/>
        <v>51268-FL-8</v>
      </c>
      <c r="N1412" t="s">
        <v>58</v>
      </c>
      <c r="P1412" t="s">
        <v>59</v>
      </c>
      <c r="Q1412" t="s">
        <v>59</v>
      </c>
      <c r="R1412" t="s">
        <v>59</v>
      </c>
      <c r="S1412">
        <v>5</v>
      </c>
      <c r="T1412" t="s">
        <v>79</v>
      </c>
      <c r="U1412">
        <v>1</v>
      </c>
      <c r="V1412" t="s">
        <v>100</v>
      </c>
      <c r="W1412">
        <v>439</v>
      </c>
      <c r="X1412">
        <v>1651</v>
      </c>
      <c r="Y1412">
        <v>0</v>
      </c>
      <c r="Z1412">
        <v>0</v>
      </c>
      <c r="AA1412">
        <v>0</v>
      </c>
      <c r="AB1412">
        <v>0</v>
      </c>
      <c r="AC1412">
        <v>905</v>
      </c>
      <c r="AF1412" t="s">
        <v>81</v>
      </c>
      <c r="AG1412" t="s">
        <v>81</v>
      </c>
      <c r="AH1412">
        <v>1373</v>
      </c>
      <c r="AI1412">
        <v>1373</v>
      </c>
      <c r="AJ1412" t="s">
        <v>82</v>
      </c>
      <c r="AK1412" t="s">
        <v>4999</v>
      </c>
      <c r="AL1412" t="s">
        <v>3280</v>
      </c>
      <c r="AO1412" t="s">
        <v>64</v>
      </c>
      <c r="AP1412" t="s">
        <v>1115</v>
      </c>
      <c r="AQ1412" t="s">
        <v>1116</v>
      </c>
      <c r="AS1412" t="s">
        <v>238</v>
      </c>
      <c r="AT1412" t="s">
        <v>68</v>
      </c>
      <c r="AU1412" t="s">
        <v>1117</v>
      </c>
      <c r="AV1412" t="s">
        <v>1118</v>
      </c>
      <c r="AW1412" t="s">
        <v>1119</v>
      </c>
      <c r="AX1412" t="s">
        <v>72</v>
      </c>
      <c r="AY1412" t="s">
        <v>73</v>
      </c>
      <c r="AZ1412" t="s">
        <v>74</v>
      </c>
    </row>
    <row r="1413" spans="1:52" x14ac:dyDescent="0.25">
      <c r="A1413" s="1">
        <v>45684.319108796299</v>
      </c>
      <c r="B1413" s="1">
        <v>45688.380254629628</v>
      </c>
      <c r="C1413" t="s">
        <v>75</v>
      </c>
      <c r="D1413">
        <v>51003</v>
      </c>
      <c r="E1413" t="s">
        <v>54</v>
      </c>
      <c r="F1413">
        <v>51145</v>
      </c>
      <c r="G1413" t="s">
        <v>793</v>
      </c>
      <c r="I1413" t="s">
        <v>77</v>
      </c>
      <c r="J1413" t="s">
        <v>794</v>
      </c>
      <c r="L1413" t="str">
        <f t="shared" si="22"/>
        <v>51145-FL-8</v>
      </c>
      <c r="N1413" t="s">
        <v>58</v>
      </c>
      <c r="P1413" t="s">
        <v>59</v>
      </c>
      <c r="Q1413" t="s">
        <v>59</v>
      </c>
      <c r="R1413" t="s">
        <v>59</v>
      </c>
      <c r="S1413">
        <v>4</v>
      </c>
      <c r="T1413" t="s">
        <v>79</v>
      </c>
      <c r="U1413">
        <v>1</v>
      </c>
      <c r="V1413" t="s">
        <v>404</v>
      </c>
      <c r="W1413">
        <v>75</v>
      </c>
      <c r="X1413">
        <v>15113</v>
      </c>
      <c r="Y1413">
        <v>0</v>
      </c>
      <c r="Z1413">
        <v>0</v>
      </c>
      <c r="AA1413">
        <v>0</v>
      </c>
      <c r="AB1413">
        <v>0</v>
      </c>
      <c r="AC1413">
        <v>1067</v>
      </c>
      <c r="AF1413" t="s">
        <v>81</v>
      </c>
      <c r="AG1413" t="s">
        <v>81</v>
      </c>
      <c r="AH1413">
        <v>1361</v>
      </c>
      <c r="AI1413">
        <v>1361</v>
      </c>
      <c r="AJ1413" t="s">
        <v>82</v>
      </c>
      <c r="AK1413" t="s">
        <v>5000</v>
      </c>
      <c r="AL1413" t="s">
        <v>5001</v>
      </c>
      <c r="AO1413" t="s">
        <v>64</v>
      </c>
      <c r="AP1413" t="s">
        <v>796</v>
      </c>
      <c r="AQ1413" t="s">
        <v>311</v>
      </c>
      <c r="AV1413" t="s">
        <v>797</v>
      </c>
      <c r="AW1413" t="s">
        <v>798</v>
      </c>
      <c r="AX1413" t="s">
        <v>72</v>
      </c>
      <c r="AY1413" t="s">
        <v>73</v>
      </c>
      <c r="AZ1413" t="s">
        <v>74</v>
      </c>
    </row>
    <row r="1414" spans="1:52" x14ac:dyDescent="0.25">
      <c r="A1414" s="1">
        <v>45684.328993055555</v>
      </c>
      <c r="B1414" s="1">
        <v>45688.380254629628</v>
      </c>
      <c r="C1414" t="s">
        <v>75</v>
      </c>
      <c r="D1414">
        <v>51003</v>
      </c>
      <c r="E1414" t="s">
        <v>54</v>
      </c>
      <c r="F1414">
        <v>51225</v>
      </c>
      <c r="G1414" t="s">
        <v>1152</v>
      </c>
      <c r="I1414" t="s">
        <v>77</v>
      </c>
      <c r="J1414" t="s">
        <v>2058</v>
      </c>
      <c r="L1414" t="str">
        <f t="shared" si="22"/>
        <v>51225-FR-8</v>
      </c>
      <c r="N1414" t="s">
        <v>58</v>
      </c>
      <c r="P1414" t="s">
        <v>59</v>
      </c>
      <c r="Q1414" t="s">
        <v>59</v>
      </c>
      <c r="R1414" t="s">
        <v>59</v>
      </c>
      <c r="S1414">
        <v>4</v>
      </c>
      <c r="T1414" t="s">
        <v>60</v>
      </c>
      <c r="U1414">
        <v>1</v>
      </c>
      <c r="V1414" t="s">
        <v>1349</v>
      </c>
      <c r="W1414">
        <v>153</v>
      </c>
      <c r="X1414">
        <v>-8374267</v>
      </c>
      <c r="Y1414">
        <v>0</v>
      </c>
      <c r="Z1414">
        <v>0</v>
      </c>
      <c r="AA1414">
        <v>0</v>
      </c>
      <c r="AB1414">
        <v>0</v>
      </c>
      <c r="AC1414">
        <v>822</v>
      </c>
      <c r="AF1414" t="s">
        <v>62</v>
      </c>
      <c r="AG1414" t="s">
        <v>62</v>
      </c>
      <c r="AH1414">
        <v>1363</v>
      </c>
      <c r="AI1414">
        <v>1363</v>
      </c>
      <c r="AJ1414" t="s">
        <v>82</v>
      </c>
      <c r="AK1414" t="s">
        <v>2059</v>
      </c>
      <c r="AL1414" t="s">
        <v>1552</v>
      </c>
      <c r="AO1414" t="s">
        <v>64</v>
      </c>
      <c r="AP1414" t="s">
        <v>1155</v>
      </c>
      <c r="AQ1414" t="s">
        <v>1156</v>
      </c>
      <c r="AS1414" t="s">
        <v>103</v>
      </c>
      <c r="AT1414" t="s">
        <v>68</v>
      </c>
      <c r="AU1414" t="s">
        <v>1157</v>
      </c>
      <c r="AV1414" t="s">
        <v>1158</v>
      </c>
      <c r="AW1414" t="s">
        <v>1159</v>
      </c>
      <c r="AX1414" t="s">
        <v>72</v>
      </c>
      <c r="AY1414" t="s">
        <v>73</v>
      </c>
      <c r="AZ1414" t="s">
        <v>74</v>
      </c>
    </row>
    <row r="1415" spans="1:52" x14ac:dyDescent="0.25">
      <c r="A1415" s="1">
        <v>45684.339780092596</v>
      </c>
      <c r="B1415" s="1">
        <v>45688.380266203705</v>
      </c>
      <c r="C1415" t="s">
        <v>75</v>
      </c>
      <c r="D1415">
        <v>51003</v>
      </c>
      <c r="E1415" t="s">
        <v>54</v>
      </c>
      <c r="F1415">
        <v>51127</v>
      </c>
      <c r="G1415" t="s">
        <v>846</v>
      </c>
      <c r="I1415" t="s">
        <v>77</v>
      </c>
      <c r="J1415" t="s">
        <v>847</v>
      </c>
      <c r="L1415" t="str">
        <f t="shared" si="22"/>
        <v>51127-FL-8</v>
      </c>
      <c r="N1415" t="s">
        <v>58</v>
      </c>
      <c r="P1415" t="s">
        <v>59</v>
      </c>
      <c r="Q1415" t="s">
        <v>59</v>
      </c>
      <c r="R1415" t="s">
        <v>59</v>
      </c>
      <c r="S1415">
        <v>3</v>
      </c>
      <c r="T1415" t="s">
        <v>79</v>
      </c>
      <c r="U1415">
        <v>1</v>
      </c>
      <c r="V1415" t="s">
        <v>100</v>
      </c>
      <c r="W1415">
        <v>261</v>
      </c>
      <c r="X1415">
        <v>5340</v>
      </c>
      <c r="Y1415">
        <v>0</v>
      </c>
      <c r="Z1415">
        <v>0</v>
      </c>
      <c r="AA1415">
        <v>0</v>
      </c>
      <c r="AB1415">
        <v>0</v>
      </c>
      <c r="AC1415">
        <v>875</v>
      </c>
      <c r="AF1415" t="s">
        <v>81</v>
      </c>
      <c r="AG1415" t="s">
        <v>81</v>
      </c>
      <c r="AH1415">
        <v>1373</v>
      </c>
      <c r="AI1415">
        <v>1373</v>
      </c>
      <c r="AJ1415" t="s">
        <v>82</v>
      </c>
      <c r="AK1415" t="s">
        <v>5002</v>
      </c>
      <c r="AL1415" t="s">
        <v>2061</v>
      </c>
      <c r="AO1415" t="s">
        <v>64</v>
      </c>
      <c r="AP1415" t="s">
        <v>849</v>
      </c>
      <c r="AQ1415" t="s">
        <v>850</v>
      </c>
      <c r="AS1415" t="s">
        <v>103</v>
      </c>
      <c r="AT1415" t="s">
        <v>68</v>
      </c>
      <c r="AU1415" t="s">
        <v>851</v>
      </c>
      <c r="AV1415" t="s">
        <v>852</v>
      </c>
      <c r="AW1415" t="s">
        <v>853</v>
      </c>
      <c r="AX1415" t="s">
        <v>72</v>
      </c>
      <c r="AY1415" t="s">
        <v>73</v>
      </c>
      <c r="AZ1415" t="s">
        <v>74</v>
      </c>
    </row>
    <row r="1416" spans="1:52" x14ac:dyDescent="0.25">
      <c r="A1416" s="1">
        <v>45684.341481481482</v>
      </c>
      <c r="B1416" s="1">
        <v>45688.380266203705</v>
      </c>
      <c r="C1416" t="s">
        <v>75</v>
      </c>
      <c r="D1416">
        <v>51003</v>
      </c>
      <c r="E1416" t="s">
        <v>54</v>
      </c>
      <c r="F1416">
        <v>51178</v>
      </c>
      <c r="G1416" t="s">
        <v>1169</v>
      </c>
      <c r="I1416" t="s">
        <v>77</v>
      </c>
      <c r="J1416" t="s">
        <v>1170</v>
      </c>
      <c r="L1416" t="str">
        <f t="shared" si="22"/>
        <v>51178-FL-8</v>
      </c>
      <c r="N1416" t="s">
        <v>58</v>
      </c>
      <c r="P1416" t="s">
        <v>59</v>
      </c>
      <c r="Q1416" t="s">
        <v>59</v>
      </c>
      <c r="R1416" t="s">
        <v>59</v>
      </c>
      <c r="S1416">
        <v>5</v>
      </c>
      <c r="T1416" t="s">
        <v>79</v>
      </c>
      <c r="U1416">
        <v>1</v>
      </c>
      <c r="V1416" t="s">
        <v>883</v>
      </c>
      <c r="W1416">
        <v>761</v>
      </c>
      <c r="X1416">
        <v>13226</v>
      </c>
      <c r="Y1416">
        <v>0</v>
      </c>
      <c r="Z1416">
        <v>0</v>
      </c>
      <c r="AA1416">
        <v>0</v>
      </c>
      <c r="AB1416">
        <v>0</v>
      </c>
      <c r="AC1416">
        <v>2201</v>
      </c>
      <c r="AF1416" t="s">
        <v>81</v>
      </c>
      <c r="AG1416" t="s">
        <v>81</v>
      </c>
      <c r="AH1416">
        <v>1375</v>
      </c>
      <c r="AI1416">
        <v>1375</v>
      </c>
      <c r="AJ1416" t="s">
        <v>82</v>
      </c>
      <c r="AK1416" t="s">
        <v>2017</v>
      </c>
      <c r="AL1416" t="s">
        <v>3467</v>
      </c>
      <c r="AO1416" t="s">
        <v>690</v>
      </c>
      <c r="AP1416" t="s">
        <v>1171</v>
      </c>
      <c r="AQ1416" t="s">
        <v>1172</v>
      </c>
      <c r="AS1416" t="s">
        <v>678</v>
      </c>
      <c r="AT1416" t="s">
        <v>68</v>
      </c>
      <c r="AU1416" t="s">
        <v>1173</v>
      </c>
      <c r="AV1416" t="s">
        <v>1174</v>
      </c>
      <c r="AW1416" t="s">
        <v>1175</v>
      </c>
      <c r="AX1416" t="s">
        <v>72</v>
      </c>
      <c r="AY1416" t="s">
        <v>73</v>
      </c>
      <c r="AZ1416" t="s">
        <v>74</v>
      </c>
    </row>
    <row r="1417" spans="1:52" x14ac:dyDescent="0.25">
      <c r="A1417" s="1">
        <v>45684.342060185183</v>
      </c>
      <c r="B1417" s="1">
        <v>45688.380266203705</v>
      </c>
      <c r="C1417" t="s">
        <v>75</v>
      </c>
      <c r="D1417">
        <v>51003</v>
      </c>
      <c r="E1417" t="s">
        <v>54</v>
      </c>
      <c r="F1417">
        <v>51178</v>
      </c>
      <c r="G1417" t="s">
        <v>1169</v>
      </c>
      <c r="I1417" t="s">
        <v>77</v>
      </c>
      <c r="J1417" t="s">
        <v>1170</v>
      </c>
      <c r="L1417" t="str">
        <f t="shared" si="22"/>
        <v>51178-FL-8</v>
      </c>
      <c r="N1417" t="s">
        <v>58</v>
      </c>
      <c r="P1417" t="s">
        <v>59</v>
      </c>
      <c r="Q1417" t="s">
        <v>59</v>
      </c>
      <c r="R1417" t="s">
        <v>59</v>
      </c>
      <c r="S1417">
        <v>5</v>
      </c>
      <c r="T1417" t="s">
        <v>79</v>
      </c>
      <c r="U1417">
        <v>1</v>
      </c>
      <c r="V1417" t="s">
        <v>883</v>
      </c>
      <c r="W1417">
        <v>1</v>
      </c>
      <c r="X1417">
        <v>13227</v>
      </c>
      <c r="Y1417">
        <v>0</v>
      </c>
      <c r="Z1417">
        <v>0</v>
      </c>
      <c r="AA1417">
        <v>0</v>
      </c>
      <c r="AB1417">
        <v>0</v>
      </c>
      <c r="AC1417">
        <v>2314</v>
      </c>
      <c r="AF1417" t="s">
        <v>81</v>
      </c>
      <c r="AG1417" t="s">
        <v>81</v>
      </c>
      <c r="AH1417">
        <v>1375</v>
      </c>
      <c r="AI1417">
        <v>1375</v>
      </c>
      <c r="AJ1417" t="s">
        <v>82</v>
      </c>
      <c r="AK1417" t="s">
        <v>1670</v>
      </c>
      <c r="AL1417" t="s">
        <v>1627</v>
      </c>
      <c r="AO1417" t="s">
        <v>690</v>
      </c>
      <c r="AP1417" t="s">
        <v>1171</v>
      </c>
      <c r="AQ1417" t="s">
        <v>1172</v>
      </c>
      <c r="AS1417" t="s">
        <v>678</v>
      </c>
      <c r="AT1417" t="s">
        <v>68</v>
      </c>
      <c r="AU1417" t="s">
        <v>1173</v>
      </c>
      <c r="AV1417" t="s">
        <v>1174</v>
      </c>
      <c r="AW1417" t="s">
        <v>1175</v>
      </c>
      <c r="AX1417" t="s">
        <v>72</v>
      </c>
      <c r="AY1417" t="s">
        <v>73</v>
      </c>
      <c r="AZ1417" t="s">
        <v>74</v>
      </c>
    </row>
    <row r="1418" spans="1:52" x14ac:dyDescent="0.25">
      <c r="A1418" s="1">
        <v>45684.38616898148</v>
      </c>
      <c r="B1418" s="1">
        <v>45688.380277777775</v>
      </c>
      <c r="C1418" t="s">
        <v>75</v>
      </c>
      <c r="D1418">
        <v>51003</v>
      </c>
      <c r="E1418" t="s">
        <v>54</v>
      </c>
      <c r="F1418">
        <v>51167</v>
      </c>
      <c r="G1418" t="s">
        <v>874</v>
      </c>
      <c r="I1418" t="s">
        <v>56</v>
      </c>
      <c r="J1418" t="s">
        <v>1603</v>
      </c>
      <c r="L1418" t="str">
        <f t="shared" si="22"/>
        <v>51167-FL-8</v>
      </c>
      <c r="N1418" t="s">
        <v>58</v>
      </c>
      <c r="P1418" t="s">
        <v>59</v>
      </c>
      <c r="Q1418" t="s">
        <v>59</v>
      </c>
      <c r="R1418" t="s">
        <v>59</v>
      </c>
      <c r="S1418">
        <v>2</v>
      </c>
      <c r="T1418" t="s">
        <v>79</v>
      </c>
      <c r="U1418">
        <v>1</v>
      </c>
      <c r="V1418" t="s">
        <v>1571</v>
      </c>
      <c r="W1418">
        <v>466</v>
      </c>
      <c r="X1418">
        <v>12271</v>
      </c>
      <c r="Y1418">
        <v>0</v>
      </c>
      <c r="Z1418">
        <v>0</v>
      </c>
      <c r="AA1418">
        <v>0</v>
      </c>
      <c r="AB1418">
        <v>0</v>
      </c>
      <c r="AC1418">
        <v>988</v>
      </c>
      <c r="AF1418" t="s">
        <v>81</v>
      </c>
      <c r="AG1418" t="s">
        <v>81</v>
      </c>
      <c r="AH1418">
        <v>1213</v>
      </c>
      <c r="AI1418">
        <v>1213</v>
      </c>
      <c r="AJ1418" t="s">
        <v>82</v>
      </c>
      <c r="AK1418" t="s">
        <v>4152</v>
      </c>
      <c r="AL1418" t="s">
        <v>3246</v>
      </c>
      <c r="AO1418" t="s">
        <v>64</v>
      </c>
      <c r="AP1418" t="s">
        <v>876</v>
      </c>
      <c r="AQ1418" t="s">
        <v>877</v>
      </c>
      <c r="AS1418" t="s">
        <v>289</v>
      </c>
      <c r="AT1418" t="s">
        <v>68</v>
      </c>
      <c r="AU1418" t="s">
        <v>878</v>
      </c>
      <c r="AV1418" t="s">
        <v>879</v>
      </c>
      <c r="AW1418" t="s">
        <v>880</v>
      </c>
      <c r="AX1418" t="s">
        <v>72</v>
      </c>
      <c r="AY1418" t="s">
        <v>73</v>
      </c>
      <c r="AZ1418" t="s">
        <v>74</v>
      </c>
    </row>
    <row r="1419" spans="1:52" x14ac:dyDescent="0.25">
      <c r="A1419" s="1">
        <v>45684.386597222219</v>
      </c>
      <c r="B1419" s="1">
        <v>45688.380277777775</v>
      </c>
      <c r="C1419" t="s">
        <v>75</v>
      </c>
      <c r="D1419">
        <v>51003</v>
      </c>
      <c r="E1419" t="s">
        <v>54</v>
      </c>
      <c r="F1419">
        <v>51167</v>
      </c>
      <c r="G1419" t="s">
        <v>874</v>
      </c>
      <c r="I1419" t="s">
        <v>56</v>
      </c>
      <c r="J1419" t="s">
        <v>1603</v>
      </c>
      <c r="L1419" t="str">
        <f t="shared" si="22"/>
        <v>51167-FL-8</v>
      </c>
      <c r="N1419" t="s">
        <v>58</v>
      </c>
      <c r="P1419" t="s">
        <v>59</v>
      </c>
      <c r="Q1419" t="s">
        <v>59</v>
      </c>
      <c r="R1419" t="s">
        <v>59</v>
      </c>
      <c r="S1419">
        <v>2</v>
      </c>
      <c r="T1419" t="s">
        <v>79</v>
      </c>
      <c r="U1419">
        <v>1</v>
      </c>
      <c r="V1419" t="s">
        <v>1571</v>
      </c>
      <c r="W1419">
        <v>13</v>
      </c>
      <c r="X1419">
        <v>12284</v>
      </c>
      <c r="Y1419">
        <v>0</v>
      </c>
      <c r="Z1419">
        <v>0</v>
      </c>
      <c r="AA1419">
        <v>0</v>
      </c>
      <c r="AB1419">
        <v>0</v>
      </c>
      <c r="AC1419">
        <v>1140</v>
      </c>
      <c r="AF1419" t="s">
        <v>81</v>
      </c>
      <c r="AG1419" t="s">
        <v>81</v>
      </c>
      <c r="AH1419">
        <v>1213</v>
      </c>
      <c r="AI1419">
        <v>1213</v>
      </c>
      <c r="AJ1419" t="s">
        <v>82</v>
      </c>
      <c r="AK1419" t="s">
        <v>5003</v>
      </c>
      <c r="AL1419" t="s">
        <v>3246</v>
      </c>
      <c r="AO1419" t="s">
        <v>64</v>
      </c>
      <c r="AP1419" t="s">
        <v>876</v>
      </c>
      <c r="AQ1419" t="s">
        <v>877</v>
      </c>
      <c r="AS1419" t="s">
        <v>289</v>
      </c>
      <c r="AT1419" t="s">
        <v>68</v>
      </c>
      <c r="AU1419" t="s">
        <v>878</v>
      </c>
      <c r="AV1419" t="s">
        <v>879</v>
      </c>
      <c r="AW1419" t="s">
        <v>880</v>
      </c>
      <c r="AX1419" t="s">
        <v>72</v>
      </c>
      <c r="AY1419" t="s">
        <v>73</v>
      </c>
      <c r="AZ1419" t="s">
        <v>74</v>
      </c>
    </row>
    <row r="1420" spans="1:52" x14ac:dyDescent="0.25">
      <c r="A1420" s="1">
        <v>45684.397546296299</v>
      </c>
      <c r="B1420" s="1">
        <v>45688.380277777775</v>
      </c>
      <c r="C1420" t="s">
        <v>75</v>
      </c>
      <c r="D1420">
        <v>51003</v>
      </c>
      <c r="E1420" t="s">
        <v>54</v>
      </c>
      <c r="F1420">
        <v>51142</v>
      </c>
      <c r="G1420" t="s">
        <v>1057</v>
      </c>
      <c r="I1420" t="s">
        <v>77</v>
      </c>
      <c r="J1420" t="s">
        <v>1058</v>
      </c>
      <c r="L1420" t="str">
        <f t="shared" si="22"/>
        <v>51142-FL-8</v>
      </c>
      <c r="N1420" t="s">
        <v>58</v>
      </c>
      <c r="P1420" t="s">
        <v>59</v>
      </c>
      <c r="Q1420" t="s">
        <v>59</v>
      </c>
      <c r="R1420" t="s">
        <v>59</v>
      </c>
      <c r="S1420">
        <v>4</v>
      </c>
      <c r="T1420" t="s">
        <v>79</v>
      </c>
      <c r="U1420">
        <v>1</v>
      </c>
      <c r="V1420" t="s">
        <v>883</v>
      </c>
      <c r="W1420">
        <v>167</v>
      </c>
      <c r="X1420">
        <v>167</v>
      </c>
      <c r="Y1420">
        <v>0</v>
      </c>
      <c r="Z1420">
        <v>0</v>
      </c>
      <c r="AA1420">
        <v>0</v>
      </c>
      <c r="AB1420">
        <v>0</v>
      </c>
      <c r="AC1420">
        <v>2181</v>
      </c>
      <c r="AF1420" t="s">
        <v>81</v>
      </c>
      <c r="AG1420" t="s">
        <v>81</v>
      </c>
      <c r="AH1420">
        <v>1375</v>
      </c>
      <c r="AI1420">
        <v>1375</v>
      </c>
      <c r="AJ1420" t="s">
        <v>82</v>
      </c>
      <c r="AK1420" t="s">
        <v>5004</v>
      </c>
      <c r="AL1420" t="s">
        <v>4247</v>
      </c>
      <c r="AO1420" t="s">
        <v>64</v>
      </c>
      <c r="AP1420" t="s">
        <v>1060</v>
      </c>
      <c r="AQ1420" t="s">
        <v>1061</v>
      </c>
      <c r="AS1420" t="s">
        <v>390</v>
      </c>
      <c r="AT1420" t="s">
        <v>68</v>
      </c>
      <c r="AU1420" t="s">
        <v>1062</v>
      </c>
      <c r="AV1420" t="s">
        <v>1063</v>
      </c>
      <c r="AW1420" t="s">
        <v>1064</v>
      </c>
      <c r="AX1420" t="s">
        <v>72</v>
      </c>
      <c r="AY1420" t="s">
        <v>73</v>
      </c>
      <c r="AZ1420" t="s">
        <v>74</v>
      </c>
    </row>
    <row r="1421" spans="1:52" x14ac:dyDescent="0.25">
      <c r="A1421" s="1">
        <v>45684.402337962965</v>
      </c>
      <c r="B1421" s="1">
        <v>45688.380289351851</v>
      </c>
      <c r="C1421" t="s">
        <v>75</v>
      </c>
      <c r="D1421">
        <v>51003</v>
      </c>
      <c r="E1421" t="s">
        <v>54</v>
      </c>
      <c r="F1421">
        <v>51225</v>
      </c>
      <c r="G1421" t="s">
        <v>1152</v>
      </c>
      <c r="I1421" t="s">
        <v>77</v>
      </c>
      <c r="J1421" t="s">
        <v>1153</v>
      </c>
      <c r="L1421" t="str">
        <f t="shared" si="22"/>
        <v>51225-FL-8</v>
      </c>
      <c r="N1421" t="s">
        <v>58</v>
      </c>
      <c r="P1421" t="s">
        <v>59</v>
      </c>
      <c r="Q1421" t="s">
        <v>59</v>
      </c>
      <c r="R1421" t="s">
        <v>59</v>
      </c>
      <c r="S1421">
        <v>3</v>
      </c>
      <c r="T1421" t="s">
        <v>79</v>
      </c>
      <c r="U1421">
        <v>2</v>
      </c>
      <c r="V1421" t="s">
        <v>404</v>
      </c>
      <c r="W1421">
        <v>161</v>
      </c>
      <c r="X1421">
        <v>161</v>
      </c>
      <c r="Y1421">
        <v>0</v>
      </c>
      <c r="Z1421">
        <v>0</v>
      </c>
      <c r="AA1421">
        <v>0</v>
      </c>
      <c r="AB1421">
        <v>0</v>
      </c>
      <c r="AC1421">
        <v>1137</v>
      </c>
      <c r="AF1421" t="s">
        <v>81</v>
      </c>
      <c r="AG1421" t="s">
        <v>81</v>
      </c>
      <c r="AH1421">
        <v>1361</v>
      </c>
      <c r="AI1421">
        <v>1361</v>
      </c>
      <c r="AJ1421" t="s">
        <v>82</v>
      </c>
      <c r="AK1421" t="s">
        <v>5005</v>
      </c>
      <c r="AL1421" t="s">
        <v>3096</v>
      </c>
      <c r="AO1421" t="s">
        <v>64</v>
      </c>
      <c r="AP1421" t="s">
        <v>1155</v>
      </c>
      <c r="AQ1421" t="s">
        <v>1156</v>
      </c>
      <c r="AS1421" t="s">
        <v>103</v>
      </c>
      <c r="AT1421" t="s">
        <v>68</v>
      </c>
      <c r="AU1421" t="s">
        <v>1157</v>
      </c>
      <c r="AV1421" t="s">
        <v>1158</v>
      </c>
      <c r="AW1421" t="s">
        <v>1159</v>
      </c>
      <c r="AX1421" t="s">
        <v>72</v>
      </c>
      <c r="AY1421" t="s">
        <v>73</v>
      </c>
      <c r="AZ1421" t="s">
        <v>74</v>
      </c>
    </row>
    <row r="1422" spans="1:52" x14ac:dyDescent="0.25">
      <c r="A1422" s="1">
        <v>45684.419074074074</v>
      </c>
      <c r="B1422" s="1">
        <v>45688.380289351851</v>
      </c>
      <c r="C1422" t="s">
        <v>75</v>
      </c>
      <c r="D1422">
        <v>51003</v>
      </c>
      <c r="E1422" t="s">
        <v>54</v>
      </c>
      <c r="F1422">
        <v>51327</v>
      </c>
      <c r="G1422" t="s">
        <v>755</v>
      </c>
      <c r="I1422" t="s">
        <v>77</v>
      </c>
      <c r="J1422" t="s">
        <v>756</v>
      </c>
      <c r="L1422" t="str">
        <f t="shared" si="22"/>
        <v>51327-FL-8</v>
      </c>
      <c r="N1422" t="s">
        <v>58</v>
      </c>
      <c r="P1422" t="s">
        <v>59</v>
      </c>
      <c r="Q1422" t="s">
        <v>59</v>
      </c>
      <c r="R1422" t="s">
        <v>59</v>
      </c>
      <c r="S1422">
        <v>3</v>
      </c>
      <c r="T1422" t="s">
        <v>79</v>
      </c>
      <c r="U1422">
        <v>1</v>
      </c>
      <c r="V1422" t="s">
        <v>404</v>
      </c>
      <c r="W1422">
        <v>202</v>
      </c>
      <c r="X1422">
        <v>2795</v>
      </c>
      <c r="Y1422">
        <v>0</v>
      </c>
      <c r="Z1422">
        <v>0</v>
      </c>
      <c r="AA1422">
        <v>0</v>
      </c>
      <c r="AB1422">
        <v>0</v>
      </c>
      <c r="AC1422">
        <v>1004</v>
      </c>
      <c r="AF1422" t="s">
        <v>81</v>
      </c>
      <c r="AG1422" t="s">
        <v>81</v>
      </c>
      <c r="AH1422">
        <v>1361</v>
      </c>
      <c r="AI1422">
        <v>1361</v>
      </c>
      <c r="AJ1422" t="s">
        <v>82</v>
      </c>
      <c r="AK1422" t="s">
        <v>5006</v>
      </c>
      <c r="AL1422" t="s">
        <v>5007</v>
      </c>
      <c r="AO1422" t="s">
        <v>64</v>
      </c>
      <c r="AP1422" t="s">
        <v>758</v>
      </c>
      <c r="AQ1422" t="s">
        <v>759</v>
      </c>
      <c r="AS1422" t="s">
        <v>103</v>
      </c>
      <c r="AT1422" t="s">
        <v>68</v>
      </c>
      <c r="AU1422" t="s">
        <v>760</v>
      </c>
      <c r="AV1422" t="s">
        <v>761</v>
      </c>
      <c r="AW1422" t="s">
        <v>762</v>
      </c>
      <c r="AX1422" t="s">
        <v>72</v>
      </c>
      <c r="AY1422" t="s">
        <v>73</v>
      </c>
      <c r="AZ1422" t="s">
        <v>74</v>
      </c>
    </row>
    <row r="1423" spans="1:52" x14ac:dyDescent="0.25">
      <c r="A1423" s="1">
        <v>45684.423900462964</v>
      </c>
      <c r="B1423" s="1">
        <v>45688.380300925928</v>
      </c>
      <c r="C1423" t="s">
        <v>75</v>
      </c>
      <c r="D1423">
        <v>51003</v>
      </c>
      <c r="E1423" t="s">
        <v>54</v>
      </c>
      <c r="F1423">
        <v>51222</v>
      </c>
      <c r="G1423" t="s">
        <v>696</v>
      </c>
      <c r="I1423" t="s">
        <v>77</v>
      </c>
      <c r="J1423" t="s">
        <v>1394</v>
      </c>
      <c r="L1423" t="str">
        <f t="shared" si="22"/>
        <v>51222-FR-8</v>
      </c>
      <c r="N1423" t="s">
        <v>58</v>
      </c>
      <c r="P1423" t="s">
        <v>59</v>
      </c>
      <c r="Q1423" t="s">
        <v>59</v>
      </c>
      <c r="R1423" t="s">
        <v>59</v>
      </c>
      <c r="S1423">
        <v>3</v>
      </c>
      <c r="T1423" t="s">
        <v>60</v>
      </c>
      <c r="U1423">
        <v>1</v>
      </c>
      <c r="V1423" t="s">
        <v>1349</v>
      </c>
      <c r="W1423">
        <v>126</v>
      </c>
      <c r="X1423">
        <v>-8372903</v>
      </c>
      <c r="Y1423">
        <v>0</v>
      </c>
      <c r="Z1423">
        <v>0</v>
      </c>
      <c r="AA1423">
        <v>0</v>
      </c>
      <c r="AB1423">
        <v>0</v>
      </c>
      <c r="AC1423">
        <v>843</v>
      </c>
      <c r="AF1423" t="s">
        <v>62</v>
      </c>
      <c r="AG1423" t="s">
        <v>62</v>
      </c>
      <c r="AH1423">
        <v>1363</v>
      </c>
      <c r="AI1423">
        <v>1363</v>
      </c>
      <c r="AJ1423" t="s">
        <v>82</v>
      </c>
      <c r="AK1423" t="s">
        <v>3609</v>
      </c>
      <c r="AL1423" t="s">
        <v>5008</v>
      </c>
      <c r="AO1423" t="s">
        <v>64</v>
      </c>
      <c r="AP1423" t="s">
        <v>698</v>
      </c>
      <c r="AQ1423" t="s">
        <v>699</v>
      </c>
      <c r="AS1423" t="s">
        <v>103</v>
      </c>
      <c r="AT1423" t="s">
        <v>68</v>
      </c>
      <c r="AU1423" t="s">
        <v>700</v>
      </c>
      <c r="AV1423" t="s">
        <v>1395</v>
      </c>
      <c r="AW1423" t="s">
        <v>1396</v>
      </c>
      <c r="AX1423" t="s">
        <v>72</v>
      </c>
      <c r="AY1423" t="s">
        <v>73</v>
      </c>
      <c r="AZ1423" t="s">
        <v>74</v>
      </c>
    </row>
    <row r="1424" spans="1:52" x14ac:dyDescent="0.25">
      <c r="A1424" s="1">
        <v>45684.427083333336</v>
      </c>
      <c r="B1424" s="1">
        <v>45688.380300925928</v>
      </c>
      <c r="C1424" t="s">
        <v>75</v>
      </c>
      <c r="D1424">
        <v>51003</v>
      </c>
      <c r="E1424" t="s">
        <v>54</v>
      </c>
      <c r="F1424">
        <v>51296</v>
      </c>
      <c r="G1424" t="s">
        <v>586</v>
      </c>
      <c r="I1424" t="s">
        <v>56</v>
      </c>
      <c r="J1424" t="s">
        <v>1391</v>
      </c>
      <c r="L1424" t="str">
        <f t="shared" si="22"/>
        <v>51296-FR-8</v>
      </c>
      <c r="N1424" t="s">
        <v>58</v>
      </c>
      <c r="P1424" t="s">
        <v>59</v>
      </c>
      <c r="Q1424" t="s">
        <v>59</v>
      </c>
      <c r="R1424" t="s">
        <v>59</v>
      </c>
      <c r="S1424">
        <v>2</v>
      </c>
      <c r="T1424" t="s">
        <v>60</v>
      </c>
      <c r="U1424">
        <v>1</v>
      </c>
      <c r="V1424" t="s">
        <v>1349</v>
      </c>
      <c r="W1424">
        <v>123</v>
      </c>
      <c r="X1424">
        <v>-8372780</v>
      </c>
      <c r="Y1424">
        <v>0</v>
      </c>
      <c r="Z1424">
        <v>0</v>
      </c>
      <c r="AA1424">
        <v>0</v>
      </c>
      <c r="AB1424">
        <v>0</v>
      </c>
      <c r="AC1424">
        <v>880</v>
      </c>
      <c r="AF1424" t="s">
        <v>62</v>
      </c>
      <c r="AG1424" t="s">
        <v>62</v>
      </c>
      <c r="AH1424">
        <v>1363</v>
      </c>
      <c r="AI1424">
        <v>1363</v>
      </c>
      <c r="AJ1424" t="s">
        <v>82</v>
      </c>
      <c r="AK1424" t="s">
        <v>3355</v>
      </c>
      <c r="AL1424" t="s">
        <v>1668</v>
      </c>
      <c r="AO1424" t="s">
        <v>64</v>
      </c>
      <c r="AP1424" t="s">
        <v>588</v>
      </c>
      <c r="AQ1424" t="s">
        <v>589</v>
      </c>
      <c r="AS1424" t="s">
        <v>103</v>
      </c>
      <c r="AT1424" t="s">
        <v>68</v>
      </c>
      <c r="AU1424" t="s">
        <v>590</v>
      </c>
      <c r="AV1424" t="s">
        <v>591</v>
      </c>
      <c r="AW1424" t="s">
        <v>592</v>
      </c>
      <c r="AX1424" t="s">
        <v>72</v>
      </c>
      <c r="AY1424" t="s">
        <v>73</v>
      </c>
      <c r="AZ1424" t="s">
        <v>74</v>
      </c>
    </row>
    <row r="1425" spans="1:52" x14ac:dyDescent="0.25">
      <c r="A1425" s="1">
        <v>45684.432314814818</v>
      </c>
      <c r="B1425" s="1">
        <v>45688.380300925928</v>
      </c>
      <c r="C1425" t="s">
        <v>75</v>
      </c>
      <c r="D1425">
        <v>51003</v>
      </c>
      <c r="E1425" t="s">
        <v>54</v>
      </c>
      <c r="F1425">
        <v>51263</v>
      </c>
      <c r="G1425" t="s">
        <v>453</v>
      </c>
      <c r="I1425" t="s">
        <v>77</v>
      </c>
      <c r="J1425" t="s">
        <v>2168</v>
      </c>
      <c r="L1425" t="str">
        <f t="shared" si="22"/>
        <v>51263-FR-8</v>
      </c>
      <c r="N1425" t="s">
        <v>58</v>
      </c>
      <c r="P1425" t="s">
        <v>59</v>
      </c>
      <c r="Q1425" t="s">
        <v>59</v>
      </c>
      <c r="R1425" t="s">
        <v>59</v>
      </c>
      <c r="S1425">
        <v>3</v>
      </c>
      <c r="T1425" t="s">
        <v>60</v>
      </c>
      <c r="U1425">
        <v>1</v>
      </c>
      <c r="V1425" t="s">
        <v>1349</v>
      </c>
      <c r="W1425">
        <v>122</v>
      </c>
      <c r="X1425">
        <v>-8372658</v>
      </c>
      <c r="Y1425">
        <v>0</v>
      </c>
      <c r="Z1425">
        <v>0</v>
      </c>
      <c r="AA1425">
        <v>0</v>
      </c>
      <c r="AB1425">
        <v>0</v>
      </c>
      <c r="AC1425">
        <v>892</v>
      </c>
      <c r="AF1425" t="s">
        <v>62</v>
      </c>
      <c r="AG1425" t="s">
        <v>62</v>
      </c>
      <c r="AH1425">
        <v>1363</v>
      </c>
      <c r="AI1425">
        <v>1363</v>
      </c>
      <c r="AJ1425" t="s">
        <v>82</v>
      </c>
      <c r="AK1425" t="s">
        <v>5009</v>
      </c>
      <c r="AL1425" t="s">
        <v>1870</v>
      </c>
      <c r="AO1425" t="s">
        <v>64</v>
      </c>
      <c r="AP1425" t="s">
        <v>456</v>
      </c>
      <c r="AQ1425" t="s">
        <v>457</v>
      </c>
      <c r="AS1425" t="s">
        <v>103</v>
      </c>
      <c r="AT1425" t="s">
        <v>68</v>
      </c>
      <c r="AU1425" t="s">
        <v>458</v>
      </c>
      <c r="AV1425" t="s">
        <v>459</v>
      </c>
      <c r="AW1425" t="s">
        <v>460</v>
      </c>
      <c r="AX1425" t="s">
        <v>72</v>
      </c>
      <c r="AY1425" t="s">
        <v>73</v>
      </c>
      <c r="AZ1425" t="s">
        <v>74</v>
      </c>
    </row>
    <row r="1426" spans="1:52" x14ac:dyDescent="0.25">
      <c r="A1426" s="1">
        <v>45684.440555555557</v>
      </c>
      <c r="B1426" s="1">
        <v>45688.380312499998</v>
      </c>
      <c r="C1426" t="s">
        <v>75</v>
      </c>
      <c r="D1426">
        <v>51003</v>
      </c>
      <c r="E1426" t="s">
        <v>54</v>
      </c>
      <c r="F1426">
        <v>51129</v>
      </c>
      <c r="G1426" t="s">
        <v>150</v>
      </c>
      <c r="I1426" t="s">
        <v>77</v>
      </c>
      <c r="J1426" t="s">
        <v>1388</v>
      </c>
      <c r="L1426" t="str">
        <f t="shared" si="22"/>
        <v>51129-FR-8</v>
      </c>
      <c r="N1426" t="s">
        <v>58</v>
      </c>
      <c r="P1426" t="s">
        <v>59</v>
      </c>
      <c r="Q1426" t="s">
        <v>59</v>
      </c>
      <c r="R1426" t="s">
        <v>59</v>
      </c>
      <c r="S1426">
        <v>3</v>
      </c>
      <c r="T1426" t="s">
        <v>60</v>
      </c>
      <c r="U1426">
        <v>1</v>
      </c>
      <c r="V1426" t="s">
        <v>1349</v>
      </c>
      <c r="W1426">
        <v>98</v>
      </c>
      <c r="X1426">
        <v>-8372560</v>
      </c>
      <c r="Y1426">
        <v>0</v>
      </c>
      <c r="Z1426">
        <v>0</v>
      </c>
      <c r="AA1426">
        <v>0</v>
      </c>
      <c r="AB1426">
        <v>0</v>
      </c>
      <c r="AC1426">
        <v>815</v>
      </c>
      <c r="AF1426" t="s">
        <v>62</v>
      </c>
      <c r="AG1426" t="s">
        <v>62</v>
      </c>
      <c r="AH1426">
        <v>1363</v>
      </c>
      <c r="AI1426">
        <v>1363</v>
      </c>
      <c r="AJ1426" t="s">
        <v>82</v>
      </c>
      <c r="AK1426" t="s">
        <v>3694</v>
      </c>
      <c r="AL1426" t="s">
        <v>2029</v>
      </c>
      <c r="AO1426" t="s">
        <v>64</v>
      </c>
      <c r="AP1426" t="s">
        <v>153</v>
      </c>
      <c r="AQ1426" t="s">
        <v>154</v>
      </c>
      <c r="AS1426" t="s">
        <v>86</v>
      </c>
      <c r="AT1426" t="s">
        <v>68</v>
      </c>
      <c r="AU1426" t="s">
        <v>155</v>
      </c>
      <c r="AV1426" t="s">
        <v>156</v>
      </c>
      <c r="AW1426" t="s">
        <v>157</v>
      </c>
      <c r="AX1426" t="s">
        <v>72</v>
      </c>
      <c r="AY1426" t="s">
        <v>73</v>
      </c>
      <c r="AZ1426" t="s">
        <v>74</v>
      </c>
    </row>
    <row r="1427" spans="1:52" x14ac:dyDescent="0.25">
      <c r="A1427" s="1">
        <v>45684.446145833332</v>
      </c>
      <c r="B1427" s="1">
        <v>45688.380312499998</v>
      </c>
      <c r="C1427" t="s">
        <v>75</v>
      </c>
      <c r="D1427">
        <v>51003</v>
      </c>
      <c r="E1427" t="s">
        <v>54</v>
      </c>
      <c r="F1427">
        <v>51248</v>
      </c>
      <c r="G1427" t="s">
        <v>182</v>
      </c>
      <c r="I1427" t="s">
        <v>175</v>
      </c>
      <c r="J1427" t="s">
        <v>1390</v>
      </c>
      <c r="L1427" t="str">
        <f t="shared" si="22"/>
        <v>51248-FR-8</v>
      </c>
      <c r="N1427" t="s">
        <v>58</v>
      </c>
      <c r="P1427" t="s">
        <v>59</v>
      </c>
      <c r="Q1427" t="s">
        <v>59</v>
      </c>
      <c r="R1427" t="s">
        <v>59</v>
      </c>
      <c r="S1427">
        <v>3</v>
      </c>
      <c r="T1427" t="s">
        <v>60</v>
      </c>
      <c r="U1427">
        <v>1</v>
      </c>
      <c r="V1427" t="s">
        <v>1349</v>
      </c>
      <c r="W1427">
        <v>31</v>
      </c>
      <c r="X1427">
        <v>-8372430</v>
      </c>
      <c r="Y1427">
        <v>0</v>
      </c>
      <c r="Z1427">
        <v>0</v>
      </c>
      <c r="AA1427">
        <v>0</v>
      </c>
      <c r="AB1427">
        <v>0</v>
      </c>
      <c r="AC1427">
        <v>1131</v>
      </c>
      <c r="AF1427" t="s">
        <v>62</v>
      </c>
      <c r="AG1427" t="s">
        <v>62</v>
      </c>
      <c r="AH1427">
        <v>1363</v>
      </c>
      <c r="AI1427">
        <v>1363</v>
      </c>
      <c r="AJ1427" t="s">
        <v>82</v>
      </c>
      <c r="AK1427" t="s">
        <v>5010</v>
      </c>
      <c r="AL1427" t="s">
        <v>5011</v>
      </c>
      <c r="AO1427" t="s">
        <v>64</v>
      </c>
      <c r="AP1427" t="s">
        <v>184</v>
      </c>
      <c r="AQ1427" t="s">
        <v>185</v>
      </c>
      <c r="AS1427" t="s">
        <v>86</v>
      </c>
      <c r="AT1427" t="s">
        <v>68</v>
      </c>
      <c r="AU1427" t="s">
        <v>186</v>
      </c>
      <c r="AV1427" t="s">
        <v>187</v>
      </c>
      <c r="AW1427" t="s">
        <v>188</v>
      </c>
      <c r="AX1427" t="s">
        <v>72</v>
      </c>
      <c r="AY1427" t="s">
        <v>73</v>
      </c>
      <c r="AZ1427" t="s">
        <v>74</v>
      </c>
    </row>
    <row r="1428" spans="1:52" x14ac:dyDescent="0.25">
      <c r="A1428" s="1">
        <v>45684.461423611108</v>
      </c>
      <c r="B1428" s="1">
        <v>45688.380312499998</v>
      </c>
      <c r="C1428" t="s">
        <v>75</v>
      </c>
      <c r="D1428">
        <v>51003</v>
      </c>
      <c r="E1428" t="s">
        <v>54</v>
      </c>
      <c r="F1428">
        <v>51204</v>
      </c>
      <c r="G1428" t="s">
        <v>1103</v>
      </c>
      <c r="I1428" t="s">
        <v>77</v>
      </c>
      <c r="J1428" t="s">
        <v>1104</v>
      </c>
      <c r="L1428" t="str">
        <f t="shared" si="22"/>
        <v>51204-FL-8</v>
      </c>
      <c r="N1428" t="s">
        <v>58</v>
      </c>
      <c r="P1428" t="s">
        <v>59</v>
      </c>
      <c r="Q1428" t="s">
        <v>59</v>
      </c>
      <c r="R1428" t="s">
        <v>59</v>
      </c>
      <c r="S1428">
        <v>5</v>
      </c>
      <c r="T1428" t="s">
        <v>79</v>
      </c>
      <c r="U1428">
        <v>1</v>
      </c>
      <c r="V1428" t="s">
        <v>883</v>
      </c>
      <c r="W1428">
        <v>471</v>
      </c>
      <c r="X1428">
        <v>10320</v>
      </c>
      <c r="Y1428">
        <v>0</v>
      </c>
      <c r="Z1428">
        <v>0</v>
      </c>
      <c r="AA1428">
        <v>0</v>
      </c>
      <c r="AB1428">
        <v>0</v>
      </c>
      <c r="AC1428">
        <v>2018</v>
      </c>
      <c r="AF1428" t="s">
        <v>81</v>
      </c>
      <c r="AG1428" t="s">
        <v>81</v>
      </c>
      <c r="AH1428">
        <v>1375</v>
      </c>
      <c r="AI1428">
        <v>1375</v>
      </c>
      <c r="AJ1428" t="s">
        <v>82</v>
      </c>
      <c r="AK1428" t="s">
        <v>3120</v>
      </c>
      <c r="AL1428" t="s">
        <v>5012</v>
      </c>
      <c r="AO1428" t="s">
        <v>64</v>
      </c>
      <c r="AP1428" t="s">
        <v>1105</v>
      </c>
      <c r="AQ1428" t="s">
        <v>1106</v>
      </c>
      <c r="AS1428" t="s">
        <v>390</v>
      </c>
      <c r="AT1428" t="s">
        <v>68</v>
      </c>
      <c r="AU1428" t="s">
        <v>1107</v>
      </c>
      <c r="AV1428" t="s">
        <v>1108</v>
      </c>
      <c r="AW1428" t="s">
        <v>1109</v>
      </c>
      <c r="AX1428" t="s">
        <v>72</v>
      </c>
      <c r="AY1428" t="s">
        <v>73</v>
      </c>
      <c r="AZ1428" t="s">
        <v>74</v>
      </c>
    </row>
    <row r="1429" spans="1:52" x14ac:dyDescent="0.25">
      <c r="A1429" s="1">
        <v>45684.4690625</v>
      </c>
      <c r="B1429" s="1">
        <v>45688.380324074074</v>
      </c>
      <c r="C1429" t="s">
        <v>75</v>
      </c>
      <c r="D1429">
        <v>51003</v>
      </c>
      <c r="E1429" t="s">
        <v>54</v>
      </c>
      <c r="F1429">
        <v>51279</v>
      </c>
      <c r="G1429" t="s">
        <v>97</v>
      </c>
      <c r="I1429" t="s">
        <v>98</v>
      </c>
      <c r="J1429" t="s">
        <v>1430</v>
      </c>
      <c r="L1429" t="str">
        <f t="shared" si="22"/>
        <v>51279-FR-8</v>
      </c>
      <c r="N1429" t="s">
        <v>58</v>
      </c>
      <c r="P1429" t="s">
        <v>59</v>
      </c>
      <c r="Q1429" t="s">
        <v>59</v>
      </c>
      <c r="R1429" t="s">
        <v>59</v>
      </c>
      <c r="S1429">
        <v>5</v>
      </c>
      <c r="T1429" t="s">
        <v>60</v>
      </c>
      <c r="U1429">
        <v>1</v>
      </c>
      <c r="V1429" t="s">
        <v>1349</v>
      </c>
      <c r="W1429">
        <v>543</v>
      </c>
      <c r="X1429">
        <v>-8371450</v>
      </c>
      <c r="Y1429">
        <v>0</v>
      </c>
      <c r="Z1429">
        <v>0</v>
      </c>
      <c r="AA1429">
        <v>0</v>
      </c>
      <c r="AB1429">
        <v>0</v>
      </c>
      <c r="AC1429">
        <v>861</v>
      </c>
      <c r="AF1429" t="s">
        <v>62</v>
      </c>
      <c r="AG1429" t="s">
        <v>62</v>
      </c>
      <c r="AH1429">
        <v>1363</v>
      </c>
      <c r="AI1429">
        <v>1363</v>
      </c>
      <c r="AJ1429" t="s">
        <v>82</v>
      </c>
      <c r="AK1429" t="s">
        <v>3813</v>
      </c>
      <c r="AL1429" t="s">
        <v>3435</v>
      </c>
      <c r="AO1429" t="s">
        <v>64</v>
      </c>
      <c r="AP1429" t="s">
        <v>101</v>
      </c>
      <c r="AQ1429" t="s">
        <v>102</v>
      </c>
      <c r="AS1429" t="s">
        <v>103</v>
      </c>
      <c r="AT1429" t="s">
        <v>68</v>
      </c>
      <c r="AU1429" t="s">
        <v>104</v>
      </c>
      <c r="AV1429" t="s">
        <v>105</v>
      </c>
      <c r="AW1429" t="s">
        <v>106</v>
      </c>
      <c r="AX1429" t="s">
        <v>72</v>
      </c>
      <c r="AY1429" t="s">
        <v>73</v>
      </c>
      <c r="AZ1429" t="s">
        <v>74</v>
      </c>
    </row>
    <row r="1430" spans="1:52" x14ac:dyDescent="0.25">
      <c r="A1430" s="1">
        <v>45684.478738425925</v>
      </c>
      <c r="B1430" s="1">
        <v>45688.380335648151</v>
      </c>
      <c r="C1430" t="s">
        <v>75</v>
      </c>
      <c r="D1430">
        <v>51003</v>
      </c>
      <c r="E1430" t="s">
        <v>54</v>
      </c>
      <c r="F1430">
        <v>51292</v>
      </c>
      <c r="G1430" t="s">
        <v>815</v>
      </c>
      <c r="I1430" t="s">
        <v>56</v>
      </c>
      <c r="J1430" t="s">
        <v>816</v>
      </c>
      <c r="L1430" t="str">
        <f t="shared" si="22"/>
        <v>51292-FL-8</v>
      </c>
      <c r="N1430" t="s">
        <v>58</v>
      </c>
      <c r="P1430" t="s">
        <v>59</v>
      </c>
      <c r="Q1430" t="s">
        <v>59</v>
      </c>
      <c r="R1430" t="s">
        <v>59</v>
      </c>
      <c r="S1430">
        <v>5</v>
      </c>
      <c r="T1430" t="s">
        <v>79</v>
      </c>
      <c r="U1430">
        <v>1</v>
      </c>
      <c r="V1430" t="s">
        <v>404</v>
      </c>
      <c r="W1430">
        <v>464</v>
      </c>
      <c r="X1430">
        <v>12559</v>
      </c>
      <c r="Y1430">
        <v>0</v>
      </c>
      <c r="Z1430">
        <v>0</v>
      </c>
      <c r="AA1430">
        <v>0</v>
      </c>
      <c r="AB1430">
        <v>0</v>
      </c>
      <c r="AC1430">
        <v>978</v>
      </c>
      <c r="AF1430" t="s">
        <v>81</v>
      </c>
      <c r="AG1430" t="s">
        <v>81</v>
      </c>
      <c r="AH1430">
        <v>1361</v>
      </c>
      <c r="AI1430">
        <v>1361</v>
      </c>
      <c r="AJ1430" t="s">
        <v>82</v>
      </c>
      <c r="AK1430" t="s">
        <v>5013</v>
      </c>
      <c r="AL1430" t="s">
        <v>3105</v>
      </c>
      <c r="AO1430" t="s">
        <v>64</v>
      </c>
      <c r="AP1430" t="s">
        <v>818</v>
      </c>
      <c r="AQ1430" t="s">
        <v>819</v>
      </c>
      <c r="AS1430" t="s">
        <v>170</v>
      </c>
      <c r="AT1430" t="s">
        <v>68</v>
      </c>
      <c r="AU1430" t="s">
        <v>820</v>
      </c>
      <c r="AV1430" t="s">
        <v>821</v>
      </c>
      <c r="AW1430" t="s">
        <v>822</v>
      </c>
      <c r="AX1430" t="s">
        <v>72</v>
      </c>
      <c r="AY1430" t="s">
        <v>73</v>
      </c>
      <c r="AZ1430" t="s">
        <v>74</v>
      </c>
    </row>
    <row r="1431" spans="1:52" x14ac:dyDescent="0.25">
      <c r="A1431" s="1">
        <v>45684.482222222221</v>
      </c>
      <c r="B1431" s="1">
        <v>45688.380347222221</v>
      </c>
      <c r="C1431" t="s">
        <v>75</v>
      </c>
      <c r="D1431">
        <v>51003</v>
      </c>
      <c r="E1431" t="s">
        <v>54</v>
      </c>
      <c r="F1431">
        <v>51230</v>
      </c>
      <c r="G1431" t="s">
        <v>1128</v>
      </c>
      <c r="I1431" t="s">
        <v>77</v>
      </c>
      <c r="J1431" t="s">
        <v>1129</v>
      </c>
      <c r="L1431" t="str">
        <f t="shared" si="22"/>
        <v>51230-FL-8</v>
      </c>
      <c r="N1431" t="s">
        <v>58</v>
      </c>
      <c r="P1431" t="s">
        <v>59</v>
      </c>
      <c r="Q1431" t="s">
        <v>59</v>
      </c>
      <c r="R1431" t="s">
        <v>59</v>
      </c>
      <c r="S1431">
        <v>5</v>
      </c>
      <c r="T1431" t="s">
        <v>79</v>
      </c>
      <c r="U1431">
        <v>1</v>
      </c>
      <c r="V1431" t="s">
        <v>883</v>
      </c>
      <c r="W1431">
        <v>554</v>
      </c>
      <c r="X1431">
        <v>14028</v>
      </c>
      <c r="Y1431">
        <v>0</v>
      </c>
      <c r="Z1431">
        <v>0</v>
      </c>
      <c r="AA1431">
        <v>0</v>
      </c>
      <c r="AB1431">
        <v>0</v>
      </c>
      <c r="AC1431">
        <v>1859</v>
      </c>
      <c r="AF1431" t="s">
        <v>81</v>
      </c>
      <c r="AG1431" t="s">
        <v>81</v>
      </c>
      <c r="AH1431">
        <v>1375</v>
      </c>
      <c r="AI1431">
        <v>1375</v>
      </c>
      <c r="AJ1431" t="s">
        <v>82</v>
      </c>
      <c r="AK1431" t="s">
        <v>3495</v>
      </c>
      <c r="AL1431" t="s">
        <v>5014</v>
      </c>
      <c r="AO1431" t="s">
        <v>64</v>
      </c>
      <c r="AP1431" t="s">
        <v>1130</v>
      </c>
      <c r="AQ1431" t="s">
        <v>1131</v>
      </c>
      <c r="AS1431" t="s">
        <v>390</v>
      </c>
      <c r="AT1431" t="s">
        <v>68</v>
      </c>
      <c r="AU1431" t="s">
        <v>1132</v>
      </c>
      <c r="AV1431" t="s">
        <v>1133</v>
      </c>
      <c r="AW1431" t="s">
        <v>1134</v>
      </c>
      <c r="AX1431" t="s">
        <v>72</v>
      </c>
      <c r="AY1431" t="s">
        <v>73</v>
      </c>
      <c r="AZ1431" t="s">
        <v>74</v>
      </c>
    </row>
    <row r="1432" spans="1:52" x14ac:dyDescent="0.25">
      <c r="A1432" s="1">
        <v>45684.48474537037</v>
      </c>
      <c r="B1432" s="1">
        <v>45688.380347222221</v>
      </c>
      <c r="C1432" t="s">
        <v>75</v>
      </c>
      <c r="D1432">
        <v>51003</v>
      </c>
      <c r="E1432" t="s">
        <v>54</v>
      </c>
      <c r="F1432">
        <v>51286</v>
      </c>
      <c r="G1432" t="s">
        <v>999</v>
      </c>
      <c r="I1432" t="s">
        <v>77</v>
      </c>
      <c r="J1432" t="s">
        <v>1000</v>
      </c>
      <c r="L1432" t="str">
        <f t="shared" si="22"/>
        <v>51286-FL-8</v>
      </c>
      <c r="N1432" t="s">
        <v>58</v>
      </c>
      <c r="P1432" t="s">
        <v>59</v>
      </c>
      <c r="Q1432" t="s">
        <v>59</v>
      </c>
      <c r="R1432" t="s">
        <v>59</v>
      </c>
      <c r="S1432">
        <v>5</v>
      </c>
      <c r="T1432" t="s">
        <v>79</v>
      </c>
      <c r="U1432">
        <v>1</v>
      </c>
      <c r="V1432" t="s">
        <v>404</v>
      </c>
      <c r="W1432">
        <v>390</v>
      </c>
      <c r="X1432">
        <v>12949</v>
      </c>
      <c r="Y1432">
        <v>0</v>
      </c>
      <c r="Z1432">
        <v>0</v>
      </c>
      <c r="AA1432">
        <v>0</v>
      </c>
      <c r="AB1432">
        <v>0</v>
      </c>
      <c r="AC1432">
        <v>892</v>
      </c>
      <c r="AF1432" t="s">
        <v>81</v>
      </c>
      <c r="AG1432" t="s">
        <v>81</v>
      </c>
      <c r="AH1432">
        <v>1361</v>
      </c>
      <c r="AI1432">
        <v>1361</v>
      </c>
      <c r="AJ1432" t="s">
        <v>82</v>
      </c>
      <c r="AK1432" t="s">
        <v>4938</v>
      </c>
      <c r="AL1432" t="s">
        <v>3392</v>
      </c>
      <c r="AO1432" t="s">
        <v>64</v>
      </c>
      <c r="AP1432" t="s">
        <v>1001</v>
      </c>
      <c r="AQ1432" t="s">
        <v>1002</v>
      </c>
      <c r="AS1432" t="s">
        <v>170</v>
      </c>
      <c r="AT1432" t="s">
        <v>68</v>
      </c>
      <c r="AU1432" t="s">
        <v>1003</v>
      </c>
      <c r="AV1432" t="s">
        <v>1004</v>
      </c>
      <c r="AW1432" t="s">
        <v>1005</v>
      </c>
      <c r="AX1432" t="s">
        <v>72</v>
      </c>
      <c r="AY1432" t="s">
        <v>73</v>
      </c>
      <c r="AZ1432" t="s">
        <v>74</v>
      </c>
    </row>
    <row r="1433" spans="1:52" x14ac:dyDescent="0.25">
      <c r="A1433" s="1">
        <v>45684.490428240744</v>
      </c>
      <c r="B1433" s="1">
        <v>45688.380347222221</v>
      </c>
      <c r="C1433" t="s">
        <v>75</v>
      </c>
      <c r="D1433">
        <v>51003</v>
      </c>
      <c r="E1433" t="s">
        <v>54</v>
      </c>
      <c r="F1433">
        <v>51339</v>
      </c>
      <c r="G1433" t="s">
        <v>232</v>
      </c>
      <c r="I1433" t="s">
        <v>77</v>
      </c>
      <c r="J1433" t="s">
        <v>2097</v>
      </c>
      <c r="L1433" t="str">
        <f t="shared" si="22"/>
        <v>51339-FR-8</v>
      </c>
      <c r="N1433" t="s">
        <v>58</v>
      </c>
      <c r="P1433" t="s">
        <v>59</v>
      </c>
      <c r="Q1433" t="s">
        <v>59</v>
      </c>
      <c r="R1433" t="s">
        <v>59</v>
      </c>
      <c r="S1433">
        <v>2</v>
      </c>
      <c r="T1433" t="s">
        <v>60</v>
      </c>
      <c r="U1433">
        <v>1</v>
      </c>
      <c r="V1433" t="s">
        <v>1349</v>
      </c>
      <c r="W1433">
        <v>158</v>
      </c>
      <c r="X1433">
        <v>-8370806</v>
      </c>
      <c r="Y1433">
        <v>0</v>
      </c>
      <c r="Z1433">
        <v>0</v>
      </c>
      <c r="AA1433">
        <v>0</v>
      </c>
      <c r="AB1433">
        <v>0</v>
      </c>
      <c r="AC1433">
        <v>763</v>
      </c>
      <c r="AF1433" t="s">
        <v>62</v>
      </c>
      <c r="AG1433" t="s">
        <v>62</v>
      </c>
      <c r="AH1433">
        <v>1363</v>
      </c>
      <c r="AI1433">
        <v>1363</v>
      </c>
      <c r="AJ1433" t="s">
        <v>82</v>
      </c>
      <c r="AK1433" t="s">
        <v>234</v>
      </c>
      <c r="AL1433" t="s">
        <v>1648</v>
      </c>
      <c r="AO1433" t="s">
        <v>64</v>
      </c>
      <c r="AP1433" t="s">
        <v>236</v>
      </c>
      <c r="AQ1433" t="s">
        <v>237</v>
      </c>
      <c r="AS1433" t="s">
        <v>238</v>
      </c>
      <c r="AT1433" t="s">
        <v>68</v>
      </c>
      <c r="AU1433" t="s">
        <v>239</v>
      </c>
      <c r="AV1433" t="s">
        <v>240</v>
      </c>
      <c r="AW1433" t="s">
        <v>241</v>
      </c>
      <c r="AX1433" t="s">
        <v>72</v>
      </c>
      <c r="AY1433" t="s">
        <v>73</v>
      </c>
      <c r="AZ1433" t="s">
        <v>74</v>
      </c>
    </row>
    <row r="1434" spans="1:52" x14ac:dyDescent="0.25">
      <c r="A1434" s="1">
        <v>45684.498564814814</v>
      </c>
      <c r="B1434" s="1">
        <v>45688.380358796298</v>
      </c>
      <c r="C1434" t="s">
        <v>75</v>
      </c>
      <c r="D1434">
        <v>51003</v>
      </c>
      <c r="E1434" t="s">
        <v>54</v>
      </c>
      <c r="F1434">
        <v>51387</v>
      </c>
      <c r="G1434" t="s">
        <v>593</v>
      </c>
      <c r="I1434" t="s">
        <v>175</v>
      </c>
      <c r="J1434" t="s">
        <v>1138</v>
      </c>
      <c r="L1434" t="str">
        <f t="shared" si="22"/>
        <v>51387-FL-8</v>
      </c>
      <c r="N1434" t="s">
        <v>58</v>
      </c>
      <c r="P1434" t="s">
        <v>59</v>
      </c>
      <c r="Q1434" t="s">
        <v>59</v>
      </c>
      <c r="R1434" t="s">
        <v>59</v>
      </c>
      <c r="S1434">
        <v>5</v>
      </c>
      <c r="T1434" t="s">
        <v>79</v>
      </c>
      <c r="U1434">
        <v>1</v>
      </c>
      <c r="V1434" t="s">
        <v>883</v>
      </c>
      <c r="W1434">
        <v>203</v>
      </c>
      <c r="X1434">
        <v>19183</v>
      </c>
      <c r="Y1434">
        <v>0</v>
      </c>
      <c r="Z1434">
        <v>0</v>
      </c>
      <c r="AA1434">
        <v>0</v>
      </c>
      <c r="AB1434">
        <v>0</v>
      </c>
      <c r="AC1434">
        <v>1849</v>
      </c>
      <c r="AF1434" t="s">
        <v>81</v>
      </c>
      <c r="AG1434" t="s">
        <v>81</v>
      </c>
      <c r="AH1434">
        <v>1375</v>
      </c>
      <c r="AI1434">
        <v>1375</v>
      </c>
      <c r="AJ1434" t="s">
        <v>82</v>
      </c>
      <c r="AK1434" t="s">
        <v>5015</v>
      </c>
      <c r="AL1434" t="s">
        <v>5016</v>
      </c>
      <c r="AO1434" t="s">
        <v>64</v>
      </c>
      <c r="AP1434" t="s">
        <v>273</v>
      </c>
      <c r="AQ1434" t="s">
        <v>595</v>
      </c>
      <c r="AS1434" t="s">
        <v>390</v>
      </c>
      <c r="AT1434" t="s">
        <v>68</v>
      </c>
      <c r="AU1434" t="s">
        <v>596</v>
      </c>
      <c r="AV1434" t="s">
        <v>597</v>
      </c>
      <c r="AW1434" t="s">
        <v>598</v>
      </c>
      <c r="AX1434" t="s">
        <v>72</v>
      </c>
      <c r="AY1434" t="s">
        <v>73</v>
      </c>
      <c r="AZ1434" t="s">
        <v>74</v>
      </c>
    </row>
    <row r="1435" spans="1:52" x14ac:dyDescent="0.25">
      <c r="A1435" s="1">
        <v>45684.501608796294</v>
      </c>
      <c r="B1435" s="1">
        <v>45688.380358796298</v>
      </c>
      <c r="C1435" t="s">
        <v>75</v>
      </c>
      <c r="D1435">
        <v>51003</v>
      </c>
      <c r="E1435" t="s">
        <v>54</v>
      </c>
      <c r="F1435">
        <v>51206</v>
      </c>
      <c r="G1435" t="s">
        <v>285</v>
      </c>
      <c r="I1435" t="s">
        <v>77</v>
      </c>
      <c r="J1435" t="s">
        <v>1842</v>
      </c>
      <c r="L1435" t="str">
        <f t="shared" si="22"/>
        <v>51206-FR-8</v>
      </c>
      <c r="N1435" t="s">
        <v>58</v>
      </c>
      <c r="P1435" t="s">
        <v>59</v>
      </c>
      <c r="Q1435" t="s">
        <v>59</v>
      </c>
      <c r="R1435" t="s">
        <v>59</v>
      </c>
      <c r="S1435">
        <v>2</v>
      </c>
      <c r="T1435" t="s">
        <v>60</v>
      </c>
      <c r="U1435">
        <v>1</v>
      </c>
      <c r="V1435" t="s">
        <v>1349</v>
      </c>
      <c r="W1435">
        <v>91</v>
      </c>
      <c r="X1435">
        <v>-8370715</v>
      </c>
      <c r="Y1435">
        <v>0</v>
      </c>
      <c r="Z1435">
        <v>0</v>
      </c>
      <c r="AA1435">
        <v>0</v>
      </c>
      <c r="AB1435">
        <v>0</v>
      </c>
      <c r="AC1435">
        <v>833</v>
      </c>
      <c r="AF1435" t="s">
        <v>62</v>
      </c>
      <c r="AG1435" t="s">
        <v>62</v>
      </c>
      <c r="AH1435">
        <v>1363</v>
      </c>
      <c r="AI1435">
        <v>1363</v>
      </c>
      <c r="AJ1435" t="s">
        <v>82</v>
      </c>
      <c r="AK1435" t="s">
        <v>5017</v>
      </c>
      <c r="AL1435" t="s">
        <v>4604</v>
      </c>
      <c r="AO1435" t="s">
        <v>64</v>
      </c>
      <c r="AP1435" t="s">
        <v>287</v>
      </c>
      <c r="AQ1435" t="s">
        <v>288</v>
      </c>
      <c r="AS1435" t="s">
        <v>289</v>
      </c>
      <c r="AT1435" t="s">
        <v>68</v>
      </c>
      <c r="AU1435" t="s">
        <v>290</v>
      </c>
      <c r="AV1435" t="s">
        <v>291</v>
      </c>
      <c r="AW1435" t="s">
        <v>292</v>
      </c>
      <c r="AX1435" t="s">
        <v>72</v>
      </c>
      <c r="AY1435" t="s">
        <v>73</v>
      </c>
      <c r="AZ1435" t="s">
        <v>74</v>
      </c>
    </row>
    <row r="1436" spans="1:52" x14ac:dyDescent="0.25">
      <c r="A1436" s="1">
        <v>45684.509710648148</v>
      </c>
      <c r="B1436" s="1">
        <v>45688.380358796298</v>
      </c>
      <c r="C1436" t="s">
        <v>75</v>
      </c>
      <c r="D1436">
        <v>51003</v>
      </c>
      <c r="E1436" t="s">
        <v>54</v>
      </c>
      <c r="F1436">
        <v>51211</v>
      </c>
      <c r="G1436" t="s">
        <v>830</v>
      </c>
      <c r="I1436" t="s">
        <v>77</v>
      </c>
      <c r="J1436" t="s">
        <v>1450</v>
      </c>
      <c r="L1436" t="str">
        <f t="shared" si="22"/>
        <v>51211-FL-8</v>
      </c>
      <c r="N1436" t="s">
        <v>58</v>
      </c>
      <c r="P1436" t="s">
        <v>59</v>
      </c>
      <c r="Q1436" t="s">
        <v>59</v>
      </c>
      <c r="R1436" t="s">
        <v>59</v>
      </c>
      <c r="S1436">
        <v>3</v>
      </c>
      <c r="T1436" t="s">
        <v>79</v>
      </c>
      <c r="U1436">
        <v>1</v>
      </c>
      <c r="V1436" t="s">
        <v>1571</v>
      </c>
      <c r="W1436">
        <v>404</v>
      </c>
      <c r="X1436">
        <v>29873</v>
      </c>
      <c r="Y1436">
        <v>0</v>
      </c>
      <c r="Z1436">
        <v>0</v>
      </c>
      <c r="AA1436">
        <v>0</v>
      </c>
      <c r="AB1436">
        <v>0</v>
      </c>
      <c r="AC1436">
        <v>939</v>
      </c>
      <c r="AF1436" t="s">
        <v>81</v>
      </c>
      <c r="AG1436" t="s">
        <v>81</v>
      </c>
      <c r="AH1436">
        <v>1213</v>
      </c>
      <c r="AI1436">
        <v>1213</v>
      </c>
      <c r="AJ1436" t="s">
        <v>82</v>
      </c>
      <c r="AK1436" t="s">
        <v>5018</v>
      </c>
      <c r="AL1436" t="s">
        <v>3333</v>
      </c>
      <c r="AO1436" t="s">
        <v>64</v>
      </c>
      <c r="AP1436" t="s">
        <v>832</v>
      </c>
      <c r="AQ1436" t="s">
        <v>833</v>
      </c>
      <c r="AS1436" t="s">
        <v>326</v>
      </c>
      <c r="AT1436" t="s">
        <v>68</v>
      </c>
      <c r="AU1436" t="s">
        <v>834</v>
      </c>
      <c r="AV1436" t="s">
        <v>835</v>
      </c>
      <c r="AW1436" t="s">
        <v>836</v>
      </c>
      <c r="AX1436" t="s">
        <v>72</v>
      </c>
      <c r="AY1436" t="s">
        <v>73</v>
      </c>
      <c r="AZ1436" t="s">
        <v>74</v>
      </c>
    </row>
    <row r="1437" spans="1:52" x14ac:dyDescent="0.25">
      <c r="A1437" s="1">
        <v>45684.511863425927</v>
      </c>
      <c r="B1437" s="1">
        <v>45688.380370370367</v>
      </c>
      <c r="C1437" t="s">
        <v>75</v>
      </c>
      <c r="D1437">
        <v>51003</v>
      </c>
      <c r="E1437" t="s">
        <v>54</v>
      </c>
      <c r="F1437">
        <v>51255</v>
      </c>
      <c r="G1437" t="s">
        <v>1140</v>
      </c>
      <c r="I1437" t="s">
        <v>77</v>
      </c>
      <c r="J1437" t="s">
        <v>1141</v>
      </c>
      <c r="L1437" t="str">
        <f t="shared" si="22"/>
        <v>51255-FL-8</v>
      </c>
      <c r="N1437" t="s">
        <v>58</v>
      </c>
      <c r="P1437" t="s">
        <v>59</v>
      </c>
      <c r="Q1437" t="s">
        <v>59</v>
      </c>
      <c r="R1437" t="s">
        <v>59</v>
      </c>
      <c r="S1437">
        <v>5</v>
      </c>
      <c r="T1437" t="s">
        <v>79</v>
      </c>
      <c r="U1437">
        <v>1</v>
      </c>
      <c r="V1437" t="s">
        <v>883</v>
      </c>
      <c r="W1437">
        <v>471</v>
      </c>
      <c r="X1437">
        <v>20273</v>
      </c>
      <c r="Y1437">
        <v>0</v>
      </c>
      <c r="Z1437">
        <v>0</v>
      </c>
      <c r="AA1437">
        <v>0</v>
      </c>
      <c r="AB1437">
        <v>0</v>
      </c>
      <c r="AC1437">
        <v>1764</v>
      </c>
      <c r="AF1437" t="s">
        <v>81</v>
      </c>
      <c r="AG1437" t="s">
        <v>81</v>
      </c>
      <c r="AH1437">
        <v>1375</v>
      </c>
      <c r="AI1437">
        <v>1375</v>
      </c>
      <c r="AJ1437" t="s">
        <v>82</v>
      </c>
      <c r="AK1437" t="s">
        <v>3985</v>
      </c>
      <c r="AL1437" t="s">
        <v>5019</v>
      </c>
      <c r="AO1437" t="s">
        <v>64</v>
      </c>
      <c r="AP1437" t="s">
        <v>1142</v>
      </c>
      <c r="AQ1437" t="s">
        <v>1143</v>
      </c>
      <c r="AS1437" t="s">
        <v>390</v>
      </c>
      <c r="AT1437" t="s">
        <v>68</v>
      </c>
      <c r="AU1437" t="s">
        <v>1144</v>
      </c>
      <c r="AV1437" t="s">
        <v>1145</v>
      </c>
      <c r="AW1437" t="s">
        <v>1146</v>
      </c>
      <c r="AX1437" t="s">
        <v>72</v>
      </c>
      <c r="AY1437" t="s">
        <v>73</v>
      </c>
      <c r="AZ1437" t="s">
        <v>74</v>
      </c>
    </row>
    <row r="1438" spans="1:52" x14ac:dyDescent="0.25">
      <c r="A1438" s="1">
        <v>45684.515162037038</v>
      </c>
      <c r="B1438" s="1">
        <v>45688.380370370367</v>
      </c>
      <c r="C1438" t="s">
        <v>75</v>
      </c>
      <c r="D1438">
        <v>51003</v>
      </c>
      <c r="E1438" t="s">
        <v>54</v>
      </c>
      <c r="F1438">
        <v>51314</v>
      </c>
      <c r="G1438" t="s">
        <v>446</v>
      </c>
      <c r="I1438" t="s">
        <v>77</v>
      </c>
      <c r="J1438" t="s">
        <v>1147</v>
      </c>
      <c r="L1438" t="str">
        <f t="shared" si="22"/>
        <v>51314-FL-8</v>
      </c>
      <c r="N1438" t="s">
        <v>58</v>
      </c>
      <c r="P1438" t="s">
        <v>59</v>
      </c>
      <c r="Q1438" t="s">
        <v>59</v>
      </c>
      <c r="R1438" t="s">
        <v>59</v>
      </c>
      <c r="S1438">
        <v>4</v>
      </c>
      <c r="T1438" t="s">
        <v>79</v>
      </c>
      <c r="U1438">
        <v>1</v>
      </c>
      <c r="V1438" t="s">
        <v>883</v>
      </c>
      <c r="W1438">
        <v>252</v>
      </c>
      <c r="X1438">
        <v>20525</v>
      </c>
      <c r="Y1438">
        <v>0</v>
      </c>
      <c r="Z1438">
        <v>0</v>
      </c>
      <c r="AA1438">
        <v>0</v>
      </c>
      <c r="AB1438">
        <v>0</v>
      </c>
      <c r="AC1438">
        <v>1765</v>
      </c>
      <c r="AF1438" t="s">
        <v>81</v>
      </c>
      <c r="AG1438" t="s">
        <v>81</v>
      </c>
      <c r="AH1438">
        <v>1375</v>
      </c>
      <c r="AI1438">
        <v>1375</v>
      </c>
      <c r="AJ1438" t="s">
        <v>82</v>
      </c>
      <c r="AK1438" t="s">
        <v>5020</v>
      </c>
      <c r="AL1438" t="s">
        <v>1757</v>
      </c>
      <c r="AO1438" t="s">
        <v>64</v>
      </c>
      <c r="AP1438" t="s">
        <v>448</v>
      </c>
      <c r="AQ1438" t="s">
        <v>449</v>
      </c>
      <c r="AS1438" t="s">
        <v>390</v>
      </c>
      <c r="AT1438" t="s">
        <v>68</v>
      </c>
      <c r="AU1438" t="s">
        <v>450</v>
      </c>
      <c r="AV1438" t="s">
        <v>451</v>
      </c>
      <c r="AW1438" t="s">
        <v>452</v>
      </c>
      <c r="AX1438" t="s">
        <v>72</v>
      </c>
      <c r="AY1438" t="s">
        <v>73</v>
      </c>
      <c r="AZ1438" t="s">
        <v>74</v>
      </c>
    </row>
    <row r="1439" spans="1:52" x14ac:dyDescent="0.25">
      <c r="A1439" s="1">
        <v>45684.526574074072</v>
      </c>
      <c r="B1439" s="1">
        <v>45688.380381944444</v>
      </c>
      <c r="C1439" t="s">
        <v>75</v>
      </c>
      <c r="D1439">
        <v>51003</v>
      </c>
      <c r="E1439" t="s">
        <v>54</v>
      </c>
      <c r="F1439">
        <v>51132</v>
      </c>
      <c r="G1439" t="s">
        <v>837</v>
      </c>
      <c r="I1439" t="s">
        <v>77</v>
      </c>
      <c r="J1439" t="s">
        <v>1451</v>
      </c>
      <c r="L1439" t="str">
        <f t="shared" si="22"/>
        <v>51132-FL-8</v>
      </c>
      <c r="N1439" t="s">
        <v>58</v>
      </c>
      <c r="P1439" t="s">
        <v>59</v>
      </c>
      <c r="Q1439" t="s">
        <v>59</v>
      </c>
      <c r="R1439" t="s">
        <v>59</v>
      </c>
      <c r="S1439">
        <v>2</v>
      </c>
      <c r="T1439" t="s">
        <v>79</v>
      </c>
      <c r="U1439">
        <v>1</v>
      </c>
      <c r="V1439" t="s">
        <v>1571</v>
      </c>
      <c r="W1439">
        <v>433</v>
      </c>
      <c r="X1439">
        <v>33608</v>
      </c>
      <c r="Y1439">
        <v>0</v>
      </c>
      <c r="Z1439">
        <v>0</v>
      </c>
      <c r="AA1439">
        <v>0</v>
      </c>
      <c r="AB1439">
        <v>0</v>
      </c>
      <c r="AC1439">
        <v>925</v>
      </c>
      <c r="AF1439" t="s">
        <v>81</v>
      </c>
      <c r="AG1439" t="s">
        <v>81</v>
      </c>
      <c r="AH1439">
        <v>1213</v>
      </c>
      <c r="AI1439">
        <v>1213</v>
      </c>
      <c r="AJ1439" t="s">
        <v>82</v>
      </c>
      <c r="AK1439" t="s">
        <v>5021</v>
      </c>
      <c r="AL1439" t="s">
        <v>1685</v>
      </c>
      <c r="AO1439" t="s">
        <v>64</v>
      </c>
      <c r="AP1439" t="s">
        <v>841</v>
      </c>
      <c r="AQ1439" t="s">
        <v>842</v>
      </c>
      <c r="AS1439" t="s">
        <v>326</v>
      </c>
      <c r="AT1439" t="s">
        <v>68</v>
      </c>
      <c r="AU1439" t="s">
        <v>843</v>
      </c>
      <c r="AV1439" t="s">
        <v>844</v>
      </c>
      <c r="AW1439" t="s">
        <v>845</v>
      </c>
      <c r="AX1439" t="s">
        <v>72</v>
      </c>
      <c r="AY1439" t="s">
        <v>73</v>
      </c>
      <c r="AZ1439" t="s">
        <v>74</v>
      </c>
    </row>
    <row r="1440" spans="1:52" x14ac:dyDescent="0.25">
      <c r="A1440" s="1">
        <v>45684.53297453704</v>
      </c>
      <c r="B1440" s="1">
        <v>45688.380381944444</v>
      </c>
      <c r="C1440" t="s">
        <v>75</v>
      </c>
      <c r="D1440">
        <v>51003</v>
      </c>
      <c r="E1440" t="s">
        <v>54</v>
      </c>
      <c r="F1440">
        <v>51284</v>
      </c>
      <c r="G1440" t="s">
        <v>379</v>
      </c>
      <c r="I1440" t="s">
        <v>77</v>
      </c>
      <c r="J1440" t="s">
        <v>2100</v>
      </c>
      <c r="L1440" t="str">
        <f t="shared" si="22"/>
        <v>51284-FR-8</v>
      </c>
      <c r="N1440" t="s">
        <v>58</v>
      </c>
      <c r="P1440" t="s">
        <v>59</v>
      </c>
      <c r="Q1440" t="s">
        <v>59</v>
      </c>
      <c r="R1440" t="s">
        <v>59</v>
      </c>
      <c r="S1440">
        <v>3</v>
      </c>
      <c r="T1440" t="s">
        <v>60</v>
      </c>
      <c r="U1440">
        <v>1</v>
      </c>
      <c r="V1440" t="s">
        <v>1349</v>
      </c>
      <c r="W1440">
        <v>77</v>
      </c>
      <c r="X1440">
        <v>-8369624</v>
      </c>
      <c r="Y1440">
        <v>0</v>
      </c>
      <c r="Z1440">
        <v>0</v>
      </c>
      <c r="AA1440">
        <v>0</v>
      </c>
      <c r="AB1440">
        <v>0</v>
      </c>
      <c r="AC1440">
        <v>893</v>
      </c>
      <c r="AF1440" t="s">
        <v>62</v>
      </c>
      <c r="AG1440" t="s">
        <v>62</v>
      </c>
      <c r="AH1440">
        <v>1363</v>
      </c>
      <c r="AI1440">
        <v>1363</v>
      </c>
      <c r="AJ1440" t="s">
        <v>82</v>
      </c>
      <c r="AK1440" t="s">
        <v>3443</v>
      </c>
      <c r="AL1440" t="s">
        <v>4956</v>
      </c>
      <c r="AO1440" t="s">
        <v>64</v>
      </c>
      <c r="AP1440" t="s">
        <v>381</v>
      </c>
      <c r="AQ1440" t="s">
        <v>382</v>
      </c>
      <c r="AS1440" t="s">
        <v>326</v>
      </c>
      <c r="AT1440" t="s">
        <v>68</v>
      </c>
      <c r="AU1440" t="s">
        <v>383</v>
      </c>
      <c r="AV1440" t="s">
        <v>384</v>
      </c>
      <c r="AW1440" t="s">
        <v>385</v>
      </c>
      <c r="AX1440" t="s">
        <v>72</v>
      </c>
      <c r="AY1440" t="s">
        <v>73</v>
      </c>
      <c r="AZ1440" t="s">
        <v>74</v>
      </c>
    </row>
    <row r="1441" spans="1:52" x14ac:dyDescent="0.25">
      <c r="A1441" s="1">
        <v>45684.539259259262</v>
      </c>
      <c r="B1441" s="1">
        <v>45688.380381944444</v>
      </c>
      <c r="C1441" t="s">
        <v>75</v>
      </c>
      <c r="D1441">
        <v>51003</v>
      </c>
      <c r="E1441" t="s">
        <v>54</v>
      </c>
      <c r="F1441">
        <v>51293</v>
      </c>
      <c r="G1441" t="s">
        <v>1557</v>
      </c>
      <c r="I1441" t="s">
        <v>175</v>
      </c>
      <c r="J1441" t="s">
        <v>1558</v>
      </c>
      <c r="L1441" t="str">
        <f t="shared" si="22"/>
        <v>51293-FL-8</v>
      </c>
      <c r="N1441" t="s">
        <v>58</v>
      </c>
      <c r="P1441" t="s">
        <v>59</v>
      </c>
      <c r="Q1441" t="s">
        <v>59</v>
      </c>
      <c r="R1441" t="s">
        <v>59</v>
      </c>
      <c r="S1441">
        <v>3</v>
      </c>
      <c r="T1441" t="s">
        <v>79</v>
      </c>
      <c r="U1441">
        <v>1</v>
      </c>
      <c r="V1441" t="s">
        <v>404</v>
      </c>
      <c r="W1441">
        <v>134</v>
      </c>
      <c r="X1441">
        <v>3820</v>
      </c>
      <c r="Y1441">
        <v>0</v>
      </c>
      <c r="Z1441">
        <v>0</v>
      </c>
      <c r="AA1441">
        <v>0</v>
      </c>
      <c r="AB1441">
        <v>0</v>
      </c>
      <c r="AC1441">
        <v>942</v>
      </c>
      <c r="AF1441" t="s">
        <v>81</v>
      </c>
      <c r="AG1441" t="s">
        <v>81</v>
      </c>
      <c r="AH1441">
        <v>1361</v>
      </c>
      <c r="AI1441">
        <v>1361</v>
      </c>
      <c r="AJ1441" t="s">
        <v>82</v>
      </c>
      <c r="AK1441" t="s">
        <v>3637</v>
      </c>
      <c r="AL1441" t="s">
        <v>3139</v>
      </c>
      <c r="AO1441" t="s">
        <v>64</v>
      </c>
      <c r="AP1441" t="s">
        <v>1560</v>
      </c>
      <c r="AQ1441" t="s">
        <v>1561</v>
      </c>
      <c r="AS1441" t="s">
        <v>170</v>
      </c>
      <c r="AT1441" t="s">
        <v>68</v>
      </c>
      <c r="AU1441" t="s">
        <v>1562</v>
      </c>
      <c r="AV1441" t="s">
        <v>1563</v>
      </c>
      <c r="AW1441" t="s">
        <v>1564</v>
      </c>
      <c r="AX1441" t="s">
        <v>72</v>
      </c>
      <c r="AY1441" t="s">
        <v>73</v>
      </c>
      <c r="AZ1441" t="s">
        <v>74</v>
      </c>
    </row>
    <row r="1442" spans="1:52" x14ac:dyDescent="0.25">
      <c r="A1442" s="1">
        <v>45684.543391203704</v>
      </c>
      <c r="B1442" s="1">
        <v>45688.380393518521</v>
      </c>
      <c r="C1442" t="s">
        <v>75</v>
      </c>
      <c r="D1442">
        <v>51003</v>
      </c>
      <c r="E1442" t="s">
        <v>54</v>
      </c>
      <c r="F1442">
        <v>51353</v>
      </c>
      <c r="G1442" t="s">
        <v>298</v>
      </c>
      <c r="I1442" t="s">
        <v>77</v>
      </c>
      <c r="J1442" t="s">
        <v>904</v>
      </c>
      <c r="L1442" t="str">
        <f t="shared" si="22"/>
        <v>51353-FL-8</v>
      </c>
      <c r="N1442" t="s">
        <v>58</v>
      </c>
      <c r="P1442" t="s">
        <v>59</v>
      </c>
      <c r="Q1442" t="s">
        <v>59</v>
      </c>
      <c r="R1442" t="s">
        <v>59</v>
      </c>
      <c r="S1442">
        <v>3</v>
      </c>
      <c r="T1442" t="s">
        <v>79</v>
      </c>
      <c r="U1442">
        <v>1</v>
      </c>
      <c r="V1442" t="s">
        <v>404</v>
      </c>
      <c r="W1442">
        <v>513</v>
      </c>
      <c r="X1442">
        <v>4478</v>
      </c>
      <c r="Y1442">
        <v>0</v>
      </c>
      <c r="Z1442">
        <v>0</v>
      </c>
      <c r="AA1442">
        <v>0</v>
      </c>
      <c r="AB1442">
        <v>0</v>
      </c>
      <c r="AC1442">
        <v>912</v>
      </c>
      <c r="AF1442" t="s">
        <v>81</v>
      </c>
      <c r="AG1442" t="s">
        <v>81</v>
      </c>
      <c r="AH1442">
        <v>1361</v>
      </c>
      <c r="AI1442">
        <v>1361</v>
      </c>
      <c r="AJ1442" t="s">
        <v>82</v>
      </c>
      <c r="AK1442" t="s">
        <v>300</v>
      </c>
      <c r="AL1442" t="s">
        <v>4810</v>
      </c>
      <c r="AO1442" t="s">
        <v>64</v>
      </c>
      <c r="AP1442" t="s">
        <v>302</v>
      </c>
      <c r="AQ1442" t="s">
        <v>303</v>
      </c>
      <c r="AS1442" t="s">
        <v>170</v>
      </c>
      <c r="AT1442" t="s">
        <v>68</v>
      </c>
      <c r="AU1442" t="s">
        <v>304</v>
      </c>
      <c r="AV1442" t="s">
        <v>305</v>
      </c>
      <c r="AW1442" t="s">
        <v>306</v>
      </c>
      <c r="AX1442" t="s">
        <v>72</v>
      </c>
      <c r="AY1442" t="s">
        <v>73</v>
      </c>
      <c r="AZ1442" t="s">
        <v>74</v>
      </c>
    </row>
    <row r="1443" spans="1:52" x14ac:dyDescent="0.25">
      <c r="A1443" s="1">
        <v>45684.548391203702</v>
      </c>
      <c r="B1443" s="1">
        <v>45688.380393518521</v>
      </c>
      <c r="C1443" t="s">
        <v>75</v>
      </c>
      <c r="D1443">
        <v>51003</v>
      </c>
      <c r="E1443" t="s">
        <v>54</v>
      </c>
      <c r="F1443">
        <v>51198</v>
      </c>
      <c r="G1443" t="s">
        <v>807</v>
      </c>
      <c r="I1443" t="s">
        <v>77</v>
      </c>
      <c r="J1443" t="s">
        <v>808</v>
      </c>
      <c r="L1443" t="str">
        <f t="shared" si="22"/>
        <v>51198-FL-8</v>
      </c>
      <c r="N1443" t="s">
        <v>58</v>
      </c>
      <c r="P1443" t="s">
        <v>59</v>
      </c>
      <c r="Q1443" t="s">
        <v>59</v>
      </c>
      <c r="R1443" t="s">
        <v>59</v>
      </c>
      <c r="S1443">
        <v>5</v>
      </c>
      <c r="T1443" t="s">
        <v>79</v>
      </c>
      <c r="U1443">
        <v>1</v>
      </c>
      <c r="V1443" t="s">
        <v>404</v>
      </c>
      <c r="W1443">
        <v>497</v>
      </c>
      <c r="X1443">
        <v>4975</v>
      </c>
      <c r="Y1443">
        <v>0</v>
      </c>
      <c r="Z1443">
        <v>0</v>
      </c>
      <c r="AA1443">
        <v>0</v>
      </c>
      <c r="AB1443">
        <v>0</v>
      </c>
      <c r="AC1443">
        <v>1032</v>
      </c>
      <c r="AF1443" t="s">
        <v>81</v>
      </c>
      <c r="AG1443" t="s">
        <v>81</v>
      </c>
      <c r="AH1443">
        <v>1361</v>
      </c>
      <c r="AI1443">
        <v>1361</v>
      </c>
      <c r="AJ1443" t="s">
        <v>82</v>
      </c>
      <c r="AK1443" t="s">
        <v>5022</v>
      </c>
      <c r="AL1443" t="s">
        <v>4237</v>
      </c>
      <c r="AO1443" t="s">
        <v>64</v>
      </c>
      <c r="AP1443" t="s">
        <v>810</v>
      </c>
      <c r="AQ1443" t="s">
        <v>811</v>
      </c>
      <c r="AS1443" t="s">
        <v>411</v>
      </c>
      <c r="AT1443" t="s">
        <v>68</v>
      </c>
      <c r="AU1443" t="s">
        <v>812</v>
      </c>
      <c r="AV1443" t="s">
        <v>813</v>
      </c>
      <c r="AW1443" t="s">
        <v>814</v>
      </c>
      <c r="AX1443" t="s">
        <v>72</v>
      </c>
      <c r="AY1443" t="s">
        <v>73</v>
      </c>
      <c r="AZ1443" t="s">
        <v>74</v>
      </c>
    </row>
    <row r="1444" spans="1:52" x14ac:dyDescent="0.25">
      <c r="A1444" s="1">
        <v>45684.550370370373</v>
      </c>
      <c r="B1444" s="1">
        <v>45688.380393518521</v>
      </c>
      <c r="C1444" t="s">
        <v>75</v>
      </c>
      <c r="D1444">
        <v>51003</v>
      </c>
      <c r="E1444" t="s">
        <v>54</v>
      </c>
      <c r="F1444">
        <v>51211</v>
      </c>
      <c r="G1444" t="s">
        <v>830</v>
      </c>
      <c r="I1444" t="s">
        <v>77</v>
      </c>
      <c r="J1444" t="s">
        <v>1450</v>
      </c>
      <c r="L1444" t="str">
        <f t="shared" si="22"/>
        <v>51211-FR-8</v>
      </c>
      <c r="N1444" t="s">
        <v>58</v>
      </c>
      <c r="P1444" t="s">
        <v>59</v>
      </c>
      <c r="Q1444" t="s">
        <v>59</v>
      </c>
      <c r="R1444" t="s">
        <v>59</v>
      </c>
      <c r="S1444">
        <v>3</v>
      </c>
      <c r="T1444" t="s">
        <v>60</v>
      </c>
      <c r="U1444">
        <v>1</v>
      </c>
      <c r="V1444" t="s">
        <v>1349</v>
      </c>
      <c r="W1444">
        <v>112</v>
      </c>
      <c r="X1444">
        <v>-8369382</v>
      </c>
      <c r="Y1444">
        <v>0</v>
      </c>
      <c r="Z1444">
        <v>0</v>
      </c>
      <c r="AA1444">
        <v>0</v>
      </c>
      <c r="AB1444">
        <v>0</v>
      </c>
      <c r="AC1444">
        <v>1002</v>
      </c>
      <c r="AF1444" t="s">
        <v>62</v>
      </c>
      <c r="AG1444" t="s">
        <v>62</v>
      </c>
      <c r="AH1444">
        <v>1363</v>
      </c>
      <c r="AI1444">
        <v>1363</v>
      </c>
      <c r="AJ1444" t="s">
        <v>82</v>
      </c>
      <c r="AK1444" t="s">
        <v>3619</v>
      </c>
      <c r="AL1444" t="s">
        <v>5023</v>
      </c>
      <c r="AO1444" t="s">
        <v>64</v>
      </c>
      <c r="AP1444" t="s">
        <v>832</v>
      </c>
      <c r="AQ1444" t="s">
        <v>833</v>
      </c>
      <c r="AS1444" t="s">
        <v>326</v>
      </c>
      <c r="AT1444" t="s">
        <v>68</v>
      </c>
      <c r="AU1444" t="s">
        <v>834</v>
      </c>
      <c r="AV1444" t="s">
        <v>835</v>
      </c>
      <c r="AW1444" t="s">
        <v>836</v>
      </c>
      <c r="AX1444" t="s">
        <v>72</v>
      </c>
      <c r="AY1444" t="s">
        <v>73</v>
      </c>
      <c r="AZ1444" t="s">
        <v>74</v>
      </c>
    </row>
    <row r="1445" spans="1:52" x14ac:dyDescent="0.25">
      <c r="A1445" s="1">
        <v>45684.552511574075</v>
      </c>
      <c r="B1445" s="1">
        <v>45688.38040509259</v>
      </c>
      <c r="C1445" t="s">
        <v>75</v>
      </c>
      <c r="D1445">
        <v>51003</v>
      </c>
      <c r="E1445" t="s">
        <v>54</v>
      </c>
      <c r="F1445">
        <v>51238</v>
      </c>
      <c r="G1445" t="s">
        <v>406</v>
      </c>
      <c r="I1445" t="s">
        <v>77</v>
      </c>
      <c r="J1445" t="s">
        <v>995</v>
      </c>
      <c r="L1445" t="str">
        <f t="shared" si="22"/>
        <v>51238-FL-8</v>
      </c>
      <c r="N1445" t="s">
        <v>58</v>
      </c>
      <c r="P1445" t="s">
        <v>59</v>
      </c>
      <c r="Q1445" t="s">
        <v>59</v>
      </c>
      <c r="R1445" t="s">
        <v>59</v>
      </c>
      <c r="S1445">
        <v>4</v>
      </c>
      <c r="T1445" t="s">
        <v>79</v>
      </c>
      <c r="U1445">
        <v>1</v>
      </c>
      <c r="V1445" t="s">
        <v>404</v>
      </c>
      <c r="W1445">
        <v>110</v>
      </c>
      <c r="X1445">
        <v>5085</v>
      </c>
      <c r="Y1445">
        <v>0</v>
      </c>
      <c r="Z1445">
        <v>0</v>
      </c>
      <c r="AA1445">
        <v>0</v>
      </c>
      <c r="AB1445">
        <v>0</v>
      </c>
      <c r="AC1445">
        <v>929</v>
      </c>
      <c r="AF1445" t="s">
        <v>81</v>
      </c>
      <c r="AG1445" t="s">
        <v>81</v>
      </c>
      <c r="AH1445">
        <v>1361</v>
      </c>
      <c r="AI1445">
        <v>1361</v>
      </c>
      <c r="AJ1445" t="s">
        <v>82</v>
      </c>
      <c r="AK1445" t="s">
        <v>413</v>
      </c>
      <c r="AL1445" t="s">
        <v>5024</v>
      </c>
      <c r="AO1445" t="s">
        <v>64</v>
      </c>
      <c r="AP1445" t="s">
        <v>409</v>
      </c>
      <c r="AQ1445" t="s">
        <v>410</v>
      </c>
      <c r="AS1445" t="s">
        <v>411</v>
      </c>
      <c r="AT1445" t="s">
        <v>68</v>
      </c>
      <c r="AU1445" t="s">
        <v>412</v>
      </c>
      <c r="AV1445" t="s">
        <v>997</v>
      </c>
      <c r="AW1445" t="s">
        <v>998</v>
      </c>
      <c r="AX1445" t="s">
        <v>72</v>
      </c>
      <c r="AY1445" t="s">
        <v>73</v>
      </c>
      <c r="AZ1445" t="s">
        <v>74</v>
      </c>
    </row>
    <row r="1446" spans="1:52" x14ac:dyDescent="0.25">
      <c r="A1446" s="1">
        <v>45684.552870370368</v>
      </c>
      <c r="B1446" s="1">
        <v>45688.38040509259</v>
      </c>
      <c r="C1446" t="s">
        <v>75</v>
      </c>
      <c r="D1446">
        <v>51003</v>
      </c>
      <c r="E1446" t="s">
        <v>54</v>
      </c>
      <c r="F1446">
        <v>51238</v>
      </c>
      <c r="G1446" t="s">
        <v>406</v>
      </c>
      <c r="I1446" t="s">
        <v>77</v>
      </c>
      <c r="J1446" t="s">
        <v>995</v>
      </c>
      <c r="L1446" t="str">
        <f t="shared" si="22"/>
        <v>51238-FL-8</v>
      </c>
      <c r="N1446" t="s">
        <v>58</v>
      </c>
      <c r="P1446" t="s">
        <v>59</v>
      </c>
      <c r="Q1446" t="s">
        <v>59</v>
      </c>
      <c r="R1446" t="s">
        <v>59</v>
      </c>
      <c r="S1446">
        <v>4</v>
      </c>
      <c r="T1446" t="s">
        <v>79</v>
      </c>
      <c r="U1446">
        <v>1</v>
      </c>
      <c r="V1446" t="s">
        <v>404</v>
      </c>
      <c r="W1446">
        <v>251</v>
      </c>
      <c r="X1446">
        <v>5336</v>
      </c>
      <c r="Y1446">
        <v>0</v>
      </c>
      <c r="Z1446">
        <v>0</v>
      </c>
      <c r="AA1446">
        <v>0</v>
      </c>
      <c r="AB1446">
        <v>0</v>
      </c>
      <c r="AC1446">
        <v>911</v>
      </c>
      <c r="AF1446" t="s">
        <v>81</v>
      </c>
      <c r="AG1446" t="s">
        <v>81</v>
      </c>
      <c r="AH1446">
        <v>1361</v>
      </c>
      <c r="AI1446">
        <v>1361</v>
      </c>
      <c r="AJ1446" t="s">
        <v>82</v>
      </c>
      <c r="AK1446" t="s">
        <v>5025</v>
      </c>
      <c r="AL1446" t="s">
        <v>5026</v>
      </c>
      <c r="AO1446" t="s">
        <v>64</v>
      </c>
      <c r="AP1446" t="s">
        <v>409</v>
      </c>
      <c r="AQ1446" t="s">
        <v>410</v>
      </c>
      <c r="AS1446" t="s">
        <v>411</v>
      </c>
      <c r="AT1446" t="s">
        <v>68</v>
      </c>
      <c r="AU1446" t="s">
        <v>412</v>
      </c>
      <c r="AV1446" t="s">
        <v>997</v>
      </c>
      <c r="AW1446" t="s">
        <v>998</v>
      </c>
      <c r="AX1446" t="s">
        <v>72</v>
      </c>
      <c r="AY1446" t="s">
        <v>73</v>
      </c>
      <c r="AZ1446" t="s">
        <v>74</v>
      </c>
    </row>
    <row r="1447" spans="1:52" x14ac:dyDescent="0.25">
      <c r="A1447" s="1">
        <v>45684.556215277778</v>
      </c>
      <c r="B1447" s="1">
        <v>45688.38040509259</v>
      </c>
      <c r="C1447" t="s">
        <v>75</v>
      </c>
      <c r="D1447">
        <v>51003</v>
      </c>
      <c r="E1447" t="s">
        <v>54</v>
      </c>
      <c r="F1447">
        <v>51286</v>
      </c>
      <c r="G1447" t="s">
        <v>999</v>
      </c>
      <c r="I1447" t="s">
        <v>77</v>
      </c>
      <c r="J1447" t="s">
        <v>1455</v>
      </c>
      <c r="L1447" t="str">
        <f t="shared" si="22"/>
        <v>51286-FR-8</v>
      </c>
      <c r="N1447" t="s">
        <v>58</v>
      </c>
      <c r="P1447" t="s">
        <v>59</v>
      </c>
      <c r="Q1447" t="s">
        <v>59</v>
      </c>
      <c r="R1447" t="s">
        <v>59</v>
      </c>
      <c r="S1447">
        <v>2</v>
      </c>
      <c r="T1447" t="s">
        <v>60</v>
      </c>
      <c r="U1447">
        <v>1</v>
      </c>
      <c r="V1447" t="s">
        <v>167</v>
      </c>
      <c r="W1447">
        <v>219</v>
      </c>
      <c r="X1447">
        <v>1957008</v>
      </c>
      <c r="Y1447">
        <v>0</v>
      </c>
      <c r="Z1447">
        <v>0</v>
      </c>
      <c r="AA1447">
        <v>0</v>
      </c>
      <c r="AB1447">
        <v>0</v>
      </c>
      <c r="AC1447">
        <v>797</v>
      </c>
      <c r="AF1447" t="s">
        <v>62</v>
      </c>
      <c r="AG1447" t="s">
        <v>62</v>
      </c>
      <c r="AH1447">
        <v>1362</v>
      </c>
      <c r="AI1447">
        <v>1362</v>
      </c>
      <c r="AJ1447" t="s">
        <v>82</v>
      </c>
      <c r="AK1447" t="s">
        <v>5027</v>
      </c>
      <c r="AL1447" t="s">
        <v>5028</v>
      </c>
      <c r="AO1447" t="s">
        <v>64</v>
      </c>
      <c r="AP1447" t="s">
        <v>1001</v>
      </c>
      <c r="AQ1447" t="s">
        <v>1002</v>
      </c>
      <c r="AS1447" t="s">
        <v>170</v>
      </c>
      <c r="AT1447" t="s">
        <v>68</v>
      </c>
      <c r="AU1447" t="s">
        <v>1003</v>
      </c>
      <c r="AV1447" t="s">
        <v>1004</v>
      </c>
      <c r="AW1447" t="s">
        <v>1005</v>
      </c>
      <c r="AX1447" t="s">
        <v>72</v>
      </c>
      <c r="AY1447" t="s">
        <v>73</v>
      </c>
      <c r="AZ1447" t="s">
        <v>74</v>
      </c>
    </row>
    <row r="1448" spans="1:52" x14ac:dyDescent="0.25">
      <c r="A1448" s="1">
        <v>45684.562210648146</v>
      </c>
      <c r="B1448" s="1">
        <v>45688.380416666667</v>
      </c>
      <c r="C1448" t="s">
        <v>75</v>
      </c>
      <c r="D1448">
        <v>51003</v>
      </c>
      <c r="E1448" t="s">
        <v>54</v>
      </c>
      <c r="F1448">
        <v>51259</v>
      </c>
      <c r="G1448" t="s">
        <v>1203</v>
      </c>
      <c r="I1448" t="s">
        <v>56</v>
      </c>
      <c r="J1448" t="s">
        <v>1204</v>
      </c>
      <c r="L1448" t="str">
        <f t="shared" si="22"/>
        <v>51259-FL-8</v>
      </c>
      <c r="N1448" t="s">
        <v>58</v>
      </c>
      <c r="P1448" t="s">
        <v>59</v>
      </c>
      <c r="Q1448" t="s">
        <v>59</v>
      </c>
      <c r="R1448" t="s">
        <v>59</v>
      </c>
      <c r="S1448">
        <v>5</v>
      </c>
      <c r="T1448" t="s">
        <v>79</v>
      </c>
      <c r="U1448">
        <v>2</v>
      </c>
      <c r="V1448" t="s">
        <v>883</v>
      </c>
      <c r="W1448">
        <v>606</v>
      </c>
      <c r="X1448">
        <v>606</v>
      </c>
      <c r="Y1448">
        <v>0</v>
      </c>
      <c r="Z1448">
        <v>0</v>
      </c>
      <c r="AA1448">
        <v>0</v>
      </c>
      <c r="AB1448">
        <v>0</v>
      </c>
      <c r="AC1448">
        <v>1592</v>
      </c>
      <c r="AF1448" t="s">
        <v>81</v>
      </c>
      <c r="AG1448" t="s">
        <v>81</v>
      </c>
      <c r="AH1448">
        <v>1375</v>
      </c>
      <c r="AI1448">
        <v>1375</v>
      </c>
      <c r="AJ1448" t="s">
        <v>82</v>
      </c>
      <c r="AK1448" t="s">
        <v>5029</v>
      </c>
      <c r="AL1448" t="s">
        <v>1595</v>
      </c>
      <c r="AO1448" t="s">
        <v>64</v>
      </c>
      <c r="AP1448" t="s">
        <v>1206</v>
      </c>
      <c r="AQ1448" t="s">
        <v>1207</v>
      </c>
      <c r="AS1448" t="s">
        <v>86</v>
      </c>
      <c r="AT1448" t="s">
        <v>68</v>
      </c>
      <c r="AU1448" t="s">
        <v>1208</v>
      </c>
      <c r="AV1448" t="s">
        <v>1209</v>
      </c>
      <c r="AW1448" t="s">
        <v>1210</v>
      </c>
      <c r="AX1448" t="s">
        <v>72</v>
      </c>
      <c r="AY1448" t="s">
        <v>73</v>
      </c>
      <c r="AZ1448" t="s">
        <v>74</v>
      </c>
    </row>
    <row r="1449" spans="1:52" x14ac:dyDescent="0.25">
      <c r="A1449" s="1">
        <v>45684.563171296293</v>
      </c>
      <c r="B1449" s="1">
        <v>45688.380416666667</v>
      </c>
      <c r="C1449" t="s">
        <v>75</v>
      </c>
      <c r="D1449">
        <v>51003</v>
      </c>
      <c r="E1449" t="s">
        <v>54</v>
      </c>
      <c r="F1449">
        <v>51251</v>
      </c>
      <c r="G1449" t="s">
        <v>897</v>
      </c>
      <c r="I1449" t="s">
        <v>77</v>
      </c>
      <c r="J1449" t="s">
        <v>898</v>
      </c>
      <c r="L1449" t="str">
        <f t="shared" si="22"/>
        <v>51251-FL-8</v>
      </c>
      <c r="N1449" t="s">
        <v>58</v>
      </c>
      <c r="P1449" t="s">
        <v>59</v>
      </c>
      <c r="Q1449" t="s">
        <v>59</v>
      </c>
      <c r="R1449" t="s">
        <v>59</v>
      </c>
      <c r="S1449">
        <v>5</v>
      </c>
      <c r="T1449" t="s">
        <v>79</v>
      </c>
      <c r="U1449">
        <v>1</v>
      </c>
      <c r="V1449" t="s">
        <v>100</v>
      </c>
      <c r="W1449">
        <v>433</v>
      </c>
      <c r="X1449">
        <v>22401</v>
      </c>
      <c r="Y1449">
        <v>0</v>
      </c>
      <c r="Z1449">
        <v>0</v>
      </c>
      <c r="AA1449">
        <v>0</v>
      </c>
      <c r="AB1449">
        <v>0</v>
      </c>
      <c r="AC1449">
        <v>914</v>
      </c>
      <c r="AF1449" t="s">
        <v>81</v>
      </c>
      <c r="AG1449" t="s">
        <v>81</v>
      </c>
      <c r="AH1449">
        <v>1373</v>
      </c>
      <c r="AI1449">
        <v>1373</v>
      </c>
      <c r="AJ1449" t="s">
        <v>82</v>
      </c>
      <c r="AK1449" t="s">
        <v>3424</v>
      </c>
      <c r="AL1449" t="s">
        <v>1193</v>
      </c>
      <c r="AO1449" t="s">
        <v>64</v>
      </c>
      <c r="AP1449" t="s">
        <v>899</v>
      </c>
      <c r="AQ1449" t="s">
        <v>900</v>
      </c>
      <c r="AS1449" t="s">
        <v>86</v>
      </c>
      <c r="AT1449" t="s">
        <v>68</v>
      </c>
      <c r="AU1449" t="s">
        <v>901</v>
      </c>
      <c r="AV1449" t="s">
        <v>902</v>
      </c>
      <c r="AW1449" t="s">
        <v>903</v>
      </c>
      <c r="AX1449" t="s">
        <v>72</v>
      </c>
      <c r="AY1449" t="s">
        <v>73</v>
      </c>
      <c r="AZ1449" t="s">
        <v>74</v>
      </c>
    </row>
    <row r="1450" spans="1:52" x14ac:dyDescent="0.25">
      <c r="A1450" s="1">
        <v>45684.563611111109</v>
      </c>
      <c r="B1450" s="1">
        <v>45688.380428240744</v>
      </c>
      <c r="C1450" t="s">
        <v>75</v>
      </c>
      <c r="D1450">
        <v>51003</v>
      </c>
      <c r="E1450" t="s">
        <v>54</v>
      </c>
      <c r="F1450">
        <v>51259</v>
      </c>
      <c r="G1450" t="s">
        <v>1203</v>
      </c>
      <c r="I1450" t="s">
        <v>56</v>
      </c>
      <c r="J1450" t="s">
        <v>1204</v>
      </c>
      <c r="L1450" t="str">
        <f t="shared" si="22"/>
        <v>51259-FL-8</v>
      </c>
      <c r="N1450" t="s">
        <v>58</v>
      </c>
      <c r="P1450" t="s">
        <v>59</v>
      </c>
      <c r="Q1450" t="s">
        <v>59</v>
      </c>
      <c r="R1450" t="s">
        <v>59</v>
      </c>
      <c r="S1450">
        <v>5</v>
      </c>
      <c r="T1450" t="s">
        <v>79</v>
      </c>
      <c r="U1450">
        <v>2</v>
      </c>
      <c r="V1450" t="s">
        <v>883</v>
      </c>
      <c r="W1450">
        <v>1</v>
      </c>
      <c r="X1450">
        <v>607</v>
      </c>
      <c r="Y1450">
        <v>0</v>
      </c>
      <c r="Z1450">
        <v>0</v>
      </c>
      <c r="AA1450">
        <v>0</v>
      </c>
      <c r="AB1450">
        <v>0</v>
      </c>
      <c r="AC1450">
        <v>1610</v>
      </c>
      <c r="AF1450" t="s">
        <v>81</v>
      </c>
      <c r="AG1450" t="s">
        <v>81</v>
      </c>
      <c r="AH1450">
        <v>1375</v>
      </c>
      <c r="AI1450">
        <v>1375</v>
      </c>
      <c r="AJ1450" t="s">
        <v>82</v>
      </c>
      <c r="AK1450" t="s">
        <v>4677</v>
      </c>
      <c r="AL1450" t="s">
        <v>5030</v>
      </c>
      <c r="AO1450" t="s">
        <v>64</v>
      </c>
      <c r="AP1450" t="s">
        <v>1206</v>
      </c>
      <c r="AQ1450" t="s">
        <v>1207</v>
      </c>
      <c r="AS1450" t="s">
        <v>86</v>
      </c>
      <c r="AT1450" t="s">
        <v>68</v>
      </c>
      <c r="AU1450" t="s">
        <v>1208</v>
      </c>
      <c r="AV1450" t="s">
        <v>1209</v>
      </c>
      <c r="AW1450" t="s">
        <v>1210</v>
      </c>
      <c r="AX1450" t="s">
        <v>72</v>
      </c>
      <c r="AY1450" t="s">
        <v>73</v>
      </c>
      <c r="AZ1450" t="s">
        <v>74</v>
      </c>
    </row>
    <row r="1451" spans="1:52" x14ac:dyDescent="0.25">
      <c r="A1451" s="1">
        <v>45684.567337962966</v>
      </c>
      <c r="B1451" s="1">
        <v>45688.380428240744</v>
      </c>
      <c r="C1451" t="s">
        <v>75</v>
      </c>
      <c r="D1451">
        <v>51003</v>
      </c>
      <c r="E1451" t="s">
        <v>54</v>
      </c>
      <c r="F1451">
        <v>51280</v>
      </c>
      <c r="G1451" t="s">
        <v>971</v>
      </c>
      <c r="I1451" t="s">
        <v>77</v>
      </c>
      <c r="J1451" t="s">
        <v>1183</v>
      </c>
      <c r="L1451" t="str">
        <f t="shared" si="22"/>
        <v>51280-FL-8</v>
      </c>
      <c r="N1451" t="s">
        <v>58</v>
      </c>
      <c r="P1451" t="s">
        <v>59</v>
      </c>
      <c r="Q1451" t="s">
        <v>59</v>
      </c>
      <c r="R1451" t="s">
        <v>59</v>
      </c>
      <c r="S1451">
        <v>4</v>
      </c>
      <c r="T1451" t="s">
        <v>79</v>
      </c>
      <c r="U1451">
        <v>1</v>
      </c>
      <c r="V1451" t="s">
        <v>883</v>
      </c>
      <c r="W1451">
        <v>349</v>
      </c>
      <c r="X1451">
        <v>956</v>
      </c>
      <c r="Y1451">
        <v>0</v>
      </c>
      <c r="Z1451">
        <v>0</v>
      </c>
      <c r="AA1451">
        <v>0</v>
      </c>
      <c r="AB1451">
        <v>0</v>
      </c>
      <c r="AC1451">
        <v>1614</v>
      </c>
      <c r="AF1451" t="s">
        <v>81</v>
      </c>
      <c r="AG1451" t="s">
        <v>81</v>
      </c>
      <c r="AH1451">
        <v>1375</v>
      </c>
      <c r="AI1451">
        <v>1375</v>
      </c>
      <c r="AJ1451" t="s">
        <v>82</v>
      </c>
      <c r="AK1451" t="s">
        <v>5031</v>
      </c>
      <c r="AL1451" t="s">
        <v>3315</v>
      </c>
      <c r="AO1451" t="s">
        <v>64</v>
      </c>
      <c r="AP1451" t="s">
        <v>973</v>
      </c>
      <c r="AQ1451" t="s">
        <v>974</v>
      </c>
      <c r="AS1451" t="s">
        <v>86</v>
      </c>
      <c r="AT1451" t="s">
        <v>68</v>
      </c>
      <c r="AU1451" t="s">
        <v>975</v>
      </c>
      <c r="AV1451" t="s">
        <v>976</v>
      </c>
      <c r="AW1451" t="s">
        <v>977</v>
      </c>
      <c r="AX1451" t="s">
        <v>72</v>
      </c>
      <c r="AY1451" t="s">
        <v>73</v>
      </c>
      <c r="AZ1451" t="s">
        <v>74</v>
      </c>
    </row>
    <row r="1452" spans="1:52" x14ac:dyDescent="0.25">
      <c r="A1452" s="1">
        <v>45684.56994212963</v>
      </c>
      <c r="B1452" s="1">
        <v>45688.380428240744</v>
      </c>
      <c r="C1452" t="s">
        <v>75</v>
      </c>
      <c r="D1452">
        <v>51003</v>
      </c>
      <c r="E1452" t="s">
        <v>54</v>
      </c>
      <c r="F1452">
        <v>51289</v>
      </c>
      <c r="G1452" t="s">
        <v>1184</v>
      </c>
      <c r="I1452" t="s">
        <v>77</v>
      </c>
      <c r="J1452" t="s">
        <v>1185</v>
      </c>
      <c r="L1452" t="str">
        <f t="shared" si="22"/>
        <v>51289-FL-8</v>
      </c>
      <c r="N1452" t="s">
        <v>58</v>
      </c>
      <c r="P1452" t="s">
        <v>59</v>
      </c>
      <c r="Q1452" t="s">
        <v>59</v>
      </c>
      <c r="R1452" t="s">
        <v>59</v>
      </c>
      <c r="S1452">
        <v>3</v>
      </c>
      <c r="T1452" t="s">
        <v>79</v>
      </c>
      <c r="U1452">
        <v>1</v>
      </c>
      <c r="V1452" t="s">
        <v>883</v>
      </c>
      <c r="W1452">
        <v>233</v>
      </c>
      <c r="X1452">
        <v>1189</v>
      </c>
      <c r="Y1452">
        <v>0</v>
      </c>
      <c r="Z1452">
        <v>0</v>
      </c>
      <c r="AA1452">
        <v>0</v>
      </c>
      <c r="AB1452">
        <v>0</v>
      </c>
      <c r="AC1452">
        <v>1706</v>
      </c>
      <c r="AF1452" t="s">
        <v>81</v>
      </c>
      <c r="AG1452" t="s">
        <v>81</v>
      </c>
      <c r="AH1452">
        <v>1375</v>
      </c>
      <c r="AI1452">
        <v>1375</v>
      </c>
      <c r="AJ1452" t="s">
        <v>82</v>
      </c>
      <c r="AK1452" t="s">
        <v>5032</v>
      </c>
      <c r="AL1452" t="s">
        <v>5033</v>
      </c>
      <c r="AO1452" t="s">
        <v>64</v>
      </c>
      <c r="AP1452" t="s">
        <v>1186</v>
      </c>
      <c r="AQ1452" t="s">
        <v>1187</v>
      </c>
      <c r="AS1452" t="s">
        <v>86</v>
      </c>
      <c r="AT1452" t="s">
        <v>68</v>
      </c>
      <c r="AU1452" t="s">
        <v>1188</v>
      </c>
      <c r="AV1452" t="s">
        <v>1189</v>
      </c>
      <c r="AW1452" t="s">
        <v>1190</v>
      </c>
      <c r="AX1452" t="s">
        <v>72</v>
      </c>
      <c r="AY1452" t="s">
        <v>73</v>
      </c>
      <c r="AZ1452" t="s">
        <v>74</v>
      </c>
    </row>
    <row r="1453" spans="1:52" x14ac:dyDescent="0.25">
      <c r="A1453" s="1">
        <v>45684.57534722222</v>
      </c>
      <c r="B1453" s="1">
        <v>45688.380439814813</v>
      </c>
      <c r="C1453" t="s">
        <v>75</v>
      </c>
      <c r="D1453">
        <v>51003</v>
      </c>
      <c r="E1453" t="s">
        <v>54</v>
      </c>
      <c r="F1453">
        <v>51195</v>
      </c>
      <c r="G1453" t="s">
        <v>1176</v>
      </c>
      <c r="I1453" t="s">
        <v>77</v>
      </c>
      <c r="J1453" t="s">
        <v>1177</v>
      </c>
      <c r="L1453" t="str">
        <f t="shared" si="22"/>
        <v>51195-FL-8</v>
      </c>
      <c r="N1453" t="s">
        <v>58</v>
      </c>
      <c r="P1453" t="s">
        <v>59</v>
      </c>
      <c r="Q1453" t="s">
        <v>59</v>
      </c>
      <c r="R1453" t="s">
        <v>59</v>
      </c>
      <c r="S1453">
        <v>3</v>
      </c>
      <c r="T1453" t="s">
        <v>79</v>
      </c>
      <c r="U1453">
        <v>1</v>
      </c>
      <c r="V1453" t="s">
        <v>883</v>
      </c>
      <c r="W1453">
        <v>390</v>
      </c>
      <c r="X1453">
        <v>1579</v>
      </c>
      <c r="Y1453">
        <v>0</v>
      </c>
      <c r="Z1453">
        <v>0</v>
      </c>
      <c r="AA1453">
        <v>0</v>
      </c>
      <c r="AB1453">
        <v>0</v>
      </c>
      <c r="AC1453">
        <v>1526</v>
      </c>
      <c r="AF1453" t="s">
        <v>81</v>
      </c>
      <c r="AG1453" t="s">
        <v>81</v>
      </c>
      <c r="AH1453">
        <v>1375</v>
      </c>
      <c r="AI1453">
        <v>1375</v>
      </c>
      <c r="AJ1453" t="s">
        <v>82</v>
      </c>
      <c r="AK1453" t="s">
        <v>5034</v>
      </c>
      <c r="AL1453" t="s">
        <v>4577</v>
      </c>
      <c r="AO1453" t="s">
        <v>64</v>
      </c>
      <c r="AP1453" t="s">
        <v>1179</v>
      </c>
      <c r="AQ1453" t="s">
        <v>1180</v>
      </c>
      <c r="AS1453" t="s">
        <v>678</v>
      </c>
      <c r="AT1453" t="s">
        <v>68</v>
      </c>
      <c r="AU1453" t="s">
        <v>1181</v>
      </c>
      <c r="AV1453" t="s">
        <v>1038</v>
      </c>
      <c r="AW1453" t="s">
        <v>1182</v>
      </c>
      <c r="AX1453" t="s">
        <v>72</v>
      </c>
      <c r="AY1453" t="s">
        <v>73</v>
      </c>
      <c r="AZ1453" t="s">
        <v>74</v>
      </c>
    </row>
    <row r="1454" spans="1:52" x14ac:dyDescent="0.25">
      <c r="A1454" s="1">
        <v>45684.577847222223</v>
      </c>
      <c r="B1454" s="1">
        <v>45688.380439814813</v>
      </c>
      <c r="C1454" t="s">
        <v>75</v>
      </c>
      <c r="D1454">
        <v>51003</v>
      </c>
      <c r="E1454" t="s">
        <v>54</v>
      </c>
      <c r="F1454">
        <v>51075</v>
      </c>
      <c r="G1454" t="s">
        <v>563</v>
      </c>
      <c r="I1454" t="s">
        <v>77</v>
      </c>
      <c r="J1454" t="s">
        <v>2101</v>
      </c>
      <c r="L1454" t="str">
        <f t="shared" si="22"/>
        <v>51075-FR-8</v>
      </c>
      <c r="N1454" t="s">
        <v>58</v>
      </c>
      <c r="P1454" t="s">
        <v>59</v>
      </c>
      <c r="Q1454" t="s">
        <v>59</v>
      </c>
      <c r="R1454" t="s">
        <v>59</v>
      </c>
      <c r="S1454">
        <v>3</v>
      </c>
      <c r="T1454" t="s">
        <v>60</v>
      </c>
      <c r="U1454">
        <v>1</v>
      </c>
      <c r="V1454" t="s">
        <v>1349</v>
      </c>
      <c r="W1454">
        <v>150</v>
      </c>
      <c r="X1454">
        <v>-8368891</v>
      </c>
      <c r="Y1454">
        <v>0</v>
      </c>
      <c r="Z1454">
        <v>0</v>
      </c>
      <c r="AA1454">
        <v>0</v>
      </c>
      <c r="AB1454">
        <v>0</v>
      </c>
      <c r="AC1454">
        <v>879</v>
      </c>
      <c r="AF1454" t="s">
        <v>62</v>
      </c>
      <c r="AG1454" t="s">
        <v>62</v>
      </c>
      <c r="AH1454">
        <v>1363</v>
      </c>
      <c r="AI1454">
        <v>1363</v>
      </c>
      <c r="AJ1454" t="s">
        <v>82</v>
      </c>
      <c r="AK1454" t="s">
        <v>3513</v>
      </c>
      <c r="AL1454" t="s">
        <v>1978</v>
      </c>
      <c r="AO1454" t="s">
        <v>64</v>
      </c>
      <c r="AP1454" t="s">
        <v>565</v>
      </c>
      <c r="AQ1454" t="s">
        <v>566</v>
      </c>
      <c r="AS1454" t="s">
        <v>326</v>
      </c>
      <c r="AT1454" t="s">
        <v>68</v>
      </c>
      <c r="AU1454" t="s">
        <v>567</v>
      </c>
      <c r="AV1454" t="s">
        <v>2103</v>
      </c>
      <c r="AW1454" t="s">
        <v>1721</v>
      </c>
      <c r="AX1454" t="s">
        <v>72</v>
      </c>
      <c r="AY1454" t="s">
        <v>73</v>
      </c>
      <c r="AZ1454" t="s">
        <v>74</v>
      </c>
    </row>
    <row r="1455" spans="1:52" x14ac:dyDescent="0.25">
      <c r="A1455" s="1">
        <v>45684.578252314815</v>
      </c>
      <c r="B1455" s="1">
        <v>45688.380439814813</v>
      </c>
      <c r="C1455" t="s">
        <v>75</v>
      </c>
      <c r="D1455">
        <v>51003</v>
      </c>
      <c r="E1455" t="s">
        <v>54</v>
      </c>
      <c r="F1455">
        <v>51234</v>
      </c>
      <c r="G1455" t="s">
        <v>962</v>
      </c>
      <c r="I1455" t="s">
        <v>77</v>
      </c>
      <c r="J1455" t="s">
        <v>963</v>
      </c>
      <c r="L1455" t="str">
        <f t="shared" si="22"/>
        <v>51234-FL-8</v>
      </c>
      <c r="N1455" t="s">
        <v>58</v>
      </c>
      <c r="P1455" t="s">
        <v>59</v>
      </c>
      <c r="Q1455" t="s">
        <v>59</v>
      </c>
      <c r="R1455" t="s">
        <v>59</v>
      </c>
      <c r="S1455">
        <v>3</v>
      </c>
      <c r="T1455" t="s">
        <v>79</v>
      </c>
      <c r="U1455">
        <v>1</v>
      </c>
      <c r="V1455" t="s">
        <v>404</v>
      </c>
      <c r="W1455">
        <v>442</v>
      </c>
      <c r="X1455">
        <v>7107</v>
      </c>
      <c r="Y1455">
        <v>0</v>
      </c>
      <c r="Z1455">
        <v>0</v>
      </c>
      <c r="AA1455">
        <v>0</v>
      </c>
      <c r="AB1455">
        <v>0</v>
      </c>
      <c r="AC1455">
        <v>982</v>
      </c>
      <c r="AF1455" t="s">
        <v>81</v>
      </c>
      <c r="AG1455" t="s">
        <v>81</v>
      </c>
      <c r="AH1455">
        <v>1361</v>
      </c>
      <c r="AI1455">
        <v>1361</v>
      </c>
      <c r="AJ1455" t="s">
        <v>82</v>
      </c>
      <c r="AK1455" t="s">
        <v>5035</v>
      </c>
      <c r="AL1455" t="s">
        <v>5036</v>
      </c>
      <c r="AO1455" t="s">
        <v>64</v>
      </c>
      <c r="AP1455" t="s">
        <v>964</v>
      </c>
      <c r="AQ1455" t="s">
        <v>965</v>
      </c>
      <c r="AS1455" t="s">
        <v>411</v>
      </c>
      <c r="AT1455" t="s">
        <v>68</v>
      </c>
      <c r="AU1455" t="s">
        <v>966</v>
      </c>
      <c r="AV1455" t="s">
        <v>967</v>
      </c>
      <c r="AW1455" t="s">
        <v>968</v>
      </c>
      <c r="AX1455" t="s">
        <v>72</v>
      </c>
      <c r="AY1455" t="s">
        <v>73</v>
      </c>
      <c r="AZ1455" t="s">
        <v>74</v>
      </c>
    </row>
    <row r="1456" spans="1:52" x14ac:dyDescent="0.25">
      <c r="A1456" s="1">
        <v>45684.601863425924</v>
      </c>
      <c r="B1456" s="1">
        <v>45688.38045138889</v>
      </c>
      <c r="C1456" t="s">
        <v>75</v>
      </c>
      <c r="D1456">
        <v>51003</v>
      </c>
      <c r="E1456" t="s">
        <v>54</v>
      </c>
      <c r="F1456">
        <v>51305</v>
      </c>
      <c r="G1456" t="s">
        <v>978</v>
      </c>
      <c r="I1456" t="s">
        <v>77</v>
      </c>
      <c r="J1456" t="s">
        <v>979</v>
      </c>
      <c r="L1456" t="str">
        <f t="shared" si="22"/>
        <v>51305-FL-8</v>
      </c>
      <c r="N1456" t="s">
        <v>58</v>
      </c>
      <c r="P1456" t="s">
        <v>59</v>
      </c>
      <c r="Q1456" t="s">
        <v>59</v>
      </c>
      <c r="R1456" t="s">
        <v>59</v>
      </c>
      <c r="S1456">
        <v>3</v>
      </c>
      <c r="T1456" t="s">
        <v>79</v>
      </c>
      <c r="U1456">
        <v>1</v>
      </c>
      <c r="V1456" t="s">
        <v>404</v>
      </c>
      <c r="W1456">
        <v>373</v>
      </c>
      <c r="X1456">
        <v>10870</v>
      </c>
      <c r="Y1456">
        <v>0</v>
      </c>
      <c r="Z1456">
        <v>0</v>
      </c>
      <c r="AA1456">
        <v>0</v>
      </c>
      <c r="AB1456">
        <v>0</v>
      </c>
      <c r="AC1456">
        <v>903</v>
      </c>
      <c r="AF1456" t="s">
        <v>81</v>
      </c>
      <c r="AG1456" t="s">
        <v>81</v>
      </c>
      <c r="AH1456">
        <v>1361</v>
      </c>
      <c r="AI1456">
        <v>1361</v>
      </c>
      <c r="AJ1456" t="s">
        <v>82</v>
      </c>
      <c r="AK1456" t="s">
        <v>3176</v>
      </c>
      <c r="AL1456" t="s">
        <v>3244</v>
      </c>
      <c r="AO1456" t="s">
        <v>64</v>
      </c>
      <c r="AP1456" t="s">
        <v>981</v>
      </c>
      <c r="AQ1456" t="s">
        <v>982</v>
      </c>
      <c r="AS1456" t="s">
        <v>103</v>
      </c>
      <c r="AT1456" t="s">
        <v>68</v>
      </c>
      <c r="AU1456" t="s">
        <v>983</v>
      </c>
      <c r="AV1456" t="s">
        <v>984</v>
      </c>
      <c r="AW1456" t="s">
        <v>985</v>
      </c>
      <c r="AX1456" t="s">
        <v>72</v>
      </c>
      <c r="AY1456" t="s">
        <v>73</v>
      </c>
      <c r="AZ1456" t="s">
        <v>74</v>
      </c>
    </row>
    <row r="1457" spans="1:52" x14ac:dyDescent="0.25">
      <c r="A1457" s="1">
        <v>45684.606446759259</v>
      </c>
      <c r="B1457" s="1">
        <v>45688.38045138889</v>
      </c>
      <c r="C1457" t="s">
        <v>75</v>
      </c>
      <c r="D1457">
        <v>51003</v>
      </c>
      <c r="E1457" t="s">
        <v>54</v>
      </c>
      <c r="F1457">
        <v>51299</v>
      </c>
      <c r="G1457" t="s">
        <v>726</v>
      </c>
      <c r="I1457" t="s">
        <v>77</v>
      </c>
      <c r="J1457" t="s">
        <v>727</v>
      </c>
      <c r="L1457" t="str">
        <f t="shared" si="22"/>
        <v>51299-FL-8</v>
      </c>
      <c r="N1457" t="s">
        <v>58</v>
      </c>
      <c r="P1457" t="s">
        <v>59</v>
      </c>
      <c r="Q1457" t="s">
        <v>59</v>
      </c>
      <c r="R1457" t="s">
        <v>59</v>
      </c>
      <c r="S1457">
        <v>3</v>
      </c>
      <c r="T1457" t="s">
        <v>79</v>
      </c>
      <c r="U1457">
        <v>1</v>
      </c>
      <c r="V1457" t="s">
        <v>404</v>
      </c>
      <c r="W1457">
        <v>524</v>
      </c>
      <c r="X1457">
        <v>11394</v>
      </c>
      <c r="Y1457">
        <v>0</v>
      </c>
      <c r="Z1457">
        <v>0</v>
      </c>
      <c r="AA1457">
        <v>0</v>
      </c>
      <c r="AB1457">
        <v>0</v>
      </c>
      <c r="AC1457">
        <v>954</v>
      </c>
      <c r="AF1457" t="s">
        <v>81</v>
      </c>
      <c r="AG1457" t="s">
        <v>81</v>
      </c>
      <c r="AH1457">
        <v>1361</v>
      </c>
      <c r="AI1457">
        <v>1361</v>
      </c>
      <c r="AJ1457" t="s">
        <v>82</v>
      </c>
      <c r="AK1457" t="s">
        <v>3413</v>
      </c>
      <c r="AL1457" t="s">
        <v>3337</v>
      </c>
      <c r="AO1457" t="s">
        <v>64</v>
      </c>
      <c r="AP1457" t="s">
        <v>729</v>
      </c>
      <c r="AQ1457" t="s">
        <v>730</v>
      </c>
      <c r="AS1457" t="s">
        <v>103</v>
      </c>
      <c r="AT1457" t="s">
        <v>68</v>
      </c>
      <c r="AU1457" t="s">
        <v>731</v>
      </c>
      <c r="AV1457" t="s">
        <v>732</v>
      </c>
      <c r="AW1457" t="s">
        <v>733</v>
      </c>
      <c r="AX1457" t="s">
        <v>72</v>
      </c>
      <c r="AY1457" t="s">
        <v>73</v>
      </c>
      <c r="AZ1457" t="s">
        <v>74</v>
      </c>
    </row>
    <row r="1458" spans="1:52" x14ac:dyDescent="0.25">
      <c r="A1458" s="1">
        <v>45684.614317129628</v>
      </c>
      <c r="B1458" s="1">
        <v>45688.380462962959</v>
      </c>
      <c r="C1458" t="s">
        <v>75</v>
      </c>
      <c r="D1458">
        <v>51003</v>
      </c>
      <c r="E1458" t="s">
        <v>54</v>
      </c>
      <c r="F1458">
        <v>51161</v>
      </c>
      <c r="G1458" t="s">
        <v>473</v>
      </c>
      <c r="I1458" t="s">
        <v>98</v>
      </c>
      <c r="J1458" t="s">
        <v>2135</v>
      </c>
      <c r="L1458" t="str">
        <f t="shared" si="22"/>
        <v>51161-FR-8</v>
      </c>
      <c r="N1458" t="s">
        <v>58</v>
      </c>
      <c r="P1458" t="s">
        <v>59</v>
      </c>
      <c r="Q1458" t="s">
        <v>59</v>
      </c>
      <c r="R1458" t="s">
        <v>59</v>
      </c>
      <c r="S1458">
        <v>3</v>
      </c>
      <c r="T1458" t="s">
        <v>60</v>
      </c>
      <c r="U1458">
        <v>4</v>
      </c>
      <c r="V1458" t="s">
        <v>1349</v>
      </c>
      <c r="W1458">
        <v>86</v>
      </c>
      <c r="X1458">
        <v>-8367202</v>
      </c>
      <c r="Y1458">
        <v>0</v>
      </c>
      <c r="Z1458">
        <v>0</v>
      </c>
      <c r="AA1458">
        <v>0</v>
      </c>
      <c r="AB1458">
        <v>0</v>
      </c>
      <c r="AC1458">
        <v>889</v>
      </c>
      <c r="AF1458" t="s">
        <v>62</v>
      </c>
      <c r="AG1458" t="s">
        <v>62</v>
      </c>
      <c r="AH1458">
        <v>1363</v>
      </c>
      <c r="AI1458">
        <v>1363</v>
      </c>
      <c r="AJ1458" t="s">
        <v>82</v>
      </c>
      <c r="AK1458" t="s">
        <v>1551</v>
      </c>
      <c r="AL1458" t="s">
        <v>5037</v>
      </c>
      <c r="AO1458" t="s">
        <v>64</v>
      </c>
      <c r="AP1458" t="s">
        <v>476</v>
      </c>
      <c r="AQ1458" t="s">
        <v>477</v>
      </c>
      <c r="AS1458" t="s">
        <v>289</v>
      </c>
      <c r="AT1458" t="s">
        <v>68</v>
      </c>
      <c r="AU1458" t="s">
        <v>478</v>
      </c>
      <c r="AV1458" t="s">
        <v>479</v>
      </c>
      <c r="AW1458" t="s">
        <v>480</v>
      </c>
      <c r="AX1458" t="s">
        <v>72</v>
      </c>
      <c r="AY1458" t="s">
        <v>73</v>
      </c>
      <c r="AZ1458" t="s">
        <v>74</v>
      </c>
    </row>
    <row r="1459" spans="1:52" x14ac:dyDescent="0.25">
      <c r="A1459" s="1">
        <v>45685.169953703706</v>
      </c>
      <c r="B1459" s="1">
        <v>45688.380462962959</v>
      </c>
      <c r="C1459" t="s">
        <v>75</v>
      </c>
      <c r="D1459">
        <v>51003</v>
      </c>
      <c r="E1459" t="s">
        <v>54</v>
      </c>
      <c r="F1459">
        <v>51246</v>
      </c>
      <c r="G1459" t="s">
        <v>666</v>
      </c>
      <c r="I1459" t="s">
        <v>77</v>
      </c>
      <c r="J1459" t="s">
        <v>667</v>
      </c>
      <c r="L1459" t="str">
        <f t="shared" si="22"/>
        <v>51246-FR-8</v>
      </c>
      <c r="N1459" t="s">
        <v>58</v>
      </c>
      <c r="P1459" t="s">
        <v>59</v>
      </c>
      <c r="Q1459" t="s">
        <v>59</v>
      </c>
      <c r="R1459" t="s">
        <v>59</v>
      </c>
      <c r="S1459">
        <v>2</v>
      </c>
      <c r="T1459" t="s">
        <v>60</v>
      </c>
      <c r="U1459">
        <v>1</v>
      </c>
      <c r="V1459" t="s">
        <v>208</v>
      </c>
      <c r="W1459">
        <v>117</v>
      </c>
      <c r="X1459">
        <v>3020021</v>
      </c>
      <c r="Y1459">
        <v>0</v>
      </c>
      <c r="Z1459">
        <v>0</v>
      </c>
      <c r="AA1459">
        <v>0</v>
      </c>
      <c r="AB1459">
        <v>0</v>
      </c>
      <c r="AC1459">
        <v>845</v>
      </c>
      <c r="AF1459" t="s">
        <v>62</v>
      </c>
      <c r="AG1459" t="s">
        <v>62</v>
      </c>
      <c r="AH1459">
        <v>1357</v>
      </c>
      <c r="AI1459">
        <v>1357</v>
      </c>
      <c r="AJ1459" t="s">
        <v>82</v>
      </c>
      <c r="AK1459" t="s">
        <v>5038</v>
      </c>
      <c r="AL1459" t="s">
        <v>3299</v>
      </c>
      <c r="AO1459" t="s">
        <v>64</v>
      </c>
      <c r="AP1459" t="s">
        <v>668</v>
      </c>
      <c r="AQ1459" t="s">
        <v>669</v>
      </c>
      <c r="AS1459" t="s">
        <v>390</v>
      </c>
      <c r="AT1459" t="s">
        <v>68</v>
      </c>
      <c r="AU1459" t="s">
        <v>670</v>
      </c>
      <c r="AV1459" t="s">
        <v>671</v>
      </c>
      <c r="AW1459" t="s">
        <v>672</v>
      </c>
      <c r="AX1459" t="s">
        <v>72</v>
      </c>
      <c r="AY1459" t="s">
        <v>73</v>
      </c>
      <c r="AZ1459" t="s">
        <v>74</v>
      </c>
    </row>
    <row r="1460" spans="1:52" x14ac:dyDescent="0.25">
      <c r="A1460" s="1">
        <v>45685.171990740739</v>
      </c>
      <c r="B1460" s="1">
        <v>45688.380462962959</v>
      </c>
      <c r="C1460" t="s">
        <v>75</v>
      </c>
      <c r="D1460">
        <v>51003</v>
      </c>
      <c r="E1460" t="s">
        <v>54</v>
      </c>
      <c r="F1460">
        <v>51320</v>
      </c>
      <c r="G1460" t="s">
        <v>255</v>
      </c>
      <c r="I1460" t="s">
        <v>77</v>
      </c>
      <c r="J1460" t="s">
        <v>256</v>
      </c>
      <c r="L1460" t="str">
        <f t="shared" si="22"/>
        <v>51320-FR-8</v>
      </c>
      <c r="N1460" t="s">
        <v>58</v>
      </c>
      <c r="P1460" t="s">
        <v>59</v>
      </c>
      <c r="Q1460" t="s">
        <v>59</v>
      </c>
      <c r="R1460" t="s">
        <v>59</v>
      </c>
      <c r="S1460">
        <v>2</v>
      </c>
      <c r="T1460" t="s">
        <v>60</v>
      </c>
      <c r="U1460">
        <v>1</v>
      </c>
      <c r="V1460" t="s">
        <v>167</v>
      </c>
      <c r="W1460">
        <v>341</v>
      </c>
      <c r="X1460">
        <v>1958840</v>
      </c>
      <c r="Y1460">
        <v>0</v>
      </c>
      <c r="Z1460">
        <v>0</v>
      </c>
      <c r="AA1460">
        <v>0</v>
      </c>
      <c r="AB1460">
        <v>0</v>
      </c>
      <c r="AC1460">
        <v>749</v>
      </c>
      <c r="AF1460" t="s">
        <v>62</v>
      </c>
      <c r="AG1460" t="s">
        <v>62</v>
      </c>
      <c r="AH1460">
        <v>1362</v>
      </c>
      <c r="AI1460">
        <v>1362</v>
      </c>
      <c r="AJ1460" t="s">
        <v>82</v>
      </c>
      <c r="AK1460" t="s">
        <v>5039</v>
      </c>
      <c r="AL1460" t="s">
        <v>5040</v>
      </c>
      <c r="AO1460" t="s">
        <v>64</v>
      </c>
      <c r="AP1460" t="s">
        <v>257</v>
      </c>
      <c r="AQ1460" t="s">
        <v>258</v>
      </c>
      <c r="AS1460" t="s">
        <v>170</v>
      </c>
      <c r="AT1460" t="s">
        <v>68</v>
      </c>
      <c r="AU1460" t="s">
        <v>259</v>
      </c>
      <c r="AV1460" t="s">
        <v>260</v>
      </c>
      <c r="AW1460" t="s">
        <v>261</v>
      </c>
      <c r="AX1460" t="s">
        <v>72</v>
      </c>
      <c r="AY1460" t="s">
        <v>73</v>
      </c>
      <c r="AZ1460" t="s">
        <v>74</v>
      </c>
    </row>
    <row r="1461" spans="1:52" x14ac:dyDescent="0.25">
      <c r="A1461" s="1">
        <v>45685.174456018518</v>
      </c>
      <c r="B1461" s="1">
        <v>45688.380474537036</v>
      </c>
      <c r="C1461" t="s">
        <v>75</v>
      </c>
      <c r="D1461">
        <v>51003</v>
      </c>
      <c r="E1461" t="s">
        <v>54</v>
      </c>
      <c r="F1461">
        <v>51417</v>
      </c>
      <c r="G1461" t="s">
        <v>1197</v>
      </c>
      <c r="I1461" t="s">
        <v>175</v>
      </c>
      <c r="J1461" t="s">
        <v>1198</v>
      </c>
      <c r="L1461" t="str">
        <f t="shared" si="22"/>
        <v>51417-FL-8</v>
      </c>
      <c r="N1461" t="s">
        <v>58</v>
      </c>
      <c r="P1461" t="s">
        <v>59</v>
      </c>
      <c r="Q1461" t="s">
        <v>59</v>
      </c>
      <c r="R1461" t="s">
        <v>59</v>
      </c>
      <c r="S1461">
        <v>1</v>
      </c>
      <c r="T1461" t="s">
        <v>79</v>
      </c>
      <c r="U1461">
        <v>1</v>
      </c>
      <c r="V1461" t="s">
        <v>100</v>
      </c>
      <c r="W1461">
        <v>75</v>
      </c>
      <c r="X1461">
        <v>370</v>
      </c>
      <c r="Y1461">
        <v>0</v>
      </c>
      <c r="Z1461">
        <v>0</v>
      </c>
      <c r="AA1461">
        <v>0</v>
      </c>
      <c r="AB1461">
        <v>0</v>
      </c>
      <c r="AC1461">
        <v>907</v>
      </c>
      <c r="AF1461" t="s">
        <v>81</v>
      </c>
      <c r="AG1461" t="s">
        <v>81</v>
      </c>
      <c r="AH1461">
        <v>1373</v>
      </c>
      <c r="AI1461">
        <v>1373</v>
      </c>
      <c r="AJ1461" t="s">
        <v>82</v>
      </c>
      <c r="AK1461" t="s">
        <v>5041</v>
      </c>
      <c r="AL1461" t="s">
        <v>3526</v>
      </c>
      <c r="AO1461" t="s">
        <v>64</v>
      </c>
      <c r="AP1461" t="s">
        <v>1085</v>
      </c>
      <c r="AQ1461" t="s">
        <v>1199</v>
      </c>
      <c r="AS1461" t="s">
        <v>86</v>
      </c>
      <c r="AT1461" t="s">
        <v>68</v>
      </c>
      <c r="AU1461" t="s">
        <v>1200</v>
      </c>
      <c r="AV1461" t="s">
        <v>1201</v>
      </c>
      <c r="AW1461" t="s">
        <v>1202</v>
      </c>
      <c r="AX1461" t="s">
        <v>72</v>
      </c>
      <c r="AY1461" t="s">
        <v>73</v>
      </c>
      <c r="AZ1461" t="s">
        <v>74</v>
      </c>
    </row>
    <row r="1462" spans="1:52" x14ac:dyDescent="0.25">
      <c r="A1462" s="1">
        <v>45685.17763888889</v>
      </c>
      <c r="B1462" s="1">
        <v>45688.380474537036</v>
      </c>
      <c r="C1462" t="s">
        <v>75</v>
      </c>
      <c r="D1462">
        <v>51003</v>
      </c>
      <c r="E1462" t="s">
        <v>54</v>
      </c>
      <c r="F1462">
        <v>51259</v>
      </c>
      <c r="G1462" t="s">
        <v>1203</v>
      </c>
      <c r="I1462" t="s">
        <v>56</v>
      </c>
      <c r="J1462" t="s">
        <v>1204</v>
      </c>
      <c r="L1462" t="str">
        <f t="shared" si="22"/>
        <v>51259-FL-8</v>
      </c>
      <c r="N1462" t="s">
        <v>58</v>
      </c>
      <c r="P1462" t="s">
        <v>59</v>
      </c>
      <c r="Q1462" t="s">
        <v>59</v>
      </c>
      <c r="R1462" t="s">
        <v>59</v>
      </c>
      <c r="S1462">
        <v>5</v>
      </c>
      <c r="T1462" t="s">
        <v>79</v>
      </c>
      <c r="U1462">
        <v>2</v>
      </c>
      <c r="V1462" t="s">
        <v>100</v>
      </c>
      <c r="W1462">
        <v>97</v>
      </c>
      <c r="X1462">
        <v>467</v>
      </c>
      <c r="Y1462">
        <v>0</v>
      </c>
      <c r="Z1462">
        <v>0</v>
      </c>
      <c r="AA1462">
        <v>0</v>
      </c>
      <c r="AB1462">
        <v>0</v>
      </c>
      <c r="AC1462">
        <v>887</v>
      </c>
      <c r="AF1462" t="s">
        <v>81</v>
      </c>
      <c r="AG1462" t="s">
        <v>81</v>
      </c>
      <c r="AH1462">
        <v>1373</v>
      </c>
      <c r="AI1462">
        <v>1373</v>
      </c>
      <c r="AJ1462" t="s">
        <v>82</v>
      </c>
      <c r="AK1462" t="s">
        <v>2156</v>
      </c>
      <c r="AL1462" t="s">
        <v>1689</v>
      </c>
      <c r="AO1462" t="s">
        <v>64</v>
      </c>
      <c r="AP1462" t="s">
        <v>1206</v>
      </c>
      <c r="AQ1462" t="s">
        <v>1207</v>
      </c>
      <c r="AS1462" t="s">
        <v>86</v>
      </c>
      <c r="AT1462" t="s">
        <v>68</v>
      </c>
      <c r="AU1462" t="s">
        <v>1208</v>
      </c>
      <c r="AV1462" t="s">
        <v>1209</v>
      </c>
      <c r="AW1462" t="s">
        <v>1210</v>
      </c>
      <c r="AX1462" t="s">
        <v>72</v>
      </c>
      <c r="AY1462" t="s">
        <v>73</v>
      </c>
      <c r="AZ1462" t="s">
        <v>74</v>
      </c>
    </row>
    <row r="1463" spans="1:52" x14ac:dyDescent="0.25">
      <c r="A1463" s="1">
        <v>45685.179282407407</v>
      </c>
      <c r="B1463" s="1">
        <v>45688.380486111113</v>
      </c>
      <c r="C1463" t="s">
        <v>75</v>
      </c>
      <c r="D1463">
        <v>51003</v>
      </c>
      <c r="E1463" t="s">
        <v>54</v>
      </c>
      <c r="F1463">
        <v>51139</v>
      </c>
      <c r="G1463" t="s">
        <v>1227</v>
      </c>
      <c r="I1463" t="s">
        <v>77</v>
      </c>
      <c r="J1463" t="s">
        <v>1228</v>
      </c>
      <c r="L1463" t="str">
        <f t="shared" si="22"/>
        <v>51139-FR-8</v>
      </c>
      <c r="N1463" t="s">
        <v>58</v>
      </c>
      <c r="P1463" t="s">
        <v>59</v>
      </c>
      <c r="Q1463" t="s">
        <v>59</v>
      </c>
      <c r="R1463" t="s">
        <v>59</v>
      </c>
      <c r="S1463">
        <v>2</v>
      </c>
      <c r="T1463" t="s">
        <v>60</v>
      </c>
      <c r="U1463">
        <v>1</v>
      </c>
      <c r="V1463" t="s">
        <v>208</v>
      </c>
      <c r="W1463">
        <v>161</v>
      </c>
      <c r="X1463">
        <v>3020637</v>
      </c>
      <c r="Y1463">
        <v>0</v>
      </c>
      <c r="Z1463">
        <v>0</v>
      </c>
      <c r="AA1463">
        <v>0</v>
      </c>
      <c r="AB1463">
        <v>0</v>
      </c>
      <c r="AC1463">
        <v>980</v>
      </c>
      <c r="AF1463" t="s">
        <v>62</v>
      </c>
      <c r="AG1463" t="s">
        <v>62</v>
      </c>
      <c r="AH1463">
        <v>1357</v>
      </c>
      <c r="AI1463">
        <v>1357</v>
      </c>
      <c r="AJ1463" t="s">
        <v>82</v>
      </c>
      <c r="AK1463" t="s">
        <v>5042</v>
      </c>
      <c r="AL1463" t="s">
        <v>5043</v>
      </c>
      <c r="AO1463" t="s">
        <v>64</v>
      </c>
      <c r="AP1463" t="s">
        <v>1229</v>
      </c>
      <c r="AQ1463" t="s">
        <v>311</v>
      </c>
      <c r="AV1463" t="s">
        <v>1230</v>
      </c>
      <c r="AW1463" t="s">
        <v>1231</v>
      </c>
      <c r="AX1463" t="s">
        <v>72</v>
      </c>
      <c r="AY1463" t="s">
        <v>73</v>
      </c>
      <c r="AZ1463" t="s">
        <v>74</v>
      </c>
    </row>
    <row r="1464" spans="1:52" x14ac:dyDescent="0.25">
      <c r="A1464" s="1">
        <v>45685.179305555554</v>
      </c>
      <c r="B1464" s="1">
        <v>45688.380486111113</v>
      </c>
      <c r="C1464" t="s">
        <v>75</v>
      </c>
      <c r="D1464">
        <v>51003</v>
      </c>
      <c r="E1464" t="s">
        <v>54</v>
      </c>
      <c r="F1464">
        <v>51259</v>
      </c>
      <c r="G1464" t="s">
        <v>1203</v>
      </c>
      <c r="I1464" t="s">
        <v>56</v>
      </c>
      <c r="J1464" t="s">
        <v>1204</v>
      </c>
      <c r="L1464" t="str">
        <f t="shared" si="22"/>
        <v>51259-FL-8</v>
      </c>
      <c r="N1464" t="s">
        <v>58</v>
      </c>
      <c r="P1464" t="s">
        <v>59</v>
      </c>
      <c r="Q1464" t="s">
        <v>59</v>
      </c>
      <c r="R1464" t="s">
        <v>59</v>
      </c>
      <c r="S1464">
        <v>5</v>
      </c>
      <c r="T1464" t="s">
        <v>79</v>
      </c>
      <c r="U1464">
        <v>2</v>
      </c>
      <c r="V1464" t="s">
        <v>100</v>
      </c>
      <c r="W1464">
        <v>114</v>
      </c>
      <c r="X1464">
        <v>581</v>
      </c>
      <c r="Y1464">
        <v>0</v>
      </c>
      <c r="Z1464">
        <v>0</v>
      </c>
      <c r="AA1464">
        <v>0</v>
      </c>
      <c r="AB1464">
        <v>0</v>
      </c>
      <c r="AC1464">
        <v>862</v>
      </c>
      <c r="AF1464" t="s">
        <v>81</v>
      </c>
      <c r="AG1464" t="s">
        <v>81</v>
      </c>
      <c r="AH1464">
        <v>1373</v>
      </c>
      <c r="AI1464">
        <v>1373</v>
      </c>
      <c r="AJ1464" t="s">
        <v>82</v>
      </c>
      <c r="AK1464" t="s">
        <v>3144</v>
      </c>
      <c r="AL1464" t="s">
        <v>3526</v>
      </c>
      <c r="AO1464" t="s">
        <v>64</v>
      </c>
      <c r="AP1464" t="s">
        <v>1206</v>
      </c>
      <c r="AQ1464" t="s">
        <v>1207</v>
      </c>
      <c r="AS1464" t="s">
        <v>86</v>
      </c>
      <c r="AT1464" t="s">
        <v>68</v>
      </c>
      <c r="AU1464" t="s">
        <v>1208</v>
      </c>
      <c r="AV1464" t="s">
        <v>1209</v>
      </c>
      <c r="AW1464" t="s">
        <v>1210</v>
      </c>
      <c r="AX1464" t="s">
        <v>72</v>
      </c>
      <c r="AY1464" t="s">
        <v>73</v>
      </c>
      <c r="AZ1464" t="s">
        <v>74</v>
      </c>
    </row>
    <row r="1465" spans="1:52" x14ac:dyDescent="0.25">
      <c r="A1465" s="1">
        <v>45685.181516203702</v>
      </c>
      <c r="B1465" s="1">
        <v>45688.380486111113</v>
      </c>
      <c r="C1465" t="s">
        <v>75</v>
      </c>
      <c r="D1465">
        <v>51003</v>
      </c>
      <c r="E1465" t="s">
        <v>54</v>
      </c>
      <c r="F1465">
        <v>51353</v>
      </c>
      <c r="G1465" t="s">
        <v>298</v>
      </c>
      <c r="I1465" t="s">
        <v>77</v>
      </c>
      <c r="J1465" t="s">
        <v>299</v>
      </c>
      <c r="L1465" t="str">
        <f t="shared" si="22"/>
        <v>51353-FR-8</v>
      </c>
      <c r="N1465" t="s">
        <v>58</v>
      </c>
      <c r="P1465" t="s">
        <v>59</v>
      </c>
      <c r="Q1465" t="s">
        <v>59</v>
      </c>
      <c r="R1465" t="s">
        <v>59</v>
      </c>
      <c r="S1465">
        <v>2</v>
      </c>
      <c r="T1465" t="s">
        <v>60</v>
      </c>
      <c r="U1465">
        <v>1</v>
      </c>
      <c r="V1465" t="s">
        <v>167</v>
      </c>
      <c r="W1465">
        <v>390</v>
      </c>
      <c r="X1465">
        <v>1959230</v>
      </c>
      <c r="Y1465">
        <v>0</v>
      </c>
      <c r="Z1465">
        <v>0</v>
      </c>
      <c r="AA1465">
        <v>0</v>
      </c>
      <c r="AB1465">
        <v>0</v>
      </c>
      <c r="AC1465">
        <v>687</v>
      </c>
      <c r="AF1465" t="s">
        <v>62</v>
      </c>
      <c r="AG1465" t="s">
        <v>62</v>
      </c>
      <c r="AH1465">
        <v>1362</v>
      </c>
      <c r="AI1465">
        <v>1362</v>
      </c>
      <c r="AJ1465" t="s">
        <v>82</v>
      </c>
      <c r="AK1465" t="s">
        <v>5044</v>
      </c>
      <c r="AL1465" t="s">
        <v>1881</v>
      </c>
      <c r="AO1465" t="s">
        <v>64</v>
      </c>
      <c r="AP1465" t="s">
        <v>302</v>
      </c>
      <c r="AQ1465" t="s">
        <v>303</v>
      </c>
      <c r="AS1465" t="s">
        <v>170</v>
      </c>
      <c r="AT1465" t="s">
        <v>68</v>
      </c>
      <c r="AU1465" t="s">
        <v>304</v>
      </c>
      <c r="AV1465" t="s">
        <v>305</v>
      </c>
      <c r="AW1465" t="s">
        <v>306</v>
      </c>
      <c r="AX1465" t="s">
        <v>72</v>
      </c>
      <c r="AY1465" t="s">
        <v>73</v>
      </c>
      <c r="AZ1465" t="s">
        <v>74</v>
      </c>
    </row>
    <row r="1466" spans="1:52" x14ac:dyDescent="0.25">
      <c r="A1466" s="1">
        <v>45685.188159722224</v>
      </c>
      <c r="B1466" s="1">
        <v>45688.380497685182</v>
      </c>
      <c r="C1466" t="s">
        <v>75</v>
      </c>
      <c r="D1466">
        <v>51003</v>
      </c>
      <c r="E1466" t="s">
        <v>54</v>
      </c>
      <c r="F1466">
        <v>51233</v>
      </c>
      <c r="G1466" t="s">
        <v>955</v>
      </c>
      <c r="I1466" t="s">
        <v>77</v>
      </c>
      <c r="J1466" t="s">
        <v>1254</v>
      </c>
      <c r="L1466" t="str">
        <f t="shared" si="22"/>
        <v>51233-FL-8</v>
      </c>
      <c r="N1466" t="s">
        <v>58</v>
      </c>
      <c r="P1466" t="s">
        <v>59</v>
      </c>
      <c r="Q1466" t="s">
        <v>59</v>
      </c>
      <c r="R1466" t="s">
        <v>59</v>
      </c>
      <c r="S1466">
        <v>5</v>
      </c>
      <c r="T1466" t="s">
        <v>79</v>
      </c>
      <c r="U1466">
        <v>1</v>
      </c>
      <c r="V1466" t="s">
        <v>100</v>
      </c>
      <c r="W1466">
        <v>370</v>
      </c>
      <c r="X1466">
        <v>951</v>
      </c>
      <c r="Y1466">
        <v>0</v>
      </c>
      <c r="Z1466">
        <v>0</v>
      </c>
      <c r="AA1466">
        <v>0</v>
      </c>
      <c r="AB1466">
        <v>0</v>
      </c>
      <c r="AC1466">
        <v>886</v>
      </c>
      <c r="AF1466" t="s">
        <v>81</v>
      </c>
      <c r="AG1466" t="s">
        <v>81</v>
      </c>
      <c r="AH1466">
        <v>1373</v>
      </c>
      <c r="AI1466">
        <v>1373</v>
      </c>
      <c r="AJ1466" t="s">
        <v>82</v>
      </c>
      <c r="AK1466" t="s">
        <v>2159</v>
      </c>
      <c r="AL1466" t="s">
        <v>3318</v>
      </c>
      <c r="AO1466" t="s">
        <v>64</v>
      </c>
      <c r="AP1466" t="s">
        <v>957</v>
      </c>
      <c r="AQ1466" t="s">
        <v>958</v>
      </c>
      <c r="AS1466" t="s">
        <v>86</v>
      </c>
      <c r="AT1466" t="s">
        <v>68</v>
      </c>
      <c r="AU1466" t="s">
        <v>959</v>
      </c>
      <c r="AV1466" t="s">
        <v>960</v>
      </c>
      <c r="AW1466" t="s">
        <v>961</v>
      </c>
      <c r="AX1466" t="s">
        <v>72</v>
      </c>
      <c r="AY1466" t="s">
        <v>73</v>
      </c>
      <c r="AZ1466" t="s">
        <v>74</v>
      </c>
    </row>
    <row r="1467" spans="1:52" x14ac:dyDescent="0.25">
      <c r="A1467" s="1">
        <v>45685.202997685185</v>
      </c>
      <c r="B1467" s="1">
        <v>45688.380497685182</v>
      </c>
      <c r="C1467" t="s">
        <v>75</v>
      </c>
      <c r="D1467">
        <v>51003</v>
      </c>
      <c r="E1467" t="s">
        <v>54</v>
      </c>
      <c r="F1467">
        <v>51198</v>
      </c>
      <c r="G1467" t="s">
        <v>807</v>
      </c>
      <c r="I1467" t="s">
        <v>77</v>
      </c>
      <c r="J1467" t="s">
        <v>1586</v>
      </c>
      <c r="L1467" t="str">
        <f t="shared" si="22"/>
        <v>51198-FR-8</v>
      </c>
      <c r="N1467" t="s">
        <v>58</v>
      </c>
      <c r="P1467" t="s">
        <v>59</v>
      </c>
      <c r="Q1467" t="s">
        <v>59</v>
      </c>
      <c r="R1467" t="s">
        <v>59</v>
      </c>
      <c r="S1467">
        <v>2</v>
      </c>
      <c r="T1467" t="s">
        <v>60</v>
      </c>
      <c r="U1467">
        <v>1</v>
      </c>
      <c r="V1467" t="s">
        <v>167</v>
      </c>
      <c r="W1467">
        <v>386</v>
      </c>
      <c r="X1467">
        <v>1960519</v>
      </c>
      <c r="Y1467">
        <v>0</v>
      </c>
      <c r="Z1467">
        <v>0</v>
      </c>
      <c r="AA1467">
        <v>0</v>
      </c>
      <c r="AB1467">
        <v>0</v>
      </c>
      <c r="AC1467">
        <v>757</v>
      </c>
      <c r="AF1467" t="s">
        <v>62</v>
      </c>
      <c r="AG1467" t="s">
        <v>62</v>
      </c>
      <c r="AH1467">
        <v>1362</v>
      </c>
      <c r="AI1467">
        <v>1362</v>
      </c>
      <c r="AJ1467" t="s">
        <v>82</v>
      </c>
      <c r="AK1467" t="s">
        <v>1994</v>
      </c>
      <c r="AL1467" t="s">
        <v>2125</v>
      </c>
      <c r="AO1467" t="s">
        <v>64</v>
      </c>
      <c r="AP1467" t="s">
        <v>810</v>
      </c>
      <c r="AQ1467" t="s">
        <v>811</v>
      </c>
      <c r="AS1467" t="s">
        <v>411</v>
      </c>
      <c r="AT1467" t="s">
        <v>68</v>
      </c>
      <c r="AU1467" t="s">
        <v>812</v>
      </c>
      <c r="AV1467" t="s">
        <v>813</v>
      </c>
      <c r="AW1467" t="s">
        <v>814</v>
      </c>
      <c r="AX1467" t="s">
        <v>72</v>
      </c>
      <c r="AY1467" t="s">
        <v>73</v>
      </c>
      <c r="AZ1467" t="s">
        <v>74</v>
      </c>
    </row>
    <row r="1468" spans="1:52" x14ac:dyDescent="0.25">
      <c r="A1468" s="1">
        <v>45685.204664351855</v>
      </c>
      <c r="B1468" s="1">
        <v>45688.380509259259</v>
      </c>
      <c r="C1468" t="s">
        <v>75</v>
      </c>
      <c r="D1468">
        <v>51003</v>
      </c>
      <c r="E1468" t="s">
        <v>54</v>
      </c>
      <c r="F1468">
        <v>51279</v>
      </c>
      <c r="G1468" t="s">
        <v>97</v>
      </c>
      <c r="I1468" t="s">
        <v>98</v>
      </c>
      <c r="J1468" t="s">
        <v>99</v>
      </c>
      <c r="L1468" t="str">
        <f t="shared" si="22"/>
        <v>51279-FL-8</v>
      </c>
      <c r="N1468" t="s">
        <v>58</v>
      </c>
      <c r="P1468" t="s">
        <v>59</v>
      </c>
      <c r="Q1468" t="s">
        <v>59</v>
      </c>
      <c r="R1468" t="s">
        <v>59</v>
      </c>
      <c r="S1468">
        <v>1</v>
      </c>
      <c r="T1468" t="s">
        <v>79</v>
      </c>
      <c r="U1468">
        <v>1</v>
      </c>
      <c r="V1468" t="s">
        <v>404</v>
      </c>
      <c r="W1468">
        <v>477</v>
      </c>
      <c r="X1468">
        <v>477</v>
      </c>
      <c r="Y1468">
        <v>0</v>
      </c>
      <c r="Z1468">
        <v>0</v>
      </c>
      <c r="AA1468">
        <v>0</v>
      </c>
      <c r="AB1468">
        <v>0</v>
      </c>
      <c r="AC1468">
        <v>1013</v>
      </c>
      <c r="AF1468" t="s">
        <v>81</v>
      </c>
      <c r="AG1468" t="s">
        <v>81</v>
      </c>
      <c r="AH1468">
        <v>1361</v>
      </c>
      <c r="AI1468">
        <v>1361</v>
      </c>
      <c r="AJ1468" t="s">
        <v>82</v>
      </c>
      <c r="AK1468" t="s">
        <v>3565</v>
      </c>
      <c r="AL1468" t="s">
        <v>3284</v>
      </c>
      <c r="AO1468" t="s">
        <v>64</v>
      </c>
      <c r="AP1468" t="s">
        <v>101</v>
      </c>
      <c r="AQ1468" t="s">
        <v>102</v>
      </c>
      <c r="AS1468" t="s">
        <v>103</v>
      </c>
      <c r="AT1468" t="s">
        <v>68</v>
      </c>
      <c r="AU1468" t="s">
        <v>104</v>
      </c>
      <c r="AV1468" t="s">
        <v>105</v>
      </c>
      <c r="AW1468" t="s">
        <v>106</v>
      </c>
      <c r="AX1468" t="s">
        <v>72</v>
      </c>
      <c r="AY1468" t="s">
        <v>73</v>
      </c>
      <c r="AZ1468" t="s">
        <v>74</v>
      </c>
    </row>
    <row r="1469" spans="1:52" x14ac:dyDescent="0.25">
      <c r="A1469" s="1">
        <v>45685.208020833335</v>
      </c>
      <c r="B1469" s="1">
        <v>45688.380509259259</v>
      </c>
      <c r="C1469" t="s">
        <v>75</v>
      </c>
      <c r="D1469">
        <v>51003</v>
      </c>
      <c r="E1469" t="s">
        <v>54</v>
      </c>
      <c r="F1469">
        <v>51237</v>
      </c>
      <c r="G1469" t="s">
        <v>118</v>
      </c>
      <c r="I1469" t="s">
        <v>77</v>
      </c>
      <c r="J1469" t="s">
        <v>119</v>
      </c>
      <c r="L1469" t="str">
        <f t="shared" si="22"/>
        <v>51237-FL-8</v>
      </c>
      <c r="N1469" t="s">
        <v>58</v>
      </c>
      <c r="P1469" t="s">
        <v>59</v>
      </c>
      <c r="Q1469" t="s">
        <v>59</v>
      </c>
      <c r="R1469" t="s">
        <v>59</v>
      </c>
      <c r="S1469">
        <v>5</v>
      </c>
      <c r="T1469" t="s">
        <v>79</v>
      </c>
      <c r="U1469">
        <v>1</v>
      </c>
      <c r="V1469" t="s">
        <v>404</v>
      </c>
      <c r="W1469">
        <v>284</v>
      </c>
      <c r="X1469">
        <v>761</v>
      </c>
      <c r="Y1469">
        <v>0</v>
      </c>
      <c r="Z1469">
        <v>0</v>
      </c>
      <c r="AA1469">
        <v>0</v>
      </c>
      <c r="AB1469">
        <v>0</v>
      </c>
      <c r="AC1469">
        <v>971</v>
      </c>
      <c r="AF1469" t="s">
        <v>81</v>
      </c>
      <c r="AG1469" t="s">
        <v>81</v>
      </c>
      <c r="AH1469">
        <v>1361</v>
      </c>
      <c r="AI1469">
        <v>1361</v>
      </c>
      <c r="AJ1469" t="s">
        <v>82</v>
      </c>
      <c r="AK1469" t="s">
        <v>4936</v>
      </c>
      <c r="AL1469" t="s">
        <v>1915</v>
      </c>
      <c r="AO1469" t="s">
        <v>64</v>
      </c>
      <c r="AP1469" t="s">
        <v>122</v>
      </c>
      <c r="AQ1469" t="s">
        <v>123</v>
      </c>
      <c r="AS1469" t="s">
        <v>103</v>
      </c>
      <c r="AT1469" t="s">
        <v>68</v>
      </c>
      <c r="AU1469" t="s">
        <v>124</v>
      </c>
      <c r="AV1469" t="s">
        <v>125</v>
      </c>
      <c r="AW1469" t="s">
        <v>126</v>
      </c>
      <c r="AX1469" t="s">
        <v>72</v>
      </c>
      <c r="AY1469" t="s">
        <v>73</v>
      </c>
      <c r="AZ1469" t="s">
        <v>74</v>
      </c>
    </row>
    <row r="1470" spans="1:52" x14ac:dyDescent="0.25">
      <c r="A1470" s="1">
        <v>45685.209814814814</v>
      </c>
      <c r="B1470" s="1">
        <v>45688.380509259259</v>
      </c>
      <c r="C1470" t="s">
        <v>75</v>
      </c>
      <c r="D1470">
        <v>51003</v>
      </c>
      <c r="E1470" t="s">
        <v>54</v>
      </c>
      <c r="F1470">
        <v>51223</v>
      </c>
      <c r="G1470" t="s">
        <v>1036</v>
      </c>
      <c r="I1470" t="s">
        <v>56</v>
      </c>
      <c r="J1470" t="s">
        <v>2133</v>
      </c>
      <c r="L1470" t="str">
        <f t="shared" si="22"/>
        <v>51223-FL-8</v>
      </c>
      <c r="N1470" t="s">
        <v>58</v>
      </c>
      <c r="P1470" t="s">
        <v>59</v>
      </c>
      <c r="Q1470" t="s">
        <v>59</v>
      </c>
      <c r="R1470" t="s">
        <v>59</v>
      </c>
      <c r="S1470">
        <v>5</v>
      </c>
      <c r="T1470" t="s">
        <v>79</v>
      </c>
      <c r="U1470">
        <v>1</v>
      </c>
      <c r="V1470" t="s">
        <v>316</v>
      </c>
      <c r="W1470">
        <v>745</v>
      </c>
      <c r="X1470">
        <v>6107</v>
      </c>
      <c r="Y1470">
        <v>0</v>
      </c>
      <c r="Z1470">
        <v>0</v>
      </c>
      <c r="AA1470">
        <v>0</v>
      </c>
      <c r="AB1470">
        <v>0</v>
      </c>
      <c r="AC1470">
        <v>630</v>
      </c>
      <c r="AF1470" t="s">
        <v>81</v>
      </c>
      <c r="AG1470" t="s">
        <v>81</v>
      </c>
      <c r="AH1470">
        <v>1372</v>
      </c>
      <c r="AI1470">
        <v>1372</v>
      </c>
      <c r="AJ1470" t="s">
        <v>82</v>
      </c>
      <c r="AK1470" t="s">
        <v>5045</v>
      </c>
      <c r="AL1470" t="s">
        <v>2177</v>
      </c>
      <c r="AO1470" t="s">
        <v>64</v>
      </c>
      <c r="AP1470" t="s">
        <v>1039</v>
      </c>
      <c r="AQ1470" t="s">
        <v>1040</v>
      </c>
      <c r="AS1470" t="s">
        <v>678</v>
      </c>
      <c r="AT1470" t="s">
        <v>68</v>
      </c>
      <c r="AU1470" t="s">
        <v>1041</v>
      </c>
      <c r="AV1470" t="s">
        <v>1042</v>
      </c>
      <c r="AW1470" t="s">
        <v>1043</v>
      </c>
      <c r="AX1470" t="s">
        <v>72</v>
      </c>
      <c r="AY1470" t="s">
        <v>73</v>
      </c>
      <c r="AZ1470" t="s">
        <v>74</v>
      </c>
    </row>
    <row r="1471" spans="1:52" x14ac:dyDescent="0.25">
      <c r="A1471" s="1">
        <v>45685.210162037038</v>
      </c>
      <c r="B1471" s="1">
        <v>45688.380520833336</v>
      </c>
      <c r="C1471" t="s">
        <v>75</v>
      </c>
      <c r="D1471">
        <v>51003</v>
      </c>
      <c r="E1471" t="s">
        <v>54</v>
      </c>
      <c r="F1471">
        <v>51197</v>
      </c>
      <c r="G1471" t="s">
        <v>1220</v>
      </c>
      <c r="I1471" t="s">
        <v>175</v>
      </c>
      <c r="J1471" t="s">
        <v>1221</v>
      </c>
      <c r="L1471" t="str">
        <f t="shared" si="22"/>
        <v>51197-FL-8</v>
      </c>
      <c r="N1471" t="s">
        <v>1099</v>
      </c>
      <c r="P1471" t="s">
        <v>59</v>
      </c>
      <c r="Q1471" t="s">
        <v>59</v>
      </c>
      <c r="R1471" t="s">
        <v>59</v>
      </c>
      <c r="S1471">
        <v>2</v>
      </c>
      <c r="T1471" t="s">
        <v>79</v>
      </c>
      <c r="U1471">
        <v>1</v>
      </c>
      <c r="V1471" t="s">
        <v>100</v>
      </c>
      <c r="W1471">
        <v>0</v>
      </c>
      <c r="X1471">
        <v>1301</v>
      </c>
      <c r="Y1471">
        <v>0</v>
      </c>
      <c r="Z1471">
        <v>0</v>
      </c>
      <c r="AA1471">
        <v>0</v>
      </c>
      <c r="AB1471">
        <v>0</v>
      </c>
      <c r="AC1471">
        <v>935</v>
      </c>
      <c r="AF1471" t="s">
        <v>81</v>
      </c>
      <c r="AG1471" t="s">
        <v>81</v>
      </c>
      <c r="AH1471">
        <v>1373</v>
      </c>
      <c r="AI1471">
        <v>1373</v>
      </c>
      <c r="AJ1471" t="s">
        <v>82</v>
      </c>
      <c r="AK1471" t="s">
        <v>5046</v>
      </c>
      <c r="AL1471" t="s">
        <v>3688</v>
      </c>
      <c r="AO1471" t="s">
        <v>64</v>
      </c>
      <c r="AP1471" t="s">
        <v>1222</v>
      </c>
      <c r="AQ1471" t="s">
        <v>1223</v>
      </c>
      <c r="AS1471" t="s">
        <v>678</v>
      </c>
      <c r="AT1471" t="s">
        <v>68</v>
      </c>
      <c r="AU1471" t="s">
        <v>1224</v>
      </c>
      <c r="AV1471" t="s">
        <v>1225</v>
      </c>
      <c r="AW1471" t="s">
        <v>1226</v>
      </c>
      <c r="AX1471" t="s">
        <v>72</v>
      </c>
      <c r="AY1471" t="s">
        <v>73</v>
      </c>
      <c r="AZ1471" t="s">
        <v>74</v>
      </c>
    </row>
    <row r="1472" spans="1:52" x14ac:dyDescent="0.25">
      <c r="A1472" s="1">
        <v>45685.213518518518</v>
      </c>
      <c r="B1472" s="1">
        <v>45688.380532407406</v>
      </c>
      <c r="C1472" t="s">
        <v>75</v>
      </c>
      <c r="D1472">
        <v>51003</v>
      </c>
      <c r="E1472" t="s">
        <v>54</v>
      </c>
      <c r="F1472">
        <v>51238</v>
      </c>
      <c r="G1472" t="s">
        <v>406</v>
      </c>
      <c r="I1472" t="s">
        <v>77</v>
      </c>
      <c r="J1472" t="s">
        <v>407</v>
      </c>
      <c r="L1472" t="str">
        <f t="shared" si="22"/>
        <v>51238-FR-8</v>
      </c>
      <c r="N1472" t="s">
        <v>58</v>
      </c>
      <c r="P1472" t="s">
        <v>59</v>
      </c>
      <c r="Q1472" t="s">
        <v>59</v>
      </c>
      <c r="R1472" t="s">
        <v>59</v>
      </c>
      <c r="S1472">
        <v>2</v>
      </c>
      <c r="T1472" t="s">
        <v>60</v>
      </c>
      <c r="U1472">
        <v>1</v>
      </c>
      <c r="V1472" t="s">
        <v>167</v>
      </c>
      <c r="W1472">
        <v>302</v>
      </c>
      <c r="X1472">
        <v>1961280</v>
      </c>
      <c r="Y1472">
        <v>0</v>
      </c>
      <c r="Z1472">
        <v>0</v>
      </c>
      <c r="AA1472">
        <v>0</v>
      </c>
      <c r="AB1472">
        <v>0</v>
      </c>
      <c r="AC1472">
        <v>793</v>
      </c>
      <c r="AF1472" t="s">
        <v>62</v>
      </c>
      <c r="AG1472" t="s">
        <v>62</v>
      </c>
      <c r="AH1472">
        <v>1362</v>
      </c>
      <c r="AI1472">
        <v>1362</v>
      </c>
      <c r="AJ1472" t="s">
        <v>82</v>
      </c>
      <c r="AK1472" t="s">
        <v>1887</v>
      </c>
      <c r="AL1472" t="s">
        <v>1713</v>
      </c>
      <c r="AO1472" t="s">
        <v>64</v>
      </c>
      <c r="AP1472" t="s">
        <v>409</v>
      </c>
      <c r="AQ1472" t="s">
        <v>410</v>
      </c>
      <c r="AS1472" t="s">
        <v>411</v>
      </c>
      <c r="AT1472" t="s">
        <v>68</v>
      </c>
      <c r="AU1472" t="s">
        <v>412</v>
      </c>
      <c r="AV1472" t="s">
        <v>413</v>
      </c>
      <c r="AW1472" t="s">
        <v>414</v>
      </c>
      <c r="AX1472" t="s">
        <v>72</v>
      </c>
      <c r="AY1472" t="s">
        <v>73</v>
      </c>
      <c r="AZ1472" t="s">
        <v>74</v>
      </c>
    </row>
    <row r="1473" spans="1:52" x14ac:dyDescent="0.25">
      <c r="A1473" s="1">
        <v>45685.227951388886</v>
      </c>
      <c r="B1473" s="1">
        <v>45688.380532407406</v>
      </c>
      <c r="C1473" t="s">
        <v>75</v>
      </c>
      <c r="D1473">
        <v>51003</v>
      </c>
      <c r="E1473" t="s">
        <v>54</v>
      </c>
      <c r="F1473">
        <v>51285</v>
      </c>
      <c r="G1473" t="s">
        <v>906</v>
      </c>
      <c r="I1473" t="s">
        <v>77</v>
      </c>
      <c r="J1473" t="s">
        <v>1428</v>
      </c>
      <c r="L1473" t="str">
        <f t="shared" si="22"/>
        <v>51285-FL-8</v>
      </c>
      <c r="N1473" t="s">
        <v>58</v>
      </c>
      <c r="P1473" t="s">
        <v>59</v>
      </c>
      <c r="Q1473" t="s">
        <v>59</v>
      </c>
      <c r="R1473" t="s">
        <v>59</v>
      </c>
      <c r="S1473">
        <v>5</v>
      </c>
      <c r="T1473" t="s">
        <v>79</v>
      </c>
      <c r="U1473">
        <v>1</v>
      </c>
      <c r="V1473" t="s">
        <v>883</v>
      </c>
      <c r="W1473">
        <v>340</v>
      </c>
      <c r="X1473">
        <v>4305</v>
      </c>
      <c r="Y1473">
        <v>0</v>
      </c>
      <c r="Z1473">
        <v>0</v>
      </c>
      <c r="AA1473">
        <v>0</v>
      </c>
      <c r="AB1473">
        <v>0</v>
      </c>
      <c r="AC1473">
        <v>1680</v>
      </c>
      <c r="AF1473" t="s">
        <v>81</v>
      </c>
      <c r="AG1473" t="s">
        <v>81</v>
      </c>
      <c r="AH1473">
        <v>1375</v>
      </c>
      <c r="AI1473">
        <v>1375</v>
      </c>
      <c r="AJ1473" t="s">
        <v>82</v>
      </c>
      <c r="AK1473" t="s">
        <v>5047</v>
      </c>
      <c r="AL1473" t="s">
        <v>5048</v>
      </c>
      <c r="AO1473" t="s">
        <v>64</v>
      </c>
      <c r="AP1473" t="s">
        <v>908</v>
      </c>
      <c r="AQ1473" t="s">
        <v>909</v>
      </c>
      <c r="AS1473" t="s">
        <v>910</v>
      </c>
      <c r="AT1473" t="s">
        <v>68</v>
      </c>
      <c r="AU1473" t="s">
        <v>911</v>
      </c>
      <c r="AV1473" t="s">
        <v>912</v>
      </c>
      <c r="AW1473" t="s">
        <v>913</v>
      </c>
      <c r="AX1473" t="s">
        <v>72</v>
      </c>
      <c r="AY1473" t="s">
        <v>73</v>
      </c>
      <c r="AZ1473" t="s">
        <v>74</v>
      </c>
    </row>
    <row r="1474" spans="1:52" x14ac:dyDescent="0.25">
      <c r="A1474" s="1">
        <v>45685.231793981482</v>
      </c>
      <c r="B1474" s="1">
        <v>45688.380543981482</v>
      </c>
      <c r="C1474" t="s">
        <v>75</v>
      </c>
      <c r="D1474">
        <v>51003</v>
      </c>
      <c r="E1474" t="s">
        <v>54</v>
      </c>
      <c r="F1474">
        <v>51346</v>
      </c>
      <c r="G1474" t="s">
        <v>1320</v>
      </c>
      <c r="I1474" t="s">
        <v>77</v>
      </c>
      <c r="J1474" t="s">
        <v>1954</v>
      </c>
      <c r="L1474" t="str">
        <f t="shared" si="22"/>
        <v>51346-FL-8</v>
      </c>
      <c r="N1474" t="s">
        <v>58</v>
      </c>
      <c r="P1474" t="s">
        <v>59</v>
      </c>
      <c r="Q1474" t="s">
        <v>59</v>
      </c>
      <c r="R1474" t="s">
        <v>59</v>
      </c>
      <c r="S1474">
        <v>5</v>
      </c>
      <c r="T1474" t="s">
        <v>79</v>
      </c>
      <c r="U1474">
        <v>1</v>
      </c>
      <c r="V1474" t="s">
        <v>1263</v>
      </c>
      <c r="W1474">
        <v>153</v>
      </c>
      <c r="X1474">
        <v>-5555243</v>
      </c>
      <c r="Y1474">
        <v>0</v>
      </c>
      <c r="Z1474">
        <v>0</v>
      </c>
      <c r="AA1474">
        <v>0</v>
      </c>
      <c r="AB1474">
        <v>0</v>
      </c>
      <c r="AC1474">
        <v>5831</v>
      </c>
      <c r="AF1474" t="s">
        <v>81</v>
      </c>
      <c r="AG1474" t="s">
        <v>81</v>
      </c>
      <c r="AH1474">
        <v>1370</v>
      </c>
      <c r="AI1474">
        <v>1370</v>
      </c>
      <c r="AJ1474" t="s">
        <v>63</v>
      </c>
      <c r="AK1474" t="s">
        <v>5049</v>
      </c>
      <c r="AL1474" t="s">
        <v>2116</v>
      </c>
      <c r="AO1474" t="s">
        <v>64</v>
      </c>
      <c r="AP1474" t="s">
        <v>1322</v>
      </c>
      <c r="AQ1474" t="s">
        <v>1323</v>
      </c>
      <c r="AS1474" t="s">
        <v>170</v>
      </c>
      <c r="AT1474" t="s">
        <v>68</v>
      </c>
      <c r="AU1474" t="s">
        <v>1324</v>
      </c>
      <c r="AV1474" t="s">
        <v>1325</v>
      </c>
      <c r="AW1474" t="s">
        <v>1326</v>
      </c>
      <c r="AX1474" t="s">
        <v>72</v>
      </c>
      <c r="AY1474" t="s">
        <v>73</v>
      </c>
      <c r="AZ1474" t="s">
        <v>74</v>
      </c>
    </row>
    <row r="1475" spans="1:52" x14ac:dyDescent="0.25">
      <c r="A1475" s="1">
        <v>45685.234444444446</v>
      </c>
      <c r="B1475" s="1">
        <v>45688.380543981482</v>
      </c>
      <c r="C1475" t="s">
        <v>75</v>
      </c>
      <c r="D1475">
        <v>51003</v>
      </c>
      <c r="E1475" t="s">
        <v>54</v>
      </c>
      <c r="F1475">
        <v>51162</v>
      </c>
      <c r="G1475" t="s">
        <v>512</v>
      </c>
      <c r="I1475" t="s">
        <v>56</v>
      </c>
      <c r="J1475" t="s">
        <v>513</v>
      </c>
      <c r="L1475" t="str">
        <f t="shared" ref="L1475:L1538" si="23">F1475&amp;"-"&amp;T1475</f>
        <v>51162-FL-8</v>
      </c>
      <c r="N1475" t="s">
        <v>58</v>
      </c>
      <c r="P1475" t="s">
        <v>59</v>
      </c>
      <c r="Q1475" t="s">
        <v>59</v>
      </c>
      <c r="R1475" t="s">
        <v>59</v>
      </c>
      <c r="S1475">
        <v>1</v>
      </c>
      <c r="T1475" t="s">
        <v>79</v>
      </c>
      <c r="U1475">
        <v>1</v>
      </c>
      <c r="V1475" t="s">
        <v>316</v>
      </c>
      <c r="W1475">
        <v>73</v>
      </c>
      <c r="X1475">
        <v>7784</v>
      </c>
      <c r="Y1475">
        <v>0</v>
      </c>
      <c r="Z1475">
        <v>0</v>
      </c>
      <c r="AA1475">
        <v>0</v>
      </c>
      <c r="AB1475">
        <v>0</v>
      </c>
      <c r="AC1475">
        <v>919</v>
      </c>
      <c r="AF1475" t="s">
        <v>81</v>
      </c>
      <c r="AG1475" t="s">
        <v>81</v>
      </c>
      <c r="AH1475">
        <v>1372</v>
      </c>
      <c r="AI1475">
        <v>1372</v>
      </c>
      <c r="AJ1475" t="s">
        <v>82</v>
      </c>
      <c r="AK1475" t="s">
        <v>1744</v>
      </c>
      <c r="AL1475" t="s">
        <v>3999</v>
      </c>
      <c r="AO1475" t="s">
        <v>64</v>
      </c>
      <c r="AP1475" t="s">
        <v>514</v>
      </c>
      <c r="AQ1475" t="s">
        <v>515</v>
      </c>
      <c r="AS1475" t="s">
        <v>67</v>
      </c>
      <c r="AT1475" t="s">
        <v>68</v>
      </c>
      <c r="AU1475" t="s">
        <v>516</v>
      </c>
      <c r="AV1475" t="s">
        <v>517</v>
      </c>
      <c r="AW1475" t="s">
        <v>518</v>
      </c>
      <c r="AX1475" t="s">
        <v>72</v>
      </c>
      <c r="AY1475" t="s">
        <v>73</v>
      </c>
      <c r="AZ1475" t="s">
        <v>74</v>
      </c>
    </row>
    <row r="1476" spans="1:52" x14ac:dyDescent="0.25">
      <c r="A1476" s="1">
        <v>45685.235034722224</v>
      </c>
      <c r="B1476" s="1">
        <v>45688.380543981482</v>
      </c>
      <c r="C1476" t="s">
        <v>75</v>
      </c>
      <c r="D1476">
        <v>51003</v>
      </c>
      <c r="E1476" t="s">
        <v>54</v>
      </c>
      <c r="F1476">
        <v>51162</v>
      </c>
      <c r="G1476" t="s">
        <v>512</v>
      </c>
      <c r="I1476" t="s">
        <v>56</v>
      </c>
      <c r="J1476" t="s">
        <v>513</v>
      </c>
      <c r="L1476" t="str">
        <f t="shared" si="23"/>
        <v>51162-FL-8</v>
      </c>
      <c r="N1476" t="s">
        <v>58</v>
      </c>
      <c r="P1476" t="s">
        <v>59</v>
      </c>
      <c r="Q1476" t="s">
        <v>59</v>
      </c>
      <c r="R1476" t="s">
        <v>59</v>
      </c>
      <c r="S1476">
        <v>1</v>
      </c>
      <c r="T1476" t="s">
        <v>79</v>
      </c>
      <c r="U1476">
        <v>1</v>
      </c>
      <c r="V1476" t="s">
        <v>316</v>
      </c>
      <c r="W1476">
        <v>96</v>
      </c>
      <c r="X1476">
        <v>7880</v>
      </c>
      <c r="Y1476">
        <v>0</v>
      </c>
      <c r="Z1476">
        <v>0</v>
      </c>
      <c r="AA1476">
        <v>0</v>
      </c>
      <c r="AB1476">
        <v>0</v>
      </c>
      <c r="AC1476">
        <v>926</v>
      </c>
      <c r="AF1476" t="s">
        <v>81</v>
      </c>
      <c r="AG1476" t="s">
        <v>81</v>
      </c>
      <c r="AH1476">
        <v>1372</v>
      </c>
      <c r="AI1476">
        <v>1372</v>
      </c>
      <c r="AJ1476" t="s">
        <v>82</v>
      </c>
      <c r="AK1476" t="s">
        <v>5050</v>
      </c>
      <c r="AL1476" t="s">
        <v>2106</v>
      </c>
      <c r="AO1476" t="s">
        <v>64</v>
      </c>
      <c r="AP1476" t="s">
        <v>514</v>
      </c>
      <c r="AQ1476" t="s">
        <v>515</v>
      </c>
      <c r="AS1476" t="s">
        <v>67</v>
      </c>
      <c r="AT1476" t="s">
        <v>68</v>
      </c>
      <c r="AU1476" t="s">
        <v>516</v>
      </c>
      <c r="AV1476" t="s">
        <v>517</v>
      </c>
      <c r="AW1476" t="s">
        <v>518</v>
      </c>
      <c r="AX1476" t="s">
        <v>72</v>
      </c>
      <c r="AY1476" t="s">
        <v>73</v>
      </c>
      <c r="AZ1476" t="s">
        <v>74</v>
      </c>
    </row>
    <row r="1477" spans="1:52" x14ac:dyDescent="0.25">
      <c r="A1477" s="1">
        <v>45685.235069444447</v>
      </c>
      <c r="B1477" s="1">
        <v>45688.380555555559</v>
      </c>
      <c r="C1477" t="s">
        <v>75</v>
      </c>
      <c r="D1477">
        <v>51003</v>
      </c>
      <c r="E1477" t="s">
        <v>54</v>
      </c>
      <c r="F1477">
        <v>51120</v>
      </c>
      <c r="G1477" t="s">
        <v>1341</v>
      </c>
      <c r="I1477" t="s">
        <v>77</v>
      </c>
      <c r="J1477" t="s">
        <v>1955</v>
      </c>
      <c r="L1477" t="str">
        <f t="shared" si="23"/>
        <v>51120-FL-8</v>
      </c>
      <c r="N1477" t="s">
        <v>58</v>
      </c>
      <c r="P1477" t="s">
        <v>59</v>
      </c>
      <c r="Q1477" t="s">
        <v>59</v>
      </c>
      <c r="R1477" t="s">
        <v>59</v>
      </c>
      <c r="S1477">
        <v>4</v>
      </c>
      <c r="T1477" t="s">
        <v>79</v>
      </c>
      <c r="U1477">
        <v>1</v>
      </c>
      <c r="V1477" t="s">
        <v>1263</v>
      </c>
      <c r="W1477">
        <v>85</v>
      </c>
      <c r="X1477">
        <v>-5555158</v>
      </c>
      <c r="Y1477">
        <v>0</v>
      </c>
      <c r="Z1477">
        <v>0</v>
      </c>
      <c r="AA1477">
        <v>0</v>
      </c>
      <c r="AB1477">
        <v>0</v>
      </c>
      <c r="AC1477">
        <v>5060</v>
      </c>
      <c r="AF1477" t="s">
        <v>81</v>
      </c>
      <c r="AG1477" t="s">
        <v>81</v>
      </c>
      <c r="AH1477">
        <v>1370</v>
      </c>
      <c r="AI1477">
        <v>1370</v>
      </c>
      <c r="AJ1477" t="s">
        <v>63</v>
      </c>
      <c r="AK1477" t="s">
        <v>5051</v>
      </c>
      <c r="AL1477" t="s">
        <v>5052</v>
      </c>
      <c r="AO1477" t="s">
        <v>64</v>
      </c>
      <c r="AP1477" t="s">
        <v>1343</v>
      </c>
      <c r="AQ1477" t="s">
        <v>1344</v>
      </c>
      <c r="AS1477" t="s">
        <v>170</v>
      </c>
      <c r="AT1477" t="s">
        <v>68</v>
      </c>
      <c r="AU1477" t="s">
        <v>1345</v>
      </c>
      <c r="AV1477" t="s">
        <v>1956</v>
      </c>
      <c r="AW1477" t="s">
        <v>1957</v>
      </c>
      <c r="AX1477" t="s">
        <v>72</v>
      </c>
      <c r="AY1477" t="s">
        <v>73</v>
      </c>
      <c r="AZ1477" t="s">
        <v>74</v>
      </c>
    </row>
    <row r="1478" spans="1:52" x14ac:dyDescent="0.25">
      <c r="A1478" s="1">
        <v>45685.245034722226</v>
      </c>
      <c r="B1478" s="1">
        <v>45688.380555555559</v>
      </c>
      <c r="C1478" t="s">
        <v>75</v>
      </c>
      <c r="D1478">
        <v>51003</v>
      </c>
      <c r="E1478" t="s">
        <v>54</v>
      </c>
      <c r="F1478">
        <v>51270</v>
      </c>
      <c r="G1478" t="s">
        <v>1776</v>
      </c>
      <c r="I1478" t="s">
        <v>175</v>
      </c>
      <c r="J1478" t="s">
        <v>1777</v>
      </c>
      <c r="L1478" t="str">
        <f t="shared" si="23"/>
        <v>51270-FL-8</v>
      </c>
      <c r="N1478" t="s">
        <v>58</v>
      </c>
      <c r="P1478" t="s">
        <v>59</v>
      </c>
      <c r="Q1478" t="s">
        <v>59</v>
      </c>
      <c r="R1478" t="s">
        <v>59</v>
      </c>
      <c r="S1478">
        <v>2</v>
      </c>
      <c r="T1478" t="s">
        <v>79</v>
      </c>
      <c r="U1478">
        <v>1</v>
      </c>
      <c r="V1478" t="s">
        <v>1774</v>
      </c>
      <c r="W1478">
        <v>226</v>
      </c>
      <c r="X1478">
        <v>5072</v>
      </c>
      <c r="Y1478">
        <v>0</v>
      </c>
      <c r="Z1478">
        <v>0</v>
      </c>
      <c r="AA1478">
        <v>0</v>
      </c>
      <c r="AB1478">
        <v>0</v>
      </c>
      <c r="AC1478">
        <v>1095</v>
      </c>
      <c r="AF1478" t="s">
        <v>81</v>
      </c>
      <c r="AG1478" t="s">
        <v>81</v>
      </c>
      <c r="AH1478">
        <v>1371</v>
      </c>
      <c r="AI1478">
        <v>1371</v>
      </c>
      <c r="AJ1478" t="s">
        <v>82</v>
      </c>
      <c r="AK1478" t="s">
        <v>2129</v>
      </c>
      <c r="AL1478" t="s">
        <v>5053</v>
      </c>
      <c r="AO1478" t="s">
        <v>64</v>
      </c>
      <c r="AP1478" t="s">
        <v>1778</v>
      </c>
      <c r="AQ1478" t="s">
        <v>1779</v>
      </c>
      <c r="AS1478" t="s">
        <v>638</v>
      </c>
      <c r="AT1478" t="s">
        <v>68</v>
      </c>
      <c r="AU1478" t="s">
        <v>1780</v>
      </c>
      <c r="AV1478" t="s">
        <v>1781</v>
      </c>
      <c r="AW1478" t="s">
        <v>1782</v>
      </c>
      <c r="AX1478" t="s">
        <v>72</v>
      </c>
      <c r="AY1478" t="s">
        <v>73</v>
      </c>
      <c r="AZ1478" t="s">
        <v>74</v>
      </c>
    </row>
    <row r="1479" spans="1:52" x14ac:dyDescent="0.25">
      <c r="A1479" s="1">
        <v>45685.245555555557</v>
      </c>
      <c r="B1479" s="1">
        <v>45688.380555555559</v>
      </c>
      <c r="C1479" t="s">
        <v>75</v>
      </c>
      <c r="D1479">
        <v>51003</v>
      </c>
      <c r="E1479" t="s">
        <v>54</v>
      </c>
      <c r="F1479">
        <v>51202</v>
      </c>
      <c r="G1479" t="s">
        <v>1120</v>
      </c>
      <c r="I1479" t="s">
        <v>56</v>
      </c>
      <c r="J1479" t="s">
        <v>1235</v>
      </c>
      <c r="L1479" t="str">
        <f t="shared" si="23"/>
        <v>51202-FR-8</v>
      </c>
      <c r="N1479" t="s">
        <v>58</v>
      </c>
      <c r="P1479" t="s">
        <v>59</v>
      </c>
      <c r="Q1479" t="s">
        <v>59</v>
      </c>
      <c r="R1479" t="s">
        <v>59</v>
      </c>
      <c r="S1479">
        <v>2</v>
      </c>
      <c r="T1479" t="s">
        <v>60</v>
      </c>
      <c r="U1479">
        <v>1</v>
      </c>
      <c r="V1479" t="s">
        <v>167</v>
      </c>
      <c r="W1479">
        <v>274</v>
      </c>
      <c r="X1479">
        <v>1964258</v>
      </c>
      <c r="Y1479">
        <v>0</v>
      </c>
      <c r="Z1479">
        <v>0</v>
      </c>
      <c r="AA1479">
        <v>0</v>
      </c>
      <c r="AB1479">
        <v>0</v>
      </c>
      <c r="AC1479">
        <v>750</v>
      </c>
      <c r="AF1479" t="s">
        <v>62</v>
      </c>
      <c r="AG1479" t="s">
        <v>62</v>
      </c>
      <c r="AH1479">
        <v>1362</v>
      </c>
      <c r="AI1479">
        <v>1362</v>
      </c>
      <c r="AJ1479" t="s">
        <v>82</v>
      </c>
      <c r="AK1479" t="s">
        <v>3652</v>
      </c>
      <c r="AL1479" t="s">
        <v>1606</v>
      </c>
      <c r="AO1479" t="s">
        <v>64</v>
      </c>
      <c r="AP1479" t="s">
        <v>1123</v>
      </c>
      <c r="AQ1479" t="s">
        <v>1124</v>
      </c>
      <c r="AS1479" t="s">
        <v>411</v>
      </c>
      <c r="AT1479" t="s">
        <v>68</v>
      </c>
      <c r="AU1479" t="s">
        <v>1125</v>
      </c>
      <c r="AV1479" t="s">
        <v>1237</v>
      </c>
      <c r="AW1479" t="s">
        <v>1238</v>
      </c>
      <c r="AX1479" t="s">
        <v>72</v>
      </c>
      <c r="AY1479" t="s">
        <v>73</v>
      </c>
      <c r="AZ1479" t="s">
        <v>74</v>
      </c>
    </row>
    <row r="1480" spans="1:52" x14ac:dyDescent="0.25">
      <c r="A1480" s="1">
        <v>45685.246689814812</v>
      </c>
      <c r="B1480" s="1">
        <v>45688.380567129629</v>
      </c>
      <c r="C1480" t="s">
        <v>75</v>
      </c>
      <c r="D1480">
        <v>51003</v>
      </c>
      <c r="E1480" t="s">
        <v>54</v>
      </c>
      <c r="F1480">
        <v>51119</v>
      </c>
      <c r="G1480" t="s">
        <v>1305</v>
      </c>
      <c r="I1480" t="s">
        <v>77</v>
      </c>
      <c r="J1480" t="s">
        <v>1306</v>
      </c>
      <c r="L1480" t="str">
        <f t="shared" si="23"/>
        <v>51119-FL-8</v>
      </c>
      <c r="N1480" t="s">
        <v>58</v>
      </c>
      <c r="P1480" t="s">
        <v>59</v>
      </c>
      <c r="Q1480" t="s">
        <v>59</v>
      </c>
      <c r="R1480" t="s">
        <v>59</v>
      </c>
      <c r="S1480">
        <v>5</v>
      </c>
      <c r="T1480" t="s">
        <v>79</v>
      </c>
      <c r="U1480">
        <v>1</v>
      </c>
      <c r="V1480" t="s">
        <v>1263</v>
      </c>
      <c r="W1480">
        <v>501</v>
      </c>
      <c r="X1480">
        <v>-5554420</v>
      </c>
      <c r="Y1480">
        <v>0</v>
      </c>
      <c r="Z1480">
        <v>0</v>
      </c>
      <c r="AA1480">
        <v>0</v>
      </c>
      <c r="AB1480">
        <v>0</v>
      </c>
      <c r="AC1480">
        <v>3587</v>
      </c>
      <c r="AF1480" t="s">
        <v>81</v>
      </c>
      <c r="AG1480" t="s">
        <v>81</v>
      </c>
      <c r="AH1480">
        <v>1370</v>
      </c>
      <c r="AI1480">
        <v>1370</v>
      </c>
      <c r="AJ1480" t="s">
        <v>63</v>
      </c>
      <c r="AK1480" t="s">
        <v>3275</v>
      </c>
      <c r="AL1480" t="s">
        <v>5054</v>
      </c>
      <c r="AO1480" t="s">
        <v>64</v>
      </c>
      <c r="AP1480" t="s">
        <v>1307</v>
      </c>
      <c r="AQ1480" t="s">
        <v>1308</v>
      </c>
      <c r="AS1480" t="s">
        <v>170</v>
      </c>
      <c r="AT1480" t="s">
        <v>68</v>
      </c>
      <c r="AU1480" t="s">
        <v>1309</v>
      </c>
      <c r="AV1480" t="s">
        <v>1310</v>
      </c>
      <c r="AW1480" t="s">
        <v>1311</v>
      </c>
      <c r="AX1480" t="s">
        <v>72</v>
      </c>
      <c r="AY1480" t="s">
        <v>73</v>
      </c>
      <c r="AZ1480" t="s">
        <v>74</v>
      </c>
    </row>
    <row r="1481" spans="1:52" x14ac:dyDescent="0.25">
      <c r="A1481" s="1">
        <v>45685.251909722225</v>
      </c>
      <c r="B1481" s="1">
        <v>45688.380567129629</v>
      </c>
      <c r="C1481" t="s">
        <v>75</v>
      </c>
      <c r="D1481">
        <v>51003</v>
      </c>
      <c r="E1481" t="s">
        <v>54</v>
      </c>
      <c r="F1481">
        <v>51192</v>
      </c>
      <c r="G1481" t="s">
        <v>1575</v>
      </c>
      <c r="I1481" t="s">
        <v>77</v>
      </c>
      <c r="J1481" t="s">
        <v>1576</v>
      </c>
      <c r="L1481" t="str">
        <f t="shared" si="23"/>
        <v>51192-FR-8</v>
      </c>
      <c r="N1481" t="s">
        <v>58</v>
      </c>
      <c r="P1481" t="s">
        <v>59</v>
      </c>
      <c r="Q1481" t="s">
        <v>59</v>
      </c>
      <c r="R1481" t="s">
        <v>59</v>
      </c>
      <c r="S1481">
        <v>2</v>
      </c>
      <c r="T1481" t="s">
        <v>60</v>
      </c>
      <c r="U1481">
        <v>1</v>
      </c>
      <c r="V1481" t="s">
        <v>208</v>
      </c>
      <c r="W1481">
        <v>169</v>
      </c>
      <c r="X1481">
        <v>3024447</v>
      </c>
      <c r="Y1481">
        <v>0</v>
      </c>
      <c r="Z1481">
        <v>0</v>
      </c>
      <c r="AA1481">
        <v>0</v>
      </c>
      <c r="AB1481">
        <v>0</v>
      </c>
      <c r="AC1481">
        <v>977</v>
      </c>
      <c r="AF1481" t="s">
        <v>62</v>
      </c>
      <c r="AG1481" t="s">
        <v>62</v>
      </c>
      <c r="AH1481">
        <v>1357</v>
      </c>
      <c r="AI1481">
        <v>1357</v>
      </c>
      <c r="AJ1481" t="s">
        <v>82</v>
      </c>
      <c r="AK1481" t="s">
        <v>5055</v>
      </c>
      <c r="AL1481" t="s">
        <v>1775</v>
      </c>
      <c r="AO1481" t="s">
        <v>64</v>
      </c>
      <c r="AP1481" t="s">
        <v>1577</v>
      </c>
      <c r="AQ1481" t="s">
        <v>1578</v>
      </c>
      <c r="AS1481" t="s">
        <v>67</v>
      </c>
      <c r="AT1481" t="s">
        <v>68</v>
      </c>
      <c r="AU1481" t="s">
        <v>1579</v>
      </c>
      <c r="AV1481" t="s">
        <v>1580</v>
      </c>
      <c r="AW1481" t="s">
        <v>1581</v>
      </c>
      <c r="AX1481" t="s">
        <v>72</v>
      </c>
      <c r="AY1481" t="s">
        <v>73</v>
      </c>
      <c r="AZ1481" t="s">
        <v>74</v>
      </c>
    </row>
    <row r="1482" spans="1:52" x14ac:dyDescent="0.25">
      <c r="A1482" s="1">
        <v>45685.255057870374</v>
      </c>
      <c r="B1482" s="1">
        <v>45688.380578703705</v>
      </c>
      <c r="C1482" t="s">
        <v>75</v>
      </c>
      <c r="D1482">
        <v>51003</v>
      </c>
      <c r="E1482" t="s">
        <v>54</v>
      </c>
      <c r="F1482">
        <v>51317</v>
      </c>
      <c r="G1482" t="s">
        <v>1282</v>
      </c>
      <c r="I1482" t="s">
        <v>77</v>
      </c>
      <c r="J1482" t="s">
        <v>1283</v>
      </c>
      <c r="L1482" t="str">
        <f t="shared" si="23"/>
        <v>51317-FR-8</v>
      </c>
      <c r="N1482" t="s">
        <v>58</v>
      </c>
      <c r="P1482" t="s">
        <v>59</v>
      </c>
      <c r="Q1482" t="s">
        <v>59</v>
      </c>
      <c r="R1482" t="s">
        <v>59</v>
      </c>
      <c r="S1482">
        <v>2</v>
      </c>
      <c r="T1482" t="s">
        <v>60</v>
      </c>
      <c r="U1482">
        <v>1</v>
      </c>
      <c r="V1482" t="s">
        <v>208</v>
      </c>
      <c r="W1482">
        <v>165</v>
      </c>
      <c r="X1482">
        <v>3024612</v>
      </c>
      <c r="Y1482">
        <v>0</v>
      </c>
      <c r="Z1482">
        <v>0</v>
      </c>
      <c r="AA1482">
        <v>0</v>
      </c>
      <c r="AB1482">
        <v>0</v>
      </c>
      <c r="AC1482">
        <v>908</v>
      </c>
      <c r="AF1482" t="s">
        <v>62</v>
      </c>
      <c r="AG1482" t="s">
        <v>62</v>
      </c>
      <c r="AH1482">
        <v>1357</v>
      </c>
      <c r="AI1482">
        <v>1357</v>
      </c>
      <c r="AJ1482" t="s">
        <v>82</v>
      </c>
      <c r="AK1482" t="s">
        <v>5056</v>
      </c>
      <c r="AL1482" t="s">
        <v>5057</v>
      </c>
      <c r="AO1482" t="s">
        <v>64</v>
      </c>
      <c r="AP1482" t="s">
        <v>1284</v>
      </c>
      <c r="AQ1482" t="s">
        <v>1285</v>
      </c>
      <c r="AS1482" t="s">
        <v>67</v>
      </c>
      <c r="AT1482" t="s">
        <v>68</v>
      </c>
      <c r="AU1482" t="s">
        <v>1286</v>
      </c>
      <c r="AV1482" t="s">
        <v>1287</v>
      </c>
      <c r="AW1482" t="s">
        <v>1288</v>
      </c>
      <c r="AX1482" t="s">
        <v>72</v>
      </c>
      <c r="AY1482" t="s">
        <v>73</v>
      </c>
      <c r="AZ1482" t="s">
        <v>74</v>
      </c>
    </row>
    <row r="1483" spans="1:52" x14ac:dyDescent="0.25">
      <c r="A1483" s="1">
        <v>45685.260601851849</v>
      </c>
      <c r="B1483" s="1">
        <v>45688.380578703705</v>
      </c>
      <c r="C1483" t="s">
        <v>75</v>
      </c>
      <c r="D1483">
        <v>51003</v>
      </c>
      <c r="E1483" t="s">
        <v>54</v>
      </c>
      <c r="F1483">
        <v>51235</v>
      </c>
      <c r="G1483" t="s">
        <v>1289</v>
      </c>
      <c r="I1483" t="s">
        <v>56</v>
      </c>
      <c r="J1483" t="s">
        <v>1290</v>
      </c>
      <c r="L1483" t="str">
        <f t="shared" si="23"/>
        <v>51235-FR-8</v>
      </c>
      <c r="N1483" t="s">
        <v>58</v>
      </c>
      <c r="P1483" t="s">
        <v>59</v>
      </c>
      <c r="Q1483" t="s">
        <v>59</v>
      </c>
      <c r="R1483" t="s">
        <v>59</v>
      </c>
      <c r="S1483">
        <v>2</v>
      </c>
      <c r="T1483" t="s">
        <v>60</v>
      </c>
      <c r="U1483">
        <v>1</v>
      </c>
      <c r="V1483" t="s">
        <v>208</v>
      </c>
      <c r="W1483">
        <v>133</v>
      </c>
      <c r="X1483">
        <v>3024745</v>
      </c>
      <c r="Y1483">
        <v>0</v>
      </c>
      <c r="Z1483">
        <v>0</v>
      </c>
      <c r="AA1483">
        <v>0</v>
      </c>
      <c r="AB1483">
        <v>0</v>
      </c>
      <c r="AC1483">
        <v>956</v>
      </c>
      <c r="AF1483" t="s">
        <v>62</v>
      </c>
      <c r="AG1483" t="s">
        <v>62</v>
      </c>
      <c r="AH1483">
        <v>1357</v>
      </c>
      <c r="AI1483">
        <v>1357</v>
      </c>
      <c r="AJ1483" t="s">
        <v>82</v>
      </c>
      <c r="AK1483" t="s">
        <v>1580</v>
      </c>
      <c r="AL1483" t="s">
        <v>5058</v>
      </c>
      <c r="AO1483" t="s">
        <v>64</v>
      </c>
      <c r="AP1483" t="s">
        <v>1291</v>
      </c>
      <c r="AQ1483" t="s">
        <v>1292</v>
      </c>
      <c r="AS1483" t="s">
        <v>67</v>
      </c>
      <c r="AT1483" t="s">
        <v>68</v>
      </c>
      <c r="AU1483" t="s">
        <v>1293</v>
      </c>
      <c r="AV1483" t="s">
        <v>1294</v>
      </c>
      <c r="AW1483" t="s">
        <v>1295</v>
      </c>
      <c r="AX1483" t="s">
        <v>72</v>
      </c>
      <c r="AY1483" t="s">
        <v>73</v>
      </c>
      <c r="AZ1483" t="s">
        <v>74</v>
      </c>
    </row>
    <row r="1484" spans="1:52" x14ac:dyDescent="0.25">
      <c r="A1484" s="1">
        <v>45685.260613425926</v>
      </c>
      <c r="B1484" s="1">
        <v>45688.380590277775</v>
      </c>
      <c r="C1484" t="s">
        <v>75</v>
      </c>
      <c r="D1484">
        <v>51003</v>
      </c>
      <c r="E1484" t="s">
        <v>54</v>
      </c>
      <c r="F1484">
        <v>51293</v>
      </c>
      <c r="G1484" t="s">
        <v>1557</v>
      </c>
      <c r="I1484" t="s">
        <v>175</v>
      </c>
      <c r="J1484" t="s">
        <v>1784</v>
      </c>
      <c r="L1484" t="str">
        <f t="shared" si="23"/>
        <v>51293-FR-8</v>
      </c>
      <c r="N1484" t="s">
        <v>58</v>
      </c>
      <c r="P1484" t="s">
        <v>59</v>
      </c>
      <c r="Q1484" t="s">
        <v>59</v>
      </c>
      <c r="R1484" t="s">
        <v>59</v>
      </c>
      <c r="S1484">
        <v>1</v>
      </c>
      <c r="T1484" t="s">
        <v>60</v>
      </c>
      <c r="U1484">
        <v>1</v>
      </c>
      <c r="V1484" t="s">
        <v>167</v>
      </c>
      <c r="W1484">
        <v>274</v>
      </c>
      <c r="X1484">
        <v>1965329</v>
      </c>
      <c r="Y1484">
        <v>0</v>
      </c>
      <c r="Z1484">
        <v>0</v>
      </c>
      <c r="AA1484">
        <v>0</v>
      </c>
      <c r="AB1484">
        <v>0</v>
      </c>
      <c r="AC1484">
        <v>695</v>
      </c>
      <c r="AF1484" t="s">
        <v>62</v>
      </c>
      <c r="AG1484" t="s">
        <v>62</v>
      </c>
      <c r="AH1484">
        <v>1362</v>
      </c>
      <c r="AI1484">
        <v>1362</v>
      </c>
      <c r="AJ1484" t="s">
        <v>82</v>
      </c>
      <c r="AK1484" t="s">
        <v>5059</v>
      </c>
      <c r="AL1484" t="s">
        <v>5060</v>
      </c>
      <c r="AO1484" t="s">
        <v>64</v>
      </c>
      <c r="AP1484" t="s">
        <v>1560</v>
      </c>
      <c r="AQ1484" t="s">
        <v>1561</v>
      </c>
      <c r="AS1484" t="s">
        <v>170</v>
      </c>
      <c r="AT1484" t="s">
        <v>68</v>
      </c>
      <c r="AU1484" t="s">
        <v>1562</v>
      </c>
      <c r="AV1484" t="s">
        <v>1563</v>
      </c>
      <c r="AW1484" t="s">
        <v>1564</v>
      </c>
      <c r="AX1484" t="s">
        <v>72</v>
      </c>
      <c r="AY1484" t="s">
        <v>73</v>
      </c>
      <c r="AZ1484" t="s">
        <v>74</v>
      </c>
    </row>
    <row r="1485" spans="1:52" x14ac:dyDescent="0.25">
      <c r="A1485" s="1">
        <v>45685.264004629629</v>
      </c>
      <c r="B1485" s="1">
        <v>45688.380590277775</v>
      </c>
      <c r="C1485" t="s">
        <v>75</v>
      </c>
      <c r="D1485">
        <v>51003</v>
      </c>
      <c r="E1485" t="s">
        <v>54</v>
      </c>
      <c r="F1485">
        <v>51252</v>
      </c>
      <c r="G1485" t="s">
        <v>1297</v>
      </c>
      <c r="I1485" t="s">
        <v>77</v>
      </c>
      <c r="J1485" t="s">
        <v>1298</v>
      </c>
      <c r="L1485" t="str">
        <f t="shared" si="23"/>
        <v>51252-FR-8</v>
      </c>
      <c r="N1485" t="s">
        <v>58</v>
      </c>
      <c r="P1485" t="s">
        <v>59</v>
      </c>
      <c r="Q1485" t="s">
        <v>59</v>
      </c>
      <c r="R1485" t="s">
        <v>59</v>
      </c>
      <c r="S1485">
        <v>2</v>
      </c>
      <c r="T1485" t="s">
        <v>60</v>
      </c>
      <c r="U1485">
        <v>1</v>
      </c>
      <c r="V1485" t="s">
        <v>208</v>
      </c>
      <c r="W1485">
        <v>126</v>
      </c>
      <c r="X1485">
        <v>3024871</v>
      </c>
      <c r="Y1485">
        <v>0</v>
      </c>
      <c r="Z1485">
        <v>0</v>
      </c>
      <c r="AA1485">
        <v>0</v>
      </c>
      <c r="AB1485">
        <v>0</v>
      </c>
      <c r="AC1485">
        <v>923</v>
      </c>
      <c r="AF1485" t="s">
        <v>62</v>
      </c>
      <c r="AG1485" t="s">
        <v>62</v>
      </c>
      <c r="AH1485">
        <v>1357</v>
      </c>
      <c r="AI1485">
        <v>1357</v>
      </c>
      <c r="AJ1485" t="s">
        <v>82</v>
      </c>
      <c r="AK1485" t="s">
        <v>5061</v>
      </c>
      <c r="AL1485" t="s">
        <v>1299</v>
      </c>
      <c r="AO1485" t="s">
        <v>64</v>
      </c>
      <c r="AP1485" t="s">
        <v>1300</v>
      </c>
      <c r="AQ1485" t="s">
        <v>1301</v>
      </c>
      <c r="AS1485" t="s">
        <v>67</v>
      </c>
      <c r="AT1485" t="s">
        <v>68</v>
      </c>
      <c r="AU1485" t="s">
        <v>1302</v>
      </c>
      <c r="AV1485" t="s">
        <v>1303</v>
      </c>
      <c r="AW1485" t="s">
        <v>1304</v>
      </c>
      <c r="AX1485" t="s">
        <v>72</v>
      </c>
      <c r="AY1485" t="s">
        <v>73</v>
      </c>
      <c r="AZ1485" t="s">
        <v>74</v>
      </c>
    </row>
    <row r="1486" spans="1:52" x14ac:dyDescent="0.25">
      <c r="A1486" s="1">
        <v>45685.264189814814</v>
      </c>
      <c r="B1486" s="1">
        <v>45688.380590277775</v>
      </c>
      <c r="C1486" t="s">
        <v>75</v>
      </c>
      <c r="D1486">
        <v>51003</v>
      </c>
      <c r="E1486" t="s">
        <v>54</v>
      </c>
      <c r="F1486">
        <v>51264</v>
      </c>
      <c r="G1486" t="s">
        <v>619</v>
      </c>
      <c r="I1486" t="s">
        <v>77</v>
      </c>
      <c r="J1486" t="s">
        <v>620</v>
      </c>
      <c r="L1486" t="str">
        <f t="shared" si="23"/>
        <v>51264-FL-8</v>
      </c>
      <c r="N1486" t="s">
        <v>58</v>
      </c>
      <c r="P1486" t="s">
        <v>59</v>
      </c>
      <c r="Q1486" t="s">
        <v>59</v>
      </c>
      <c r="R1486" t="s">
        <v>59</v>
      </c>
      <c r="S1486">
        <v>5</v>
      </c>
      <c r="T1486" t="s">
        <v>79</v>
      </c>
      <c r="U1486">
        <v>1</v>
      </c>
      <c r="V1486" t="s">
        <v>404</v>
      </c>
      <c r="W1486">
        <v>289</v>
      </c>
      <c r="X1486">
        <v>5367</v>
      </c>
      <c r="Y1486">
        <v>0</v>
      </c>
      <c r="Z1486">
        <v>0</v>
      </c>
      <c r="AA1486">
        <v>0</v>
      </c>
      <c r="AB1486">
        <v>0</v>
      </c>
      <c r="AC1486">
        <v>939</v>
      </c>
      <c r="AF1486" t="s">
        <v>81</v>
      </c>
      <c r="AG1486" t="s">
        <v>81</v>
      </c>
      <c r="AH1486">
        <v>1361</v>
      </c>
      <c r="AI1486">
        <v>1361</v>
      </c>
      <c r="AJ1486" t="s">
        <v>82</v>
      </c>
      <c r="AK1486" t="s">
        <v>5062</v>
      </c>
      <c r="AL1486" t="s">
        <v>3781</v>
      </c>
      <c r="AO1486" t="s">
        <v>64</v>
      </c>
      <c r="AP1486" t="s">
        <v>622</v>
      </c>
      <c r="AQ1486" t="s">
        <v>623</v>
      </c>
      <c r="AS1486" t="s">
        <v>103</v>
      </c>
      <c r="AT1486" t="s">
        <v>68</v>
      </c>
      <c r="AU1486" t="s">
        <v>624</v>
      </c>
      <c r="AV1486" t="s">
        <v>625</v>
      </c>
      <c r="AW1486" t="s">
        <v>626</v>
      </c>
      <c r="AX1486" t="s">
        <v>72</v>
      </c>
      <c r="AY1486" t="s">
        <v>73</v>
      </c>
      <c r="AZ1486" t="s">
        <v>74</v>
      </c>
    </row>
    <row r="1487" spans="1:52" x14ac:dyDescent="0.25">
      <c r="A1487" s="1">
        <v>45685.268240740741</v>
      </c>
      <c r="B1487" s="1">
        <v>45688.380601851852</v>
      </c>
      <c r="C1487" t="s">
        <v>75</v>
      </c>
      <c r="D1487">
        <v>51003</v>
      </c>
      <c r="E1487" t="s">
        <v>54</v>
      </c>
      <c r="F1487">
        <v>51280</v>
      </c>
      <c r="G1487" t="s">
        <v>971</v>
      </c>
      <c r="I1487" t="s">
        <v>77</v>
      </c>
      <c r="J1487" t="s">
        <v>1183</v>
      </c>
      <c r="L1487" t="str">
        <f t="shared" si="23"/>
        <v>51280-FL-8</v>
      </c>
      <c r="N1487" t="s">
        <v>58</v>
      </c>
      <c r="P1487" t="s">
        <v>59</v>
      </c>
      <c r="Q1487" t="s">
        <v>59</v>
      </c>
      <c r="R1487" t="s">
        <v>59</v>
      </c>
      <c r="S1487">
        <v>4</v>
      </c>
      <c r="T1487" t="s">
        <v>79</v>
      </c>
      <c r="U1487">
        <v>1</v>
      </c>
      <c r="V1487" t="s">
        <v>100</v>
      </c>
      <c r="W1487">
        <v>95</v>
      </c>
      <c r="X1487">
        <v>5877</v>
      </c>
      <c r="Y1487">
        <v>0</v>
      </c>
      <c r="Z1487">
        <v>0</v>
      </c>
      <c r="AA1487">
        <v>0</v>
      </c>
      <c r="AB1487">
        <v>0</v>
      </c>
      <c r="AC1487">
        <v>864</v>
      </c>
      <c r="AF1487" t="s">
        <v>81</v>
      </c>
      <c r="AG1487" t="s">
        <v>81</v>
      </c>
      <c r="AH1487">
        <v>1373</v>
      </c>
      <c r="AI1487">
        <v>1373</v>
      </c>
      <c r="AJ1487" t="s">
        <v>82</v>
      </c>
      <c r="AK1487" t="s">
        <v>5063</v>
      </c>
      <c r="AL1487" t="s">
        <v>3914</v>
      </c>
      <c r="AO1487" t="s">
        <v>64</v>
      </c>
      <c r="AP1487" t="s">
        <v>973</v>
      </c>
      <c r="AQ1487" t="s">
        <v>974</v>
      </c>
      <c r="AS1487" t="s">
        <v>86</v>
      </c>
      <c r="AT1487" t="s">
        <v>68</v>
      </c>
      <c r="AU1487" t="s">
        <v>975</v>
      </c>
      <c r="AV1487" t="s">
        <v>976</v>
      </c>
      <c r="AW1487" t="s">
        <v>977</v>
      </c>
      <c r="AX1487" t="s">
        <v>72</v>
      </c>
      <c r="AY1487" t="s">
        <v>73</v>
      </c>
      <c r="AZ1487" t="s">
        <v>74</v>
      </c>
    </row>
    <row r="1488" spans="1:52" x14ac:dyDescent="0.25">
      <c r="A1488" s="1">
        <v>45685.270486111112</v>
      </c>
      <c r="B1488" s="1">
        <v>45688.380601851852</v>
      </c>
      <c r="C1488" t="s">
        <v>75</v>
      </c>
      <c r="D1488">
        <v>51003</v>
      </c>
      <c r="E1488" t="s">
        <v>54</v>
      </c>
      <c r="F1488">
        <v>51194</v>
      </c>
      <c r="G1488" t="s">
        <v>1327</v>
      </c>
      <c r="I1488" t="s">
        <v>77</v>
      </c>
      <c r="J1488" t="s">
        <v>1328</v>
      </c>
      <c r="L1488" t="str">
        <f t="shared" si="23"/>
        <v>51194-FR-8</v>
      </c>
      <c r="N1488" t="s">
        <v>58</v>
      </c>
      <c r="P1488" t="s">
        <v>59</v>
      </c>
      <c r="Q1488" t="s">
        <v>59</v>
      </c>
      <c r="R1488" t="s">
        <v>59</v>
      </c>
      <c r="S1488">
        <v>2</v>
      </c>
      <c r="T1488" t="s">
        <v>60</v>
      </c>
      <c r="U1488">
        <v>1</v>
      </c>
      <c r="V1488" t="s">
        <v>208</v>
      </c>
      <c r="W1488">
        <v>139</v>
      </c>
      <c r="X1488">
        <v>3025010</v>
      </c>
      <c r="Y1488">
        <v>0</v>
      </c>
      <c r="Z1488">
        <v>0</v>
      </c>
      <c r="AA1488">
        <v>0</v>
      </c>
      <c r="AB1488">
        <v>0</v>
      </c>
      <c r="AC1488">
        <v>877</v>
      </c>
      <c r="AF1488" t="s">
        <v>62</v>
      </c>
      <c r="AG1488" t="s">
        <v>62</v>
      </c>
      <c r="AH1488">
        <v>1357</v>
      </c>
      <c r="AI1488">
        <v>1357</v>
      </c>
      <c r="AJ1488" t="s">
        <v>82</v>
      </c>
      <c r="AK1488" t="s">
        <v>5064</v>
      </c>
      <c r="AL1488" t="s">
        <v>3380</v>
      </c>
      <c r="AO1488" t="s">
        <v>64</v>
      </c>
      <c r="AP1488" t="s">
        <v>1329</v>
      </c>
      <c r="AQ1488" t="s">
        <v>1330</v>
      </c>
      <c r="AS1488" t="s">
        <v>67</v>
      </c>
      <c r="AT1488" t="s">
        <v>68</v>
      </c>
      <c r="AU1488" t="s">
        <v>1331</v>
      </c>
      <c r="AV1488" t="s">
        <v>1332</v>
      </c>
      <c r="AW1488" t="s">
        <v>1333</v>
      </c>
      <c r="AX1488" t="s">
        <v>72</v>
      </c>
      <c r="AY1488" t="s">
        <v>73</v>
      </c>
      <c r="AZ1488" t="s">
        <v>74</v>
      </c>
    </row>
    <row r="1489" spans="1:52" x14ac:dyDescent="0.25">
      <c r="A1489" s="1">
        <v>45685.278993055559</v>
      </c>
      <c r="B1489" s="1">
        <v>45688.380613425928</v>
      </c>
      <c r="C1489" t="s">
        <v>75</v>
      </c>
      <c r="D1489">
        <v>51003</v>
      </c>
      <c r="E1489" t="s">
        <v>54</v>
      </c>
      <c r="F1489">
        <v>51349</v>
      </c>
      <c r="G1489" t="s">
        <v>1269</v>
      </c>
      <c r="I1489" t="s">
        <v>175</v>
      </c>
      <c r="J1489" t="s">
        <v>1270</v>
      </c>
      <c r="L1489" t="str">
        <f t="shared" si="23"/>
        <v>51349-FL-8</v>
      </c>
      <c r="N1489" t="s">
        <v>58</v>
      </c>
      <c r="P1489" t="s">
        <v>59</v>
      </c>
      <c r="Q1489" t="s">
        <v>59</v>
      </c>
      <c r="R1489" t="s">
        <v>59</v>
      </c>
      <c r="S1489">
        <v>2</v>
      </c>
      <c r="T1489" t="s">
        <v>79</v>
      </c>
      <c r="U1489">
        <v>1</v>
      </c>
      <c r="V1489" t="s">
        <v>100</v>
      </c>
      <c r="W1489">
        <v>7</v>
      </c>
      <c r="X1489">
        <v>5956</v>
      </c>
      <c r="Y1489">
        <v>0</v>
      </c>
      <c r="Z1489">
        <v>0</v>
      </c>
      <c r="AA1489">
        <v>0</v>
      </c>
      <c r="AB1489">
        <v>0</v>
      </c>
      <c r="AC1489">
        <v>928</v>
      </c>
      <c r="AF1489" t="s">
        <v>81</v>
      </c>
      <c r="AG1489" t="s">
        <v>81</v>
      </c>
      <c r="AH1489">
        <v>1373</v>
      </c>
      <c r="AI1489">
        <v>1373</v>
      </c>
      <c r="AJ1489" t="s">
        <v>82</v>
      </c>
      <c r="AK1489" t="s">
        <v>5065</v>
      </c>
      <c r="AL1489" t="s">
        <v>5066</v>
      </c>
      <c r="AO1489" t="s">
        <v>690</v>
      </c>
      <c r="AP1489" t="s">
        <v>691</v>
      </c>
      <c r="AQ1489" t="s">
        <v>1271</v>
      </c>
      <c r="AS1489" t="s">
        <v>86</v>
      </c>
      <c r="AT1489" t="s">
        <v>68</v>
      </c>
      <c r="AU1489" t="s">
        <v>1272</v>
      </c>
      <c r="AV1489" t="s">
        <v>1273</v>
      </c>
      <c r="AW1489" t="s">
        <v>1274</v>
      </c>
      <c r="AX1489" t="s">
        <v>72</v>
      </c>
      <c r="AY1489" t="s">
        <v>73</v>
      </c>
      <c r="AZ1489" t="s">
        <v>74</v>
      </c>
    </row>
    <row r="1490" spans="1:52" x14ac:dyDescent="0.25">
      <c r="A1490" s="1">
        <v>45685.280752314815</v>
      </c>
      <c r="B1490" s="1">
        <v>45688.380613425928</v>
      </c>
      <c r="C1490" t="s">
        <v>75</v>
      </c>
      <c r="D1490">
        <v>51003</v>
      </c>
      <c r="E1490" t="s">
        <v>54</v>
      </c>
      <c r="F1490">
        <v>51416</v>
      </c>
      <c r="G1490" t="s">
        <v>1529</v>
      </c>
      <c r="I1490" t="s">
        <v>175</v>
      </c>
      <c r="J1490" t="s">
        <v>1768</v>
      </c>
      <c r="L1490" t="str">
        <f t="shared" si="23"/>
        <v>51416-FL-8</v>
      </c>
      <c r="N1490" t="s">
        <v>58</v>
      </c>
      <c r="P1490" t="s">
        <v>59</v>
      </c>
      <c r="Q1490" t="s">
        <v>59</v>
      </c>
      <c r="R1490" t="s">
        <v>59</v>
      </c>
      <c r="S1490">
        <v>2</v>
      </c>
      <c r="T1490" t="s">
        <v>79</v>
      </c>
      <c r="U1490">
        <v>1</v>
      </c>
      <c r="V1490" t="s">
        <v>100</v>
      </c>
      <c r="W1490">
        <v>143</v>
      </c>
      <c r="X1490">
        <v>6099</v>
      </c>
      <c r="Y1490">
        <v>0</v>
      </c>
      <c r="Z1490">
        <v>0</v>
      </c>
      <c r="AA1490">
        <v>0</v>
      </c>
      <c r="AB1490">
        <v>0</v>
      </c>
      <c r="AC1490">
        <v>910</v>
      </c>
      <c r="AF1490" t="s">
        <v>81</v>
      </c>
      <c r="AG1490" t="s">
        <v>81</v>
      </c>
      <c r="AH1490">
        <v>1373</v>
      </c>
      <c r="AI1490">
        <v>1373</v>
      </c>
      <c r="AJ1490" t="s">
        <v>82</v>
      </c>
      <c r="AK1490" t="s">
        <v>5067</v>
      </c>
      <c r="AL1490" t="s">
        <v>2160</v>
      </c>
      <c r="AO1490" t="s">
        <v>64</v>
      </c>
      <c r="AP1490" t="s">
        <v>1531</v>
      </c>
      <c r="AQ1490" t="s">
        <v>1271</v>
      </c>
      <c r="AS1490" t="s">
        <v>86</v>
      </c>
      <c r="AT1490" t="s">
        <v>68</v>
      </c>
      <c r="AU1490" t="s">
        <v>1272</v>
      </c>
      <c r="AV1490" t="s">
        <v>1532</v>
      </c>
      <c r="AW1490" t="s">
        <v>1769</v>
      </c>
      <c r="AX1490" t="s">
        <v>72</v>
      </c>
      <c r="AY1490" t="s">
        <v>73</v>
      </c>
      <c r="AZ1490" t="s">
        <v>74</v>
      </c>
    </row>
    <row r="1491" spans="1:52" x14ac:dyDescent="0.25">
      <c r="A1491" s="1">
        <v>45685.282314814816</v>
      </c>
      <c r="B1491" s="1">
        <v>45688.380624999998</v>
      </c>
      <c r="C1491" t="s">
        <v>75</v>
      </c>
      <c r="D1491">
        <v>51003</v>
      </c>
      <c r="E1491" t="s">
        <v>54</v>
      </c>
      <c r="F1491">
        <v>51202</v>
      </c>
      <c r="G1491" t="s">
        <v>1120</v>
      </c>
      <c r="I1491" t="s">
        <v>56</v>
      </c>
      <c r="J1491" t="s">
        <v>1121</v>
      </c>
      <c r="L1491" t="str">
        <f t="shared" si="23"/>
        <v>51202-FL-8</v>
      </c>
      <c r="N1491" t="s">
        <v>58</v>
      </c>
      <c r="P1491" t="s">
        <v>59</v>
      </c>
      <c r="Q1491" t="s">
        <v>59</v>
      </c>
      <c r="R1491" t="s">
        <v>59</v>
      </c>
      <c r="S1491">
        <v>4</v>
      </c>
      <c r="T1491" t="s">
        <v>79</v>
      </c>
      <c r="U1491">
        <v>2</v>
      </c>
      <c r="V1491" t="s">
        <v>404</v>
      </c>
      <c r="W1491">
        <v>157</v>
      </c>
      <c r="X1491">
        <v>6414</v>
      </c>
      <c r="Y1491">
        <v>0</v>
      </c>
      <c r="Z1491">
        <v>0</v>
      </c>
      <c r="AA1491">
        <v>0</v>
      </c>
      <c r="AB1491">
        <v>0</v>
      </c>
      <c r="AC1491">
        <v>1024</v>
      </c>
      <c r="AF1491" t="s">
        <v>81</v>
      </c>
      <c r="AG1491" t="s">
        <v>81</v>
      </c>
      <c r="AH1491">
        <v>1361</v>
      </c>
      <c r="AI1491">
        <v>1361</v>
      </c>
      <c r="AJ1491" t="s">
        <v>82</v>
      </c>
      <c r="AK1491" t="s">
        <v>2023</v>
      </c>
      <c r="AL1491" t="s">
        <v>4390</v>
      </c>
      <c r="AO1491" t="s">
        <v>64</v>
      </c>
      <c r="AP1491" t="s">
        <v>1123</v>
      </c>
      <c r="AQ1491" t="s">
        <v>1124</v>
      </c>
      <c r="AS1491" t="s">
        <v>411</v>
      </c>
      <c r="AT1491" t="s">
        <v>68</v>
      </c>
      <c r="AU1491" t="s">
        <v>1125</v>
      </c>
      <c r="AV1491" t="s">
        <v>1126</v>
      </c>
      <c r="AW1491" t="s">
        <v>1127</v>
      </c>
      <c r="AX1491" t="s">
        <v>72</v>
      </c>
      <c r="AY1491" t="s">
        <v>73</v>
      </c>
      <c r="AZ1491" t="s">
        <v>74</v>
      </c>
    </row>
    <row r="1492" spans="1:52" x14ac:dyDescent="0.25">
      <c r="A1492" s="1">
        <v>45685.283587962964</v>
      </c>
      <c r="B1492" s="1">
        <v>45688.380624999998</v>
      </c>
      <c r="C1492" t="s">
        <v>75</v>
      </c>
      <c r="D1492">
        <v>51003</v>
      </c>
      <c r="E1492" t="s">
        <v>54</v>
      </c>
      <c r="F1492">
        <v>51202</v>
      </c>
      <c r="G1492" t="s">
        <v>1120</v>
      </c>
      <c r="I1492" t="s">
        <v>56</v>
      </c>
      <c r="J1492" t="s">
        <v>1121</v>
      </c>
      <c r="L1492" t="str">
        <f t="shared" si="23"/>
        <v>51202-FL-8</v>
      </c>
      <c r="N1492" t="s">
        <v>58</v>
      </c>
      <c r="P1492" t="s">
        <v>59</v>
      </c>
      <c r="Q1492" t="s">
        <v>59</v>
      </c>
      <c r="R1492" t="s">
        <v>59</v>
      </c>
      <c r="S1492">
        <v>4</v>
      </c>
      <c r="T1492" t="s">
        <v>79</v>
      </c>
      <c r="U1492">
        <v>2</v>
      </c>
      <c r="V1492" t="s">
        <v>404</v>
      </c>
      <c r="W1492">
        <v>31</v>
      </c>
      <c r="X1492">
        <v>6445</v>
      </c>
      <c r="Y1492">
        <v>0</v>
      </c>
      <c r="Z1492">
        <v>0</v>
      </c>
      <c r="AA1492">
        <v>0</v>
      </c>
      <c r="AB1492">
        <v>0</v>
      </c>
      <c r="AC1492">
        <v>943</v>
      </c>
      <c r="AF1492" t="s">
        <v>81</v>
      </c>
      <c r="AG1492" t="s">
        <v>81</v>
      </c>
      <c r="AH1492">
        <v>1361</v>
      </c>
      <c r="AI1492">
        <v>1361</v>
      </c>
      <c r="AJ1492" t="s">
        <v>82</v>
      </c>
      <c r="AK1492" t="s">
        <v>4409</v>
      </c>
      <c r="AL1492" t="s">
        <v>3125</v>
      </c>
      <c r="AO1492" t="s">
        <v>64</v>
      </c>
      <c r="AP1492" t="s">
        <v>1123</v>
      </c>
      <c r="AQ1492" t="s">
        <v>1124</v>
      </c>
      <c r="AS1492" t="s">
        <v>411</v>
      </c>
      <c r="AT1492" t="s">
        <v>68</v>
      </c>
      <c r="AU1492" t="s">
        <v>1125</v>
      </c>
      <c r="AV1492" t="s">
        <v>1126</v>
      </c>
      <c r="AW1492" t="s">
        <v>1127</v>
      </c>
      <c r="AX1492" t="s">
        <v>72</v>
      </c>
      <c r="AY1492" t="s">
        <v>73</v>
      </c>
      <c r="AZ1492" t="s">
        <v>74</v>
      </c>
    </row>
    <row r="1493" spans="1:52" x14ac:dyDescent="0.25">
      <c r="A1493" s="1">
        <v>45685.286041666666</v>
      </c>
      <c r="B1493" s="1">
        <v>45688.380636574075</v>
      </c>
      <c r="C1493" t="s">
        <v>75</v>
      </c>
      <c r="D1493">
        <v>51003</v>
      </c>
      <c r="E1493" t="s">
        <v>54</v>
      </c>
      <c r="F1493">
        <v>51221</v>
      </c>
      <c r="G1493" t="s">
        <v>293</v>
      </c>
      <c r="I1493" t="s">
        <v>77</v>
      </c>
      <c r="J1493" t="s">
        <v>1296</v>
      </c>
      <c r="L1493" t="str">
        <f t="shared" si="23"/>
        <v>51221-FL-8</v>
      </c>
      <c r="N1493" t="s">
        <v>58</v>
      </c>
      <c r="P1493" t="s">
        <v>59</v>
      </c>
      <c r="Q1493" t="s">
        <v>59</v>
      </c>
      <c r="R1493" t="s">
        <v>59</v>
      </c>
      <c r="S1493">
        <v>5</v>
      </c>
      <c r="T1493" t="s">
        <v>79</v>
      </c>
      <c r="U1493">
        <v>1</v>
      </c>
      <c r="V1493" t="s">
        <v>193</v>
      </c>
      <c r="W1493">
        <v>490</v>
      </c>
      <c r="X1493">
        <v>490</v>
      </c>
      <c r="Y1493">
        <v>0</v>
      </c>
      <c r="Z1493">
        <v>0</v>
      </c>
      <c r="AA1493">
        <v>0</v>
      </c>
      <c r="AB1493">
        <v>0</v>
      </c>
      <c r="AC1493">
        <v>759</v>
      </c>
      <c r="AF1493" t="s">
        <v>81</v>
      </c>
      <c r="AG1493" t="s">
        <v>81</v>
      </c>
      <c r="AH1493">
        <v>1360</v>
      </c>
      <c r="AI1493">
        <v>1360</v>
      </c>
      <c r="AJ1493" t="s">
        <v>82</v>
      </c>
      <c r="AK1493" t="s">
        <v>5068</v>
      </c>
      <c r="AL1493" t="s">
        <v>5069</v>
      </c>
      <c r="AO1493" t="s">
        <v>64</v>
      </c>
      <c r="AP1493" t="s">
        <v>294</v>
      </c>
      <c r="AQ1493" t="s">
        <v>295</v>
      </c>
      <c r="AS1493" t="s">
        <v>211</v>
      </c>
      <c r="AT1493" t="s">
        <v>68</v>
      </c>
      <c r="AU1493">
        <v>22079</v>
      </c>
      <c r="AV1493" t="s">
        <v>296</v>
      </c>
      <c r="AW1493" t="s">
        <v>297</v>
      </c>
      <c r="AX1493" t="s">
        <v>72</v>
      </c>
      <c r="AY1493" t="s">
        <v>73</v>
      </c>
      <c r="AZ1493" t="s">
        <v>74</v>
      </c>
    </row>
    <row r="1494" spans="1:52" x14ac:dyDescent="0.25">
      <c r="A1494" s="1">
        <v>45685.286574074074</v>
      </c>
      <c r="B1494" s="1">
        <v>45688.380636574075</v>
      </c>
      <c r="C1494" t="s">
        <v>75</v>
      </c>
      <c r="D1494">
        <v>51003</v>
      </c>
      <c r="E1494" t="s">
        <v>54</v>
      </c>
      <c r="F1494">
        <v>51242</v>
      </c>
      <c r="G1494" t="s">
        <v>719</v>
      </c>
      <c r="I1494" t="s">
        <v>77</v>
      </c>
      <c r="J1494" t="s">
        <v>720</v>
      </c>
      <c r="L1494" t="str">
        <f t="shared" si="23"/>
        <v>51242-FL-8</v>
      </c>
      <c r="N1494" t="s">
        <v>58</v>
      </c>
      <c r="P1494" t="s">
        <v>59</v>
      </c>
      <c r="Q1494" t="s">
        <v>59</v>
      </c>
      <c r="R1494" t="s">
        <v>59</v>
      </c>
      <c r="S1494">
        <v>4</v>
      </c>
      <c r="T1494" t="s">
        <v>79</v>
      </c>
      <c r="U1494">
        <v>1</v>
      </c>
      <c r="V1494" t="s">
        <v>404</v>
      </c>
      <c r="W1494">
        <v>335</v>
      </c>
      <c r="X1494">
        <v>6780</v>
      </c>
      <c r="Y1494">
        <v>0</v>
      </c>
      <c r="Z1494">
        <v>0</v>
      </c>
      <c r="AA1494">
        <v>0</v>
      </c>
      <c r="AB1494">
        <v>0</v>
      </c>
      <c r="AC1494">
        <v>927</v>
      </c>
      <c r="AF1494" t="s">
        <v>81</v>
      </c>
      <c r="AG1494" t="s">
        <v>81</v>
      </c>
      <c r="AH1494">
        <v>1361</v>
      </c>
      <c r="AI1494">
        <v>1361</v>
      </c>
      <c r="AJ1494" t="s">
        <v>82</v>
      </c>
      <c r="AK1494" t="s">
        <v>5070</v>
      </c>
      <c r="AL1494" t="s">
        <v>5071</v>
      </c>
      <c r="AO1494" t="s">
        <v>64</v>
      </c>
      <c r="AP1494" t="s">
        <v>721</v>
      </c>
      <c r="AQ1494" t="s">
        <v>722</v>
      </c>
      <c r="AS1494" t="s">
        <v>411</v>
      </c>
      <c r="AT1494" t="s">
        <v>68</v>
      </c>
      <c r="AU1494" t="s">
        <v>723</v>
      </c>
      <c r="AV1494" t="s">
        <v>724</v>
      </c>
      <c r="AW1494" t="s">
        <v>725</v>
      </c>
      <c r="AX1494" t="s">
        <v>72</v>
      </c>
      <c r="AY1494" t="s">
        <v>73</v>
      </c>
      <c r="AZ1494" t="s">
        <v>74</v>
      </c>
    </row>
    <row r="1495" spans="1:52" x14ac:dyDescent="0.25">
      <c r="A1495" s="1">
        <v>45685.292337962965</v>
      </c>
      <c r="B1495" s="1">
        <v>45688.380648148152</v>
      </c>
      <c r="C1495" t="s">
        <v>75</v>
      </c>
      <c r="D1495">
        <v>51003</v>
      </c>
      <c r="E1495" t="s">
        <v>54</v>
      </c>
      <c r="F1495">
        <v>51169</v>
      </c>
      <c r="G1495" t="s">
        <v>135</v>
      </c>
      <c r="I1495" t="s">
        <v>77</v>
      </c>
      <c r="J1495" t="s">
        <v>1350</v>
      </c>
      <c r="L1495" t="str">
        <f t="shared" si="23"/>
        <v>51169-FR-8</v>
      </c>
      <c r="N1495" t="s">
        <v>58</v>
      </c>
      <c r="P1495" t="s">
        <v>59</v>
      </c>
      <c r="Q1495" t="s">
        <v>59</v>
      </c>
      <c r="R1495" t="s">
        <v>59</v>
      </c>
      <c r="S1495">
        <v>2</v>
      </c>
      <c r="T1495" t="s">
        <v>60</v>
      </c>
      <c r="U1495">
        <v>1</v>
      </c>
      <c r="V1495" t="s">
        <v>208</v>
      </c>
      <c r="W1495">
        <v>282</v>
      </c>
      <c r="X1495">
        <v>3025808</v>
      </c>
      <c r="Y1495">
        <v>0</v>
      </c>
      <c r="Z1495">
        <v>0</v>
      </c>
      <c r="AA1495">
        <v>0</v>
      </c>
      <c r="AB1495">
        <v>0</v>
      </c>
      <c r="AC1495">
        <v>889</v>
      </c>
      <c r="AF1495" t="s">
        <v>62</v>
      </c>
      <c r="AG1495" t="s">
        <v>62</v>
      </c>
      <c r="AH1495">
        <v>1357</v>
      </c>
      <c r="AI1495">
        <v>1357</v>
      </c>
      <c r="AJ1495" t="s">
        <v>82</v>
      </c>
      <c r="AK1495" t="s">
        <v>3131</v>
      </c>
      <c r="AL1495" t="s">
        <v>4828</v>
      </c>
      <c r="AO1495" t="s">
        <v>64</v>
      </c>
      <c r="AP1495" t="s">
        <v>137</v>
      </c>
      <c r="AQ1495" t="s">
        <v>138</v>
      </c>
      <c r="AS1495" t="s">
        <v>67</v>
      </c>
      <c r="AT1495" t="s">
        <v>68</v>
      </c>
      <c r="AU1495" t="s">
        <v>139</v>
      </c>
      <c r="AV1495" t="s">
        <v>1352</v>
      </c>
      <c r="AW1495" t="s">
        <v>1353</v>
      </c>
      <c r="AX1495" t="s">
        <v>72</v>
      </c>
      <c r="AY1495" t="s">
        <v>73</v>
      </c>
      <c r="AZ1495" t="s">
        <v>74</v>
      </c>
    </row>
    <row r="1496" spans="1:52" x14ac:dyDescent="0.25">
      <c r="A1496" s="1">
        <v>45685.296446759261</v>
      </c>
      <c r="B1496" s="1">
        <v>45688.380659722221</v>
      </c>
      <c r="C1496" t="s">
        <v>75</v>
      </c>
      <c r="D1496">
        <v>51003</v>
      </c>
      <c r="E1496" t="s">
        <v>54</v>
      </c>
      <c r="F1496">
        <v>51186</v>
      </c>
      <c r="G1496" t="s">
        <v>350</v>
      </c>
      <c r="I1496" t="s">
        <v>77</v>
      </c>
      <c r="J1496" t="s">
        <v>1357</v>
      </c>
      <c r="L1496" t="str">
        <f t="shared" si="23"/>
        <v>51186-FR-8</v>
      </c>
      <c r="N1496" t="s">
        <v>58</v>
      </c>
      <c r="P1496" t="s">
        <v>59</v>
      </c>
      <c r="Q1496" t="s">
        <v>59</v>
      </c>
      <c r="R1496" t="s">
        <v>59</v>
      </c>
      <c r="S1496">
        <v>2</v>
      </c>
      <c r="T1496" t="s">
        <v>60</v>
      </c>
      <c r="U1496">
        <v>1</v>
      </c>
      <c r="V1496" t="s">
        <v>208</v>
      </c>
      <c r="W1496">
        <v>188</v>
      </c>
      <c r="X1496">
        <v>3025996</v>
      </c>
      <c r="Y1496">
        <v>0</v>
      </c>
      <c r="Z1496">
        <v>0</v>
      </c>
      <c r="AA1496">
        <v>0</v>
      </c>
      <c r="AB1496">
        <v>0</v>
      </c>
      <c r="AC1496">
        <v>875</v>
      </c>
      <c r="AF1496" t="s">
        <v>62</v>
      </c>
      <c r="AG1496" t="s">
        <v>62</v>
      </c>
      <c r="AH1496">
        <v>1357</v>
      </c>
      <c r="AI1496">
        <v>1357</v>
      </c>
      <c r="AJ1496" t="s">
        <v>82</v>
      </c>
      <c r="AK1496" t="s">
        <v>5072</v>
      </c>
      <c r="AL1496" t="s">
        <v>5073</v>
      </c>
      <c r="AO1496" t="s">
        <v>64</v>
      </c>
      <c r="AP1496" t="s">
        <v>352</v>
      </c>
      <c r="AQ1496" t="s">
        <v>353</v>
      </c>
      <c r="AS1496" t="s">
        <v>67</v>
      </c>
      <c r="AT1496" t="s">
        <v>68</v>
      </c>
      <c r="AU1496" t="s">
        <v>354</v>
      </c>
      <c r="AV1496" t="s">
        <v>355</v>
      </c>
      <c r="AW1496" t="s">
        <v>356</v>
      </c>
      <c r="AX1496" t="s">
        <v>72</v>
      </c>
      <c r="AY1496" t="s">
        <v>73</v>
      </c>
      <c r="AZ1496" t="s">
        <v>74</v>
      </c>
    </row>
    <row r="1497" spans="1:52" x14ac:dyDescent="0.25">
      <c r="A1497" s="1">
        <v>45685.29960648148</v>
      </c>
      <c r="B1497" s="1">
        <v>45688.380659722221</v>
      </c>
      <c r="C1497" t="s">
        <v>75</v>
      </c>
      <c r="D1497">
        <v>51003</v>
      </c>
      <c r="E1497" t="s">
        <v>54</v>
      </c>
      <c r="F1497">
        <v>51243</v>
      </c>
      <c r="G1497" t="s">
        <v>158</v>
      </c>
      <c r="I1497" t="s">
        <v>98</v>
      </c>
      <c r="J1497" t="s">
        <v>859</v>
      </c>
      <c r="L1497" t="str">
        <f t="shared" si="23"/>
        <v>51243-FR-8</v>
      </c>
      <c r="N1497" t="s">
        <v>58</v>
      </c>
      <c r="P1497" t="s">
        <v>59</v>
      </c>
      <c r="Q1497" t="s">
        <v>59</v>
      </c>
      <c r="R1497" t="s">
        <v>59</v>
      </c>
      <c r="S1497">
        <v>2</v>
      </c>
      <c r="T1497" t="s">
        <v>60</v>
      </c>
      <c r="U1497">
        <v>4</v>
      </c>
      <c r="V1497" t="s">
        <v>208</v>
      </c>
      <c r="W1497">
        <v>65</v>
      </c>
      <c r="X1497">
        <v>3026061</v>
      </c>
      <c r="Y1497">
        <v>0</v>
      </c>
      <c r="Z1497">
        <v>0</v>
      </c>
      <c r="AA1497">
        <v>0</v>
      </c>
      <c r="AB1497">
        <v>0</v>
      </c>
      <c r="AC1497">
        <v>845</v>
      </c>
      <c r="AF1497" t="s">
        <v>62</v>
      </c>
      <c r="AG1497" t="s">
        <v>62</v>
      </c>
      <c r="AH1497">
        <v>1357</v>
      </c>
      <c r="AI1497">
        <v>1357</v>
      </c>
      <c r="AJ1497" t="s">
        <v>82</v>
      </c>
      <c r="AK1497" t="s">
        <v>5074</v>
      </c>
      <c r="AL1497" t="s">
        <v>5075</v>
      </c>
      <c r="AO1497" t="s">
        <v>64</v>
      </c>
      <c r="AP1497" t="s">
        <v>160</v>
      </c>
      <c r="AQ1497" t="s">
        <v>161</v>
      </c>
      <c r="AS1497" t="s">
        <v>67</v>
      </c>
      <c r="AT1497" t="s">
        <v>68</v>
      </c>
      <c r="AU1497" t="s">
        <v>162</v>
      </c>
      <c r="AV1497" t="s">
        <v>163</v>
      </c>
      <c r="AW1497" t="s">
        <v>164</v>
      </c>
      <c r="AX1497" t="s">
        <v>72</v>
      </c>
      <c r="AY1497" t="s">
        <v>73</v>
      </c>
      <c r="AZ1497" t="s">
        <v>74</v>
      </c>
    </row>
    <row r="1498" spans="1:52" x14ac:dyDescent="0.25">
      <c r="A1498" s="1">
        <v>45685.301689814813</v>
      </c>
      <c r="B1498" s="1">
        <v>45688.380659722221</v>
      </c>
      <c r="C1498" t="s">
        <v>75</v>
      </c>
      <c r="D1498">
        <v>51003</v>
      </c>
      <c r="E1498" t="s">
        <v>54</v>
      </c>
      <c r="F1498">
        <v>51313</v>
      </c>
      <c r="G1498" t="s">
        <v>174</v>
      </c>
      <c r="I1498" t="s">
        <v>175</v>
      </c>
      <c r="J1498" t="s">
        <v>1358</v>
      </c>
      <c r="L1498" t="str">
        <f t="shared" si="23"/>
        <v>51313-FR-8</v>
      </c>
      <c r="N1498" t="s">
        <v>58</v>
      </c>
      <c r="P1498" t="s">
        <v>59</v>
      </c>
      <c r="Q1498" t="s">
        <v>59</v>
      </c>
      <c r="R1498" t="s">
        <v>59</v>
      </c>
      <c r="S1498">
        <v>2</v>
      </c>
      <c r="T1498" t="s">
        <v>60</v>
      </c>
      <c r="U1498">
        <v>1</v>
      </c>
      <c r="V1498" t="s">
        <v>208</v>
      </c>
      <c r="W1498">
        <v>189</v>
      </c>
      <c r="X1498">
        <v>3026250</v>
      </c>
      <c r="Y1498">
        <v>0</v>
      </c>
      <c r="Z1498">
        <v>0</v>
      </c>
      <c r="AA1498">
        <v>0</v>
      </c>
      <c r="AB1498">
        <v>0</v>
      </c>
      <c r="AC1498">
        <v>826</v>
      </c>
      <c r="AF1498" t="s">
        <v>62</v>
      </c>
      <c r="AG1498" t="s">
        <v>62</v>
      </c>
      <c r="AH1498">
        <v>1357</v>
      </c>
      <c r="AI1498">
        <v>1357</v>
      </c>
      <c r="AJ1498" t="s">
        <v>82</v>
      </c>
      <c r="AK1498" t="s">
        <v>5076</v>
      </c>
      <c r="AL1498" t="s">
        <v>5077</v>
      </c>
      <c r="AO1498" t="s">
        <v>64</v>
      </c>
      <c r="AP1498" t="s">
        <v>177</v>
      </c>
      <c r="AQ1498" t="s">
        <v>178</v>
      </c>
      <c r="AS1498" t="s">
        <v>67</v>
      </c>
      <c r="AT1498" t="s">
        <v>68</v>
      </c>
      <c r="AU1498" t="s">
        <v>179</v>
      </c>
      <c r="AV1498" t="s">
        <v>180</v>
      </c>
      <c r="AW1498" t="s">
        <v>181</v>
      </c>
      <c r="AX1498" t="s">
        <v>72</v>
      </c>
      <c r="AY1498" t="s">
        <v>73</v>
      </c>
      <c r="AZ1498" t="s">
        <v>74</v>
      </c>
    </row>
    <row r="1499" spans="1:52" x14ac:dyDescent="0.25">
      <c r="A1499" s="1">
        <v>45685.306944444441</v>
      </c>
      <c r="B1499" s="1">
        <v>45688.380671296298</v>
      </c>
      <c r="C1499" t="s">
        <v>75</v>
      </c>
      <c r="D1499">
        <v>51003</v>
      </c>
      <c r="E1499" t="s">
        <v>54</v>
      </c>
      <c r="F1499">
        <v>51185</v>
      </c>
      <c r="G1499" t="s">
        <v>734</v>
      </c>
      <c r="I1499" t="s">
        <v>77</v>
      </c>
      <c r="J1499" t="s">
        <v>5078</v>
      </c>
      <c r="L1499" t="str">
        <f t="shared" si="23"/>
        <v>51185-FL-8</v>
      </c>
      <c r="N1499" t="s">
        <v>58</v>
      </c>
      <c r="P1499" t="s">
        <v>59</v>
      </c>
      <c r="Q1499" t="s">
        <v>59</v>
      </c>
      <c r="R1499" t="s">
        <v>59</v>
      </c>
      <c r="S1499">
        <v>5</v>
      </c>
      <c r="T1499" t="s">
        <v>79</v>
      </c>
      <c r="U1499">
        <v>1</v>
      </c>
      <c r="V1499" t="s">
        <v>193</v>
      </c>
      <c r="W1499">
        <v>478</v>
      </c>
      <c r="X1499">
        <v>1439</v>
      </c>
      <c r="Y1499">
        <v>0</v>
      </c>
      <c r="Z1499">
        <v>0</v>
      </c>
      <c r="AA1499">
        <v>0</v>
      </c>
      <c r="AB1499">
        <v>0</v>
      </c>
      <c r="AC1499">
        <v>740</v>
      </c>
      <c r="AF1499" t="s">
        <v>81</v>
      </c>
      <c r="AG1499" t="s">
        <v>81</v>
      </c>
      <c r="AH1499">
        <v>1360</v>
      </c>
      <c r="AI1499">
        <v>1360</v>
      </c>
      <c r="AJ1499" t="s">
        <v>82</v>
      </c>
      <c r="AK1499" t="s">
        <v>5079</v>
      </c>
      <c r="AL1499" t="s">
        <v>5080</v>
      </c>
      <c r="AO1499" t="s">
        <v>64</v>
      </c>
      <c r="AP1499" t="s">
        <v>735</v>
      </c>
      <c r="AQ1499" t="s">
        <v>736</v>
      </c>
      <c r="AS1499" t="s">
        <v>737</v>
      </c>
      <c r="AT1499" t="s">
        <v>68</v>
      </c>
      <c r="AU1499" t="s">
        <v>738</v>
      </c>
      <c r="AV1499" t="s">
        <v>739</v>
      </c>
      <c r="AW1499" t="s">
        <v>740</v>
      </c>
      <c r="AX1499" t="s">
        <v>72</v>
      </c>
      <c r="AY1499" t="s">
        <v>73</v>
      </c>
      <c r="AZ1499" t="s">
        <v>74</v>
      </c>
    </row>
    <row r="1500" spans="1:52" x14ac:dyDescent="0.25">
      <c r="A1500" s="1">
        <v>45685.308946759258</v>
      </c>
      <c r="B1500" s="1">
        <v>45688.380671296298</v>
      </c>
      <c r="C1500" t="s">
        <v>75</v>
      </c>
      <c r="D1500">
        <v>51003</v>
      </c>
      <c r="E1500" t="s">
        <v>54</v>
      </c>
      <c r="F1500">
        <v>51145</v>
      </c>
      <c r="G1500" t="s">
        <v>793</v>
      </c>
      <c r="I1500" t="s">
        <v>77</v>
      </c>
      <c r="J1500" t="s">
        <v>794</v>
      </c>
      <c r="L1500" t="str">
        <f t="shared" si="23"/>
        <v>51145-FL-8</v>
      </c>
      <c r="N1500" t="s">
        <v>58</v>
      </c>
      <c r="P1500" t="s">
        <v>59</v>
      </c>
      <c r="Q1500" t="s">
        <v>59</v>
      </c>
      <c r="R1500" t="s">
        <v>59</v>
      </c>
      <c r="S1500">
        <v>4</v>
      </c>
      <c r="T1500" t="s">
        <v>79</v>
      </c>
      <c r="U1500">
        <v>1</v>
      </c>
      <c r="V1500" t="s">
        <v>404</v>
      </c>
      <c r="W1500">
        <v>309</v>
      </c>
      <c r="X1500">
        <v>8814</v>
      </c>
      <c r="Y1500">
        <v>0</v>
      </c>
      <c r="Z1500">
        <v>0</v>
      </c>
      <c r="AA1500">
        <v>0</v>
      </c>
      <c r="AB1500">
        <v>0</v>
      </c>
      <c r="AC1500">
        <v>1129</v>
      </c>
      <c r="AF1500" t="s">
        <v>81</v>
      </c>
      <c r="AG1500" t="s">
        <v>81</v>
      </c>
      <c r="AH1500">
        <v>1361</v>
      </c>
      <c r="AI1500">
        <v>1361</v>
      </c>
      <c r="AJ1500" t="s">
        <v>82</v>
      </c>
      <c r="AK1500" t="s">
        <v>5081</v>
      </c>
      <c r="AL1500" t="s">
        <v>5082</v>
      </c>
      <c r="AO1500" t="s">
        <v>64</v>
      </c>
      <c r="AP1500" t="s">
        <v>796</v>
      </c>
      <c r="AQ1500" t="s">
        <v>311</v>
      </c>
      <c r="AV1500" t="s">
        <v>797</v>
      </c>
      <c r="AW1500" t="s">
        <v>798</v>
      </c>
      <c r="AX1500" t="s">
        <v>72</v>
      </c>
      <c r="AY1500" t="s">
        <v>73</v>
      </c>
      <c r="AZ1500" t="s">
        <v>74</v>
      </c>
    </row>
    <row r="1501" spans="1:52" x14ac:dyDescent="0.25">
      <c r="A1501" s="1">
        <v>45685.311539351853</v>
      </c>
      <c r="B1501" s="1">
        <v>45688.380682870367</v>
      </c>
      <c r="C1501" t="s">
        <v>75</v>
      </c>
      <c r="D1501">
        <v>51003</v>
      </c>
      <c r="E1501" t="s">
        <v>54</v>
      </c>
      <c r="F1501">
        <v>51314</v>
      </c>
      <c r="G1501" t="s">
        <v>446</v>
      </c>
      <c r="I1501" t="s">
        <v>77</v>
      </c>
      <c r="J1501" t="s">
        <v>1147</v>
      </c>
      <c r="L1501" t="str">
        <f t="shared" si="23"/>
        <v>51314-FL-8</v>
      </c>
      <c r="N1501" t="s">
        <v>58</v>
      </c>
      <c r="P1501" t="s">
        <v>59</v>
      </c>
      <c r="Q1501" t="s">
        <v>59</v>
      </c>
      <c r="R1501" t="s">
        <v>59</v>
      </c>
      <c r="S1501">
        <v>4</v>
      </c>
      <c r="T1501" t="s">
        <v>79</v>
      </c>
      <c r="U1501">
        <v>1</v>
      </c>
      <c r="V1501" t="s">
        <v>883</v>
      </c>
      <c r="W1501">
        <v>89</v>
      </c>
      <c r="X1501">
        <v>89</v>
      </c>
      <c r="Y1501">
        <v>0</v>
      </c>
      <c r="Z1501">
        <v>0</v>
      </c>
      <c r="AA1501">
        <v>0</v>
      </c>
      <c r="AB1501">
        <v>0</v>
      </c>
      <c r="AC1501">
        <v>2251</v>
      </c>
      <c r="AF1501" t="s">
        <v>81</v>
      </c>
      <c r="AG1501" t="s">
        <v>81</v>
      </c>
      <c r="AH1501">
        <v>1375</v>
      </c>
      <c r="AI1501">
        <v>1375</v>
      </c>
      <c r="AJ1501" t="s">
        <v>82</v>
      </c>
      <c r="AK1501" t="s">
        <v>5083</v>
      </c>
      <c r="AL1501" t="s">
        <v>5084</v>
      </c>
      <c r="AO1501" t="s">
        <v>64</v>
      </c>
      <c r="AP1501" t="s">
        <v>448</v>
      </c>
      <c r="AQ1501" t="s">
        <v>449</v>
      </c>
      <c r="AS1501" t="s">
        <v>390</v>
      </c>
      <c r="AT1501" t="s">
        <v>68</v>
      </c>
      <c r="AU1501" t="s">
        <v>450</v>
      </c>
      <c r="AV1501" t="s">
        <v>451</v>
      </c>
      <c r="AW1501" t="s">
        <v>452</v>
      </c>
      <c r="AX1501" t="s">
        <v>72</v>
      </c>
      <c r="AY1501" t="s">
        <v>73</v>
      </c>
      <c r="AZ1501" t="s">
        <v>74</v>
      </c>
    </row>
    <row r="1502" spans="1:52" x14ac:dyDescent="0.25">
      <c r="A1502" s="1">
        <v>45685.313391203701</v>
      </c>
      <c r="B1502" s="1">
        <v>45688.380682870367</v>
      </c>
      <c r="C1502" t="s">
        <v>75</v>
      </c>
      <c r="D1502">
        <v>51003</v>
      </c>
      <c r="E1502" t="s">
        <v>54</v>
      </c>
      <c r="F1502">
        <v>51253</v>
      </c>
      <c r="G1502" t="s">
        <v>107</v>
      </c>
      <c r="I1502" t="s">
        <v>77</v>
      </c>
      <c r="J1502" t="s">
        <v>1359</v>
      </c>
      <c r="L1502" t="str">
        <f t="shared" si="23"/>
        <v>51253-FR-8</v>
      </c>
      <c r="N1502" t="s">
        <v>58</v>
      </c>
      <c r="P1502" t="s">
        <v>59</v>
      </c>
      <c r="Q1502" t="s">
        <v>59</v>
      </c>
      <c r="R1502" t="s">
        <v>59</v>
      </c>
      <c r="S1502">
        <v>2</v>
      </c>
      <c r="T1502" t="s">
        <v>60</v>
      </c>
      <c r="U1502">
        <v>1</v>
      </c>
      <c r="V1502" t="s">
        <v>208</v>
      </c>
      <c r="W1502">
        <v>193</v>
      </c>
      <c r="X1502">
        <v>3026893</v>
      </c>
      <c r="Y1502">
        <v>0</v>
      </c>
      <c r="Z1502">
        <v>0</v>
      </c>
      <c r="AA1502">
        <v>0</v>
      </c>
      <c r="AB1502">
        <v>0</v>
      </c>
      <c r="AC1502">
        <v>819</v>
      </c>
      <c r="AF1502" t="s">
        <v>62</v>
      </c>
      <c r="AG1502" t="s">
        <v>62</v>
      </c>
      <c r="AH1502">
        <v>1357</v>
      </c>
      <c r="AI1502">
        <v>1357</v>
      </c>
      <c r="AJ1502" t="s">
        <v>82</v>
      </c>
      <c r="AK1502" t="s">
        <v>4967</v>
      </c>
      <c r="AL1502" t="s">
        <v>5085</v>
      </c>
      <c r="AO1502" t="s">
        <v>64</v>
      </c>
      <c r="AP1502" t="s">
        <v>110</v>
      </c>
      <c r="AQ1502" t="s">
        <v>111</v>
      </c>
      <c r="AS1502" t="s">
        <v>67</v>
      </c>
      <c r="AT1502" t="s">
        <v>68</v>
      </c>
      <c r="AU1502" t="s">
        <v>112</v>
      </c>
      <c r="AV1502" t="s">
        <v>113</v>
      </c>
      <c r="AW1502" t="s">
        <v>114</v>
      </c>
      <c r="AX1502" t="s">
        <v>72</v>
      </c>
      <c r="AY1502" t="s">
        <v>73</v>
      </c>
      <c r="AZ1502" t="s">
        <v>74</v>
      </c>
    </row>
    <row r="1503" spans="1:52" x14ac:dyDescent="0.25">
      <c r="A1503" s="1">
        <v>45685.31490740741</v>
      </c>
      <c r="B1503" s="1">
        <v>45688.380694444444</v>
      </c>
      <c r="C1503" t="s">
        <v>75</v>
      </c>
      <c r="D1503">
        <v>51003</v>
      </c>
      <c r="E1503" t="s">
        <v>54</v>
      </c>
      <c r="F1503">
        <v>51255</v>
      </c>
      <c r="G1503" t="s">
        <v>1140</v>
      </c>
      <c r="I1503" t="s">
        <v>77</v>
      </c>
      <c r="J1503" t="s">
        <v>1141</v>
      </c>
      <c r="L1503" t="str">
        <f t="shared" si="23"/>
        <v>51255-FL-8</v>
      </c>
      <c r="N1503" t="s">
        <v>58</v>
      </c>
      <c r="P1503" t="s">
        <v>59</v>
      </c>
      <c r="Q1503" t="s">
        <v>59</v>
      </c>
      <c r="R1503" t="s">
        <v>59</v>
      </c>
      <c r="S1503">
        <v>5</v>
      </c>
      <c r="T1503" t="s">
        <v>79</v>
      </c>
      <c r="U1503">
        <v>1</v>
      </c>
      <c r="V1503" t="s">
        <v>883</v>
      </c>
      <c r="W1503">
        <v>422</v>
      </c>
      <c r="X1503">
        <v>511</v>
      </c>
      <c r="Y1503">
        <v>0</v>
      </c>
      <c r="Z1503">
        <v>0</v>
      </c>
      <c r="AA1503">
        <v>0</v>
      </c>
      <c r="AB1503">
        <v>0</v>
      </c>
      <c r="AC1503">
        <v>2201</v>
      </c>
      <c r="AF1503" t="s">
        <v>81</v>
      </c>
      <c r="AG1503" t="s">
        <v>81</v>
      </c>
      <c r="AH1503">
        <v>1375</v>
      </c>
      <c r="AI1503">
        <v>1375</v>
      </c>
      <c r="AJ1503" t="s">
        <v>82</v>
      </c>
      <c r="AK1503" t="s">
        <v>3130</v>
      </c>
      <c r="AL1503" t="s">
        <v>4664</v>
      </c>
      <c r="AO1503" t="s">
        <v>64</v>
      </c>
      <c r="AP1503" t="s">
        <v>1142</v>
      </c>
      <c r="AQ1503" t="s">
        <v>1143</v>
      </c>
      <c r="AS1503" t="s">
        <v>390</v>
      </c>
      <c r="AT1503" t="s">
        <v>68</v>
      </c>
      <c r="AU1503" t="s">
        <v>1144</v>
      </c>
      <c r="AV1503" t="s">
        <v>1145</v>
      </c>
      <c r="AW1503" t="s">
        <v>1146</v>
      </c>
      <c r="AX1503" t="s">
        <v>72</v>
      </c>
      <c r="AY1503" t="s">
        <v>73</v>
      </c>
      <c r="AZ1503" t="s">
        <v>74</v>
      </c>
    </row>
    <row r="1504" spans="1:52" x14ac:dyDescent="0.25">
      <c r="A1504" s="1">
        <v>45685.31832175926</v>
      </c>
      <c r="B1504" s="1">
        <v>45688.380694444444</v>
      </c>
      <c r="C1504" t="s">
        <v>75</v>
      </c>
      <c r="D1504">
        <v>51003</v>
      </c>
      <c r="E1504" t="s">
        <v>54</v>
      </c>
      <c r="F1504">
        <v>51224</v>
      </c>
      <c r="G1504" t="s">
        <v>860</v>
      </c>
      <c r="I1504" t="s">
        <v>77</v>
      </c>
      <c r="J1504" t="s">
        <v>861</v>
      </c>
      <c r="L1504" t="str">
        <f t="shared" si="23"/>
        <v>51224-FL-8</v>
      </c>
      <c r="N1504" t="s">
        <v>58</v>
      </c>
      <c r="P1504" t="s">
        <v>59</v>
      </c>
      <c r="Q1504" t="s">
        <v>59</v>
      </c>
      <c r="R1504" t="s">
        <v>59</v>
      </c>
      <c r="S1504">
        <v>5</v>
      </c>
      <c r="T1504" t="s">
        <v>79</v>
      </c>
      <c r="U1504">
        <v>1</v>
      </c>
      <c r="V1504" t="s">
        <v>100</v>
      </c>
      <c r="W1504">
        <v>327</v>
      </c>
      <c r="X1504">
        <v>8317</v>
      </c>
      <c r="Y1504">
        <v>0</v>
      </c>
      <c r="Z1504">
        <v>0</v>
      </c>
      <c r="AA1504">
        <v>0</v>
      </c>
      <c r="AB1504">
        <v>0</v>
      </c>
      <c r="AC1504">
        <v>909</v>
      </c>
      <c r="AF1504" t="s">
        <v>81</v>
      </c>
      <c r="AG1504" t="s">
        <v>81</v>
      </c>
      <c r="AH1504">
        <v>1373</v>
      </c>
      <c r="AI1504">
        <v>1373</v>
      </c>
      <c r="AJ1504" t="s">
        <v>82</v>
      </c>
      <c r="AK1504" t="s">
        <v>5086</v>
      </c>
      <c r="AL1504" t="s">
        <v>1701</v>
      </c>
      <c r="AO1504" t="s">
        <v>64</v>
      </c>
      <c r="AP1504" t="s">
        <v>862</v>
      </c>
      <c r="AQ1504" t="s">
        <v>863</v>
      </c>
      <c r="AS1504" t="s">
        <v>86</v>
      </c>
      <c r="AT1504" t="s">
        <v>68</v>
      </c>
      <c r="AU1504" t="s">
        <v>864</v>
      </c>
      <c r="AV1504" t="s">
        <v>865</v>
      </c>
      <c r="AW1504" t="s">
        <v>866</v>
      </c>
      <c r="AX1504" t="s">
        <v>72</v>
      </c>
      <c r="AY1504" t="s">
        <v>73</v>
      </c>
      <c r="AZ1504" t="s">
        <v>74</v>
      </c>
    </row>
    <row r="1505" spans="1:52" x14ac:dyDescent="0.25">
      <c r="A1505" s="1">
        <v>45685.322858796295</v>
      </c>
      <c r="B1505" s="1">
        <v>45688.380694444444</v>
      </c>
      <c r="C1505" t="s">
        <v>75</v>
      </c>
      <c r="D1505">
        <v>51003</v>
      </c>
      <c r="E1505" t="s">
        <v>54</v>
      </c>
      <c r="F1505">
        <v>51117</v>
      </c>
      <c r="G1505" t="s">
        <v>1162</v>
      </c>
      <c r="I1505" t="s">
        <v>77</v>
      </c>
      <c r="J1505" t="s">
        <v>1163</v>
      </c>
      <c r="L1505" t="str">
        <f t="shared" si="23"/>
        <v>51117-FL-8</v>
      </c>
      <c r="N1505" t="s">
        <v>58</v>
      </c>
      <c r="P1505" t="s">
        <v>59</v>
      </c>
      <c r="Q1505" t="s">
        <v>59</v>
      </c>
      <c r="R1505" t="s">
        <v>59</v>
      </c>
      <c r="S1505">
        <v>5</v>
      </c>
      <c r="T1505" t="s">
        <v>79</v>
      </c>
      <c r="U1505">
        <v>1</v>
      </c>
      <c r="V1505" t="s">
        <v>883</v>
      </c>
      <c r="W1505">
        <v>586</v>
      </c>
      <c r="X1505">
        <v>1097</v>
      </c>
      <c r="Y1505">
        <v>0</v>
      </c>
      <c r="Z1505">
        <v>0</v>
      </c>
      <c r="AA1505">
        <v>0</v>
      </c>
      <c r="AB1505">
        <v>0</v>
      </c>
      <c r="AC1505">
        <v>2210</v>
      </c>
      <c r="AF1505" t="s">
        <v>81</v>
      </c>
      <c r="AG1505" t="s">
        <v>81</v>
      </c>
      <c r="AH1505">
        <v>1375</v>
      </c>
      <c r="AI1505">
        <v>1375</v>
      </c>
      <c r="AJ1505" t="s">
        <v>82</v>
      </c>
      <c r="AK1505" t="s">
        <v>5087</v>
      </c>
      <c r="AL1505" t="s">
        <v>3171</v>
      </c>
      <c r="AO1505" t="s">
        <v>64</v>
      </c>
      <c r="AP1505" t="s">
        <v>1164</v>
      </c>
      <c r="AQ1505" t="s">
        <v>1165</v>
      </c>
      <c r="AS1505" t="s">
        <v>678</v>
      </c>
      <c r="AT1505" t="s">
        <v>68</v>
      </c>
      <c r="AU1505" t="s">
        <v>1166</v>
      </c>
      <c r="AV1505" t="s">
        <v>1167</v>
      </c>
      <c r="AW1505" t="s">
        <v>1168</v>
      </c>
      <c r="AX1505" t="s">
        <v>72</v>
      </c>
      <c r="AY1505" t="s">
        <v>73</v>
      </c>
      <c r="AZ1505" t="s">
        <v>74</v>
      </c>
    </row>
    <row r="1506" spans="1:52" x14ac:dyDescent="0.25">
      <c r="A1506" s="1">
        <v>45685.324282407404</v>
      </c>
      <c r="B1506" s="1">
        <v>45688.380706018521</v>
      </c>
      <c r="C1506" t="s">
        <v>75</v>
      </c>
      <c r="D1506">
        <v>51003</v>
      </c>
      <c r="E1506" t="s">
        <v>54</v>
      </c>
      <c r="F1506">
        <v>51160</v>
      </c>
      <c r="G1506" t="s">
        <v>867</v>
      </c>
      <c r="I1506" t="s">
        <v>77</v>
      </c>
      <c r="J1506" t="s">
        <v>1607</v>
      </c>
      <c r="L1506" t="str">
        <f t="shared" si="23"/>
        <v>51160-FL-8</v>
      </c>
      <c r="N1506" t="s">
        <v>58</v>
      </c>
      <c r="P1506" t="s">
        <v>59</v>
      </c>
      <c r="Q1506" t="s">
        <v>59</v>
      </c>
      <c r="R1506" t="s">
        <v>59</v>
      </c>
      <c r="S1506">
        <v>2</v>
      </c>
      <c r="T1506" t="s">
        <v>79</v>
      </c>
      <c r="U1506">
        <v>1</v>
      </c>
      <c r="V1506" t="s">
        <v>1571</v>
      </c>
      <c r="W1506">
        <v>511</v>
      </c>
      <c r="X1506">
        <v>9546</v>
      </c>
      <c r="Y1506">
        <v>0</v>
      </c>
      <c r="Z1506">
        <v>0</v>
      </c>
      <c r="AA1506">
        <v>0</v>
      </c>
      <c r="AB1506">
        <v>0</v>
      </c>
      <c r="AC1506">
        <v>1040</v>
      </c>
      <c r="AF1506" t="s">
        <v>81</v>
      </c>
      <c r="AG1506" t="s">
        <v>81</v>
      </c>
      <c r="AH1506">
        <v>1213</v>
      </c>
      <c r="AI1506">
        <v>1213</v>
      </c>
      <c r="AJ1506" t="s">
        <v>82</v>
      </c>
      <c r="AK1506" t="s">
        <v>5088</v>
      </c>
      <c r="AL1506" t="s">
        <v>4655</v>
      </c>
      <c r="AO1506" t="s">
        <v>64</v>
      </c>
      <c r="AP1506" t="s">
        <v>869</v>
      </c>
      <c r="AQ1506" t="s">
        <v>870</v>
      </c>
      <c r="AS1506" t="s">
        <v>289</v>
      </c>
      <c r="AT1506" t="s">
        <v>68</v>
      </c>
      <c r="AU1506" t="s">
        <v>871</v>
      </c>
      <c r="AV1506" t="s">
        <v>872</v>
      </c>
      <c r="AW1506" t="s">
        <v>873</v>
      </c>
      <c r="AX1506" t="s">
        <v>72</v>
      </c>
      <c r="AY1506" t="s">
        <v>73</v>
      </c>
      <c r="AZ1506" t="s">
        <v>74</v>
      </c>
    </row>
    <row r="1507" spans="1:52" x14ac:dyDescent="0.25">
      <c r="A1507" s="1">
        <v>45685.326643518521</v>
      </c>
      <c r="B1507" s="1">
        <v>45688.380706018521</v>
      </c>
      <c r="C1507" t="s">
        <v>75</v>
      </c>
      <c r="D1507">
        <v>51003</v>
      </c>
      <c r="E1507" t="s">
        <v>54</v>
      </c>
      <c r="F1507">
        <v>51178</v>
      </c>
      <c r="G1507" t="s">
        <v>1169</v>
      </c>
      <c r="I1507" t="s">
        <v>77</v>
      </c>
      <c r="J1507" t="s">
        <v>1170</v>
      </c>
      <c r="L1507" t="str">
        <f t="shared" si="23"/>
        <v>51178-FL-8</v>
      </c>
      <c r="N1507" t="s">
        <v>58</v>
      </c>
      <c r="P1507" t="s">
        <v>59</v>
      </c>
      <c r="Q1507" t="s">
        <v>59</v>
      </c>
      <c r="R1507" t="s">
        <v>59</v>
      </c>
      <c r="S1507">
        <v>5</v>
      </c>
      <c r="T1507" t="s">
        <v>79</v>
      </c>
      <c r="U1507">
        <v>1</v>
      </c>
      <c r="V1507" t="s">
        <v>883</v>
      </c>
      <c r="W1507">
        <v>785</v>
      </c>
      <c r="X1507">
        <v>1882</v>
      </c>
      <c r="Y1507">
        <v>0</v>
      </c>
      <c r="Z1507">
        <v>0</v>
      </c>
      <c r="AA1507">
        <v>0</v>
      </c>
      <c r="AB1507">
        <v>0</v>
      </c>
      <c r="AC1507">
        <v>2236</v>
      </c>
      <c r="AF1507" t="s">
        <v>81</v>
      </c>
      <c r="AG1507" t="s">
        <v>81</v>
      </c>
      <c r="AH1507">
        <v>1375</v>
      </c>
      <c r="AI1507">
        <v>1375</v>
      </c>
      <c r="AJ1507" t="s">
        <v>82</v>
      </c>
      <c r="AK1507" t="s">
        <v>5089</v>
      </c>
      <c r="AL1507" t="s">
        <v>3558</v>
      </c>
      <c r="AO1507" t="s">
        <v>690</v>
      </c>
      <c r="AP1507" t="s">
        <v>1171</v>
      </c>
      <c r="AQ1507" t="s">
        <v>1172</v>
      </c>
      <c r="AS1507" t="s">
        <v>678</v>
      </c>
      <c r="AT1507" t="s">
        <v>68</v>
      </c>
      <c r="AU1507" t="s">
        <v>1173</v>
      </c>
      <c r="AV1507" t="s">
        <v>1174</v>
      </c>
      <c r="AW1507" t="s">
        <v>1175</v>
      </c>
      <c r="AX1507" t="s">
        <v>72</v>
      </c>
      <c r="AY1507" t="s">
        <v>73</v>
      </c>
      <c r="AZ1507" t="s">
        <v>74</v>
      </c>
    </row>
    <row r="1508" spans="1:52" x14ac:dyDescent="0.25">
      <c r="A1508" s="1">
        <v>45685.381944444445</v>
      </c>
      <c r="B1508" s="1">
        <v>45688.380729166667</v>
      </c>
      <c r="C1508" t="s">
        <v>75</v>
      </c>
      <c r="D1508">
        <v>51003</v>
      </c>
      <c r="E1508" t="s">
        <v>54</v>
      </c>
      <c r="F1508">
        <v>51151</v>
      </c>
      <c r="G1508" t="s">
        <v>271</v>
      </c>
      <c r="I1508" t="s">
        <v>77</v>
      </c>
      <c r="J1508" t="s">
        <v>1389</v>
      </c>
      <c r="L1508" t="str">
        <f t="shared" si="23"/>
        <v>51151-FR-8</v>
      </c>
      <c r="N1508" t="s">
        <v>58</v>
      </c>
      <c r="P1508" t="s">
        <v>59</v>
      </c>
      <c r="Q1508" t="s">
        <v>59</v>
      </c>
      <c r="R1508" t="s">
        <v>59</v>
      </c>
      <c r="S1508">
        <v>2</v>
      </c>
      <c r="T1508" t="s">
        <v>60</v>
      </c>
      <c r="U1508">
        <v>1</v>
      </c>
      <c r="V1508" t="s">
        <v>208</v>
      </c>
      <c r="W1508">
        <v>333</v>
      </c>
      <c r="X1508">
        <v>3029328</v>
      </c>
      <c r="Y1508">
        <v>0</v>
      </c>
      <c r="Z1508">
        <v>0</v>
      </c>
      <c r="AA1508">
        <v>0</v>
      </c>
      <c r="AB1508">
        <v>0</v>
      </c>
      <c r="AC1508">
        <v>933</v>
      </c>
      <c r="AF1508" t="s">
        <v>62</v>
      </c>
      <c r="AG1508" t="s">
        <v>62</v>
      </c>
      <c r="AH1508">
        <v>1357</v>
      </c>
      <c r="AI1508">
        <v>1357</v>
      </c>
      <c r="AJ1508" t="s">
        <v>82</v>
      </c>
      <c r="AK1508" t="s">
        <v>4898</v>
      </c>
      <c r="AL1508" t="s">
        <v>5090</v>
      </c>
      <c r="AO1508" t="s">
        <v>64</v>
      </c>
      <c r="AP1508" t="s">
        <v>273</v>
      </c>
      <c r="AQ1508" t="s">
        <v>274</v>
      </c>
      <c r="AS1508" t="s">
        <v>67</v>
      </c>
      <c r="AT1508" t="s">
        <v>68</v>
      </c>
      <c r="AU1508" t="s">
        <v>275</v>
      </c>
      <c r="AV1508" t="s">
        <v>276</v>
      </c>
      <c r="AW1508" t="s">
        <v>277</v>
      </c>
      <c r="AX1508" t="s">
        <v>72</v>
      </c>
      <c r="AY1508" t="s">
        <v>73</v>
      </c>
      <c r="AZ1508" t="s">
        <v>74</v>
      </c>
    </row>
    <row r="1509" spans="1:52" x14ac:dyDescent="0.25">
      <c r="A1509" s="1">
        <v>45685.399988425925</v>
      </c>
      <c r="B1509" s="1">
        <v>45688.380740740744</v>
      </c>
      <c r="C1509" t="s">
        <v>75</v>
      </c>
      <c r="D1509">
        <v>51003</v>
      </c>
      <c r="E1509" t="s">
        <v>54</v>
      </c>
      <c r="F1509">
        <v>51179</v>
      </c>
      <c r="G1509" t="s">
        <v>422</v>
      </c>
      <c r="I1509" t="s">
        <v>77</v>
      </c>
      <c r="J1509" t="s">
        <v>1392</v>
      </c>
      <c r="L1509" t="str">
        <f t="shared" si="23"/>
        <v>51179-FR-8</v>
      </c>
      <c r="N1509" t="s">
        <v>58</v>
      </c>
      <c r="P1509" t="s">
        <v>59</v>
      </c>
      <c r="Q1509" t="s">
        <v>59</v>
      </c>
      <c r="R1509" t="s">
        <v>59</v>
      </c>
      <c r="S1509">
        <v>2</v>
      </c>
      <c r="T1509" t="s">
        <v>60</v>
      </c>
      <c r="U1509">
        <v>1</v>
      </c>
      <c r="V1509" t="s">
        <v>208</v>
      </c>
      <c r="W1509">
        <v>338</v>
      </c>
      <c r="X1509">
        <v>3030243</v>
      </c>
      <c r="Y1509">
        <v>0</v>
      </c>
      <c r="Z1509">
        <v>0</v>
      </c>
      <c r="AA1509">
        <v>0</v>
      </c>
      <c r="AB1509">
        <v>0</v>
      </c>
      <c r="AC1509">
        <v>858</v>
      </c>
      <c r="AF1509" t="s">
        <v>62</v>
      </c>
      <c r="AG1509" t="s">
        <v>62</v>
      </c>
      <c r="AH1509">
        <v>1357</v>
      </c>
      <c r="AI1509">
        <v>1357</v>
      </c>
      <c r="AJ1509" t="s">
        <v>82</v>
      </c>
      <c r="AK1509" t="s">
        <v>5091</v>
      </c>
      <c r="AL1509" t="s">
        <v>1393</v>
      </c>
      <c r="AO1509" t="s">
        <v>64</v>
      </c>
      <c r="AP1509" t="s">
        <v>424</v>
      </c>
      <c r="AQ1509" t="s">
        <v>425</v>
      </c>
      <c r="AS1509" t="s">
        <v>67</v>
      </c>
      <c r="AT1509" t="s">
        <v>68</v>
      </c>
      <c r="AU1509" t="s">
        <v>426</v>
      </c>
      <c r="AV1509" t="s">
        <v>427</v>
      </c>
      <c r="AW1509" t="s">
        <v>428</v>
      </c>
      <c r="AX1509" t="s">
        <v>72</v>
      </c>
      <c r="AY1509" t="s">
        <v>73</v>
      </c>
      <c r="AZ1509" t="s">
        <v>74</v>
      </c>
    </row>
    <row r="1510" spans="1:52" x14ac:dyDescent="0.25">
      <c r="A1510" s="1">
        <v>45685.400682870371</v>
      </c>
      <c r="B1510" s="1">
        <v>45688.380740740744</v>
      </c>
      <c r="C1510" t="s">
        <v>75</v>
      </c>
      <c r="D1510">
        <v>51003</v>
      </c>
      <c r="E1510" t="s">
        <v>54</v>
      </c>
      <c r="F1510">
        <v>51179</v>
      </c>
      <c r="G1510" t="s">
        <v>422</v>
      </c>
      <c r="I1510" t="s">
        <v>77</v>
      </c>
      <c r="J1510" t="s">
        <v>1392</v>
      </c>
      <c r="L1510" t="str">
        <f t="shared" si="23"/>
        <v>51179-FR-8</v>
      </c>
      <c r="N1510" t="s">
        <v>58</v>
      </c>
      <c r="P1510" t="s">
        <v>59</v>
      </c>
      <c r="Q1510" t="s">
        <v>59</v>
      </c>
      <c r="R1510" t="s">
        <v>59</v>
      </c>
      <c r="S1510">
        <v>2</v>
      </c>
      <c r="T1510" t="s">
        <v>60</v>
      </c>
      <c r="U1510">
        <v>1</v>
      </c>
      <c r="V1510" t="s">
        <v>208</v>
      </c>
      <c r="W1510">
        <v>32</v>
      </c>
      <c r="X1510">
        <v>3030275</v>
      </c>
      <c r="Y1510">
        <v>0</v>
      </c>
      <c r="Z1510">
        <v>0</v>
      </c>
      <c r="AA1510">
        <v>0</v>
      </c>
      <c r="AB1510">
        <v>0</v>
      </c>
      <c r="AC1510">
        <v>866</v>
      </c>
      <c r="AF1510" t="s">
        <v>62</v>
      </c>
      <c r="AG1510" t="s">
        <v>62</v>
      </c>
      <c r="AH1510">
        <v>1357</v>
      </c>
      <c r="AI1510">
        <v>1357</v>
      </c>
      <c r="AJ1510" t="s">
        <v>82</v>
      </c>
      <c r="AK1510" t="s">
        <v>4206</v>
      </c>
      <c r="AL1510" t="s">
        <v>5092</v>
      </c>
      <c r="AO1510" t="s">
        <v>64</v>
      </c>
      <c r="AP1510" t="s">
        <v>424</v>
      </c>
      <c r="AQ1510" t="s">
        <v>425</v>
      </c>
      <c r="AS1510" t="s">
        <v>67</v>
      </c>
      <c r="AT1510" t="s">
        <v>68</v>
      </c>
      <c r="AU1510" t="s">
        <v>426</v>
      </c>
      <c r="AV1510" t="s">
        <v>427</v>
      </c>
      <c r="AW1510" t="s">
        <v>428</v>
      </c>
      <c r="AX1510" t="s">
        <v>72</v>
      </c>
      <c r="AY1510" t="s">
        <v>73</v>
      </c>
      <c r="AZ1510" t="s">
        <v>74</v>
      </c>
    </row>
    <row r="1511" spans="1:52" x14ac:dyDescent="0.25">
      <c r="A1511" s="1">
        <v>45685.4059375</v>
      </c>
      <c r="B1511" s="1">
        <v>45688.380752314813</v>
      </c>
      <c r="C1511" t="s">
        <v>75</v>
      </c>
      <c r="D1511">
        <v>51003</v>
      </c>
      <c r="E1511" t="s">
        <v>54</v>
      </c>
      <c r="F1511">
        <v>51142</v>
      </c>
      <c r="G1511" t="s">
        <v>1057</v>
      </c>
      <c r="I1511" t="s">
        <v>77</v>
      </c>
      <c r="J1511" t="s">
        <v>1058</v>
      </c>
      <c r="L1511" t="str">
        <f t="shared" si="23"/>
        <v>51142-FL-8</v>
      </c>
      <c r="N1511" t="s">
        <v>58</v>
      </c>
      <c r="P1511" t="s">
        <v>59</v>
      </c>
      <c r="Q1511" t="s">
        <v>59</v>
      </c>
      <c r="R1511" t="s">
        <v>59</v>
      </c>
      <c r="S1511">
        <v>4</v>
      </c>
      <c r="T1511" t="s">
        <v>79</v>
      </c>
      <c r="U1511">
        <v>1</v>
      </c>
      <c r="V1511" t="s">
        <v>883</v>
      </c>
      <c r="W1511">
        <v>135</v>
      </c>
      <c r="X1511">
        <v>14568</v>
      </c>
      <c r="Y1511">
        <v>0</v>
      </c>
      <c r="Z1511">
        <v>0</v>
      </c>
      <c r="AA1511">
        <v>0</v>
      </c>
      <c r="AB1511">
        <v>0</v>
      </c>
      <c r="AC1511">
        <v>2239</v>
      </c>
      <c r="AF1511" t="s">
        <v>81</v>
      </c>
      <c r="AG1511" t="s">
        <v>81</v>
      </c>
      <c r="AH1511">
        <v>1375</v>
      </c>
      <c r="AI1511">
        <v>1375</v>
      </c>
      <c r="AJ1511" t="s">
        <v>82</v>
      </c>
      <c r="AK1511" t="s">
        <v>1959</v>
      </c>
      <c r="AL1511" t="s">
        <v>4247</v>
      </c>
      <c r="AO1511" t="s">
        <v>64</v>
      </c>
      <c r="AP1511" t="s">
        <v>1060</v>
      </c>
      <c r="AQ1511" t="s">
        <v>1061</v>
      </c>
      <c r="AS1511" t="s">
        <v>390</v>
      </c>
      <c r="AT1511" t="s">
        <v>68</v>
      </c>
      <c r="AU1511" t="s">
        <v>1062</v>
      </c>
      <c r="AV1511" t="s">
        <v>1063</v>
      </c>
      <c r="AW1511" t="s">
        <v>1064</v>
      </c>
      <c r="AX1511" t="s">
        <v>72</v>
      </c>
      <c r="AY1511" t="s">
        <v>73</v>
      </c>
      <c r="AZ1511" t="s">
        <v>74</v>
      </c>
    </row>
    <row r="1512" spans="1:52" x14ac:dyDescent="0.25">
      <c r="A1512" s="1">
        <v>45685.406550925924</v>
      </c>
      <c r="B1512" s="1">
        <v>45688.38076388889</v>
      </c>
      <c r="C1512" t="s">
        <v>75</v>
      </c>
      <c r="D1512">
        <v>51003</v>
      </c>
      <c r="E1512" t="s">
        <v>54</v>
      </c>
      <c r="F1512">
        <v>51326</v>
      </c>
      <c r="G1512" t="s">
        <v>127</v>
      </c>
      <c r="I1512" t="s">
        <v>77</v>
      </c>
      <c r="J1512" t="s">
        <v>128</v>
      </c>
      <c r="L1512" t="str">
        <f t="shared" si="23"/>
        <v>51326-FR-8</v>
      </c>
      <c r="N1512" t="s">
        <v>58</v>
      </c>
      <c r="P1512" t="s">
        <v>59</v>
      </c>
      <c r="Q1512" t="s">
        <v>59</v>
      </c>
      <c r="R1512" t="s">
        <v>59</v>
      </c>
      <c r="S1512">
        <v>2</v>
      </c>
      <c r="T1512" t="s">
        <v>60</v>
      </c>
      <c r="U1512">
        <v>1</v>
      </c>
      <c r="V1512" t="s">
        <v>921</v>
      </c>
      <c r="W1512">
        <v>40</v>
      </c>
      <c r="X1512">
        <v>288369</v>
      </c>
      <c r="Y1512">
        <v>0</v>
      </c>
      <c r="Z1512">
        <v>0</v>
      </c>
      <c r="AA1512">
        <v>0</v>
      </c>
      <c r="AB1512">
        <v>0</v>
      </c>
      <c r="AC1512">
        <v>2980</v>
      </c>
      <c r="AF1512" t="s">
        <v>62</v>
      </c>
      <c r="AG1512" t="s">
        <v>62</v>
      </c>
      <c r="AH1512">
        <v>1353</v>
      </c>
      <c r="AI1512">
        <v>1353</v>
      </c>
      <c r="AJ1512" t="s">
        <v>82</v>
      </c>
      <c r="AK1512" t="s">
        <v>3092</v>
      </c>
      <c r="AL1512" t="s">
        <v>5093</v>
      </c>
      <c r="AO1512" t="s">
        <v>64</v>
      </c>
      <c r="AP1512" t="s">
        <v>129</v>
      </c>
      <c r="AQ1512" t="s">
        <v>130</v>
      </c>
      <c r="AS1512" t="s">
        <v>131</v>
      </c>
      <c r="AT1512" t="s">
        <v>68</v>
      </c>
      <c r="AU1512" t="s">
        <v>132</v>
      </c>
      <c r="AV1512" t="s">
        <v>133</v>
      </c>
      <c r="AW1512" t="s">
        <v>134</v>
      </c>
      <c r="AX1512" t="s">
        <v>72</v>
      </c>
      <c r="AY1512" t="s">
        <v>73</v>
      </c>
      <c r="AZ1512" t="s">
        <v>74</v>
      </c>
    </row>
    <row r="1513" spans="1:52" x14ac:dyDescent="0.25">
      <c r="A1513" s="1">
        <v>45685.407534722224</v>
      </c>
      <c r="B1513" s="1">
        <v>45688.38076388889</v>
      </c>
      <c r="C1513" t="s">
        <v>75</v>
      </c>
      <c r="D1513">
        <v>51003</v>
      </c>
      <c r="E1513" t="s">
        <v>54</v>
      </c>
      <c r="F1513">
        <v>51142</v>
      </c>
      <c r="G1513" t="s">
        <v>1057</v>
      </c>
      <c r="I1513" t="s">
        <v>77</v>
      </c>
      <c r="J1513" t="s">
        <v>1058</v>
      </c>
      <c r="L1513" t="str">
        <f t="shared" si="23"/>
        <v>51142-FL-8</v>
      </c>
      <c r="N1513" t="s">
        <v>58</v>
      </c>
      <c r="P1513" t="s">
        <v>59</v>
      </c>
      <c r="Q1513" t="s">
        <v>59</v>
      </c>
      <c r="R1513" t="s">
        <v>59</v>
      </c>
      <c r="S1513">
        <v>4</v>
      </c>
      <c r="T1513" t="s">
        <v>79</v>
      </c>
      <c r="U1513">
        <v>1</v>
      </c>
      <c r="V1513" t="s">
        <v>883</v>
      </c>
      <c r="W1513">
        <v>58</v>
      </c>
      <c r="X1513">
        <v>14626</v>
      </c>
      <c r="Y1513">
        <v>0</v>
      </c>
      <c r="Z1513">
        <v>0</v>
      </c>
      <c r="AA1513">
        <v>0</v>
      </c>
      <c r="AB1513">
        <v>0</v>
      </c>
      <c r="AC1513">
        <v>2282</v>
      </c>
      <c r="AF1513" t="s">
        <v>81</v>
      </c>
      <c r="AG1513" t="s">
        <v>81</v>
      </c>
      <c r="AH1513">
        <v>1375</v>
      </c>
      <c r="AI1513">
        <v>1375</v>
      </c>
      <c r="AJ1513" t="s">
        <v>82</v>
      </c>
      <c r="AK1513" t="s">
        <v>5094</v>
      </c>
      <c r="AL1513" t="s">
        <v>3494</v>
      </c>
      <c r="AO1513" t="s">
        <v>64</v>
      </c>
      <c r="AP1513" t="s">
        <v>1060</v>
      </c>
      <c r="AQ1513" t="s">
        <v>1061</v>
      </c>
      <c r="AS1513" t="s">
        <v>390</v>
      </c>
      <c r="AT1513" t="s">
        <v>68</v>
      </c>
      <c r="AU1513" t="s">
        <v>1062</v>
      </c>
      <c r="AV1513" t="s">
        <v>1063</v>
      </c>
      <c r="AW1513" t="s">
        <v>1064</v>
      </c>
      <c r="AX1513" t="s">
        <v>72</v>
      </c>
      <c r="AY1513" t="s">
        <v>73</v>
      </c>
      <c r="AZ1513" t="s">
        <v>74</v>
      </c>
    </row>
    <row r="1514" spans="1:52" x14ac:dyDescent="0.25">
      <c r="A1514" s="1">
        <v>45685.410891203705</v>
      </c>
      <c r="B1514" s="1">
        <v>45688.38076388889</v>
      </c>
      <c r="C1514" t="s">
        <v>75</v>
      </c>
      <c r="D1514">
        <v>51003</v>
      </c>
      <c r="E1514" t="s">
        <v>54</v>
      </c>
      <c r="F1514">
        <v>51345</v>
      </c>
      <c r="G1514" t="s">
        <v>570</v>
      </c>
      <c r="I1514" t="s">
        <v>175</v>
      </c>
      <c r="J1514" t="s">
        <v>1456</v>
      </c>
      <c r="L1514" t="str">
        <f t="shared" si="23"/>
        <v>51345-FL-8</v>
      </c>
      <c r="N1514" t="s">
        <v>58</v>
      </c>
      <c r="P1514" t="s">
        <v>59</v>
      </c>
      <c r="Q1514" t="s">
        <v>59</v>
      </c>
      <c r="R1514" t="s">
        <v>59</v>
      </c>
      <c r="S1514">
        <v>2</v>
      </c>
      <c r="T1514" t="s">
        <v>79</v>
      </c>
      <c r="U1514">
        <v>1</v>
      </c>
      <c r="V1514" t="s">
        <v>316</v>
      </c>
      <c r="W1514">
        <v>33</v>
      </c>
      <c r="X1514">
        <v>14817</v>
      </c>
      <c r="Y1514">
        <v>0</v>
      </c>
      <c r="Z1514">
        <v>0</v>
      </c>
      <c r="AA1514">
        <v>0</v>
      </c>
      <c r="AB1514">
        <v>0</v>
      </c>
      <c r="AC1514">
        <v>887</v>
      </c>
      <c r="AF1514" t="s">
        <v>81</v>
      </c>
      <c r="AG1514" t="s">
        <v>81</v>
      </c>
      <c r="AH1514">
        <v>1372</v>
      </c>
      <c r="AI1514">
        <v>1372</v>
      </c>
      <c r="AJ1514" t="s">
        <v>82</v>
      </c>
      <c r="AK1514" t="s">
        <v>5095</v>
      </c>
      <c r="AL1514" t="s">
        <v>5096</v>
      </c>
      <c r="AO1514" t="s">
        <v>64</v>
      </c>
      <c r="AP1514" t="s">
        <v>572</v>
      </c>
      <c r="AQ1514" t="s">
        <v>573</v>
      </c>
      <c r="AS1514" t="s">
        <v>390</v>
      </c>
      <c r="AT1514" t="s">
        <v>68</v>
      </c>
      <c r="AU1514" t="s">
        <v>574</v>
      </c>
      <c r="AV1514" t="s">
        <v>1457</v>
      </c>
      <c r="AW1514" t="s">
        <v>1458</v>
      </c>
      <c r="AX1514" t="s">
        <v>72</v>
      </c>
      <c r="AY1514" t="s">
        <v>73</v>
      </c>
      <c r="AZ1514" t="s">
        <v>74</v>
      </c>
    </row>
    <row r="1515" spans="1:52" x14ac:dyDescent="0.25">
      <c r="A1515" s="1">
        <v>45685.413460648146</v>
      </c>
      <c r="B1515" s="1">
        <v>45688.38077546296</v>
      </c>
      <c r="C1515" t="s">
        <v>75</v>
      </c>
      <c r="D1515">
        <v>51003</v>
      </c>
      <c r="E1515" t="s">
        <v>54</v>
      </c>
      <c r="F1515">
        <v>51387</v>
      </c>
      <c r="G1515" t="s">
        <v>593</v>
      </c>
      <c r="I1515" t="s">
        <v>175</v>
      </c>
      <c r="J1515" t="s">
        <v>1138</v>
      </c>
      <c r="L1515" t="str">
        <f t="shared" si="23"/>
        <v>51387-FL-8</v>
      </c>
      <c r="N1515" t="s">
        <v>58</v>
      </c>
      <c r="P1515" t="s">
        <v>59</v>
      </c>
      <c r="Q1515" t="s">
        <v>59</v>
      </c>
      <c r="R1515" t="s">
        <v>59</v>
      </c>
      <c r="S1515">
        <v>5</v>
      </c>
      <c r="T1515" t="s">
        <v>79</v>
      </c>
      <c r="U1515">
        <v>1</v>
      </c>
      <c r="V1515" t="s">
        <v>316</v>
      </c>
      <c r="W1515">
        <v>21</v>
      </c>
      <c r="X1515">
        <v>14838</v>
      </c>
      <c r="Y1515">
        <v>0</v>
      </c>
      <c r="Z1515">
        <v>0</v>
      </c>
      <c r="AA1515">
        <v>0</v>
      </c>
      <c r="AB1515">
        <v>0</v>
      </c>
      <c r="AC1515">
        <v>900</v>
      </c>
      <c r="AF1515" t="s">
        <v>81</v>
      </c>
      <c r="AG1515" t="s">
        <v>81</v>
      </c>
      <c r="AH1515">
        <v>1372</v>
      </c>
      <c r="AI1515">
        <v>1372</v>
      </c>
      <c r="AJ1515" t="s">
        <v>82</v>
      </c>
      <c r="AK1515" t="s">
        <v>5097</v>
      </c>
      <c r="AL1515" t="s">
        <v>5098</v>
      </c>
      <c r="AO1515" t="s">
        <v>64</v>
      </c>
      <c r="AP1515" t="s">
        <v>273</v>
      </c>
      <c r="AQ1515" t="s">
        <v>595</v>
      </c>
      <c r="AS1515" t="s">
        <v>390</v>
      </c>
      <c r="AT1515" t="s">
        <v>68</v>
      </c>
      <c r="AU1515" t="s">
        <v>596</v>
      </c>
      <c r="AV1515" t="s">
        <v>597</v>
      </c>
      <c r="AW1515" t="s">
        <v>598</v>
      </c>
      <c r="AX1515" t="s">
        <v>72</v>
      </c>
      <c r="AY1515" t="s">
        <v>73</v>
      </c>
      <c r="AZ1515" t="s">
        <v>74</v>
      </c>
    </row>
    <row r="1516" spans="1:52" x14ac:dyDescent="0.25">
      <c r="A1516" s="1">
        <v>45685.414537037039</v>
      </c>
      <c r="B1516" s="1">
        <v>45688.38077546296</v>
      </c>
      <c r="C1516" t="s">
        <v>75</v>
      </c>
      <c r="D1516">
        <v>51003</v>
      </c>
      <c r="E1516" t="s">
        <v>54</v>
      </c>
      <c r="F1516">
        <v>51387</v>
      </c>
      <c r="G1516" t="s">
        <v>593</v>
      </c>
      <c r="I1516" t="s">
        <v>175</v>
      </c>
      <c r="J1516" t="s">
        <v>1138</v>
      </c>
      <c r="L1516" t="str">
        <f t="shared" si="23"/>
        <v>51387-FL-8</v>
      </c>
      <c r="N1516" t="s">
        <v>58</v>
      </c>
      <c r="P1516" t="s">
        <v>59</v>
      </c>
      <c r="Q1516" t="s">
        <v>59</v>
      </c>
      <c r="R1516" t="s">
        <v>59</v>
      </c>
      <c r="S1516">
        <v>5</v>
      </c>
      <c r="T1516" t="s">
        <v>79</v>
      </c>
      <c r="U1516">
        <v>1</v>
      </c>
      <c r="V1516" t="s">
        <v>316</v>
      </c>
      <c r="W1516">
        <v>1224</v>
      </c>
      <c r="X1516">
        <v>16062</v>
      </c>
      <c r="Y1516">
        <v>0</v>
      </c>
      <c r="Z1516">
        <v>0</v>
      </c>
      <c r="AA1516">
        <v>0</v>
      </c>
      <c r="AB1516">
        <v>0</v>
      </c>
      <c r="AC1516">
        <v>1052</v>
      </c>
      <c r="AF1516" t="s">
        <v>81</v>
      </c>
      <c r="AG1516" t="s">
        <v>81</v>
      </c>
      <c r="AH1516">
        <v>1372</v>
      </c>
      <c r="AI1516">
        <v>1372</v>
      </c>
      <c r="AJ1516" t="s">
        <v>82</v>
      </c>
      <c r="AK1516" t="s">
        <v>5099</v>
      </c>
      <c r="AL1516" t="s">
        <v>5100</v>
      </c>
      <c r="AO1516" t="s">
        <v>64</v>
      </c>
      <c r="AP1516" t="s">
        <v>273</v>
      </c>
      <c r="AQ1516" t="s">
        <v>595</v>
      </c>
      <c r="AS1516" t="s">
        <v>390</v>
      </c>
      <c r="AT1516" t="s">
        <v>68</v>
      </c>
      <c r="AU1516" t="s">
        <v>596</v>
      </c>
      <c r="AV1516" t="s">
        <v>597</v>
      </c>
      <c r="AW1516" t="s">
        <v>598</v>
      </c>
      <c r="AX1516" t="s">
        <v>72</v>
      </c>
      <c r="AY1516" t="s">
        <v>73</v>
      </c>
      <c r="AZ1516" t="s">
        <v>74</v>
      </c>
    </row>
    <row r="1517" spans="1:52" x14ac:dyDescent="0.25">
      <c r="A1517" s="1">
        <v>45685.422002314815</v>
      </c>
      <c r="B1517" s="1">
        <v>45688.38077546296</v>
      </c>
      <c r="C1517" t="s">
        <v>75</v>
      </c>
      <c r="D1517">
        <v>51003</v>
      </c>
      <c r="E1517" t="s">
        <v>54</v>
      </c>
      <c r="F1517">
        <v>51354</v>
      </c>
      <c r="G1517" t="s">
        <v>986</v>
      </c>
      <c r="I1517" t="s">
        <v>98</v>
      </c>
      <c r="J1517" t="s">
        <v>1386</v>
      </c>
      <c r="L1517" t="str">
        <f t="shared" si="23"/>
        <v>51354-FL-8</v>
      </c>
      <c r="N1517" t="s">
        <v>58</v>
      </c>
      <c r="P1517" t="s">
        <v>59</v>
      </c>
      <c r="Q1517" t="s">
        <v>59</v>
      </c>
      <c r="R1517" t="s">
        <v>59</v>
      </c>
      <c r="S1517">
        <v>1</v>
      </c>
      <c r="T1517" t="s">
        <v>79</v>
      </c>
      <c r="U1517">
        <v>1</v>
      </c>
      <c r="V1517" t="s">
        <v>100</v>
      </c>
      <c r="W1517">
        <v>185</v>
      </c>
      <c r="X1517">
        <v>2972</v>
      </c>
      <c r="Y1517">
        <v>0</v>
      </c>
      <c r="Z1517">
        <v>0</v>
      </c>
      <c r="AA1517">
        <v>0</v>
      </c>
      <c r="AB1517">
        <v>0</v>
      </c>
      <c r="AC1517">
        <v>965</v>
      </c>
      <c r="AF1517" t="s">
        <v>81</v>
      </c>
      <c r="AG1517" t="s">
        <v>81</v>
      </c>
      <c r="AH1517">
        <v>1373</v>
      </c>
      <c r="AI1517">
        <v>1373</v>
      </c>
      <c r="AJ1517" t="s">
        <v>82</v>
      </c>
      <c r="AK1517" t="s">
        <v>5101</v>
      </c>
      <c r="AL1517" t="s">
        <v>5102</v>
      </c>
      <c r="AO1517" t="s">
        <v>64</v>
      </c>
      <c r="AP1517" t="s">
        <v>988</v>
      </c>
      <c r="AQ1517" t="s">
        <v>989</v>
      </c>
      <c r="AS1517" t="s">
        <v>86</v>
      </c>
      <c r="AT1517" t="s">
        <v>68</v>
      </c>
      <c r="AU1517" t="s">
        <v>990</v>
      </c>
      <c r="AV1517" t="s">
        <v>991</v>
      </c>
      <c r="AW1517" t="s">
        <v>992</v>
      </c>
      <c r="AX1517" t="s">
        <v>72</v>
      </c>
      <c r="AY1517" t="s">
        <v>73</v>
      </c>
      <c r="AZ1517" t="s">
        <v>74</v>
      </c>
    </row>
    <row r="1518" spans="1:52" x14ac:dyDescent="0.25">
      <c r="A1518" s="1">
        <v>45685.430196759262</v>
      </c>
      <c r="B1518" s="1">
        <v>45688.380787037036</v>
      </c>
      <c r="C1518" t="s">
        <v>75</v>
      </c>
      <c r="D1518">
        <v>51003</v>
      </c>
      <c r="E1518" t="s">
        <v>54</v>
      </c>
      <c r="F1518">
        <v>51240</v>
      </c>
      <c r="G1518" t="s">
        <v>191</v>
      </c>
      <c r="I1518" t="s">
        <v>77</v>
      </c>
      <c r="J1518" t="s">
        <v>1409</v>
      </c>
      <c r="L1518" t="str">
        <f t="shared" si="23"/>
        <v>51240-FR-8</v>
      </c>
      <c r="N1518" t="s">
        <v>58</v>
      </c>
      <c r="P1518" t="s">
        <v>59</v>
      </c>
      <c r="Q1518" t="s">
        <v>59</v>
      </c>
      <c r="R1518" t="s">
        <v>59</v>
      </c>
      <c r="S1518">
        <v>2</v>
      </c>
      <c r="T1518" t="s">
        <v>60</v>
      </c>
      <c r="U1518">
        <v>1</v>
      </c>
      <c r="V1518" t="s">
        <v>208</v>
      </c>
      <c r="W1518">
        <v>245</v>
      </c>
      <c r="X1518">
        <v>3031229</v>
      </c>
      <c r="Y1518">
        <v>0</v>
      </c>
      <c r="Z1518">
        <v>0</v>
      </c>
      <c r="AA1518">
        <v>0</v>
      </c>
      <c r="AB1518">
        <v>0</v>
      </c>
      <c r="AC1518">
        <v>852</v>
      </c>
      <c r="AF1518" t="s">
        <v>62</v>
      </c>
      <c r="AG1518" t="s">
        <v>62</v>
      </c>
      <c r="AH1518">
        <v>1357</v>
      </c>
      <c r="AI1518">
        <v>1357</v>
      </c>
      <c r="AJ1518" t="s">
        <v>82</v>
      </c>
      <c r="AK1518" t="s">
        <v>5103</v>
      </c>
      <c r="AL1518" t="s">
        <v>1410</v>
      </c>
      <c r="AO1518" t="s">
        <v>64</v>
      </c>
      <c r="AP1518" t="s">
        <v>194</v>
      </c>
      <c r="AQ1518" t="s">
        <v>195</v>
      </c>
      <c r="AS1518" t="s">
        <v>67</v>
      </c>
      <c r="AT1518" t="s">
        <v>68</v>
      </c>
      <c r="AU1518" t="s">
        <v>196</v>
      </c>
      <c r="AV1518" t="s">
        <v>197</v>
      </c>
      <c r="AW1518" t="s">
        <v>198</v>
      </c>
      <c r="AX1518" t="s">
        <v>72</v>
      </c>
      <c r="AY1518" t="s">
        <v>73</v>
      </c>
      <c r="AZ1518" t="s">
        <v>74</v>
      </c>
    </row>
    <row r="1519" spans="1:52" x14ac:dyDescent="0.25">
      <c r="A1519" s="1">
        <v>45685.434907407405</v>
      </c>
      <c r="B1519" s="1">
        <v>45688.380787037036</v>
      </c>
      <c r="C1519" t="s">
        <v>75</v>
      </c>
      <c r="D1519">
        <v>51003</v>
      </c>
      <c r="E1519" t="s">
        <v>54</v>
      </c>
      <c r="F1519">
        <v>51269</v>
      </c>
      <c r="G1519" t="s">
        <v>248</v>
      </c>
      <c r="I1519" t="s">
        <v>77</v>
      </c>
      <c r="J1519" t="s">
        <v>1397</v>
      </c>
      <c r="L1519" t="str">
        <f t="shared" si="23"/>
        <v>51269-FL-8</v>
      </c>
      <c r="N1519" t="s">
        <v>58</v>
      </c>
      <c r="P1519" t="s">
        <v>59</v>
      </c>
      <c r="Q1519" t="s">
        <v>59</v>
      </c>
      <c r="R1519" t="s">
        <v>59</v>
      </c>
      <c r="S1519">
        <v>5</v>
      </c>
      <c r="T1519" t="s">
        <v>79</v>
      </c>
      <c r="U1519">
        <v>1</v>
      </c>
      <c r="V1519" t="s">
        <v>193</v>
      </c>
      <c r="W1519">
        <v>460</v>
      </c>
      <c r="X1519">
        <v>460</v>
      </c>
      <c r="Y1519">
        <v>0</v>
      </c>
      <c r="Z1519">
        <v>0</v>
      </c>
      <c r="AA1519">
        <v>0</v>
      </c>
      <c r="AB1519">
        <v>0</v>
      </c>
      <c r="AC1519">
        <v>792</v>
      </c>
      <c r="AF1519" t="s">
        <v>81</v>
      </c>
      <c r="AG1519" t="s">
        <v>81</v>
      </c>
      <c r="AH1519">
        <v>1360</v>
      </c>
      <c r="AI1519">
        <v>1360</v>
      </c>
      <c r="AJ1519" t="s">
        <v>82</v>
      </c>
      <c r="AK1519" t="s">
        <v>3436</v>
      </c>
      <c r="AL1519" t="s">
        <v>3236</v>
      </c>
      <c r="AO1519" t="s">
        <v>64</v>
      </c>
      <c r="AP1519" t="s">
        <v>250</v>
      </c>
      <c r="AQ1519" t="s">
        <v>251</v>
      </c>
      <c r="AS1519" t="s">
        <v>211</v>
      </c>
      <c r="AT1519" t="s">
        <v>68</v>
      </c>
      <c r="AU1519" t="s">
        <v>252</v>
      </c>
      <c r="AV1519" t="s">
        <v>253</v>
      </c>
      <c r="AW1519" t="s">
        <v>254</v>
      </c>
      <c r="AX1519" t="s">
        <v>72</v>
      </c>
      <c r="AY1519" t="s">
        <v>73</v>
      </c>
      <c r="AZ1519" t="s">
        <v>74</v>
      </c>
    </row>
    <row r="1520" spans="1:52" x14ac:dyDescent="0.25">
      <c r="A1520" s="1">
        <v>45685.436597222222</v>
      </c>
      <c r="B1520" s="1">
        <v>45688.380787037036</v>
      </c>
      <c r="C1520" t="s">
        <v>75</v>
      </c>
      <c r="D1520">
        <v>51003</v>
      </c>
      <c r="E1520" t="s">
        <v>54</v>
      </c>
      <c r="F1520">
        <v>51211</v>
      </c>
      <c r="G1520" t="s">
        <v>830</v>
      </c>
      <c r="I1520" t="s">
        <v>77</v>
      </c>
      <c r="J1520" t="s">
        <v>1450</v>
      </c>
      <c r="L1520" t="str">
        <f t="shared" si="23"/>
        <v>51211-FL-8</v>
      </c>
      <c r="N1520" t="s">
        <v>58</v>
      </c>
      <c r="P1520" t="s">
        <v>59</v>
      </c>
      <c r="Q1520" t="s">
        <v>59</v>
      </c>
      <c r="R1520" t="s">
        <v>59</v>
      </c>
      <c r="S1520">
        <v>3</v>
      </c>
      <c r="T1520" t="s">
        <v>79</v>
      </c>
      <c r="U1520">
        <v>1</v>
      </c>
      <c r="V1520" t="s">
        <v>1571</v>
      </c>
      <c r="W1520">
        <v>312</v>
      </c>
      <c r="X1520">
        <v>15313</v>
      </c>
      <c r="Y1520">
        <v>0</v>
      </c>
      <c r="Z1520">
        <v>0</v>
      </c>
      <c r="AA1520">
        <v>0</v>
      </c>
      <c r="AB1520">
        <v>0</v>
      </c>
      <c r="AC1520">
        <v>954</v>
      </c>
      <c r="AF1520" t="s">
        <v>81</v>
      </c>
      <c r="AG1520" t="s">
        <v>81</v>
      </c>
      <c r="AH1520">
        <v>1213</v>
      </c>
      <c r="AI1520">
        <v>1213</v>
      </c>
      <c r="AJ1520" t="s">
        <v>82</v>
      </c>
      <c r="AK1520" t="s">
        <v>2112</v>
      </c>
      <c r="AL1520" t="s">
        <v>5104</v>
      </c>
      <c r="AO1520" t="s">
        <v>64</v>
      </c>
      <c r="AP1520" t="s">
        <v>832</v>
      </c>
      <c r="AQ1520" t="s">
        <v>833</v>
      </c>
      <c r="AS1520" t="s">
        <v>326</v>
      </c>
      <c r="AT1520" t="s">
        <v>68</v>
      </c>
      <c r="AU1520" t="s">
        <v>834</v>
      </c>
      <c r="AV1520" t="s">
        <v>835</v>
      </c>
      <c r="AW1520" t="s">
        <v>836</v>
      </c>
      <c r="AX1520" t="s">
        <v>72</v>
      </c>
      <c r="AY1520" t="s">
        <v>73</v>
      </c>
      <c r="AZ1520" t="s">
        <v>74</v>
      </c>
    </row>
    <row r="1521" spans="1:52" x14ac:dyDescent="0.25">
      <c r="A1521" s="1">
        <v>45685.438935185186</v>
      </c>
      <c r="B1521" s="1">
        <v>45688.380798611113</v>
      </c>
      <c r="C1521" t="s">
        <v>75</v>
      </c>
      <c r="D1521">
        <v>51003</v>
      </c>
      <c r="E1521" t="s">
        <v>54</v>
      </c>
      <c r="F1521">
        <v>51181</v>
      </c>
      <c r="G1521" t="s">
        <v>1334</v>
      </c>
      <c r="I1521" t="s">
        <v>77</v>
      </c>
      <c r="J1521" t="s">
        <v>1633</v>
      </c>
      <c r="L1521" t="str">
        <f t="shared" si="23"/>
        <v>51181-FL-8</v>
      </c>
      <c r="N1521" t="s">
        <v>58</v>
      </c>
      <c r="P1521" t="s">
        <v>59</v>
      </c>
      <c r="Q1521" t="s">
        <v>59</v>
      </c>
      <c r="R1521" t="s">
        <v>59</v>
      </c>
      <c r="S1521">
        <v>5</v>
      </c>
      <c r="T1521" t="s">
        <v>79</v>
      </c>
      <c r="U1521">
        <v>1</v>
      </c>
      <c r="V1521" t="s">
        <v>316</v>
      </c>
      <c r="W1521">
        <v>240</v>
      </c>
      <c r="X1521">
        <v>17690</v>
      </c>
      <c r="Y1521">
        <v>0</v>
      </c>
      <c r="Z1521">
        <v>0</v>
      </c>
      <c r="AA1521">
        <v>0</v>
      </c>
      <c r="AB1521">
        <v>0</v>
      </c>
      <c r="AC1521">
        <v>901</v>
      </c>
      <c r="AF1521" t="s">
        <v>81</v>
      </c>
      <c r="AG1521" t="s">
        <v>81</v>
      </c>
      <c r="AH1521">
        <v>1372</v>
      </c>
      <c r="AI1521">
        <v>1372</v>
      </c>
      <c r="AJ1521" t="s">
        <v>82</v>
      </c>
      <c r="AK1521" t="s">
        <v>5105</v>
      </c>
      <c r="AL1521" t="s">
        <v>3749</v>
      </c>
      <c r="AO1521" t="s">
        <v>64</v>
      </c>
      <c r="AP1521" t="s">
        <v>1336</v>
      </c>
      <c r="AQ1521" t="s">
        <v>1337</v>
      </c>
      <c r="AS1521" t="s">
        <v>67</v>
      </c>
      <c r="AT1521" t="s">
        <v>68</v>
      </c>
      <c r="AU1521" t="s">
        <v>1338</v>
      </c>
      <c r="AV1521" t="s">
        <v>1634</v>
      </c>
      <c r="AW1521" t="s">
        <v>1635</v>
      </c>
      <c r="AX1521" t="s">
        <v>72</v>
      </c>
      <c r="AY1521" t="s">
        <v>73</v>
      </c>
      <c r="AZ1521" t="s">
        <v>74</v>
      </c>
    </row>
    <row r="1522" spans="1:52" x14ac:dyDescent="0.25">
      <c r="A1522" s="1">
        <v>45685.440879629627</v>
      </c>
      <c r="B1522" s="1">
        <v>45688.380798611113</v>
      </c>
      <c r="C1522" t="s">
        <v>75</v>
      </c>
      <c r="D1522">
        <v>51003</v>
      </c>
      <c r="E1522" t="s">
        <v>54</v>
      </c>
      <c r="F1522">
        <v>51132</v>
      </c>
      <c r="G1522" t="s">
        <v>837</v>
      </c>
      <c r="I1522" t="s">
        <v>77</v>
      </c>
      <c r="J1522" t="s">
        <v>1451</v>
      </c>
      <c r="L1522" t="str">
        <f t="shared" si="23"/>
        <v>51132-FL-8</v>
      </c>
      <c r="N1522" t="s">
        <v>58</v>
      </c>
      <c r="P1522" t="s">
        <v>59</v>
      </c>
      <c r="Q1522" t="s">
        <v>59</v>
      </c>
      <c r="R1522" t="s">
        <v>59</v>
      </c>
      <c r="S1522">
        <v>2</v>
      </c>
      <c r="T1522" t="s">
        <v>79</v>
      </c>
      <c r="U1522">
        <v>1</v>
      </c>
      <c r="V1522" t="s">
        <v>1571</v>
      </c>
      <c r="W1522">
        <v>453</v>
      </c>
      <c r="X1522">
        <v>15766</v>
      </c>
      <c r="Y1522">
        <v>0</v>
      </c>
      <c r="Z1522">
        <v>0</v>
      </c>
      <c r="AA1522">
        <v>0</v>
      </c>
      <c r="AB1522">
        <v>0</v>
      </c>
      <c r="AC1522">
        <v>903</v>
      </c>
      <c r="AF1522" t="s">
        <v>81</v>
      </c>
      <c r="AG1522" t="s">
        <v>81</v>
      </c>
      <c r="AH1522">
        <v>1213</v>
      </c>
      <c r="AI1522">
        <v>1213</v>
      </c>
      <c r="AJ1522" t="s">
        <v>82</v>
      </c>
      <c r="AK1522" t="s">
        <v>5106</v>
      </c>
      <c r="AL1522" t="s">
        <v>3730</v>
      </c>
      <c r="AO1522" t="s">
        <v>64</v>
      </c>
      <c r="AP1522" t="s">
        <v>841</v>
      </c>
      <c r="AQ1522" t="s">
        <v>842</v>
      </c>
      <c r="AS1522" t="s">
        <v>326</v>
      </c>
      <c r="AT1522" t="s">
        <v>68</v>
      </c>
      <c r="AU1522" t="s">
        <v>843</v>
      </c>
      <c r="AV1522" t="s">
        <v>844</v>
      </c>
      <c r="AW1522" t="s">
        <v>845</v>
      </c>
      <c r="AX1522" t="s">
        <v>72</v>
      </c>
      <c r="AY1522" t="s">
        <v>73</v>
      </c>
      <c r="AZ1522" t="s">
        <v>74</v>
      </c>
    </row>
    <row r="1523" spans="1:52" x14ac:dyDescent="0.25">
      <c r="A1523" s="1">
        <v>45685.444895833331</v>
      </c>
      <c r="B1523" s="1">
        <v>45688.380810185183</v>
      </c>
      <c r="C1523" t="s">
        <v>75</v>
      </c>
      <c r="D1523">
        <v>51003</v>
      </c>
      <c r="E1523" t="s">
        <v>54</v>
      </c>
      <c r="F1523">
        <v>51216</v>
      </c>
      <c r="G1523" t="s">
        <v>207</v>
      </c>
      <c r="I1523" t="s">
        <v>56</v>
      </c>
      <c r="J1523" t="s">
        <v>1407</v>
      </c>
      <c r="L1523" t="str">
        <f t="shared" si="23"/>
        <v>51216-FL-8</v>
      </c>
      <c r="N1523" t="s">
        <v>58</v>
      </c>
      <c r="P1523" t="s">
        <v>59</v>
      </c>
      <c r="Q1523" t="s">
        <v>59</v>
      </c>
      <c r="R1523" t="s">
        <v>59</v>
      </c>
      <c r="S1523">
        <v>5</v>
      </c>
      <c r="T1523" t="s">
        <v>79</v>
      </c>
      <c r="U1523">
        <v>1</v>
      </c>
      <c r="V1523" t="s">
        <v>193</v>
      </c>
      <c r="W1523">
        <v>365</v>
      </c>
      <c r="X1523">
        <v>1466</v>
      </c>
      <c r="Y1523">
        <v>0</v>
      </c>
      <c r="Z1523">
        <v>0</v>
      </c>
      <c r="AA1523">
        <v>0</v>
      </c>
      <c r="AB1523">
        <v>0</v>
      </c>
      <c r="AC1523">
        <v>823</v>
      </c>
      <c r="AF1523" t="s">
        <v>81</v>
      </c>
      <c r="AG1523" t="s">
        <v>81</v>
      </c>
      <c r="AH1523">
        <v>1360</v>
      </c>
      <c r="AI1523">
        <v>1360</v>
      </c>
      <c r="AJ1523" t="s">
        <v>82</v>
      </c>
      <c r="AK1523" t="s">
        <v>5107</v>
      </c>
      <c r="AL1523" t="s">
        <v>5108</v>
      </c>
      <c r="AO1523" t="s">
        <v>64</v>
      </c>
      <c r="AP1523" t="s">
        <v>209</v>
      </c>
      <c r="AQ1523" t="s">
        <v>210</v>
      </c>
      <c r="AS1523" t="s">
        <v>211</v>
      </c>
      <c r="AT1523" t="s">
        <v>68</v>
      </c>
      <c r="AU1523" t="s">
        <v>212</v>
      </c>
      <c r="AV1523" t="s">
        <v>213</v>
      </c>
      <c r="AW1523" t="s">
        <v>214</v>
      </c>
      <c r="AX1523" t="s">
        <v>72</v>
      </c>
      <c r="AY1523" t="s">
        <v>73</v>
      </c>
      <c r="AZ1523" t="s">
        <v>74</v>
      </c>
    </row>
    <row r="1524" spans="1:52" x14ac:dyDescent="0.25">
      <c r="A1524" s="1">
        <v>45685.45888888889</v>
      </c>
      <c r="B1524" s="1">
        <v>45688.380810185183</v>
      </c>
      <c r="C1524" t="s">
        <v>75</v>
      </c>
      <c r="D1524">
        <v>51003</v>
      </c>
      <c r="E1524" t="s">
        <v>54</v>
      </c>
      <c r="F1524">
        <v>51230</v>
      </c>
      <c r="G1524" t="s">
        <v>1128</v>
      </c>
      <c r="I1524" t="s">
        <v>77</v>
      </c>
      <c r="J1524" t="s">
        <v>1129</v>
      </c>
      <c r="L1524" t="str">
        <f t="shared" si="23"/>
        <v>51230-FL-8</v>
      </c>
      <c r="N1524" t="s">
        <v>58</v>
      </c>
      <c r="P1524" t="s">
        <v>59</v>
      </c>
      <c r="Q1524" t="s">
        <v>59</v>
      </c>
      <c r="R1524" t="s">
        <v>59</v>
      </c>
      <c r="S1524">
        <v>5</v>
      </c>
      <c r="T1524" t="s">
        <v>79</v>
      </c>
      <c r="U1524">
        <v>1</v>
      </c>
      <c r="V1524" t="s">
        <v>883</v>
      </c>
      <c r="W1524">
        <v>439</v>
      </c>
      <c r="X1524">
        <v>439</v>
      </c>
      <c r="Y1524">
        <v>0</v>
      </c>
      <c r="Z1524">
        <v>0</v>
      </c>
      <c r="AA1524">
        <v>0</v>
      </c>
      <c r="AB1524">
        <v>0</v>
      </c>
      <c r="AC1524">
        <v>2028</v>
      </c>
      <c r="AF1524" t="s">
        <v>81</v>
      </c>
      <c r="AG1524" t="s">
        <v>81</v>
      </c>
      <c r="AH1524">
        <v>1375</v>
      </c>
      <c r="AI1524">
        <v>1375</v>
      </c>
      <c r="AJ1524" t="s">
        <v>82</v>
      </c>
      <c r="AK1524" t="s">
        <v>3495</v>
      </c>
      <c r="AL1524" t="s">
        <v>1835</v>
      </c>
      <c r="AO1524" t="s">
        <v>64</v>
      </c>
      <c r="AP1524" t="s">
        <v>1130</v>
      </c>
      <c r="AQ1524" t="s">
        <v>1131</v>
      </c>
      <c r="AS1524" t="s">
        <v>390</v>
      </c>
      <c r="AT1524" t="s">
        <v>68</v>
      </c>
      <c r="AU1524" t="s">
        <v>1132</v>
      </c>
      <c r="AV1524" t="s">
        <v>1133</v>
      </c>
      <c r="AW1524" t="s">
        <v>1134</v>
      </c>
      <c r="AX1524" t="s">
        <v>72</v>
      </c>
      <c r="AY1524" t="s">
        <v>73</v>
      </c>
      <c r="AZ1524" t="s">
        <v>74</v>
      </c>
    </row>
    <row r="1525" spans="1:52" x14ac:dyDescent="0.25">
      <c r="A1525" s="1">
        <v>45685.469583333332</v>
      </c>
      <c r="B1525" s="1">
        <v>45688.380810185183</v>
      </c>
      <c r="C1525" t="s">
        <v>75</v>
      </c>
      <c r="D1525">
        <v>51003</v>
      </c>
      <c r="E1525" t="s">
        <v>54</v>
      </c>
      <c r="F1525">
        <v>51295</v>
      </c>
      <c r="G1525" t="s">
        <v>415</v>
      </c>
      <c r="I1525" t="s">
        <v>77</v>
      </c>
      <c r="J1525" t="s">
        <v>931</v>
      </c>
      <c r="L1525" t="str">
        <f t="shared" si="23"/>
        <v>51295-FR-8</v>
      </c>
      <c r="N1525" t="s">
        <v>58</v>
      </c>
      <c r="P1525" t="s">
        <v>59</v>
      </c>
      <c r="Q1525" t="s">
        <v>59</v>
      </c>
      <c r="R1525" t="s">
        <v>59</v>
      </c>
      <c r="S1525">
        <v>2</v>
      </c>
      <c r="T1525" t="s">
        <v>60</v>
      </c>
      <c r="U1525">
        <v>1</v>
      </c>
      <c r="V1525" t="s">
        <v>208</v>
      </c>
      <c r="W1525">
        <v>227</v>
      </c>
      <c r="X1525">
        <v>3033082</v>
      </c>
      <c r="Y1525">
        <v>0</v>
      </c>
      <c r="Z1525">
        <v>0</v>
      </c>
      <c r="AA1525">
        <v>0</v>
      </c>
      <c r="AB1525">
        <v>0</v>
      </c>
      <c r="AC1525">
        <v>837</v>
      </c>
      <c r="AF1525" t="s">
        <v>62</v>
      </c>
      <c r="AG1525" t="s">
        <v>62</v>
      </c>
      <c r="AH1525">
        <v>1357</v>
      </c>
      <c r="AI1525">
        <v>1357</v>
      </c>
      <c r="AJ1525" t="s">
        <v>82</v>
      </c>
      <c r="AK1525" t="s">
        <v>5109</v>
      </c>
      <c r="AL1525" t="s">
        <v>1598</v>
      </c>
      <c r="AO1525" t="s">
        <v>64</v>
      </c>
      <c r="AP1525" t="s">
        <v>417</v>
      </c>
      <c r="AQ1525" t="s">
        <v>418</v>
      </c>
      <c r="AS1525" t="s">
        <v>67</v>
      </c>
      <c r="AT1525" t="s">
        <v>68</v>
      </c>
      <c r="AU1525" t="s">
        <v>419</v>
      </c>
      <c r="AV1525" t="s">
        <v>420</v>
      </c>
      <c r="AW1525" t="s">
        <v>421</v>
      </c>
      <c r="AX1525" t="s">
        <v>72</v>
      </c>
      <c r="AY1525" t="s">
        <v>73</v>
      </c>
      <c r="AZ1525" t="s">
        <v>74</v>
      </c>
    </row>
    <row r="1526" spans="1:52" x14ac:dyDescent="0.25">
      <c r="A1526" s="1">
        <v>45685.474791666667</v>
      </c>
      <c r="B1526" s="1">
        <v>45688.38082175926</v>
      </c>
      <c r="C1526" t="s">
        <v>75</v>
      </c>
      <c r="D1526">
        <v>51003</v>
      </c>
      <c r="E1526" t="s">
        <v>54</v>
      </c>
      <c r="F1526">
        <v>51204</v>
      </c>
      <c r="G1526" t="s">
        <v>1103</v>
      </c>
      <c r="I1526" t="s">
        <v>77</v>
      </c>
      <c r="J1526" t="s">
        <v>1104</v>
      </c>
      <c r="L1526" t="str">
        <f t="shared" si="23"/>
        <v>51204-FL-8</v>
      </c>
      <c r="N1526" t="s">
        <v>58</v>
      </c>
      <c r="P1526" t="s">
        <v>59</v>
      </c>
      <c r="Q1526" t="s">
        <v>59</v>
      </c>
      <c r="R1526" t="s">
        <v>59</v>
      </c>
      <c r="S1526">
        <v>5</v>
      </c>
      <c r="T1526" t="s">
        <v>79</v>
      </c>
      <c r="U1526">
        <v>1</v>
      </c>
      <c r="V1526" t="s">
        <v>883</v>
      </c>
      <c r="W1526">
        <v>1048</v>
      </c>
      <c r="X1526">
        <v>2416</v>
      </c>
      <c r="Y1526">
        <v>0</v>
      </c>
      <c r="Z1526">
        <v>0</v>
      </c>
      <c r="AA1526">
        <v>0</v>
      </c>
      <c r="AB1526">
        <v>0</v>
      </c>
      <c r="AC1526">
        <v>1982</v>
      </c>
      <c r="AF1526" t="s">
        <v>81</v>
      </c>
      <c r="AG1526" t="s">
        <v>81</v>
      </c>
      <c r="AH1526">
        <v>1375</v>
      </c>
      <c r="AI1526">
        <v>1375</v>
      </c>
      <c r="AJ1526" t="s">
        <v>82</v>
      </c>
      <c r="AK1526" t="s">
        <v>4669</v>
      </c>
      <c r="AL1526" t="s">
        <v>2042</v>
      </c>
      <c r="AO1526" t="s">
        <v>64</v>
      </c>
      <c r="AP1526" t="s">
        <v>1105</v>
      </c>
      <c r="AQ1526" t="s">
        <v>1106</v>
      </c>
      <c r="AS1526" t="s">
        <v>390</v>
      </c>
      <c r="AT1526" t="s">
        <v>68</v>
      </c>
      <c r="AU1526" t="s">
        <v>1107</v>
      </c>
      <c r="AV1526" t="s">
        <v>1108</v>
      </c>
      <c r="AW1526" t="s">
        <v>1109</v>
      </c>
      <c r="AX1526" t="s">
        <v>72</v>
      </c>
      <c r="AY1526" t="s">
        <v>73</v>
      </c>
      <c r="AZ1526" t="s">
        <v>74</v>
      </c>
    </row>
    <row r="1527" spans="1:52" x14ac:dyDescent="0.25">
      <c r="A1527" s="1">
        <v>45685.475590277776</v>
      </c>
      <c r="B1527" s="1">
        <v>45688.38082175926</v>
      </c>
      <c r="C1527" t="s">
        <v>75</v>
      </c>
      <c r="D1527">
        <v>51003</v>
      </c>
      <c r="E1527" t="s">
        <v>54</v>
      </c>
      <c r="F1527">
        <v>51322</v>
      </c>
      <c r="G1527" t="s">
        <v>1418</v>
      </c>
      <c r="I1527" t="s">
        <v>77</v>
      </c>
      <c r="J1527" t="s">
        <v>1419</v>
      </c>
      <c r="L1527" t="str">
        <f t="shared" si="23"/>
        <v>51322-FL-8</v>
      </c>
      <c r="N1527" t="s">
        <v>58</v>
      </c>
      <c r="P1527" t="s">
        <v>59</v>
      </c>
      <c r="Q1527" t="s">
        <v>59</v>
      </c>
      <c r="R1527" t="s">
        <v>59</v>
      </c>
      <c r="S1527">
        <v>5</v>
      </c>
      <c r="T1527" t="s">
        <v>79</v>
      </c>
      <c r="U1527">
        <v>1</v>
      </c>
      <c r="V1527" t="s">
        <v>193</v>
      </c>
      <c r="W1527">
        <v>419</v>
      </c>
      <c r="X1527">
        <v>2661</v>
      </c>
      <c r="Y1527">
        <v>0</v>
      </c>
      <c r="Z1527">
        <v>0</v>
      </c>
      <c r="AA1527">
        <v>0</v>
      </c>
      <c r="AB1527">
        <v>0</v>
      </c>
      <c r="AC1527">
        <v>883</v>
      </c>
      <c r="AF1527" t="s">
        <v>81</v>
      </c>
      <c r="AG1527" t="s">
        <v>81</v>
      </c>
      <c r="AH1527">
        <v>1360</v>
      </c>
      <c r="AI1527">
        <v>1360</v>
      </c>
      <c r="AJ1527" t="s">
        <v>82</v>
      </c>
      <c r="AK1527" t="s">
        <v>5110</v>
      </c>
      <c r="AL1527" t="s">
        <v>5111</v>
      </c>
      <c r="AO1527" t="s">
        <v>64</v>
      </c>
      <c r="AP1527" t="s">
        <v>1420</v>
      </c>
      <c r="AQ1527" t="s">
        <v>1421</v>
      </c>
      <c r="AS1527" t="s">
        <v>1422</v>
      </c>
      <c r="AT1527" t="s">
        <v>68</v>
      </c>
      <c r="AU1527" t="s">
        <v>1423</v>
      </c>
      <c r="AV1527" t="s">
        <v>1424</v>
      </c>
      <c r="AW1527" t="s">
        <v>1425</v>
      </c>
      <c r="AX1527" t="s">
        <v>72</v>
      </c>
      <c r="AY1527" t="s">
        <v>73</v>
      </c>
      <c r="AZ1527" t="s">
        <v>74</v>
      </c>
    </row>
    <row r="1528" spans="1:52" x14ac:dyDescent="0.25">
      <c r="A1528" s="1">
        <v>45685.478067129632</v>
      </c>
      <c r="B1528" s="1">
        <v>45688.380833333336</v>
      </c>
      <c r="C1528" t="s">
        <v>75</v>
      </c>
      <c r="D1528">
        <v>51003</v>
      </c>
      <c r="E1528" t="s">
        <v>54</v>
      </c>
      <c r="F1528">
        <v>51251</v>
      </c>
      <c r="G1528" t="s">
        <v>897</v>
      </c>
      <c r="I1528" t="s">
        <v>77</v>
      </c>
      <c r="J1528" t="s">
        <v>898</v>
      </c>
      <c r="L1528" t="str">
        <f t="shared" si="23"/>
        <v>51251-FL-8</v>
      </c>
      <c r="N1528" t="s">
        <v>58</v>
      </c>
      <c r="P1528" t="s">
        <v>59</v>
      </c>
      <c r="Q1528" t="s">
        <v>59</v>
      </c>
      <c r="R1528" t="s">
        <v>59</v>
      </c>
      <c r="S1528">
        <v>5</v>
      </c>
      <c r="T1528" t="s">
        <v>79</v>
      </c>
      <c r="U1528">
        <v>1</v>
      </c>
      <c r="V1528" t="s">
        <v>100</v>
      </c>
      <c r="W1528">
        <v>274</v>
      </c>
      <c r="X1528">
        <v>7271</v>
      </c>
      <c r="Y1528">
        <v>0</v>
      </c>
      <c r="Z1528">
        <v>0</v>
      </c>
      <c r="AA1528">
        <v>0</v>
      </c>
      <c r="AB1528">
        <v>0</v>
      </c>
      <c r="AC1528">
        <v>909</v>
      </c>
      <c r="AF1528" t="s">
        <v>81</v>
      </c>
      <c r="AG1528" t="s">
        <v>81</v>
      </c>
      <c r="AH1528">
        <v>1373</v>
      </c>
      <c r="AI1528">
        <v>1373</v>
      </c>
      <c r="AJ1528" t="s">
        <v>82</v>
      </c>
      <c r="AK1528" t="s">
        <v>5112</v>
      </c>
      <c r="AL1528" t="s">
        <v>1406</v>
      </c>
      <c r="AO1528" t="s">
        <v>64</v>
      </c>
      <c r="AP1528" t="s">
        <v>899</v>
      </c>
      <c r="AQ1528" t="s">
        <v>900</v>
      </c>
      <c r="AS1528" t="s">
        <v>86</v>
      </c>
      <c r="AT1528" t="s">
        <v>68</v>
      </c>
      <c r="AU1528" t="s">
        <v>901</v>
      </c>
      <c r="AV1528" t="s">
        <v>902</v>
      </c>
      <c r="AW1528" t="s">
        <v>903</v>
      </c>
      <c r="AX1528" t="s">
        <v>72</v>
      </c>
      <c r="AY1528" t="s">
        <v>73</v>
      </c>
      <c r="AZ1528" t="s">
        <v>74</v>
      </c>
    </row>
    <row r="1529" spans="1:52" x14ac:dyDescent="0.25">
      <c r="A1529" s="1">
        <v>45685.479710648149</v>
      </c>
      <c r="B1529" s="1">
        <v>45688.380833333336</v>
      </c>
      <c r="C1529" t="s">
        <v>75</v>
      </c>
      <c r="D1529">
        <v>51003</v>
      </c>
      <c r="E1529" t="s">
        <v>54</v>
      </c>
      <c r="F1529">
        <v>51134</v>
      </c>
      <c r="G1529" t="s">
        <v>703</v>
      </c>
      <c r="I1529" t="s">
        <v>77</v>
      </c>
      <c r="J1529" t="s">
        <v>1453</v>
      </c>
      <c r="L1529" t="str">
        <f t="shared" si="23"/>
        <v>51134-FL-8</v>
      </c>
      <c r="N1529" t="s">
        <v>58</v>
      </c>
      <c r="P1529" t="s">
        <v>59</v>
      </c>
      <c r="Q1529" t="s">
        <v>59</v>
      </c>
      <c r="R1529" t="s">
        <v>59</v>
      </c>
      <c r="S1529">
        <v>2</v>
      </c>
      <c r="T1529" t="s">
        <v>79</v>
      </c>
      <c r="U1529">
        <v>1</v>
      </c>
      <c r="V1529" t="s">
        <v>1571</v>
      </c>
      <c r="W1529">
        <v>307</v>
      </c>
      <c r="X1529">
        <v>21889</v>
      </c>
      <c r="Y1529">
        <v>0</v>
      </c>
      <c r="Z1529">
        <v>0</v>
      </c>
      <c r="AA1529">
        <v>0</v>
      </c>
      <c r="AB1529">
        <v>0</v>
      </c>
      <c r="AC1529">
        <v>945</v>
      </c>
      <c r="AF1529" t="s">
        <v>81</v>
      </c>
      <c r="AG1529" t="s">
        <v>81</v>
      </c>
      <c r="AH1529">
        <v>1213</v>
      </c>
      <c r="AI1529">
        <v>1213</v>
      </c>
      <c r="AJ1529" t="s">
        <v>82</v>
      </c>
      <c r="AK1529" t="s">
        <v>5113</v>
      </c>
      <c r="AL1529" t="s">
        <v>5114</v>
      </c>
      <c r="AO1529" t="s">
        <v>64</v>
      </c>
      <c r="AP1529" t="s">
        <v>707</v>
      </c>
      <c r="AQ1529" t="s">
        <v>708</v>
      </c>
      <c r="AS1529" t="s">
        <v>582</v>
      </c>
      <c r="AT1529" t="s">
        <v>68</v>
      </c>
      <c r="AU1529" t="s">
        <v>709</v>
      </c>
      <c r="AV1529" t="s">
        <v>710</v>
      </c>
      <c r="AW1529" t="s">
        <v>711</v>
      </c>
      <c r="AX1529" t="s">
        <v>72</v>
      </c>
      <c r="AY1529" t="s">
        <v>73</v>
      </c>
      <c r="AZ1529" t="s">
        <v>74</v>
      </c>
    </row>
    <row r="1530" spans="1:52" x14ac:dyDescent="0.25">
      <c r="A1530" s="1">
        <v>45685.479756944442</v>
      </c>
      <c r="B1530" s="1">
        <v>45688.380844907406</v>
      </c>
      <c r="C1530" t="s">
        <v>75</v>
      </c>
      <c r="D1530">
        <v>51003</v>
      </c>
      <c r="E1530" t="s">
        <v>54</v>
      </c>
      <c r="F1530">
        <v>51347</v>
      </c>
      <c r="G1530" t="s">
        <v>1705</v>
      </c>
      <c r="I1530" t="s">
        <v>77</v>
      </c>
      <c r="J1530" t="s">
        <v>1802</v>
      </c>
      <c r="L1530" t="str">
        <f t="shared" si="23"/>
        <v>51347-FL-8</v>
      </c>
      <c r="N1530" t="s">
        <v>58</v>
      </c>
      <c r="P1530" t="s">
        <v>59</v>
      </c>
      <c r="Q1530" t="s">
        <v>59</v>
      </c>
      <c r="R1530" t="s">
        <v>59</v>
      </c>
      <c r="S1530">
        <v>5</v>
      </c>
      <c r="T1530" t="s">
        <v>79</v>
      </c>
      <c r="U1530">
        <v>1</v>
      </c>
      <c r="V1530" t="s">
        <v>193</v>
      </c>
      <c r="W1530">
        <v>441</v>
      </c>
      <c r="X1530">
        <v>3102</v>
      </c>
      <c r="Y1530">
        <v>0</v>
      </c>
      <c r="Z1530">
        <v>0</v>
      </c>
      <c r="AA1530">
        <v>0</v>
      </c>
      <c r="AB1530">
        <v>0</v>
      </c>
      <c r="AC1530">
        <v>861</v>
      </c>
      <c r="AF1530" t="s">
        <v>81</v>
      </c>
      <c r="AG1530" t="s">
        <v>81</v>
      </c>
      <c r="AH1530">
        <v>1360</v>
      </c>
      <c r="AI1530">
        <v>1360</v>
      </c>
      <c r="AJ1530" t="s">
        <v>82</v>
      </c>
      <c r="AK1530" t="s">
        <v>5115</v>
      </c>
      <c r="AL1530" t="s">
        <v>1803</v>
      </c>
      <c r="AO1530" t="s">
        <v>64</v>
      </c>
      <c r="AP1530" t="s">
        <v>1706</v>
      </c>
      <c r="AQ1530" t="s">
        <v>1707</v>
      </c>
      <c r="AS1530" t="s">
        <v>1422</v>
      </c>
      <c r="AT1530" t="s">
        <v>68</v>
      </c>
      <c r="AU1530" t="s">
        <v>1708</v>
      </c>
      <c r="AV1530" t="s">
        <v>1709</v>
      </c>
      <c r="AW1530" t="s">
        <v>1710</v>
      </c>
      <c r="AX1530" t="s">
        <v>72</v>
      </c>
      <c r="AY1530" t="s">
        <v>73</v>
      </c>
      <c r="AZ1530" t="s">
        <v>74</v>
      </c>
    </row>
    <row r="1531" spans="1:52" x14ac:dyDescent="0.25">
      <c r="A1531" s="1">
        <v>45685.484293981484</v>
      </c>
      <c r="B1531" s="1">
        <v>45688.380844907406</v>
      </c>
      <c r="C1531" t="s">
        <v>75</v>
      </c>
      <c r="D1531">
        <v>51003</v>
      </c>
      <c r="E1531" t="s">
        <v>54</v>
      </c>
      <c r="F1531">
        <v>51316</v>
      </c>
      <c r="G1531" t="s">
        <v>1541</v>
      </c>
      <c r="I1531" t="s">
        <v>77</v>
      </c>
      <c r="J1531" t="s">
        <v>1542</v>
      </c>
      <c r="L1531" t="str">
        <f t="shared" si="23"/>
        <v>51316-FL-8</v>
      </c>
      <c r="N1531" t="s">
        <v>58</v>
      </c>
      <c r="P1531" t="s">
        <v>59</v>
      </c>
      <c r="Q1531" t="s">
        <v>59</v>
      </c>
      <c r="R1531" t="s">
        <v>59</v>
      </c>
      <c r="S1531">
        <v>5</v>
      </c>
      <c r="T1531" t="s">
        <v>79</v>
      </c>
      <c r="U1531">
        <v>1</v>
      </c>
      <c r="V1531" t="s">
        <v>883</v>
      </c>
      <c r="W1531">
        <v>200</v>
      </c>
      <c r="X1531">
        <v>2688</v>
      </c>
      <c r="Y1531">
        <v>0</v>
      </c>
      <c r="Z1531">
        <v>0</v>
      </c>
      <c r="AA1531">
        <v>0</v>
      </c>
      <c r="AB1531">
        <v>0</v>
      </c>
      <c r="AC1531">
        <v>1929</v>
      </c>
      <c r="AF1531" t="s">
        <v>81</v>
      </c>
      <c r="AG1531" t="s">
        <v>81</v>
      </c>
      <c r="AH1531">
        <v>1375</v>
      </c>
      <c r="AI1531">
        <v>1375</v>
      </c>
      <c r="AJ1531" t="s">
        <v>82</v>
      </c>
      <c r="AK1531" t="s">
        <v>5116</v>
      </c>
      <c r="AL1531" t="s">
        <v>4636</v>
      </c>
      <c r="AO1531" t="s">
        <v>64</v>
      </c>
      <c r="AP1531" t="s">
        <v>1543</v>
      </c>
      <c r="AQ1531" t="s">
        <v>1544</v>
      </c>
      <c r="AS1531" t="s">
        <v>390</v>
      </c>
      <c r="AT1531" t="s">
        <v>68</v>
      </c>
      <c r="AU1531" t="s">
        <v>1545</v>
      </c>
      <c r="AV1531" t="s">
        <v>1546</v>
      </c>
      <c r="AW1531" t="s">
        <v>1547</v>
      </c>
      <c r="AX1531" t="s">
        <v>72</v>
      </c>
      <c r="AY1531" t="s">
        <v>73</v>
      </c>
      <c r="AZ1531" t="s">
        <v>74</v>
      </c>
    </row>
    <row r="1532" spans="1:52" x14ac:dyDescent="0.25">
      <c r="A1532" s="1">
        <v>45685.485000000001</v>
      </c>
      <c r="B1532" s="1">
        <v>45688.380856481483</v>
      </c>
      <c r="C1532" t="s">
        <v>75</v>
      </c>
      <c r="D1532">
        <v>51003</v>
      </c>
      <c r="E1532" t="s">
        <v>54</v>
      </c>
      <c r="F1532">
        <v>51262</v>
      </c>
      <c r="G1532" t="s">
        <v>673</v>
      </c>
      <c r="I1532" t="s">
        <v>77</v>
      </c>
      <c r="J1532" t="s">
        <v>1032</v>
      </c>
      <c r="L1532" t="str">
        <f t="shared" si="23"/>
        <v>51262-FL-8</v>
      </c>
      <c r="N1532" t="s">
        <v>58</v>
      </c>
      <c r="P1532" t="s">
        <v>59</v>
      </c>
      <c r="Q1532" t="s">
        <v>59</v>
      </c>
      <c r="R1532" t="s">
        <v>59</v>
      </c>
      <c r="S1532">
        <v>4</v>
      </c>
      <c r="T1532" t="s">
        <v>79</v>
      </c>
      <c r="U1532">
        <v>1</v>
      </c>
      <c r="V1532" t="s">
        <v>316</v>
      </c>
      <c r="W1532">
        <v>852</v>
      </c>
      <c r="X1532">
        <v>20877</v>
      </c>
      <c r="Y1532">
        <v>0</v>
      </c>
      <c r="Z1532">
        <v>0</v>
      </c>
      <c r="AA1532">
        <v>0</v>
      </c>
      <c r="AB1532">
        <v>0</v>
      </c>
      <c r="AC1532">
        <v>326</v>
      </c>
      <c r="AF1532" t="s">
        <v>81</v>
      </c>
      <c r="AG1532" t="s">
        <v>81</v>
      </c>
      <c r="AH1532">
        <v>1372</v>
      </c>
      <c r="AI1532">
        <v>1372</v>
      </c>
      <c r="AJ1532" t="s">
        <v>82</v>
      </c>
      <c r="AK1532" t="s">
        <v>5117</v>
      </c>
      <c r="AL1532" t="s">
        <v>5118</v>
      </c>
      <c r="AO1532" t="s">
        <v>64</v>
      </c>
      <c r="AP1532" t="s">
        <v>676</v>
      </c>
      <c r="AQ1532" t="s">
        <v>677</v>
      </c>
      <c r="AS1532" t="s">
        <v>678</v>
      </c>
      <c r="AT1532" t="s">
        <v>68</v>
      </c>
      <c r="AU1532" t="s">
        <v>679</v>
      </c>
      <c r="AV1532" t="s">
        <v>680</v>
      </c>
      <c r="AW1532" t="s">
        <v>681</v>
      </c>
      <c r="AX1532" t="s">
        <v>72</v>
      </c>
      <c r="AY1532" t="s">
        <v>73</v>
      </c>
      <c r="AZ1532" t="s">
        <v>74</v>
      </c>
    </row>
    <row r="1533" spans="1:52" x14ac:dyDescent="0.25">
      <c r="A1533" s="1">
        <v>45685.497442129628</v>
      </c>
      <c r="B1533" s="1">
        <v>45688.380856481483</v>
      </c>
      <c r="C1533" t="s">
        <v>75</v>
      </c>
      <c r="D1533">
        <v>51003</v>
      </c>
      <c r="E1533" t="s">
        <v>54</v>
      </c>
      <c r="F1533">
        <v>51304</v>
      </c>
      <c r="G1533" t="s">
        <v>489</v>
      </c>
      <c r="I1533" t="s">
        <v>77</v>
      </c>
      <c r="J1533" t="s">
        <v>490</v>
      </c>
      <c r="L1533" t="str">
        <f t="shared" si="23"/>
        <v>51304-FL-8</v>
      </c>
      <c r="N1533" t="s">
        <v>58</v>
      </c>
      <c r="P1533" t="s">
        <v>59</v>
      </c>
      <c r="Q1533" t="s">
        <v>59</v>
      </c>
      <c r="R1533" t="s">
        <v>59</v>
      </c>
      <c r="S1533">
        <v>5</v>
      </c>
      <c r="T1533" t="s">
        <v>79</v>
      </c>
      <c r="U1533">
        <v>1</v>
      </c>
      <c r="V1533" t="s">
        <v>316</v>
      </c>
      <c r="W1533">
        <v>502</v>
      </c>
      <c r="X1533">
        <v>21379</v>
      </c>
      <c r="Y1533">
        <v>0</v>
      </c>
      <c r="Z1533">
        <v>0</v>
      </c>
      <c r="AA1533">
        <v>0</v>
      </c>
      <c r="AB1533">
        <v>0</v>
      </c>
      <c r="AC1533">
        <v>893</v>
      </c>
      <c r="AF1533" t="s">
        <v>81</v>
      </c>
      <c r="AG1533" t="s">
        <v>81</v>
      </c>
      <c r="AH1533">
        <v>1372</v>
      </c>
      <c r="AI1533">
        <v>1372</v>
      </c>
      <c r="AJ1533" t="s">
        <v>82</v>
      </c>
      <c r="AK1533" t="s">
        <v>1982</v>
      </c>
      <c r="AL1533" t="s">
        <v>5119</v>
      </c>
      <c r="AO1533" t="s">
        <v>64</v>
      </c>
      <c r="AP1533" t="s">
        <v>491</v>
      </c>
      <c r="AQ1533" t="s">
        <v>492</v>
      </c>
      <c r="AS1533" t="s">
        <v>67</v>
      </c>
      <c r="AT1533" t="s">
        <v>68</v>
      </c>
      <c r="AU1533" t="s">
        <v>493</v>
      </c>
      <c r="AV1533" t="s">
        <v>494</v>
      </c>
      <c r="AW1533" t="s">
        <v>495</v>
      </c>
      <c r="AX1533" t="s">
        <v>72</v>
      </c>
      <c r="AY1533" t="s">
        <v>73</v>
      </c>
      <c r="AZ1533" t="s">
        <v>74</v>
      </c>
    </row>
    <row r="1534" spans="1:52" x14ac:dyDescent="0.25">
      <c r="A1534" s="1">
        <v>45685.497754629629</v>
      </c>
      <c r="B1534" s="1">
        <v>45688.380856481483</v>
      </c>
      <c r="C1534" t="s">
        <v>75</v>
      </c>
      <c r="D1534">
        <v>51003</v>
      </c>
      <c r="E1534" t="s">
        <v>54</v>
      </c>
      <c r="F1534">
        <v>51196</v>
      </c>
      <c r="G1534" t="s">
        <v>429</v>
      </c>
      <c r="I1534" t="s">
        <v>77</v>
      </c>
      <c r="J1534" t="s">
        <v>1233</v>
      </c>
      <c r="L1534" t="str">
        <f t="shared" si="23"/>
        <v>51196-FL-8</v>
      </c>
      <c r="N1534" t="s">
        <v>58</v>
      </c>
      <c r="P1534" t="s">
        <v>59</v>
      </c>
      <c r="Q1534" t="s">
        <v>59</v>
      </c>
      <c r="R1534" t="s">
        <v>59</v>
      </c>
      <c r="S1534">
        <v>5</v>
      </c>
      <c r="T1534" t="s">
        <v>79</v>
      </c>
      <c r="U1534">
        <v>1</v>
      </c>
      <c r="V1534" t="s">
        <v>883</v>
      </c>
      <c r="W1534">
        <v>499</v>
      </c>
      <c r="X1534">
        <v>6298</v>
      </c>
      <c r="Y1534">
        <v>0</v>
      </c>
      <c r="Z1534">
        <v>0</v>
      </c>
      <c r="AA1534">
        <v>0</v>
      </c>
      <c r="AB1534">
        <v>0</v>
      </c>
      <c r="AC1534">
        <v>1841</v>
      </c>
      <c r="AF1534" t="s">
        <v>81</v>
      </c>
      <c r="AG1534" t="s">
        <v>81</v>
      </c>
      <c r="AH1534">
        <v>1375</v>
      </c>
      <c r="AI1534">
        <v>1375</v>
      </c>
      <c r="AJ1534" t="s">
        <v>82</v>
      </c>
      <c r="AK1534" t="s">
        <v>5120</v>
      </c>
      <c r="AL1534" t="s">
        <v>5121</v>
      </c>
      <c r="AO1534" t="s">
        <v>64</v>
      </c>
      <c r="AP1534" t="s">
        <v>432</v>
      </c>
      <c r="AQ1534" t="s">
        <v>433</v>
      </c>
      <c r="AS1534" t="s">
        <v>390</v>
      </c>
      <c r="AT1534" t="s">
        <v>68</v>
      </c>
      <c r="AU1534" t="s">
        <v>434</v>
      </c>
      <c r="AV1534" t="s">
        <v>435</v>
      </c>
      <c r="AW1534" t="s">
        <v>436</v>
      </c>
      <c r="AX1534" t="s">
        <v>72</v>
      </c>
      <c r="AY1534" t="s">
        <v>73</v>
      </c>
      <c r="AZ1534" t="s">
        <v>74</v>
      </c>
    </row>
    <row r="1535" spans="1:52" x14ac:dyDescent="0.25">
      <c r="A1535" s="1">
        <v>45685.501921296294</v>
      </c>
      <c r="B1535" s="1">
        <v>45688.380868055552</v>
      </c>
      <c r="C1535" t="s">
        <v>75</v>
      </c>
      <c r="D1535">
        <v>51003</v>
      </c>
      <c r="E1535" t="s">
        <v>54</v>
      </c>
      <c r="F1535">
        <v>51306</v>
      </c>
      <c r="G1535" t="s">
        <v>1999</v>
      </c>
      <c r="I1535" t="s">
        <v>98</v>
      </c>
      <c r="J1535" t="s">
        <v>2000</v>
      </c>
      <c r="L1535" t="str">
        <f t="shared" si="23"/>
        <v>51306-FL-8</v>
      </c>
      <c r="N1535" t="s">
        <v>58</v>
      </c>
      <c r="P1535" t="s">
        <v>59</v>
      </c>
      <c r="Q1535" t="s">
        <v>59</v>
      </c>
      <c r="R1535" t="s">
        <v>59</v>
      </c>
      <c r="S1535">
        <v>1</v>
      </c>
      <c r="T1535" t="s">
        <v>79</v>
      </c>
      <c r="U1535">
        <v>1</v>
      </c>
      <c r="V1535" t="s">
        <v>883</v>
      </c>
      <c r="W1535">
        <v>407</v>
      </c>
      <c r="X1535">
        <v>6705</v>
      </c>
      <c r="Y1535">
        <v>0</v>
      </c>
      <c r="Z1535">
        <v>0</v>
      </c>
      <c r="AA1535">
        <v>0</v>
      </c>
      <c r="AB1535">
        <v>0</v>
      </c>
      <c r="AC1535">
        <v>1858</v>
      </c>
      <c r="AF1535" t="s">
        <v>81</v>
      </c>
      <c r="AG1535" t="s">
        <v>81</v>
      </c>
      <c r="AH1535">
        <v>1375</v>
      </c>
      <c r="AI1535">
        <v>1375</v>
      </c>
      <c r="AJ1535" t="s">
        <v>82</v>
      </c>
      <c r="AK1535" t="s">
        <v>5122</v>
      </c>
      <c r="AL1535" t="s">
        <v>5123</v>
      </c>
      <c r="AO1535" t="s">
        <v>64</v>
      </c>
      <c r="AP1535" t="s">
        <v>2001</v>
      </c>
      <c r="AQ1535" t="s">
        <v>2002</v>
      </c>
      <c r="AS1535" t="s">
        <v>390</v>
      </c>
      <c r="AT1535" t="s">
        <v>68</v>
      </c>
      <c r="AU1535" t="s">
        <v>2003</v>
      </c>
      <c r="AV1535" t="s">
        <v>2004</v>
      </c>
      <c r="AW1535" t="s">
        <v>2005</v>
      </c>
      <c r="AX1535" t="s">
        <v>72</v>
      </c>
      <c r="AY1535" t="s">
        <v>73</v>
      </c>
      <c r="AZ1535" t="s">
        <v>74</v>
      </c>
    </row>
    <row r="1536" spans="1:52" x14ac:dyDescent="0.25">
      <c r="A1536" s="1">
        <v>45685.511307870373</v>
      </c>
      <c r="B1536" s="1">
        <v>45688.380868055552</v>
      </c>
      <c r="C1536" t="s">
        <v>75</v>
      </c>
      <c r="D1536">
        <v>51003</v>
      </c>
      <c r="E1536" t="s">
        <v>54</v>
      </c>
      <c r="F1536">
        <v>51232</v>
      </c>
      <c r="G1536" t="s">
        <v>770</v>
      </c>
      <c r="I1536" t="s">
        <v>77</v>
      </c>
      <c r="J1536" t="s">
        <v>1611</v>
      </c>
      <c r="L1536" t="str">
        <f t="shared" si="23"/>
        <v>51232-FL-8</v>
      </c>
      <c r="N1536" t="s">
        <v>58</v>
      </c>
      <c r="P1536" t="s">
        <v>59</v>
      </c>
      <c r="Q1536" t="s">
        <v>59</v>
      </c>
      <c r="R1536" t="s">
        <v>59</v>
      </c>
      <c r="S1536">
        <v>2</v>
      </c>
      <c r="T1536" t="s">
        <v>79</v>
      </c>
      <c r="U1536">
        <v>1</v>
      </c>
      <c r="V1536" t="s">
        <v>1571</v>
      </c>
      <c r="W1536">
        <v>493</v>
      </c>
      <c r="X1536">
        <v>23618</v>
      </c>
      <c r="Y1536">
        <v>0</v>
      </c>
      <c r="Z1536">
        <v>0</v>
      </c>
      <c r="AA1536">
        <v>0</v>
      </c>
      <c r="AB1536">
        <v>0</v>
      </c>
      <c r="AC1536">
        <v>919</v>
      </c>
      <c r="AF1536" t="s">
        <v>81</v>
      </c>
      <c r="AG1536" t="s">
        <v>81</v>
      </c>
      <c r="AH1536">
        <v>1213</v>
      </c>
      <c r="AI1536">
        <v>1213</v>
      </c>
      <c r="AJ1536" t="s">
        <v>82</v>
      </c>
      <c r="AK1536" t="s">
        <v>5124</v>
      </c>
      <c r="AL1536" t="s">
        <v>5125</v>
      </c>
      <c r="AO1536" t="s">
        <v>64</v>
      </c>
      <c r="AP1536" t="s">
        <v>773</v>
      </c>
      <c r="AQ1536" t="s">
        <v>774</v>
      </c>
      <c r="AS1536" t="s">
        <v>289</v>
      </c>
      <c r="AT1536" t="s">
        <v>68</v>
      </c>
      <c r="AU1536" t="s">
        <v>775</v>
      </c>
      <c r="AV1536" t="s">
        <v>776</v>
      </c>
      <c r="AW1536" t="s">
        <v>777</v>
      </c>
      <c r="AX1536" t="s">
        <v>72</v>
      </c>
      <c r="AY1536" t="s">
        <v>73</v>
      </c>
      <c r="AZ1536" t="s">
        <v>74</v>
      </c>
    </row>
    <row r="1537" spans="1:52" x14ac:dyDescent="0.25">
      <c r="A1537" s="1">
        <v>45685.516805555555</v>
      </c>
      <c r="B1537" s="1">
        <v>45688.380879629629</v>
      </c>
      <c r="C1537" t="s">
        <v>75</v>
      </c>
      <c r="D1537">
        <v>51003</v>
      </c>
      <c r="E1537" t="s">
        <v>54</v>
      </c>
      <c r="F1537">
        <v>51281</v>
      </c>
      <c r="G1537" t="s">
        <v>1434</v>
      </c>
      <c r="I1537" t="s">
        <v>77</v>
      </c>
      <c r="J1537" t="s">
        <v>1435</v>
      </c>
      <c r="L1537" t="str">
        <f t="shared" si="23"/>
        <v>51281-FL-8</v>
      </c>
      <c r="N1537" t="s">
        <v>58</v>
      </c>
      <c r="P1537" t="s">
        <v>59</v>
      </c>
      <c r="Q1537" t="s">
        <v>59</v>
      </c>
      <c r="R1537" t="s">
        <v>59</v>
      </c>
      <c r="S1537">
        <v>5</v>
      </c>
      <c r="T1537" t="s">
        <v>79</v>
      </c>
      <c r="U1537">
        <v>1</v>
      </c>
      <c r="V1537" t="s">
        <v>883</v>
      </c>
      <c r="W1537">
        <v>411</v>
      </c>
      <c r="X1537">
        <v>7732</v>
      </c>
      <c r="Y1537">
        <v>0</v>
      </c>
      <c r="Z1537">
        <v>0</v>
      </c>
      <c r="AA1537">
        <v>0</v>
      </c>
      <c r="AB1537">
        <v>0</v>
      </c>
      <c r="AC1537">
        <v>1768</v>
      </c>
      <c r="AF1537" t="s">
        <v>81</v>
      </c>
      <c r="AG1537" t="s">
        <v>81</v>
      </c>
      <c r="AH1537">
        <v>1375</v>
      </c>
      <c r="AI1537">
        <v>1375</v>
      </c>
      <c r="AJ1537" t="s">
        <v>82</v>
      </c>
      <c r="AK1537" t="s">
        <v>5126</v>
      </c>
      <c r="AL1537" t="s">
        <v>5127</v>
      </c>
      <c r="AO1537" t="s">
        <v>64</v>
      </c>
      <c r="AP1537" t="s">
        <v>1436</v>
      </c>
      <c r="AQ1537" t="s">
        <v>1437</v>
      </c>
      <c r="AS1537" t="s">
        <v>390</v>
      </c>
      <c r="AT1537" t="s">
        <v>68</v>
      </c>
      <c r="AU1537" t="s">
        <v>1438</v>
      </c>
      <c r="AV1537" t="s">
        <v>1439</v>
      </c>
      <c r="AW1537" t="s">
        <v>1440</v>
      </c>
      <c r="AX1537" t="s">
        <v>72</v>
      </c>
      <c r="AY1537" t="s">
        <v>73</v>
      </c>
      <c r="AZ1537" t="s">
        <v>74</v>
      </c>
    </row>
    <row r="1538" spans="1:52" x14ac:dyDescent="0.25">
      <c r="A1538" s="1">
        <v>45685.52144675926</v>
      </c>
      <c r="B1538" s="1">
        <v>45688.380879629629</v>
      </c>
      <c r="C1538" t="s">
        <v>75</v>
      </c>
      <c r="D1538">
        <v>51003</v>
      </c>
      <c r="E1538" t="s">
        <v>54</v>
      </c>
      <c r="F1538">
        <v>51301</v>
      </c>
      <c r="G1538" t="s">
        <v>924</v>
      </c>
      <c r="I1538" t="s">
        <v>77</v>
      </c>
      <c r="J1538" t="s">
        <v>1431</v>
      </c>
      <c r="L1538" t="str">
        <f t="shared" si="23"/>
        <v>51301-FL-8</v>
      </c>
      <c r="N1538" t="s">
        <v>58</v>
      </c>
      <c r="P1538" t="s">
        <v>59</v>
      </c>
      <c r="Q1538" t="s">
        <v>59</v>
      </c>
      <c r="R1538" t="s">
        <v>59</v>
      </c>
      <c r="S1538">
        <v>5</v>
      </c>
      <c r="T1538" t="s">
        <v>79</v>
      </c>
      <c r="U1538">
        <v>1</v>
      </c>
      <c r="V1538" t="s">
        <v>883</v>
      </c>
      <c r="W1538">
        <v>213</v>
      </c>
      <c r="X1538">
        <v>7945</v>
      </c>
      <c r="Y1538">
        <v>0</v>
      </c>
      <c r="Z1538">
        <v>0</v>
      </c>
      <c r="AA1538">
        <v>0</v>
      </c>
      <c r="AB1538">
        <v>0</v>
      </c>
      <c r="AC1538">
        <v>1755</v>
      </c>
      <c r="AF1538" t="s">
        <v>81</v>
      </c>
      <c r="AG1538" t="s">
        <v>81</v>
      </c>
      <c r="AH1538">
        <v>1375</v>
      </c>
      <c r="AI1538">
        <v>1375</v>
      </c>
      <c r="AJ1538" t="s">
        <v>82</v>
      </c>
      <c r="AK1538" t="s">
        <v>3502</v>
      </c>
      <c r="AL1538" t="s">
        <v>1941</v>
      </c>
      <c r="AO1538" t="s">
        <v>64</v>
      </c>
      <c r="AP1538" t="s">
        <v>926</v>
      </c>
      <c r="AQ1538" t="s">
        <v>927</v>
      </c>
      <c r="AS1538" t="s">
        <v>910</v>
      </c>
      <c r="AT1538" t="s">
        <v>68</v>
      </c>
      <c r="AU1538" t="s">
        <v>928</v>
      </c>
      <c r="AV1538" t="s">
        <v>929</v>
      </c>
      <c r="AW1538" t="s">
        <v>930</v>
      </c>
      <c r="AX1538" t="s">
        <v>72</v>
      </c>
      <c r="AY1538" t="s">
        <v>73</v>
      </c>
      <c r="AZ1538" t="s">
        <v>74</v>
      </c>
    </row>
    <row r="1539" spans="1:52" x14ac:dyDescent="0.25">
      <c r="A1539" s="1">
        <v>45685.533402777779</v>
      </c>
      <c r="B1539" s="1">
        <v>45688.380879629629</v>
      </c>
      <c r="C1539" t="s">
        <v>75</v>
      </c>
      <c r="D1539">
        <v>51003</v>
      </c>
      <c r="E1539" t="s">
        <v>54</v>
      </c>
      <c r="F1539">
        <v>51238</v>
      </c>
      <c r="G1539" t="s">
        <v>406</v>
      </c>
      <c r="I1539" t="s">
        <v>77</v>
      </c>
      <c r="J1539" t="s">
        <v>995</v>
      </c>
      <c r="L1539" t="str">
        <f t="shared" ref="L1539:L1601" si="24">F1539&amp;"-"&amp;T1539</f>
        <v>51238-FL-8</v>
      </c>
      <c r="N1539" t="s">
        <v>58</v>
      </c>
      <c r="P1539" t="s">
        <v>59</v>
      </c>
      <c r="Q1539" t="s">
        <v>59</v>
      </c>
      <c r="R1539" t="s">
        <v>59</v>
      </c>
      <c r="S1539">
        <v>4</v>
      </c>
      <c r="T1539" t="s">
        <v>79</v>
      </c>
      <c r="U1539">
        <v>1</v>
      </c>
      <c r="V1539" t="s">
        <v>404</v>
      </c>
      <c r="W1539">
        <v>179</v>
      </c>
      <c r="X1539">
        <v>15595</v>
      </c>
      <c r="Y1539">
        <v>0</v>
      </c>
      <c r="Z1539">
        <v>0</v>
      </c>
      <c r="AA1539">
        <v>0</v>
      </c>
      <c r="AB1539">
        <v>0</v>
      </c>
      <c r="AC1539">
        <v>906</v>
      </c>
      <c r="AF1539" t="s">
        <v>81</v>
      </c>
      <c r="AG1539" t="s">
        <v>81</v>
      </c>
      <c r="AH1539">
        <v>1361</v>
      </c>
      <c r="AI1539">
        <v>1361</v>
      </c>
      <c r="AJ1539" t="s">
        <v>82</v>
      </c>
      <c r="AK1539" t="s">
        <v>5128</v>
      </c>
      <c r="AL1539" t="s">
        <v>5129</v>
      </c>
      <c r="AO1539" t="s">
        <v>64</v>
      </c>
      <c r="AP1539" t="s">
        <v>409</v>
      </c>
      <c r="AQ1539" t="s">
        <v>410</v>
      </c>
      <c r="AS1539" t="s">
        <v>411</v>
      </c>
      <c r="AT1539" t="s">
        <v>68</v>
      </c>
      <c r="AU1539" t="s">
        <v>412</v>
      </c>
      <c r="AV1539" t="s">
        <v>997</v>
      </c>
      <c r="AW1539" t="s">
        <v>998</v>
      </c>
      <c r="AX1539" t="s">
        <v>72</v>
      </c>
      <c r="AY1539" t="s">
        <v>73</v>
      </c>
      <c r="AZ1539" t="s">
        <v>74</v>
      </c>
    </row>
    <row r="1540" spans="1:52" x14ac:dyDescent="0.25">
      <c r="A1540" s="1">
        <v>45685.537986111114</v>
      </c>
      <c r="B1540" s="1">
        <v>45688.380891203706</v>
      </c>
      <c r="C1540" t="s">
        <v>75</v>
      </c>
      <c r="D1540">
        <v>51003</v>
      </c>
      <c r="E1540" t="s">
        <v>54</v>
      </c>
      <c r="F1540">
        <v>51198</v>
      </c>
      <c r="G1540" t="s">
        <v>807</v>
      </c>
      <c r="I1540" t="s">
        <v>77</v>
      </c>
      <c r="J1540" t="s">
        <v>808</v>
      </c>
      <c r="L1540" t="str">
        <f t="shared" si="24"/>
        <v>51198-FL-8</v>
      </c>
      <c r="N1540" t="s">
        <v>58</v>
      </c>
      <c r="P1540" t="s">
        <v>59</v>
      </c>
      <c r="Q1540" t="s">
        <v>59</v>
      </c>
      <c r="R1540" t="s">
        <v>59</v>
      </c>
      <c r="S1540">
        <v>5</v>
      </c>
      <c r="T1540" t="s">
        <v>79</v>
      </c>
      <c r="U1540">
        <v>1</v>
      </c>
      <c r="V1540" t="s">
        <v>404</v>
      </c>
      <c r="W1540">
        <v>440</v>
      </c>
      <c r="X1540">
        <v>16035</v>
      </c>
      <c r="Y1540">
        <v>0</v>
      </c>
      <c r="Z1540">
        <v>0</v>
      </c>
      <c r="AA1540">
        <v>0</v>
      </c>
      <c r="AB1540">
        <v>0</v>
      </c>
      <c r="AC1540">
        <v>771</v>
      </c>
      <c r="AF1540" t="s">
        <v>81</v>
      </c>
      <c r="AG1540" t="s">
        <v>81</v>
      </c>
      <c r="AH1540">
        <v>1361</v>
      </c>
      <c r="AI1540">
        <v>1361</v>
      </c>
      <c r="AJ1540" t="s">
        <v>82</v>
      </c>
      <c r="AK1540" t="s">
        <v>1682</v>
      </c>
      <c r="AL1540" t="s">
        <v>3234</v>
      </c>
      <c r="AO1540" t="s">
        <v>64</v>
      </c>
      <c r="AP1540" t="s">
        <v>810</v>
      </c>
      <c r="AQ1540" t="s">
        <v>811</v>
      </c>
      <c r="AS1540" t="s">
        <v>411</v>
      </c>
      <c r="AT1540" t="s">
        <v>68</v>
      </c>
      <c r="AU1540" t="s">
        <v>812</v>
      </c>
      <c r="AV1540" t="s">
        <v>813</v>
      </c>
      <c r="AW1540" t="s">
        <v>814</v>
      </c>
      <c r="AX1540" t="s">
        <v>72</v>
      </c>
      <c r="AY1540" t="s">
        <v>73</v>
      </c>
      <c r="AZ1540" t="s">
        <v>74</v>
      </c>
    </row>
    <row r="1541" spans="1:52" x14ac:dyDescent="0.25">
      <c r="A1541" s="1">
        <v>45685.541724537034</v>
      </c>
      <c r="B1541" s="1">
        <v>45688.380891203706</v>
      </c>
      <c r="C1541" t="s">
        <v>75</v>
      </c>
      <c r="D1541">
        <v>51003</v>
      </c>
      <c r="E1541" t="s">
        <v>54</v>
      </c>
      <c r="F1541">
        <v>51292</v>
      </c>
      <c r="G1541" t="s">
        <v>815</v>
      </c>
      <c r="I1541" t="s">
        <v>56</v>
      </c>
      <c r="J1541" t="s">
        <v>816</v>
      </c>
      <c r="L1541" t="str">
        <f t="shared" si="24"/>
        <v>51292-FL-8</v>
      </c>
      <c r="N1541" t="s">
        <v>58</v>
      </c>
      <c r="P1541" t="s">
        <v>59</v>
      </c>
      <c r="Q1541" t="s">
        <v>59</v>
      </c>
      <c r="R1541" t="s">
        <v>59</v>
      </c>
      <c r="S1541">
        <v>5</v>
      </c>
      <c r="T1541" t="s">
        <v>79</v>
      </c>
      <c r="U1541">
        <v>1</v>
      </c>
      <c r="V1541" t="s">
        <v>404</v>
      </c>
      <c r="W1541">
        <v>517</v>
      </c>
      <c r="X1541">
        <v>16552</v>
      </c>
      <c r="Y1541">
        <v>0</v>
      </c>
      <c r="Z1541">
        <v>0</v>
      </c>
      <c r="AA1541">
        <v>0</v>
      </c>
      <c r="AB1541">
        <v>0</v>
      </c>
      <c r="AC1541">
        <v>949</v>
      </c>
      <c r="AF1541" t="s">
        <v>81</v>
      </c>
      <c r="AG1541" t="s">
        <v>81</v>
      </c>
      <c r="AH1541">
        <v>1361</v>
      </c>
      <c r="AI1541">
        <v>1361</v>
      </c>
      <c r="AJ1541" t="s">
        <v>82</v>
      </c>
      <c r="AK1541" t="s">
        <v>4452</v>
      </c>
      <c r="AL1541" t="s">
        <v>5130</v>
      </c>
      <c r="AO1541" t="s">
        <v>64</v>
      </c>
      <c r="AP1541" t="s">
        <v>818</v>
      </c>
      <c r="AQ1541" t="s">
        <v>819</v>
      </c>
      <c r="AS1541" t="s">
        <v>170</v>
      </c>
      <c r="AT1541" t="s">
        <v>68</v>
      </c>
      <c r="AU1541" t="s">
        <v>820</v>
      </c>
      <c r="AV1541" t="s">
        <v>821</v>
      </c>
      <c r="AW1541" t="s">
        <v>822</v>
      </c>
      <c r="AX1541" t="s">
        <v>72</v>
      </c>
      <c r="AY1541" t="s">
        <v>73</v>
      </c>
      <c r="AZ1541" t="s">
        <v>74</v>
      </c>
    </row>
    <row r="1542" spans="1:52" x14ac:dyDescent="0.25">
      <c r="A1542" s="1">
        <v>45685.544594907406</v>
      </c>
      <c r="B1542" s="1">
        <v>45688.380902777775</v>
      </c>
      <c r="C1542" t="s">
        <v>75</v>
      </c>
      <c r="D1542">
        <v>51003</v>
      </c>
      <c r="E1542" t="s">
        <v>54</v>
      </c>
      <c r="F1542">
        <v>51156</v>
      </c>
      <c r="G1542" t="s">
        <v>823</v>
      </c>
      <c r="I1542" t="s">
        <v>77</v>
      </c>
      <c r="J1542" t="s">
        <v>824</v>
      </c>
      <c r="L1542" t="str">
        <f t="shared" si="24"/>
        <v>51156-FL-8</v>
      </c>
      <c r="N1542" t="s">
        <v>58</v>
      </c>
      <c r="P1542" t="s">
        <v>59</v>
      </c>
      <c r="Q1542" t="s">
        <v>59</v>
      </c>
      <c r="R1542" t="s">
        <v>59</v>
      </c>
      <c r="S1542">
        <v>5</v>
      </c>
      <c r="T1542" t="s">
        <v>79</v>
      </c>
      <c r="U1542">
        <v>1</v>
      </c>
      <c r="V1542" t="s">
        <v>404</v>
      </c>
      <c r="W1542">
        <v>345</v>
      </c>
      <c r="X1542">
        <v>16897</v>
      </c>
      <c r="Y1542">
        <v>0</v>
      </c>
      <c r="Z1542">
        <v>0</v>
      </c>
      <c r="AA1542">
        <v>0</v>
      </c>
      <c r="AB1542">
        <v>0</v>
      </c>
      <c r="AC1542">
        <v>926</v>
      </c>
      <c r="AF1542" t="s">
        <v>81</v>
      </c>
      <c r="AG1542" t="s">
        <v>81</v>
      </c>
      <c r="AH1542">
        <v>1361</v>
      </c>
      <c r="AI1542">
        <v>1361</v>
      </c>
      <c r="AJ1542" t="s">
        <v>82</v>
      </c>
      <c r="AK1542" t="s">
        <v>3362</v>
      </c>
      <c r="AL1542" t="s">
        <v>1729</v>
      </c>
      <c r="AO1542" t="s">
        <v>64</v>
      </c>
      <c r="AP1542" t="s">
        <v>825</v>
      </c>
      <c r="AQ1542" t="s">
        <v>826</v>
      </c>
      <c r="AS1542" t="s">
        <v>170</v>
      </c>
      <c r="AT1542" t="s">
        <v>68</v>
      </c>
      <c r="AU1542" t="s">
        <v>827</v>
      </c>
      <c r="AV1542" t="s">
        <v>828</v>
      </c>
      <c r="AW1542" t="s">
        <v>829</v>
      </c>
      <c r="AX1542" t="s">
        <v>72</v>
      </c>
      <c r="AY1542" t="s">
        <v>73</v>
      </c>
      <c r="AZ1542" t="s">
        <v>74</v>
      </c>
    </row>
    <row r="1543" spans="1:52" x14ac:dyDescent="0.25">
      <c r="A1543" s="1">
        <v>45685.550358796296</v>
      </c>
      <c r="B1543" s="1">
        <v>45688.380902777775</v>
      </c>
      <c r="C1543" t="s">
        <v>75</v>
      </c>
      <c r="D1543">
        <v>51003</v>
      </c>
      <c r="E1543" t="s">
        <v>54</v>
      </c>
      <c r="F1543">
        <v>51371</v>
      </c>
      <c r="G1543" t="s">
        <v>1411</v>
      </c>
      <c r="I1543" t="s">
        <v>175</v>
      </c>
      <c r="J1543" t="s">
        <v>1412</v>
      </c>
      <c r="L1543" t="str">
        <f t="shared" si="24"/>
        <v>51371-FL-8</v>
      </c>
      <c r="N1543" t="s">
        <v>58</v>
      </c>
      <c r="P1543" t="s">
        <v>59</v>
      </c>
      <c r="Q1543" t="s">
        <v>59</v>
      </c>
      <c r="R1543" t="s">
        <v>59</v>
      </c>
      <c r="S1543">
        <v>2</v>
      </c>
      <c r="T1543" t="s">
        <v>79</v>
      </c>
      <c r="U1543">
        <v>2</v>
      </c>
      <c r="V1543" t="s">
        <v>883</v>
      </c>
      <c r="W1543">
        <v>231</v>
      </c>
      <c r="X1543">
        <v>11242</v>
      </c>
      <c r="Y1543">
        <v>0</v>
      </c>
      <c r="Z1543">
        <v>0</v>
      </c>
      <c r="AA1543">
        <v>0</v>
      </c>
      <c r="AB1543">
        <v>0</v>
      </c>
      <c r="AC1543">
        <v>1686</v>
      </c>
      <c r="AF1543" t="s">
        <v>81</v>
      </c>
      <c r="AG1543" t="s">
        <v>81</v>
      </c>
      <c r="AH1543">
        <v>1375</v>
      </c>
      <c r="AI1543">
        <v>1375</v>
      </c>
      <c r="AJ1543" t="s">
        <v>82</v>
      </c>
      <c r="AK1543" t="s">
        <v>5131</v>
      </c>
      <c r="AL1543" t="s">
        <v>3946</v>
      </c>
      <c r="AO1543" t="s">
        <v>64</v>
      </c>
      <c r="AP1543" t="s">
        <v>1413</v>
      </c>
      <c r="AQ1543" t="s">
        <v>1414</v>
      </c>
      <c r="AS1543" t="s">
        <v>86</v>
      </c>
      <c r="AT1543" t="s">
        <v>68</v>
      </c>
      <c r="AU1543" t="s">
        <v>1415</v>
      </c>
      <c r="AV1543" t="s">
        <v>1416</v>
      </c>
      <c r="AW1543" t="s">
        <v>1417</v>
      </c>
      <c r="AX1543" t="s">
        <v>72</v>
      </c>
      <c r="AY1543" t="s">
        <v>73</v>
      </c>
      <c r="AZ1543" t="s">
        <v>74</v>
      </c>
    </row>
    <row r="1544" spans="1:52" x14ac:dyDescent="0.25">
      <c r="A1544" s="1">
        <v>45685.553842592592</v>
      </c>
      <c r="B1544" s="1">
        <v>45688.380914351852</v>
      </c>
      <c r="C1544" t="s">
        <v>75</v>
      </c>
      <c r="D1544">
        <v>51003</v>
      </c>
      <c r="E1544" t="s">
        <v>54</v>
      </c>
      <c r="F1544">
        <v>51265</v>
      </c>
      <c r="G1544" t="s">
        <v>223</v>
      </c>
      <c r="I1544" t="s">
        <v>77</v>
      </c>
      <c r="J1544" t="s">
        <v>1013</v>
      </c>
      <c r="L1544" t="str">
        <f t="shared" si="24"/>
        <v>51265-FL-8</v>
      </c>
      <c r="N1544" t="s">
        <v>58</v>
      </c>
      <c r="P1544" t="s">
        <v>59</v>
      </c>
      <c r="Q1544" t="s">
        <v>59</v>
      </c>
      <c r="R1544" t="s">
        <v>59</v>
      </c>
      <c r="S1544">
        <v>5</v>
      </c>
      <c r="T1544" t="s">
        <v>79</v>
      </c>
      <c r="U1544">
        <v>1</v>
      </c>
      <c r="V1544" t="s">
        <v>883</v>
      </c>
      <c r="W1544">
        <v>409</v>
      </c>
      <c r="X1544">
        <v>11651</v>
      </c>
      <c r="Y1544">
        <v>0</v>
      </c>
      <c r="Z1544">
        <v>0</v>
      </c>
      <c r="AA1544">
        <v>0</v>
      </c>
      <c r="AB1544">
        <v>0</v>
      </c>
      <c r="AC1544">
        <v>1643</v>
      </c>
      <c r="AF1544" t="s">
        <v>81</v>
      </c>
      <c r="AG1544" t="s">
        <v>81</v>
      </c>
      <c r="AH1544">
        <v>1375</v>
      </c>
      <c r="AI1544">
        <v>1375</v>
      </c>
      <c r="AJ1544" t="s">
        <v>82</v>
      </c>
      <c r="AK1544" t="s">
        <v>5132</v>
      </c>
      <c r="AL1544" t="s">
        <v>5133</v>
      </c>
      <c r="AO1544" t="s">
        <v>64</v>
      </c>
      <c r="AP1544" t="s">
        <v>227</v>
      </c>
      <c r="AQ1544" t="s">
        <v>228</v>
      </c>
      <c r="AS1544" t="s">
        <v>86</v>
      </c>
      <c r="AT1544" t="s">
        <v>68</v>
      </c>
      <c r="AU1544" t="s">
        <v>229</v>
      </c>
      <c r="AV1544" t="s">
        <v>230</v>
      </c>
      <c r="AW1544" t="s">
        <v>231</v>
      </c>
      <c r="AX1544" t="s">
        <v>72</v>
      </c>
      <c r="AY1544" t="s">
        <v>73</v>
      </c>
      <c r="AZ1544" t="s">
        <v>74</v>
      </c>
    </row>
    <row r="1545" spans="1:52" x14ac:dyDescent="0.25">
      <c r="A1545" s="1">
        <v>45685.567384259259</v>
      </c>
      <c r="B1545" s="1">
        <v>45688.380914351852</v>
      </c>
      <c r="C1545" t="s">
        <v>75</v>
      </c>
      <c r="D1545">
        <v>51003</v>
      </c>
      <c r="E1545" t="s">
        <v>54</v>
      </c>
      <c r="F1545">
        <v>51157</v>
      </c>
      <c r="G1545" t="s">
        <v>763</v>
      </c>
      <c r="I1545" t="s">
        <v>77</v>
      </c>
      <c r="J1545" t="s">
        <v>5134</v>
      </c>
      <c r="L1545" t="str">
        <f t="shared" si="24"/>
        <v>51157-FL-8</v>
      </c>
      <c r="N1545" t="s">
        <v>58</v>
      </c>
      <c r="P1545" t="s">
        <v>59</v>
      </c>
      <c r="Q1545" t="s">
        <v>59</v>
      </c>
      <c r="R1545" t="s">
        <v>59</v>
      </c>
      <c r="S1545">
        <v>5</v>
      </c>
      <c r="T1545" t="s">
        <v>79</v>
      </c>
      <c r="U1545">
        <v>1</v>
      </c>
      <c r="V1545" t="s">
        <v>193</v>
      </c>
      <c r="W1545">
        <v>383</v>
      </c>
      <c r="X1545">
        <v>6822</v>
      </c>
      <c r="Y1545">
        <v>0</v>
      </c>
      <c r="Z1545">
        <v>0</v>
      </c>
      <c r="AA1545">
        <v>0</v>
      </c>
      <c r="AB1545">
        <v>0</v>
      </c>
      <c r="AC1545">
        <v>900</v>
      </c>
      <c r="AF1545" t="s">
        <v>81</v>
      </c>
      <c r="AG1545" t="s">
        <v>81</v>
      </c>
      <c r="AH1545">
        <v>1360</v>
      </c>
      <c r="AI1545">
        <v>1360</v>
      </c>
      <c r="AJ1545" t="s">
        <v>82</v>
      </c>
      <c r="AK1545" t="s">
        <v>2151</v>
      </c>
      <c r="AL1545" t="s">
        <v>5135</v>
      </c>
      <c r="AO1545" t="s">
        <v>64</v>
      </c>
      <c r="AP1545" t="s">
        <v>765</v>
      </c>
      <c r="AQ1545" t="s">
        <v>766</v>
      </c>
      <c r="AS1545" t="s">
        <v>67</v>
      </c>
      <c r="AT1545" t="s">
        <v>68</v>
      </c>
      <c r="AU1545" t="s">
        <v>767</v>
      </c>
      <c r="AV1545" t="s">
        <v>768</v>
      </c>
      <c r="AW1545" t="s">
        <v>769</v>
      </c>
      <c r="AX1545" t="s">
        <v>72</v>
      </c>
      <c r="AY1545" t="s">
        <v>73</v>
      </c>
      <c r="AZ1545" t="s">
        <v>74</v>
      </c>
    </row>
    <row r="1546" spans="1:52" x14ac:dyDescent="0.25">
      <c r="A1546" s="1">
        <v>45685.58085648148</v>
      </c>
      <c r="B1546" s="1">
        <v>45688.380914351852</v>
      </c>
      <c r="C1546" t="s">
        <v>75</v>
      </c>
      <c r="D1546">
        <v>51003</v>
      </c>
      <c r="E1546" t="s">
        <v>54</v>
      </c>
      <c r="F1546">
        <v>51268</v>
      </c>
      <c r="G1546" t="s">
        <v>1113</v>
      </c>
      <c r="I1546" t="s">
        <v>77</v>
      </c>
      <c r="J1546" t="s">
        <v>1114</v>
      </c>
      <c r="L1546" t="str">
        <f t="shared" si="24"/>
        <v>51268-FL-8</v>
      </c>
      <c r="N1546" t="s">
        <v>58</v>
      </c>
      <c r="P1546" t="s">
        <v>59</v>
      </c>
      <c r="Q1546" t="s">
        <v>59</v>
      </c>
      <c r="R1546" t="s">
        <v>59</v>
      </c>
      <c r="S1546">
        <v>5</v>
      </c>
      <c r="T1546" t="s">
        <v>79</v>
      </c>
      <c r="U1546">
        <v>1</v>
      </c>
      <c r="V1546" t="s">
        <v>404</v>
      </c>
      <c r="W1546">
        <v>533</v>
      </c>
      <c r="X1546">
        <v>18652</v>
      </c>
      <c r="Y1546">
        <v>0</v>
      </c>
      <c r="Z1546">
        <v>0</v>
      </c>
      <c r="AA1546">
        <v>0</v>
      </c>
      <c r="AB1546">
        <v>0</v>
      </c>
      <c r="AC1546">
        <v>980</v>
      </c>
      <c r="AF1546" t="s">
        <v>81</v>
      </c>
      <c r="AG1546" t="s">
        <v>81</v>
      </c>
      <c r="AH1546">
        <v>1361</v>
      </c>
      <c r="AI1546">
        <v>1361</v>
      </c>
      <c r="AJ1546" t="s">
        <v>82</v>
      </c>
      <c r="AK1546" t="s">
        <v>1445</v>
      </c>
      <c r="AL1546" t="s">
        <v>3358</v>
      </c>
      <c r="AO1546" t="s">
        <v>64</v>
      </c>
      <c r="AP1546" t="s">
        <v>1115</v>
      </c>
      <c r="AQ1546" t="s">
        <v>1116</v>
      </c>
      <c r="AS1546" t="s">
        <v>238</v>
      </c>
      <c r="AT1546" t="s">
        <v>68</v>
      </c>
      <c r="AU1546" t="s">
        <v>1117</v>
      </c>
      <c r="AV1546" t="s">
        <v>1118</v>
      </c>
      <c r="AW1546" t="s">
        <v>1119</v>
      </c>
      <c r="AX1546" t="s">
        <v>72</v>
      </c>
      <c r="AY1546" t="s">
        <v>73</v>
      </c>
      <c r="AZ1546" t="s">
        <v>74</v>
      </c>
    </row>
    <row r="1547" spans="1:52" x14ac:dyDescent="0.25">
      <c r="A1547" s="1">
        <v>45686.154710648145</v>
      </c>
      <c r="B1547" s="1">
        <v>45688.380925925929</v>
      </c>
      <c r="C1547" t="s">
        <v>75</v>
      </c>
      <c r="D1547">
        <v>51003</v>
      </c>
      <c r="E1547" t="s">
        <v>54</v>
      </c>
      <c r="F1547">
        <v>51129</v>
      </c>
      <c r="G1547" t="s">
        <v>150</v>
      </c>
      <c r="I1547" t="s">
        <v>77</v>
      </c>
      <c r="J1547" t="s">
        <v>151</v>
      </c>
      <c r="L1547" t="str">
        <f t="shared" si="24"/>
        <v>51129-FL-8</v>
      </c>
      <c r="N1547" t="s">
        <v>58</v>
      </c>
      <c r="P1547" t="s">
        <v>59</v>
      </c>
      <c r="Q1547" t="s">
        <v>59</v>
      </c>
      <c r="R1547" t="s">
        <v>59</v>
      </c>
      <c r="S1547">
        <v>5</v>
      </c>
      <c r="T1547" t="s">
        <v>79</v>
      </c>
      <c r="U1547">
        <v>1</v>
      </c>
      <c r="V1547" t="s">
        <v>100</v>
      </c>
      <c r="W1547">
        <v>377</v>
      </c>
      <c r="X1547">
        <v>704</v>
      </c>
      <c r="Y1547">
        <v>0</v>
      </c>
      <c r="Z1547">
        <v>0</v>
      </c>
      <c r="AA1547">
        <v>0</v>
      </c>
      <c r="AB1547">
        <v>0</v>
      </c>
      <c r="AC1547">
        <v>914</v>
      </c>
      <c r="AF1547" t="s">
        <v>81</v>
      </c>
      <c r="AG1547" t="s">
        <v>81</v>
      </c>
      <c r="AH1547">
        <v>1373</v>
      </c>
      <c r="AI1547">
        <v>1373</v>
      </c>
      <c r="AJ1547" t="s">
        <v>82</v>
      </c>
      <c r="AK1547" t="s">
        <v>5136</v>
      </c>
      <c r="AL1547" t="s">
        <v>1806</v>
      </c>
      <c r="AO1547" t="s">
        <v>64</v>
      </c>
      <c r="AP1547" t="s">
        <v>153</v>
      </c>
      <c r="AQ1547" t="s">
        <v>154</v>
      </c>
      <c r="AS1547" t="s">
        <v>86</v>
      </c>
      <c r="AT1547" t="s">
        <v>68</v>
      </c>
      <c r="AU1547" t="s">
        <v>155</v>
      </c>
      <c r="AV1547" t="s">
        <v>156</v>
      </c>
      <c r="AW1547" t="s">
        <v>157</v>
      </c>
      <c r="AX1547" t="s">
        <v>72</v>
      </c>
      <c r="AY1547" t="s">
        <v>73</v>
      </c>
      <c r="AZ1547" t="s">
        <v>74</v>
      </c>
    </row>
    <row r="1548" spans="1:52" x14ac:dyDescent="0.25">
      <c r="A1548" s="1">
        <v>45686.162523148145</v>
      </c>
      <c r="B1548" s="1">
        <v>45688.380937499998</v>
      </c>
      <c r="C1548" t="s">
        <v>75</v>
      </c>
      <c r="D1548">
        <v>51003</v>
      </c>
      <c r="E1548" t="s">
        <v>54</v>
      </c>
      <c r="F1548">
        <v>51253</v>
      </c>
      <c r="G1548" t="s">
        <v>107</v>
      </c>
      <c r="I1548" t="s">
        <v>77</v>
      </c>
      <c r="J1548" t="s">
        <v>108</v>
      </c>
      <c r="L1548" t="str">
        <f t="shared" si="24"/>
        <v>51253-FL-8</v>
      </c>
      <c r="N1548" t="s">
        <v>58</v>
      </c>
      <c r="P1548" t="s">
        <v>59</v>
      </c>
      <c r="Q1548" t="s">
        <v>59</v>
      </c>
      <c r="R1548" t="s">
        <v>59</v>
      </c>
      <c r="S1548">
        <v>3</v>
      </c>
      <c r="T1548" t="s">
        <v>79</v>
      </c>
      <c r="U1548">
        <v>1</v>
      </c>
      <c r="V1548" t="s">
        <v>109</v>
      </c>
      <c r="W1548">
        <v>621</v>
      </c>
      <c r="X1548">
        <v>1941</v>
      </c>
      <c r="Y1548">
        <v>0</v>
      </c>
      <c r="Z1548">
        <v>0</v>
      </c>
      <c r="AA1548">
        <v>0</v>
      </c>
      <c r="AB1548">
        <v>0</v>
      </c>
      <c r="AC1548">
        <v>849</v>
      </c>
      <c r="AF1548" t="s">
        <v>81</v>
      </c>
      <c r="AG1548" t="s">
        <v>81</v>
      </c>
      <c r="AH1548">
        <v>1376</v>
      </c>
      <c r="AI1548">
        <v>1376</v>
      </c>
      <c r="AJ1548" t="s">
        <v>82</v>
      </c>
      <c r="AK1548" t="s">
        <v>5137</v>
      </c>
      <c r="AL1548" t="s">
        <v>4894</v>
      </c>
      <c r="AO1548" t="s">
        <v>64</v>
      </c>
      <c r="AP1548" t="s">
        <v>110</v>
      </c>
      <c r="AQ1548" t="s">
        <v>111</v>
      </c>
      <c r="AS1548" t="s">
        <v>67</v>
      </c>
      <c r="AT1548" t="s">
        <v>68</v>
      </c>
      <c r="AU1548" t="s">
        <v>112</v>
      </c>
      <c r="AV1548" t="s">
        <v>113</v>
      </c>
      <c r="AW1548" t="s">
        <v>114</v>
      </c>
      <c r="AX1548" t="s">
        <v>72</v>
      </c>
      <c r="AY1548" t="s">
        <v>73</v>
      </c>
      <c r="AZ1548" t="s">
        <v>74</v>
      </c>
    </row>
    <row r="1549" spans="1:52" x14ac:dyDescent="0.25">
      <c r="A1549" s="1">
        <v>45686.170648148145</v>
      </c>
      <c r="B1549" s="1">
        <v>45688.380937499998</v>
      </c>
      <c r="C1549" t="s">
        <v>75</v>
      </c>
      <c r="D1549">
        <v>51003</v>
      </c>
      <c r="E1549" t="s">
        <v>54</v>
      </c>
      <c r="F1549">
        <v>51248</v>
      </c>
      <c r="G1549" t="s">
        <v>182</v>
      </c>
      <c r="I1549" t="s">
        <v>175</v>
      </c>
      <c r="J1549" t="s">
        <v>183</v>
      </c>
      <c r="L1549" t="str">
        <f t="shared" si="24"/>
        <v>51248-FL-8</v>
      </c>
      <c r="N1549" t="s">
        <v>58</v>
      </c>
      <c r="P1549" t="s">
        <v>59</v>
      </c>
      <c r="Q1549" t="s">
        <v>59</v>
      </c>
      <c r="R1549" t="s">
        <v>59</v>
      </c>
      <c r="S1549">
        <v>3</v>
      </c>
      <c r="T1549" t="s">
        <v>79</v>
      </c>
      <c r="U1549">
        <v>1</v>
      </c>
      <c r="V1549" t="s">
        <v>100</v>
      </c>
      <c r="W1549">
        <v>82</v>
      </c>
      <c r="X1549">
        <v>2754</v>
      </c>
      <c r="Y1549">
        <v>0</v>
      </c>
      <c r="Z1549">
        <v>0</v>
      </c>
      <c r="AA1549">
        <v>0</v>
      </c>
      <c r="AB1549">
        <v>0</v>
      </c>
      <c r="AC1549">
        <v>910</v>
      </c>
      <c r="AF1549" t="s">
        <v>81</v>
      </c>
      <c r="AG1549" t="s">
        <v>81</v>
      </c>
      <c r="AH1549">
        <v>1373</v>
      </c>
      <c r="AI1549">
        <v>1373</v>
      </c>
      <c r="AJ1549" t="s">
        <v>82</v>
      </c>
      <c r="AK1549" t="s">
        <v>1555</v>
      </c>
      <c r="AL1549" t="s">
        <v>4896</v>
      </c>
      <c r="AO1549" t="s">
        <v>64</v>
      </c>
      <c r="AP1549" t="s">
        <v>184</v>
      </c>
      <c r="AQ1549" t="s">
        <v>185</v>
      </c>
      <c r="AS1549" t="s">
        <v>86</v>
      </c>
      <c r="AT1549" t="s">
        <v>68</v>
      </c>
      <c r="AU1549" t="s">
        <v>186</v>
      </c>
      <c r="AV1549" t="s">
        <v>187</v>
      </c>
      <c r="AW1549" t="s">
        <v>188</v>
      </c>
      <c r="AX1549" t="s">
        <v>72</v>
      </c>
      <c r="AY1549" t="s">
        <v>73</v>
      </c>
      <c r="AZ1549" t="s">
        <v>74</v>
      </c>
    </row>
    <row r="1550" spans="1:52" x14ac:dyDescent="0.25">
      <c r="A1550" s="1">
        <v>45686.171226851853</v>
      </c>
      <c r="B1550" s="1">
        <v>45688.380949074075</v>
      </c>
      <c r="C1550" t="s">
        <v>75</v>
      </c>
      <c r="D1550">
        <v>51003</v>
      </c>
      <c r="E1550" t="s">
        <v>54</v>
      </c>
      <c r="F1550">
        <v>51223</v>
      </c>
      <c r="G1550" t="s">
        <v>1036</v>
      </c>
      <c r="I1550" t="s">
        <v>56</v>
      </c>
      <c r="J1550" t="s">
        <v>2133</v>
      </c>
      <c r="L1550" t="str">
        <f t="shared" si="24"/>
        <v>51223-FL-8</v>
      </c>
      <c r="N1550" t="s">
        <v>58</v>
      </c>
      <c r="P1550" t="s">
        <v>59</v>
      </c>
      <c r="Q1550" t="s">
        <v>59</v>
      </c>
      <c r="R1550" t="s">
        <v>59</v>
      </c>
      <c r="S1550">
        <v>5</v>
      </c>
      <c r="T1550" t="s">
        <v>79</v>
      </c>
      <c r="U1550">
        <v>1</v>
      </c>
      <c r="V1550" t="s">
        <v>316</v>
      </c>
      <c r="W1550">
        <v>279</v>
      </c>
      <c r="X1550">
        <v>25349</v>
      </c>
      <c r="Y1550">
        <v>0</v>
      </c>
      <c r="Z1550">
        <v>0</v>
      </c>
      <c r="AA1550">
        <v>0</v>
      </c>
      <c r="AB1550">
        <v>0</v>
      </c>
      <c r="AC1550">
        <v>577</v>
      </c>
      <c r="AF1550" t="s">
        <v>81</v>
      </c>
      <c r="AG1550" t="s">
        <v>81</v>
      </c>
      <c r="AH1550">
        <v>1372</v>
      </c>
      <c r="AI1550">
        <v>1372</v>
      </c>
      <c r="AJ1550" t="s">
        <v>82</v>
      </c>
      <c r="AK1550" t="s">
        <v>5138</v>
      </c>
      <c r="AL1550" t="s">
        <v>2177</v>
      </c>
      <c r="AO1550" t="s">
        <v>64</v>
      </c>
      <c r="AP1550" t="s">
        <v>1039</v>
      </c>
      <c r="AQ1550" t="s">
        <v>1040</v>
      </c>
      <c r="AS1550" t="s">
        <v>678</v>
      </c>
      <c r="AT1550" t="s">
        <v>68</v>
      </c>
      <c r="AU1550" t="s">
        <v>1041</v>
      </c>
      <c r="AV1550" t="s">
        <v>1042</v>
      </c>
      <c r="AW1550" t="s">
        <v>1043</v>
      </c>
      <c r="AX1550" t="s">
        <v>72</v>
      </c>
      <c r="AY1550" t="s">
        <v>73</v>
      </c>
      <c r="AZ1550" t="s">
        <v>74</v>
      </c>
    </row>
    <row r="1551" spans="1:52" x14ac:dyDescent="0.25">
      <c r="A1551" s="1">
        <v>45686.176898148151</v>
      </c>
      <c r="B1551" s="1">
        <v>45688.380949074075</v>
      </c>
      <c r="C1551" t="s">
        <v>75</v>
      </c>
      <c r="D1551">
        <v>51003</v>
      </c>
      <c r="E1551" t="s">
        <v>54</v>
      </c>
      <c r="F1551">
        <v>51324</v>
      </c>
      <c r="G1551" t="s">
        <v>165</v>
      </c>
      <c r="I1551" t="s">
        <v>77</v>
      </c>
      <c r="J1551" t="s">
        <v>166</v>
      </c>
      <c r="L1551" t="str">
        <f t="shared" si="24"/>
        <v>51324-FR-8</v>
      </c>
      <c r="N1551" t="s">
        <v>58</v>
      </c>
      <c r="P1551" t="s">
        <v>59</v>
      </c>
      <c r="Q1551" t="s">
        <v>59</v>
      </c>
      <c r="R1551" t="s">
        <v>59</v>
      </c>
      <c r="S1551">
        <v>3</v>
      </c>
      <c r="T1551" t="s">
        <v>60</v>
      </c>
      <c r="U1551">
        <v>1</v>
      </c>
      <c r="V1551" t="s">
        <v>167</v>
      </c>
      <c r="W1551">
        <v>310</v>
      </c>
      <c r="X1551">
        <v>1980566</v>
      </c>
      <c r="Y1551">
        <v>0</v>
      </c>
      <c r="Z1551">
        <v>0</v>
      </c>
      <c r="AA1551">
        <v>0</v>
      </c>
      <c r="AB1551">
        <v>0</v>
      </c>
      <c r="AC1551">
        <v>791</v>
      </c>
      <c r="AF1551" t="s">
        <v>62</v>
      </c>
      <c r="AG1551" t="s">
        <v>62</v>
      </c>
      <c r="AH1551">
        <v>1362</v>
      </c>
      <c r="AI1551">
        <v>1362</v>
      </c>
      <c r="AJ1551" t="s">
        <v>82</v>
      </c>
      <c r="AK1551" t="s">
        <v>5139</v>
      </c>
      <c r="AL1551" t="s">
        <v>1468</v>
      </c>
      <c r="AO1551" t="s">
        <v>64</v>
      </c>
      <c r="AP1551" t="s">
        <v>168</v>
      </c>
      <c r="AQ1551" t="s">
        <v>169</v>
      </c>
      <c r="AS1551" t="s">
        <v>170</v>
      </c>
      <c r="AT1551" t="s">
        <v>68</v>
      </c>
      <c r="AU1551" t="s">
        <v>171</v>
      </c>
      <c r="AV1551" t="s">
        <v>172</v>
      </c>
      <c r="AW1551" t="s">
        <v>173</v>
      </c>
      <c r="AX1551" t="s">
        <v>72</v>
      </c>
      <c r="AY1551" t="s">
        <v>73</v>
      </c>
      <c r="AZ1551" t="s">
        <v>74</v>
      </c>
    </row>
    <row r="1552" spans="1:52" x14ac:dyDescent="0.25">
      <c r="A1552" s="1">
        <v>45686.180173611108</v>
      </c>
      <c r="B1552" s="1">
        <v>45688.380960648145</v>
      </c>
      <c r="C1552" t="s">
        <v>75</v>
      </c>
      <c r="D1552">
        <v>51003</v>
      </c>
      <c r="E1552" t="s">
        <v>54</v>
      </c>
      <c r="F1552">
        <v>51298</v>
      </c>
      <c r="G1552" t="s">
        <v>199</v>
      </c>
      <c r="I1552" t="s">
        <v>77</v>
      </c>
      <c r="J1552" t="s">
        <v>200</v>
      </c>
      <c r="L1552" t="str">
        <f t="shared" si="24"/>
        <v>51298-FR-8</v>
      </c>
      <c r="N1552" t="s">
        <v>58</v>
      </c>
      <c r="P1552" t="s">
        <v>59</v>
      </c>
      <c r="Q1552" t="s">
        <v>59</v>
      </c>
      <c r="R1552" t="s">
        <v>59</v>
      </c>
      <c r="S1552">
        <v>3</v>
      </c>
      <c r="T1552" t="s">
        <v>60</v>
      </c>
      <c r="U1552">
        <v>1</v>
      </c>
      <c r="V1552" t="s">
        <v>167</v>
      </c>
      <c r="W1552">
        <v>263</v>
      </c>
      <c r="X1552">
        <v>1980829</v>
      </c>
      <c r="Y1552">
        <v>0</v>
      </c>
      <c r="Z1552">
        <v>0</v>
      </c>
      <c r="AA1552">
        <v>0</v>
      </c>
      <c r="AB1552">
        <v>0</v>
      </c>
      <c r="AC1552">
        <v>771</v>
      </c>
      <c r="AF1552" t="s">
        <v>62</v>
      </c>
      <c r="AG1552" t="s">
        <v>62</v>
      </c>
      <c r="AH1552">
        <v>1362</v>
      </c>
      <c r="AI1552">
        <v>1362</v>
      </c>
      <c r="AJ1552" t="s">
        <v>82</v>
      </c>
      <c r="AK1552" t="s">
        <v>5140</v>
      </c>
      <c r="AL1552" t="s">
        <v>3327</v>
      </c>
      <c r="AO1552" t="s">
        <v>64</v>
      </c>
      <c r="AP1552" t="s">
        <v>202</v>
      </c>
      <c r="AQ1552" t="s">
        <v>203</v>
      </c>
      <c r="AS1552" t="s">
        <v>170</v>
      </c>
      <c r="AT1552" t="s">
        <v>68</v>
      </c>
      <c r="AU1552" t="s">
        <v>204</v>
      </c>
      <c r="AV1552" t="s">
        <v>205</v>
      </c>
      <c r="AW1552" t="s">
        <v>206</v>
      </c>
      <c r="AX1552" t="s">
        <v>72</v>
      </c>
      <c r="AY1552" t="s">
        <v>73</v>
      </c>
      <c r="AZ1552" t="s">
        <v>74</v>
      </c>
    </row>
    <row r="1553" spans="1:52" x14ac:dyDescent="0.25">
      <c r="A1553" s="1">
        <v>45686.190879629627</v>
      </c>
      <c r="B1553" s="1">
        <v>45688.380972222221</v>
      </c>
      <c r="C1553" t="s">
        <v>75</v>
      </c>
      <c r="D1553">
        <v>51003</v>
      </c>
      <c r="E1553" t="s">
        <v>54</v>
      </c>
      <c r="F1553">
        <v>51228</v>
      </c>
      <c r="G1553" t="s">
        <v>357</v>
      </c>
      <c r="I1553" t="s">
        <v>56</v>
      </c>
      <c r="J1553" t="s">
        <v>358</v>
      </c>
      <c r="L1553" t="str">
        <f t="shared" si="24"/>
        <v>51228-FL-8</v>
      </c>
      <c r="N1553" t="s">
        <v>58</v>
      </c>
      <c r="P1553" t="s">
        <v>59</v>
      </c>
      <c r="Q1553" t="s">
        <v>59</v>
      </c>
      <c r="R1553" t="s">
        <v>59</v>
      </c>
      <c r="S1553">
        <v>5</v>
      </c>
      <c r="T1553" t="s">
        <v>79</v>
      </c>
      <c r="U1553">
        <v>2</v>
      </c>
      <c r="V1553" t="s">
        <v>100</v>
      </c>
      <c r="W1553">
        <v>37</v>
      </c>
      <c r="X1553">
        <v>4705</v>
      </c>
      <c r="Y1553">
        <v>0</v>
      </c>
      <c r="Z1553">
        <v>0</v>
      </c>
      <c r="AA1553">
        <v>0</v>
      </c>
      <c r="AB1553">
        <v>0</v>
      </c>
      <c r="AC1553">
        <v>905</v>
      </c>
      <c r="AF1553" t="s">
        <v>81</v>
      </c>
      <c r="AG1553" t="s">
        <v>81</v>
      </c>
      <c r="AH1553">
        <v>1373</v>
      </c>
      <c r="AI1553">
        <v>1373</v>
      </c>
      <c r="AJ1553" t="s">
        <v>82</v>
      </c>
      <c r="AK1553" t="s">
        <v>5141</v>
      </c>
      <c r="AL1553" t="s">
        <v>3418</v>
      </c>
      <c r="AO1553" t="s">
        <v>64</v>
      </c>
      <c r="AP1553" t="s">
        <v>359</v>
      </c>
      <c r="AQ1553" t="s">
        <v>360</v>
      </c>
      <c r="AS1553" t="s">
        <v>170</v>
      </c>
      <c r="AT1553" t="s">
        <v>68</v>
      </c>
      <c r="AU1553" t="s">
        <v>361</v>
      </c>
      <c r="AV1553" t="s">
        <v>362</v>
      </c>
      <c r="AW1553" t="s">
        <v>363</v>
      </c>
      <c r="AX1553" t="s">
        <v>72</v>
      </c>
      <c r="AY1553" t="s">
        <v>73</v>
      </c>
      <c r="AZ1553" t="s">
        <v>74</v>
      </c>
    </row>
    <row r="1554" spans="1:52" x14ac:dyDescent="0.25">
      <c r="A1554" s="1">
        <v>45686.191423611112</v>
      </c>
      <c r="B1554" s="1">
        <v>45688.380972222221</v>
      </c>
      <c r="C1554" t="s">
        <v>75</v>
      </c>
      <c r="D1554">
        <v>51003</v>
      </c>
      <c r="E1554" t="s">
        <v>54</v>
      </c>
      <c r="F1554">
        <v>51228</v>
      </c>
      <c r="G1554" t="s">
        <v>357</v>
      </c>
      <c r="I1554" t="s">
        <v>56</v>
      </c>
      <c r="J1554" t="s">
        <v>358</v>
      </c>
      <c r="L1554" t="str">
        <f t="shared" si="24"/>
        <v>51228-FL-8</v>
      </c>
      <c r="N1554" t="s">
        <v>58</v>
      </c>
      <c r="P1554" t="s">
        <v>59</v>
      </c>
      <c r="Q1554" t="s">
        <v>59</v>
      </c>
      <c r="R1554" t="s">
        <v>59</v>
      </c>
      <c r="S1554">
        <v>5</v>
      </c>
      <c r="T1554" t="s">
        <v>79</v>
      </c>
      <c r="U1554">
        <v>2</v>
      </c>
      <c r="V1554" t="s">
        <v>100</v>
      </c>
      <c r="W1554">
        <v>523</v>
      </c>
      <c r="X1554">
        <v>5228</v>
      </c>
      <c r="Y1554">
        <v>0</v>
      </c>
      <c r="Z1554">
        <v>0</v>
      </c>
      <c r="AA1554">
        <v>0</v>
      </c>
      <c r="AB1554">
        <v>0</v>
      </c>
      <c r="AC1554">
        <v>897</v>
      </c>
      <c r="AF1554" t="s">
        <v>81</v>
      </c>
      <c r="AG1554" t="s">
        <v>81</v>
      </c>
      <c r="AH1554">
        <v>1373</v>
      </c>
      <c r="AI1554">
        <v>1373</v>
      </c>
      <c r="AJ1554" t="s">
        <v>82</v>
      </c>
      <c r="AK1554" t="s">
        <v>5142</v>
      </c>
      <c r="AL1554" t="s">
        <v>1796</v>
      </c>
      <c r="AO1554" t="s">
        <v>64</v>
      </c>
      <c r="AP1554" t="s">
        <v>359</v>
      </c>
      <c r="AQ1554" t="s">
        <v>360</v>
      </c>
      <c r="AS1554" t="s">
        <v>170</v>
      </c>
      <c r="AT1554" t="s">
        <v>68</v>
      </c>
      <c r="AU1554" t="s">
        <v>361</v>
      </c>
      <c r="AV1554" t="s">
        <v>362</v>
      </c>
      <c r="AW1554" t="s">
        <v>363</v>
      </c>
      <c r="AX1554" t="s">
        <v>72</v>
      </c>
      <c r="AY1554" t="s">
        <v>73</v>
      </c>
      <c r="AZ1554" t="s">
        <v>74</v>
      </c>
    </row>
    <row r="1555" spans="1:52" x14ac:dyDescent="0.25">
      <c r="A1555" s="1">
        <v>45686.203877314816</v>
      </c>
      <c r="B1555" s="1">
        <v>45688.380972222221</v>
      </c>
      <c r="C1555" t="s">
        <v>75</v>
      </c>
      <c r="D1555">
        <v>51003</v>
      </c>
      <c r="E1555" t="s">
        <v>54</v>
      </c>
      <c r="F1555">
        <v>51193</v>
      </c>
      <c r="G1555" t="s">
        <v>1213</v>
      </c>
      <c r="I1555" t="s">
        <v>77</v>
      </c>
      <c r="J1555" t="s">
        <v>1214</v>
      </c>
      <c r="L1555" t="str">
        <f t="shared" si="24"/>
        <v>51193-FL-8</v>
      </c>
      <c r="N1555" t="s">
        <v>58</v>
      </c>
      <c r="P1555" t="s">
        <v>59</v>
      </c>
      <c r="Q1555" t="s">
        <v>59</v>
      </c>
      <c r="R1555" t="s">
        <v>59</v>
      </c>
      <c r="S1555">
        <v>3</v>
      </c>
      <c r="T1555" t="s">
        <v>79</v>
      </c>
      <c r="U1555">
        <v>1</v>
      </c>
      <c r="V1555" t="s">
        <v>100</v>
      </c>
      <c r="W1555">
        <v>788</v>
      </c>
      <c r="X1555">
        <v>7130</v>
      </c>
      <c r="Y1555">
        <v>0</v>
      </c>
      <c r="Z1555">
        <v>0</v>
      </c>
      <c r="AA1555">
        <v>0</v>
      </c>
      <c r="AB1555">
        <v>0</v>
      </c>
      <c r="AC1555">
        <v>951</v>
      </c>
      <c r="AF1555" t="s">
        <v>81</v>
      </c>
      <c r="AG1555" t="s">
        <v>81</v>
      </c>
      <c r="AH1555">
        <v>1373</v>
      </c>
      <c r="AI1555">
        <v>1373</v>
      </c>
      <c r="AJ1555" t="s">
        <v>82</v>
      </c>
      <c r="AK1555" t="s">
        <v>5143</v>
      </c>
      <c r="AL1555" t="s">
        <v>5144</v>
      </c>
      <c r="AO1555" t="s">
        <v>64</v>
      </c>
      <c r="AP1555" t="s">
        <v>1215</v>
      </c>
      <c r="AQ1555" t="s">
        <v>1216</v>
      </c>
      <c r="AS1555" t="s">
        <v>678</v>
      </c>
      <c r="AT1555" t="s">
        <v>68</v>
      </c>
      <c r="AU1555" t="s">
        <v>1217</v>
      </c>
      <c r="AV1555" t="s">
        <v>1218</v>
      </c>
      <c r="AW1555" t="s">
        <v>1219</v>
      </c>
      <c r="AX1555" t="s">
        <v>72</v>
      </c>
      <c r="AY1555" t="s">
        <v>73</v>
      </c>
      <c r="AZ1555" t="s">
        <v>74</v>
      </c>
    </row>
    <row r="1556" spans="1:52" x14ac:dyDescent="0.25">
      <c r="A1556" s="1">
        <v>45686.205567129633</v>
      </c>
      <c r="B1556" s="1">
        <v>45688.380983796298</v>
      </c>
      <c r="C1556" t="s">
        <v>75</v>
      </c>
      <c r="D1556">
        <v>51003</v>
      </c>
      <c r="E1556" t="s">
        <v>54</v>
      </c>
      <c r="F1556">
        <v>51189</v>
      </c>
      <c r="G1556" t="s">
        <v>932</v>
      </c>
      <c r="I1556" t="s">
        <v>77</v>
      </c>
      <c r="J1556" t="s">
        <v>1056</v>
      </c>
      <c r="L1556" t="str">
        <f t="shared" si="24"/>
        <v>51189-FL-8</v>
      </c>
      <c r="N1556" t="s">
        <v>58</v>
      </c>
      <c r="P1556" t="s">
        <v>59</v>
      </c>
      <c r="Q1556" t="s">
        <v>59</v>
      </c>
      <c r="R1556" t="s">
        <v>59</v>
      </c>
      <c r="S1556">
        <v>4</v>
      </c>
      <c r="T1556" t="s">
        <v>79</v>
      </c>
      <c r="U1556">
        <v>1</v>
      </c>
      <c r="V1556" t="s">
        <v>883</v>
      </c>
      <c r="W1556">
        <v>509</v>
      </c>
      <c r="X1556">
        <v>1110</v>
      </c>
      <c r="Y1556">
        <v>0</v>
      </c>
      <c r="Z1556">
        <v>0</v>
      </c>
      <c r="AA1556">
        <v>0</v>
      </c>
      <c r="AB1556">
        <v>0</v>
      </c>
      <c r="AC1556">
        <v>1714</v>
      </c>
      <c r="AF1556" t="s">
        <v>81</v>
      </c>
      <c r="AG1556" t="s">
        <v>81</v>
      </c>
      <c r="AH1556">
        <v>1375</v>
      </c>
      <c r="AI1556">
        <v>1375</v>
      </c>
      <c r="AJ1556" t="s">
        <v>82</v>
      </c>
      <c r="AK1556" t="s">
        <v>3594</v>
      </c>
      <c r="AL1556" t="s">
        <v>5145</v>
      </c>
      <c r="AO1556" t="s">
        <v>64</v>
      </c>
      <c r="AP1556" t="s">
        <v>934</v>
      </c>
      <c r="AQ1556" t="s">
        <v>935</v>
      </c>
      <c r="AS1556" t="s">
        <v>390</v>
      </c>
      <c r="AT1556" t="s">
        <v>68</v>
      </c>
      <c r="AU1556" t="s">
        <v>936</v>
      </c>
      <c r="AV1556" t="s">
        <v>937</v>
      </c>
      <c r="AW1556" t="s">
        <v>938</v>
      </c>
      <c r="AX1556" t="s">
        <v>72</v>
      </c>
      <c r="AY1556" t="s">
        <v>73</v>
      </c>
      <c r="AZ1556" t="s">
        <v>74</v>
      </c>
    </row>
    <row r="1557" spans="1:52" x14ac:dyDescent="0.25">
      <c r="A1557" s="1">
        <v>45686.208194444444</v>
      </c>
      <c r="B1557" s="1">
        <v>45688.380983796298</v>
      </c>
      <c r="C1557" t="s">
        <v>75</v>
      </c>
      <c r="D1557">
        <v>51003</v>
      </c>
      <c r="E1557" t="s">
        <v>54</v>
      </c>
      <c r="F1557">
        <v>51279</v>
      </c>
      <c r="G1557" t="s">
        <v>97</v>
      </c>
      <c r="I1557" t="s">
        <v>98</v>
      </c>
      <c r="J1557" t="s">
        <v>99</v>
      </c>
      <c r="L1557" t="str">
        <f t="shared" si="24"/>
        <v>51279-FL-8</v>
      </c>
      <c r="N1557" t="s">
        <v>58</v>
      </c>
      <c r="P1557" t="s">
        <v>59</v>
      </c>
      <c r="Q1557" t="s">
        <v>59</v>
      </c>
      <c r="R1557" t="s">
        <v>59</v>
      </c>
      <c r="S1557">
        <v>1</v>
      </c>
      <c r="T1557" t="s">
        <v>79</v>
      </c>
      <c r="U1557">
        <v>1</v>
      </c>
      <c r="V1557" t="s">
        <v>404</v>
      </c>
      <c r="W1557">
        <v>489</v>
      </c>
      <c r="X1557">
        <v>489</v>
      </c>
      <c r="Y1557">
        <v>0</v>
      </c>
      <c r="Z1557">
        <v>0</v>
      </c>
      <c r="AA1557">
        <v>0</v>
      </c>
      <c r="AB1557">
        <v>0</v>
      </c>
      <c r="AC1557">
        <v>928</v>
      </c>
      <c r="AF1557" t="s">
        <v>81</v>
      </c>
      <c r="AG1557" t="s">
        <v>81</v>
      </c>
      <c r="AH1557">
        <v>1361</v>
      </c>
      <c r="AI1557">
        <v>1361</v>
      </c>
      <c r="AJ1557" t="s">
        <v>82</v>
      </c>
      <c r="AK1557" t="s">
        <v>5146</v>
      </c>
      <c r="AL1557" t="s">
        <v>5147</v>
      </c>
      <c r="AO1557" t="s">
        <v>64</v>
      </c>
      <c r="AP1557" t="s">
        <v>101</v>
      </c>
      <c r="AQ1557" t="s">
        <v>102</v>
      </c>
      <c r="AS1557" t="s">
        <v>103</v>
      </c>
      <c r="AT1557" t="s">
        <v>68</v>
      </c>
      <c r="AU1557" t="s">
        <v>104</v>
      </c>
      <c r="AV1557" t="s">
        <v>105</v>
      </c>
      <c r="AW1557" t="s">
        <v>106</v>
      </c>
      <c r="AX1557" t="s">
        <v>72</v>
      </c>
      <c r="AY1557" t="s">
        <v>73</v>
      </c>
      <c r="AZ1557" t="s">
        <v>74</v>
      </c>
    </row>
    <row r="1558" spans="1:52" x14ac:dyDescent="0.25">
      <c r="A1558" s="1">
        <v>45686.208333333336</v>
      </c>
      <c r="B1558" s="1">
        <v>45688.380983796298</v>
      </c>
      <c r="C1558" t="s">
        <v>75</v>
      </c>
      <c r="D1558">
        <v>51003</v>
      </c>
      <c r="E1558" t="s">
        <v>54</v>
      </c>
      <c r="F1558">
        <v>51182</v>
      </c>
      <c r="G1558" t="s">
        <v>1090</v>
      </c>
      <c r="I1558" t="s">
        <v>56</v>
      </c>
      <c r="J1558" t="s">
        <v>1472</v>
      </c>
      <c r="L1558" t="str">
        <f t="shared" si="24"/>
        <v>51182-FL-8</v>
      </c>
      <c r="N1558" t="s">
        <v>58</v>
      </c>
      <c r="P1558" t="s">
        <v>59</v>
      </c>
      <c r="Q1558" t="s">
        <v>59</v>
      </c>
      <c r="R1558" t="s">
        <v>59</v>
      </c>
      <c r="S1558">
        <v>3</v>
      </c>
      <c r="T1558" t="s">
        <v>79</v>
      </c>
      <c r="U1558">
        <v>2</v>
      </c>
      <c r="V1558" t="s">
        <v>883</v>
      </c>
      <c r="W1558">
        <v>464</v>
      </c>
      <c r="X1558">
        <v>1574</v>
      </c>
      <c r="Y1558">
        <v>0</v>
      </c>
      <c r="Z1558">
        <v>0</v>
      </c>
      <c r="AA1558">
        <v>0</v>
      </c>
      <c r="AB1558">
        <v>0</v>
      </c>
      <c r="AC1558">
        <v>1649</v>
      </c>
      <c r="AF1558" t="s">
        <v>81</v>
      </c>
      <c r="AG1558" t="s">
        <v>81</v>
      </c>
      <c r="AH1558">
        <v>1375</v>
      </c>
      <c r="AI1558">
        <v>1375</v>
      </c>
      <c r="AJ1558" t="s">
        <v>82</v>
      </c>
      <c r="AK1558" t="s">
        <v>4019</v>
      </c>
      <c r="AL1558" t="s">
        <v>3423</v>
      </c>
      <c r="AO1558" t="s">
        <v>690</v>
      </c>
      <c r="AP1558" t="s">
        <v>691</v>
      </c>
      <c r="AQ1558" t="s">
        <v>1092</v>
      </c>
      <c r="AS1558" t="s">
        <v>390</v>
      </c>
      <c r="AT1558" t="s">
        <v>68</v>
      </c>
      <c r="AU1558" t="s">
        <v>1093</v>
      </c>
      <c r="AV1558" t="s">
        <v>1094</v>
      </c>
      <c r="AW1558" t="s">
        <v>1095</v>
      </c>
      <c r="AX1558" t="s">
        <v>72</v>
      </c>
      <c r="AY1558" t="s">
        <v>73</v>
      </c>
      <c r="AZ1558" t="s">
        <v>74</v>
      </c>
    </row>
    <row r="1559" spans="1:52" x14ac:dyDescent="0.25">
      <c r="A1559" s="1">
        <v>45686.209120370368</v>
      </c>
      <c r="B1559" s="1">
        <v>45688.380995370368</v>
      </c>
      <c r="C1559" t="s">
        <v>75</v>
      </c>
      <c r="D1559">
        <v>51003</v>
      </c>
      <c r="E1559" t="s">
        <v>54</v>
      </c>
      <c r="F1559">
        <v>51182</v>
      </c>
      <c r="G1559" t="s">
        <v>1090</v>
      </c>
      <c r="I1559" t="s">
        <v>56</v>
      </c>
      <c r="J1559" t="s">
        <v>1472</v>
      </c>
      <c r="L1559" t="str">
        <f t="shared" si="24"/>
        <v>51182-FL-8</v>
      </c>
      <c r="N1559" t="s">
        <v>58</v>
      </c>
      <c r="P1559" t="s">
        <v>59</v>
      </c>
      <c r="Q1559" t="s">
        <v>59</v>
      </c>
      <c r="R1559" t="s">
        <v>59</v>
      </c>
      <c r="S1559">
        <v>3</v>
      </c>
      <c r="T1559" t="s">
        <v>79</v>
      </c>
      <c r="U1559">
        <v>2</v>
      </c>
      <c r="V1559" t="s">
        <v>883</v>
      </c>
      <c r="W1559">
        <v>45</v>
      </c>
      <c r="X1559">
        <v>1619</v>
      </c>
      <c r="Y1559">
        <v>0</v>
      </c>
      <c r="Z1559">
        <v>0</v>
      </c>
      <c r="AA1559">
        <v>0</v>
      </c>
      <c r="AB1559">
        <v>0</v>
      </c>
      <c r="AC1559">
        <v>1765</v>
      </c>
      <c r="AF1559" t="s">
        <v>81</v>
      </c>
      <c r="AG1559" t="s">
        <v>81</v>
      </c>
      <c r="AH1559">
        <v>1375</v>
      </c>
      <c r="AI1559">
        <v>1375</v>
      </c>
      <c r="AJ1559" t="s">
        <v>82</v>
      </c>
      <c r="AK1559" t="s">
        <v>3225</v>
      </c>
      <c r="AL1559" t="s">
        <v>5148</v>
      </c>
      <c r="AO1559" t="s">
        <v>690</v>
      </c>
      <c r="AP1559" t="s">
        <v>691</v>
      </c>
      <c r="AQ1559" t="s">
        <v>1092</v>
      </c>
      <c r="AS1559" t="s">
        <v>390</v>
      </c>
      <c r="AT1559" t="s">
        <v>68</v>
      </c>
      <c r="AU1559" t="s">
        <v>1093</v>
      </c>
      <c r="AV1559" t="s">
        <v>1094</v>
      </c>
      <c r="AW1559" t="s">
        <v>1095</v>
      </c>
      <c r="AX1559" t="s">
        <v>72</v>
      </c>
      <c r="AY1559" t="s">
        <v>73</v>
      </c>
      <c r="AZ1559" t="s">
        <v>74</v>
      </c>
    </row>
    <row r="1560" spans="1:52" x14ac:dyDescent="0.25">
      <c r="A1560" s="1">
        <v>45686.210659722223</v>
      </c>
      <c r="B1560" s="1">
        <v>45688.380995370368</v>
      </c>
      <c r="C1560" t="s">
        <v>75</v>
      </c>
      <c r="D1560">
        <v>51003</v>
      </c>
      <c r="E1560" t="s">
        <v>54</v>
      </c>
      <c r="F1560">
        <v>51284</v>
      </c>
      <c r="G1560" t="s">
        <v>379</v>
      </c>
      <c r="I1560" t="s">
        <v>77</v>
      </c>
      <c r="J1560" t="s">
        <v>2100</v>
      </c>
      <c r="L1560" t="str">
        <f t="shared" si="24"/>
        <v>51284-FR-8</v>
      </c>
      <c r="N1560" t="s">
        <v>58</v>
      </c>
      <c r="P1560" t="s">
        <v>59</v>
      </c>
      <c r="Q1560" t="s">
        <v>59</v>
      </c>
      <c r="R1560" t="s">
        <v>59</v>
      </c>
      <c r="S1560">
        <v>3</v>
      </c>
      <c r="T1560" t="s">
        <v>60</v>
      </c>
      <c r="U1560">
        <v>1</v>
      </c>
      <c r="V1560" t="s">
        <v>1349</v>
      </c>
      <c r="W1560">
        <v>106</v>
      </c>
      <c r="X1560">
        <v>-377892</v>
      </c>
      <c r="Y1560">
        <v>0</v>
      </c>
      <c r="Z1560">
        <v>0</v>
      </c>
      <c r="AA1560">
        <v>0</v>
      </c>
      <c r="AB1560">
        <v>0</v>
      </c>
      <c r="AC1560">
        <v>969</v>
      </c>
      <c r="AF1560" t="s">
        <v>62</v>
      </c>
      <c r="AG1560" t="s">
        <v>62</v>
      </c>
      <c r="AH1560">
        <v>1363</v>
      </c>
      <c r="AI1560">
        <v>1363</v>
      </c>
      <c r="AJ1560" t="s">
        <v>82</v>
      </c>
      <c r="AK1560" t="s">
        <v>5149</v>
      </c>
      <c r="AL1560" t="s">
        <v>5150</v>
      </c>
      <c r="AO1560" t="s">
        <v>64</v>
      </c>
      <c r="AP1560" t="s">
        <v>381</v>
      </c>
      <c r="AQ1560" t="s">
        <v>382</v>
      </c>
      <c r="AS1560" t="s">
        <v>326</v>
      </c>
      <c r="AT1560" t="s">
        <v>68</v>
      </c>
      <c r="AU1560" t="s">
        <v>383</v>
      </c>
      <c r="AV1560" t="s">
        <v>384</v>
      </c>
      <c r="AW1560" t="s">
        <v>385</v>
      </c>
      <c r="AX1560" t="s">
        <v>72</v>
      </c>
      <c r="AY1560" t="s">
        <v>73</v>
      </c>
      <c r="AZ1560" t="s">
        <v>74</v>
      </c>
    </row>
    <row r="1561" spans="1:52" x14ac:dyDescent="0.25">
      <c r="A1561" s="1">
        <v>45686.213750000003</v>
      </c>
      <c r="B1561" s="1">
        <v>45688.381006944444</v>
      </c>
      <c r="C1561" t="s">
        <v>75</v>
      </c>
      <c r="D1561">
        <v>51003</v>
      </c>
      <c r="E1561" t="s">
        <v>54</v>
      </c>
      <c r="F1561">
        <v>51237</v>
      </c>
      <c r="G1561" t="s">
        <v>118</v>
      </c>
      <c r="I1561" t="s">
        <v>77</v>
      </c>
      <c r="J1561" t="s">
        <v>119</v>
      </c>
      <c r="L1561" t="str">
        <f t="shared" si="24"/>
        <v>51237-FL-8</v>
      </c>
      <c r="N1561" t="s">
        <v>58</v>
      </c>
      <c r="P1561" t="s">
        <v>59</v>
      </c>
      <c r="Q1561" t="s">
        <v>59</v>
      </c>
      <c r="R1561" t="s">
        <v>59</v>
      </c>
      <c r="S1561">
        <v>5</v>
      </c>
      <c r="T1561" t="s">
        <v>79</v>
      </c>
      <c r="U1561">
        <v>1</v>
      </c>
      <c r="V1561" t="s">
        <v>404</v>
      </c>
      <c r="W1561">
        <v>400</v>
      </c>
      <c r="X1561">
        <v>889</v>
      </c>
      <c r="Y1561">
        <v>0</v>
      </c>
      <c r="Z1561">
        <v>0</v>
      </c>
      <c r="AA1561">
        <v>0</v>
      </c>
      <c r="AB1561">
        <v>0</v>
      </c>
      <c r="AC1561">
        <v>863</v>
      </c>
      <c r="AF1561" t="s">
        <v>81</v>
      </c>
      <c r="AG1561" t="s">
        <v>81</v>
      </c>
      <c r="AH1561">
        <v>1361</v>
      </c>
      <c r="AI1561">
        <v>1361</v>
      </c>
      <c r="AJ1561" t="s">
        <v>82</v>
      </c>
      <c r="AK1561" t="s">
        <v>5151</v>
      </c>
      <c r="AL1561" t="s">
        <v>1762</v>
      </c>
      <c r="AO1561" t="s">
        <v>64</v>
      </c>
      <c r="AP1561" t="s">
        <v>122</v>
      </c>
      <c r="AQ1561" t="s">
        <v>123</v>
      </c>
      <c r="AS1561" t="s">
        <v>103</v>
      </c>
      <c r="AT1561" t="s">
        <v>68</v>
      </c>
      <c r="AU1561" t="s">
        <v>124</v>
      </c>
      <c r="AV1561" t="s">
        <v>125</v>
      </c>
      <c r="AW1561" t="s">
        <v>126</v>
      </c>
      <c r="AX1561" t="s">
        <v>72</v>
      </c>
      <c r="AY1561" t="s">
        <v>73</v>
      </c>
      <c r="AZ1561" t="s">
        <v>74</v>
      </c>
    </row>
    <row r="1562" spans="1:52" x14ac:dyDescent="0.25">
      <c r="A1562" s="1">
        <v>45686.216562499998</v>
      </c>
      <c r="B1562" s="1">
        <v>45688.381006944444</v>
      </c>
      <c r="C1562" t="s">
        <v>75</v>
      </c>
      <c r="D1562">
        <v>51003</v>
      </c>
      <c r="E1562" t="s">
        <v>54</v>
      </c>
      <c r="F1562">
        <v>51297</v>
      </c>
      <c r="G1562" t="s">
        <v>1360</v>
      </c>
      <c r="I1562" t="s">
        <v>77</v>
      </c>
      <c r="J1562" t="s">
        <v>1490</v>
      </c>
      <c r="L1562" t="str">
        <f t="shared" si="24"/>
        <v>51297-FL-8</v>
      </c>
      <c r="N1562" t="s">
        <v>58</v>
      </c>
      <c r="P1562" t="s">
        <v>59</v>
      </c>
      <c r="Q1562" t="s">
        <v>59</v>
      </c>
      <c r="R1562" t="s">
        <v>59</v>
      </c>
      <c r="S1562">
        <v>3</v>
      </c>
      <c r="T1562" t="s">
        <v>79</v>
      </c>
      <c r="U1562">
        <v>1</v>
      </c>
      <c r="V1562" t="s">
        <v>100</v>
      </c>
      <c r="W1562">
        <v>765</v>
      </c>
      <c r="X1562">
        <v>8312</v>
      </c>
      <c r="Y1562">
        <v>0</v>
      </c>
      <c r="Z1562">
        <v>0</v>
      </c>
      <c r="AA1562">
        <v>0</v>
      </c>
      <c r="AB1562">
        <v>0</v>
      </c>
      <c r="AC1562">
        <v>908</v>
      </c>
      <c r="AF1562" t="s">
        <v>81</v>
      </c>
      <c r="AG1562" t="s">
        <v>81</v>
      </c>
      <c r="AH1562">
        <v>1373</v>
      </c>
      <c r="AI1562">
        <v>1373</v>
      </c>
      <c r="AJ1562" t="s">
        <v>82</v>
      </c>
      <c r="AK1562" t="s">
        <v>5152</v>
      </c>
      <c r="AL1562" t="s">
        <v>3552</v>
      </c>
      <c r="AO1562" t="s">
        <v>64</v>
      </c>
      <c r="AP1562" t="s">
        <v>1363</v>
      </c>
      <c r="AQ1562" t="s">
        <v>1364</v>
      </c>
      <c r="AS1562" t="s">
        <v>170</v>
      </c>
      <c r="AT1562" t="s">
        <v>68</v>
      </c>
      <c r="AU1562" t="s">
        <v>1365</v>
      </c>
      <c r="AV1562" t="s">
        <v>1366</v>
      </c>
      <c r="AW1562" t="s">
        <v>1367</v>
      </c>
      <c r="AX1562" t="s">
        <v>72</v>
      </c>
      <c r="AY1562" t="s">
        <v>73</v>
      </c>
      <c r="AZ1562" t="s">
        <v>74</v>
      </c>
    </row>
    <row r="1563" spans="1:52" x14ac:dyDescent="0.25">
      <c r="A1563" s="1">
        <v>45686.227337962962</v>
      </c>
      <c r="B1563" s="1">
        <v>45688.381006944444</v>
      </c>
      <c r="C1563" t="s">
        <v>75</v>
      </c>
      <c r="D1563">
        <v>51003</v>
      </c>
      <c r="E1563" t="s">
        <v>54</v>
      </c>
      <c r="F1563">
        <v>51141</v>
      </c>
      <c r="G1563" t="s">
        <v>468</v>
      </c>
      <c r="I1563" t="s">
        <v>77</v>
      </c>
      <c r="J1563" t="s">
        <v>469</v>
      </c>
      <c r="L1563" t="str">
        <f t="shared" si="24"/>
        <v>51141-FL-8</v>
      </c>
      <c r="N1563" t="s">
        <v>58</v>
      </c>
      <c r="P1563" t="s">
        <v>59</v>
      </c>
      <c r="Q1563" t="s">
        <v>59</v>
      </c>
      <c r="R1563" t="s">
        <v>59</v>
      </c>
      <c r="S1563">
        <v>3</v>
      </c>
      <c r="T1563" t="s">
        <v>79</v>
      </c>
      <c r="U1563">
        <v>2</v>
      </c>
      <c r="V1563" t="s">
        <v>404</v>
      </c>
      <c r="W1563">
        <v>9</v>
      </c>
      <c r="X1563">
        <v>3307</v>
      </c>
      <c r="Y1563">
        <v>0</v>
      </c>
      <c r="Z1563">
        <v>0</v>
      </c>
      <c r="AA1563">
        <v>0</v>
      </c>
      <c r="AB1563">
        <v>0</v>
      </c>
      <c r="AC1563">
        <v>1019</v>
      </c>
      <c r="AF1563" t="s">
        <v>81</v>
      </c>
      <c r="AG1563" t="s">
        <v>81</v>
      </c>
      <c r="AH1563">
        <v>1361</v>
      </c>
      <c r="AI1563">
        <v>1361</v>
      </c>
      <c r="AJ1563" t="s">
        <v>82</v>
      </c>
      <c r="AK1563" t="s">
        <v>5153</v>
      </c>
      <c r="AL1563" t="s">
        <v>1663</v>
      </c>
      <c r="AO1563" t="s">
        <v>64</v>
      </c>
      <c r="AP1563" t="s">
        <v>470</v>
      </c>
      <c r="AQ1563" t="s">
        <v>311</v>
      </c>
      <c r="AV1563" t="s">
        <v>471</v>
      </c>
      <c r="AW1563" t="s">
        <v>472</v>
      </c>
      <c r="AX1563" t="s">
        <v>72</v>
      </c>
      <c r="AY1563" t="s">
        <v>73</v>
      </c>
      <c r="AZ1563" t="s">
        <v>74</v>
      </c>
    </row>
    <row r="1564" spans="1:52" x14ac:dyDescent="0.25">
      <c r="A1564" s="1">
        <v>45686.227743055555</v>
      </c>
      <c r="B1564" s="1">
        <v>45688.381018518521</v>
      </c>
      <c r="C1564" t="s">
        <v>75</v>
      </c>
      <c r="D1564">
        <v>51003</v>
      </c>
      <c r="E1564" t="s">
        <v>54</v>
      </c>
      <c r="F1564">
        <v>51196</v>
      </c>
      <c r="G1564" t="s">
        <v>429</v>
      </c>
      <c r="I1564" t="s">
        <v>77</v>
      </c>
      <c r="J1564" t="s">
        <v>1233</v>
      </c>
      <c r="L1564" t="str">
        <f t="shared" si="24"/>
        <v>51196-FL-8</v>
      </c>
      <c r="N1564" t="s">
        <v>58</v>
      </c>
      <c r="P1564" t="s">
        <v>59</v>
      </c>
      <c r="Q1564" t="s">
        <v>59</v>
      </c>
      <c r="R1564" t="s">
        <v>59</v>
      </c>
      <c r="S1564">
        <v>5</v>
      </c>
      <c r="T1564" t="s">
        <v>79</v>
      </c>
      <c r="U1564">
        <v>1</v>
      </c>
      <c r="V1564" t="s">
        <v>883</v>
      </c>
      <c r="W1564">
        <v>308</v>
      </c>
      <c r="X1564">
        <v>3698</v>
      </c>
      <c r="Y1564">
        <v>0</v>
      </c>
      <c r="Z1564">
        <v>0</v>
      </c>
      <c r="AA1564">
        <v>0</v>
      </c>
      <c r="AB1564">
        <v>0</v>
      </c>
      <c r="AC1564">
        <v>1746</v>
      </c>
      <c r="AF1564" t="s">
        <v>81</v>
      </c>
      <c r="AG1564" t="s">
        <v>81</v>
      </c>
      <c r="AH1564">
        <v>1375</v>
      </c>
      <c r="AI1564">
        <v>1375</v>
      </c>
      <c r="AJ1564" t="s">
        <v>82</v>
      </c>
      <c r="AK1564" t="s">
        <v>5154</v>
      </c>
      <c r="AL1564" t="s">
        <v>1946</v>
      </c>
      <c r="AO1564" t="s">
        <v>64</v>
      </c>
      <c r="AP1564" t="s">
        <v>432</v>
      </c>
      <c r="AQ1564" t="s">
        <v>433</v>
      </c>
      <c r="AS1564" t="s">
        <v>390</v>
      </c>
      <c r="AT1564" t="s">
        <v>68</v>
      </c>
      <c r="AU1564" t="s">
        <v>434</v>
      </c>
      <c r="AV1564" t="s">
        <v>435</v>
      </c>
      <c r="AW1564" t="s">
        <v>436</v>
      </c>
      <c r="AX1564" t="s">
        <v>72</v>
      </c>
      <c r="AY1564" t="s">
        <v>73</v>
      </c>
      <c r="AZ1564" t="s">
        <v>74</v>
      </c>
    </row>
    <row r="1565" spans="1:52" x14ac:dyDescent="0.25">
      <c r="A1565" s="1">
        <v>45686.227916666663</v>
      </c>
      <c r="B1565" s="1">
        <v>45688.381018518521</v>
      </c>
      <c r="C1565" t="s">
        <v>75</v>
      </c>
      <c r="D1565">
        <v>51003</v>
      </c>
      <c r="E1565" t="s">
        <v>54</v>
      </c>
      <c r="F1565">
        <v>51141</v>
      </c>
      <c r="G1565" t="s">
        <v>468</v>
      </c>
      <c r="I1565" t="s">
        <v>77</v>
      </c>
      <c r="J1565" t="s">
        <v>469</v>
      </c>
      <c r="L1565" t="str">
        <f t="shared" si="24"/>
        <v>51141-FL-8</v>
      </c>
      <c r="N1565" t="s">
        <v>58</v>
      </c>
      <c r="P1565" t="s">
        <v>59</v>
      </c>
      <c r="Q1565" t="s">
        <v>59</v>
      </c>
      <c r="R1565" t="s">
        <v>59</v>
      </c>
      <c r="S1565">
        <v>3</v>
      </c>
      <c r="T1565" t="s">
        <v>79</v>
      </c>
      <c r="U1565">
        <v>2</v>
      </c>
      <c r="V1565" t="s">
        <v>404</v>
      </c>
      <c r="W1565">
        <v>508</v>
      </c>
      <c r="X1565">
        <v>3815</v>
      </c>
      <c r="Y1565">
        <v>0</v>
      </c>
      <c r="Z1565">
        <v>0</v>
      </c>
      <c r="AA1565">
        <v>0</v>
      </c>
      <c r="AB1565">
        <v>0</v>
      </c>
      <c r="AC1565">
        <v>1040</v>
      </c>
      <c r="AF1565" t="s">
        <v>81</v>
      </c>
      <c r="AG1565" t="s">
        <v>81</v>
      </c>
      <c r="AH1565">
        <v>1361</v>
      </c>
      <c r="AI1565">
        <v>1361</v>
      </c>
      <c r="AJ1565" t="s">
        <v>82</v>
      </c>
      <c r="AK1565" t="s">
        <v>3989</v>
      </c>
      <c r="AL1565" t="s">
        <v>3668</v>
      </c>
      <c r="AO1565" t="s">
        <v>64</v>
      </c>
      <c r="AP1565" t="s">
        <v>470</v>
      </c>
      <c r="AQ1565" t="s">
        <v>311</v>
      </c>
      <c r="AV1565" t="s">
        <v>471</v>
      </c>
      <c r="AW1565" t="s">
        <v>472</v>
      </c>
      <c r="AX1565" t="s">
        <v>72</v>
      </c>
      <c r="AY1565" t="s">
        <v>73</v>
      </c>
      <c r="AZ1565" t="s">
        <v>74</v>
      </c>
    </row>
    <row r="1566" spans="1:52" x14ac:dyDescent="0.25">
      <c r="A1566" s="1">
        <v>45686.229120370372</v>
      </c>
      <c r="B1566" s="1">
        <v>45688.381030092591</v>
      </c>
      <c r="C1566" t="s">
        <v>75</v>
      </c>
      <c r="D1566">
        <v>51003</v>
      </c>
      <c r="E1566" t="s">
        <v>54</v>
      </c>
      <c r="F1566">
        <v>51211</v>
      </c>
      <c r="G1566" t="s">
        <v>830</v>
      </c>
      <c r="I1566" t="s">
        <v>77</v>
      </c>
      <c r="J1566" t="s">
        <v>1450</v>
      </c>
      <c r="L1566" t="str">
        <f t="shared" si="24"/>
        <v>51211-FR-8</v>
      </c>
      <c r="N1566" t="s">
        <v>58</v>
      </c>
      <c r="P1566" t="s">
        <v>59</v>
      </c>
      <c r="Q1566" t="s">
        <v>59</v>
      </c>
      <c r="R1566" t="s">
        <v>59</v>
      </c>
      <c r="S1566">
        <v>3</v>
      </c>
      <c r="T1566" t="s">
        <v>60</v>
      </c>
      <c r="U1566">
        <v>1</v>
      </c>
      <c r="V1566" t="s">
        <v>1349</v>
      </c>
      <c r="W1566">
        <v>121</v>
      </c>
      <c r="X1566">
        <v>-377702</v>
      </c>
      <c r="Y1566">
        <v>0</v>
      </c>
      <c r="Z1566">
        <v>0</v>
      </c>
      <c r="AA1566">
        <v>0</v>
      </c>
      <c r="AB1566">
        <v>0</v>
      </c>
      <c r="AC1566">
        <v>1080</v>
      </c>
      <c r="AF1566" t="s">
        <v>62</v>
      </c>
      <c r="AG1566" t="s">
        <v>62</v>
      </c>
      <c r="AH1566">
        <v>1363</v>
      </c>
      <c r="AI1566">
        <v>1363</v>
      </c>
      <c r="AJ1566" t="s">
        <v>82</v>
      </c>
      <c r="AK1566" t="s">
        <v>5155</v>
      </c>
      <c r="AL1566" t="s">
        <v>5156</v>
      </c>
      <c r="AO1566" t="s">
        <v>64</v>
      </c>
      <c r="AP1566" t="s">
        <v>832</v>
      </c>
      <c r="AQ1566" t="s">
        <v>833</v>
      </c>
      <c r="AS1566" t="s">
        <v>326</v>
      </c>
      <c r="AT1566" t="s">
        <v>68</v>
      </c>
      <c r="AU1566" t="s">
        <v>834</v>
      </c>
      <c r="AV1566" t="s">
        <v>835</v>
      </c>
      <c r="AW1566" t="s">
        <v>836</v>
      </c>
      <c r="AX1566" t="s">
        <v>72</v>
      </c>
      <c r="AY1566" t="s">
        <v>73</v>
      </c>
      <c r="AZ1566" t="s">
        <v>74</v>
      </c>
    </row>
    <row r="1567" spans="1:52" x14ac:dyDescent="0.25">
      <c r="A1567" s="1">
        <v>45686.230543981481</v>
      </c>
      <c r="B1567" s="1">
        <v>45688.381030092591</v>
      </c>
      <c r="C1567" t="s">
        <v>75</v>
      </c>
      <c r="D1567">
        <v>51003</v>
      </c>
      <c r="E1567" t="s">
        <v>54</v>
      </c>
      <c r="F1567">
        <v>51178</v>
      </c>
      <c r="G1567" t="s">
        <v>1169</v>
      </c>
      <c r="I1567" t="s">
        <v>77</v>
      </c>
      <c r="J1567" t="s">
        <v>1492</v>
      </c>
      <c r="L1567" t="str">
        <f t="shared" si="24"/>
        <v>51178-FR-8</v>
      </c>
      <c r="N1567" t="s">
        <v>58</v>
      </c>
      <c r="P1567" t="s">
        <v>59</v>
      </c>
      <c r="Q1567" t="s">
        <v>59</v>
      </c>
      <c r="R1567" t="s">
        <v>59</v>
      </c>
      <c r="S1567">
        <v>3</v>
      </c>
      <c r="T1567" t="s">
        <v>60</v>
      </c>
      <c r="U1567">
        <v>1</v>
      </c>
      <c r="V1567" t="s">
        <v>225</v>
      </c>
      <c r="W1567">
        <v>189</v>
      </c>
      <c r="X1567">
        <v>2574</v>
      </c>
      <c r="Y1567">
        <v>0</v>
      </c>
      <c r="Z1567">
        <v>0</v>
      </c>
      <c r="AA1567">
        <v>0</v>
      </c>
      <c r="AB1567">
        <v>0</v>
      </c>
      <c r="AC1567">
        <v>864</v>
      </c>
      <c r="AF1567" t="s">
        <v>62</v>
      </c>
      <c r="AG1567" t="s">
        <v>62</v>
      </c>
      <c r="AH1567">
        <v>1358</v>
      </c>
      <c r="AI1567">
        <v>1358</v>
      </c>
      <c r="AJ1567" t="s">
        <v>82</v>
      </c>
      <c r="AK1567" t="s">
        <v>5157</v>
      </c>
      <c r="AL1567" t="s">
        <v>3679</v>
      </c>
      <c r="AO1567" t="s">
        <v>690</v>
      </c>
      <c r="AP1567" t="s">
        <v>1171</v>
      </c>
      <c r="AQ1567" t="s">
        <v>1172</v>
      </c>
      <c r="AS1567" t="s">
        <v>678</v>
      </c>
      <c r="AT1567" t="s">
        <v>68</v>
      </c>
      <c r="AU1567" t="s">
        <v>1173</v>
      </c>
      <c r="AV1567" t="s">
        <v>1493</v>
      </c>
      <c r="AW1567" t="s">
        <v>1175</v>
      </c>
      <c r="AX1567" t="s">
        <v>72</v>
      </c>
      <c r="AY1567" t="s">
        <v>73</v>
      </c>
      <c r="AZ1567" t="s">
        <v>74</v>
      </c>
    </row>
    <row r="1568" spans="1:52" x14ac:dyDescent="0.25">
      <c r="A1568" s="1">
        <v>45686.231631944444</v>
      </c>
      <c r="B1568" s="1">
        <v>45688.381030092591</v>
      </c>
      <c r="C1568" t="s">
        <v>75</v>
      </c>
      <c r="D1568">
        <v>51003</v>
      </c>
      <c r="E1568" t="s">
        <v>54</v>
      </c>
      <c r="F1568">
        <v>51240</v>
      </c>
      <c r="G1568" t="s">
        <v>191</v>
      </c>
      <c r="I1568" t="s">
        <v>77</v>
      </c>
      <c r="J1568" t="s">
        <v>192</v>
      </c>
      <c r="L1568" t="str">
        <f t="shared" si="24"/>
        <v>51240-FL-8</v>
      </c>
      <c r="N1568" t="s">
        <v>58</v>
      </c>
      <c r="P1568" t="s">
        <v>59</v>
      </c>
      <c r="Q1568" t="s">
        <v>59</v>
      </c>
      <c r="R1568" t="s">
        <v>59</v>
      </c>
      <c r="S1568">
        <v>5</v>
      </c>
      <c r="T1568" t="s">
        <v>79</v>
      </c>
      <c r="U1568">
        <v>2</v>
      </c>
      <c r="V1568" t="s">
        <v>193</v>
      </c>
      <c r="W1568">
        <v>482</v>
      </c>
      <c r="X1568">
        <v>16332</v>
      </c>
      <c r="Y1568">
        <v>0</v>
      </c>
      <c r="Z1568">
        <v>0</v>
      </c>
      <c r="AA1568">
        <v>0</v>
      </c>
      <c r="AB1568">
        <v>0</v>
      </c>
      <c r="AC1568">
        <v>821</v>
      </c>
      <c r="AF1568" t="s">
        <v>81</v>
      </c>
      <c r="AG1568" t="s">
        <v>81</v>
      </c>
      <c r="AH1568">
        <v>1360</v>
      </c>
      <c r="AI1568">
        <v>1360</v>
      </c>
      <c r="AJ1568" t="s">
        <v>82</v>
      </c>
      <c r="AK1568" t="s">
        <v>1926</v>
      </c>
      <c r="AL1568" t="s">
        <v>1478</v>
      </c>
      <c r="AO1568" t="s">
        <v>64</v>
      </c>
      <c r="AP1568" t="s">
        <v>194</v>
      </c>
      <c r="AQ1568" t="s">
        <v>195</v>
      </c>
      <c r="AS1568" t="s">
        <v>67</v>
      </c>
      <c r="AT1568" t="s">
        <v>68</v>
      </c>
      <c r="AU1568" t="s">
        <v>196</v>
      </c>
      <c r="AV1568" t="s">
        <v>197</v>
      </c>
      <c r="AW1568" t="s">
        <v>198</v>
      </c>
      <c r="AX1568" t="s">
        <v>72</v>
      </c>
      <c r="AY1568" t="s">
        <v>73</v>
      </c>
      <c r="AZ1568" t="s">
        <v>74</v>
      </c>
    </row>
    <row r="1569" spans="1:52" x14ac:dyDescent="0.25">
      <c r="A1569" s="1">
        <v>45686.2340625</v>
      </c>
      <c r="B1569" s="1">
        <v>45688.381041666667</v>
      </c>
      <c r="C1569" t="s">
        <v>75</v>
      </c>
      <c r="D1569">
        <v>51003</v>
      </c>
      <c r="E1569" t="s">
        <v>54</v>
      </c>
      <c r="F1569">
        <v>51076</v>
      </c>
      <c r="G1569" t="s">
        <v>712</v>
      </c>
      <c r="I1569" t="s">
        <v>98</v>
      </c>
      <c r="J1569" t="s">
        <v>713</v>
      </c>
      <c r="L1569" t="str">
        <f t="shared" si="24"/>
        <v>51076-FR-8</v>
      </c>
      <c r="N1569" t="s">
        <v>58</v>
      </c>
      <c r="P1569" t="s">
        <v>59</v>
      </c>
      <c r="Q1569" t="s">
        <v>59</v>
      </c>
      <c r="R1569" t="s">
        <v>59</v>
      </c>
      <c r="S1569">
        <v>3</v>
      </c>
      <c r="T1569" t="s">
        <v>60</v>
      </c>
      <c r="U1569">
        <v>1</v>
      </c>
      <c r="V1569" t="s">
        <v>225</v>
      </c>
      <c r="W1569">
        <v>533</v>
      </c>
      <c r="X1569">
        <v>3107</v>
      </c>
      <c r="Y1569">
        <v>0</v>
      </c>
      <c r="Z1569">
        <v>0</v>
      </c>
      <c r="AA1569">
        <v>0</v>
      </c>
      <c r="AB1569">
        <v>0</v>
      </c>
      <c r="AC1569">
        <v>837</v>
      </c>
      <c r="AF1569" t="s">
        <v>62</v>
      </c>
      <c r="AG1569" t="s">
        <v>62</v>
      </c>
      <c r="AH1569">
        <v>1358</v>
      </c>
      <c r="AI1569">
        <v>1358</v>
      </c>
      <c r="AJ1569" t="s">
        <v>82</v>
      </c>
      <c r="AK1569" t="s">
        <v>5158</v>
      </c>
      <c r="AL1569" t="s">
        <v>5159</v>
      </c>
      <c r="AO1569" t="s">
        <v>64</v>
      </c>
      <c r="AP1569" t="s">
        <v>714</v>
      </c>
      <c r="AQ1569" t="s">
        <v>715</v>
      </c>
      <c r="AS1569" t="s">
        <v>678</v>
      </c>
      <c r="AT1569" t="s">
        <v>68</v>
      </c>
      <c r="AU1569" t="s">
        <v>716</v>
      </c>
      <c r="AV1569" t="s">
        <v>717</v>
      </c>
      <c r="AW1569" t="s">
        <v>718</v>
      </c>
      <c r="AX1569" t="s">
        <v>72</v>
      </c>
      <c r="AY1569" t="s">
        <v>73</v>
      </c>
      <c r="AZ1569" t="s">
        <v>74</v>
      </c>
    </row>
    <row r="1570" spans="1:52" x14ac:dyDescent="0.25">
      <c r="A1570" s="1">
        <v>45686.234907407408</v>
      </c>
      <c r="B1570" s="1">
        <v>45688.381041666667</v>
      </c>
      <c r="C1570" t="s">
        <v>75</v>
      </c>
      <c r="D1570">
        <v>51003</v>
      </c>
      <c r="E1570" t="s">
        <v>54</v>
      </c>
      <c r="F1570">
        <v>51250</v>
      </c>
      <c r="G1570" t="s">
        <v>215</v>
      </c>
      <c r="I1570" t="s">
        <v>77</v>
      </c>
      <c r="J1570" t="s">
        <v>216</v>
      </c>
      <c r="L1570" t="str">
        <f t="shared" si="24"/>
        <v>51250-FL-8</v>
      </c>
      <c r="N1570" t="s">
        <v>58</v>
      </c>
      <c r="P1570" t="s">
        <v>59</v>
      </c>
      <c r="Q1570" t="s">
        <v>59</v>
      </c>
      <c r="R1570" t="s">
        <v>59</v>
      </c>
      <c r="S1570">
        <v>4</v>
      </c>
      <c r="T1570" t="s">
        <v>79</v>
      </c>
      <c r="U1570">
        <v>2</v>
      </c>
      <c r="V1570" t="s">
        <v>193</v>
      </c>
      <c r="W1570">
        <v>499</v>
      </c>
      <c r="X1570">
        <v>16831</v>
      </c>
      <c r="Y1570">
        <v>0</v>
      </c>
      <c r="Z1570">
        <v>0</v>
      </c>
      <c r="AA1570">
        <v>0</v>
      </c>
      <c r="AB1570">
        <v>0</v>
      </c>
      <c r="AC1570">
        <v>996</v>
      </c>
      <c r="AF1570" t="s">
        <v>81</v>
      </c>
      <c r="AG1570" t="s">
        <v>81</v>
      </c>
      <c r="AH1570">
        <v>1360</v>
      </c>
      <c r="AI1570">
        <v>1360</v>
      </c>
      <c r="AJ1570" t="s">
        <v>82</v>
      </c>
      <c r="AK1570" t="s">
        <v>5160</v>
      </c>
      <c r="AL1570" t="s">
        <v>217</v>
      </c>
      <c r="AO1570" t="s">
        <v>64</v>
      </c>
      <c r="AP1570" t="s">
        <v>218</v>
      </c>
      <c r="AQ1570" t="s">
        <v>219</v>
      </c>
      <c r="AS1570" t="s">
        <v>67</v>
      </c>
      <c r="AT1570" t="s">
        <v>68</v>
      </c>
      <c r="AU1570" t="s">
        <v>220</v>
      </c>
      <c r="AV1570" t="s">
        <v>221</v>
      </c>
      <c r="AW1570" t="s">
        <v>222</v>
      </c>
      <c r="AX1570" t="s">
        <v>72</v>
      </c>
      <c r="AY1570" t="s">
        <v>73</v>
      </c>
      <c r="AZ1570" t="s">
        <v>74</v>
      </c>
    </row>
    <row r="1571" spans="1:52" x14ac:dyDescent="0.25">
      <c r="A1571" s="1">
        <v>45686.235405092593</v>
      </c>
      <c r="B1571" s="1">
        <v>45688.381053240744</v>
      </c>
      <c r="C1571" t="s">
        <v>75</v>
      </c>
      <c r="D1571">
        <v>51003</v>
      </c>
      <c r="E1571" t="s">
        <v>54</v>
      </c>
      <c r="F1571">
        <v>51250</v>
      </c>
      <c r="G1571" t="s">
        <v>215</v>
      </c>
      <c r="I1571" t="s">
        <v>77</v>
      </c>
      <c r="J1571" t="s">
        <v>216</v>
      </c>
      <c r="L1571" t="str">
        <f t="shared" si="24"/>
        <v>51250-FL-8</v>
      </c>
      <c r="N1571" t="s">
        <v>58</v>
      </c>
      <c r="P1571" t="s">
        <v>59</v>
      </c>
      <c r="Q1571" t="s">
        <v>59</v>
      </c>
      <c r="R1571" t="s">
        <v>59</v>
      </c>
      <c r="S1571">
        <v>4</v>
      </c>
      <c r="T1571" t="s">
        <v>79</v>
      </c>
      <c r="U1571">
        <v>2</v>
      </c>
      <c r="V1571" t="s">
        <v>193</v>
      </c>
      <c r="W1571">
        <v>89</v>
      </c>
      <c r="X1571">
        <v>16920</v>
      </c>
      <c r="Y1571">
        <v>0</v>
      </c>
      <c r="Z1571">
        <v>0</v>
      </c>
      <c r="AA1571">
        <v>0</v>
      </c>
      <c r="AB1571">
        <v>0</v>
      </c>
      <c r="AC1571">
        <v>764</v>
      </c>
      <c r="AF1571" t="s">
        <v>81</v>
      </c>
      <c r="AG1571" t="s">
        <v>81</v>
      </c>
      <c r="AH1571">
        <v>1360</v>
      </c>
      <c r="AI1571">
        <v>1360</v>
      </c>
      <c r="AJ1571" t="s">
        <v>82</v>
      </c>
      <c r="AK1571" t="s">
        <v>5161</v>
      </c>
      <c r="AL1571" t="s">
        <v>5162</v>
      </c>
      <c r="AO1571" t="s">
        <v>64</v>
      </c>
      <c r="AP1571" t="s">
        <v>218</v>
      </c>
      <c r="AQ1571" t="s">
        <v>219</v>
      </c>
      <c r="AS1571" t="s">
        <v>67</v>
      </c>
      <c r="AT1571" t="s">
        <v>68</v>
      </c>
      <c r="AU1571" t="s">
        <v>220</v>
      </c>
      <c r="AV1571" t="s">
        <v>221</v>
      </c>
      <c r="AW1571" t="s">
        <v>222</v>
      </c>
      <c r="AX1571" t="s">
        <v>72</v>
      </c>
      <c r="AY1571" t="s">
        <v>73</v>
      </c>
      <c r="AZ1571" t="s">
        <v>74</v>
      </c>
    </row>
    <row r="1572" spans="1:52" x14ac:dyDescent="0.25">
      <c r="A1572" s="1">
        <v>45686.236643518518</v>
      </c>
      <c r="B1572" s="1">
        <v>45688.381053240744</v>
      </c>
      <c r="C1572" t="s">
        <v>75</v>
      </c>
      <c r="D1572">
        <v>51003</v>
      </c>
      <c r="E1572" t="s">
        <v>54</v>
      </c>
      <c r="F1572">
        <v>51117</v>
      </c>
      <c r="G1572" t="s">
        <v>1162</v>
      </c>
      <c r="I1572" t="s">
        <v>77</v>
      </c>
      <c r="J1572" t="s">
        <v>1480</v>
      </c>
      <c r="L1572" t="str">
        <f t="shared" si="24"/>
        <v>51117-FR-8</v>
      </c>
      <c r="N1572" t="s">
        <v>58</v>
      </c>
      <c r="P1572" t="s">
        <v>59</v>
      </c>
      <c r="Q1572" t="s">
        <v>59</v>
      </c>
      <c r="R1572" t="s">
        <v>59</v>
      </c>
      <c r="S1572">
        <v>3</v>
      </c>
      <c r="T1572" t="s">
        <v>60</v>
      </c>
      <c r="U1572">
        <v>1</v>
      </c>
      <c r="V1572" t="s">
        <v>225</v>
      </c>
      <c r="W1572">
        <v>231</v>
      </c>
      <c r="X1572">
        <v>3338</v>
      </c>
      <c r="Y1572">
        <v>0</v>
      </c>
      <c r="Z1572">
        <v>0</v>
      </c>
      <c r="AA1572">
        <v>0</v>
      </c>
      <c r="AB1572">
        <v>0</v>
      </c>
      <c r="AC1572">
        <v>847</v>
      </c>
      <c r="AF1572" t="s">
        <v>62</v>
      </c>
      <c r="AG1572" t="s">
        <v>62</v>
      </c>
      <c r="AH1572">
        <v>1358</v>
      </c>
      <c r="AI1572">
        <v>1358</v>
      </c>
      <c r="AJ1572" t="s">
        <v>82</v>
      </c>
      <c r="AK1572" t="s">
        <v>4134</v>
      </c>
      <c r="AL1572" t="s">
        <v>5163</v>
      </c>
      <c r="AO1572" t="s">
        <v>64</v>
      </c>
      <c r="AP1572" t="s">
        <v>1164</v>
      </c>
      <c r="AQ1572" t="s">
        <v>1165</v>
      </c>
      <c r="AS1572" t="s">
        <v>678</v>
      </c>
      <c r="AT1572" t="s">
        <v>68</v>
      </c>
      <c r="AU1572" t="s">
        <v>1166</v>
      </c>
      <c r="AV1572" t="s">
        <v>1481</v>
      </c>
      <c r="AW1572" t="s">
        <v>1482</v>
      </c>
      <c r="AX1572" t="s">
        <v>72</v>
      </c>
      <c r="AY1572" t="s">
        <v>73</v>
      </c>
      <c r="AZ1572" t="s">
        <v>74</v>
      </c>
    </row>
    <row r="1573" spans="1:52" x14ac:dyDescent="0.25">
      <c r="A1573" s="1">
        <v>45686.237314814818</v>
      </c>
      <c r="B1573" s="1">
        <v>45688.381064814814</v>
      </c>
      <c r="C1573" t="s">
        <v>75</v>
      </c>
      <c r="D1573">
        <v>51003</v>
      </c>
      <c r="E1573" t="s">
        <v>54</v>
      </c>
      <c r="F1573">
        <v>51258</v>
      </c>
      <c r="G1573" t="s">
        <v>242</v>
      </c>
      <c r="I1573" t="s">
        <v>77</v>
      </c>
      <c r="J1573" t="s">
        <v>3919</v>
      </c>
      <c r="L1573" t="str">
        <f t="shared" si="24"/>
        <v>51258-FL-8</v>
      </c>
      <c r="N1573" t="s">
        <v>58</v>
      </c>
      <c r="P1573" t="s">
        <v>59</v>
      </c>
      <c r="Q1573" t="s">
        <v>59</v>
      </c>
      <c r="R1573" t="s">
        <v>59</v>
      </c>
      <c r="S1573">
        <v>3</v>
      </c>
      <c r="T1573" t="s">
        <v>79</v>
      </c>
      <c r="U1573">
        <v>2</v>
      </c>
      <c r="V1573" t="s">
        <v>193</v>
      </c>
      <c r="W1573">
        <v>449</v>
      </c>
      <c r="X1573">
        <v>17369</v>
      </c>
      <c r="Y1573">
        <v>0</v>
      </c>
      <c r="Z1573">
        <v>0</v>
      </c>
      <c r="AA1573">
        <v>0</v>
      </c>
      <c r="AB1573">
        <v>0</v>
      </c>
      <c r="AC1573">
        <v>842</v>
      </c>
      <c r="AF1573" t="s">
        <v>81</v>
      </c>
      <c r="AG1573" t="s">
        <v>81</v>
      </c>
      <c r="AH1573">
        <v>1360</v>
      </c>
      <c r="AI1573">
        <v>1360</v>
      </c>
      <c r="AJ1573" t="s">
        <v>82</v>
      </c>
      <c r="AK1573" t="s">
        <v>5164</v>
      </c>
      <c r="AL1573" t="s">
        <v>5165</v>
      </c>
      <c r="AO1573" t="s">
        <v>64</v>
      </c>
      <c r="AP1573" t="s">
        <v>243</v>
      </c>
      <c r="AQ1573" t="s">
        <v>244</v>
      </c>
      <c r="AS1573" t="s">
        <v>67</v>
      </c>
      <c r="AT1573" t="s">
        <v>68</v>
      </c>
      <c r="AU1573" t="s">
        <v>245</v>
      </c>
      <c r="AV1573" t="s">
        <v>246</v>
      </c>
      <c r="AW1573" t="s">
        <v>247</v>
      </c>
      <c r="AX1573" t="s">
        <v>72</v>
      </c>
      <c r="AY1573" t="s">
        <v>73</v>
      </c>
      <c r="AZ1573" t="s">
        <v>74</v>
      </c>
    </row>
    <row r="1574" spans="1:52" x14ac:dyDescent="0.25">
      <c r="A1574" s="1">
        <v>45686.237824074073</v>
      </c>
      <c r="B1574" s="1">
        <v>45688.381064814814</v>
      </c>
      <c r="C1574" t="s">
        <v>75</v>
      </c>
      <c r="D1574">
        <v>51003</v>
      </c>
      <c r="E1574" t="s">
        <v>54</v>
      </c>
      <c r="F1574">
        <v>51258</v>
      </c>
      <c r="G1574" t="s">
        <v>242</v>
      </c>
      <c r="I1574" t="s">
        <v>77</v>
      </c>
      <c r="J1574" t="s">
        <v>3919</v>
      </c>
      <c r="L1574" t="str">
        <f t="shared" si="24"/>
        <v>51258-FL-8</v>
      </c>
      <c r="N1574" t="s">
        <v>58</v>
      </c>
      <c r="P1574" t="s">
        <v>59</v>
      </c>
      <c r="Q1574" t="s">
        <v>59</v>
      </c>
      <c r="R1574" t="s">
        <v>59</v>
      </c>
      <c r="S1574">
        <v>3</v>
      </c>
      <c r="T1574" t="s">
        <v>79</v>
      </c>
      <c r="U1574">
        <v>2</v>
      </c>
      <c r="V1574" t="s">
        <v>193</v>
      </c>
      <c r="W1574">
        <v>800</v>
      </c>
      <c r="X1574">
        <v>18169</v>
      </c>
      <c r="Y1574">
        <v>0</v>
      </c>
      <c r="Z1574">
        <v>0</v>
      </c>
      <c r="AA1574">
        <v>0</v>
      </c>
      <c r="AB1574">
        <v>0</v>
      </c>
      <c r="AC1574">
        <v>896</v>
      </c>
      <c r="AF1574" t="s">
        <v>81</v>
      </c>
      <c r="AG1574" t="s">
        <v>81</v>
      </c>
      <c r="AH1574">
        <v>1360</v>
      </c>
      <c r="AI1574">
        <v>1360</v>
      </c>
      <c r="AJ1574" t="s">
        <v>82</v>
      </c>
      <c r="AK1574" t="s">
        <v>5166</v>
      </c>
      <c r="AL1574" t="s">
        <v>5167</v>
      </c>
      <c r="AO1574" t="s">
        <v>64</v>
      </c>
      <c r="AP1574" t="s">
        <v>243</v>
      </c>
      <c r="AQ1574" t="s">
        <v>244</v>
      </c>
      <c r="AS1574" t="s">
        <v>67</v>
      </c>
      <c r="AT1574" t="s">
        <v>68</v>
      </c>
      <c r="AU1574" t="s">
        <v>245</v>
      </c>
      <c r="AV1574" t="s">
        <v>246</v>
      </c>
      <c r="AW1574" t="s">
        <v>247</v>
      </c>
      <c r="AX1574" t="s">
        <v>72</v>
      </c>
      <c r="AY1574" t="s">
        <v>73</v>
      </c>
      <c r="AZ1574" t="s">
        <v>74</v>
      </c>
    </row>
    <row r="1575" spans="1:52" x14ac:dyDescent="0.25">
      <c r="A1575" s="1">
        <v>45686.238310185188</v>
      </c>
      <c r="B1575" s="1">
        <v>45688.381064814814</v>
      </c>
      <c r="C1575" t="s">
        <v>75</v>
      </c>
      <c r="D1575">
        <v>51003</v>
      </c>
      <c r="E1575" t="s">
        <v>54</v>
      </c>
      <c r="F1575">
        <v>51254</v>
      </c>
      <c r="G1575" t="s">
        <v>799</v>
      </c>
      <c r="I1575" t="s">
        <v>77</v>
      </c>
      <c r="J1575" t="s">
        <v>922</v>
      </c>
      <c r="L1575" t="str">
        <f t="shared" si="24"/>
        <v>51254-FR-8</v>
      </c>
      <c r="N1575" t="s">
        <v>58</v>
      </c>
      <c r="P1575" t="s">
        <v>59</v>
      </c>
      <c r="Q1575" t="s">
        <v>59</v>
      </c>
      <c r="R1575" t="s">
        <v>59</v>
      </c>
      <c r="S1575">
        <v>2</v>
      </c>
      <c r="T1575" t="s">
        <v>60</v>
      </c>
      <c r="U1575">
        <v>1</v>
      </c>
      <c r="V1575" t="s">
        <v>1571</v>
      </c>
      <c r="W1575">
        <v>115</v>
      </c>
      <c r="X1575">
        <v>433</v>
      </c>
      <c r="Y1575">
        <v>0</v>
      </c>
      <c r="Z1575">
        <v>0</v>
      </c>
      <c r="AA1575">
        <v>0</v>
      </c>
      <c r="AB1575">
        <v>0</v>
      </c>
      <c r="AC1575">
        <v>937</v>
      </c>
      <c r="AF1575" t="s">
        <v>62</v>
      </c>
      <c r="AG1575" t="s">
        <v>62</v>
      </c>
      <c r="AH1575">
        <v>1213</v>
      </c>
      <c r="AI1575">
        <v>1213</v>
      </c>
      <c r="AJ1575" t="s">
        <v>82</v>
      </c>
      <c r="AK1575" t="s">
        <v>5168</v>
      </c>
      <c r="AL1575" t="s">
        <v>4212</v>
      </c>
      <c r="AO1575" t="s">
        <v>64</v>
      </c>
      <c r="AP1575" t="s">
        <v>802</v>
      </c>
      <c r="AQ1575" t="s">
        <v>803</v>
      </c>
      <c r="AS1575" t="s">
        <v>67</v>
      </c>
      <c r="AT1575" t="s">
        <v>68</v>
      </c>
      <c r="AU1575" t="s">
        <v>804</v>
      </c>
      <c r="AV1575" t="s">
        <v>805</v>
      </c>
      <c r="AW1575" t="s">
        <v>806</v>
      </c>
      <c r="AX1575" t="s">
        <v>72</v>
      </c>
      <c r="AY1575" t="s">
        <v>73</v>
      </c>
      <c r="AZ1575" t="s">
        <v>74</v>
      </c>
    </row>
    <row r="1576" spans="1:52" x14ac:dyDescent="0.25">
      <c r="A1576" s="1">
        <v>45686.239131944443</v>
      </c>
      <c r="B1576" s="1">
        <v>45688.381076388891</v>
      </c>
      <c r="C1576" t="s">
        <v>75</v>
      </c>
      <c r="D1576">
        <v>51003</v>
      </c>
      <c r="E1576" t="s">
        <v>54</v>
      </c>
      <c r="F1576">
        <v>51119</v>
      </c>
      <c r="G1576" t="s">
        <v>1305</v>
      </c>
      <c r="I1576" t="s">
        <v>77</v>
      </c>
      <c r="J1576" t="s">
        <v>1494</v>
      </c>
      <c r="L1576" t="str">
        <f t="shared" si="24"/>
        <v>51119-FR-8</v>
      </c>
      <c r="N1576" t="s">
        <v>58</v>
      </c>
      <c r="P1576" t="s">
        <v>59</v>
      </c>
      <c r="Q1576" t="s">
        <v>59</v>
      </c>
      <c r="R1576" t="s">
        <v>59</v>
      </c>
      <c r="S1576">
        <v>3</v>
      </c>
      <c r="T1576" t="s">
        <v>60</v>
      </c>
      <c r="U1576">
        <v>1</v>
      </c>
      <c r="V1576" t="s">
        <v>1046</v>
      </c>
      <c r="W1576">
        <v>189</v>
      </c>
      <c r="X1576">
        <v>-7814566</v>
      </c>
      <c r="Y1576">
        <v>0</v>
      </c>
      <c r="Z1576">
        <v>0</v>
      </c>
      <c r="AA1576">
        <v>0</v>
      </c>
      <c r="AB1576">
        <v>0</v>
      </c>
      <c r="AC1576">
        <v>423</v>
      </c>
      <c r="AF1576" t="s">
        <v>62</v>
      </c>
      <c r="AG1576" t="s">
        <v>62</v>
      </c>
      <c r="AH1576">
        <v>1365</v>
      </c>
      <c r="AI1576">
        <v>1365</v>
      </c>
      <c r="AJ1576" t="s">
        <v>82</v>
      </c>
      <c r="AK1576" t="s">
        <v>3129</v>
      </c>
      <c r="AL1576" t="s">
        <v>5169</v>
      </c>
      <c r="AO1576" t="s">
        <v>64</v>
      </c>
      <c r="AP1576" t="s">
        <v>1307</v>
      </c>
      <c r="AQ1576" t="s">
        <v>1308</v>
      </c>
      <c r="AS1576" t="s">
        <v>170</v>
      </c>
      <c r="AT1576" t="s">
        <v>68</v>
      </c>
      <c r="AU1576" t="s">
        <v>1309</v>
      </c>
      <c r="AV1576" t="s">
        <v>1495</v>
      </c>
      <c r="AW1576" t="s">
        <v>1496</v>
      </c>
      <c r="AX1576" t="s">
        <v>72</v>
      </c>
      <c r="AY1576" t="s">
        <v>73</v>
      </c>
      <c r="AZ1576" t="s">
        <v>74</v>
      </c>
    </row>
    <row r="1577" spans="1:52" x14ac:dyDescent="0.25">
      <c r="A1577" s="1">
        <v>45686.239155092589</v>
      </c>
      <c r="B1577" s="1">
        <v>45688.381076388891</v>
      </c>
      <c r="C1577" t="s">
        <v>75</v>
      </c>
      <c r="D1577">
        <v>51003</v>
      </c>
      <c r="E1577" t="s">
        <v>54</v>
      </c>
      <c r="F1577">
        <v>51112</v>
      </c>
      <c r="G1577" t="s">
        <v>504</v>
      </c>
      <c r="I1577" t="s">
        <v>77</v>
      </c>
      <c r="J1577" t="s">
        <v>505</v>
      </c>
      <c r="L1577" t="str">
        <f t="shared" si="24"/>
        <v>51112-FL-8</v>
      </c>
      <c r="N1577" t="s">
        <v>58</v>
      </c>
      <c r="P1577" t="s">
        <v>59</v>
      </c>
      <c r="Q1577" t="s">
        <v>59</v>
      </c>
      <c r="R1577" t="s">
        <v>59</v>
      </c>
      <c r="S1577">
        <v>3</v>
      </c>
      <c r="T1577" t="s">
        <v>79</v>
      </c>
      <c r="U1577">
        <v>1</v>
      </c>
      <c r="V1577" t="s">
        <v>475</v>
      </c>
      <c r="W1577">
        <v>458</v>
      </c>
      <c r="X1577">
        <v>7476</v>
      </c>
      <c r="Y1577">
        <v>0</v>
      </c>
      <c r="Z1577">
        <v>0</v>
      </c>
      <c r="AA1577">
        <v>0</v>
      </c>
      <c r="AB1577">
        <v>0</v>
      </c>
      <c r="AC1577">
        <v>788</v>
      </c>
      <c r="AF1577" t="s">
        <v>81</v>
      </c>
      <c r="AG1577" t="s">
        <v>81</v>
      </c>
      <c r="AH1577">
        <v>1369</v>
      </c>
      <c r="AI1577">
        <v>1369</v>
      </c>
      <c r="AJ1577" t="s">
        <v>82</v>
      </c>
      <c r="AK1577" t="s">
        <v>5170</v>
      </c>
      <c r="AL1577" t="s">
        <v>506</v>
      </c>
      <c r="AO1577" t="s">
        <v>64</v>
      </c>
      <c r="AP1577" t="s">
        <v>507</v>
      </c>
      <c r="AQ1577" t="s">
        <v>508</v>
      </c>
      <c r="AS1577" t="s">
        <v>326</v>
      </c>
      <c r="AT1577" t="s">
        <v>68</v>
      </c>
      <c r="AU1577" t="s">
        <v>509</v>
      </c>
      <c r="AV1577" t="s">
        <v>510</v>
      </c>
      <c r="AW1577" t="s">
        <v>511</v>
      </c>
      <c r="AX1577" t="s">
        <v>72</v>
      </c>
      <c r="AY1577" t="s">
        <v>73</v>
      </c>
      <c r="AZ1577" t="s">
        <v>74</v>
      </c>
    </row>
    <row r="1578" spans="1:52" x14ac:dyDescent="0.25">
      <c r="A1578" s="1">
        <v>45686.242662037039</v>
      </c>
      <c r="B1578" s="1">
        <v>45688.38108796296</v>
      </c>
      <c r="C1578" t="s">
        <v>75</v>
      </c>
      <c r="D1578">
        <v>51003</v>
      </c>
      <c r="E1578" t="s">
        <v>54</v>
      </c>
      <c r="F1578">
        <v>51255</v>
      </c>
      <c r="G1578" t="s">
        <v>1140</v>
      </c>
      <c r="I1578" t="s">
        <v>77</v>
      </c>
      <c r="J1578" t="s">
        <v>1497</v>
      </c>
      <c r="L1578" t="str">
        <f t="shared" si="24"/>
        <v>51255-FR-8</v>
      </c>
      <c r="N1578" t="s">
        <v>58</v>
      </c>
      <c r="P1578" t="s">
        <v>59</v>
      </c>
      <c r="Q1578" t="s">
        <v>59</v>
      </c>
      <c r="R1578" t="s">
        <v>59</v>
      </c>
      <c r="S1578">
        <v>3</v>
      </c>
      <c r="T1578" t="s">
        <v>60</v>
      </c>
      <c r="U1578">
        <v>1</v>
      </c>
      <c r="V1578" t="s">
        <v>225</v>
      </c>
      <c r="W1578">
        <v>46</v>
      </c>
      <c r="X1578">
        <v>3384</v>
      </c>
      <c r="Y1578">
        <v>0</v>
      </c>
      <c r="Z1578">
        <v>0</v>
      </c>
      <c r="AA1578">
        <v>0</v>
      </c>
      <c r="AB1578">
        <v>0</v>
      </c>
      <c r="AC1578">
        <v>964</v>
      </c>
      <c r="AF1578" t="s">
        <v>62</v>
      </c>
      <c r="AG1578" t="s">
        <v>62</v>
      </c>
      <c r="AH1578">
        <v>1358</v>
      </c>
      <c r="AI1578">
        <v>1358</v>
      </c>
      <c r="AJ1578" t="s">
        <v>82</v>
      </c>
      <c r="AK1578" t="s">
        <v>4139</v>
      </c>
      <c r="AL1578" t="s">
        <v>2012</v>
      </c>
      <c r="AO1578" t="s">
        <v>64</v>
      </c>
      <c r="AP1578" t="s">
        <v>1142</v>
      </c>
      <c r="AQ1578" t="s">
        <v>1143</v>
      </c>
      <c r="AS1578" t="s">
        <v>390</v>
      </c>
      <c r="AT1578" t="s">
        <v>68</v>
      </c>
      <c r="AU1578" t="s">
        <v>1144</v>
      </c>
      <c r="AV1578" t="s">
        <v>1145</v>
      </c>
      <c r="AW1578" t="s">
        <v>1146</v>
      </c>
      <c r="AX1578" t="s">
        <v>72</v>
      </c>
      <c r="AY1578" t="s">
        <v>73</v>
      </c>
      <c r="AZ1578" t="s">
        <v>74</v>
      </c>
    </row>
    <row r="1579" spans="1:52" x14ac:dyDescent="0.25">
      <c r="A1579" s="1">
        <v>45686.246354166666</v>
      </c>
      <c r="B1579" s="1">
        <v>45688.38108796296</v>
      </c>
      <c r="C1579" t="s">
        <v>75</v>
      </c>
      <c r="D1579">
        <v>51003</v>
      </c>
      <c r="E1579" t="s">
        <v>54</v>
      </c>
      <c r="F1579">
        <v>51118</v>
      </c>
      <c r="G1579" t="s">
        <v>1071</v>
      </c>
      <c r="I1579" t="s">
        <v>77</v>
      </c>
      <c r="J1579" t="s">
        <v>1072</v>
      </c>
      <c r="L1579" t="str">
        <f t="shared" si="24"/>
        <v>51118-FR-8</v>
      </c>
      <c r="N1579" t="s">
        <v>58</v>
      </c>
      <c r="P1579" t="s">
        <v>59</v>
      </c>
      <c r="Q1579" t="s">
        <v>59</v>
      </c>
      <c r="R1579" t="s">
        <v>59</v>
      </c>
      <c r="S1579">
        <v>3</v>
      </c>
      <c r="T1579" t="s">
        <v>60</v>
      </c>
      <c r="U1579">
        <v>1</v>
      </c>
      <c r="V1579" t="s">
        <v>1046</v>
      </c>
      <c r="W1579">
        <v>134</v>
      </c>
      <c r="X1579">
        <v>-7814186</v>
      </c>
      <c r="Y1579">
        <v>0</v>
      </c>
      <c r="Z1579">
        <v>0</v>
      </c>
      <c r="AA1579">
        <v>0</v>
      </c>
      <c r="AB1579">
        <v>0</v>
      </c>
      <c r="AC1579">
        <v>432</v>
      </c>
      <c r="AF1579" t="s">
        <v>62</v>
      </c>
      <c r="AG1579" t="s">
        <v>62</v>
      </c>
      <c r="AH1579">
        <v>1365</v>
      </c>
      <c r="AI1579">
        <v>1365</v>
      </c>
      <c r="AJ1579" t="s">
        <v>82</v>
      </c>
      <c r="AK1579" t="s">
        <v>5171</v>
      </c>
      <c r="AL1579" t="s">
        <v>5172</v>
      </c>
      <c r="AO1579" t="s">
        <v>64</v>
      </c>
      <c r="AP1579" t="s">
        <v>1073</v>
      </c>
      <c r="AQ1579" t="s">
        <v>1074</v>
      </c>
      <c r="AS1579" t="s">
        <v>170</v>
      </c>
      <c r="AT1579" t="s">
        <v>68</v>
      </c>
      <c r="AU1579" t="s">
        <v>1075</v>
      </c>
      <c r="AV1579" t="s">
        <v>1076</v>
      </c>
      <c r="AW1579" t="s">
        <v>1077</v>
      </c>
      <c r="AX1579" t="s">
        <v>72</v>
      </c>
      <c r="AY1579" t="s">
        <v>73</v>
      </c>
      <c r="AZ1579" t="s">
        <v>74</v>
      </c>
    </row>
    <row r="1580" spans="1:52" x14ac:dyDescent="0.25">
      <c r="A1580" s="1">
        <v>45686.246898148151</v>
      </c>
      <c r="B1580" s="1">
        <v>45688.38108796296</v>
      </c>
      <c r="C1580" t="s">
        <v>75</v>
      </c>
      <c r="D1580">
        <v>51003</v>
      </c>
      <c r="E1580" t="s">
        <v>54</v>
      </c>
      <c r="F1580">
        <v>51075</v>
      </c>
      <c r="G1580" t="s">
        <v>563</v>
      </c>
      <c r="I1580" t="s">
        <v>77</v>
      </c>
      <c r="J1580" t="s">
        <v>2101</v>
      </c>
      <c r="L1580" t="str">
        <f t="shared" si="24"/>
        <v>51075-FR-8</v>
      </c>
      <c r="N1580" t="s">
        <v>58</v>
      </c>
      <c r="P1580" t="s">
        <v>59</v>
      </c>
      <c r="Q1580" t="s">
        <v>59</v>
      </c>
      <c r="R1580" t="s">
        <v>59</v>
      </c>
      <c r="S1580">
        <v>3</v>
      </c>
      <c r="T1580" t="s">
        <v>60</v>
      </c>
      <c r="U1580">
        <v>1</v>
      </c>
      <c r="V1580" t="s">
        <v>1349</v>
      </c>
      <c r="W1580">
        <v>106</v>
      </c>
      <c r="X1580">
        <v>-377368</v>
      </c>
      <c r="Y1580">
        <v>0</v>
      </c>
      <c r="Z1580">
        <v>0</v>
      </c>
      <c r="AA1580">
        <v>0</v>
      </c>
      <c r="AB1580">
        <v>0</v>
      </c>
      <c r="AC1580">
        <v>906</v>
      </c>
      <c r="AF1580" t="s">
        <v>62</v>
      </c>
      <c r="AG1580" t="s">
        <v>62</v>
      </c>
      <c r="AH1580">
        <v>1363</v>
      </c>
      <c r="AI1580">
        <v>1363</v>
      </c>
      <c r="AJ1580" t="s">
        <v>82</v>
      </c>
      <c r="AK1580" t="s">
        <v>3230</v>
      </c>
      <c r="AL1580" t="s">
        <v>569</v>
      </c>
      <c r="AO1580" t="s">
        <v>64</v>
      </c>
      <c r="AP1580" t="s">
        <v>565</v>
      </c>
      <c r="AQ1580" t="s">
        <v>566</v>
      </c>
      <c r="AS1580" t="s">
        <v>326</v>
      </c>
      <c r="AT1580" t="s">
        <v>68</v>
      </c>
      <c r="AU1580" t="s">
        <v>567</v>
      </c>
      <c r="AV1580" t="s">
        <v>2103</v>
      </c>
      <c r="AW1580" t="s">
        <v>1721</v>
      </c>
      <c r="AX1580" t="s">
        <v>72</v>
      </c>
      <c r="AY1580" t="s">
        <v>73</v>
      </c>
      <c r="AZ1580" t="s">
        <v>74</v>
      </c>
    </row>
    <row r="1581" spans="1:52" x14ac:dyDescent="0.25">
      <c r="A1581" s="1">
        <v>45686.249155092592</v>
      </c>
      <c r="B1581" s="1">
        <v>45688.381099537037</v>
      </c>
      <c r="C1581" t="s">
        <v>75</v>
      </c>
      <c r="D1581">
        <v>51003</v>
      </c>
      <c r="E1581" t="s">
        <v>54</v>
      </c>
      <c r="F1581">
        <v>51075</v>
      </c>
      <c r="G1581" t="s">
        <v>563</v>
      </c>
      <c r="I1581" t="s">
        <v>77</v>
      </c>
      <c r="J1581" t="s">
        <v>564</v>
      </c>
      <c r="L1581" t="str">
        <f t="shared" si="24"/>
        <v>51075-FL-8</v>
      </c>
      <c r="N1581" t="s">
        <v>58</v>
      </c>
      <c r="P1581" t="s">
        <v>59</v>
      </c>
      <c r="Q1581" t="s">
        <v>59</v>
      </c>
      <c r="R1581" t="s">
        <v>59</v>
      </c>
      <c r="S1581">
        <v>3</v>
      </c>
      <c r="T1581" t="s">
        <v>79</v>
      </c>
      <c r="U1581">
        <v>1</v>
      </c>
      <c r="V1581" t="s">
        <v>475</v>
      </c>
      <c r="W1581">
        <v>593</v>
      </c>
      <c r="X1581">
        <v>9130</v>
      </c>
      <c r="Y1581">
        <v>0</v>
      </c>
      <c r="Z1581">
        <v>0</v>
      </c>
      <c r="AA1581">
        <v>0</v>
      </c>
      <c r="AB1581">
        <v>0</v>
      </c>
      <c r="AC1581">
        <v>795</v>
      </c>
      <c r="AF1581" t="s">
        <v>81</v>
      </c>
      <c r="AG1581" t="s">
        <v>81</v>
      </c>
      <c r="AH1581">
        <v>1369</v>
      </c>
      <c r="AI1581">
        <v>1369</v>
      </c>
      <c r="AJ1581" t="s">
        <v>82</v>
      </c>
      <c r="AK1581" t="s">
        <v>2103</v>
      </c>
      <c r="AL1581" t="s">
        <v>1978</v>
      </c>
      <c r="AO1581" t="s">
        <v>64</v>
      </c>
      <c r="AP1581" t="s">
        <v>565</v>
      </c>
      <c r="AQ1581" t="s">
        <v>566</v>
      </c>
      <c r="AS1581" t="s">
        <v>326</v>
      </c>
      <c r="AT1581" t="s">
        <v>68</v>
      </c>
      <c r="AU1581" t="s">
        <v>567</v>
      </c>
      <c r="AV1581" t="s">
        <v>568</v>
      </c>
      <c r="AW1581" t="s">
        <v>569</v>
      </c>
      <c r="AX1581" t="s">
        <v>72</v>
      </c>
      <c r="AY1581" t="s">
        <v>73</v>
      </c>
      <c r="AZ1581" t="s">
        <v>74</v>
      </c>
    </row>
    <row r="1582" spans="1:52" x14ac:dyDescent="0.25">
      <c r="A1582" s="1">
        <v>45686.249930555554</v>
      </c>
      <c r="B1582" s="1">
        <v>45688.381099537037</v>
      </c>
      <c r="C1582" t="s">
        <v>75</v>
      </c>
      <c r="D1582">
        <v>51003</v>
      </c>
      <c r="E1582" t="s">
        <v>54</v>
      </c>
      <c r="F1582">
        <v>51258</v>
      </c>
      <c r="G1582" t="s">
        <v>242</v>
      </c>
      <c r="I1582" t="s">
        <v>77</v>
      </c>
      <c r="J1582" t="s">
        <v>1101</v>
      </c>
      <c r="L1582" t="str">
        <f t="shared" si="24"/>
        <v>51258-FR-8</v>
      </c>
      <c r="N1582" t="s">
        <v>58</v>
      </c>
      <c r="P1582" t="s">
        <v>59</v>
      </c>
      <c r="Q1582" t="s">
        <v>59</v>
      </c>
      <c r="R1582" t="s">
        <v>59</v>
      </c>
      <c r="S1582">
        <v>3</v>
      </c>
      <c r="T1582" t="s">
        <v>60</v>
      </c>
      <c r="U1582">
        <v>1</v>
      </c>
      <c r="V1582" t="s">
        <v>1571</v>
      </c>
      <c r="W1582">
        <v>249</v>
      </c>
      <c r="X1582">
        <v>682</v>
      </c>
      <c r="Y1582">
        <v>0</v>
      </c>
      <c r="Z1582">
        <v>0</v>
      </c>
      <c r="AA1582">
        <v>0</v>
      </c>
      <c r="AB1582">
        <v>0</v>
      </c>
      <c r="AC1582">
        <v>744</v>
      </c>
      <c r="AF1582" t="s">
        <v>62</v>
      </c>
      <c r="AG1582" t="s">
        <v>62</v>
      </c>
      <c r="AH1582">
        <v>1213</v>
      </c>
      <c r="AI1582">
        <v>1213</v>
      </c>
      <c r="AJ1582" t="s">
        <v>82</v>
      </c>
      <c r="AK1582" t="s">
        <v>5173</v>
      </c>
      <c r="AL1582" t="s">
        <v>5174</v>
      </c>
      <c r="AO1582" t="s">
        <v>64</v>
      </c>
      <c r="AP1582" t="s">
        <v>243</v>
      </c>
      <c r="AQ1582" t="s">
        <v>244</v>
      </c>
      <c r="AS1582" t="s">
        <v>67</v>
      </c>
      <c r="AT1582" t="s">
        <v>68</v>
      </c>
      <c r="AU1582" t="s">
        <v>245</v>
      </c>
      <c r="AV1582" t="s">
        <v>246</v>
      </c>
      <c r="AW1582" t="s">
        <v>247</v>
      </c>
      <c r="AX1582" t="s">
        <v>72</v>
      </c>
      <c r="AY1582" t="s">
        <v>73</v>
      </c>
      <c r="AZ1582" t="s">
        <v>74</v>
      </c>
    </row>
    <row r="1583" spans="1:52" x14ac:dyDescent="0.25">
      <c r="A1583" s="1">
        <v>45686.250023148146</v>
      </c>
      <c r="B1583" s="1">
        <v>45688.381099537037</v>
      </c>
      <c r="C1583" t="s">
        <v>75</v>
      </c>
      <c r="D1583">
        <v>51003</v>
      </c>
      <c r="E1583" t="s">
        <v>54</v>
      </c>
      <c r="F1583">
        <v>51264</v>
      </c>
      <c r="G1583" t="s">
        <v>619</v>
      </c>
      <c r="I1583" t="s">
        <v>77</v>
      </c>
      <c r="J1583" t="s">
        <v>620</v>
      </c>
      <c r="L1583" t="str">
        <f t="shared" si="24"/>
        <v>51264-FL-8</v>
      </c>
      <c r="N1583" t="s">
        <v>58</v>
      </c>
      <c r="P1583" t="s">
        <v>59</v>
      </c>
      <c r="Q1583" t="s">
        <v>59</v>
      </c>
      <c r="R1583" t="s">
        <v>59</v>
      </c>
      <c r="S1583">
        <v>5</v>
      </c>
      <c r="T1583" t="s">
        <v>79</v>
      </c>
      <c r="U1583">
        <v>1</v>
      </c>
      <c r="V1583" t="s">
        <v>404</v>
      </c>
      <c r="W1583">
        <v>140</v>
      </c>
      <c r="X1583">
        <v>4838</v>
      </c>
      <c r="Y1583">
        <v>0</v>
      </c>
      <c r="Z1583">
        <v>0</v>
      </c>
      <c r="AA1583">
        <v>0</v>
      </c>
      <c r="AB1583">
        <v>0</v>
      </c>
      <c r="AC1583">
        <v>920</v>
      </c>
      <c r="AF1583" t="s">
        <v>81</v>
      </c>
      <c r="AG1583" t="s">
        <v>81</v>
      </c>
      <c r="AH1583">
        <v>1361</v>
      </c>
      <c r="AI1583">
        <v>1361</v>
      </c>
      <c r="AJ1583" t="s">
        <v>82</v>
      </c>
      <c r="AK1583" t="s">
        <v>3340</v>
      </c>
      <c r="AL1583" t="s">
        <v>3490</v>
      </c>
      <c r="AO1583" t="s">
        <v>64</v>
      </c>
      <c r="AP1583" t="s">
        <v>622</v>
      </c>
      <c r="AQ1583" t="s">
        <v>623</v>
      </c>
      <c r="AS1583" t="s">
        <v>103</v>
      </c>
      <c r="AT1583" t="s">
        <v>68</v>
      </c>
      <c r="AU1583" t="s">
        <v>624</v>
      </c>
      <c r="AV1583" t="s">
        <v>625</v>
      </c>
      <c r="AW1583" t="s">
        <v>626</v>
      </c>
      <c r="AX1583" t="s">
        <v>72</v>
      </c>
      <c r="AY1583" t="s">
        <v>73</v>
      </c>
      <c r="AZ1583" t="s">
        <v>74</v>
      </c>
    </row>
    <row r="1584" spans="1:52" x14ac:dyDescent="0.25">
      <c r="A1584" s="1">
        <v>45686.250300925924</v>
      </c>
      <c r="B1584" s="1">
        <v>45688.381111111114</v>
      </c>
      <c r="C1584" t="s">
        <v>75</v>
      </c>
      <c r="D1584">
        <v>51003</v>
      </c>
      <c r="E1584" t="s">
        <v>54</v>
      </c>
      <c r="F1584">
        <v>51112</v>
      </c>
      <c r="G1584" t="s">
        <v>504</v>
      </c>
      <c r="I1584" t="s">
        <v>77</v>
      </c>
      <c r="J1584" t="s">
        <v>2104</v>
      </c>
      <c r="L1584" t="str">
        <f t="shared" si="24"/>
        <v>51112-FR-8</v>
      </c>
      <c r="N1584" t="s">
        <v>58</v>
      </c>
      <c r="P1584" t="s">
        <v>59</v>
      </c>
      <c r="Q1584" t="s">
        <v>59</v>
      </c>
      <c r="R1584" t="s">
        <v>59</v>
      </c>
      <c r="S1584">
        <v>3</v>
      </c>
      <c r="T1584" t="s">
        <v>60</v>
      </c>
      <c r="U1584">
        <v>1</v>
      </c>
      <c r="V1584" t="s">
        <v>1349</v>
      </c>
      <c r="W1584">
        <v>154</v>
      </c>
      <c r="X1584">
        <v>-377214</v>
      </c>
      <c r="Y1584">
        <v>0</v>
      </c>
      <c r="Z1584">
        <v>0</v>
      </c>
      <c r="AA1584">
        <v>0</v>
      </c>
      <c r="AB1584">
        <v>0</v>
      </c>
      <c r="AC1584">
        <v>1048</v>
      </c>
      <c r="AF1584" t="s">
        <v>62</v>
      </c>
      <c r="AG1584" t="s">
        <v>62</v>
      </c>
      <c r="AH1584">
        <v>1363</v>
      </c>
      <c r="AI1584">
        <v>1363</v>
      </c>
      <c r="AJ1584" t="s">
        <v>82</v>
      </c>
      <c r="AK1584" t="s">
        <v>3671</v>
      </c>
      <c r="AL1584" t="s">
        <v>3514</v>
      </c>
      <c r="AO1584" t="s">
        <v>64</v>
      </c>
      <c r="AP1584" t="s">
        <v>507</v>
      </c>
      <c r="AQ1584" t="s">
        <v>508</v>
      </c>
      <c r="AS1584" t="s">
        <v>326</v>
      </c>
      <c r="AT1584" t="s">
        <v>68</v>
      </c>
      <c r="AU1584" t="s">
        <v>509</v>
      </c>
      <c r="AV1584" t="s">
        <v>510</v>
      </c>
      <c r="AW1584" t="s">
        <v>511</v>
      </c>
      <c r="AX1584" t="s">
        <v>72</v>
      </c>
      <c r="AY1584" t="s">
        <v>73</v>
      </c>
      <c r="AZ1584" t="s">
        <v>74</v>
      </c>
    </row>
    <row r="1585" spans="1:52" x14ac:dyDescent="0.25">
      <c r="A1585" s="1">
        <v>45686.251331018517</v>
      </c>
      <c r="B1585" s="1">
        <v>45688.381111111114</v>
      </c>
      <c r="C1585" t="s">
        <v>75</v>
      </c>
      <c r="D1585">
        <v>51003</v>
      </c>
      <c r="E1585" t="s">
        <v>54</v>
      </c>
      <c r="F1585">
        <v>51200</v>
      </c>
      <c r="G1585" t="s">
        <v>55</v>
      </c>
      <c r="I1585" t="s">
        <v>56</v>
      </c>
      <c r="J1585" t="s">
        <v>270</v>
      </c>
      <c r="L1585" t="str">
        <f t="shared" si="24"/>
        <v>51200-FL-8</v>
      </c>
      <c r="N1585" t="s">
        <v>58</v>
      </c>
      <c r="P1585" t="s">
        <v>59</v>
      </c>
      <c r="Q1585" t="s">
        <v>59</v>
      </c>
      <c r="R1585" t="s">
        <v>59</v>
      </c>
      <c r="S1585">
        <v>3</v>
      </c>
      <c r="T1585" t="s">
        <v>79</v>
      </c>
      <c r="U1585">
        <v>2</v>
      </c>
      <c r="V1585" t="s">
        <v>193</v>
      </c>
      <c r="W1585">
        <v>764</v>
      </c>
      <c r="X1585">
        <v>18933</v>
      </c>
      <c r="Y1585">
        <v>0</v>
      </c>
      <c r="Z1585">
        <v>0</v>
      </c>
      <c r="AA1585">
        <v>0</v>
      </c>
      <c r="AB1585">
        <v>0</v>
      </c>
      <c r="AC1585">
        <v>842</v>
      </c>
      <c r="AF1585" t="s">
        <v>81</v>
      </c>
      <c r="AG1585" t="s">
        <v>81</v>
      </c>
      <c r="AH1585">
        <v>1360</v>
      </c>
      <c r="AI1585">
        <v>1360</v>
      </c>
      <c r="AJ1585" t="s">
        <v>82</v>
      </c>
      <c r="AK1585" t="s">
        <v>1044</v>
      </c>
      <c r="AL1585" t="s">
        <v>5175</v>
      </c>
      <c r="AO1585" t="s">
        <v>64</v>
      </c>
      <c r="AP1585" t="s">
        <v>65</v>
      </c>
      <c r="AQ1585" t="s">
        <v>66</v>
      </c>
      <c r="AS1585" t="s">
        <v>67</v>
      </c>
      <c r="AT1585" t="s">
        <v>68</v>
      </c>
      <c r="AU1585" t="s">
        <v>69</v>
      </c>
      <c r="AV1585" t="s">
        <v>70</v>
      </c>
      <c r="AW1585" t="s">
        <v>71</v>
      </c>
      <c r="AX1585" t="s">
        <v>72</v>
      </c>
      <c r="AY1585" t="s">
        <v>73</v>
      </c>
      <c r="AZ1585" t="s">
        <v>74</v>
      </c>
    </row>
    <row r="1586" spans="1:52" x14ac:dyDescent="0.25">
      <c r="A1586" s="1">
        <v>45686.25172453704</v>
      </c>
      <c r="B1586" s="1">
        <v>45688.381122685183</v>
      </c>
      <c r="C1586" t="s">
        <v>75</v>
      </c>
      <c r="D1586">
        <v>51003</v>
      </c>
      <c r="E1586" t="s">
        <v>54</v>
      </c>
      <c r="F1586">
        <v>51200</v>
      </c>
      <c r="G1586" t="s">
        <v>55</v>
      </c>
      <c r="I1586" t="s">
        <v>56</v>
      </c>
      <c r="J1586" t="s">
        <v>270</v>
      </c>
      <c r="L1586" t="str">
        <f t="shared" si="24"/>
        <v>51200-FL-8</v>
      </c>
      <c r="N1586" t="s">
        <v>58</v>
      </c>
      <c r="P1586" t="s">
        <v>59</v>
      </c>
      <c r="Q1586" t="s">
        <v>59</v>
      </c>
      <c r="R1586" t="s">
        <v>59</v>
      </c>
      <c r="S1586">
        <v>3</v>
      </c>
      <c r="T1586" t="s">
        <v>79</v>
      </c>
      <c r="U1586">
        <v>2</v>
      </c>
      <c r="V1586" t="s">
        <v>193</v>
      </c>
      <c r="W1586">
        <v>846</v>
      </c>
      <c r="X1586">
        <v>19779</v>
      </c>
      <c r="Y1586">
        <v>0</v>
      </c>
      <c r="Z1586">
        <v>0</v>
      </c>
      <c r="AA1586">
        <v>0</v>
      </c>
      <c r="AB1586">
        <v>0</v>
      </c>
      <c r="AC1586">
        <v>966</v>
      </c>
      <c r="AF1586" t="s">
        <v>81</v>
      </c>
      <c r="AG1586" t="s">
        <v>81</v>
      </c>
      <c r="AH1586">
        <v>1360</v>
      </c>
      <c r="AI1586">
        <v>1360</v>
      </c>
      <c r="AJ1586" t="s">
        <v>82</v>
      </c>
      <c r="AK1586" t="s">
        <v>5176</v>
      </c>
      <c r="AL1586" t="s">
        <v>5177</v>
      </c>
      <c r="AO1586" t="s">
        <v>64</v>
      </c>
      <c r="AP1586" t="s">
        <v>65</v>
      </c>
      <c r="AQ1586" t="s">
        <v>66</v>
      </c>
      <c r="AS1586" t="s">
        <v>67</v>
      </c>
      <c r="AT1586" t="s">
        <v>68</v>
      </c>
      <c r="AU1586" t="s">
        <v>69</v>
      </c>
      <c r="AV1586" t="s">
        <v>70</v>
      </c>
      <c r="AW1586" t="s">
        <v>71</v>
      </c>
      <c r="AX1586" t="s">
        <v>72</v>
      </c>
      <c r="AY1586" t="s">
        <v>73</v>
      </c>
      <c r="AZ1586" t="s">
        <v>74</v>
      </c>
    </row>
    <row r="1587" spans="1:52" x14ac:dyDescent="0.25">
      <c r="A1587" s="1">
        <v>45686.253344907411</v>
      </c>
      <c r="B1587" s="1">
        <v>45688.381122685183</v>
      </c>
      <c r="C1587" t="s">
        <v>75</v>
      </c>
      <c r="D1587">
        <v>51003</v>
      </c>
      <c r="E1587" t="s">
        <v>54</v>
      </c>
      <c r="F1587">
        <v>51333</v>
      </c>
      <c r="G1587" t="s">
        <v>1239</v>
      </c>
      <c r="I1587" t="s">
        <v>77</v>
      </c>
      <c r="J1587" t="s">
        <v>1240</v>
      </c>
      <c r="L1587" t="str">
        <f t="shared" si="24"/>
        <v>51333-FL-8</v>
      </c>
      <c r="N1587" t="s">
        <v>58</v>
      </c>
      <c r="P1587" t="s">
        <v>59</v>
      </c>
      <c r="Q1587" t="s">
        <v>59</v>
      </c>
      <c r="R1587" t="s">
        <v>59</v>
      </c>
      <c r="S1587">
        <v>3</v>
      </c>
      <c r="T1587" t="s">
        <v>79</v>
      </c>
      <c r="U1587">
        <v>1</v>
      </c>
      <c r="V1587" t="s">
        <v>100</v>
      </c>
      <c r="W1587">
        <v>506</v>
      </c>
      <c r="X1587">
        <v>15109</v>
      </c>
      <c r="Y1587">
        <v>0</v>
      </c>
      <c r="Z1587">
        <v>0</v>
      </c>
      <c r="AA1587">
        <v>0</v>
      </c>
      <c r="AB1587">
        <v>0</v>
      </c>
      <c r="AC1587">
        <v>975</v>
      </c>
      <c r="AF1587" t="s">
        <v>81</v>
      </c>
      <c r="AG1587" t="s">
        <v>81</v>
      </c>
      <c r="AH1587">
        <v>1373</v>
      </c>
      <c r="AI1587">
        <v>1373</v>
      </c>
      <c r="AJ1587" t="s">
        <v>82</v>
      </c>
      <c r="AK1587" t="s">
        <v>5178</v>
      </c>
      <c r="AL1587" t="s">
        <v>1241</v>
      </c>
      <c r="AO1587" t="s">
        <v>64</v>
      </c>
      <c r="AP1587" t="s">
        <v>1242</v>
      </c>
      <c r="AQ1587" t="s">
        <v>1243</v>
      </c>
      <c r="AS1587" t="s">
        <v>86</v>
      </c>
      <c r="AT1587" t="s">
        <v>68</v>
      </c>
      <c r="AU1587" t="s">
        <v>1244</v>
      </c>
      <c r="AV1587" t="s">
        <v>1245</v>
      </c>
      <c r="AW1587" t="s">
        <v>1246</v>
      </c>
      <c r="AX1587" t="s">
        <v>72</v>
      </c>
      <c r="AY1587" t="s">
        <v>73</v>
      </c>
      <c r="AZ1587" t="s">
        <v>74</v>
      </c>
    </row>
    <row r="1588" spans="1:52" x14ac:dyDescent="0.25">
      <c r="A1588" s="1">
        <v>45686.253969907404</v>
      </c>
      <c r="B1588" s="1">
        <v>45688.381122685183</v>
      </c>
      <c r="C1588" t="s">
        <v>75</v>
      </c>
      <c r="D1588">
        <v>51003</v>
      </c>
      <c r="E1588" t="s">
        <v>54</v>
      </c>
      <c r="F1588">
        <v>51250</v>
      </c>
      <c r="G1588" t="s">
        <v>215</v>
      </c>
      <c r="I1588" t="s">
        <v>77</v>
      </c>
      <c r="J1588" t="s">
        <v>1102</v>
      </c>
      <c r="L1588" t="str">
        <f t="shared" si="24"/>
        <v>51250-FR-8</v>
      </c>
      <c r="N1588" t="s">
        <v>58</v>
      </c>
      <c r="P1588" t="s">
        <v>59</v>
      </c>
      <c r="Q1588" t="s">
        <v>59</v>
      </c>
      <c r="R1588" t="s">
        <v>59</v>
      </c>
      <c r="S1588">
        <v>3</v>
      </c>
      <c r="T1588" t="s">
        <v>60</v>
      </c>
      <c r="U1588">
        <v>1</v>
      </c>
      <c r="V1588" t="s">
        <v>1571</v>
      </c>
      <c r="W1588">
        <v>210</v>
      </c>
      <c r="X1588">
        <v>892</v>
      </c>
      <c r="Y1588">
        <v>0</v>
      </c>
      <c r="Z1588">
        <v>0</v>
      </c>
      <c r="AA1588">
        <v>0</v>
      </c>
      <c r="AB1588">
        <v>0</v>
      </c>
      <c r="AC1588">
        <v>848</v>
      </c>
      <c r="AF1588" t="s">
        <v>62</v>
      </c>
      <c r="AG1588" t="s">
        <v>62</v>
      </c>
      <c r="AH1588">
        <v>1213</v>
      </c>
      <c r="AI1588">
        <v>1213</v>
      </c>
      <c r="AJ1588" t="s">
        <v>82</v>
      </c>
      <c r="AK1588" t="s">
        <v>5179</v>
      </c>
      <c r="AL1588" t="s">
        <v>5180</v>
      </c>
      <c r="AO1588" t="s">
        <v>64</v>
      </c>
      <c r="AP1588" t="s">
        <v>218</v>
      </c>
      <c r="AQ1588" t="s">
        <v>219</v>
      </c>
      <c r="AS1588" t="s">
        <v>67</v>
      </c>
      <c r="AT1588" t="s">
        <v>68</v>
      </c>
      <c r="AU1588" t="s">
        <v>220</v>
      </c>
      <c r="AV1588" t="s">
        <v>221</v>
      </c>
      <c r="AW1588" t="s">
        <v>222</v>
      </c>
      <c r="AX1588" t="s">
        <v>72</v>
      </c>
      <c r="AY1588" t="s">
        <v>73</v>
      </c>
      <c r="AZ1588" t="s">
        <v>74</v>
      </c>
    </row>
    <row r="1589" spans="1:52" x14ac:dyDescent="0.25">
      <c r="A1589" s="1">
        <v>45686.255150462966</v>
      </c>
      <c r="B1589" s="1">
        <v>45688.38113425926</v>
      </c>
      <c r="C1589" t="s">
        <v>75</v>
      </c>
      <c r="D1589">
        <v>51003</v>
      </c>
      <c r="E1589" t="s">
        <v>54</v>
      </c>
      <c r="F1589">
        <v>51333</v>
      </c>
      <c r="G1589" t="s">
        <v>1239</v>
      </c>
      <c r="I1589" t="s">
        <v>77</v>
      </c>
      <c r="J1589" t="s">
        <v>1240</v>
      </c>
      <c r="L1589" t="str">
        <f t="shared" si="24"/>
        <v>51333-FL-8</v>
      </c>
      <c r="N1589" t="s">
        <v>58</v>
      </c>
      <c r="P1589" t="s">
        <v>59</v>
      </c>
      <c r="Q1589" t="s">
        <v>59</v>
      </c>
      <c r="R1589" t="s">
        <v>59</v>
      </c>
      <c r="S1589">
        <v>3</v>
      </c>
      <c r="T1589" t="s">
        <v>79</v>
      </c>
      <c r="U1589">
        <v>1</v>
      </c>
      <c r="V1589" t="s">
        <v>100</v>
      </c>
      <c r="W1589">
        <v>196</v>
      </c>
      <c r="X1589">
        <v>15305</v>
      </c>
      <c r="Y1589">
        <v>0</v>
      </c>
      <c r="Z1589">
        <v>0</v>
      </c>
      <c r="AA1589">
        <v>0</v>
      </c>
      <c r="AB1589">
        <v>0</v>
      </c>
      <c r="AC1589">
        <v>898</v>
      </c>
      <c r="AF1589" t="s">
        <v>81</v>
      </c>
      <c r="AG1589" t="s">
        <v>81</v>
      </c>
      <c r="AH1589">
        <v>1373</v>
      </c>
      <c r="AI1589">
        <v>1373</v>
      </c>
      <c r="AJ1589" t="s">
        <v>82</v>
      </c>
      <c r="AK1589" t="s">
        <v>3648</v>
      </c>
      <c r="AL1589" t="s">
        <v>5181</v>
      </c>
      <c r="AO1589" t="s">
        <v>64</v>
      </c>
      <c r="AP1589" t="s">
        <v>1242</v>
      </c>
      <c r="AQ1589" t="s">
        <v>1243</v>
      </c>
      <c r="AS1589" t="s">
        <v>86</v>
      </c>
      <c r="AT1589" t="s">
        <v>68</v>
      </c>
      <c r="AU1589" t="s">
        <v>1244</v>
      </c>
      <c r="AV1589" t="s">
        <v>1245</v>
      </c>
      <c r="AW1589" t="s">
        <v>1246</v>
      </c>
      <c r="AX1589" t="s">
        <v>72</v>
      </c>
      <c r="AY1589" t="s">
        <v>73</v>
      </c>
      <c r="AZ1589" t="s">
        <v>74</v>
      </c>
    </row>
    <row r="1590" spans="1:52" x14ac:dyDescent="0.25">
      <c r="A1590" s="1">
        <v>45686.255358796298</v>
      </c>
      <c r="B1590" s="1">
        <v>45688.38113425926</v>
      </c>
      <c r="C1590" t="s">
        <v>75</v>
      </c>
      <c r="D1590">
        <v>51003</v>
      </c>
      <c r="E1590" t="s">
        <v>54</v>
      </c>
      <c r="F1590">
        <v>51126</v>
      </c>
      <c r="G1590" t="s">
        <v>314</v>
      </c>
      <c r="I1590" t="s">
        <v>56</v>
      </c>
      <c r="J1590" t="s">
        <v>315</v>
      </c>
      <c r="L1590" t="str">
        <f t="shared" si="24"/>
        <v>51126-FL-8</v>
      </c>
      <c r="N1590" t="s">
        <v>58</v>
      </c>
      <c r="P1590" t="s">
        <v>59</v>
      </c>
      <c r="Q1590" t="s">
        <v>59</v>
      </c>
      <c r="R1590" t="s">
        <v>59</v>
      </c>
      <c r="S1590">
        <v>5</v>
      </c>
      <c r="T1590" t="s">
        <v>79</v>
      </c>
      <c r="U1590">
        <v>2</v>
      </c>
      <c r="V1590" t="s">
        <v>316</v>
      </c>
      <c r="W1590">
        <v>260</v>
      </c>
      <c r="X1590">
        <v>27499</v>
      </c>
      <c r="Y1590">
        <v>0</v>
      </c>
      <c r="Z1590">
        <v>0</v>
      </c>
      <c r="AA1590">
        <v>0</v>
      </c>
      <c r="AB1590">
        <v>0</v>
      </c>
      <c r="AC1590">
        <v>572</v>
      </c>
      <c r="AF1590" t="s">
        <v>81</v>
      </c>
      <c r="AG1590" t="s">
        <v>81</v>
      </c>
      <c r="AH1590">
        <v>1372</v>
      </c>
      <c r="AI1590">
        <v>1372</v>
      </c>
      <c r="AJ1590" t="s">
        <v>82</v>
      </c>
      <c r="AK1590" t="s">
        <v>1652</v>
      </c>
      <c r="AL1590" t="s">
        <v>5182</v>
      </c>
      <c r="AO1590" t="s">
        <v>64</v>
      </c>
      <c r="AP1590" t="s">
        <v>317</v>
      </c>
      <c r="AQ1590" t="s">
        <v>318</v>
      </c>
      <c r="AS1590" t="s">
        <v>67</v>
      </c>
      <c r="AT1590" t="s">
        <v>68</v>
      </c>
      <c r="AU1590" t="s">
        <v>319</v>
      </c>
      <c r="AV1590" t="s">
        <v>320</v>
      </c>
      <c r="AW1590" t="s">
        <v>321</v>
      </c>
      <c r="AX1590" t="s">
        <v>72</v>
      </c>
      <c r="AY1590" t="s">
        <v>73</v>
      </c>
      <c r="AZ1590" t="s">
        <v>74</v>
      </c>
    </row>
    <row r="1591" spans="1:52" x14ac:dyDescent="0.25">
      <c r="A1591" s="1">
        <v>45686.255937499998</v>
      </c>
      <c r="B1591" s="1">
        <v>45688.38113425926</v>
      </c>
      <c r="C1591" t="s">
        <v>75</v>
      </c>
      <c r="D1591">
        <v>51003</v>
      </c>
      <c r="E1591" t="s">
        <v>54</v>
      </c>
      <c r="F1591">
        <v>51126</v>
      </c>
      <c r="G1591" t="s">
        <v>314</v>
      </c>
      <c r="I1591" t="s">
        <v>56</v>
      </c>
      <c r="J1591" t="s">
        <v>315</v>
      </c>
      <c r="L1591" t="str">
        <f t="shared" si="24"/>
        <v>51126-FL-8</v>
      </c>
      <c r="N1591" t="s">
        <v>58</v>
      </c>
      <c r="P1591" t="s">
        <v>59</v>
      </c>
      <c r="Q1591" t="s">
        <v>59</v>
      </c>
      <c r="R1591" t="s">
        <v>59</v>
      </c>
      <c r="S1591">
        <v>5</v>
      </c>
      <c r="T1591" t="s">
        <v>79</v>
      </c>
      <c r="U1591">
        <v>2</v>
      </c>
      <c r="V1591" t="s">
        <v>316</v>
      </c>
      <c r="W1591">
        <v>188</v>
      </c>
      <c r="X1591">
        <v>27687</v>
      </c>
      <c r="Y1591">
        <v>0</v>
      </c>
      <c r="Z1591">
        <v>0</v>
      </c>
      <c r="AA1591">
        <v>0</v>
      </c>
      <c r="AB1591">
        <v>0</v>
      </c>
      <c r="AC1591">
        <v>597</v>
      </c>
      <c r="AF1591" t="s">
        <v>81</v>
      </c>
      <c r="AG1591" t="s">
        <v>81</v>
      </c>
      <c r="AH1591">
        <v>1372</v>
      </c>
      <c r="AI1591">
        <v>1372</v>
      </c>
      <c r="AJ1591" t="s">
        <v>82</v>
      </c>
      <c r="AK1591" t="s">
        <v>5183</v>
      </c>
      <c r="AL1591" t="s">
        <v>1590</v>
      </c>
      <c r="AO1591" t="s">
        <v>64</v>
      </c>
      <c r="AP1591" t="s">
        <v>317</v>
      </c>
      <c r="AQ1591" t="s">
        <v>318</v>
      </c>
      <c r="AS1591" t="s">
        <v>67</v>
      </c>
      <c r="AT1591" t="s">
        <v>68</v>
      </c>
      <c r="AU1591" t="s">
        <v>319</v>
      </c>
      <c r="AV1591" t="s">
        <v>320</v>
      </c>
      <c r="AW1591" t="s">
        <v>321</v>
      </c>
      <c r="AX1591" t="s">
        <v>72</v>
      </c>
      <c r="AY1591" t="s">
        <v>73</v>
      </c>
      <c r="AZ1591" t="s">
        <v>74</v>
      </c>
    </row>
    <row r="1592" spans="1:52" x14ac:dyDescent="0.25">
      <c r="A1592" s="1">
        <v>45686.256041666667</v>
      </c>
      <c r="B1592" s="1">
        <v>45688.381145833337</v>
      </c>
      <c r="C1592" t="s">
        <v>75</v>
      </c>
      <c r="D1592">
        <v>51003</v>
      </c>
      <c r="E1592" t="s">
        <v>54</v>
      </c>
      <c r="F1592">
        <v>51282</v>
      </c>
      <c r="G1592" t="s">
        <v>278</v>
      </c>
      <c r="I1592" t="s">
        <v>77</v>
      </c>
      <c r="J1592" t="s">
        <v>279</v>
      </c>
      <c r="L1592" t="str">
        <f t="shared" si="24"/>
        <v>51282-FL-8</v>
      </c>
      <c r="N1592" t="s">
        <v>58</v>
      </c>
      <c r="P1592" t="s">
        <v>59</v>
      </c>
      <c r="Q1592" t="s">
        <v>59</v>
      </c>
      <c r="R1592" t="s">
        <v>59</v>
      </c>
      <c r="S1592">
        <v>5</v>
      </c>
      <c r="T1592" t="s">
        <v>79</v>
      </c>
      <c r="U1592">
        <v>1</v>
      </c>
      <c r="V1592" t="s">
        <v>193</v>
      </c>
      <c r="W1592">
        <v>554</v>
      </c>
      <c r="X1592">
        <v>20333</v>
      </c>
      <c r="Y1592">
        <v>0</v>
      </c>
      <c r="Z1592">
        <v>0</v>
      </c>
      <c r="AA1592">
        <v>0</v>
      </c>
      <c r="AB1592">
        <v>0</v>
      </c>
      <c r="AC1592">
        <v>881</v>
      </c>
      <c r="AF1592" t="s">
        <v>81</v>
      </c>
      <c r="AG1592" t="s">
        <v>81</v>
      </c>
      <c r="AH1592">
        <v>1360</v>
      </c>
      <c r="AI1592">
        <v>1360</v>
      </c>
      <c r="AJ1592" t="s">
        <v>82</v>
      </c>
      <c r="AK1592" t="s">
        <v>5184</v>
      </c>
      <c r="AL1592" t="s">
        <v>5185</v>
      </c>
      <c r="AO1592" t="s">
        <v>64</v>
      </c>
      <c r="AP1592" t="s">
        <v>280</v>
      </c>
      <c r="AQ1592" t="s">
        <v>281</v>
      </c>
      <c r="AS1592" t="s">
        <v>67</v>
      </c>
      <c r="AT1592" t="s">
        <v>68</v>
      </c>
      <c r="AU1592" t="s">
        <v>282</v>
      </c>
      <c r="AV1592" t="s">
        <v>283</v>
      </c>
      <c r="AW1592" t="s">
        <v>284</v>
      </c>
      <c r="AX1592" t="s">
        <v>72</v>
      </c>
      <c r="AY1592" t="s">
        <v>73</v>
      </c>
      <c r="AZ1592" t="s">
        <v>74</v>
      </c>
    </row>
    <row r="1593" spans="1:52" x14ac:dyDescent="0.25">
      <c r="A1593" s="1">
        <v>45686.256342592591</v>
      </c>
      <c r="B1593" s="1">
        <v>45688.381145833337</v>
      </c>
      <c r="C1593" t="s">
        <v>75</v>
      </c>
      <c r="D1593">
        <v>51003</v>
      </c>
      <c r="E1593" t="s">
        <v>54</v>
      </c>
      <c r="F1593">
        <v>51161</v>
      </c>
      <c r="G1593" t="s">
        <v>473</v>
      </c>
      <c r="I1593" t="s">
        <v>98</v>
      </c>
      <c r="J1593" t="s">
        <v>2135</v>
      </c>
      <c r="L1593" t="str">
        <f t="shared" si="24"/>
        <v>51161-FR-8</v>
      </c>
      <c r="N1593" t="s">
        <v>58</v>
      </c>
      <c r="P1593" t="s">
        <v>59</v>
      </c>
      <c r="Q1593" t="s">
        <v>59</v>
      </c>
      <c r="R1593" t="s">
        <v>59</v>
      </c>
      <c r="S1593">
        <v>3</v>
      </c>
      <c r="T1593" t="s">
        <v>60</v>
      </c>
      <c r="U1593">
        <v>4</v>
      </c>
      <c r="V1593" t="s">
        <v>1349</v>
      </c>
      <c r="W1593">
        <v>62</v>
      </c>
      <c r="X1593">
        <v>-377152</v>
      </c>
      <c r="Y1593">
        <v>0</v>
      </c>
      <c r="Z1593">
        <v>0</v>
      </c>
      <c r="AA1593">
        <v>0</v>
      </c>
      <c r="AB1593">
        <v>0</v>
      </c>
      <c r="AC1593">
        <v>925</v>
      </c>
      <c r="AF1593" t="s">
        <v>62</v>
      </c>
      <c r="AG1593" t="s">
        <v>62</v>
      </c>
      <c r="AH1593">
        <v>1363</v>
      </c>
      <c r="AI1593">
        <v>1363</v>
      </c>
      <c r="AJ1593" t="s">
        <v>82</v>
      </c>
      <c r="AK1593" t="s">
        <v>5186</v>
      </c>
      <c r="AL1593" t="s">
        <v>5037</v>
      </c>
      <c r="AO1593" t="s">
        <v>64</v>
      </c>
      <c r="AP1593" t="s">
        <v>476</v>
      </c>
      <c r="AQ1593" t="s">
        <v>477</v>
      </c>
      <c r="AS1593" t="s">
        <v>289</v>
      </c>
      <c r="AT1593" t="s">
        <v>68</v>
      </c>
      <c r="AU1593" t="s">
        <v>478</v>
      </c>
      <c r="AV1593" t="s">
        <v>479</v>
      </c>
      <c r="AW1593" t="s">
        <v>480</v>
      </c>
      <c r="AX1593" t="s">
        <v>72</v>
      </c>
      <c r="AY1593" t="s">
        <v>73</v>
      </c>
      <c r="AZ1593" t="s">
        <v>74</v>
      </c>
    </row>
    <row r="1594" spans="1:52" x14ac:dyDescent="0.25">
      <c r="A1594" s="1">
        <v>45686.258009259262</v>
      </c>
      <c r="B1594" s="1">
        <v>45688.381157407406</v>
      </c>
      <c r="C1594" t="s">
        <v>75</v>
      </c>
      <c r="D1594">
        <v>51003</v>
      </c>
      <c r="E1594" t="s">
        <v>54</v>
      </c>
      <c r="F1594">
        <v>51161</v>
      </c>
      <c r="G1594" t="s">
        <v>473</v>
      </c>
      <c r="I1594" t="s">
        <v>98</v>
      </c>
      <c r="J1594" t="s">
        <v>2135</v>
      </c>
      <c r="L1594" t="str">
        <f t="shared" si="24"/>
        <v>51161-FR-8</v>
      </c>
      <c r="N1594" t="s">
        <v>58</v>
      </c>
      <c r="P1594" t="s">
        <v>59</v>
      </c>
      <c r="Q1594" t="s">
        <v>59</v>
      </c>
      <c r="R1594" t="s">
        <v>59</v>
      </c>
      <c r="S1594">
        <v>3</v>
      </c>
      <c r="T1594" t="s">
        <v>60</v>
      </c>
      <c r="U1594">
        <v>4</v>
      </c>
      <c r="V1594" t="s">
        <v>1349</v>
      </c>
      <c r="W1594">
        <v>163</v>
      </c>
      <c r="X1594">
        <v>-376989</v>
      </c>
      <c r="Y1594">
        <v>0</v>
      </c>
      <c r="Z1594">
        <v>0</v>
      </c>
      <c r="AA1594">
        <v>0</v>
      </c>
      <c r="AB1594">
        <v>0</v>
      </c>
      <c r="AC1594">
        <v>1054</v>
      </c>
      <c r="AF1594" t="s">
        <v>62</v>
      </c>
      <c r="AG1594" t="s">
        <v>62</v>
      </c>
      <c r="AH1594">
        <v>1363</v>
      </c>
      <c r="AI1594">
        <v>1363</v>
      </c>
      <c r="AJ1594" t="s">
        <v>82</v>
      </c>
      <c r="AK1594" t="s">
        <v>1688</v>
      </c>
      <c r="AL1594" t="s">
        <v>2136</v>
      </c>
      <c r="AO1594" t="s">
        <v>64</v>
      </c>
      <c r="AP1594" t="s">
        <v>476</v>
      </c>
      <c r="AQ1594" t="s">
        <v>477</v>
      </c>
      <c r="AS1594" t="s">
        <v>289</v>
      </c>
      <c r="AT1594" t="s">
        <v>68</v>
      </c>
      <c r="AU1594" t="s">
        <v>478</v>
      </c>
      <c r="AV1594" t="s">
        <v>479</v>
      </c>
      <c r="AW1594" t="s">
        <v>480</v>
      </c>
      <c r="AX1594" t="s">
        <v>72</v>
      </c>
      <c r="AY1594" t="s">
        <v>73</v>
      </c>
      <c r="AZ1594" t="s">
        <v>74</v>
      </c>
    </row>
    <row r="1595" spans="1:52" x14ac:dyDescent="0.25">
      <c r="A1595" s="1">
        <v>45686.258761574078</v>
      </c>
      <c r="B1595" s="1">
        <v>45688.381157407406</v>
      </c>
      <c r="C1595" t="s">
        <v>75</v>
      </c>
      <c r="D1595">
        <v>51003</v>
      </c>
      <c r="E1595" t="s">
        <v>54</v>
      </c>
      <c r="F1595">
        <v>51135</v>
      </c>
      <c r="G1595" t="s">
        <v>307</v>
      </c>
      <c r="I1595" t="s">
        <v>77</v>
      </c>
      <c r="J1595" t="s">
        <v>308</v>
      </c>
      <c r="L1595" t="str">
        <f t="shared" si="24"/>
        <v>51135-FL-8</v>
      </c>
      <c r="N1595" t="s">
        <v>58</v>
      </c>
      <c r="P1595" t="s">
        <v>59</v>
      </c>
      <c r="Q1595" t="s">
        <v>59</v>
      </c>
      <c r="R1595" t="s">
        <v>59</v>
      </c>
      <c r="S1595">
        <v>5</v>
      </c>
      <c r="T1595" t="s">
        <v>79</v>
      </c>
      <c r="U1595">
        <v>1</v>
      </c>
      <c r="V1595" t="s">
        <v>193</v>
      </c>
      <c r="W1595">
        <v>377</v>
      </c>
      <c r="X1595">
        <v>20710</v>
      </c>
      <c r="Y1595">
        <v>0</v>
      </c>
      <c r="Z1595">
        <v>0</v>
      </c>
      <c r="AA1595">
        <v>0</v>
      </c>
      <c r="AB1595">
        <v>0</v>
      </c>
      <c r="AC1595">
        <v>826</v>
      </c>
      <c r="AF1595" t="s">
        <v>81</v>
      </c>
      <c r="AG1595" t="s">
        <v>81</v>
      </c>
      <c r="AH1595">
        <v>1360</v>
      </c>
      <c r="AI1595">
        <v>1360</v>
      </c>
      <c r="AJ1595" t="s">
        <v>82</v>
      </c>
      <c r="AK1595" t="s">
        <v>3911</v>
      </c>
      <c r="AL1595" t="s">
        <v>5187</v>
      </c>
      <c r="AO1595" t="s">
        <v>64</v>
      </c>
      <c r="AP1595" t="s">
        <v>310</v>
      </c>
      <c r="AQ1595" t="s">
        <v>311</v>
      </c>
      <c r="AV1595" t="s">
        <v>312</v>
      </c>
      <c r="AW1595" t="s">
        <v>313</v>
      </c>
      <c r="AX1595" t="s">
        <v>72</v>
      </c>
      <c r="AY1595" t="s">
        <v>73</v>
      </c>
      <c r="AZ1595" t="s">
        <v>74</v>
      </c>
    </row>
    <row r="1596" spans="1:52" x14ac:dyDescent="0.25">
      <c r="A1596" s="1">
        <v>45686.25980324074</v>
      </c>
      <c r="B1596" s="1">
        <v>45688.381157407406</v>
      </c>
      <c r="C1596" t="s">
        <v>75</v>
      </c>
      <c r="D1596">
        <v>51003</v>
      </c>
      <c r="E1596" t="s">
        <v>54</v>
      </c>
      <c r="F1596">
        <v>51291</v>
      </c>
      <c r="G1596" t="s">
        <v>1082</v>
      </c>
      <c r="I1596" t="s">
        <v>77</v>
      </c>
      <c r="J1596" t="s">
        <v>1479</v>
      </c>
      <c r="L1596" t="str">
        <f t="shared" si="24"/>
        <v>51291-FL-8</v>
      </c>
      <c r="N1596" t="s">
        <v>58</v>
      </c>
      <c r="P1596" t="s">
        <v>59</v>
      </c>
      <c r="Q1596" t="s">
        <v>59</v>
      </c>
      <c r="R1596" t="s">
        <v>59</v>
      </c>
      <c r="S1596">
        <v>5</v>
      </c>
      <c r="T1596" t="s">
        <v>79</v>
      </c>
      <c r="U1596">
        <v>1</v>
      </c>
      <c r="V1596" t="s">
        <v>316</v>
      </c>
      <c r="W1596">
        <v>189</v>
      </c>
      <c r="X1596">
        <v>27876</v>
      </c>
      <c r="Y1596">
        <v>0</v>
      </c>
      <c r="Z1596">
        <v>0</v>
      </c>
      <c r="AA1596">
        <v>0</v>
      </c>
      <c r="AB1596">
        <v>0</v>
      </c>
      <c r="AC1596">
        <v>412</v>
      </c>
      <c r="AF1596" t="s">
        <v>81</v>
      </c>
      <c r="AG1596" t="s">
        <v>81</v>
      </c>
      <c r="AH1596">
        <v>1372</v>
      </c>
      <c r="AI1596">
        <v>1372</v>
      </c>
      <c r="AJ1596" t="s">
        <v>82</v>
      </c>
      <c r="AK1596" t="s">
        <v>1084</v>
      </c>
      <c r="AL1596" t="s">
        <v>5188</v>
      </c>
      <c r="AO1596" t="s">
        <v>64</v>
      </c>
      <c r="AP1596" t="s">
        <v>1085</v>
      </c>
      <c r="AQ1596" t="s">
        <v>1086</v>
      </c>
      <c r="AS1596" t="s">
        <v>67</v>
      </c>
      <c r="AT1596" t="s">
        <v>68</v>
      </c>
      <c r="AU1596" t="s">
        <v>1087</v>
      </c>
      <c r="AV1596" t="s">
        <v>1088</v>
      </c>
      <c r="AW1596" t="s">
        <v>1089</v>
      </c>
      <c r="AX1596" t="s">
        <v>72</v>
      </c>
      <c r="AY1596" t="s">
        <v>73</v>
      </c>
      <c r="AZ1596" t="s">
        <v>74</v>
      </c>
    </row>
    <row r="1597" spans="1:52" x14ac:dyDescent="0.25">
      <c r="A1597" s="1">
        <v>45686.261446759258</v>
      </c>
      <c r="B1597" s="1">
        <v>45688.381168981483</v>
      </c>
      <c r="C1597" t="s">
        <v>75</v>
      </c>
      <c r="D1597">
        <v>51003</v>
      </c>
      <c r="E1597" t="s">
        <v>54</v>
      </c>
      <c r="F1597">
        <v>51233</v>
      </c>
      <c r="G1597" t="s">
        <v>955</v>
      </c>
      <c r="I1597" t="s">
        <v>77</v>
      </c>
      <c r="J1597" t="s">
        <v>1254</v>
      </c>
      <c r="L1597" t="str">
        <f t="shared" si="24"/>
        <v>51233-FL-8</v>
      </c>
      <c r="N1597" t="s">
        <v>58</v>
      </c>
      <c r="P1597" t="s">
        <v>59</v>
      </c>
      <c r="Q1597" t="s">
        <v>59</v>
      </c>
      <c r="R1597" t="s">
        <v>59</v>
      </c>
      <c r="S1597">
        <v>5</v>
      </c>
      <c r="T1597" t="s">
        <v>79</v>
      </c>
      <c r="U1597">
        <v>1</v>
      </c>
      <c r="V1597" t="s">
        <v>100</v>
      </c>
      <c r="W1597">
        <v>424</v>
      </c>
      <c r="X1597">
        <v>15898</v>
      </c>
      <c r="Y1597">
        <v>0</v>
      </c>
      <c r="Z1597">
        <v>0</v>
      </c>
      <c r="AA1597">
        <v>0</v>
      </c>
      <c r="AB1597">
        <v>0</v>
      </c>
      <c r="AC1597">
        <v>903</v>
      </c>
      <c r="AF1597" t="s">
        <v>81</v>
      </c>
      <c r="AG1597" t="s">
        <v>81</v>
      </c>
      <c r="AH1597">
        <v>1373</v>
      </c>
      <c r="AI1597">
        <v>1373</v>
      </c>
      <c r="AJ1597" t="s">
        <v>82</v>
      </c>
      <c r="AK1597" t="s">
        <v>5189</v>
      </c>
      <c r="AL1597" t="s">
        <v>3618</v>
      </c>
      <c r="AO1597" t="s">
        <v>64</v>
      </c>
      <c r="AP1597" t="s">
        <v>957</v>
      </c>
      <c r="AQ1597" t="s">
        <v>958</v>
      </c>
      <c r="AS1597" t="s">
        <v>86</v>
      </c>
      <c r="AT1597" t="s">
        <v>68</v>
      </c>
      <c r="AU1597" t="s">
        <v>959</v>
      </c>
      <c r="AV1597" t="s">
        <v>960</v>
      </c>
      <c r="AW1597" t="s">
        <v>961</v>
      </c>
      <c r="AX1597" t="s">
        <v>72</v>
      </c>
      <c r="AY1597" t="s">
        <v>73</v>
      </c>
      <c r="AZ1597" t="s">
        <v>74</v>
      </c>
    </row>
    <row r="1598" spans="1:52" x14ac:dyDescent="0.25">
      <c r="A1598" s="1">
        <v>45686.261863425927</v>
      </c>
      <c r="B1598" s="1">
        <v>45688.381168981483</v>
      </c>
      <c r="C1598" t="s">
        <v>75</v>
      </c>
      <c r="D1598">
        <v>51003</v>
      </c>
      <c r="E1598" t="s">
        <v>54</v>
      </c>
      <c r="F1598">
        <v>51342</v>
      </c>
      <c r="G1598" t="s">
        <v>330</v>
      </c>
      <c r="I1598" t="s">
        <v>77</v>
      </c>
      <c r="J1598" t="s">
        <v>5190</v>
      </c>
      <c r="L1598" t="str">
        <f t="shared" si="24"/>
        <v>51342-FL-8</v>
      </c>
      <c r="N1598" t="s">
        <v>58</v>
      </c>
      <c r="P1598" t="s">
        <v>59</v>
      </c>
      <c r="Q1598" t="s">
        <v>59</v>
      </c>
      <c r="R1598" t="s">
        <v>59</v>
      </c>
      <c r="S1598">
        <v>3</v>
      </c>
      <c r="T1598" t="s">
        <v>79</v>
      </c>
      <c r="U1598">
        <v>1</v>
      </c>
      <c r="V1598" t="s">
        <v>193</v>
      </c>
      <c r="W1598">
        <v>639</v>
      </c>
      <c r="X1598">
        <v>21349</v>
      </c>
      <c r="Y1598">
        <v>0</v>
      </c>
      <c r="Z1598">
        <v>0</v>
      </c>
      <c r="AA1598">
        <v>0</v>
      </c>
      <c r="AB1598">
        <v>0</v>
      </c>
      <c r="AC1598">
        <v>818</v>
      </c>
      <c r="AF1598" t="s">
        <v>81</v>
      </c>
      <c r="AG1598" t="s">
        <v>81</v>
      </c>
      <c r="AH1598">
        <v>1360</v>
      </c>
      <c r="AI1598">
        <v>1360</v>
      </c>
      <c r="AJ1598" t="s">
        <v>82</v>
      </c>
      <c r="AK1598" t="s">
        <v>5191</v>
      </c>
      <c r="AL1598" t="s">
        <v>5192</v>
      </c>
      <c r="AO1598" t="s">
        <v>64</v>
      </c>
      <c r="AP1598" t="s">
        <v>331</v>
      </c>
      <c r="AQ1598" t="s">
        <v>332</v>
      </c>
      <c r="AS1598" t="s">
        <v>67</v>
      </c>
      <c r="AT1598" t="s">
        <v>68</v>
      </c>
      <c r="AU1598" t="s">
        <v>333</v>
      </c>
      <c r="AV1598" t="s">
        <v>334</v>
      </c>
      <c r="AW1598" t="s">
        <v>335</v>
      </c>
      <c r="AX1598" t="s">
        <v>72</v>
      </c>
      <c r="AY1598" t="s">
        <v>73</v>
      </c>
      <c r="AZ1598" t="s">
        <v>74</v>
      </c>
    </row>
    <row r="1599" spans="1:52" x14ac:dyDescent="0.25">
      <c r="A1599" s="1">
        <v>45686.261886574073</v>
      </c>
      <c r="B1599" s="1">
        <v>45688.381168981483</v>
      </c>
      <c r="C1599" t="s">
        <v>75</v>
      </c>
      <c r="D1599">
        <v>51003</v>
      </c>
      <c r="E1599" t="s">
        <v>54</v>
      </c>
      <c r="F1599">
        <v>51323</v>
      </c>
      <c r="G1599" t="s">
        <v>651</v>
      </c>
      <c r="I1599" t="s">
        <v>98</v>
      </c>
      <c r="J1599" t="s">
        <v>652</v>
      </c>
      <c r="L1599" t="str">
        <f t="shared" si="24"/>
        <v>51323-FR-8</v>
      </c>
      <c r="N1599" t="s">
        <v>58</v>
      </c>
      <c r="P1599" t="s">
        <v>59</v>
      </c>
      <c r="Q1599" t="s">
        <v>59</v>
      </c>
      <c r="R1599" t="s">
        <v>59</v>
      </c>
      <c r="S1599">
        <v>3</v>
      </c>
      <c r="T1599" t="s">
        <v>60</v>
      </c>
      <c r="U1599">
        <v>1</v>
      </c>
      <c r="V1599" t="s">
        <v>225</v>
      </c>
      <c r="W1599">
        <v>307</v>
      </c>
      <c r="X1599">
        <v>4422</v>
      </c>
      <c r="Y1599">
        <v>0</v>
      </c>
      <c r="Z1599">
        <v>0</v>
      </c>
      <c r="AA1599">
        <v>0</v>
      </c>
      <c r="AB1599">
        <v>0</v>
      </c>
      <c r="AC1599">
        <v>848</v>
      </c>
      <c r="AF1599" t="s">
        <v>62</v>
      </c>
      <c r="AG1599" t="s">
        <v>62</v>
      </c>
      <c r="AH1599">
        <v>1358</v>
      </c>
      <c r="AI1599">
        <v>1358</v>
      </c>
      <c r="AJ1599" t="s">
        <v>82</v>
      </c>
      <c r="AK1599" t="s">
        <v>5193</v>
      </c>
      <c r="AL1599" t="s">
        <v>3470</v>
      </c>
      <c r="AO1599" t="s">
        <v>64</v>
      </c>
      <c r="AP1599" t="s">
        <v>654</v>
      </c>
      <c r="AQ1599" t="s">
        <v>655</v>
      </c>
      <c r="AS1599" t="s">
        <v>67</v>
      </c>
      <c r="AT1599" t="s">
        <v>68</v>
      </c>
      <c r="AU1599" t="s">
        <v>656</v>
      </c>
      <c r="AV1599" t="s">
        <v>657</v>
      </c>
      <c r="AW1599" t="s">
        <v>658</v>
      </c>
      <c r="AX1599" t="s">
        <v>72</v>
      </c>
      <c r="AY1599" t="s">
        <v>73</v>
      </c>
      <c r="AZ1599" t="s">
        <v>74</v>
      </c>
    </row>
    <row r="1600" spans="1:52" x14ac:dyDescent="0.25">
      <c r="A1600" s="1">
        <v>45686.264143518521</v>
      </c>
      <c r="B1600" s="1">
        <v>45688.381180555552</v>
      </c>
      <c r="C1600" t="s">
        <v>75</v>
      </c>
      <c r="D1600">
        <v>51003</v>
      </c>
      <c r="E1600" t="s">
        <v>54</v>
      </c>
      <c r="F1600">
        <v>51162</v>
      </c>
      <c r="G1600" t="s">
        <v>512</v>
      </c>
      <c r="I1600" t="s">
        <v>56</v>
      </c>
      <c r="J1600" t="s">
        <v>649</v>
      </c>
      <c r="L1600" t="str">
        <f t="shared" si="24"/>
        <v>51162-FR-8</v>
      </c>
      <c r="N1600" t="s">
        <v>58</v>
      </c>
      <c r="P1600" t="s">
        <v>59</v>
      </c>
      <c r="Q1600" t="s">
        <v>59</v>
      </c>
      <c r="R1600" t="s">
        <v>59</v>
      </c>
      <c r="S1600">
        <v>3</v>
      </c>
      <c r="T1600" t="s">
        <v>60</v>
      </c>
      <c r="U1600">
        <v>1</v>
      </c>
      <c r="V1600" t="s">
        <v>225</v>
      </c>
      <c r="W1600">
        <v>289</v>
      </c>
      <c r="X1600">
        <v>4711</v>
      </c>
      <c r="Y1600">
        <v>0</v>
      </c>
      <c r="Z1600">
        <v>0</v>
      </c>
      <c r="AA1600">
        <v>0</v>
      </c>
      <c r="AB1600">
        <v>0</v>
      </c>
      <c r="AC1600">
        <v>824</v>
      </c>
      <c r="AF1600" t="s">
        <v>62</v>
      </c>
      <c r="AG1600" t="s">
        <v>62</v>
      </c>
      <c r="AH1600">
        <v>1358</v>
      </c>
      <c r="AI1600">
        <v>1358</v>
      </c>
      <c r="AJ1600" t="s">
        <v>82</v>
      </c>
      <c r="AK1600" t="s">
        <v>5194</v>
      </c>
      <c r="AL1600" t="s">
        <v>5195</v>
      </c>
      <c r="AO1600" t="s">
        <v>64</v>
      </c>
      <c r="AP1600" t="s">
        <v>514</v>
      </c>
      <c r="AQ1600" t="s">
        <v>515</v>
      </c>
      <c r="AS1600" t="s">
        <v>67</v>
      </c>
      <c r="AT1600" t="s">
        <v>68</v>
      </c>
      <c r="AU1600" t="s">
        <v>516</v>
      </c>
      <c r="AV1600" t="s">
        <v>517</v>
      </c>
      <c r="AW1600" t="s">
        <v>518</v>
      </c>
      <c r="AX1600" t="s">
        <v>72</v>
      </c>
      <c r="AY1600" t="s">
        <v>73</v>
      </c>
      <c r="AZ1600" t="s">
        <v>74</v>
      </c>
    </row>
    <row r="1601" spans="1:52" x14ac:dyDescent="0.25">
      <c r="A1601" s="1">
        <v>45686.266134259262</v>
      </c>
      <c r="B1601" s="1">
        <v>45688.381180555552</v>
      </c>
      <c r="C1601" t="s">
        <v>75</v>
      </c>
      <c r="D1601">
        <v>51003</v>
      </c>
      <c r="E1601" t="s">
        <v>54</v>
      </c>
      <c r="F1601">
        <v>51304</v>
      </c>
      <c r="G1601" t="s">
        <v>489</v>
      </c>
      <c r="I1601" t="s">
        <v>77</v>
      </c>
      <c r="J1601" t="s">
        <v>650</v>
      </c>
      <c r="L1601" t="str">
        <f t="shared" si="24"/>
        <v>51304-FR-8</v>
      </c>
      <c r="N1601" t="s">
        <v>58</v>
      </c>
      <c r="P1601" t="s">
        <v>59</v>
      </c>
      <c r="Q1601" t="s">
        <v>59</v>
      </c>
      <c r="R1601" t="s">
        <v>59</v>
      </c>
      <c r="S1601">
        <v>3</v>
      </c>
      <c r="T1601" t="s">
        <v>60</v>
      </c>
      <c r="U1601">
        <v>1</v>
      </c>
      <c r="V1601" t="s">
        <v>225</v>
      </c>
      <c r="W1601">
        <v>229</v>
      </c>
      <c r="X1601">
        <v>4940</v>
      </c>
      <c r="Y1601">
        <v>0</v>
      </c>
      <c r="Z1601">
        <v>0</v>
      </c>
      <c r="AA1601">
        <v>0</v>
      </c>
      <c r="AB1601">
        <v>0</v>
      </c>
      <c r="AC1601">
        <v>871</v>
      </c>
      <c r="AF1601" t="s">
        <v>62</v>
      </c>
      <c r="AG1601" t="s">
        <v>62</v>
      </c>
      <c r="AH1601">
        <v>1358</v>
      </c>
      <c r="AI1601">
        <v>1358</v>
      </c>
      <c r="AJ1601" t="s">
        <v>82</v>
      </c>
      <c r="AK1601" t="s">
        <v>5196</v>
      </c>
      <c r="AL1601" t="s">
        <v>4090</v>
      </c>
      <c r="AO1601" t="s">
        <v>64</v>
      </c>
      <c r="AP1601" t="s">
        <v>491</v>
      </c>
      <c r="AQ1601" t="s">
        <v>492</v>
      </c>
      <c r="AS1601" t="s">
        <v>67</v>
      </c>
      <c r="AT1601" t="s">
        <v>68</v>
      </c>
      <c r="AU1601" t="s">
        <v>493</v>
      </c>
      <c r="AV1601" t="s">
        <v>494</v>
      </c>
      <c r="AW1601" t="s">
        <v>495</v>
      </c>
      <c r="AX1601" t="s">
        <v>72</v>
      </c>
      <c r="AY1601" t="s">
        <v>73</v>
      </c>
      <c r="AZ1601" t="s">
        <v>74</v>
      </c>
    </row>
    <row r="1602" spans="1:52" x14ac:dyDescent="0.25">
      <c r="A1602" s="1">
        <v>45686.267268518517</v>
      </c>
      <c r="B1602" s="1">
        <v>45688.381192129629</v>
      </c>
      <c r="C1602" t="s">
        <v>75</v>
      </c>
      <c r="D1602">
        <v>51003</v>
      </c>
      <c r="E1602" t="s">
        <v>54</v>
      </c>
      <c r="F1602">
        <v>51265</v>
      </c>
      <c r="G1602" t="s">
        <v>223</v>
      </c>
      <c r="I1602" t="s">
        <v>77</v>
      </c>
      <c r="J1602" t="s">
        <v>1013</v>
      </c>
      <c r="L1602" t="str">
        <f t="shared" ref="L1602:L1665" si="25">F1602&amp;"-"&amp;T1602</f>
        <v>51265-FL-8</v>
      </c>
      <c r="N1602" t="s">
        <v>58</v>
      </c>
      <c r="P1602" t="s">
        <v>59</v>
      </c>
      <c r="Q1602" t="s">
        <v>59</v>
      </c>
      <c r="R1602" t="s">
        <v>59</v>
      </c>
      <c r="S1602">
        <v>5</v>
      </c>
      <c r="T1602" t="s">
        <v>79</v>
      </c>
      <c r="U1602">
        <v>1</v>
      </c>
      <c r="V1602" t="s">
        <v>883</v>
      </c>
      <c r="W1602">
        <v>268</v>
      </c>
      <c r="X1602">
        <v>2654</v>
      </c>
      <c r="Y1602">
        <v>0</v>
      </c>
      <c r="Z1602">
        <v>0</v>
      </c>
      <c r="AA1602">
        <v>0</v>
      </c>
      <c r="AB1602">
        <v>0</v>
      </c>
      <c r="AC1602">
        <v>1973</v>
      </c>
      <c r="AF1602" t="s">
        <v>81</v>
      </c>
      <c r="AG1602" t="s">
        <v>81</v>
      </c>
      <c r="AH1602">
        <v>1375</v>
      </c>
      <c r="AI1602">
        <v>1375</v>
      </c>
      <c r="AJ1602" t="s">
        <v>82</v>
      </c>
      <c r="AK1602" t="s">
        <v>1566</v>
      </c>
      <c r="AL1602" t="s">
        <v>4081</v>
      </c>
      <c r="AO1602" t="s">
        <v>64</v>
      </c>
      <c r="AP1602" t="s">
        <v>227</v>
      </c>
      <c r="AQ1602" t="s">
        <v>228</v>
      </c>
      <c r="AS1602" t="s">
        <v>86</v>
      </c>
      <c r="AT1602" t="s">
        <v>68</v>
      </c>
      <c r="AU1602" t="s">
        <v>229</v>
      </c>
      <c r="AV1602" t="s">
        <v>230</v>
      </c>
      <c r="AW1602" t="s">
        <v>231</v>
      </c>
      <c r="AX1602" t="s">
        <v>72</v>
      </c>
      <c r="AY1602" t="s">
        <v>73</v>
      </c>
      <c r="AZ1602" t="s">
        <v>74</v>
      </c>
    </row>
    <row r="1603" spans="1:52" x14ac:dyDescent="0.25">
      <c r="A1603" s="1">
        <v>45686.268923611111</v>
      </c>
      <c r="B1603" s="1">
        <v>45688.381192129629</v>
      </c>
      <c r="C1603" t="s">
        <v>75</v>
      </c>
      <c r="D1603">
        <v>51003</v>
      </c>
      <c r="E1603" t="s">
        <v>54</v>
      </c>
      <c r="F1603">
        <v>51170</v>
      </c>
      <c r="G1603" t="s">
        <v>1483</v>
      </c>
      <c r="I1603" t="s">
        <v>77</v>
      </c>
      <c r="J1603" t="s">
        <v>1484</v>
      </c>
      <c r="L1603" t="str">
        <f t="shared" si="25"/>
        <v>51170-FL-8</v>
      </c>
      <c r="N1603" t="s">
        <v>58</v>
      </c>
      <c r="P1603" t="s">
        <v>59</v>
      </c>
      <c r="Q1603" t="s">
        <v>59</v>
      </c>
      <c r="R1603" t="s">
        <v>59</v>
      </c>
      <c r="S1603">
        <v>5</v>
      </c>
      <c r="T1603" t="s">
        <v>79</v>
      </c>
      <c r="U1603">
        <v>1</v>
      </c>
      <c r="V1603" t="s">
        <v>316</v>
      </c>
      <c r="W1603">
        <v>162</v>
      </c>
      <c r="X1603">
        <v>28038</v>
      </c>
      <c r="Y1603">
        <v>0</v>
      </c>
      <c r="Z1603">
        <v>0</v>
      </c>
      <c r="AA1603">
        <v>0</v>
      </c>
      <c r="AB1603">
        <v>0</v>
      </c>
      <c r="AC1603">
        <v>333</v>
      </c>
      <c r="AF1603" t="s">
        <v>81</v>
      </c>
      <c r="AG1603" t="s">
        <v>81</v>
      </c>
      <c r="AH1603">
        <v>1372</v>
      </c>
      <c r="AI1603">
        <v>1372</v>
      </c>
      <c r="AJ1603" t="s">
        <v>82</v>
      </c>
      <c r="AK1603" t="s">
        <v>5197</v>
      </c>
      <c r="AL1603" t="s">
        <v>5198</v>
      </c>
      <c r="AO1603" t="s">
        <v>64</v>
      </c>
      <c r="AP1603" t="s">
        <v>1485</v>
      </c>
      <c r="AQ1603" t="s">
        <v>1486</v>
      </c>
      <c r="AS1603" t="s">
        <v>170</v>
      </c>
      <c r="AT1603" t="s">
        <v>68</v>
      </c>
      <c r="AU1603" t="s">
        <v>1487</v>
      </c>
      <c r="AV1603" t="s">
        <v>1488</v>
      </c>
      <c r="AW1603" t="s">
        <v>1489</v>
      </c>
      <c r="AX1603" t="s">
        <v>72</v>
      </c>
      <c r="AY1603" t="s">
        <v>73</v>
      </c>
      <c r="AZ1603" t="s">
        <v>74</v>
      </c>
    </row>
    <row r="1604" spans="1:52" x14ac:dyDescent="0.25">
      <c r="A1604" s="1">
        <v>45686.269548611112</v>
      </c>
      <c r="B1604" s="1">
        <v>45688.381203703706</v>
      </c>
      <c r="C1604" t="s">
        <v>75</v>
      </c>
      <c r="D1604">
        <v>51003</v>
      </c>
      <c r="E1604" t="s">
        <v>54</v>
      </c>
      <c r="F1604">
        <v>51262</v>
      </c>
      <c r="G1604" t="s">
        <v>673</v>
      </c>
      <c r="I1604" t="s">
        <v>77</v>
      </c>
      <c r="J1604" t="s">
        <v>674</v>
      </c>
      <c r="L1604" t="str">
        <f t="shared" si="25"/>
        <v>51262-FR-8</v>
      </c>
      <c r="N1604" t="s">
        <v>58</v>
      </c>
      <c r="P1604" t="s">
        <v>59</v>
      </c>
      <c r="Q1604" t="s">
        <v>59</v>
      </c>
      <c r="R1604" t="s">
        <v>59</v>
      </c>
      <c r="S1604">
        <v>3</v>
      </c>
      <c r="T1604" t="s">
        <v>60</v>
      </c>
      <c r="U1604">
        <v>1</v>
      </c>
      <c r="V1604" t="s">
        <v>225</v>
      </c>
      <c r="W1604">
        <v>112</v>
      </c>
      <c r="X1604">
        <v>5052</v>
      </c>
      <c r="Y1604">
        <v>0</v>
      </c>
      <c r="Z1604">
        <v>0</v>
      </c>
      <c r="AA1604">
        <v>0</v>
      </c>
      <c r="AB1604">
        <v>0</v>
      </c>
      <c r="AC1604">
        <v>896</v>
      </c>
      <c r="AF1604" t="s">
        <v>62</v>
      </c>
      <c r="AG1604" t="s">
        <v>62</v>
      </c>
      <c r="AH1604">
        <v>1358</v>
      </c>
      <c r="AI1604">
        <v>1358</v>
      </c>
      <c r="AJ1604" t="s">
        <v>82</v>
      </c>
      <c r="AK1604" t="s">
        <v>5199</v>
      </c>
      <c r="AL1604" t="s">
        <v>675</v>
      </c>
      <c r="AO1604" t="s">
        <v>64</v>
      </c>
      <c r="AP1604" t="s">
        <v>676</v>
      </c>
      <c r="AQ1604" t="s">
        <v>677</v>
      </c>
      <c r="AS1604" t="s">
        <v>678</v>
      </c>
      <c r="AT1604" t="s">
        <v>68</v>
      </c>
      <c r="AU1604" t="s">
        <v>679</v>
      </c>
      <c r="AV1604" t="s">
        <v>680</v>
      </c>
      <c r="AW1604" t="s">
        <v>681</v>
      </c>
      <c r="AX1604" t="s">
        <v>72</v>
      </c>
      <c r="AY1604" t="s">
        <v>73</v>
      </c>
      <c r="AZ1604" t="s">
        <v>74</v>
      </c>
    </row>
    <row r="1605" spans="1:52" x14ac:dyDescent="0.25">
      <c r="A1605" s="1">
        <v>45686.270497685182</v>
      </c>
      <c r="B1605" s="1">
        <v>45688.381203703706</v>
      </c>
      <c r="C1605" t="s">
        <v>75</v>
      </c>
      <c r="D1605">
        <v>51003</v>
      </c>
      <c r="E1605" t="s">
        <v>54</v>
      </c>
      <c r="F1605">
        <v>51271</v>
      </c>
      <c r="G1605" t="s">
        <v>1006</v>
      </c>
      <c r="I1605" t="s">
        <v>77</v>
      </c>
      <c r="J1605" t="s">
        <v>1007</v>
      </c>
      <c r="L1605" t="str">
        <f t="shared" si="25"/>
        <v>51271-FL-8</v>
      </c>
      <c r="N1605" t="s">
        <v>58</v>
      </c>
      <c r="P1605" t="s">
        <v>59</v>
      </c>
      <c r="Q1605" t="s">
        <v>59</v>
      </c>
      <c r="R1605" t="s">
        <v>59</v>
      </c>
      <c r="S1605">
        <v>4</v>
      </c>
      <c r="T1605" t="s">
        <v>79</v>
      </c>
      <c r="U1605">
        <v>1</v>
      </c>
      <c r="V1605" t="s">
        <v>883</v>
      </c>
      <c r="W1605">
        <v>661</v>
      </c>
      <c r="X1605">
        <v>3315</v>
      </c>
      <c r="Y1605">
        <v>0</v>
      </c>
      <c r="Z1605">
        <v>0</v>
      </c>
      <c r="AA1605">
        <v>0</v>
      </c>
      <c r="AB1605">
        <v>0</v>
      </c>
      <c r="AC1605">
        <v>2153</v>
      </c>
      <c r="AF1605" t="s">
        <v>81</v>
      </c>
      <c r="AG1605" t="s">
        <v>81</v>
      </c>
      <c r="AH1605">
        <v>1375</v>
      </c>
      <c r="AI1605">
        <v>1375</v>
      </c>
      <c r="AJ1605" t="s">
        <v>82</v>
      </c>
      <c r="AK1605" t="s">
        <v>5200</v>
      </c>
      <c r="AL1605" t="s">
        <v>5201</v>
      </c>
      <c r="AO1605" t="s">
        <v>64</v>
      </c>
      <c r="AP1605" t="s">
        <v>1008</v>
      </c>
      <c r="AQ1605" t="s">
        <v>1009</v>
      </c>
      <c r="AS1605" t="s">
        <v>86</v>
      </c>
      <c r="AT1605" t="s">
        <v>68</v>
      </c>
      <c r="AU1605" t="s">
        <v>1010</v>
      </c>
      <c r="AV1605" t="s">
        <v>1011</v>
      </c>
      <c r="AW1605" t="s">
        <v>1012</v>
      </c>
      <c r="AX1605" t="s">
        <v>72</v>
      </c>
      <c r="AY1605" t="s">
        <v>73</v>
      </c>
      <c r="AZ1605" t="s">
        <v>74</v>
      </c>
    </row>
    <row r="1606" spans="1:52" x14ac:dyDescent="0.25">
      <c r="A1606" s="1">
        <v>45686.270856481482</v>
      </c>
      <c r="B1606" s="1">
        <v>45688.381203703706</v>
      </c>
      <c r="C1606" t="s">
        <v>75</v>
      </c>
      <c r="D1606">
        <v>51003</v>
      </c>
      <c r="E1606" t="s">
        <v>54</v>
      </c>
      <c r="F1606">
        <v>51126</v>
      </c>
      <c r="G1606" t="s">
        <v>314</v>
      </c>
      <c r="I1606" t="s">
        <v>56</v>
      </c>
      <c r="J1606" t="s">
        <v>1080</v>
      </c>
      <c r="L1606" t="str">
        <f t="shared" si="25"/>
        <v>51126-FR-8</v>
      </c>
      <c r="N1606" t="s">
        <v>58</v>
      </c>
      <c r="P1606" t="s">
        <v>59</v>
      </c>
      <c r="Q1606" t="s">
        <v>59</v>
      </c>
      <c r="R1606" t="s">
        <v>59</v>
      </c>
      <c r="S1606">
        <v>3</v>
      </c>
      <c r="T1606" t="s">
        <v>60</v>
      </c>
      <c r="U1606">
        <v>1</v>
      </c>
      <c r="V1606" t="s">
        <v>1046</v>
      </c>
      <c r="W1606">
        <v>124</v>
      </c>
      <c r="X1606">
        <v>-7813063</v>
      </c>
      <c r="Y1606">
        <v>0</v>
      </c>
      <c r="Z1606">
        <v>0</v>
      </c>
      <c r="AA1606">
        <v>0</v>
      </c>
      <c r="AB1606">
        <v>0</v>
      </c>
      <c r="AC1606">
        <v>429</v>
      </c>
      <c r="AF1606" t="s">
        <v>62</v>
      </c>
      <c r="AG1606" t="s">
        <v>62</v>
      </c>
      <c r="AH1606">
        <v>1365</v>
      </c>
      <c r="AI1606">
        <v>1365</v>
      </c>
      <c r="AJ1606" t="s">
        <v>82</v>
      </c>
      <c r="AK1606" t="s">
        <v>5202</v>
      </c>
      <c r="AL1606" t="s">
        <v>5203</v>
      </c>
      <c r="AO1606" t="s">
        <v>64</v>
      </c>
      <c r="AP1606" t="s">
        <v>317</v>
      </c>
      <c r="AQ1606" t="s">
        <v>318</v>
      </c>
      <c r="AS1606" t="s">
        <v>67</v>
      </c>
      <c r="AT1606" t="s">
        <v>68</v>
      </c>
      <c r="AU1606" t="s">
        <v>319</v>
      </c>
      <c r="AV1606" t="s">
        <v>320</v>
      </c>
      <c r="AW1606" t="s">
        <v>321</v>
      </c>
      <c r="AX1606" t="s">
        <v>72</v>
      </c>
      <c r="AY1606" t="s">
        <v>73</v>
      </c>
      <c r="AZ1606" t="s">
        <v>74</v>
      </c>
    </row>
    <row r="1607" spans="1:52" x14ac:dyDescent="0.25">
      <c r="A1607" s="1">
        <v>45686.271319444444</v>
      </c>
      <c r="B1607" s="1">
        <v>45688.381215277775</v>
      </c>
      <c r="C1607" t="s">
        <v>75</v>
      </c>
      <c r="D1607">
        <v>51003</v>
      </c>
      <c r="E1607" t="s">
        <v>54</v>
      </c>
      <c r="F1607">
        <v>51195</v>
      </c>
      <c r="G1607" t="s">
        <v>1176</v>
      </c>
      <c r="I1607" t="s">
        <v>77</v>
      </c>
      <c r="J1607" t="s">
        <v>1177</v>
      </c>
      <c r="L1607" t="str">
        <f t="shared" si="25"/>
        <v>51195-FL-8</v>
      </c>
      <c r="N1607" t="s">
        <v>58</v>
      </c>
      <c r="P1607" t="s">
        <v>59</v>
      </c>
      <c r="Q1607" t="s">
        <v>59</v>
      </c>
      <c r="R1607" t="s">
        <v>59</v>
      </c>
      <c r="S1607">
        <v>3</v>
      </c>
      <c r="T1607" t="s">
        <v>79</v>
      </c>
      <c r="U1607">
        <v>1</v>
      </c>
      <c r="V1607" t="s">
        <v>100</v>
      </c>
      <c r="W1607">
        <v>467</v>
      </c>
      <c r="X1607">
        <v>16644</v>
      </c>
      <c r="Y1607">
        <v>0</v>
      </c>
      <c r="Z1607">
        <v>0</v>
      </c>
      <c r="AA1607">
        <v>0</v>
      </c>
      <c r="AB1607">
        <v>0</v>
      </c>
      <c r="AC1607">
        <v>880</v>
      </c>
      <c r="AF1607" t="s">
        <v>81</v>
      </c>
      <c r="AG1607" t="s">
        <v>81</v>
      </c>
      <c r="AH1607">
        <v>1373</v>
      </c>
      <c r="AI1607">
        <v>1373</v>
      </c>
      <c r="AJ1607" t="s">
        <v>82</v>
      </c>
      <c r="AK1607" t="s">
        <v>3291</v>
      </c>
      <c r="AL1607" t="s">
        <v>5204</v>
      </c>
      <c r="AO1607" t="s">
        <v>64</v>
      </c>
      <c r="AP1607" t="s">
        <v>1179</v>
      </c>
      <c r="AQ1607" t="s">
        <v>1180</v>
      </c>
      <c r="AS1607" t="s">
        <v>678</v>
      </c>
      <c r="AT1607" t="s">
        <v>68</v>
      </c>
      <c r="AU1607" t="s">
        <v>1181</v>
      </c>
      <c r="AV1607" t="s">
        <v>1038</v>
      </c>
      <c r="AW1607" t="s">
        <v>1182</v>
      </c>
      <c r="AX1607" t="s">
        <v>72</v>
      </c>
      <c r="AY1607" t="s">
        <v>73</v>
      </c>
      <c r="AZ1607" t="s">
        <v>74</v>
      </c>
    </row>
    <row r="1608" spans="1:52" x14ac:dyDescent="0.25">
      <c r="A1608" s="1">
        <v>45686.271585648145</v>
      </c>
      <c r="B1608" s="1">
        <v>45688.381215277775</v>
      </c>
      <c r="C1608" t="s">
        <v>75</v>
      </c>
      <c r="D1608">
        <v>51003</v>
      </c>
      <c r="E1608" t="s">
        <v>54</v>
      </c>
      <c r="F1608">
        <v>51282</v>
      </c>
      <c r="G1608" t="s">
        <v>278</v>
      </c>
      <c r="I1608" t="s">
        <v>77</v>
      </c>
      <c r="J1608" t="s">
        <v>1111</v>
      </c>
      <c r="L1608" t="str">
        <f t="shared" si="25"/>
        <v>51282-FR-8</v>
      </c>
      <c r="N1608" t="s">
        <v>58</v>
      </c>
      <c r="P1608" t="s">
        <v>59</v>
      </c>
      <c r="Q1608" t="s">
        <v>59</v>
      </c>
      <c r="R1608" t="s">
        <v>59</v>
      </c>
      <c r="S1608">
        <v>2</v>
      </c>
      <c r="T1608" t="s">
        <v>60</v>
      </c>
      <c r="U1608">
        <v>1</v>
      </c>
      <c r="V1608" t="s">
        <v>1571</v>
      </c>
      <c r="W1608">
        <v>155</v>
      </c>
      <c r="X1608">
        <v>1217</v>
      </c>
      <c r="Y1608">
        <v>0</v>
      </c>
      <c r="Z1608">
        <v>0</v>
      </c>
      <c r="AA1608">
        <v>0</v>
      </c>
      <c r="AB1608">
        <v>0</v>
      </c>
      <c r="AC1608">
        <v>1091</v>
      </c>
      <c r="AF1608" t="s">
        <v>62</v>
      </c>
      <c r="AG1608" t="s">
        <v>62</v>
      </c>
      <c r="AH1608">
        <v>1213</v>
      </c>
      <c r="AI1608">
        <v>1213</v>
      </c>
      <c r="AJ1608" t="s">
        <v>82</v>
      </c>
      <c r="AK1608" t="s">
        <v>5205</v>
      </c>
      <c r="AL1608" t="s">
        <v>4218</v>
      </c>
      <c r="AO1608" t="s">
        <v>64</v>
      </c>
      <c r="AP1608" t="s">
        <v>280</v>
      </c>
      <c r="AQ1608" t="s">
        <v>281</v>
      </c>
      <c r="AS1608" t="s">
        <v>67</v>
      </c>
      <c r="AT1608" t="s">
        <v>68</v>
      </c>
      <c r="AU1608" t="s">
        <v>282</v>
      </c>
      <c r="AV1608" t="s">
        <v>283</v>
      </c>
      <c r="AW1608" t="s">
        <v>284</v>
      </c>
      <c r="AX1608" t="s">
        <v>72</v>
      </c>
      <c r="AY1608" t="s">
        <v>73</v>
      </c>
      <c r="AZ1608" t="s">
        <v>74</v>
      </c>
    </row>
    <row r="1609" spans="1:52" x14ac:dyDescent="0.25">
      <c r="A1609" s="1">
        <v>45686.27239583333</v>
      </c>
      <c r="B1609" s="1">
        <v>45688.381215277775</v>
      </c>
      <c r="C1609" t="s">
        <v>75</v>
      </c>
      <c r="D1609">
        <v>51003</v>
      </c>
      <c r="E1609" t="s">
        <v>54</v>
      </c>
      <c r="F1609">
        <v>51282</v>
      </c>
      <c r="G1609" t="s">
        <v>278</v>
      </c>
      <c r="I1609" t="s">
        <v>77</v>
      </c>
      <c r="J1609" t="s">
        <v>1111</v>
      </c>
      <c r="L1609" t="str">
        <f t="shared" si="25"/>
        <v>51282-FR-8</v>
      </c>
      <c r="N1609" t="s">
        <v>58</v>
      </c>
      <c r="P1609" t="s">
        <v>59</v>
      </c>
      <c r="Q1609" t="s">
        <v>59</v>
      </c>
      <c r="R1609" t="s">
        <v>59</v>
      </c>
      <c r="S1609">
        <v>2</v>
      </c>
      <c r="T1609" t="s">
        <v>60</v>
      </c>
      <c r="U1609">
        <v>1</v>
      </c>
      <c r="V1609" t="s">
        <v>1571</v>
      </c>
      <c r="W1609">
        <v>99</v>
      </c>
      <c r="X1609">
        <v>1316</v>
      </c>
      <c r="Y1609">
        <v>0</v>
      </c>
      <c r="Z1609">
        <v>0</v>
      </c>
      <c r="AA1609">
        <v>0</v>
      </c>
      <c r="AB1609">
        <v>0</v>
      </c>
      <c r="AC1609">
        <v>1118</v>
      </c>
      <c r="AF1609" t="s">
        <v>62</v>
      </c>
      <c r="AG1609" t="s">
        <v>62</v>
      </c>
      <c r="AH1609">
        <v>1213</v>
      </c>
      <c r="AI1609">
        <v>1213</v>
      </c>
      <c r="AJ1609" t="s">
        <v>82</v>
      </c>
      <c r="AK1609" t="s">
        <v>5205</v>
      </c>
      <c r="AL1609" t="s">
        <v>5206</v>
      </c>
      <c r="AO1609" t="s">
        <v>64</v>
      </c>
      <c r="AP1609" t="s">
        <v>280</v>
      </c>
      <c r="AQ1609" t="s">
        <v>281</v>
      </c>
      <c r="AS1609" t="s">
        <v>67</v>
      </c>
      <c r="AT1609" t="s">
        <v>68</v>
      </c>
      <c r="AU1609" t="s">
        <v>282</v>
      </c>
      <c r="AV1609" t="s">
        <v>283</v>
      </c>
      <c r="AW1609" t="s">
        <v>284</v>
      </c>
      <c r="AX1609" t="s">
        <v>72</v>
      </c>
      <c r="AY1609" t="s">
        <v>73</v>
      </c>
      <c r="AZ1609" t="s">
        <v>74</v>
      </c>
    </row>
    <row r="1610" spans="1:52" x14ac:dyDescent="0.25">
      <c r="A1610" s="1">
        <v>45686.274467592593</v>
      </c>
      <c r="B1610" s="1">
        <v>45688.381226851852</v>
      </c>
      <c r="C1610" t="s">
        <v>75</v>
      </c>
      <c r="D1610">
        <v>51003</v>
      </c>
      <c r="E1610" t="s">
        <v>54</v>
      </c>
      <c r="F1610">
        <v>51291</v>
      </c>
      <c r="G1610" t="s">
        <v>1082</v>
      </c>
      <c r="I1610" t="s">
        <v>77</v>
      </c>
      <c r="J1610" t="s">
        <v>1083</v>
      </c>
      <c r="L1610" t="str">
        <f t="shared" si="25"/>
        <v>51291-FR-8</v>
      </c>
      <c r="N1610" t="s">
        <v>58</v>
      </c>
      <c r="P1610" t="s">
        <v>59</v>
      </c>
      <c r="Q1610" t="s">
        <v>59</v>
      </c>
      <c r="R1610" t="s">
        <v>59</v>
      </c>
      <c r="S1610">
        <v>3</v>
      </c>
      <c r="T1610" t="s">
        <v>60</v>
      </c>
      <c r="U1610">
        <v>1</v>
      </c>
      <c r="V1610" t="s">
        <v>1046</v>
      </c>
      <c r="W1610">
        <v>179</v>
      </c>
      <c r="X1610">
        <v>-7812884</v>
      </c>
      <c r="Y1610">
        <v>0</v>
      </c>
      <c r="Z1610">
        <v>0</v>
      </c>
      <c r="AA1610">
        <v>0</v>
      </c>
      <c r="AB1610">
        <v>0</v>
      </c>
      <c r="AC1610">
        <v>450</v>
      </c>
      <c r="AF1610" t="s">
        <v>62</v>
      </c>
      <c r="AG1610" t="s">
        <v>62</v>
      </c>
      <c r="AH1610">
        <v>1365</v>
      </c>
      <c r="AI1610">
        <v>1365</v>
      </c>
      <c r="AJ1610" t="s">
        <v>82</v>
      </c>
      <c r="AK1610" t="s">
        <v>5207</v>
      </c>
      <c r="AL1610" t="s">
        <v>5208</v>
      </c>
      <c r="AO1610" t="s">
        <v>64</v>
      </c>
      <c r="AP1610" t="s">
        <v>1085</v>
      </c>
      <c r="AQ1610" t="s">
        <v>1086</v>
      </c>
      <c r="AS1610" t="s">
        <v>67</v>
      </c>
      <c r="AT1610" t="s">
        <v>68</v>
      </c>
      <c r="AU1610" t="s">
        <v>1087</v>
      </c>
      <c r="AV1610" t="s">
        <v>1088</v>
      </c>
      <c r="AW1610" t="s">
        <v>1089</v>
      </c>
      <c r="AX1610" t="s">
        <v>72</v>
      </c>
      <c r="AY1610" t="s">
        <v>73</v>
      </c>
      <c r="AZ1610" t="s">
        <v>74</v>
      </c>
    </row>
    <row r="1611" spans="1:52" x14ac:dyDescent="0.25">
      <c r="A1611" s="1">
        <v>45686.276516203703</v>
      </c>
      <c r="B1611" s="1">
        <v>45688.381238425929</v>
      </c>
      <c r="C1611" t="s">
        <v>75</v>
      </c>
      <c r="D1611">
        <v>51003</v>
      </c>
      <c r="E1611" t="s">
        <v>54</v>
      </c>
      <c r="F1611">
        <v>51200</v>
      </c>
      <c r="G1611" t="s">
        <v>55</v>
      </c>
      <c r="I1611" t="s">
        <v>56</v>
      </c>
      <c r="J1611" t="s">
        <v>57</v>
      </c>
      <c r="L1611" t="str">
        <f t="shared" si="25"/>
        <v>51200-FR-8</v>
      </c>
      <c r="N1611" t="s">
        <v>58</v>
      </c>
      <c r="P1611" t="s">
        <v>59</v>
      </c>
      <c r="Q1611" t="s">
        <v>59</v>
      </c>
      <c r="R1611" t="s">
        <v>59</v>
      </c>
      <c r="S1611">
        <v>3</v>
      </c>
      <c r="T1611" t="s">
        <v>60</v>
      </c>
      <c r="U1611">
        <v>1</v>
      </c>
      <c r="V1611" t="s">
        <v>1571</v>
      </c>
      <c r="W1611">
        <v>373</v>
      </c>
      <c r="X1611">
        <v>1689</v>
      </c>
      <c r="Y1611">
        <v>0</v>
      </c>
      <c r="Z1611">
        <v>0</v>
      </c>
      <c r="AA1611">
        <v>0</v>
      </c>
      <c r="AB1611">
        <v>0</v>
      </c>
      <c r="AC1611">
        <v>898</v>
      </c>
      <c r="AF1611" t="s">
        <v>62</v>
      </c>
      <c r="AG1611" t="s">
        <v>62</v>
      </c>
      <c r="AH1611">
        <v>1213</v>
      </c>
      <c r="AI1611">
        <v>1213</v>
      </c>
      <c r="AJ1611" t="s">
        <v>82</v>
      </c>
      <c r="AK1611" t="s">
        <v>1044</v>
      </c>
      <c r="AL1611" t="s">
        <v>5175</v>
      </c>
      <c r="AO1611" t="s">
        <v>64</v>
      </c>
      <c r="AP1611" t="s">
        <v>65</v>
      </c>
      <c r="AQ1611" t="s">
        <v>66</v>
      </c>
      <c r="AS1611" t="s">
        <v>67</v>
      </c>
      <c r="AT1611" t="s">
        <v>68</v>
      </c>
      <c r="AU1611" t="s">
        <v>69</v>
      </c>
      <c r="AV1611" t="s">
        <v>70</v>
      </c>
      <c r="AW1611" t="s">
        <v>71</v>
      </c>
      <c r="AX1611" t="s">
        <v>72</v>
      </c>
      <c r="AY1611" t="s">
        <v>73</v>
      </c>
      <c r="AZ1611" t="s">
        <v>74</v>
      </c>
    </row>
    <row r="1612" spans="1:52" x14ac:dyDescent="0.25">
      <c r="A1612" s="1">
        <v>45686.276516203703</v>
      </c>
      <c r="B1612" s="1">
        <v>45688.381238425929</v>
      </c>
      <c r="C1612" t="s">
        <v>75</v>
      </c>
      <c r="D1612">
        <v>51003</v>
      </c>
      <c r="E1612" t="s">
        <v>54</v>
      </c>
      <c r="F1612">
        <v>51289</v>
      </c>
      <c r="G1612" t="s">
        <v>1184</v>
      </c>
      <c r="I1612" t="s">
        <v>77</v>
      </c>
      <c r="J1612" t="s">
        <v>1185</v>
      </c>
      <c r="L1612" t="str">
        <f t="shared" si="25"/>
        <v>51289-FL-8</v>
      </c>
      <c r="N1612" t="s">
        <v>58</v>
      </c>
      <c r="P1612" t="s">
        <v>59</v>
      </c>
      <c r="Q1612" t="s">
        <v>59</v>
      </c>
      <c r="R1612" t="s">
        <v>59</v>
      </c>
      <c r="S1612">
        <v>3</v>
      </c>
      <c r="T1612" t="s">
        <v>79</v>
      </c>
      <c r="U1612">
        <v>1</v>
      </c>
      <c r="V1612" t="s">
        <v>100</v>
      </c>
      <c r="W1612">
        <v>274</v>
      </c>
      <c r="X1612">
        <v>16918</v>
      </c>
      <c r="Y1612">
        <v>0</v>
      </c>
      <c r="Z1612">
        <v>0</v>
      </c>
      <c r="AA1612">
        <v>0</v>
      </c>
      <c r="AB1612">
        <v>0</v>
      </c>
      <c r="AC1612">
        <v>927</v>
      </c>
      <c r="AF1612" t="s">
        <v>81</v>
      </c>
      <c r="AG1612" t="s">
        <v>81</v>
      </c>
      <c r="AH1612">
        <v>1373</v>
      </c>
      <c r="AI1612">
        <v>1373</v>
      </c>
      <c r="AJ1612" t="s">
        <v>82</v>
      </c>
      <c r="AK1612" t="s">
        <v>5209</v>
      </c>
      <c r="AL1612" t="s">
        <v>5210</v>
      </c>
      <c r="AO1612" t="s">
        <v>64</v>
      </c>
      <c r="AP1612" t="s">
        <v>1186</v>
      </c>
      <c r="AQ1612" t="s">
        <v>1187</v>
      </c>
      <c r="AS1612" t="s">
        <v>86</v>
      </c>
      <c r="AT1612" t="s">
        <v>68</v>
      </c>
      <c r="AU1612" t="s">
        <v>1188</v>
      </c>
      <c r="AV1612" t="s">
        <v>1189</v>
      </c>
      <c r="AW1612" t="s">
        <v>1190</v>
      </c>
      <c r="AX1612" t="s">
        <v>72</v>
      </c>
      <c r="AY1612" t="s">
        <v>73</v>
      </c>
      <c r="AZ1612" t="s">
        <v>74</v>
      </c>
    </row>
    <row r="1613" spans="1:52" x14ac:dyDescent="0.25">
      <c r="A1613" s="1">
        <v>45686.276967592596</v>
      </c>
      <c r="B1613" s="1">
        <v>45688.381238425929</v>
      </c>
      <c r="C1613" t="s">
        <v>75</v>
      </c>
      <c r="D1613">
        <v>51003</v>
      </c>
      <c r="E1613" t="s">
        <v>54</v>
      </c>
      <c r="F1613">
        <v>51176</v>
      </c>
      <c r="G1613" t="s">
        <v>1460</v>
      </c>
      <c r="I1613" t="s">
        <v>77</v>
      </c>
      <c r="J1613" t="s">
        <v>1461</v>
      </c>
      <c r="L1613" t="str">
        <f t="shared" si="25"/>
        <v>51176-FL-8</v>
      </c>
      <c r="N1613" t="s">
        <v>58</v>
      </c>
      <c r="P1613" t="s">
        <v>59</v>
      </c>
      <c r="Q1613" t="s">
        <v>59</v>
      </c>
      <c r="R1613" t="s">
        <v>59</v>
      </c>
      <c r="S1613">
        <v>4</v>
      </c>
      <c r="T1613" t="s">
        <v>79</v>
      </c>
      <c r="U1613">
        <v>1</v>
      </c>
      <c r="V1613" t="s">
        <v>883</v>
      </c>
      <c r="W1613">
        <v>787</v>
      </c>
      <c r="X1613">
        <v>4102</v>
      </c>
      <c r="Y1613">
        <v>0</v>
      </c>
      <c r="Z1613">
        <v>0</v>
      </c>
      <c r="AA1613">
        <v>0</v>
      </c>
      <c r="AB1613">
        <v>0</v>
      </c>
      <c r="AC1613">
        <v>2097</v>
      </c>
      <c r="AF1613" t="s">
        <v>81</v>
      </c>
      <c r="AG1613" t="s">
        <v>81</v>
      </c>
      <c r="AH1613">
        <v>1375</v>
      </c>
      <c r="AI1613">
        <v>1375</v>
      </c>
      <c r="AJ1613" t="s">
        <v>82</v>
      </c>
      <c r="AK1613" t="s">
        <v>5211</v>
      </c>
      <c r="AL1613" t="s">
        <v>1963</v>
      </c>
      <c r="AO1613" t="s">
        <v>64</v>
      </c>
      <c r="AP1613" t="s">
        <v>1462</v>
      </c>
      <c r="AQ1613" t="s">
        <v>1463</v>
      </c>
      <c r="AS1613" t="s">
        <v>86</v>
      </c>
      <c r="AT1613" t="s">
        <v>68</v>
      </c>
      <c r="AU1613" t="s">
        <v>1464</v>
      </c>
      <c r="AV1613" t="s">
        <v>1465</v>
      </c>
      <c r="AW1613" t="s">
        <v>1466</v>
      </c>
      <c r="AX1613" t="s">
        <v>72</v>
      </c>
      <c r="AY1613" t="s">
        <v>73</v>
      </c>
      <c r="AZ1613" t="s">
        <v>74</v>
      </c>
    </row>
    <row r="1614" spans="1:52" x14ac:dyDescent="0.25">
      <c r="A1614" s="1">
        <v>45686.277222222219</v>
      </c>
      <c r="B1614" s="1">
        <v>45688.381249999999</v>
      </c>
      <c r="C1614" t="s">
        <v>75</v>
      </c>
      <c r="D1614">
        <v>51003</v>
      </c>
      <c r="E1614" t="s">
        <v>54</v>
      </c>
      <c r="F1614">
        <v>51147</v>
      </c>
      <c r="G1614" t="s">
        <v>1788</v>
      </c>
      <c r="I1614" t="s">
        <v>77</v>
      </c>
      <c r="J1614" t="s">
        <v>1859</v>
      </c>
      <c r="L1614" t="str">
        <f t="shared" si="25"/>
        <v>51147-FL-8</v>
      </c>
      <c r="N1614" t="s">
        <v>58</v>
      </c>
      <c r="P1614" t="s">
        <v>59</v>
      </c>
      <c r="Q1614" t="s">
        <v>59</v>
      </c>
      <c r="R1614" t="s">
        <v>59</v>
      </c>
      <c r="S1614">
        <v>5</v>
      </c>
      <c r="T1614" t="s">
        <v>79</v>
      </c>
      <c r="U1614">
        <v>1</v>
      </c>
      <c r="V1614" t="s">
        <v>1774</v>
      </c>
      <c r="W1614">
        <v>596</v>
      </c>
      <c r="X1614">
        <v>596</v>
      </c>
      <c r="Y1614">
        <v>0</v>
      </c>
      <c r="Z1614">
        <v>0</v>
      </c>
      <c r="AA1614">
        <v>0</v>
      </c>
      <c r="AB1614">
        <v>0</v>
      </c>
      <c r="AC1614">
        <v>1027</v>
      </c>
      <c r="AF1614" t="s">
        <v>81</v>
      </c>
      <c r="AG1614" t="s">
        <v>81</v>
      </c>
      <c r="AH1614">
        <v>1371</v>
      </c>
      <c r="AI1614">
        <v>1371</v>
      </c>
      <c r="AJ1614" t="s">
        <v>82</v>
      </c>
      <c r="AK1614" t="s">
        <v>5212</v>
      </c>
      <c r="AL1614" t="s">
        <v>3521</v>
      </c>
      <c r="AO1614" t="s">
        <v>64</v>
      </c>
      <c r="AP1614" t="s">
        <v>1789</v>
      </c>
      <c r="AQ1614" t="s">
        <v>1790</v>
      </c>
      <c r="AS1614" t="s">
        <v>86</v>
      </c>
      <c r="AT1614" t="s">
        <v>68</v>
      </c>
      <c r="AU1614" t="s">
        <v>1791</v>
      </c>
      <c r="AV1614" t="s">
        <v>1792</v>
      </c>
      <c r="AW1614" t="s">
        <v>1793</v>
      </c>
      <c r="AX1614" t="s">
        <v>72</v>
      </c>
      <c r="AY1614" t="s">
        <v>73</v>
      </c>
      <c r="AZ1614" t="s">
        <v>74</v>
      </c>
    </row>
    <row r="1615" spans="1:52" x14ac:dyDescent="0.25">
      <c r="A1615" s="1">
        <v>45686.277881944443</v>
      </c>
      <c r="B1615" s="1">
        <v>45688.381249999999</v>
      </c>
      <c r="C1615" t="s">
        <v>75</v>
      </c>
      <c r="D1615">
        <v>51003</v>
      </c>
      <c r="E1615" t="s">
        <v>54</v>
      </c>
      <c r="F1615">
        <v>51305</v>
      </c>
      <c r="G1615" t="s">
        <v>978</v>
      </c>
      <c r="I1615" t="s">
        <v>77</v>
      </c>
      <c r="J1615" t="s">
        <v>1368</v>
      </c>
      <c r="L1615" t="str">
        <f t="shared" si="25"/>
        <v>51305-FR-8</v>
      </c>
      <c r="N1615" t="s">
        <v>58</v>
      </c>
      <c r="P1615" t="s">
        <v>59</v>
      </c>
      <c r="Q1615" t="s">
        <v>59</v>
      </c>
      <c r="R1615" t="s">
        <v>59</v>
      </c>
      <c r="S1615">
        <v>3</v>
      </c>
      <c r="T1615" t="s">
        <v>60</v>
      </c>
      <c r="U1615">
        <v>1</v>
      </c>
      <c r="V1615" t="s">
        <v>167</v>
      </c>
      <c r="W1615">
        <v>395</v>
      </c>
      <c r="X1615">
        <v>1987602</v>
      </c>
      <c r="Y1615">
        <v>0</v>
      </c>
      <c r="Z1615">
        <v>0</v>
      </c>
      <c r="AA1615">
        <v>0</v>
      </c>
      <c r="AB1615">
        <v>0</v>
      </c>
      <c r="AC1615">
        <v>865</v>
      </c>
      <c r="AF1615" t="s">
        <v>62</v>
      </c>
      <c r="AG1615" t="s">
        <v>62</v>
      </c>
      <c r="AH1615">
        <v>1362</v>
      </c>
      <c r="AI1615">
        <v>1362</v>
      </c>
      <c r="AJ1615" t="s">
        <v>82</v>
      </c>
      <c r="AK1615" t="s">
        <v>1511</v>
      </c>
      <c r="AL1615" t="s">
        <v>3717</v>
      </c>
      <c r="AO1615" t="s">
        <v>64</v>
      </c>
      <c r="AP1615" t="s">
        <v>981</v>
      </c>
      <c r="AQ1615" t="s">
        <v>982</v>
      </c>
      <c r="AS1615" t="s">
        <v>103</v>
      </c>
      <c r="AT1615" t="s">
        <v>68</v>
      </c>
      <c r="AU1615" t="s">
        <v>983</v>
      </c>
      <c r="AV1615" t="s">
        <v>984</v>
      </c>
      <c r="AW1615" t="s">
        <v>985</v>
      </c>
      <c r="AX1615" t="s">
        <v>72</v>
      </c>
      <c r="AY1615" t="s">
        <v>73</v>
      </c>
      <c r="AZ1615" t="s">
        <v>74</v>
      </c>
    </row>
    <row r="1616" spans="1:52" x14ac:dyDescent="0.25">
      <c r="A1616" s="1">
        <v>45686.279340277775</v>
      </c>
      <c r="B1616" s="1">
        <v>45688.381249999999</v>
      </c>
      <c r="C1616" t="s">
        <v>75</v>
      </c>
      <c r="D1616">
        <v>51003</v>
      </c>
      <c r="E1616" t="s">
        <v>54</v>
      </c>
      <c r="F1616">
        <v>51295</v>
      </c>
      <c r="G1616" t="s">
        <v>415</v>
      </c>
      <c r="I1616" t="s">
        <v>77</v>
      </c>
      <c r="J1616" t="s">
        <v>416</v>
      </c>
      <c r="L1616" t="str">
        <f t="shared" si="25"/>
        <v>51295-FL-8</v>
      </c>
      <c r="N1616" t="s">
        <v>58</v>
      </c>
      <c r="P1616" t="s">
        <v>59</v>
      </c>
      <c r="Q1616" t="s">
        <v>59</v>
      </c>
      <c r="R1616" t="s">
        <v>59</v>
      </c>
      <c r="S1616">
        <v>5</v>
      </c>
      <c r="T1616" t="s">
        <v>79</v>
      </c>
      <c r="U1616">
        <v>1</v>
      </c>
      <c r="V1616" t="s">
        <v>193</v>
      </c>
      <c r="W1616">
        <v>414</v>
      </c>
      <c r="X1616">
        <v>22839</v>
      </c>
      <c r="Y1616">
        <v>0</v>
      </c>
      <c r="Z1616">
        <v>0</v>
      </c>
      <c r="AA1616">
        <v>0</v>
      </c>
      <c r="AB1616">
        <v>0</v>
      </c>
      <c r="AC1616">
        <v>878</v>
      </c>
      <c r="AF1616" t="s">
        <v>81</v>
      </c>
      <c r="AG1616" t="s">
        <v>81</v>
      </c>
      <c r="AH1616">
        <v>1360</v>
      </c>
      <c r="AI1616">
        <v>1360</v>
      </c>
      <c r="AJ1616" t="s">
        <v>82</v>
      </c>
      <c r="AK1616" t="s">
        <v>5213</v>
      </c>
      <c r="AL1616" t="s">
        <v>5214</v>
      </c>
      <c r="AO1616" t="s">
        <v>64</v>
      </c>
      <c r="AP1616" t="s">
        <v>417</v>
      </c>
      <c r="AQ1616" t="s">
        <v>418</v>
      </c>
      <c r="AS1616" t="s">
        <v>67</v>
      </c>
      <c r="AT1616" t="s">
        <v>68</v>
      </c>
      <c r="AU1616" t="s">
        <v>419</v>
      </c>
      <c r="AV1616" t="s">
        <v>420</v>
      </c>
      <c r="AW1616" t="s">
        <v>421</v>
      </c>
      <c r="AX1616" t="s">
        <v>72</v>
      </c>
      <c r="AY1616" t="s">
        <v>73</v>
      </c>
      <c r="AZ1616" t="s">
        <v>74</v>
      </c>
    </row>
    <row r="1617" spans="1:52" x14ac:dyDescent="0.25">
      <c r="A1617" s="1">
        <v>45686.279513888891</v>
      </c>
      <c r="B1617" s="1">
        <v>45688.381261574075</v>
      </c>
      <c r="C1617" t="s">
        <v>75</v>
      </c>
      <c r="D1617">
        <v>51003</v>
      </c>
      <c r="E1617" t="s">
        <v>54</v>
      </c>
      <c r="F1617">
        <v>51280</v>
      </c>
      <c r="G1617" t="s">
        <v>971</v>
      </c>
      <c r="I1617" t="s">
        <v>77</v>
      </c>
      <c r="J1617" t="s">
        <v>1183</v>
      </c>
      <c r="L1617" t="str">
        <f t="shared" si="25"/>
        <v>51280-FL-8</v>
      </c>
      <c r="N1617" t="s">
        <v>58</v>
      </c>
      <c r="P1617" t="s">
        <v>59</v>
      </c>
      <c r="Q1617" t="s">
        <v>59</v>
      </c>
      <c r="R1617" t="s">
        <v>59</v>
      </c>
      <c r="S1617">
        <v>4</v>
      </c>
      <c r="T1617" t="s">
        <v>79</v>
      </c>
      <c r="U1617">
        <v>1</v>
      </c>
      <c r="V1617" t="s">
        <v>100</v>
      </c>
      <c r="W1617">
        <v>213</v>
      </c>
      <c r="X1617">
        <v>17131</v>
      </c>
      <c r="Y1617">
        <v>0</v>
      </c>
      <c r="Z1617">
        <v>0</v>
      </c>
      <c r="AA1617">
        <v>0</v>
      </c>
      <c r="AB1617">
        <v>0</v>
      </c>
      <c r="AC1617">
        <v>909</v>
      </c>
      <c r="AF1617" t="s">
        <v>81</v>
      </c>
      <c r="AG1617" t="s">
        <v>81</v>
      </c>
      <c r="AH1617">
        <v>1373</v>
      </c>
      <c r="AI1617">
        <v>1373</v>
      </c>
      <c r="AJ1617" t="s">
        <v>82</v>
      </c>
      <c r="AK1617" t="s">
        <v>5215</v>
      </c>
      <c r="AL1617" t="s">
        <v>5216</v>
      </c>
      <c r="AO1617" t="s">
        <v>64</v>
      </c>
      <c r="AP1617" t="s">
        <v>973</v>
      </c>
      <c r="AQ1617" t="s">
        <v>974</v>
      </c>
      <c r="AS1617" t="s">
        <v>86</v>
      </c>
      <c r="AT1617" t="s">
        <v>68</v>
      </c>
      <c r="AU1617" t="s">
        <v>975</v>
      </c>
      <c r="AV1617" t="s">
        <v>976</v>
      </c>
      <c r="AW1617" t="s">
        <v>977</v>
      </c>
      <c r="AX1617" t="s">
        <v>72</v>
      </c>
      <c r="AY1617" t="s">
        <v>73</v>
      </c>
      <c r="AZ1617" t="s">
        <v>74</v>
      </c>
    </row>
    <row r="1618" spans="1:52" x14ac:dyDescent="0.25">
      <c r="A1618" s="1">
        <v>45686.280127314814</v>
      </c>
      <c r="B1618" s="1">
        <v>45688.381261574075</v>
      </c>
      <c r="C1618" t="s">
        <v>75</v>
      </c>
      <c r="D1618">
        <v>51003</v>
      </c>
      <c r="E1618" t="s">
        <v>54</v>
      </c>
      <c r="F1618">
        <v>51150</v>
      </c>
      <c r="G1618" t="s">
        <v>606</v>
      </c>
      <c r="I1618" t="s">
        <v>77</v>
      </c>
      <c r="J1618" t="s">
        <v>1829</v>
      </c>
      <c r="L1618" t="str">
        <f t="shared" si="25"/>
        <v>51150-FL-8</v>
      </c>
      <c r="N1618" t="s">
        <v>58</v>
      </c>
      <c r="P1618" t="s">
        <v>59</v>
      </c>
      <c r="Q1618" t="s">
        <v>59</v>
      </c>
      <c r="R1618" t="s">
        <v>59</v>
      </c>
      <c r="S1618">
        <v>3</v>
      </c>
      <c r="T1618" t="s">
        <v>79</v>
      </c>
      <c r="U1618">
        <v>2</v>
      </c>
      <c r="V1618" t="s">
        <v>1774</v>
      </c>
      <c r="W1618">
        <v>714</v>
      </c>
      <c r="X1618">
        <v>1310</v>
      </c>
      <c r="Y1618">
        <v>0</v>
      </c>
      <c r="Z1618">
        <v>0</v>
      </c>
      <c r="AA1618">
        <v>0</v>
      </c>
      <c r="AB1618">
        <v>0</v>
      </c>
      <c r="AC1618">
        <v>1045</v>
      </c>
      <c r="AF1618" t="s">
        <v>81</v>
      </c>
      <c r="AG1618" t="s">
        <v>81</v>
      </c>
      <c r="AH1618">
        <v>1371</v>
      </c>
      <c r="AI1618">
        <v>1371</v>
      </c>
      <c r="AJ1618" t="s">
        <v>82</v>
      </c>
      <c r="AK1618" t="s">
        <v>5217</v>
      </c>
      <c r="AL1618" t="s">
        <v>5218</v>
      </c>
      <c r="AO1618" t="s">
        <v>64</v>
      </c>
      <c r="AP1618" t="s">
        <v>607</v>
      </c>
      <c r="AQ1618" t="s">
        <v>608</v>
      </c>
      <c r="AS1618" t="s">
        <v>86</v>
      </c>
      <c r="AT1618" t="s">
        <v>68</v>
      </c>
      <c r="AU1618" t="s">
        <v>609</v>
      </c>
      <c r="AV1618" t="s">
        <v>610</v>
      </c>
      <c r="AW1618" t="s">
        <v>611</v>
      </c>
      <c r="AX1618" t="s">
        <v>72</v>
      </c>
      <c r="AY1618" t="s">
        <v>73</v>
      </c>
      <c r="AZ1618" t="s">
        <v>74</v>
      </c>
    </row>
    <row r="1619" spans="1:52" x14ac:dyDescent="0.25">
      <c r="A1619" s="1">
        <v>45686.280451388891</v>
      </c>
      <c r="B1619" s="1">
        <v>45688.381273148145</v>
      </c>
      <c r="C1619" t="s">
        <v>75</v>
      </c>
      <c r="D1619">
        <v>51003</v>
      </c>
      <c r="E1619" t="s">
        <v>54</v>
      </c>
      <c r="F1619">
        <v>51342</v>
      </c>
      <c r="G1619" t="s">
        <v>330</v>
      </c>
      <c r="I1619" t="s">
        <v>77</v>
      </c>
      <c r="J1619" t="s">
        <v>1112</v>
      </c>
      <c r="L1619" t="str">
        <f t="shared" si="25"/>
        <v>51342-FR-8</v>
      </c>
      <c r="N1619" t="s">
        <v>58</v>
      </c>
      <c r="P1619" t="s">
        <v>59</v>
      </c>
      <c r="Q1619" t="s">
        <v>59</v>
      </c>
      <c r="R1619" t="s">
        <v>59</v>
      </c>
      <c r="S1619">
        <v>3</v>
      </c>
      <c r="T1619" t="s">
        <v>60</v>
      </c>
      <c r="U1619">
        <v>1</v>
      </c>
      <c r="V1619" t="s">
        <v>1571</v>
      </c>
      <c r="W1619">
        <v>51</v>
      </c>
      <c r="X1619">
        <v>1740</v>
      </c>
      <c r="Y1619">
        <v>0</v>
      </c>
      <c r="Z1619">
        <v>0</v>
      </c>
      <c r="AA1619">
        <v>0</v>
      </c>
      <c r="AB1619">
        <v>0</v>
      </c>
      <c r="AC1619">
        <v>1008</v>
      </c>
      <c r="AF1619" t="s">
        <v>62</v>
      </c>
      <c r="AG1619" t="s">
        <v>62</v>
      </c>
      <c r="AH1619">
        <v>1213</v>
      </c>
      <c r="AI1619">
        <v>1213</v>
      </c>
      <c r="AJ1619" t="s">
        <v>82</v>
      </c>
      <c r="AK1619" t="s">
        <v>5219</v>
      </c>
      <c r="AL1619" t="s">
        <v>5220</v>
      </c>
      <c r="AO1619" t="s">
        <v>64</v>
      </c>
      <c r="AP1619" t="s">
        <v>331</v>
      </c>
      <c r="AQ1619" t="s">
        <v>332</v>
      </c>
      <c r="AS1619" t="s">
        <v>67</v>
      </c>
      <c r="AT1619" t="s">
        <v>68</v>
      </c>
      <c r="AU1619" t="s">
        <v>333</v>
      </c>
      <c r="AV1619" t="s">
        <v>334</v>
      </c>
      <c r="AW1619" t="s">
        <v>335</v>
      </c>
      <c r="AX1619" t="s">
        <v>72</v>
      </c>
      <c r="AY1619" t="s">
        <v>73</v>
      </c>
      <c r="AZ1619" t="s">
        <v>74</v>
      </c>
    </row>
    <row r="1620" spans="1:52" x14ac:dyDescent="0.25">
      <c r="A1620" s="1">
        <v>45686.280671296299</v>
      </c>
      <c r="B1620" s="1">
        <v>45688.381273148145</v>
      </c>
      <c r="C1620" t="s">
        <v>75</v>
      </c>
      <c r="D1620">
        <v>51003</v>
      </c>
      <c r="E1620" t="s">
        <v>54</v>
      </c>
      <c r="F1620">
        <v>51150</v>
      </c>
      <c r="G1620" t="s">
        <v>606</v>
      </c>
      <c r="I1620" t="s">
        <v>77</v>
      </c>
      <c r="J1620" t="s">
        <v>1829</v>
      </c>
      <c r="L1620" t="str">
        <f t="shared" si="25"/>
        <v>51150-FL-8</v>
      </c>
      <c r="N1620" t="s">
        <v>58</v>
      </c>
      <c r="P1620" t="s">
        <v>59</v>
      </c>
      <c r="Q1620" t="s">
        <v>59</v>
      </c>
      <c r="R1620" t="s">
        <v>59</v>
      </c>
      <c r="S1620">
        <v>3</v>
      </c>
      <c r="T1620" t="s">
        <v>79</v>
      </c>
      <c r="U1620">
        <v>2</v>
      </c>
      <c r="V1620" t="s">
        <v>1774</v>
      </c>
      <c r="W1620">
        <v>2</v>
      </c>
      <c r="X1620">
        <v>1312</v>
      </c>
      <c r="Y1620">
        <v>0</v>
      </c>
      <c r="Z1620">
        <v>0</v>
      </c>
      <c r="AA1620">
        <v>0</v>
      </c>
      <c r="AB1620">
        <v>0</v>
      </c>
      <c r="AC1620">
        <v>1090</v>
      </c>
      <c r="AF1620" t="s">
        <v>81</v>
      </c>
      <c r="AG1620" t="s">
        <v>81</v>
      </c>
      <c r="AH1620">
        <v>1371</v>
      </c>
      <c r="AI1620">
        <v>1371</v>
      </c>
      <c r="AJ1620" t="s">
        <v>82</v>
      </c>
      <c r="AK1620" t="s">
        <v>5221</v>
      </c>
      <c r="AL1620" t="s">
        <v>5222</v>
      </c>
      <c r="AO1620" t="s">
        <v>64</v>
      </c>
      <c r="AP1620" t="s">
        <v>607</v>
      </c>
      <c r="AQ1620" t="s">
        <v>608</v>
      </c>
      <c r="AS1620" t="s">
        <v>86</v>
      </c>
      <c r="AT1620" t="s">
        <v>68</v>
      </c>
      <c r="AU1620" t="s">
        <v>609</v>
      </c>
      <c r="AV1620" t="s">
        <v>610</v>
      </c>
      <c r="AW1620" t="s">
        <v>611</v>
      </c>
      <c r="AX1620" t="s">
        <v>72</v>
      </c>
      <c r="AY1620" t="s">
        <v>73</v>
      </c>
      <c r="AZ1620" t="s">
        <v>74</v>
      </c>
    </row>
    <row r="1621" spans="1:52" x14ac:dyDescent="0.25">
      <c r="A1621" s="1">
        <v>45686.282858796294</v>
      </c>
      <c r="B1621" s="1">
        <v>45688.381273148145</v>
      </c>
      <c r="C1621" t="s">
        <v>75</v>
      </c>
      <c r="D1621">
        <v>51003</v>
      </c>
      <c r="E1621" t="s">
        <v>54</v>
      </c>
      <c r="F1621">
        <v>51197</v>
      </c>
      <c r="G1621" t="s">
        <v>1220</v>
      </c>
      <c r="I1621" t="s">
        <v>175</v>
      </c>
      <c r="J1621" t="s">
        <v>1470</v>
      </c>
      <c r="L1621" t="str">
        <f t="shared" si="25"/>
        <v>51197-FR-8</v>
      </c>
      <c r="N1621" t="s">
        <v>58</v>
      </c>
      <c r="P1621" t="s">
        <v>59</v>
      </c>
      <c r="Q1621" t="s">
        <v>59</v>
      </c>
      <c r="R1621" t="s">
        <v>59</v>
      </c>
      <c r="S1621">
        <v>3</v>
      </c>
      <c r="T1621" t="s">
        <v>60</v>
      </c>
      <c r="U1621">
        <v>1</v>
      </c>
      <c r="V1621" t="s">
        <v>225</v>
      </c>
      <c r="W1621">
        <v>127</v>
      </c>
      <c r="X1621">
        <v>5179</v>
      </c>
      <c r="Y1621">
        <v>0</v>
      </c>
      <c r="Z1621">
        <v>0</v>
      </c>
      <c r="AA1621">
        <v>0</v>
      </c>
      <c r="AB1621">
        <v>0</v>
      </c>
      <c r="AC1621">
        <v>853</v>
      </c>
      <c r="AF1621" t="s">
        <v>62</v>
      </c>
      <c r="AG1621" t="s">
        <v>62</v>
      </c>
      <c r="AH1621">
        <v>1358</v>
      </c>
      <c r="AI1621">
        <v>1358</v>
      </c>
      <c r="AJ1621" t="s">
        <v>82</v>
      </c>
      <c r="AK1621" t="s">
        <v>5223</v>
      </c>
      <c r="AL1621" t="s">
        <v>4690</v>
      </c>
      <c r="AO1621" t="s">
        <v>64</v>
      </c>
      <c r="AP1621" t="s">
        <v>1222</v>
      </c>
      <c r="AQ1621" t="s">
        <v>1223</v>
      </c>
      <c r="AS1621" t="s">
        <v>678</v>
      </c>
      <c r="AT1621" t="s">
        <v>68</v>
      </c>
      <c r="AU1621" t="s">
        <v>1224</v>
      </c>
      <c r="AV1621" t="s">
        <v>1225</v>
      </c>
      <c r="AW1621" t="s">
        <v>1226</v>
      </c>
      <c r="AX1621" t="s">
        <v>72</v>
      </c>
      <c r="AY1621" t="s">
        <v>73</v>
      </c>
      <c r="AZ1621" t="s">
        <v>74</v>
      </c>
    </row>
    <row r="1622" spans="1:52" x14ac:dyDescent="0.25">
      <c r="A1622" s="1">
        <v>45686.283796296295</v>
      </c>
      <c r="B1622" s="1">
        <v>45688.381284722222</v>
      </c>
      <c r="C1622" t="s">
        <v>75</v>
      </c>
      <c r="D1622">
        <v>51003</v>
      </c>
      <c r="E1622" t="s">
        <v>54</v>
      </c>
      <c r="F1622">
        <v>51315</v>
      </c>
      <c r="G1622" t="s">
        <v>1723</v>
      </c>
      <c r="I1622" t="s">
        <v>56</v>
      </c>
      <c r="J1622" t="s">
        <v>1830</v>
      </c>
      <c r="L1622" t="str">
        <f t="shared" si="25"/>
        <v>51315-FL-8</v>
      </c>
      <c r="N1622" t="s">
        <v>58</v>
      </c>
      <c r="P1622" t="s">
        <v>59</v>
      </c>
      <c r="Q1622" t="s">
        <v>59</v>
      </c>
      <c r="R1622" t="s">
        <v>59</v>
      </c>
      <c r="S1622">
        <v>5</v>
      </c>
      <c r="T1622" t="s">
        <v>79</v>
      </c>
      <c r="U1622">
        <v>1</v>
      </c>
      <c r="V1622" t="s">
        <v>1774</v>
      </c>
      <c r="W1622">
        <v>375</v>
      </c>
      <c r="X1622">
        <v>1687</v>
      </c>
      <c r="Y1622">
        <v>0</v>
      </c>
      <c r="Z1622">
        <v>0</v>
      </c>
      <c r="AA1622">
        <v>0</v>
      </c>
      <c r="AB1622">
        <v>0</v>
      </c>
      <c r="AC1622">
        <v>1064</v>
      </c>
      <c r="AF1622" t="s">
        <v>81</v>
      </c>
      <c r="AG1622" t="s">
        <v>81</v>
      </c>
      <c r="AH1622">
        <v>1371</v>
      </c>
      <c r="AI1622">
        <v>1371</v>
      </c>
      <c r="AJ1622" t="s">
        <v>82</v>
      </c>
      <c r="AK1622" t="s">
        <v>5224</v>
      </c>
      <c r="AL1622" t="s">
        <v>3200</v>
      </c>
      <c r="AO1622" t="s">
        <v>64</v>
      </c>
      <c r="AP1622" t="s">
        <v>1724</v>
      </c>
      <c r="AQ1622" t="s">
        <v>1725</v>
      </c>
      <c r="AS1622" t="s">
        <v>638</v>
      </c>
      <c r="AT1622" t="s">
        <v>68</v>
      </c>
      <c r="AU1622" t="s">
        <v>1726</v>
      </c>
      <c r="AV1622" t="s">
        <v>1727</v>
      </c>
      <c r="AW1622" t="s">
        <v>1728</v>
      </c>
      <c r="AX1622" t="s">
        <v>72</v>
      </c>
      <c r="AY1622" t="s">
        <v>73</v>
      </c>
      <c r="AZ1622" t="s">
        <v>74</v>
      </c>
    </row>
    <row r="1623" spans="1:52" x14ac:dyDescent="0.25">
      <c r="A1623" s="1">
        <v>45686.283807870372</v>
      </c>
      <c r="B1623" s="1">
        <v>45688.381284722222</v>
      </c>
      <c r="C1623" t="s">
        <v>75</v>
      </c>
      <c r="D1623">
        <v>51003</v>
      </c>
      <c r="E1623" t="s">
        <v>54</v>
      </c>
      <c r="F1623">
        <v>51146</v>
      </c>
      <c r="G1623" t="s">
        <v>577</v>
      </c>
      <c r="I1623" t="s">
        <v>77</v>
      </c>
      <c r="J1623" t="s">
        <v>578</v>
      </c>
      <c r="L1623" t="str">
        <f t="shared" si="25"/>
        <v>51146-FL-8</v>
      </c>
      <c r="N1623" t="s">
        <v>58</v>
      </c>
      <c r="P1623" t="s">
        <v>59</v>
      </c>
      <c r="Q1623" t="s">
        <v>59</v>
      </c>
      <c r="R1623" t="s">
        <v>59</v>
      </c>
      <c r="S1623">
        <v>3</v>
      </c>
      <c r="T1623" t="s">
        <v>79</v>
      </c>
      <c r="U1623">
        <v>1</v>
      </c>
      <c r="V1623" t="s">
        <v>475</v>
      </c>
      <c r="W1623">
        <v>527</v>
      </c>
      <c r="X1623">
        <v>12575</v>
      </c>
      <c r="Y1623">
        <v>0</v>
      </c>
      <c r="Z1623">
        <v>0</v>
      </c>
      <c r="AA1623">
        <v>0</v>
      </c>
      <c r="AB1623">
        <v>0</v>
      </c>
      <c r="AC1623">
        <v>831</v>
      </c>
      <c r="AF1623" t="s">
        <v>81</v>
      </c>
      <c r="AG1623" t="s">
        <v>81</v>
      </c>
      <c r="AH1623">
        <v>1369</v>
      </c>
      <c r="AI1623">
        <v>1369</v>
      </c>
      <c r="AJ1623" t="s">
        <v>82</v>
      </c>
      <c r="AK1623" t="s">
        <v>4097</v>
      </c>
      <c r="AL1623" t="s">
        <v>3518</v>
      </c>
      <c r="AO1623" t="s">
        <v>64</v>
      </c>
      <c r="AP1623" t="s">
        <v>580</v>
      </c>
      <c r="AQ1623" t="s">
        <v>581</v>
      </c>
      <c r="AS1623" t="s">
        <v>582</v>
      </c>
      <c r="AT1623" t="s">
        <v>68</v>
      </c>
      <c r="AU1623" t="s">
        <v>583</v>
      </c>
      <c r="AV1623" t="s">
        <v>584</v>
      </c>
      <c r="AW1623" t="s">
        <v>585</v>
      </c>
      <c r="AX1623" t="s">
        <v>72</v>
      </c>
      <c r="AY1623" t="s">
        <v>73</v>
      </c>
      <c r="AZ1623" t="s">
        <v>74</v>
      </c>
    </row>
    <row r="1624" spans="1:52" x14ac:dyDescent="0.25">
      <c r="A1624" s="1">
        <v>45686.287326388891</v>
      </c>
      <c r="B1624" s="1">
        <v>45688.381284722222</v>
      </c>
      <c r="C1624" t="s">
        <v>75</v>
      </c>
      <c r="D1624">
        <v>51003</v>
      </c>
      <c r="E1624" t="s">
        <v>54</v>
      </c>
      <c r="F1624">
        <v>51184</v>
      </c>
      <c r="G1624" t="s">
        <v>634</v>
      </c>
      <c r="I1624" t="s">
        <v>77</v>
      </c>
      <c r="J1624" t="s">
        <v>1831</v>
      </c>
      <c r="L1624" t="str">
        <f t="shared" si="25"/>
        <v>51184-FL-8</v>
      </c>
      <c r="N1624" t="s">
        <v>58</v>
      </c>
      <c r="P1624" t="s">
        <v>59</v>
      </c>
      <c r="Q1624" t="s">
        <v>59</v>
      </c>
      <c r="R1624" t="s">
        <v>59</v>
      </c>
      <c r="S1624">
        <v>5</v>
      </c>
      <c r="T1624" t="s">
        <v>79</v>
      </c>
      <c r="U1624">
        <v>1</v>
      </c>
      <c r="V1624" t="s">
        <v>1774</v>
      </c>
      <c r="W1624">
        <v>641</v>
      </c>
      <c r="X1624">
        <v>2328</v>
      </c>
      <c r="Y1624">
        <v>0</v>
      </c>
      <c r="Z1624">
        <v>0</v>
      </c>
      <c r="AA1624">
        <v>0</v>
      </c>
      <c r="AB1624">
        <v>0</v>
      </c>
      <c r="AC1624">
        <v>1027</v>
      </c>
      <c r="AF1624" t="s">
        <v>81</v>
      </c>
      <c r="AG1624" t="s">
        <v>81</v>
      </c>
      <c r="AH1624">
        <v>1371</v>
      </c>
      <c r="AI1624">
        <v>1371</v>
      </c>
      <c r="AJ1624" t="s">
        <v>82</v>
      </c>
      <c r="AK1624" t="s">
        <v>3382</v>
      </c>
      <c r="AL1624" t="s">
        <v>635</v>
      </c>
      <c r="AO1624" t="s">
        <v>64</v>
      </c>
      <c r="AP1624" t="s">
        <v>636</v>
      </c>
      <c r="AQ1624" t="s">
        <v>637</v>
      </c>
      <c r="AS1624" t="s">
        <v>638</v>
      </c>
      <c r="AT1624" t="s">
        <v>68</v>
      </c>
      <c r="AU1624" t="s">
        <v>639</v>
      </c>
      <c r="AV1624" t="s">
        <v>640</v>
      </c>
      <c r="AW1624" t="s">
        <v>641</v>
      </c>
      <c r="AX1624" t="s">
        <v>72</v>
      </c>
      <c r="AY1624" t="s">
        <v>73</v>
      </c>
      <c r="AZ1624" t="s">
        <v>74</v>
      </c>
    </row>
    <row r="1625" spans="1:52" x14ac:dyDescent="0.25">
      <c r="A1625" s="1">
        <v>45686.28733796296</v>
      </c>
      <c r="B1625" s="1">
        <v>45688.381296296298</v>
      </c>
      <c r="C1625" t="s">
        <v>75</v>
      </c>
      <c r="D1625">
        <v>51003</v>
      </c>
      <c r="E1625" t="s">
        <v>54</v>
      </c>
      <c r="F1625">
        <v>51162</v>
      </c>
      <c r="G1625" t="s">
        <v>512</v>
      </c>
      <c r="I1625" t="s">
        <v>56</v>
      </c>
      <c r="J1625" t="s">
        <v>513</v>
      </c>
      <c r="L1625" t="str">
        <f t="shared" si="25"/>
        <v>51162-FL-8</v>
      </c>
      <c r="N1625" t="s">
        <v>58</v>
      </c>
      <c r="P1625" t="s">
        <v>59</v>
      </c>
      <c r="Q1625" t="s">
        <v>59</v>
      </c>
      <c r="R1625" t="s">
        <v>59</v>
      </c>
      <c r="S1625">
        <v>1</v>
      </c>
      <c r="T1625" t="s">
        <v>79</v>
      </c>
      <c r="U1625">
        <v>1</v>
      </c>
      <c r="V1625" t="s">
        <v>316</v>
      </c>
      <c r="W1625">
        <v>161</v>
      </c>
      <c r="X1625">
        <v>28413</v>
      </c>
      <c r="Y1625">
        <v>0</v>
      </c>
      <c r="Z1625">
        <v>0</v>
      </c>
      <c r="AA1625">
        <v>0</v>
      </c>
      <c r="AB1625">
        <v>0</v>
      </c>
      <c r="AC1625">
        <v>517</v>
      </c>
      <c r="AF1625" t="s">
        <v>81</v>
      </c>
      <c r="AG1625" t="s">
        <v>81</v>
      </c>
      <c r="AH1625">
        <v>1372</v>
      </c>
      <c r="AI1625">
        <v>1372</v>
      </c>
      <c r="AJ1625" t="s">
        <v>82</v>
      </c>
      <c r="AK1625" t="s">
        <v>5225</v>
      </c>
      <c r="AL1625" t="s">
        <v>3999</v>
      </c>
      <c r="AO1625" t="s">
        <v>64</v>
      </c>
      <c r="AP1625" t="s">
        <v>514</v>
      </c>
      <c r="AQ1625" t="s">
        <v>515</v>
      </c>
      <c r="AS1625" t="s">
        <v>67</v>
      </c>
      <c r="AT1625" t="s">
        <v>68</v>
      </c>
      <c r="AU1625" t="s">
        <v>516</v>
      </c>
      <c r="AV1625" t="s">
        <v>517</v>
      </c>
      <c r="AW1625" t="s">
        <v>518</v>
      </c>
      <c r="AX1625" t="s">
        <v>72</v>
      </c>
      <c r="AY1625" t="s">
        <v>73</v>
      </c>
      <c r="AZ1625" t="s">
        <v>74</v>
      </c>
    </row>
    <row r="1626" spans="1:52" x14ac:dyDescent="0.25">
      <c r="A1626" s="1">
        <v>45686.287731481483</v>
      </c>
      <c r="B1626" s="1">
        <v>45688.381296296298</v>
      </c>
      <c r="C1626" t="s">
        <v>75</v>
      </c>
      <c r="D1626">
        <v>51003</v>
      </c>
      <c r="E1626" t="s">
        <v>54</v>
      </c>
      <c r="F1626">
        <v>51162</v>
      </c>
      <c r="G1626" t="s">
        <v>512</v>
      </c>
      <c r="I1626" t="s">
        <v>56</v>
      </c>
      <c r="J1626" t="s">
        <v>513</v>
      </c>
      <c r="L1626" t="str">
        <f t="shared" si="25"/>
        <v>51162-FL-8</v>
      </c>
      <c r="N1626" t="s">
        <v>58</v>
      </c>
      <c r="P1626" t="s">
        <v>59</v>
      </c>
      <c r="Q1626" t="s">
        <v>59</v>
      </c>
      <c r="R1626" t="s">
        <v>59</v>
      </c>
      <c r="S1626">
        <v>1</v>
      </c>
      <c r="T1626" t="s">
        <v>79</v>
      </c>
      <c r="U1626">
        <v>1</v>
      </c>
      <c r="V1626" t="s">
        <v>316</v>
      </c>
      <c r="W1626">
        <v>33</v>
      </c>
      <c r="X1626">
        <v>28446</v>
      </c>
      <c r="Y1626">
        <v>0</v>
      </c>
      <c r="Z1626">
        <v>0</v>
      </c>
      <c r="AA1626">
        <v>0</v>
      </c>
      <c r="AB1626">
        <v>0</v>
      </c>
      <c r="AC1626">
        <v>514</v>
      </c>
      <c r="AF1626" t="s">
        <v>81</v>
      </c>
      <c r="AG1626" t="s">
        <v>81</v>
      </c>
      <c r="AH1626">
        <v>1372</v>
      </c>
      <c r="AI1626">
        <v>1372</v>
      </c>
      <c r="AJ1626" t="s">
        <v>82</v>
      </c>
      <c r="AK1626" t="s">
        <v>4261</v>
      </c>
      <c r="AL1626" t="s">
        <v>5226</v>
      </c>
      <c r="AO1626" t="s">
        <v>64</v>
      </c>
      <c r="AP1626" t="s">
        <v>514</v>
      </c>
      <c r="AQ1626" t="s">
        <v>515</v>
      </c>
      <c r="AS1626" t="s">
        <v>67</v>
      </c>
      <c r="AT1626" t="s">
        <v>68</v>
      </c>
      <c r="AU1626" t="s">
        <v>516</v>
      </c>
      <c r="AV1626" t="s">
        <v>517</v>
      </c>
      <c r="AW1626" t="s">
        <v>518</v>
      </c>
      <c r="AX1626" t="s">
        <v>72</v>
      </c>
      <c r="AY1626" t="s">
        <v>73</v>
      </c>
      <c r="AZ1626" t="s">
        <v>74</v>
      </c>
    </row>
    <row r="1627" spans="1:52" x14ac:dyDescent="0.25">
      <c r="A1627" s="1">
        <v>45686.287800925929</v>
      </c>
      <c r="B1627" s="1">
        <v>45688.381307870368</v>
      </c>
      <c r="C1627" t="s">
        <v>75</v>
      </c>
      <c r="D1627">
        <v>51003</v>
      </c>
      <c r="E1627" t="s">
        <v>54</v>
      </c>
      <c r="F1627">
        <v>51164</v>
      </c>
      <c r="G1627" t="s">
        <v>540</v>
      </c>
      <c r="I1627" t="s">
        <v>77</v>
      </c>
      <c r="J1627" t="s">
        <v>1137</v>
      </c>
      <c r="L1627" t="str">
        <f t="shared" si="25"/>
        <v>51164-FR-8</v>
      </c>
      <c r="N1627" t="s">
        <v>58</v>
      </c>
      <c r="P1627" t="s">
        <v>59</v>
      </c>
      <c r="Q1627" t="s">
        <v>59</v>
      </c>
      <c r="R1627" t="s">
        <v>59</v>
      </c>
      <c r="S1627">
        <v>3</v>
      </c>
      <c r="T1627" t="s">
        <v>60</v>
      </c>
      <c r="U1627">
        <v>1</v>
      </c>
      <c r="V1627" t="s">
        <v>1571</v>
      </c>
      <c r="W1627">
        <v>267</v>
      </c>
      <c r="X1627">
        <v>2007</v>
      </c>
      <c r="Y1627">
        <v>0</v>
      </c>
      <c r="Z1627">
        <v>0</v>
      </c>
      <c r="AA1627">
        <v>0</v>
      </c>
      <c r="AB1627">
        <v>0</v>
      </c>
      <c r="AC1627">
        <v>849</v>
      </c>
      <c r="AF1627" t="s">
        <v>62</v>
      </c>
      <c r="AG1627" t="s">
        <v>62</v>
      </c>
      <c r="AH1627">
        <v>1213</v>
      </c>
      <c r="AI1627">
        <v>1213</v>
      </c>
      <c r="AJ1627" t="s">
        <v>82</v>
      </c>
      <c r="AK1627" t="s">
        <v>3123</v>
      </c>
      <c r="AL1627" t="s">
        <v>1747</v>
      </c>
      <c r="AO1627" t="s">
        <v>64</v>
      </c>
      <c r="AP1627" t="s">
        <v>542</v>
      </c>
      <c r="AQ1627" t="s">
        <v>543</v>
      </c>
      <c r="AS1627" t="s">
        <v>67</v>
      </c>
      <c r="AT1627" t="s">
        <v>68</v>
      </c>
      <c r="AU1627" t="s">
        <v>544</v>
      </c>
      <c r="AV1627" t="s">
        <v>545</v>
      </c>
      <c r="AW1627" t="s">
        <v>546</v>
      </c>
      <c r="AX1627" t="s">
        <v>72</v>
      </c>
      <c r="AY1627" t="s">
        <v>73</v>
      </c>
      <c r="AZ1627" t="s">
        <v>74</v>
      </c>
    </row>
    <row r="1628" spans="1:52" x14ac:dyDescent="0.25">
      <c r="A1628" s="1">
        <v>45686.289085648146</v>
      </c>
      <c r="B1628" s="1">
        <v>45688.381307870368</v>
      </c>
      <c r="C1628" t="s">
        <v>75</v>
      </c>
      <c r="D1628">
        <v>51003</v>
      </c>
      <c r="E1628" t="s">
        <v>54</v>
      </c>
      <c r="F1628">
        <v>51162</v>
      </c>
      <c r="G1628" t="s">
        <v>512</v>
      </c>
      <c r="I1628" t="s">
        <v>56</v>
      </c>
      <c r="J1628" t="s">
        <v>513</v>
      </c>
      <c r="L1628" t="str">
        <f t="shared" si="25"/>
        <v>51162-FL-8</v>
      </c>
      <c r="N1628" t="s">
        <v>58</v>
      </c>
      <c r="P1628" t="s">
        <v>59</v>
      </c>
      <c r="Q1628" t="s">
        <v>59</v>
      </c>
      <c r="R1628" t="s">
        <v>59</v>
      </c>
      <c r="S1628">
        <v>1</v>
      </c>
      <c r="T1628" t="s">
        <v>79</v>
      </c>
      <c r="U1628">
        <v>1</v>
      </c>
      <c r="V1628" t="s">
        <v>316</v>
      </c>
      <c r="W1628">
        <v>137</v>
      </c>
      <c r="X1628">
        <v>28583</v>
      </c>
      <c r="Y1628">
        <v>0</v>
      </c>
      <c r="Z1628">
        <v>0</v>
      </c>
      <c r="AA1628">
        <v>0</v>
      </c>
      <c r="AB1628">
        <v>0</v>
      </c>
      <c r="AC1628">
        <v>501</v>
      </c>
      <c r="AF1628" t="s">
        <v>81</v>
      </c>
      <c r="AG1628" t="s">
        <v>81</v>
      </c>
      <c r="AH1628">
        <v>1372</v>
      </c>
      <c r="AI1628">
        <v>1372</v>
      </c>
      <c r="AJ1628" t="s">
        <v>82</v>
      </c>
      <c r="AK1628" t="s">
        <v>5227</v>
      </c>
      <c r="AL1628" t="s">
        <v>5228</v>
      </c>
      <c r="AO1628" t="s">
        <v>64</v>
      </c>
      <c r="AP1628" t="s">
        <v>514</v>
      </c>
      <c r="AQ1628" t="s">
        <v>515</v>
      </c>
      <c r="AS1628" t="s">
        <v>67</v>
      </c>
      <c r="AT1628" t="s">
        <v>68</v>
      </c>
      <c r="AU1628" t="s">
        <v>516</v>
      </c>
      <c r="AV1628" t="s">
        <v>517</v>
      </c>
      <c r="AW1628" t="s">
        <v>518</v>
      </c>
      <c r="AX1628" t="s">
        <v>72</v>
      </c>
      <c r="AY1628" t="s">
        <v>73</v>
      </c>
      <c r="AZ1628" t="s">
        <v>74</v>
      </c>
    </row>
    <row r="1629" spans="1:52" x14ac:dyDescent="0.25">
      <c r="A1629" s="1">
        <v>45686.29142361111</v>
      </c>
      <c r="B1629" s="1">
        <v>45688.381307870368</v>
      </c>
      <c r="C1629" t="s">
        <v>75</v>
      </c>
      <c r="D1629">
        <v>51003</v>
      </c>
      <c r="E1629" t="s">
        <v>54</v>
      </c>
      <c r="F1629">
        <v>51202</v>
      </c>
      <c r="G1629" t="s">
        <v>1120</v>
      </c>
      <c r="I1629" t="s">
        <v>56</v>
      </c>
      <c r="J1629" t="s">
        <v>1121</v>
      </c>
      <c r="L1629" t="str">
        <f t="shared" si="25"/>
        <v>51202-FL-8</v>
      </c>
      <c r="N1629" t="s">
        <v>58</v>
      </c>
      <c r="P1629" t="s">
        <v>59</v>
      </c>
      <c r="Q1629" t="s">
        <v>59</v>
      </c>
      <c r="R1629" t="s">
        <v>59</v>
      </c>
      <c r="S1629">
        <v>4</v>
      </c>
      <c r="T1629" t="s">
        <v>79</v>
      </c>
      <c r="U1629">
        <v>2</v>
      </c>
      <c r="V1629" t="s">
        <v>404</v>
      </c>
      <c r="W1629">
        <v>367</v>
      </c>
      <c r="X1629">
        <v>9155</v>
      </c>
      <c r="Y1629">
        <v>0</v>
      </c>
      <c r="Z1629">
        <v>0</v>
      </c>
      <c r="AA1629">
        <v>0</v>
      </c>
      <c r="AB1629">
        <v>0</v>
      </c>
      <c r="AC1629">
        <v>957</v>
      </c>
      <c r="AF1629" t="s">
        <v>81</v>
      </c>
      <c r="AG1629" t="s">
        <v>81</v>
      </c>
      <c r="AH1629">
        <v>1361</v>
      </c>
      <c r="AI1629">
        <v>1361</v>
      </c>
      <c r="AJ1629" t="s">
        <v>82</v>
      </c>
      <c r="AK1629" t="s">
        <v>3375</v>
      </c>
      <c r="AL1629" t="s">
        <v>1122</v>
      </c>
      <c r="AO1629" t="s">
        <v>64</v>
      </c>
      <c r="AP1629" t="s">
        <v>1123</v>
      </c>
      <c r="AQ1629" t="s">
        <v>1124</v>
      </c>
      <c r="AS1629" t="s">
        <v>411</v>
      </c>
      <c r="AT1629" t="s">
        <v>68</v>
      </c>
      <c r="AU1629" t="s">
        <v>1125</v>
      </c>
      <c r="AV1629" t="s">
        <v>1126</v>
      </c>
      <c r="AW1629" t="s">
        <v>1127</v>
      </c>
      <c r="AX1629" t="s">
        <v>72</v>
      </c>
      <c r="AY1629" t="s">
        <v>73</v>
      </c>
      <c r="AZ1629" t="s">
        <v>74</v>
      </c>
    </row>
    <row r="1630" spans="1:52" x14ac:dyDescent="0.25">
      <c r="A1630" s="1">
        <v>45686.292037037034</v>
      </c>
      <c r="B1630" s="1">
        <v>45688.381319444445</v>
      </c>
      <c r="C1630" t="s">
        <v>75</v>
      </c>
      <c r="D1630">
        <v>51003</v>
      </c>
      <c r="E1630" t="s">
        <v>54</v>
      </c>
      <c r="F1630">
        <v>51275</v>
      </c>
      <c r="G1630" t="s">
        <v>1730</v>
      </c>
      <c r="I1630" t="s">
        <v>77</v>
      </c>
      <c r="J1630" t="s">
        <v>1833</v>
      </c>
      <c r="L1630" t="str">
        <f t="shared" si="25"/>
        <v>51275-FL-8</v>
      </c>
      <c r="N1630" t="s">
        <v>58</v>
      </c>
      <c r="P1630" t="s">
        <v>59</v>
      </c>
      <c r="Q1630" t="s">
        <v>59</v>
      </c>
      <c r="R1630" t="s">
        <v>59</v>
      </c>
      <c r="S1630">
        <v>3</v>
      </c>
      <c r="T1630" t="s">
        <v>79</v>
      </c>
      <c r="U1630">
        <v>1</v>
      </c>
      <c r="V1630" t="s">
        <v>1774</v>
      </c>
      <c r="W1630">
        <v>518</v>
      </c>
      <c r="X1630">
        <v>2846</v>
      </c>
      <c r="Y1630">
        <v>0</v>
      </c>
      <c r="Z1630">
        <v>0</v>
      </c>
      <c r="AA1630">
        <v>0</v>
      </c>
      <c r="AB1630">
        <v>0</v>
      </c>
      <c r="AC1630">
        <v>1050</v>
      </c>
      <c r="AF1630" t="s">
        <v>81</v>
      </c>
      <c r="AG1630" t="s">
        <v>81</v>
      </c>
      <c r="AH1630">
        <v>1371</v>
      </c>
      <c r="AI1630">
        <v>1371</v>
      </c>
      <c r="AJ1630" t="s">
        <v>82</v>
      </c>
      <c r="AK1630" t="s">
        <v>3344</v>
      </c>
      <c r="AL1630" t="s">
        <v>5229</v>
      </c>
      <c r="AO1630" t="s">
        <v>64</v>
      </c>
      <c r="AP1630" t="s">
        <v>1731</v>
      </c>
      <c r="AQ1630" t="s">
        <v>1732</v>
      </c>
      <c r="AS1630" t="s">
        <v>86</v>
      </c>
      <c r="AT1630" t="s">
        <v>68</v>
      </c>
      <c r="AU1630" t="s">
        <v>1733</v>
      </c>
      <c r="AV1630" t="s">
        <v>1734</v>
      </c>
      <c r="AW1630" t="s">
        <v>1735</v>
      </c>
      <c r="AX1630" t="s">
        <v>72</v>
      </c>
      <c r="AY1630" t="s">
        <v>73</v>
      </c>
      <c r="AZ1630" t="s">
        <v>74</v>
      </c>
    </row>
    <row r="1631" spans="1:52" x14ac:dyDescent="0.25">
      <c r="A1631" s="1">
        <v>45686.293229166666</v>
      </c>
      <c r="B1631" s="1">
        <v>45688.381331018521</v>
      </c>
      <c r="C1631" t="s">
        <v>75</v>
      </c>
      <c r="D1631">
        <v>51003</v>
      </c>
      <c r="E1631" t="s">
        <v>54</v>
      </c>
      <c r="F1631">
        <v>51304</v>
      </c>
      <c r="G1631" t="s">
        <v>489</v>
      </c>
      <c r="I1631" t="s">
        <v>77</v>
      </c>
      <c r="J1631" t="s">
        <v>490</v>
      </c>
      <c r="L1631" t="str">
        <f t="shared" si="25"/>
        <v>51304-FL-8</v>
      </c>
      <c r="N1631" t="s">
        <v>58</v>
      </c>
      <c r="P1631" t="s">
        <v>59</v>
      </c>
      <c r="Q1631" t="s">
        <v>59</v>
      </c>
      <c r="R1631" t="s">
        <v>59</v>
      </c>
      <c r="S1631">
        <v>5</v>
      </c>
      <c r="T1631" t="s">
        <v>79</v>
      </c>
      <c r="U1631">
        <v>1</v>
      </c>
      <c r="V1631" t="s">
        <v>316</v>
      </c>
      <c r="W1631">
        <v>251</v>
      </c>
      <c r="X1631">
        <v>28834</v>
      </c>
      <c r="Y1631">
        <v>0</v>
      </c>
      <c r="Z1631">
        <v>0</v>
      </c>
      <c r="AA1631">
        <v>0</v>
      </c>
      <c r="AB1631">
        <v>0</v>
      </c>
      <c r="AC1631">
        <v>537</v>
      </c>
      <c r="AF1631" t="s">
        <v>81</v>
      </c>
      <c r="AG1631" t="s">
        <v>81</v>
      </c>
      <c r="AH1631">
        <v>1372</v>
      </c>
      <c r="AI1631">
        <v>1372</v>
      </c>
      <c r="AJ1631" t="s">
        <v>82</v>
      </c>
      <c r="AK1631" t="s">
        <v>5230</v>
      </c>
      <c r="AL1631" t="s">
        <v>1596</v>
      </c>
      <c r="AO1631" t="s">
        <v>64</v>
      </c>
      <c r="AP1631" t="s">
        <v>491</v>
      </c>
      <c r="AQ1631" t="s">
        <v>492</v>
      </c>
      <c r="AS1631" t="s">
        <v>67</v>
      </c>
      <c r="AT1631" t="s">
        <v>68</v>
      </c>
      <c r="AU1631" t="s">
        <v>493</v>
      </c>
      <c r="AV1631" t="s">
        <v>494</v>
      </c>
      <c r="AW1631" t="s">
        <v>495</v>
      </c>
      <c r="AX1631" t="s">
        <v>72</v>
      </c>
      <c r="AY1631" t="s">
        <v>73</v>
      </c>
      <c r="AZ1631" t="s">
        <v>74</v>
      </c>
    </row>
    <row r="1632" spans="1:52" x14ac:dyDescent="0.25">
      <c r="A1632" s="1">
        <v>45686.29409722222</v>
      </c>
      <c r="B1632" s="1">
        <v>45688.381331018521</v>
      </c>
      <c r="C1632" t="s">
        <v>75</v>
      </c>
      <c r="D1632">
        <v>51003</v>
      </c>
      <c r="E1632" t="s">
        <v>54</v>
      </c>
      <c r="F1632">
        <v>51242</v>
      </c>
      <c r="G1632" t="s">
        <v>719</v>
      </c>
      <c r="I1632" t="s">
        <v>77</v>
      </c>
      <c r="J1632" t="s">
        <v>720</v>
      </c>
      <c r="L1632" t="str">
        <f t="shared" si="25"/>
        <v>51242-FL-8</v>
      </c>
      <c r="N1632" t="s">
        <v>58</v>
      </c>
      <c r="P1632" t="s">
        <v>59</v>
      </c>
      <c r="Q1632" t="s">
        <v>59</v>
      </c>
      <c r="R1632" t="s">
        <v>59</v>
      </c>
      <c r="S1632">
        <v>4</v>
      </c>
      <c r="T1632" t="s">
        <v>79</v>
      </c>
      <c r="U1632">
        <v>1</v>
      </c>
      <c r="V1632" t="s">
        <v>404</v>
      </c>
      <c r="W1632">
        <v>296</v>
      </c>
      <c r="X1632">
        <v>9451</v>
      </c>
      <c r="Y1632">
        <v>0</v>
      </c>
      <c r="Z1632">
        <v>0</v>
      </c>
      <c r="AA1632">
        <v>0</v>
      </c>
      <c r="AB1632">
        <v>0</v>
      </c>
      <c r="AC1632">
        <v>1023</v>
      </c>
      <c r="AF1632" t="s">
        <v>81</v>
      </c>
      <c r="AG1632" t="s">
        <v>81</v>
      </c>
      <c r="AH1632">
        <v>1361</v>
      </c>
      <c r="AI1632">
        <v>1361</v>
      </c>
      <c r="AJ1632" t="s">
        <v>82</v>
      </c>
      <c r="AK1632" t="s">
        <v>5070</v>
      </c>
      <c r="AL1632" t="s">
        <v>4788</v>
      </c>
      <c r="AO1632" t="s">
        <v>64</v>
      </c>
      <c r="AP1632" t="s">
        <v>721</v>
      </c>
      <c r="AQ1632" t="s">
        <v>722</v>
      </c>
      <c r="AS1632" t="s">
        <v>411</v>
      </c>
      <c r="AT1632" t="s">
        <v>68</v>
      </c>
      <c r="AU1632" t="s">
        <v>723</v>
      </c>
      <c r="AV1632" t="s">
        <v>724</v>
      </c>
      <c r="AW1632" t="s">
        <v>725</v>
      </c>
      <c r="AX1632" t="s">
        <v>72</v>
      </c>
      <c r="AY1632" t="s">
        <v>73</v>
      </c>
      <c r="AZ1632" t="s">
        <v>74</v>
      </c>
    </row>
    <row r="1633" spans="1:52" x14ac:dyDescent="0.25">
      <c r="A1633" s="1">
        <v>45686.29409722222</v>
      </c>
      <c r="B1633" s="1">
        <v>45688.381342592591</v>
      </c>
      <c r="C1633" t="s">
        <v>75</v>
      </c>
      <c r="D1633">
        <v>51003</v>
      </c>
      <c r="E1633" t="s">
        <v>54</v>
      </c>
      <c r="F1633">
        <v>51249</v>
      </c>
      <c r="G1633" t="s">
        <v>496</v>
      </c>
      <c r="I1633" t="s">
        <v>56</v>
      </c>
      <c r="J1633" t="s">
        <v>1507</v>
      </c>
      <c r="L1633" t="str">
        <f t="shared" si="25"/>
        <v>51249-FR-8</v>
      </c>
      <c r="N1633" t="s">
        <v>58</v>
      </c>
      <c r="P1633" t="s">
        <v>59</v>
      </c>
      <c r="Q1633" t="s">
        <v>59</v>
      </c>
      <c r="R1633" t="s">
        <v>59</v>
      </c>
      <c r="S1633">
        <v>3</v>
      </c>
      <c r="T1633" t="s">
        <v>60</v>
      </c>
      <c r="U1633">
        <v>1</v>
      </c>
      <c r="V1633" t="s">
        <v>1571</v>
      </c>
      <c r="W1633">
        <v>278</v>
      </c>
      <c r="X1633">
        <v>2285</v>
      </c>
      <c r="Y1633">
        <v>0</v>
      </c>
      <c r="Z1633">
        <v>0</v>
      </c>
      <c r="AA1633">
        <v>0</v>
      </c>
      <c r="AB1633">
        <v>0</v>
      </c>
      <c r="AC1633">
        <v>980</v>
      </c>
      <c r="AF1633" t="s">
        <v>62</v>
      </c>
      <c r="AG1633" t="s">
        <v>62</v>
      </c>
      <c r="AH1633">
        <v>1213</v>
      </c>
      <c r="AI1633">
        <v>1213</v>
      </c>
      <c r="AJ1633" t="s">
        <v>82</v>
      </c>
      <c r="AK1633" t="s">
        <v>1749</v>
      </c>
      <c r="AL1633" t="s">
        <v>1979</v>
      </c>
      <c r="AO1633" t="s">
        <v>64</v>
      </c>
      <c r="AP1633" t="s">
        <v>499</v>
      </c>
      <c r="AQ1633" t="s">
        <v>500</v>
      </c>
      <c r="AS1633" t="s">
        <v>67</v>
      </c>
      <c r="AT1633" t="s">
        <v>68</v>
      </c>
      <c r="AU1633" t="s">
        <v>501</v>
      </c>
      <c r="AV1633" t="s">
        <v>502</v>
      </c>
      <c r="AW1633" t="s">
        <v>503</v>
      </c>
      <c r="AX1633" t="s">
        <v>72</v>
      </c>
      <c r="AY1633" t="s">
        <v>73</v>
      </c>
      <c r="AZ1633" t="s">
        <v>74</v>
      </c>
    </row>
    <row r="1634" spans="1:52" x14ac:dyDescent="0.25">
      <c r="A1634" s="1">
        <v>45686.294872685183</v>
      </c>
      <c r="B1634" s="1">
        <v>45688.381342592591</v>
      </c>
      <c r="C1634" t="s">
        <v>75</v>
      </c>
      <c r="D1634">
        <v>51003</v>
      </c>
      <c r="E1634" t="s">
        <v>54</v>
      </c>
      <c r="F1634">
        <v>51242</v>
      </c>
      <c r="G1634" t="s">
        <v>719</v>
      </c>
      <c r="I1634" t="s">
        <v>77</v>
      </c>
      <c r="J1634" t="s">
        <v>720</v>
      </c>
      <c r="L1634" t="str">
        <f t="shared" si="25"/>
        <v>51242-FL-8</v>
      </c>
      <c r="N1634" t="s">
        <v>58</v>
      </c>
      <c r="P1634" t="s">
        <v>59</v>
      </c>
      <c r="Q1634" t="s">
        <v>59</v>
      </c>
      <c r="R1634" t="s">
        <v>59</v>
      </c>
      <c r="S1634">
        <v>4</v>
      </c>
      <c r="T1634" t="s">
        <v>79</v>
      </c>
      <c r="U1634">
        <v>1</v>
      </c>
      <c r="V1634" t="s">
        <v>404</v>
      </c>
      <c r="W1634">
        <v>29</v>
      </c>
      <c r="X1634">
        <v>9480</v>
      </c>
      <c r="Y1634">
        <v>0</v>
      </c>
      <c r="Z1634">
        <v>0</v>
      </c>
      <c r="AA1634">
        <v>0</v>
      </c>
      <c r="AB1634">
        <v>0</v>
      </c>
      <c r="AC1634">
        <v>1048</v>
      </c>
      <c r="AF1634" t="s">
        <v>81</v>
      </c>
      <c r="AG1634" t="s">
        <v>81</v>
      </c>
      <c r="AH1634">
        <v>1361</v>
      </c>
      <c r="AI1634">
        <v>1361</v>
      </c>
      <c r="AJ1634" t="s">
        <v>82</v>
      </c>
      <c r="AK1634" t="s">
        <v>1135</v>
      </c>
      <c r="AL1634" t="s">
        <v>3179</v>
      </c>
      <c r="AO1634" t="s">
        <v>64</v>
      </c>
      <c r="AP1634" t="s">
        <v>721</v>
      </c>
      <c r="AQ1634" t="s">
        <v>722</v>
      </c>
      <c r="AS1634" t="s">
        <v>411</v>
      </c>
      <c r="AT1634" t="s">
        <v>68</v>
      </c>
      <c r="AU1634" t="s">
        <v>723</v>
      </c>
      <c r="AV1634" t="s">
        <v>724</v>
      </c>
      <c r="AW1634" t="s">
        <v>725</v>
      </c>
      <c r="AX1634" t="s">
        <v>72</v>
      </c>
      <c r="AY1634" t="s">
        <v>73</v>
      </c>
      <c r="AZ1634" t="s">
        <v>74</v>
      </c>
    </row>
    <row r="1635" spans="1:52" x14ac:dyDescent="0.25">
      <c r="A1635" s="1">
        <v>45686.300347222219</v>
      </c>
      <c r="B1635" s="1">
        <v>45688.381342592591</v>
      </c>
      <c r="C1635" t="s">
        <v>75</v>
      </c>
      <c r="D1635">
        <v>51003</v>
      </c>
      <c r="E1635" t="s">
        <v>54</v>
      </c>
      <c r="F1635">
        <v>51233</v>
      </c>
      <c r="G1635" t="s">
        <v>955</v>
      </c>
      <c r="I1635" t="s">
        <v>77</v>
      </c>
      <c r="J1635" t="s">
        <v>956</v>
      </c>
      <c r="L1635" t="str">
        <f t="shared" si="25"/>
        <v>51233-FR-8</v>
      </c>
      <c r="N1635" t="s">
        <v>58</v>
      </c>
      <c r="P1635" t="s">
        <v>59</v>
      </c>
      <c r="Q1635" t="s">
        <v>59</v>
      </c>
      <c r="R1635" t="s">
        <v>59</v>
      </c>
      <c r="S1635">
        <v>3</v>
      </c>
      <c r="T1635" t="s">
        <v>60</v>
      </c>
      <c r="U1635">
        <v>1</v>
      </c>
      <c r="V1635" t="s">
        <v>225</v>
      </c>
      <c r="W1635">
        <v>278</v>
      </c>
      <c r="X1635">
        <v>5457</v>
      </c>
      <c r="Y1635">
        <v>0</v>
      </c>
      <c r="Z1635">
        <v>0</v>
      </c>
      <c r="AA1635">
        <v>0</v>
      </c>
      <c r="AB1635">
        <v>0</v>
      </c>
      <c r="AC1635">
        <v>824</v>
      </c>
      <c r="AF1635" t="s">
        <v>62</v>
      </c>
      <c r="AG1635" t="s">
        <v>62</v>
      </c>
      <c r="AH1635">
        <v>1358</v>
      </c>
      <c r="AI1635">
        <v>1358</v>
      </c>
      <c r="AJ1635" t="s">
        <v>82</v>
      </c>
      <c r="AK1635" t="s">
        <v>5231</v>
      </c>
      <c r="AL1635" t="s">
        <v>3650</v>
      </c>
      <c r="AO1635" t="s">
        <v>64</v>
      </c>
      <c r="AP1635" t="s">
        <v>957</v>
      </c>
      <c r="AQ1635" t="s">
        <v>958</v>
      </c>
      <c r="AS1635" t="s">
        <v>86</v>
      </c>
      <c r="AT1635" t="s">
        <v>68</v>
      </c>
      <c r="AU1635" t="s">
        <v>959</v>
      </c>
      <c r="AV1635" t="s">
        <v>960</v>
      </c>
      <c r="AW1635" t="s">
        <v>961</v>
      </c>
      <c r="AX1635" t="s">
        <v>72</v>
      </c>
      <c r="AY1635" t="s">
        <v>73</v>
      </c>
      <c r="AZ1635" t="s">
        <v>74</v>
      </c>
    </row>
    <row r="1636" spans="1:52" x14ac:dyDescent="0.25">
      <c r="A1636" s="1">
        <v>45686.307476851849</v>
      </c>
      <c r="B1636" s="1">
        <v>45688.381365740737</v>
      </c>
      <c r="C1636" t="s">
        <v>75</v>
      </c>
      <c r="D1636">
        <v>51003</v>
      </c>
      <c r="E1636" t="s">
        <v>54</v>
      </c>
      <c r="F1636">
        <v>51218</v>
      </c>
      <c r="G1636" t="s">
        <v>682</v>
      </c>
      <c r="I1636" t="s">
        <v>77</v>
      </c>
      <c r="J1636" t="s">
        <v>5232</v>
      </c>
      <c r="L1636" t="str">
        <f t="shared" si="25"/>
        <v>51218-FL-8</v>
      </c>
      <c r="N1636" t="s">
        <v>58</v>
      </c>
      <c r="P1636" t="s">
        <v>59</v>
      </c>
      <c r="Q1636" t="s">
        <v>59</v>
      </c>
      <c r="R1636" t="s">
        <v>59</v>
      </c>
      <c r="S1636">
        <v>5</v>
      </c>
      <c r="T1636" t="s">
        <v>79</v>
      </c>
      <c r="U1636">
        <v>1</v>
      </c>
      <c r="V1636" t="s">
        <v>193</v>
      </c>
      <c r="W1636">
        <v>489</v>
      </c>
      <c r="X1636">
        <v>23783</v>
      </c>
      <c r="Y1636">
        <v>0</v>
      </c>
      <c r="Z1636">
        <v>0</v>
      </c>
      <c r="AA1636">
        <v>0</v>
      </c>
      <c r="AB1636">
        <v>0</v>
      </c>
      <c r="AC1636">
        <v>766</v>
      </c>
      <c r="AF1636" t="s">
        <v>81</v>
      </c>
      <c r="AG1636" t="s">
        <v>81</v>
      </c>
      <c r="AH1636">
        <v>1360</v>
      </c>
      <c r="AI1636">
        <v>1360</v>
      </c>
      <c r="AJ1636" t="s">
        <v>82</v>
      </c>
      <c r="AK1636" t="s">
        <v>5233</v>
      </c>
      <c r="AL1636" t="s">
        <v>5234</v>
      </c>
      <c r="AO1636" t="s">
        <v>64</v>
      </c>
      <c r="AP1636" t="s">
        <v>683</v>
      </c>
      <c r="AQ1636" t="s">
        <v>684</v>
      </c>
      <c r="AS1636" t="s">
        <v>67</v>
      </c>
      <c r="AT1636" t="s">
        <v>68</v>
      </c>
      <c r="AU1636" t="s">
        <v>685</v>
      </c>
      <c r="AV1636" t="s">
        <v>686</v>
      </c>
      <c r="AW1636" t="s">
        <v>687</v>
      </c>
      <c r="AX1636" t="s">
        <v>72</v>
      </c>
      <c r="AY1636" t="s">
        <v>73</v>
      </c>
      <c r="AZ1636" t="s">
        <v>74</v>
      </c>
    </row>
    <row r="1637" spans="1:52" x14ac:dyDescent="0.25">
      <c r="A1637" s="1">
        <v>45686.308645833335</v>
      </c>
      <c r="B1637" s="1">
        <v>45688.381365740737</v>
      </c>
      <c r="C1637" t="s">
        <v>75</v>
      </c>
      <c r="D1637">
        <v>51003</v>
      </c>
      <c r="E1637" t="s">
        <v>54</v>
      </c>
      <c r="F1637">
        <v>51261</v>
      </c>
      <c r="G1637" t="s">
        <v>659</v>
      </c>
      <c r="I1637" t="s">
        <v>77</v>
      </c>
      <c r="J1637" t="s">
        <v>660</v>
      </c>
      <c r="L1637" t="str">
        <f t="shared" si="25"/>
        <v>51261-FL-8</v>
      </c>
      <c r="N1637" t="s">
        <v>58</v>
      </c>
      <c r="P1637" t="s">
        <v>59</v>
      </c>
      <c r="Q1637" t="s">
        <v>59</v>
      </c>
      <c r="R1637" t="s">
        <v>59</v>
      </c>
      <c r="S1637">
        <v>3</v>
      </c>
      <c r="T1637" t="s">
        <v>79</v>
      </c>
      <c r="U1637">
        <v>1</v>
      </c>
      <c r="V1637" t="s">
        <v>1774</v>
      </c>
      <c r="W1637">
        <v>640</v>
      </c>
      <c r="X1637">
        <v>5367</v>
      </c>
      <c r="Y1637">
        <v>0</v>
      </c>
      <c r="Z1637">
        <v>0</v>
      </c>
      <c r="AA1637">
        <v>0</v>
      </c>
      <c r="AB1637">
        <v>0</v>
      </c>
      <c r="AC1637">
        <v>1089</v>
      </c>
      <c r="AF1637" t="s">
        <v>81</v>
      </c>
      <c r="AG1637" t="s">
        <v>81</v>
      </c>
      <c r="AH1637">
        <v>1371</v>
      </c>
      <c r="AI1637">
        <v>1371</v>
      </c>
      <c r="AJ1637" t="s">
        <v>82</v>
      </c>
      <c r="AK1637" t="s">
        <v>5235</v>
      </c>
      <c r="AL1637" t="s">
        <v>1677</v>
      </c>
      <c r="AO1637" t="s">
        <v>64</v>
      </c>
      <c r="AP1637" t="s">
        <v>661</v>
      </c>
      <c r="AQ1637" t="s">
        <v>662</v>
      </c>
      <c r="AS1637" t="s">
        <v>289</v>
      </c>
      <c r="AT1637" t="s">
        <v>68</v>
      </c>
      <c r="AU1637" t="s">
        <v>663</v>
      </c>
      <c r="AV1637" t="s">
        <v>664</v>
      </c>
      <c r="AW1637" t="s">
        <v>665</v>
      </c>
      <c r="AX1637" t="s">
        <v>72</v>
      </c>
      <c r="AY1637" t="s">
        <v>73</v>
      </c>
      <c r="AZ1637" t="s">
        <v>74</v>
      </c>
    </row>
    <row r="1638" spans="1:52" x14ac:dyDescent="0.25">
      <c r="A1638" s="1">
        <v>45686.311747685184</v>
      </c>
      <c r="B1638" s="1">
        <v>45688.381365740737</v>
      </c>
      <c r="C1638" t="s">
        <v>75</v>
      </c>
      <c r="D1638">
        <v>51003</v>
      </c>
      <c r="E1638" t="s">
        <v>54</v>
      </c>
      <c r="F1638">
        <v>51185</v>
      </c>
      <c r="G1638" t="s">
        <v>734</v>
      </c>
      <c r="I1638" t="s">
        <v>77</v>
      </c>
      <c r="J1638" t="s">
        <v>5078</v>
      </c>
      <c r="L1638" t="str">
        <f t="shared" si="25"/>
        <v>51185-FL-8</v>
      </c>
      <c r="N1638" t="s">
        <v>58</v>
      </c>
      <c r="P1638" t="s">
        <v>59</v>
      </c>
      <c r="Q1638" t="s">
        <v>59</v>
      </c>
      <c r="R1638" t="s">
        <v>59</v>
      </c>
      <c r="S1638">
        <v>5</v>
      </c>
      <c r="T1638" t="s">
        <v>79</v>
      </c>
      <c r="U1638">
        <v>1</v>
      </c>
      <c r="V1638" t="s">
        <v>193</v>
      </c>
      <c r="W1638">
        <v>641</v>
      </c>
      <c r="X1638">
        <v>24424</v>
      </c>
      <c r="Y1638">
        <v>0</v>
      </c>
      <c r="Z1638">
        <v>0</v>
      </c>
      <c r="AA1638">
        <v>0</v>
      </c>
      <c r="AB1638">
        <v>0</v>
      </c>
      <c r="AC1638">
        <v>730</v>
      </c>
      <c r="AF1638" t="s">
        <v>81</v>
      </c>
      <c r="AG1638" t="s">
        <v>81</v>
      </c>
      <c r="AH1638">
        <v>1360</v>
      </c>
      <c r="AI1638">
        <v>1360</v>
      </c>
      <c r="AJ1638" t="s">
        <v>82</v>
      </c>
      <c r="AK1638" t="s">
        <v>5236</v>
      </c>
      <c r="AL1638" t="s">
        <v>5237</v>
      </c>
      <c r="AO1638" t="s">
        <v>64</v>
      </c>
      <c r="AP1638" t="s">
        <v>735</v>
      </c>
      <c r="AQ1638" t="s">
        <v>736</v>
      </c>
      <c r="AS1638" t="s">
        <v>737</v>
      </c>
      <c r="AT1638" t="s">
        <v>68</v>
      </c>
      <c r="AU1638" t="s">
        <v>738</v>
      </c>
      <c r="AV1638" t="s">
        <v>739</v>
      </c>
      <c r="AW1638" t="s">
        <v>740</v>
      </c>
      <c r="AX1638" t="s">
        <v>72</v>
      </c>
      <c r="AY1638" t="s">
        <v>73</v>
      </c>
      <c r="AZ1638" t="s">
        <v>74</v>
      </c>
    </row>
    <row r="1639" spans="1:52" x14ac:dyDescent="0.25">
      <c r="A1639" s="1">
        <v>45686.312893518516</v>
      </c>
      <c r="B1639" s="1">
        <v>45688.381377314814</v>
      </c>
      <c r="C1639" t="s">
        <v>75</v>
      </c>
      <c r="D1639">
        <v>51003</v>
      </c>
      <c r="E1639" t="s">
        <v>54</v>
      </c>
      <c r="F1639">
        <v>51140</v>
      </c>
      <c r="G1639" t="s">
        <v>1500</v>
      </c>
      <c r="I1639" t="s">
        <v>56</v>
      </c>
      <c r="J1639" t="s">
        <v>1832</v>
      </c>
      <c r="L1639" t="str">
        <f t="shared" si="25"/>
        <v>51140-FL-8</v>
      </c>
      <c r="N1639" t="s">
        <v>58</v>
      </c>
      <c r="P1639" t="s">
        <v>59</v>
      </c>
      <c r="Q1639" t="s">
        <v>59</v>
      </c>
      <c r="R1639" t="s">
        <v>59</v>
      </c>
      <c r="S1639">
        <v>3</v>
      </c>
      <c r="T1639" t="s">
        <v>79</v>
      </c>
      <c r="U1639">
        <v>2</v>
      </c>
      <c r="V1639" t="s">
        <v>1774</v>
      </c>
      <c r="W1639">
        <v>604</v>
      </c>
      <c r="X1639">
        <v>5971</v>
      </c>
      <c r="Y1639">
        <v>0</v>
      </c>
      <c r="Z1639">
        <v>0</v>
      </c>
      <c r="AA1639">
        <v>0</v>
      </c>
      <c r="AB1639">
        <v>0</v>
      </c>
      <c r="AC1639">
        <v>1024</v>
      </c>
      <c r="AF1639" t="s">
        <v>81</v>
      </c>
      <c r="AG1639" t="s">
        <v>81</v>
      </c>
      <c r="AH1639">
        <v>1371</v>
      </c>
      <c r="AI1639">
        <v>1371</v>
      </c>
      <c r="AJ1639" t="s">
        <v>82</v>
      </c>
      <c r="AK1639" t="s">
        <v>5238</v>
      </c>
      <c r="AL1639" t="s">
        <v>5239</v>
      </c>
      <c r="AO1639" t="s">
        <v>64</v>
      </c>
      <c r="AP1639" t="s">
        <v>1501</v>
      </c>
      <c r="AQ1639" t="s">
        <v>1502</v>
      </c>
      <c r="AS1639" t="s">
        <v>638</v>
      </c>
      <c r="AT1639" t="s">
        <v>68</v>
      </c>
      <c r="AU1639" t="s">
        <v>1503</v>
      </c>
      <c r="AV1639" t="s">
        <v>1504</v>
      </c>
      <c r="AW1639" t="s">
        <v>1505</v>
      </c>
      <c r="AX1639" t="s">
        <v>72</v>
      </c>
      <c r="AY1639" t="s">
        <v>73</v>
      </c>
      <c r="AZ1639" t="s">
        <v>74</v>
      </c>
    </row>
    <row r="1640" spans="1:52" x14ac:dyDescent="0.25">
      <c r="A1640" s="1">
        <v>45686.312997685185</v>
      </c>
      <c r="B1640" s="1">
        <v>45688.381377314814</v>
      </c>
      <c r="C1640" t="s">
        <v>75</v>
      </c>
      <c r="D1640">
        <v>51003</v>
      </c>
      <c r="E1640" t="s">
        <v>54</v>
      </c>
      <c r="F1640">
        <v>51134</v>
      </c>
      <c r="G1640" t="s">
        <v>703</v>
      </c>
      <c r="I1640" t="s">
        <v>77</v>
      </c>
      <c r="J1640" t="s">
        <v>704</v>
      </c>
      <c r="L1640" t="str">
        <f t="shared" si="25"/>
        <v>51134-FL-8</v>
      </c>
      <c r="N1640" t="s">
        <v>58</v>
      </c>
      <c r="P1640" t="s">
        <v>59</v>
      </c>
      <c r="Q1640" t="s">
        <v>59</v>
      </c>
      <c r="R1640" t="s">
        <v>59</v>
      </c>
      <c r="S1640">
        <v>5</v>
      </c>
      <c r="T1640" t="s">
        <v>79</v>
      </c>
      <c r="U1640">
        <v>1</v>
      </c>
      <c r="V1640" t="s">
        <v>475</v>
      </c>
      <c r="W1640">
        <v>318</v>
      </c>
      <c r="X1640">
        <v>13098</v>
      </c>
      <c r="Y1640">
        <v>0</v>
      </c>
      <c r="Z1640">
        <v>0</v>
      </c>
      <c r="AA1640">
        <v>0</v>
      </c>
      <c r="AB1640">
        <v>0</v>
      </c>
      <c r="AC1640">
        <v>801</v>
      </c>
      <c r="AF1640" t="s">
        <v>81</v>
      </c>
      <c r="AG1640" t="s">
        <v>81</v>
      </c>
      <c r="AH1640">
        <v>1369</v>
      </c>
      <c r="AI1640">
        <v>1369</v>
      </c>
      <c r="AJ1640" t="s">
        <v>82</v>
      </c>
      <c r="AK1640" t="s">
        <v>4699</v>
      </c>
      <c r="AL1640" t="s">
        <v>1797</v>
      </c>
      <c r="AO1640" t="s">
        <v>64</v>
      </c>
      <c r="AP1640" t="s">
        <v>707</v>
      </c>
      <c r="AQ1640" t="s">
        <v>708</v>
      </c>
      <c r="AS1640" t="s">
        <v>582</v>
      </c>
      <c r="AT1640" t="s">
        <v>68</v>
      </c>
      <c r="AU1640" t="s">
        <v>709</v>
      </c>
      <c r="AV1640" t="s">
        <v>710</v>
      </c>
      <c r="AW1640" t="s">
        <v>711</v>
      </c>
      <c r="AX1640" t="s">
        <v>72</v>
      </c>
      <c r="AY1640" t="s">
        <v>73</v>
      </c>
      <c r="AZ1640" t="s">
        <v>74</v>
      </c>
    </row>
    <row r="1641" spans="1:52" x14ac:dyDescent="0.25">
      <c r="A1641" s="1">
        <v>45686.313240740739</v>
      </c>
      <c r="B1641" s="1">
        <v>45688.381388888891</v>
      </c>
      <c r="C1641" t="s">
        <v>75</v>
      </c>
      <c r="D1641">
        <v>51003</v>
      </c>
      <c r="E1641" t="s">
        <v>54</v>
      </c>
      <c r="F1641">
        <v>51145</v>
      </c>
      <c r="G1641" t="s">
        <v>793</v>
      </c>
      <c r="I1641" t="s">
        <v>77</v>
      </c>
      <c r="J1641" t="s">
        <v>794</v>
      </c>
      <c r="L1641" t="str">
        <f t="shared" si="25"/>
        <v>51145-FL-8</v>
      </c>
      <c r="N1641" t="s">
        <v>58</v>
      </c>
      <c r="P1641" t="s">
        <v>59</v>
      </c>
      <c r="Q1641" t="s">
        <v>59</v>
      </c>
      <c r="R1641" t="s">
        <v>59</v>
      </c>
      <c r="S1641">
        <v>4</v>
      </c>
      <c r="T1641" t="s">
        <v>79</v>
      </c>
      <c r="U1641">
        <v>1</v>
      </c>
      <c r="V1641" t="s">
        <v>404</v>
      </c>
      <c r="W1641">
        <v>116</v>
      </c>
      <c r="X1641">
        <v>10589</v>
      </c>
      <c r="Y1641">
        <v>0</v>
      </c>
      <c r="Z1641">
        <v>0</v>
      </c>
      <c r="AA1641">
        <v>0</v>
      </c>
      <c r="AB1641">
        <v>0</v>
      </c>
      <c r="AC1641">
        <v>1053</v>
      </c>
      <c r="AF1641" t="s">
        <v>81</v>
      </c>
      <c r="AG1641" t="s">
        <v>81</v>
      </c>
      <c r="AH1641">
        <v>1361</v>
      </c>
      <c r="AI1641">
        <v>1361</v>
      </c>
      <c r="AJ1641" t="s">
        <v>82</v>
      </c>
      <c r="AK1641" t="s">
        <v>1068</v>
      </c>
      <c r="AL1641" t="s">
        <v>5240</v>
      </c>
      <c r="AO1641" t="s">
        <v>64</v>
      </c>
      <c r="AP1641" t="s">
        <v>796</v>
      </c>
      <c r="AQ1641" t="s">
        <v>311</v>
      </c>
      <c r="AV1641" t="s">
        <v>797</v>
      </c>
      <c r="AW1641" t="s">
        <v>798</v>
      </c>
      <c r="AX1641" t="s">
        <v>72</v>
      </c>
      <c r="AY1641" t="s">
        <v>73</v>
      </c>
      <c r="AZ1641" t="s">
        <v>74</v>
      </c>
    </row>
    <row r="1642" spans="1:52" x14ac:dyDescent="0.25">
      <c r="A1642" s="1">
        <v>45686.313530092593</v>
      </c>
      <c r="B1642" s="1">
        <v>45688.381388888891</v>
      </c>
      <c r="C1642" t="s">
        <v>75</v>
      </c>
      <c r="D1642">
        <v>51003</v>
      </c>
      <c r="E1642" t="s">
        <v>54</v>
      </c>
      <c r="F1642">
        <v>51129</v>
      </c>
      <c r="G1642" t="s">
        <v>150</v>
      </c>
      <c r="I1642" t="s">
        <v>77</v>
      </c>
      <c r="J1642" t="s">
        <v>1388</v>
      </c>
      <c r="L1642" t="str">
        <f t="shared" si="25"/>
        <v>51129-FR-8</v>
      </c>
      <c r="N1642" t="s">
        <v>58</v>
      </c>
      <c r="P1642" t="s">
        <v>59</v>
      </c>
      <c r="Q1642" t="s">
        <v>59</v>
      </c>
      <c r="R1642" t="s">
        <v>59</v>
      </c>
      <c r="S1642">
        <v>3</v>
      </c>
      <c r="T1642" t="s">
        <v>60</v>
      </c>
      <c r="U1642">
        <v>1</v>
      </c>
      <c r="V1642" t="s">
        <v>225</v>
      </c>
      <c r="W1642">
        <v>139</v>
      </c>
      <c r="X1642">
        <v>5596</v>
      </c>
      <c r="Y1642">
        <v>0</v>
      </c>
      <c r="Z1642">
        <v>0</v>
      </c>
      <c r="AA1642">
        <v>0</v>
      </c>
      <c r="AB1642">
        <v>0</v>
      </c>
      <c r="AC1642">
        <v>864</v>
      </c>
      <c r="AF1642" t="s">
        <v>62</v>
      </c>
      <c r="AG1642" t="s">
        <v>62</v>
      </c>
      <c r="AH1642">
        <v>1358</v>
      </c>
      <c r="AI1642">
        <v>1358</v>
      </c>
      <c r="AJ1642" t="s">
        <v>82</v>
      </c>
      <c r="AK1642" t="s">
        <v>1646</v>
      </c>
      <c r="AL1642" t="s">
        <v>5241</v>
      </c>
      <c r="AO1642" t="s">
        <v>64</v>
      </c>
      <c r="AP1642" t="s">
        <v>153</v>
      </c>
      <c r="AQ1642" t="s">
        <v>154</v>
      </c>
      <c r="AS1642" t="s">
        <v>86</v>
      </c>
      <c r="AT1642" t="s">
        <v>68</v>
      </c>
      <c r="AU1642" t="s">
        <v>155</v>
      </c>
      <c r="AV1642" t="s">
        <v>156</v>
      </c>
      <c r="AW1642" t="s">
        <v>157</v>
      </c>
      <c r="AX1642" t="s">
        <v>72</v>
      </c>
      <c r="AY1642" t="s">
        <v>73</v>
      </c>
      <c r="AZ1642" t="s">
        <v>74</v>
      </c>
    </row>
    <row r="1643" spans="1:52" x14ac:dyDescent="0.25">
      <c r="A1643" s="1">
        <v>45686.313935185186</v>
      </c>
      <c r="B1643" s="1">
        <v>45688.381388888891</v>
      </c>
      <c r="C1643" t="s">
        <v>75</v>
      </c>
      <c r="D1643">
        <v>51003</v>
      </c>
      <c r="E1643" t="s">
        <v>54</v>
      </c>
      <c r="F1643">
        <v>51140</v>
      </c>
      <c r="G1643" t="s">
        <v>1500</v>
      </c>
      <c r="I1643" t="s">
        <v>56</v>
      </c>
      <c r="J1643" t="s">
        <v>1832</v>
      </c>
      <c r="L1643" t="str">
        <f t="shared" si="25"/>
        <v>51140-FL-8</v>
      </c>
      <c r="N1643" t="s">
        <v>58</v>
      </c>
      <c r="P1643" t="s">
        <v>59</v>
      </c>
      <c r="Q1643" t="s">
        <v>59</v>
      </c>
      <c r="R1643" t="s">
        <v>59</v>
      </c>
      <c r="S1643">
        <v>3</v>
      </c>
      <c r="T1643" t="s">
        <v>79</v>
      </c>
      <c r="U1643">
        <v>2</v>
      </c>
      <c r="V1643" t="s">
        <v>1774</v>
      </c>
      <c r="W1643">
        <v>83</v>
      </c>
      <c r="X1643">
        <v>6054</v>
      </c>
      <c r="Y1643">
        <v>0</v>
      </c>
      <c r="Z1643">
        <v>0</v>
      </c>
      <c r="AA1643">
        <v>0</v>
      </c>
      <c r="AB1643">
        <v>0</v>
      </c>
      <c r="AC1643">
        <v>1054</v>
      </c>
      <c r="AF1643" t="s">
        <v>81</v>
      </c>
      <c r="AG1643" t="s">
        <v>81</v>
      </c>
      <c r="AH1643">
        <v>1371</v>
      </c>
      <c r="AI1643">
        <v>1371</v>
      </c>
      <c r="AJ1643" t="s">
        <v>82</v>
      </c>
      <c r="AK1643" t="s">
        <v>5242</v>
      </c>
      <c r="AL1643" t="s">
        <v>5243</v>
      </c>
      <c r="AO1643" t="s">
        <v>64</v>
      </c>
      <c r="AP1643" t="s">
        <v>1501</v>
      </c>
      <c r="AQ1643" t="s">
        <v>1502</v>
      </c>
      <c r="AS1643" t="s">
        <v>638</v>
      </c>
      <c r="AT1643" t="s">
        <v>68</v>
      </c>
      <c r="AU1643" t="s">
        <v>1503</v>
      </c>
      <c r="AV1643" t="s">
        <v>1504</v>
      </c>
      <c r="AW1643" t="s">
        <v>1505</v>
      </c>
      <c r="AX1643" t="s">
        <v>72</v>
      </c>
      <c r="AY1643" t="s">
        <v>73</v>
      </c>
      <c r="AZ1643" t="s">
        <v>74</v>
      </c>
    </row>
    <row r="1644" spans="1:52" x14ac:dyDescent="0.25">
      <c r="A1644" s="1">
        <v>45686.315925925926</v>
      </c>
      <c r="B1644" s="1">
        <v>45688.38140046296</v>
      </c>
      <c r="C1644" t="s">
        <v>75</v>
      </c>
      <c r="D1644">
        <v>51003</v>
      </c>
      <c r="E1644" t="s">
        <v>54</v>
      </c>
      <c r="F1644">
        <v>51207</v>
      </c>
      <c r="G1644" t="s">
        <v>1017</v>
      </c>
      <c r="I1644" t="s">
        <v>77</v>
      </c>
      <c r="J1644" t="s">
        <v>1018</v>
      </c>
      <c r="L1644" t="str">
        <f t="shared" si="25"/>
        <v>51207-FL-8</v>
      </c>
      <c r="N1644" t="s">
        <v>58</v>
      </c>
      <c r="P1644" t="s">
        <v>59</v>
      </c>
      <c r="Q1644" t="s">
        <v>59</v>
      </c>
      <c r="R1644" t="s">
        <v>59</v>
      </c>
      <c r="S1644">
        <v>4</v>
      </c>
      <c r="T1644" t="s">
        <v>79</v>
      </c>
      <c r="U1644">
        <v>1</v>
      </c>
      <c r="V1644" t="s">
        <v>883</v>
      </c>
      <c r="W1644">
        <v>841</v>
      </c>
      <c r="X1644">
        <v>7307</v>
      </c>
      <c r="Y1644">
        <v>0</v>
      </c>
      <c r="Z1644">
        <v>0</v>
      </c>
      <c r="AA1644">
        <v>0</v>
      </c>
      <c r="AB1644">
        <v>0</v>
      </c>
      <c r="AC1644">
        <v>2281</v>
      </c>
      <c r="AF1644" t="s">
        <v>81</v>
      </c>
      <c r="AG1644" t="s">
        <v>81</v>
      </c>
      <c r="AH1644">
        <v>1375</v>
      </c>
      <c r="AI1644">
        <v>1375</v>
      </c>
      <c r="AJ1644" t="s">
        <v>82</v>
      </c>
      <c r="AK1644" t="s">
        <v>1515</v>
      </c>
      <c r="AL1644" t="s">
        <v>3193</v>
      </c>
      <c r="AO1644" t="s">
        <v>64</v>
      </c>
      <c r="AP1644" t="s">
        <v>1020</v>
      </c>
      <c r="AQ1644" t="s">
        <v>1021</v>
      </c>
      <c r="AS1644" t="s">
        <v>390</v>
      </c>
      <c r="AT1644" t="s">
        <v>68</v>
      </c>
      <c r="AU1644" t="s">
        <v>1022</v>
      </c>
      <c r="AV1644" t="s">
        <v>1023</v>
      </c>
      <c r="AW1644" t="s">
        <v>1024</v>
      </c>
      <c r="AX1644" t="s">
        <v>72</v>
      </c>
      <c r="AY1644" t="s">
        <v>73</v>
      </c>
      <c r="AZ1644" t="s">
        <v>74</v>
      </c>
    </row>
    <row r="1645" spans="1:52" x14ac:dyDescent="0.25">
      <c r="A1645" s="1">
        <v>45686.318159722221</v>
      </c>
      <c r="B1645" s="1">
        <v>45688.381412037037</v>
      </c>
      <c r="C1645" t="s">
        <v>75</v>
      </c>
      <c r="D1645">
        <v>51003</v>
      </c>
      <c r="E1645" t="s">
        <v>54</v>
      </c>
      <c r="F1645">
        <v>51205</v>
      </c>
      <c r="G1645" t="s">
        <v>1025</v>
      </c>
      <c r="I1645" t="s">
        <v>77</v>
      </c>
      <c r="J1645" t="s">
        <v>1026</v>
      </c>
      <c r="L1645" t="str">
        <f t="shared" si="25"/>
        <v>51205-FL-8</v>
      </c>
      <c r="N1645" t="s">
        <v>58</v>
      </c>
      <c r="P1645" t="s">
        <v>59</v>
      </c>
      <c r="Q1645" t="s">
        <v>59</v>
      </c>
      <c r="R1645" t="s">
        <v>59</v>
      </c>
      <c r="S1645">
        <v>3</v>
      </c>
      <c r="T1645" t="s">
        <v>79</v>
      </c>
      <c r="U1645">
        <v>1</v>
      </c>
      <c r="V1645" t="s">
        <v>883</v>
      </c>
      <c r="W1645">
        <v>192</v>
      </c>
      <c r="X1645">
        <v>7499</v>
      </c>
      <c r="Y1645">
        <v>0</v>
      </c>
      <c r="Z1645">
        <v>0</v>
      </c>
      <c r="AA1645">
        <v>0</v>
      </c>
      <c r="AB1645">
        <v>0</v>
      </c>
      <c r="AC1645">
        <v>2308</v>
      </c>
      <c r="AF1645" t="s">
        <v>81</v>
      </c>
      <c r="AG1645" t="s">
        <v>81</v>
      </c>
      <c r="AH1645">
        <v>1375</v>
      </c>
      <c r="AI1645">
        <v>1375</v>
      </c>
      <c r="AJ1645" t="s">
        <v>82</v>
      </c>
      <c r="AK1645" t="s">
        <v>4917</v>
      </c>
      <c r="AL1645" t="s">
        <v>3492</v>
      </c>
      <c r="AO1645" t="s">
        <v>64</v>
      </c>
      <c r="AP1645" t="s">
        <v>1027</v>
      </c>
      <c r="AQ1645" t="s">
        <v>1028</v>
      </c>
      <c r="AS1645" t="s">
        <v>390</v>
      </c>
      <c r="AT1645" t="s">
        <v>68</v>
      </c>
      <c r="AU1645" t="s">
        <v>1029</v>
      </c>
      <c r="AV1645" t="s">
        <v>1030</v>
      </c>
      <c r="AW1645" t="s">
        <v>1031</v>
      </c>
      <c r="AX1645" t="s">
        <v>72</v>
      </c>
      <c r="AY1645" t="s">
        <v>73</v>
      </c>
      <c r="AZ1645" t="s">
        <v>74</v>
      </c>
    </row>
    <row r="1646" spans="1:52" x14ac:dyDescent="0.25">
      <c r="A1646" s="1">
        <v>45686.322905092595</v>
      </c>
      <c r="B1646" s="1">
        <v>45688.381412037037</v>
      </c>
      <c r="C1646" t="s">
        <v>75</v>
      </c>
      <c r="D1646">
        <v>51003</v>
      </c>
      <c r="E1646" t="s">
        <v>54</v>
      </c>
      <c r="F1646">
        <v>51314</v>
      </c>
      <c r="G1646" t="s">
        <v>446</v>
      </c>
      <c r="I1646" t="s">
        <v>77</v>
      </c>
      <c r="J1646" t="s">
        <v>1147</v>
      </c>
      <c r="L1646" t="str">
        <f t="shared" si="25"/>
        <v>51314-FL-8</v>
      </c>
      <c r="N1646" t="s">
        <v>58</v>
      </c>
      <c r="P1646" t="s">
        <v>59</v>
      </c>
      <c r="Q1646" t="s">
        <v>59</v>
      </c>
      <c r="R1646" t="s">
        <v>59</v>
      </c>
      <c r="S1646">
        <v>4</v>
      </c>
      <c r="T1646" t="s">
        <v>79</v>
      </c>
      <c r="U1646">
        <v>1</v>
      </c>
      <c r="V1646" t="s">
        <v>883</v>
      </c>
      <c r="W1646">
        <v>98</v>
      </c>
      <c r="X1646">
        <v>7597</v>
      </c>
      <c r="Y1646">
        <v>0</v>
      </c>
      <c r="Z1646">
        <v>0</v>
      </c>
      <c r="AA1646">
        <v>0</v>
      </c>
      <c r="AB1646">
        <v>0</v>
      </c>
      <c r="AC1646">
        <v>2220</v>
      </c>
      <c r="AF1646" t="s">
        <v>81</v>
      </c>
      <c r="AG1646" t="s">
        <v>81</v>
      </c>
      <c r="AH1646">
        <v>1375</v>
      </c>
      <c r="AI1646">
        <v>1375</v>
      </c>
      <c r="AJ1646" t="s">
        <v>82</v>
      </c>
      <c r="AK1646" t="s">
        <v>3466</v>
      </c>
      <c r="AL1646" t="s">
        <v>1948</v>
      </c>
      <c r="AO1646" t="s">
        <v>64</v>
      </c>
      <c r="AP1646" t="s">
        <v>448</v>
      </c>
      <c r="AQ1646" t="s">
        <v>449</v>
      </c>
      <c r="AS1646" t="s">
        <v>390</v>
      </c>
      <c r="AT1646" t="s">
        <v>68</v>
      </c>
      <c r="AU1646" t="s">
        <v>450</v>
      </c>
      <c r="AV1646" t="s">
        <v>451</v>
      </c>
      <c r="AW1646" t="s">
        <v>452</v>
      </c>
      <c r="AX1646" t="s">
        <v>72</v>
      </c>
      <c r="AY1646" t="s">
        <v>73</v>
      </c>
      <c r="AZ1646" t="s">
        <v>74</v>
      </c>
    </row>
    <row r="1647" spans="1:52" x14ac:dyDescent="0.25">
      <c r="A1647" s="1">
        <v>45686.324756944443</v>
      </c>
      <c r="B1647" s="1">
        <v>45688.381423611114</v>
      </c>
      <c r="C1647" t="s">
        <v>75</v>
      </c>
      <c r="D1647">
        <v>51003</v>
      </c>
      <c r="E1647" t="s">
        <v>54</v>
      </c>
      <c r="F1647">
        <v>51248</v>
      </c>
      <c r="G1647" t="s">
        <v>182</v>
      </c>
      <c r="I1647" t="s">
        <v>175</v>
      </c>
      <c r="J1647" t="s">
        <v>1390</v>
      </c>
      <c r="L1647" t="str">
        <f t="shared" si="25"/>
        <v>51248-FR-8</v>
      </c>
      <c r="N1647" t="s">
        <v>58</v>
      </c>
      <c r="P1647" t="s">
        <v>59</v>
      </c>
      <c r="Q1647" t="s">
        <v>59</v>
      </c>
      <c r="R1647" t="s">
        <v>59</v>
      </c>
      <c r="S1647">
        <v>3</v>
      </c>
      <c r="T1647" t="s">
        <v>60</v>
      </c>
      <c r="U1647">
        <v>1</v>
      </c>
      <c r="V1647" t="s">
        <v>225</v>
      </c>
      <c r="W1647">
        <v>434</v>
      </c>
      <c r="X1647">
        <v>6393</v>
      </c>
      <c r="Y1647">
        <v>0</v>
      </c>
      <c r="Z1647">
        <v>0</v>
      </c>
      <c r="AA1647">
        <v>0</v>
      </c>
      <c r="AB1647">
        <v>0</v>
      </c>
      <c r="AC1647">
        <v>968</v>
      </c>
      <c r="AF1647" t="s">
        <v>62</v>
      </c>
      <c r="AG1647" t="s">
        <v>62</v>
      </c>
      <c r="AH1647">
        <v>1358</v>
      </c>
      <c r="AI1647">
        <v>1358</v>
      </c>
      <c r="AJ1647" t="s">
        <v>82</v>
      </c>
      <c r="AK1647" t="s">
        <v>3970</v>
      </c>
      <c r="AL1647" t="s">
        <v>5244</v>
      </c>
      <c r="AO1647" t="s">
        <v>64</v>
      </c>
      <c r="AP1647" t="s">
        <v>184</v>
      </c>
      <c r="AQ1647" t="s">
        <v>185</v>
      </c>
      <c r="AS1647" t="s">
        <v>86</v>
      </c>
      <c r="AT1647" t="s">
        <v>68</v>
      </c>
      <c r="AU1647" t="s">
        <v>186</v>
      </c>
      <c r="AV1647" t="s">
        <v>187</v>
      </c>
      <c r="AW1647" t="s">
        <v>188</v>
      </c>
      <c r="AX1647" t="s">
        <v>72</v>
      </c>
      <c r="AY1647" t="s">
        <v>73</v>
      </c>
      <c r="AZ1647" t="s">
        <v>74</v>
      </c>
    </row>
    <row r="1648" spans="1:52" x14ac:dyDescent="0.25">
      <c r="A1648" s="1">
        <v>45686.326435185183</v>
      </c>
      <c r="B1648" s="1">
        <v>45688.381423611114</v>
      </c>
      <c r="C1648" t="s">
        <v>75</v>
      </c>
      <c r="D1648">
        <v>51003</v>
      </c>
      <c r="E1648" t="s">
        <v>54</v>
      </c>
      <c r="F1648">
        <v>51224</v>
      </c>
      <c r="G1648" t="s">
        <v>860</v>
      </c>
      <c r="I1648" t="s">
        <v>77</v>
      </c>
      <c r="J1648" t="s">
        <v>861</v>
      </c>
      <c r="L1648" t="str">
        <f t="shared" si="25"/>
        <v>51224-FL-8</v>
      </c>
      <c r="N1648" t="s">
        <v>58</v>
      </c>
      <c r="P1648" t="s">
        <v>59</v>
      </c>
      <c r="Q1648" t="s">
        <v>59</v>
      </c>
      <c r="R1648" t="s">
        <v>59</v>
      </c>
      <c r="S1648">
        <v>5</v>
      </c>
      <c r="T1648" t="s">
        <v>79</v>
      </c>
      <c r="U1648">
        <v>1</v>
      </c>
      <c r="V1648" t="s">
        <v>100</v>
      </c>
      <c r="W1648">
        <v>361</v>
      </c>
      <c r="X1648">
        <v>20759</v>
      </c>
      <c r="Y1648">
        <v>0</v>
      </c>
      <c r="Z1648">
        <v>0</v>
      </c>
      <c r="AA1648">
        <v>0</v>
      </c>
      <c r="AB1648">
        <v>0</v>
      </c>
      <c r="AC1648">
        <v>911</v>
      </c>
      <c r="AF1648" t="s">
        <v>81</v>
      </c>
      <c r="AG1648" t="s">
        <v>81</v>
      </c>
      <c r="AH1648">
        <v>1373</v>
      </c>
      <c r="AI1648">
        <v>1373</v>
      </c>
      <c r="AJ1648" t="s">
        <v>82</v>
      </c>
      <c r="AK1648" t="s">
        <v>3858</v>
      </c>
      <c r="AL1648" t="s">
        <v>5245</v>
      </c>
      <c r="AO1648" t="s">
        <v>64</v>
      </c>
      <c r="AP1648" t="s">
        <v>862</v>
      </c>
      <c r="AQ1648" t="s">
        <v>863</v>
      </c>
      <c r="AS1648" t="s">
        <v>86</v>
      </c>
      <c r="AT1648" t="s">
        <v>68</v>
      </c>
      <c r="AU1648" t="s">
        <v>864</v>
      </c>
      <c r="AV1648" t="s">
        <v>865</v>
      </c>
      <c r="AW1648" t="s">
        <v>866</v>
      </c>
      <c r="AX1648" t="s">
        <v>72</v>
      </c>
      <c r="AY1648" t="s">
        <v>73</v>
      </c>
      <c r="AZ1648" t="s">
        <v>74</v>
      </c>
    </row>
    <row r="1649" spans="1:52" x14ac:dyDescent="0.25">
      <c r="A1649" s="1">
        <v>45686.326967592591</v>
      </c>
      <c r="B1649" s="1">
        <v>45688.381423611114</v>
      </c>
      <c r="C1649" t="s">
        <v>75</v>
      </c>
      <c r="D1649">
        <v>51003</v>
      </c>
      <c r="E1649" t="s">
        <v>54</v>
      </c>
      <c r="F1649">
        <v>51255</v>
      </c>
      <c r="G1649" t="s">
        <v>1140</v>
      </c>
      <c r="I1649" t="s">
        <v>77</v>
      </c>
      <c r="J1649" t="s">
        <v>1141</v>
      </c>
      <c r="L1649" t="str">
        <f t="shared" si="25"/>
        <v>51255-FL-8</v>
      </c>
      <c r="N1649" t="s">
        <v>58</v>
      </c>
      <c r="P1649" t="s">
        <v>59</v>
      </c>
      <c r="Q1649" t="s">
        <v>59</v>
      </c>
      <c r="R1649" t="s">
        <v>59</v>
      </c>
      <c r="S1649">
        <v>5</v>
      </c>
      <c r="T1649" t="s">
        <v>79</v>
      </c>
      <c r="U1649">
        <v>1</v>
      </c>
      <c r="V1649" t="s">
        <v>883</v>
      </c>
      <c r="W1649">
        <v>291</v>
      </c>
      <c r="X1649">
        <v>7888</v>
      </c>
      <c r="Y1649">
        <v>0</v>
      </c>
      <c r="Z1649">
        <v>0</v>
      </c>
      <c r="AA1649">
        <v>0</v>
      </c>
      <c r="AB1649">
        <v>0</v>
      </c>
      <c r="AC1649">
        <v>2289</v>
      </c>
      <c r="AF1649" t="s">
        <v>81</v>
      </c>
      <c r="AG1649" t="s">
        <v>81</v>
      </c>
      <c r="AH1649">
        <v>1375</v>
      </c>
      <c r="AI1649">
        <v>1375</v>
      </c>
      <c r="AJ1649" t="s">
        <v>82</v>
      </c>
      <c r="AK1649" t="s">
        <v>1891</v>
      </c>
      <c r="AL1649" t="s">
        <v>5246</v>
      </c>
      <c r="AO1649" t="s">
        <v>64</v>
      </c>
      <c r="AP1649" t="s">
        <v>1142</v>
      </c>
      <c r="AQ1649" t="s">
        <v>1143</v>
      </c>
      <c r="AS1649" t="s">
        <v>390</v>
      </c>
      <c r="AT1649" t="s">
        <v>68</v>
      </c>
      <c r="AU1649" t="s">
        <v>1144</v>
      </c>
      <c r="AV1649" t="s">
        <v>1145</v>
      </c>
      <c r="AW1649" t="s">
        <v>1146</v>
      </c>
      <c r="AX1649" t="s">
        <v>72</v>
      </c>
      <c r="AY1649" t="s">
        <v>73</v>
      </c>
      <c r="AZ1649" t="s">
        <v>74</v>
      </c>
    </row>
    <row r="1650" spans="1:52" x14ac:dyDescent="0.25">
      <c r="A1650" s="1">
        <v>45686.329606481479</v>
      </c>
      <c r="B1650" s="1">
        <v>45688.381435185183</v>
      </c>
      <c r="C1650" t="s">
        <v>75</v>
      </c>
      <c r="D1650">
        <v>51003</v>
      </c>
      <c r="E1650" t="s">
        <v>54</v>
      </c>
      <c r="F1650">
        <v>51292</v>
      </c>
      <c r="G1650" t="s">
        <v>815</v>
      </c>
      <c r="I1650" t="s">
        <v>56</v>
      </c>
      <c r="J1650" t="s">
        <v>816</v>
      </c>
      <c r="L1650" t="str">
        <f t="shared" si="25"/>
        <v>51292-FL-8</v>
      </c>
      <c r="N1650" t="s">
        <v>58</v>
      </c>
      <c r="P1650" t="s">
        <v>59</v>
      </c>
      <c r="Q1650" t="s">
        <v>59</v>
      </c>
      <c r="R1650" t="s">
        <v>59</v>
      </c>
      <c r="S1650">
        <v>5</v>
      </c>
      <c r="T1650" t="s">
        <v>79</v>
      </c>
      <c r="U1650">
        <v>1</v>
      </c>
      <c r="V1650" t="s">
        <v>404</v>
      </c>
      <c r="W1650">
        <v>301</v>
      </c>
      <c r="X1650">
        <v>11630</v>
      </c>
      <c r="Y1650">
        <v>0</v>
      </c>
      <c r="Z1650">
        <v>0</v>
      </c>
      <c r="AA1650">
        <v>0</v>
      </c>
      <c r="AB1650">
        <v>0</v>
      </c>
      <c r="AC1650">
        <v>946</v>
      </c>
      <c r="AF1650" t="s">
        <v>81</v>
      </c>
      <c r="AG1650" t="s">
        <v>81</v>
      </c>
      <c r="AH1650">
        <v>1361</v>
      </c>
      <c r="AI1650">
        <v>1361</v>
      </c>
      <c r="AJ1650" t="s">
        <v>82</v>
      </c>
      <c r="AK1650" t="s">
        <v>1908</v>
      </c>
      <c r="AL1650" t="s">
        <v>2049</v>
      </c>
      <c r="AO1650" t="s">
        <v>64</v>
      </c>
      <c r="AP1650" t="s">
        <v>818</v>
      </c>
      <c r="AQ1650" t="s">
        <v>819</v>
      </c>
      <c r="AS1650" t="s">
        <v>170</v>
      </c>
      <c r="AT1650" t="s">
        <v>68</v>
      </c>
      <c r="AU1650" t="s">
        <v>820</v>
      </c>
      <c r="AV1650" t="s">
        <v>821</v>
      </c>
      <c r="AW1650" t="s">
        <v>822</v>
      </c>
      <c r="AX1650" t="s">
        <v>72</v>
      </c>
      <c r="AY1650" t="s">
        <v>73</v>
      </c>
      <c r="AZ1650" t="s">
        <v>74</v>
      </c>
    </row>
    <row r="1651" spans="1:52" x14ac:dyDescent="0.25">
      <c r="A1651" s="1">
        <v>45686.332002314812</v>
      </c>
      <c r="B1651" s="1">
        <v>45688.381435185183</v>
      </c>
      <c r="C1651" t="s">
        <v>75</v>
      </c>
      <c r="D1651">
        <v>51003</v>
      </c>
      <c r="E1651" t="s">
        <v>54</v>
      </c>
      <c r="F1651">
        <v>51156</v>
      </c>
      <c r="G1651" t="s">
        <v>823</v>
      </c>
      <c r="I1651" t="s">
        <v>77</v>
      </c>
      <c r="J1651" t="s">
        <v>824</v>
      </c>
      <c r="L1651" t="str">
        <f t="shared" si="25"/>
        <v>51156-FL-8</v>
      </c>
      <c r="N1651" t="s">
        <v>58</v>
      </c>
      <c r="P1651" t="s">
        <v>59</v>
      </c>
      <c r="Q1651" t="s">
        <v>59</v>
      </c>
      <c r="R1651" t="s">
        <v>59</v>
      </c>
      <c r="S1651">
        <v>5</v>
      </c>
      <c r="T1651" t="s">
        <v>79</v>
      </c>
      <c r="U1651">
        <v>1</v>
      </c>
      <c r="V1651" t="s">
        <v>404</v>
      </c>
      <c r="W1651">
        <v>171</v>
      </c>
      <c r="X1651">
        <v>11801</v>
      </c>
      <c r="Y1651">
        <v>0</v>
      </c>
      <c r="Z1651">
        <v>0</v>
      </c>
      <c r="AA1651">
        <v>0</v>
      </c>
      <c r="AB1651">
        <v>0</v>
      </c>
      <c r="AC1651">
        <v>1080</v>
      </c>
      <c r="AF1651" t="s">
        <v>81</v>
      </c>
      <c r="AG1651" t="s">
        <v>81</v>
      </c>
      <c r="AH1651">
        <v>1361</v>
      </c>
      <c r="AI1651">
        <v>1361</v>
      </c>
      <c r="AJ1651" t="s">
        <v>82</v>
      </c>
      <c r="AK1651" t="s">
        <v>3265</v>
      </c>
      <c r="AL1651" t="s">
        <v>3319</v>
      </c>
      <c r="AO1651" t="s">
        <v>64</v>
      </c>
      <c r="AP1651" t="s">
        <v>825</v>
      </c>
      <c r="AQ1651" t="s">
        <v>826</v>
      </c>
      <c r="AS1651" t="s">
        <v>170</v>
      </c>
      <c r="AT1651" t="s">
        <v>68</v>
      </c>
      <c r="AU1651" t="s">
        <v>827</v>
      </c>
      <c r="AV1651" t="s">
        <v>828</v>
      </c>
      <c r="AW1651" t="s">
        <v>829</v>
      </c>
      <c r="AX1651" t="s">
        <v>72</v>
      </c>
      <c r="AY1651" t="s">
        <v>73</v>
      </c>
      <c r="AZ1651" t="s">
        <v>74</v>
      </c>
    </row>
    <row r="1652" spans="1:52" x14ac:dyDescent="0.25">
      <c r="A1652" s="1">
        <v>45686.336087962962</v>
      </c>
      <c r="B1652" s="1">
        <v>45688.38144675926</v>
      </c>
      <c r="C1652" t="s">
        <v>75</v>
      </c>
      <c r="D1652">
        <v>51003</v>
      </c>
      <c r="E1652" t="s">
        <v>54</v>
      </c>
      <c r="F1652">
        <v>51286</v>
      </c>
      <c r="G1652" t="s">
        <v>999</v>
      </c>
      <c r="I1652" t="s">
        <v>77</v>
      </c>
      <c r="J1652" t="s">
        <v>1000</v>
      </c>
      <c r="L1652" t="str">
        <f t="shared" si="25"/>
        <v>51286-FL-8</v>
      </c>
      <c r="N1652" t="s">
        <v>58</v>
      </c>
      <c r="P1652" t="s">
        <v>59</v>
      </c>
      <c r="Q1652" t="s">
        <v>59</v>
      </c>
      <c r="R1652" t="s">
        <v>59</v>
      </c>
      <c r="S1652">
        <v>5</v>
      </c>
      <c r="T1652" t="s">
        <v>79</v>
      </c>
      <c r="U1652">
        <v>1</v>
      </c>
      <c r="V1652" t="s">
        <v>404</v>
      </c>
      <c r="W1652">
        <v>149</v>
      </c>
      <c r="X1652">
        <v>11950</v>
      </c>
      <c r="Y1652">
        <v>0</v>
      </c>
      <c r="Z1652">
        <v>0</v>
      </c>
      <c r="AA1652">
        <v>0</v>
      </c>
      <c r="AB1652">
        <v>0</v>
      </c>
      <c r="AC1652">
        <v>1140</v>
      </c>
      <c r="AF1652" t="s">
        <v>81</v>
      </c>
      <c r="AG1652" t="s">
        <v>81</v>
      </c>
      <c r="AH1652">
        <v>1361</v>
      </c>
      <c r="AI1652">
        <v>1361</v>
      </c>
      <c r="AJ1652" t="s">
        <v>82</v>
      </c>
      <c r="AK1652" t="s">
        <v>5247</v>
      </c>
      <c r="AL1652" t="s">
        <v>1911</v>
      </c>
      <c r="AO1652" t="s">
        <v>64</v>
      </c>
      <c r="AP1652" t="s">
        <v>1001</v>
      </c>
      <c r="AQ1652" t="s">
        <v>1002</v>
      </c>
      <c r="AS1652" t="s">
        <v>170</v>
      </c>
      <c r="AT1652" t="s">
        <v>68</v>
      </c>
      <c r="AU1652" t="s">
        <v>1003</v>
      </c>
      <c r="AV1652" t="s">
        <v>1004</v>
      </c>
      <c r="AW1652" t="s">
        <v>1005</v>
      </c>
      <c r="AX1652" t="s">
        <v>72</v>
      </c>
      <c r="AY1652" t="s">
        <v>73</v>
      </c>
      <c r="AZ1652" t="s">
        <v>74</v>
      </c>
    </row>
    <row r="1653" spans="1:52" x14ac:dyDescent="0.25">
      <c r="A1653" s="1">
        <v>45686.338877314818</v>
      </c>
      <c r="B1653" s="1">
        <v>45688.38144675926</v>
      </c>
      <c r="C1653" t="s">
        <v>75</v>
      </c>
      <c r="D1653">
        <v>51003</v>
      </c>
      <c r="E1653" t="s">
        <v>54</v>
      </c>
      <c r="F1653">
        <v>51247</v>
      </c>
      <c r="G1653" t="s">
        <v>741</v>
      </c>
      <c r="I1653" t="s">
        <v>77</v>
      </c>
      <c r="J1653" t="s">
        <v>742</v>
      </c>
      <c r="L1653" t="str">
        <f t="shared" si="25"/>
        <v>51247-FL-8</v>
      </c>
      <c r="N1653" t="s">
        <v>58</v>
      </c>
      <c r="P1653" t="s">
        <v>59</v>
      </c>
      <c r="Q1653" t="s">
        <v>59</v>
      </c>
      <c r="R1653" t="s">
        <v>59</v>
      </c>
      <c r="S1653">
        <v>3</v>
      </c>
      <c r="T1653" t="s">
        <v>79</v>
      </c>
      <c r="U1653">
        <v>1</v>
      </c>
      <c r="V1653" t="s">
        <v>475</v>
      </c>
      <c r="W1653">
        <v>959</v>
      </c>
      <c r="X1653">
        <v>15171</v>
      </c>
      <c r="Y1653">
        <v>0</v>
      </c>
      <c r="Z1653">
        <v>0</v>
      </c>
      <c r="AA1653">
        <v>0</v>
      </c>
      <c r="AB1653">
        <v>0</v>
      </c>
      <c r="AC1653">
        <v>815</v>
      </c>
      <c r="AF1653" t="s">
        <v>81</v>
      </c>
      <c r="AG1653" t="s">
        <v>81</v>
      </c>
      <c r="AH1653">
        <v>1369</v>
      </c>
      <c r="AI1653">
        <v>1369</v>
      </c>
      <c r="AJ1653" t="s">
        <v>82</v>
      </c>
      <c r="AK1653" t="s">
        <v>1900</v>
      </c>
      <c r="AL1653" t="s">
        <v>5248</v>
      </c>
      <c r="AO1653" t="s">
        <v>64</v>
      </c>
      <c r="AP1653" t="s">
        <v>743</v>
      </c>
      <c r="AQ1653" t="s">
        <v>744</v>
      </c>
      <c r="AS1653" t="s">
        <v>289</v>
      </c>
      <c r="AT1653" t="s">
        <v>68</v>
      </c>
      <c r="AU1653" t="s">
        <v>745</v>
      </c>
      <c r="AV1653" t="s">
        <v>746</v>
      </c>
      <c r="AW1653" t="s">
        <v>747</v>
      </c>
      <c r="AX1653" t="s">
        <v>72</v>
      </c>
      <c r="AY1653" t="s">
        <v>73</v>
      </c>
      <c r="AZ1653" t="s">
        <v>74</v>
      </c>
    </row>
    <row r="1654" spans="1:52" x14ac:dyDescent="0.25">
      <c r="A1654" s="1">
        <v>45686.34134259259</v>
      </c>
      <c r="B1654" s="1">
        <v>45688.38144675926</v>
      </c>
      <c r="C1654" t="s">
        <v>75</v>
      </c>
      <c r="D1654">
        <v>51003</v>
      </c>
      <c r="E1654" t="s">
        <v>54</v>
      </c>
      <c r="F1654">
        <v>51325</v>
      </c>
      <c r="G1654" t="s">
        <v>372</v>
      </c>
      <c r="I1654" t="s">
        <v>175</v>
      </c>
      <c r="J1654" t="s">
        <v>1517</v>
      </c>
      <c r="L1654" t="str">
        <f t="shared" si="25"/>
        <v>51325-FR-8</v>
      </c>
      <c r="N1654" t="s">
        <v>58</v>
      </c>
      <c r="P1654" t="s">
        <v>59</v>
      </c>
      <c r="Q1654" t="s">
        <v>59</v>
      </c>
      <c r="R1654" t="s">
        <v>59</v>
      </c>
      <c r="S1654">
        <v>1</v>
      </c>
      <c r="T1654" t="s">
        <v>60</v>
      </c>
      <c r="U1654">
        <v>1</v>
      </c>
      <c r="V1654" t="s">
        <v>1571</v>
      </c>
      <c r="W1654">
        <v>303</v>
      </c>
      <c r="X1654">
        <v>4935</v>
      </c>
      <c r="Y1654">
        <v>0</v>
      </c>
      <c r="Z1654">
        <v>0</v>
      </c>
      <c r="AA1654">
        <v>0</v>
      </c>
      <c r="AB1654">
        <v>0</v>
      </c>
      <c r="AC1654">
        <v>876</v>
      </c>
      <c r="AF1654" t="s">
        <v>62</v>
      </c>
      <c r="AG1654" t="s">
        <v>62</v>
      </c>
      <c r="AH1654">
        <v>1213</v>
      </c>
      <c r="AI1654">
        <v>1213</v>
      </c>
      <c r="AJ1654" t="s">
        <v>82</v>
      </c>
      <c r="AK1654" t="s">
        <v>5249</v>
      </c>
      <c r="AL1654" t="s">
        <v>5250</v>
      </c>
      <c r="AO1654" t="s">
        <v>64</v>
      </c>
      <c r="AP1654" t="s">
        <v>375</v>
      </c>
      <c r="AQ1654" t="s">
        <v>376</v>
      </c>
      <c r="AS1654" t="s">
        <v>67</v>
      </c>
      <c r="AT1654" t="s">
        <v>68</v>
      </c>
      <c r="AU1654" t="s">
        <v>377</v>
      </c>
      <c r="AV1654" t="s">
        <v>1518</v>
      </c>
      <c r="AW1654" t="s">
        <v>1519</v>
      </c>
      <c r="AX1654" t="s">
        <v>72</v>
      </c>
      <c r="AY1654" t="s">
        <v>73</v>
      </c>
      <c r="AZ1654" t="s">
        <v>74</v>
      </c>
    </row>
    <row r="1655" spans="1:52" x14ac:dyDescent="0.25">
      <c r="A1655" s="1">
        <v>45686.344050925924</v>
      </c>
      <c r="B1655" s="1">
        <v>45688.381458333337</v>
      </c>
      <c r="C1655" t="s">
        <v>75</v>
      </c>
      <c r="D1655">
        <v>51003</v>
      </c>
      <c r="E1655" t="s">
        <v>54</v>
      </c>
      <c r="F1655">
        <v>51232</v>
      </c>
      <c r="G1655" t="s">
        <v>770</v>
      </c>
      <c r="I1655" t="s">
        <v>77</v>
      </c>
      <c r="J1655" t="s">
        <v>771</v>
      </c>
      <c r="L1655" t="str">
        <f t="shared" si="25"/>
        <v>51232-FL-8</v>
      </c>
      <c r="N1655" t="s">
        <v>58</v>
      </c>
      <c r="P1655" t="s">
        <v>59</v>
      </c>
      <c r="Q1655" t="s">
        <v>59</v>
      </c>
      <c r="R1655" t="s">
        <v>59</v>
      </c>
      <c r="S1655">
        <v>5</v>
      </c>
      <c r="T1655" t="s">
        <v>79</v>
      </c>
      <c r="U1655">
        <v>1</v>
      </c>
      <c r="V1655" t="s">
        <v>475</v>
      </c>
      <c r="W1655">
        <v>417</v>
      </c>
      <c r="X1655">
        <v>15588</v>
      </c>
      <c r="Y1655">
        <v>0</v>
      </c>
      <c r="Z1655">
        <v>0</v>
      </c>
      <c r="AA1655">
        <v>0</v>
      </c>
      <c r="AB1655">
        <v>0</v>
      </c>
      <c r="AC1655">
        <v>817</v>
      </c>
      <c r="AF1655" t="s">
        <v>81</v>
      </c>
      <c r="AG1655" t="s">
        <v>81</v>
      </c>
      <c r="AH1655">
        <v>1369</v>
      </c>
      <c r="AI1655">
        <v>1369</v>
      </c>
      <c r="AJ1655" t="s">
        <v>82</v>
      </c>
      <c r="AK1655" t="s">
        <v>4294</v>
      </c>
      <c r="AL1655" t="s">
        <v>5251</v>
      </c>
      <c r="AO1655" t="s">
        <v>64</v>
      </c>
      <c r="AP1655" t="s">
        <v>773</v>
      </c>
      <c r="AQ1655" t="s">
        <v>774</v>
      </c>
      <c r="AS1655" t="s">
        <v>289</v>
      </c>
      <c r="AT1655" t="s">
        <v>68</v>
      </c>
      <c r="AU1655" t="s">
        <v>775</v>
      </c>
      <c r="AV1655" t="s">
        <v>776</v>
      </c>
      <c r="AW1655" t="s">
        <v>777</v>
      </c>
      <c r="AX1655" t="s">
        <v>72</v>
      </c>
      <c r="AY1655" t="s">
        <v>73</v>
      </c>
      <c r="AZ1655" t="s">
        <v>74</v>
      </c>
    </row>
    <row r="1656" spans="1:52" x14ac:dyDescent="0.25">
      <c r="A1656" s="1">
        <v>45686.352361111109</v>
      </c>
      <c r="B1656" s="1">
        <v>45688.381458333337</v>
      </c>
      <c r="C1656" t="s">
        <v>75</v>
      </c>
      <c r="D1656">
        <v>51003</v>
      </c>
      <c r="E1656" t="s">
        <v>54</v>
      </c>
      <c r="F1656">
        <v>51296</v>
      </c>
      <c r="G1656" t="s">
        <v>586</v>
      </c>
      <c r="I1656" t="s">
        <v>56</v>
      </c>
      <c r="J1656" t="s">
        <v>587</v>
      </c>
      <c r="L1656" t="str">
        <f t="shared" si="25"/>
        <v>51296-FL-8</v>
      </c>
      <c r="N1656" t="s">
        <v>58</v>
      </c>
      <c r="P1656" t="s">
        <v>59</v>
      </c>
      <c r="Q1656" t="s">
        <v>59</v>
      </c>
      <c r="R1656" t="s">
        <v>59</v>
      </c>
      <c r="S1656">
        <v>5</v>
      </c>
      <c r="T1656" t="s">
        <v>79</v>
      </c>
      <c r="U1656">
        <v>1</v>
      </c>
      <c r="V1656" t="s">
        <v>404</v>
      </c>
      <c r="W1656">
        <v>422</v>
      </c>
      <c r="X1656">
        <v>12724</v>
      </c>
      <c r="Y1656">
        <v>0</v>
      </c>
      <c r="Z1656">
        <v>0</v>
      </c>
      <c r="AA1656">
        <v>0</v>
      </c>
      <c r="AB1656">
        <v>0</v>
      </c>
      <c r="AC1656">
        <v>1025</v>
      </c>
      <c r="AF1656" t="s">
        <v>81</v>
      </c>
      <c r="AG1656" t="s">
        <v>81</v>
      </c>
      <c r="AH1656">
        <v>1361</v>
      </c>
      <c r="AI1656">
        <v>1361</v>
      </c>
      <c r="AJ1656" t="s">
        <v>82</v>
      </c>
      <c r="AK1656" t="s">
        <v>3644</v>
      </c>
      <c r="AL1656" t="s">
        <v>3872</v>
      </c>
      <c r="AO1656" t="s">
        <v>64</v>
      </c>
      <c r="AP1656" t="s">
        <v>588</v>
      </c>
      <c r="AQ1656" t="s">
        <v>589</v>
      </c>
      <c r="AS1656" t="s">
        <v>103</v>
      </c>
      <c r="AT1656" t="s">
        <v>68</v>
      </c>
      <c r="AU1656" t="s">
        <v>590</v>
      </c>
      <c r="AV1656" t="s">
        <v>591</v>
      </c>
      <c r="AW1656" t="s">
        <v>592</v>
      </c>
      <c r="AX1656" t="s">
        <v>72</v>
      </c>
      <c r="AY1656" t="s">
        <v>73</v>
      </c>
      <c r="AZ1656" t="s">
        <v>74</v>
      </c>
    </row>
    <row r="1657" spans="1:52" x14ac:dyDescent="0.25">
      <c r="A1657" s="1">
        <v>45686.356863425928</v>
      </c>
      <c r="B1657" s="1">
        <v>45688.381458333337</v>
      </c>
      <c r="C1657" t="s">
        <v>75</v>
      </c>
      <c r="D1657">
        <v>51003</v>
      </c>
      <c r="E1657" t="s">
        <v>54</v>
      </c>
      <c r="F1657">
        <v>51222</v>
      </c>
      <c r="G1657" t="s">
        <v>696</v>
      </c>
      <c r="I1657" t="s">
        <v>77</v>
      </c>
      <c r="J1657" t="s">
        <v>697</v>
      </c>
      <c r="L1657" t="str">
        <f t="shared" si="25"/>
        <v>51222-FL-8</v>
      </c>
      <c r="N1657" t="s">
        <v>58</v>
      </c>
      <c r="P1657" t="s">
        <v>59</v>
      </c>
      <c r="Q1657" t="s">
        <v>59</v>
      </c>
      <c r="R1657" t="s">
        <v>59</v>
      </c>
      <c r="S1657">
        <v>3</v>
      </c>
      <c r="T1657" t="s">
        <v>79</v>
      </c>
      <c r="U1657">
        <v>1</v>
      </c>
      <c r="V1657" t="s">
        <v>404</v>
      </c>
      <c r="W1657">
        <v>492</v>
      </c>
      <c r="X1657">
        <v>13216</v>
      </c>
      <c r="Y1657">
        <v>0</v>
      </c>
      <c r="Z1657">
        <v>0</v>
      </c>
      <c r="AA1657">
        <v>0</v>
      </c>
      <c r="AB1657">
        <v>0</v>
      </c>
      <c r="AC1657">
        <v>1021</v>
      </c>
      <c r="AF1657" t="s">
        <v>81</v>
      </c>
      <c r="AG1657" t="s">
        <v>81</v>
      </c>
      <c r="AH1657">
        <v>1361</v>
      </c>
      <c r="AI1657">
        <v>1361</v>
      </c>
      <c r="AJ1657" t="s">
        <v>82</v>
      </c>
      <c r="AK1657" t="s">
        <v>5252</v>
      </c>
      <c r="AL1657" t="s">
        <v>5253</v>
      </c>
      <c r="AO1657" t="s">
        <v>64</v>
      </c>
      <c r="AP1657" t="s">
        <v>698</v>
      </c>
      <c r="AQ1657" t="s">
        <v>699</v>
      </c>
      <c r="AS1657" t="s">
        <v>103</v>
      </c>
      <c r="AT1657" t="s">
        <v>68</v>
      </c>
      <c r="AU1657" t="s">
        <v>700</v>
      </c>
      <c r="AV1657" t="s">
        <v>701</v>
      </c>
      <c r="AW1657" t="s">
        <v>702</v>
      </c>
      <c r="AX1657" t="s">
        <v>72</v>
      </c>
      <c r="AY1657" t="s">
        <v>73</v>
      </c>
      <c r="AZ1657" t="s">
        <v>74</v>
      </c>
    </row>
    <row r="1658" spans="1:52" x14ac:dyDescent="0.25">
      <c r="A1658" s="1">
        <v>45686.364120370374</v>
      </c>
      <c r="B1658" s="1">
        <v>45688.381469907406</v>
      </c>
      <c r="C1658" t="s">
        <v>75</v>
      </c>
      <c r="D1658">
        <v>51003</v>
      </c>
      <c r="E1658" t="s">
        <v>54</v>
      </c>
      <c r="F1658">
        <v>51349</v>
      </c>
      <c r="G1658" t="s">
        <v>1269</v>
      </c>
      <c r="I1658" t="s">
        <v>175</v>
      </c>
      <c r="J1658" t="s">
        <v>1526</v>
      </c>
      <c r="L1658" t="str">
        <f t="shared" si="25"/>
        <v>51349-FR-8</v>
      </c>
      <c r="N1658" t="s">
        <v>58</v>
      </c>
      <c r="P1658" t="s">
        <v>59</v>
      </c>
      <c r="Q1658" t="s">
        <v>59</v>
      </c>
      <c r="R1658" t="s">
        <v>59</v>
      </c>
      <c r="S1658">
        <v>1</v>
      </c>
      <c r="T1658" t="s">
        <v>60</v>
      </c>
      <c r="U1658">
        <v>1</v>
      </c>
      <c r="V1658" t="s">
        <v>225</v>
      </c>
      <c r="W1658">
        <v>96</v>
      </c>
      <c r="X1658">
        <v>7254</v>
      </c>
      <c r="Y1658">
        <v>0</v>
      </c>
      <c r="Z1658">
        <v>0</v>
      </c>
      <c r="AA1658">
        <v>0</v>
      </c>
      <c r="AB1658">
        <v>0</v>
      </c>
      <c r="AC1658">
        <v>885</v>
      </c>
      <c r="AF1658" t="s">
        <v>62</v>
      </c>
      <c r="AG1658" t="s">
        <v>62</v>
      </c>
      <c r="AH1658">
        <v>1358</v>
      </c>
      <c r="AI1658">
        <v>1358</v>
      </c>
      <c r="AJ1658" t="s">
        <v>82</v>
      </c>
      <c r="AK1658" t="s">
        <v>3143</v>
      </c>
      <c r="AL1658" t="s">
        <v>3868</v>
      </c>
      <c r="AO1658" t="s">
        <v>690</v>
      </c>
      <c r="AP1658" t="s">
        <v>691</v>
      </c>
      <c r="AQ1658" t="s">
        <v>1271</v>
      </c>
      <c r="AS1658" t="s">
        <v>86</v>
      </c>
      <c r="AT1658" t="s">
        <v>68</v>
      </c>
      <c r="AU1658" t="s">
        <v>1272</v>
      </c>
      <c r="AV1658" t="s">
        <v>1527</v>
      </c>
      <c r="AW1658" t="s">
        <v>1528</v>
      </c>
      <c r="AX1658" t="s">
        <v>72</v>
      </c>
      <c r="AY1658" t="s">
        <v>73</v>
      </c>
      <c r="AZ1658" t="s">
        <v>74</v>
      </c>
    </row>
    <row r="1659" spans="1:52" x14ac:dyDescent="0.25">
      <c r="A1659" s="1">
        <v>45686.36451388889</v>
      </c>
      <c r="B1659" s="1">
        <v>45688.381481481483</v>
      </c>
      <c r="C1659" t="s">
        <v>75</v>
      </c>
      <c r="D1659">
        <v>51003</v>
      </c>
      <c r="E1659" t="s">
        <v>54</v>
      </c>
      <c r="F1659">
        <v>51416</v>
      </c>
      <c r="G1659" t="s">
        <v>1529</v>
      </c>
      <c r="I1659" t="s">
        <v>175</v>
      </c>
      <c r="J1659" t="s">
        <v>1530</v>
      </c>
      <c r="L1659" t="str">
        <f t="shared" si="25"/>
        <v>51416-FR-8</v>
      </c>
      <c r="N1659" t="s">
        <v>58</v>
      </c>
      <c r="P1659" t="s">
        <v>59</v>
      </c>
      <c r="Q1659" t="s">
        <v>59</v>
      </c>
      <c r="R1659" t="s">
        <v>59</v>
      </c>
      <c r="S1659">
        <v>1</v>
      </c>
      <c r="T1659" t="s">
        <v>60</v>
      </c>
      <c r="U1659">
        <v>1</v>
      </c>
      <c r="V1659" t="s">
        <v>225</v>
      </c>
      <c r="W1659">
        <v>164</v>
      </c>
      <c r="X1659">
        <v>7418</v>
      </c>
      <c r="Y1659">
        <v>0</v>
      </c>
      <c r="Z1659">
        <v>0</v>
      </c>
      <c r="AA1659">
        <v>0</v>
      </c>
      <c r="AB1659">
        <v>0</v>
      </c>
      <c r="AC1659">
        <v>793</v>
      </c>
      <c r="AF1659" t="s">
        <v>62</v>
      </c>
      <c r="AG1659" t="s">
        <v>62</v>
      </c>
      <c r="AH1659">
        <v>1358</v>
      </c>
      <c r="AI1659">
        <v>1358</v>
      </c>
      <c r="AJ1659" t="s">
        <v>82</v>
      </c>
      <c r="AK1659" t="s">
        <v>5254</v>
      </c>
      <c r="AL1659" t="s">
        <v>5255</v>
      </c>
      <c r="AO1659" t="s">
        <v>64</v>
      </c>
      <c r="AP1659" t="s">
        <v>1531</v>
      </c>
      <c r="AQ1659" t="s">
        <v>1271</v>
      </c>
      <c r="AS1659" t="s">
        <v>86</v>
      </c>
      <c r="AT1659" t="s">
        <v>68</v>
      </c>
      <c r="AU1659" t="s">
        <v>1272</v>
      </c>
      <c r="AV1659" t="s">
        <v>1532</v>
      </c>
      <c r="AW1659" t="s">
        <v>1533</v>
      </c>
      <c r="AX1659" t="s">
        <v>72</v>
      </c>
      <c r="AY1659" t="s">
        <v>73</v>
      </c>
      <c r="AZ1659" t="s">
        <v>74</v>
      </c>
    </row>
    <row r="1660" spans="1:52" x14ac:dyDescent="0.25">
      <c r="A1660" s="1">
        <v>45686.372164351851</v>
      </c>
      <c r="B1660" s="1">
        <v>45688.381493055553</v>
      </c>
      <c r="C1660" t="s">
        <v>75</v>
      </c>
      <c r="D1660">
        <v>51003</v>
      </c>
      <c r="E1660" t="s">
        <v>54</v>
      </c>
      <c r="F1660">
        <v>51344</v>
      </c>
      <c r="G1660" t="s">
        <v>1534</v>
      </c>
      <c r="I1660" t="s">
        <v>77</v>
      </c>
      <c r="J1660" t="s">
        <v>1535</v>
      </c>
      <c r="L1660" t="str">
        <f t="shared" si="25"/>
        <v>51344-FL-8</v>
      </c>
      <c r="N1660" t="s">
        <v>58</v>
      </c>
      <c r="P1660" t="s">
        <v>59</v>
      </c>
      <c r="Q1660" t="s">
        <v>59</v>
      </c>
      <c r="R1660" t="s">
        <v>59</v>
      </c>
      <c r="S1660">
        <v>3</v>
      </c>
      <c r="T1660" t="s">
        <v>79</v>
      </c>
      <c r="U1660">
        <v>1</v>
      </c>
      <c r="V1660" t="s">
        <v>193</v>
      </c>
      <c r="W1660">
        <v>905</v>
      </c>
      <c r="X1660">
        <v>1034</v>
      </c>
      <c r="Y1660">
        <v>0</v>
      </c>
      <c r="Z1660">
        <v>0</v>
      </c>
      <c r="AA1660">
        <v>0</v>
      </c>
      <c r="AB1660">
        <v>0</v>
      </c>
      <c r="AC1660">
        <v>795</v>
      </c>
      <c r="AF1660" t="s">
        <v>81</v>
      </c>
      <c r="AG1660" t="s">
        <v>81</v>
      </c>
      <c r="AH1660">
        <v>1360</v>
      </c>
      <c r="AI1660">
        <v>1360</v>
      </c>
      <c r="AJ1660" t="s">
        <v>82</v>
      </c>
      <c r="AK1660" t="s">
        <v>5256</v>
      </c>
      <c r="AL1660" t="s">
        <v>3431</v>
      </c>
      <c r="AO1660" t="s">
        <v>64</v>
      </c>
      <c r="AP1660" t="s">
        <v>1536</v>
      </c>
      <c r="AQ1660" t="s">
        <v>1537</v>
      </c>
      <c r="AS1660" t="s">
        <v>390</v>
      </c>
      <c r="AT1660" t="s">
        <v>68</v>
      </c>
      <c r="AU1660" t="s">
        <v>1538</v>
      </c>
      <c r="AV1660" t="s">
        <v>1539</v>
      </c>
      <c r="AW1660" t="s">
        <v>1540</v>
      </c>
      <c r="AX1660" t="s">
        <v>72</v>
      </c>
      <c r="AY1660" t="s">
        <v>73</v>
      </c>
      <c r="AZ1660" t="s">
        <v>74</v>
      </c>
    </row>
    <row r="1661" spans="1:52" x14ac:dyDescent="0.25">
      <c r="A1661" s="1">
        <v>45686.378796296296</v>
      </c>
      <c r="B1661" s="1">
        <v>45688.381493055553</v>
      </c>
      <c r="C1661" t="s">
        <v>75</v>
      </c>
      <c r="D1661">
        <v>51003</v>
      </c>
      <c r="E1661" t="s">
        <v>54</v>
      </c>
      <c r="F1661">
        <v>51316</v>
      </c>
      <c r="G1661" t="s">
        <v>1541</v>
      </c>
      <c r="I1661" t="s">
        <v>77</v>
      </c>
      <c r="J1661" t="s">
        <v>1542</v>
      </c>
      <c r="L1661" t="str">
        <f t="shared" si="25"/>
        <v>51316-FL-8</v>
      </c>
      <c r="N1661" t="s">
        <v>58</v>
      </c>
      <c r="P1661" t="s">
        <v>59</v>
      </c>
      <c r="Q1661" t="s">
        <v>59</v>
      </c>
      <c r="R1661" t="s">
        <v>59</v>
      </c>
      <c r="S1661">
        <v>5</v>
      </c>
      <c r="T1661" t="s">
        <v>79</v>
      </c>
      <c r="U1661">
        <v>1</v>
      </c>
      <c r="V1661" t="s">
        <v>193</v>
      </c>
      <c r="W1661">
        <v>322</v>
      </c>
      <c r="X1661">
        <v>1356</v>
      </c>
      <c r="Y1661">
        <v>0</v>
      </c>
      <c r="Z1661">
        <v>0</v>
      </c>
      <c r="AA1661">
        <v>0</v>
      </c>
      <c r="AB1661">
        <v>0</v>
      </c>
      <c r="AC1661">
        <v>849</v>
      </c>
      <c r="AF1661" t="s">
        <v>81</v>
      </c>
      <c r="AG1661" t="s">
        <v>81</v>
      </c>
      <c r="AH1661">
        <v>1360</v>
      </c>
      <c r="AI1661">
        <v>1360</v>
      </c>
      <c r="AJ1661" t="s">
        <v>82</v>
      </c>
      <c r="AK1661" t="s">
        <v>5257</v>
      </c>
      <c r="AL1661" t="s">
        <v>4636</v>
      </c>
      <c r="AO1661" t="s">
        <v>64</v>
      </c>
      <c r="AP1661" t="s">
        <v>1543</v>
      </c>
      <c r="AQ1661" t="s">
        <v>1544</v>
      </c>
      <c r="AS1661" t="s">
        <v>390</v>
      </c>
      <c r="AT1661" t="s">
        <v>68</v>
      </c>
      <c r="AU1661" t="s">
        <v>1545</v>
      </c>
      <c r="AV1661" t="s">
        <v>1546</v>
      </c>
      <c r="AW1661" t="s">
        <v>1547</v>
      </c>
      <c r="AX1661" t="s">
        <v>72</v>
      </c>
      <c r="AY1661" t="s">
        <v>73</v>
      </c>
      <c r="AZ1661" t="s">
        <v>74</v>
      </c>
    </row>
    <row r="1662" spans="1:52" x14ac:dyDescent="0.25">
      <c r="A1662" s="1">
        <v>45686.379907407405</v>
      </c>
      <c r="B1662" s="1">
        <v>45688.381493055553</v>
      </c>
      <c r="C1662" t="s">
        <v>75</v>
      </c>
      <c r="D1662">
        <v>51003</v>
      </c>
      <c r="E1662" t="s">
        <v>54</v>
      </c>
      <c r="F1662">
        <v>51225</v>
      </c>
      <c r="G1662" t="s">
        <v>1152</v>
      </c>
      <c r="I1662" t="s">
        <v>77</v>
      </c>
      <c r="J1662" t="s">
        <v>1153</v>
      </c>
      <c r="L1662" t="str">
        <f t="shared" si="25"/>
        <v>51225-FL-8</v>
      </c>
      <c r="N1662" t="s">
        <v>58</v>
      </c>
      <c r="P1662" t="s">
        <v>59</v>
      </c>
      <c r="Q1662" t="s">
        <v>59</v>
      </c>
      <c r="R1662" t="s">
        <v>59</v>
      </c>
      <c r="S1662">
        <v>3</v>
      </c>
      <c r="T1662" t="s">
        <v>79</v>
      </c>
      <c r="U1662">
        <v>2</v>
      </c>
      <c r="V1662" t="s">
        <v>404</v>
      </c>
      <c r="W1662">
        <v>644</v>
      </c>
      <c r="X1662">
        <v>16389</v>
      </c>
      <c r="Y1662">
        <v>0</v>
      </c>
      <c r="Z1662">
        <v>0</v>
      </c>
      <c r="AA1662">
        <v>0</v>
      </c>
      <c r="AB1662">
        <v>0</v>
      </c>
      <c r="AC1662">
        <v>955</v>
      </c>
      <c r="AF1662" t="s">
        <v>81</v>
      </c>
      <c r="AG1662" t="s">
        <v>81</v>
      </c>
      <c r="AH1662">
        <v>1361</v>
      </c>
      <c r="AI1662">
        <v>1361</v>
      </c>
      <c r="AJ1662" t="s">
        <v>82</v>
      </c>
      <c r="AK1662" t="s">
        <v>5258</v>
      </c>
      <c r="AL1662" t="s">
        <v>3350</v>
      </c>
      <c r="AO1662" t="s">
        <v>64</v>
      </c>
      <c r="AP1662" t="s">
        <v>1155</v>
      </c>
      <c r="AQ1662" t="s">
        <v>1156</v>
      </c>
      <c r="AS1662" t="s">
        <v>103</v>
      </c>
      <c r="AT1662" t="s">
        <v>68</v>
      </c>
      <c r="AU1662" t="s">
        <v>1157</v>
      </c>
      <c r="AV1662" t="s">
        <v>1158</v>
      </c>
      <c r="AW1662" t="s">
        <v>1159</v>
      </c>
      <c r="AX1662" t="s">
        <v>72</v>
      </c>
      <c r="AY1662" t="s">
        <v>73</v>
      </c>
      <c r="AZ1662" t="s">
        <v>74</v>
      </c>
    </row>
    <row r="1663" spans="1:52" x14ac:dyDescent="0.25">
      <c r="A1663" s="1">
        <v>45686.383634259262</v>
      </c>
      <c r="B1663" s="1">
        <v>45688.381504629629</v>
      </c>
      <c r="C1663" t="s">
        <v>75</v>
      </c>
      <c r="D1663">
        <v>51003</v>
      </c>
      <c r="E1663" t="s">
        <v>54</v>
      </c>
      <c r="F1663">
        <v>51354</v>
      </c>
      <c r="G1663" t="s">
        <v>986</v>
      </c>
      <c r="I1663" t="s">
        <v>98</v>
      </c>
      <c r="J1663" t="s">
        <v>987</v>
      </c>
      <c r="L1663" t="str">
        <f t="shared" si="25"/>
        <v>51354-FR-8</v>
      </c>
      <c r="N1663" t="s">
        <v>58</v>
      </c>
      <c r="P1663" t="s">
        <v>59</v>
      </c>
      <c r="Q1663" t="s">
        <v>59</v>
      </c>
      <c r="R1663" t="s">
        <v>59</v>
      </c>
      <c r="S1663">
        <v>5</v>
      </c>
      <c r="T1663" t="s">
        <v>60</v>
      </c>
      <c r="U1663">
        <v>1</v>
      </c>
      <c r="V1663" t="s">
        <v>225</v>
      </c>
      <c r="W1663">
        <v>263</v>
      </c>
      <c r="X1663">
        <v>8326</v>
      </c>
      <c r="Y1663">
        <v>0</v>
      </c>
      <c r="Z1663">
        <v>0</v>
      </c>
      <c r="AA1663">
        <v>0</v>
      </c>
      <c r="AB1663">
        <v>0</v>
      </c>
      <c r="AC1663">
        <v>844</v>
      </c>
      <c r="AF1663" t="s">
        <v>62</v>
      </c>
      <c r="AG1663" t="s">
        <v>62</v>
      </c>
      <c r="AH1663">
        <v>1358</v>
      </c>
      <c r="AI1663">
        <v>1358</v>
      </c>
      <c r="AJ1663" t="s">
        <v>82</v>
      </c>
      <c r="AK1663" t="s">
        <v>5259</v>
      </c>
      <c r="AL1663" t="s">
        <v>5260</v>
      </c>
      <c r="AO1663" t="s">
        <v>64</v>
      </c>
      <c r="AP1663" t="s">
        <v>988</v>
      </c>
      <c r="AQ1663" t="s">
        <v>989</v>
      </c>
      <c r="AS1663" t="s">
        <v>86</v>
      </c>
      <c r="AT1663" t="s">
        <v>68</v>
      </c>
      <c r="AU1663" t="s">
        <v>990</v>
      </c>
      <c r="AV1663" t="s">
        <v>991</v>
      </c>
      <c r="AW1663" t="s">
        <v>992</v>
      </c>
      <c r="AX1663" t="s">
        <v>72</v>
      </c>
      <c r="AY1663" t="s">
        <v>73</v>
      </c>
      <c r="AZ1663" t="s">
        <v>74</v>
      </c>
    </row>
    <row r="1664" spans="1:52" s="27" customFormat="1" x14ac:dyDescent="0.25">
      <c r="A1664" s="26">
        <v>45686.385081018518</v>
      </c>
      <c r="B1664" s="26">
        <v>45688.381516203706</v>
      </c>
      <c r="C1664" s="27" t="s">
        <v>53</v>
      </c>
      <c r="D1664" s="27">
        <v>51003</v>
      </c>
      <c r="E1664" s="27" t="s">
        <v>54</v>
      </c>
      <c r="F1664" s="27">
        <v>51225</v>
      </c>
      <c r="G1664" s="27" t="s">
        <v>1152</v>
      </c>
      <c r="I1664" s="27" t="s">
        <v>77</v>
      </c>
      <c r="J1664" s="27" t="s">
        <v>2058</v>
      </c>
      <c r="L1664" s="27" t="str">
        <f t="shared" si="25"/>
        <v>51225-FR-8</v>
      </c>
      <c r="N1664" s="27" t="s">
        <v>58</v>
      </c>
      <c r="P1664" s="27" t="s">
        <v>59</v>
      </c>
      <c r="Q1664" s="27" t="s">
        <v>59</v>
      </c>
      <c r="R1664" s="27" t="s">
        <v>59</v>
      </c>
      <c r="S1664" s="27">
        <v>4</v>
      </c>
      <c r="T1664" s="27" t="s">
        <v>60</v>
      </c>
      <c r="U1664" s="27">
        <v>1</v>
      </c>
      <c r="V1664" s="27" t="s">
        <v>61</v>
      </c>
      <c r="W1664" s="27">
        <v>161</v>
      </c>
      <c r="X1664" s="27">
        <v>-373270</v>
      </c>
      <c r="Y1664" s="27">
        <v>0</v>
      </c>
      <c r="Z1664" s="27">
        <v>0</v>
      </c>
      <c r="AA1664" s="27">
        <v>0</v>
      </c>
      <c r="AB1664" s="27">
        <v>0</v>
      </c>
      <c r="AC1664" s="27">
        <v>1052</v>
      </c>
      <c r="AF1664" s="27" t="s">
        <v>62</v>
      </c>
      <c r="AG1664" s="27" t="s">
        <v>62</v>
      </c>
      <c r="AH1664" s="27">
        <v>1363</v>
      </c>
      <c r="AI1664" s="27">
        <v>1363</v>
      </c>
      <c r="AJ1664" s="27" t="s">
        <v>63</v>
      </c>
      <c r="AK1664" s="27" t="s">
        <v>5261</v>
      </c>
      <c r="AL1664" s="27" t="s">
        <v>5262</v>
      </c>
      <c r="AO1664" s="27" t="s">
        <v>64</v>
      </c>
      <c r="AP1664" s="27" t="s">
        <v>1155</v>
      </c>
      <c r="AQ1664" s="27" t="s">
        <v>1156</v>
      </c>
      <c r="AS1664" s="27" t="s">
        <v>103</v>
      </c>
      <c r="AT1664" s="27" t="s">
        <v>68</v>
      </c>
      <c r="AU1664" s="27" t="s">
        <v>1157</v>
      </c>
      <c r="AV1664" s="27" t="s">
        <v>1158</v>
      </c>
      <c r="AW1664" s="27" t="s">
        <v>1159</v>
      </c>
      <c r="AX1664" s="27" t="s">
        <v>72</v>
      </c>
      <c r="AY1664" s="27" t="s">
        <v>73</v>
      </c>
      <c r="AZ1664" s="27" t="s">
        <v>74</v>
      </c>
    </row>
    <row r="1665" spans="1:52" x14ac:dyDescent="0.25">
      <c r="A1665" s="1">
        <v>45686.387349537035</v>
      </c>
      <c r="B1665" s="1">
        <v>45688.381516203706</v>
      </c>
      <c r="C1665" t="s">
        <v>75</v>
      </c>
      <c r="D1665">
        <v>51003</v>
      </c>
      <c r="E1665" t="s">
        <v>54</v>
      </c>
      <c r="F1665">
        <v>51127</v>
      </c>
      <c r="G1665" t="s">
        <v>846</v>
      </c>
      <c r="I1665" t="s">
        <v>77</v>
      </c>
      <c r="J1665" t="s">
        <v>847</v>
      </c>
      <c r="L1665" t="str">
        <f t="shared" si="25"/>
        <v>51127-FL-8</v>
      </c>
      <c r="N1665" t="s">
        <v>58</v>
      </c>
      <c r="P1665" t="s">
        <v>59</v>
      </c>
      <c r="Q1665" t="s">
        <v>59</v>
      </c>
      <c r="R1665" t="s">
        <v>59</v>
      </c>
      <c r="S1665">
        <v>3</v>
      </c>
      <c r="T1665" t="s">
        <v>79</v>
      </c>
      <c r="U1665">
        <v>1</v>
      </c>
      <c r="V1665" t="s">
        <v>404</v>
      </c>
      <c r="W1665">
        <v>443</v>
      </c>
      <c r="X1665">
        <v>16832</v>
      </c>
      <c r="Y1665">
        <v>0</v>
      </c>
      <c r="Z1665">
        <v>0</v>
      </c>
      <c r="AA1665">
        <v>0</v>
      </c>
      <c r="AB1665">
        <v>0</v>
      </c>
      <c r="AC1665">
        <v>979</v>
      </c>
      <c r="AF1665" t="s">
        <v>81</v>
      </c>
      <c r="AG1665" t="s">
        <v>81</v>
      </c>
      <c r="AH1665">
        <v>1361</v>
      </c>
      <c r="AI1665">
        <v>1361</v>
      </c>
      <c r="AJ1665" t="s">
        <v>82</v>
      </c>
      <c r="AK1665" t="s">
        <v>3356</v>
      </c>
      <c r="AL1665" t="s">
        <v>5263</v>
      </c>
      <c r="AO1665" t="s">
        <v>64</v>
      </c>
      <c r="AP1665" t="s">
        <v>849</v>
      </c>
      <c r="AQ1665" t="s">
        <v>850</v>
      </c>
      <c r="AS1665" t="s">
        <v>103</v>
      </c>
      <c r="AT1665" t="s">
        <v>68</v>
      </c>
      <c r="AU1665" t="s">
        <v>851</v>
      </c>
      <c r="AV1665" t="s">
        <v>852</v>
      </c>
      <c r="AW1665" t="s">
        <v>853</v>
      </c>
      <c r="AX1665" t="s">
        <v>72</v>
      </c>
      <c r="AY1665" t="s">
        <v>73</v>
      </c>
      <c r="AZ1665" t="s">
        <v>74</v>
      </c>
    </row>
    <row r="1666" spans="1:52" s="27" customFormat="1" x14ac:dyDescent="0.25">
      <c r="A1666" s="26">
        <v>45686.388344907406</v>
      </c>
      <c r="B1666" s="26">
        <v>45688.381516203706</v>
      </c>
      <c r="C1666" s="27" t="s">
        <v>75</v>
      </c>
      <c r="D1666" s="27">
        <v>51003</v>
      </c>
      <c r="E1666" s="27" t="s">
        <v>54</v>
      </c>
      <c r="F1666" s="27">
        <v>51372</v>
      </c>
      <c r="G1666" s="27" t="s">
        <v>5264</v>
      </c>
      <c r="I1666" s="27" t="s">
        <v>98</v>
      </c>
      <c r="J1666" s="27" t="s">
        <v>5265</v>
      </c>
      <c r="L1666" s="27" t="str">
        <f t="shared" ref="L1666:L1729" si="26">F1666&amp;"-"&amp;T1666</f>
        <v>51372-FR-8</v>
      </c>
      <c r="N1666" s="27" t="s">
        <v>58</v>
      </c>
      <c r="P1666" s="27" t="s">
        <v>59</v>
      </c>
      <c r="Q1666" s="27" t="s">
        <v>59</v>
      </c>
      <c r="R1666" s="27" t="s">
        <v>59</v>
      </c>
      <c r="S1666" s="27">
        <v>1</v>
      </c>
      <c r="T1666" s="27" t="s">
        <v>60</v>
      </c>
      <c r="U1666" s="27">
        <v>1</v>
      </c>
      <c r="V1666" s="27" t="s">
        <v>61</v>
      </c>
      <c r="W1666" s="27">
        <v>185</v>
      </c>
      <c r="X1666" s="27">
        <v>-373085</v>
      </c>
      <c r="Y1666" s="27">
        <v>0</v>
      </c>
      <c r="Z1666" s="27">
        <v>0</v>
      </c>
      <c r="AA1666" s="27">
        <v>0</v>
      </c>
      <c r="AB1666" s="27">
        <v>0</v>
      </c>
      <c r="AC1666" s="27">
        <v>984</v>
      </c>
      <c r="AF1666" s="27" t="s">
        <v>62</v>
      </c>
      <c r="AG1666" s="27" t="s">
        <v>62</v>
      </c>
      <c r="AH1666" s="27">
        <v>1363</v>
      </c>
      <c r="AI1666" s="27">
        <v>1363</v>
      </c>
      <c r="AJ1666" s="27" t="s">
        <v>63</v>
      </c>
      <c r="AK1666" s="27" t="s">
        <v>5266</v>
      </c>
      <c r="AL1666" s="27" t="s">
        <v>5267</v>
      </c>
      <c r="AO1666" s="27" t="s">
        <v>64</v>
      </c>
      <c r="AP1666" s="27" t="s">
        <v>5268</v>
      </c>
      <c r="AQ1666" s="27" t="s">
        <v>2590</v>
      </c>
      <c r="AS1666" s="27" t="s">
        <v>103</v>
      </c>
      <c r="AT1666" s="27" t="s">
        <v>68</v>
      </c>
      <c r="AU1666" s="27" t="s">
        <v>5269</v>
      </c>
      <c r="AV1666" s="27" t="s">
        <v>5270</v>
      </c>
      <c r="AW1666" s="27" t="s">
        <v>5271</v>
      </c>
      <c r="AX1666" s="27" t="s">
        <v>72</v>
      </c>
      <c r="AY1666" s="27" t="s">
        <v>73</v>
      </c>
      <c r="AZ1666" s="27" t="s">
        <v>74</v>
      </c>
    </row>
    <row r="1667" spans="1:52" x14ac:dyDescent="0.25">
      <c r="A1667" s="1">
        <v>45686.390381944446</v>
      </c>
      <c r="B1667" s="1">
        <v>45688.381527777776</v>
      </c>
      <c r="C1667" t="s">
        <v>75</v>
      </c>
      <c r="D1667">
        <v>51003</v>
      </c>
      <c r="E1667" t="s">
        <v>54</v>
      </c>
      <c r="F1667">
        <v>51178</v>
      </c>
      <c r="G1667" t="s">
        <v>1169</v>
      </c>
      <c r="I1667" t="s">
        <v>77</v>
      </c>
      <c r="J1667" t="s">
        <v>1170</v>
      </c>
      <c r="L1667" t="str">
        <f t="shared" si="26"/>
        <v>51178-FL-8</v>
      </c>
      <c r="N1667" t="s">
        <v>58</v>
      </c>
      <c r="P1667" t="s">
        <v>59</v>
      </c>
      <c r="Q1667" t="s">
        <v>59</v>
      </c>
      <c r="R1667" t="s">
        <v>59</v>
      </c>
      <c r="S1667">
        <v>5</v>
      </c>
      <c r="T1667" t="s">
        <v>79</v>
      </c>
      <c r="U1667">
        <v>1</v>
      </c>
      <c r="V1667" t="s">
        <v>883</v>
      </c>
      <c r="W1667">
        <v>604</v>
      </c>
      <c r="X1667">
        <v>16686</v>
      </c>
      <c r="Y1667">
        <v>0</v>
      </c>
      <c r="Z1667">
        <v>0</v>
      </c>
      <c r="AA1667">
        <v>0</v>
      </c>
      <c r="AB1667">
        <v>0</v>
      </c>
      <c r="AC1667">
        <v>1986</v>
      </c>
      <c r="AF1667" t="s">
        <v>81</v>
      </c>
      <c r="AG1667" t="s">
        <v>81</v>
      </c>
      <c r="AH1667">
        <v>1375</v>
      </c>
      <c r="AI1667">
        <v>1375</v>
      </c>
      <c r="AJ1667" t="s">
        <v>82</v>
      </c>
      <c r="AK1667" t="s">
        <v>5272</v>
      </c>
      <c r="AL1667" t="s">
        <v>3558</v>
      </c>
      <c r="AO1667" t="s">
        <v>690</v>
      </c>
      <c r="AP1667" t="s">
        <v>1171</v>
      </c>
      <c r="AQ1667" t="s">
        <v>1172</v>
      </c>
      <c r="AS1667" t="s">
        <v>678</v>
      </c>
      <c r="AT1667" t="s">
        <v>68</v>
      </c>
      <c r="AU1667" t="s">
        <v>1173</v>
      </c>
      <c r="AV1667" t="s">
        <v>1174</v>
      </c>
      <c r="AW1667" t="s">
        <v>1175</v>
      </c>
      <c r="AX1667" t="s">
        <v>72</v>
      </c>
      <c r="AY1667" t="s">
        <v>73</v>
      </c>
      <c r="AZ1667" t="s">
        <v>74</v>
      </c>
    </row>
    <row r="1668" spans="1:52" x14ac:dyDescent="0.25">
      <c r="A1668" s="1">
        <v>45686.390844907408</v>
      </c>
      <c r="B1668" s="1">
        <v>45688.381527777776</v>
      </c>
      <c r="C1668" t="s">
        <v>75</v>
      </c>
      <c r="D1668">
        <v>51003</v>
      </c>
      <c r="E1668" t="s">
        <v>54</v>
      </c>
      <c r="F1668">
        <v>51178</v>
      </c>
      <c r="G1668" t="s">
        <v>1169</v>
      </c>
      <c r="I1668" t="s">
        <v>77</v>
      </c>
      <c r="J1668" t="s">
        <v>1170</v>
      </c>
      <c r="L1668" t="str">
        <f t="shared" si="26"/>
        <v>51178-FL-8</v>
      </c>
      <c r="N1668" t="s">
        <v>58</v>
      </c>
      <c r="P1668" t="s">
        <v>59</v>
      </c>
      <c r="Q1668" t="s">
        <v>59</v>
      </c>
      <c r="R1668" t="s">
        <v>59</v>
      </c>
      <c r="S1668">
        <v>5</v>
      </c>
      <c r="T1668" t="s">
        <v>79</v>
      </c>
      <c r="U1668">
        <v>1</v>
      </c>
      <c r="V1668" t="s">
        <v>883</v>
      </c>
      <c r="W1668">
        <v>155</v>
      </c>
      <c r="X1668">
        <v>16841</v>
      </c>
      <c r="Y1668">
        <v>0</v>
      </c>
      <c r="Z1668">
        <v>0</v>
      </c>
      <c r="AA1668">
        <v>0</v>
      </c>
      <c r="AB1668">
        <v>0</v>
      </c>
      <c r="AC1668">
        <v>1891</v>
      </c>
      <c r="AF1668" t="s">
        <v>81</v>
      </c>
      <c r="AG1668" t="s">
        <v>81</v>
      </c>
      <c r="AH1668">
        <v>1375</v>
      </c>
      <c r="AI1668">
        <v>1375</v>
      </c>
      <c r="AJ1668" t="s">
        <v>82</v>
      </c>
      <c r="AK1668" t="s">
        <v>3365</v>
      </c>
      <c r="AL1668" t="s">
        <v>1627</v>
      </c>
      <c r="AO1668" t="s">
        <v>690</v>
      </c>
      <c r="AP1668" t="s">
        <v>1171</v>
      </c>
      <c r="AQ1668" t="s">
        <v>1172</v>
      </c>
      <c r="AS1668" t="s">
        <v>678</v>
      </c>
      <c r="AT1668" t="s">
        <v>68</v>
      </c>
      <c r="AU1668" t="s">
        <v>1173</v>
      </c>
      <c r="AV1668" t="s">
        <v>1174</v>
      </c>
      <c r="AW1668" t="s">
        <v>1175</v>
      </c>
      <c r="AX1668" t="s">
        <v>72</v>
      </c>
      <c r="AY1668" t="s">
        <v>73</v>
      </c>
      <c r="AZ1668" t="s">
        <v>74</v>
      </c>
    </row>
    <row r="1669" spans="1:52" x14ac:dyDescent="0.25">
      <c r="A1669" s="1">
        <v>45686.392141203702</v>
      </c>
      <c r="B1669" s="1">
        <v>45688.381527777776</v>
      </c>
      <c r="C1669" t="s">
        <v>75</v>
      </c>
      <c r="D1669">
        <v>51003</v>
      </c>
      <c r="E1669" t="s">
        <v>54</v>
      </c>
      <c r="F1669">
        <v>51259</v>
      </c>
      <c r="G1669" t="s">
        <v>1203</v>
      </c>
      <c r="I1669" t="s">
        <v>56</v>
      </c>
      <c r="J1669" t="s">
        <v>1204</v>
      </c>
      <c r="L1669" t="str">
        <f t="shared" si="26"/>
        <v>51259-FL-8</v>
      </c>
      <c r="N1669" t="s">
        <v>58</v>
      </c>
      <c r="P1669" t="s">
        <v>59</v>
      </c>
      <c r="Q1669" t="s">
        <v>59</v>
      </c>
      <c r="R1669" t="s">
        <v>59</v>
      </c>
      <c r="S1669">
        <v>5</v>
      </c>
      <c r="T1669" t="s">
        <v>79</v>
      </c>
      <c r="U1669">
        <v>2</v>
      </c>
      <c r="V1669" t="s">
        <v>100</v>
      </c>
      <c r="W1669">
        <v>501</v>
      </c>
      <c r="X1669">
        <v>693</v>
      </c>
      <c r="Y1669">
        <v>0</v>
      </c>
      <c r="Z1669">
        <v>0</v>
      </c>
      <c r="AA1669">
        <v>0</v>
      </c>
      <c r="AB1669">
        <v>0</v>
      </c>
      <c r="AC1669">
        <v>944</v>
      </c>
      <c r="AF1669" t="s">
        <v>81</v>
      </c>
      <c r="AG1669" t="s">
        <v>81</v>
      </c>
      <c r="AH1669">
        <v>1373</v>
      </c>
      <c r="AI1669">
        <v>1373</v>
      </c>
      <c r="AJ1669" t="s">
        <v>82</v>
      </c>
      <c r="AK1669" t="s">
        <v>5273</v>
      </c>
      <c r="AL1669" t="s">
        <v>2047</v>
      </c>
      <c r="AO1669" t="s">
        <v>64</v>
      </c>
      <c r="AP1669" t="s">
        <v>1206</v>
      </c>
      <c r="AQ1669" t="s">
        <v>1207</v>
      </c>
      <c r="AS1669" t="s">
        <v>86</v>
      </c>
      <c r="AT1669" t="s">
        <v>68</v>
      </c>
      <c r="AU1669" t="s">
        <v>1208</v>
      </c>
      <c r="AV1669" t="s">
        <v>1209</v>
      </c>
      <c r="AW1669" t="s">
        <v>1210</v>
      </c>
      <c r="AX1669" t="s">
        <v>72</v>
      </c>
      <c r="AY1669" t="s">
        <v>73</v>
      </c>
      <c r="AZ1669" t="s">
        <v>74</v>
      </c>
    </row>
    <row r="1670" spans="1:52" x14ac:dyDescent="0.25">
      <c r="A1670" s="1">
        <v>45686.392187500001</v>
      </c>
      <c r="B1670" s="1">
        <v>45688.381539351853</v>
      </c>
      <c r="C1670" t="s">
        <v>75</v>
      </c>
      <c r="D1670">
        <v>51003</v>
      </c>
      <c r="E1670" t="s">
        <v>54</v>
      </c>
      <c r="F1670">
        <v>51268</v>
      </c>
      <c r="G1670" t="s">
        <v>1113</v>
      </c>
      <c r="I1670" t="s">
        <v>77</v>
      </c>
      <c r="J1670" t="s">
        <v>1114</v>
      </c>
      <c r="L1670" t="str">
        <f t="shared" si="26"/>
        <v>51268-FL-8</v>
      </c>
      <c r="N1670" t="s">
        <v>58</v>
      </c>
      <c r="P1670" t="s">
        <v>59</v>
      </c>
      <c r="Q1670" t="s">
        <v>59</v>
      </c>
      <c r="R1670" t="s">
        <v>59</v>
      </c>
      <c r="S1670">
        <v>5</v>
      </c>
      <c r="T1670" t="s">
        <v>79</v>
      </c>
      <c r="U1670">
        <v>1</v>
      </c>
      <c r="V1670" t="s">
        <v>404</v>
      </c>
      <c r="W1670">
        <v>233</v>
      </c>
      <c r="X1670">
        <v>17065</v>
      </c>
      <c r="Y1670">
        <v>0</v>
      </c>
      <c r="Z1670">
        <v>0</v>
      </c>
      <c r="AA1670">
        <v>0</v>
      </c>
      <c r="AB1670">
        <v>0</v>
      </c>
      <c r="AC1670">
        <v>975</v>
      </c>
      <c r="AF1670" t="s">
        <v>81</v>
      </c>
      <c r="AG1670" t="s">
        <v>81</v>
      </c>
      <c r="AH1670">
        <v>1361</v>
      </c>
      <c r="AI1670">
        <v>1361</v>
      </c>
      <c r="AJ1670" t="s">
        <v>82</v>
      </c>
      <c r="AK1670" t="s">
        <v>1869</v>
      </c>
      <c r="AL1670" t="s">
        <v>3658</v>
      </c>
      <c r="AO1670" t="s">
        <v>64</v>
      </c>
      <c r="AP1670" t="s">
        <v>1115</v>
      </c>
      <c r="AQ1670" t="s">
        <v>1116</v>
      </c>
      <c r="AS1670" t="s">
        <v>238</v>
      </c>
      <c r="AT1670" t="s">
        <v>68</v>
      </c>
      <c r="AU1670" t="s">
        <v>1117</v>
      </c>
      <c r="AV1670" t="s">
        <v>1118</v>
      </c>
      <c r="AW1670" t="s">
        <v>1119</v>
      </c>
      <c r="AX1670" t="s">
        <v>72</v>
      </c>
      <c r="AY1670" t="s">
        <v>73</v>
      </c>
      <c r="AZ1670" t="s">
        <v>74</v>
      </c>
    </row>
    <row r="1671" spans="1:52" x14ac:dyDescent="0.25">
      <c r="A1671" s="1">
        <v>45686.395335648151</v>
      </c>
      <c r="B1671" s="1">
        <v>45688.381550925929</v>
      </c>
      <c r="C1671" t="s">
        <v>75</v>
      </c>
      <c r="D1671">
        <v>51003</v>
      </c>
      <c r="E1671" t="s">
        <v>54</v>
      </c>
      <c r="F1671">
        <v>51117</v>
      </c>
      <c r="G1671" t="s">
        <v>1162</v>
      </c>
      <c r="I1671" t="s">
        <v>77</v>
      </c>
      <c r="J1671" t="s">
        <v>1163</v>
      </c>
      <c r="L1671" t="str">
        <f t="shared" si="26"/>
        <v>51117-FL-8</v>
      </c>
      <c r="N1671" t="s">
        <v>58</v>
      </c>
      <c r="P1671" t="s">
        <v>59</v>
      </c>
      <c r="Q1671" t="s">
        <v>59</v>
      </c>
      <c r="R1671" t="s">
        <v>59</v>
      </c>
      <c r="S1671">
        <v>5</v>
      </c>
      <c r="T1671" t="s">
        <v>79</v>
      </c>
      <c r="U1671">
        <v>1</v>
      </c>
      <c r="V1671" t="s">
        <v>883</v>
      </c>
      <c r="W1671">
        <v>514</v>
      </c>
      <c r="X1671">
        <v>17355</v>
      </c>
      <c r="Y1671">
        <v>0</v>
      </c>
      <c r="Z1671">
        <v>0</v>
      </c>
      <c r="AA1671">
        <v>0</v>
      </c>
      <c r="AB1671">
        <v>0</v>
      </c>
      <c r="AC1671">
        <v>1963</v>
      </c>
      <c r="AF1671" t="s">
        <v>81</v>
      </c>
      <c r="AG1671" t="s">
        <v>81</v>
      </c>
      <c r="AH1671">
        <v>1375</v>
      </c>
      <c r="AI1671">
        <v>1375</v>
      </c>
      <c r="AJ1671" t="s">
        <v>82</v>
      </c>
      <c r="AK1671" t="s">
        <v>1843</v>
      </c>
      <c r="AL1671" t="s">
        <v>1632</v>
      </c>
      <c r="AO1671" t="s">
        <v>64</v>
      </c>
      <c r="AP1671" t="s">
        <v>1164</v>
      </c>
      <c r="AQ1671" t="s">
        <v>1165</v>
      </c>
      <c r="AS1671" t="s">
        <v>678</v>
      </c>
      <c r="AT1671" t="s">
        <v>68</v>
      </c>
      <c r="AU1671" t="s">
        <v>1166</v>
      </c>
      <c r="AV1671" t="s">
        <v>1167</v>
      </c>
      <c r="AW1671" t="s">
        <v>1168</v>
      </c>
      <c r="AX1671" t="s">
        <v>72</v>
      </c>
      <c r="AY1671" t="s">
        <v>73</v>
      </c>
      <c r="AZ1671" t="s">
        <v>74</v>
      </c>
    </row>
    <row r="1672" spans="1:52" x14ac:dyDescent="0.25">
      <c r="A1672" s="1">
        <v>45686.432314814818</v>
      </c>
      <c r="B1672" s="1">
        <v>45688.381562499999</v>
      </c>
      <c r="C1672" t="s">
        <v>75</v>
      </c>
      <c r="D1672">
        <v>51003</v>
      </c>
      <c r="E1672" t="s">
        <v>54</v>
      </c>
      <c r="F1672">
        <v>51312</v>
      </c>
      <c r="G1672" t="s">
        <v>786</v>
      </c>
      <c r="I1672" t="s">
        <v>77</v>
      </c>
      <c r="J1672" t="s">
        <v>787</v>
      </c>
      <c r="L1672" t="str">
        <f t="shared" si="26"/>
        <v>51312-FR-8</v>
      </c>
      <c r="N1672" t="s">
        <v>58</v>
      </c>
      <c r="P1672" t="s">
        <v>59</v>
      </c>
      <c r="Q1672" t="s">
        <v>59</v>
      </c>
      <c r="R1672" t="s">
        <v>59</v>
      </c>
      <c r="S1672">
        <v>3</v>
      </c>
      <c r="T1672" t="s">
        <v>60</v>
      </c>
      <c r="U1672">
        <v>1</v>
      </c>
      <c r="V1672" t="s">
        <v>225</v>
      </c>
      <c r="W1672">
        <v>197</v>
      </c>
      <c r="X1672">
        <v>10064</v>
      </c>
      <c r="Y1672">
        <v>0</v>
      </c>
      <c r="Z1672">
        <v>0</v>
      </c>
      <c r="AA1672">
        <v>0</v>
      </c>
      <c r="AB1672">
        <v>0</v>
      </c>
      <c r="AC1672">
        <v>911</v>
      </c>
      <c r="AF1672" t="s">
        <v>62</v>
      </c>
      <c r="AG1672" t="s">
        <v>62</v>
      </c>
      <c r="AH1672">
        <v>1358</v>
      </c>
      <c r="AI1672">
        <v>1358</v>
      </c>
      <c r="AJ1672" t="s">
        <v>82</v>
      </c>
      <c r="AK1672" t="s">
        <v>1904</v>
      </c>
      <c r="AL1672" t="s">
        <v>1433</v>
      </c>
      <c r="AO1672" t="s">
        <v>64</v>
      </c>
      <c r="AP1672" t="s">
        <v>788</v>
      </c>
      <c r="AQ1672" t="s">
        <v>789</v>
      </c>
      <c r="AS1672" t="s">
        <v>86</v>
      </c>
      <c r="AT1672" t="s">
        <v>68</v>
      </c>
      <c r="AU1672" t="s">
        <v>790</v>
      </c>
      <c r="AV1672" t="s">
        <v>791</v>
      </c>
      <c r="AW1672" t="s">
        <v>792</v>
      </c>
      <c r="AX1672" t="s">
        <v>72</v>
      </c>
      <c r="AY1672" t="s">
        <v>73</v>
      </c>
      <c r="AZ1672" t="s">
        <v>74</v>
      </c>
    </row>
    <row r="1673" spans="1:52" x14ac:dyDescent="0.25">
      <c r="A1673" s="1">
        <v>45686.446574074071</v>
      </c>
      <c r="B1673" s="1">
        <v>45688.381562499999</v>
      </c>
      <c r="C1673" t="s">
        <v>75</v>
      </c>
      <c r="D1673">
        <v>51003</v>
      </c>
      <c r="E1673" t="s">
        <v>54</v>
      </c>
      <c r="F1673">
        <v>51188</v>
      </c>
      <c r="G1673" t="s">
        <v>599</v>
      </c>
      <c r="I1673" t="s">
        <v>77</v>
      </c>
      <c r="J1673" t="s">
        <v>2054</v>
      </c>
      <c r="L1673" t="str">
        <f t="shared" si="26"/>
        <v>51188-FR-8</v>
      </c>
      <c r="N1673" t="s">
        <v>58</v>
      </c>
      <c r="P1673" t="s">
        <v>59</v>
      </c>
      <c r="Q1673" t="s">
        <v>59</v>
      </c>
      <c r="R1673" t="s">
        <v>59</v>
      </c>
      <c r="S1673">
        <v>3</v>
      </c>
      <c r="T1673" t="s">
        <v>60</v>
      </c>
      <c r="U1673">
        <v>1</v>
      </c>
      <c r="V1673" t="s">
        <v>1349</v>
      </c>
      <c r="W1673">
        <v>37</v>
      </c>
      <c r="X1673">
        <v>-7333036</v>
      </c>
      <c r="Y1673">
        <v>0</v>
      </c>
      <c r="Z1673">
        <v>0</v>
      </c>
      <c r="AA1673">
        <v>0</v>
      </c>
      <c r="AB1673">
        <v>0</v>
      </c>
      <c r="AC1673">
        <v>1037</v>
      </c>
      <c r="AF1673" t="s">
        <v>62</v>
      </c>
      <c r="AG1673" t="s">
        <v>62</v>
      </c>
      <c r="AH1673">
        <v>1363</v>
      </c>
      <c r="AI1673">
        <v>1363</v>
      </c>
      <c r="AJ1673" t="s">
        <v>82</v>
      </c>
      <c r="AK1673" t="s">
        <v>5274</v>
      </c>
      <c r="AL1673" t="s">
        <v>5275</v>
      </c>
      <c r="AO1673" t="s">
        <v>64</v>
      </c>
      <c r="AP1673" t="s">
        <v>601</v>
      </c>
      <c r="AQ1673" t="s">
        <v>602</v>
      </c>
      <c r="AS1673" t="s">
        <v>103</v>
      </c>
      <c r="AT1673" t="s">
        <v>68</v>
      </c>
      <c r="AU1673" t="s">
        <v>603</v>
      </c>
      <c r="AV1673" t="s">
        <v>1740</v>
      </c>
      <c r="AW1673" t="s">
        <v>1669</v>
      </c>
      <c r="AX1673" t="s">
        <v>72</v>
      </c>
      <c r="AY1673" t="s">
        <v>73</v>
      </c>
      <c r="AZ1673" t="s">
        <v>74</v>
      </c>
    </row>
    <row r="1674" spans="1:52" x14ac:dyDescent="0.25">
      <c r="A1674" s="1">
        <v>45686.451736111114</v>
      </c>
      <c r="B1674" s="1">
        <v>45688.381574074076</v>
      </c>
      <c r="C1674" t="s">
        <v>75</v>
      </c>
      <c r="D1674">
        <v>51003</v>
      </c>
      <c r="E1674" t="s">
        <v>54</v>
      </c>
      <c r="F1674">
        <v>51263</v>
      </c>
      <c r="G1674" t="s">
        <v>453</v>
      </c>
      <c r="I1674" t="s">
        <v>77</v>
      </c>
      <c r="J1674" t="s">
        <v>2168</v>
      </c>
      <c r="L1674" t="str">
        <f t="shared" si="26"/>
        <v>51263-FR-8</v>
      </c>
      <c r="N1674" t="s">
        <v>58</v>
      </c>
      <c r="P1674" t="s">
        <v>59</v>
      </c>
      <c r="Q1674" t="s">
        <v>59</v>
      </c>
      <c r="R1674" t="s">
        <v>59</v>
      </c>
      <c r="S1674">
        <v>3</v>
      </c>
      <c r="T1674" t="s">
        <v>60</v>
      </c>
      <c r="U1674">
        <v>1</v>
      </c>
      <c r="V1674" t="s">
        <v>1349</v>
      </c>
      <c r="W1674">
        <v>34</v>
      </c>
      <c r="X1674">
        <v>-7333002</v>
      </c>
      <c r="Y1674">
        <v>0</v>
      </c>
      <c r="Z1674">
        <v>0</v>
      </c>
      <c r="AA1674">
        <v>0</v>
      </c>
      <c r="AB1674">
        <v>0</v>
      </c>
      <c r="AC1674">
        <v>1063</v>
      </c>
      <c r="AF1674" t="s">
        <v>62</v>
      </c>
      <c r="AG1674" t="s">
        <v>62</v>
      </c>
      <c r="AH1674">
        <v>1363</v>
      </c>
      <c r="AI1674">
        <v>1363</v>
      </c>
      <c r="AJ1674" t="s">
        <v>82</v>
      </c>
      <c r="AK1674" t="s">
        <v>3575</v>
      </c>
      <c r="AL1674" t="s">
        <v>5276</v>
      </c>
      <c r="AO1674" t="s">
        <v>64</v>
      </c>
      <c r="AP1674" t="s">
        <v>456</v>
      </c>
      <c r="AQ1674" t="s">
        <v>457</v>
      </c>
      <c r="AS1674" t="s">
        <v>103</v>
      </c>
      <c r="AT1674" t="s">
        <v>68</v>
      </c>
      <c r="AU1674" t="s">
        <v>458</v>
      </c>
      <c r="AV1674" t="s">
        <v>459</v>
      </c>
      <c r="AW1674" t="s">
        <v>460</v>
      </c>
      <c r="AX1674" t="s">
        <v>72</v>
      </c>
      <c r="AY1674" t="s">
        <v>73</v>
      </c>
      <c r="AZ1674" t="s">
        <v>74</v>
      </c>
    </row>
    <row r="1675" spans="1:52" x14ac:dyDescent="0.25">
      <c r="A1675" s="1">
        <v>45686.460798611108</v>
      </c>
      <c r="B1675" s="1">
        <v>45688.381574074076</v>
      </c>
      <c r="C1675" t="s">
        <v>75</v>
      </c>
      <c r="D1675">
        <v>51003</v>
      </c>
      <c r="E1675" t="s">
        <v>54</v>
      </c>
      <c r="F1675">
        <v>51299</v>
      </c>
      <c r="G1675" t="s">
        <v>726</v>
      </c>
      <c r="I1675" t="s">
        <v>77</v>
      </c>
      <c r="J1675" t="s">
        <v>727</v>
      </c>
      <c r="L1675" t="str">
        <f t="shared" si="26"/>
        <v>51299-FL-8</v>
      </c>
      <c r="N1675" t="s">
        <v>58</v>
      </c>
      <c r="P1675" t="s">
        <v>59</v>
      </c>
      <c r="Q1675" t="s">
        <v>59</v>
      </c>
      <c r="R1675" t="s">
        <v>59</v>
      </c>
      <c r="S1675">
        <v>3</v>
      </c>
      <c r="T1675" t="s">
        <v>79</v>
      </c>
      <c r="U1675">
        <v>1</v>
      </c>
      <c r="V1675" t="s">
        <v>404</v>
      </c>
      <c r="W1675">
        <v>369</v>
      </c>
      <c r="X1675">
        <v>2502</v>
      </c>
      <c r="Y1675">
        <v>0</v>
      </c>
      <c r="Z1675">
        <v>0</v>
      </c>
      <c r="AA1675">
        <v>0</v>
      </c>
      <c r="AB1675">
        <v>0</v>
      </c>
      <c r="AC1675">
        <v>921</v>
      </c>
      <c r="AF1675" t="s">
        <v>81</v>
      </c>
      <c r="AG1675" t="s">
        <v>81</v>
      </c>
      <c r="AH1675">
        <v>1361</v>
      </c>
      <c r="AI1675">
        <v>1361</v>
      </c>
      <c r="AJ1675" t="s">
        <v>82</v>
      </c>
      <c r="AK1675" t="s">
        <v>5277</v>
      </c>
      <c r="AL1675" t="s">
        <v>1943</v>
      </c>
      <c r="AO1675" t="s">
        <v>64</v>
      </c>
      <c r="AP1675" t="s">
        <v>729</v>
      </c>
      <c r="AQ1675" t="s">
        <v>730</v>
      </c>
      <c r="AS1675" t="s">
        <v>103</v>
      </c>
      <c r="AT1675" t="s">
        <v>68</v>
      </c>
      <c r="AU1675" t="s">
        <v>731</v>
      </c>
      <c r="AV1675" t="s">
        <v>732</v>
      </c>
      <c r="AW1675" t="s">
        <v>733</v>
      </c>
      <c r="AX1675" t="s">
        <v>72</v>
      </c>
      <c r="AY1675" t="s">
        <v>73</v>
      </c>
      <c r="AZ1675" t="s">
        <v>74</v>
      </c>
    </row>
    <row r="1676" spans="1:52" x14ac:dyDescent="0.25">
      <c r="A1676" s="1">
        <v>45686.462187500001</v>
      </c>
      <c r="B1676" s="1">
        <v>45688.381574074076</v>
      </c>
      <c r="C1676" t="s">
        <v>75</v>
      </c>
      <c r="D1676">
        <v>51003</v>
      </c>
      <c r="E1676" t="s">
        <v>54</v>
      </c>
      <c r="F1676">
        <v>51279</v>
      </c>
      <c r="G1676" t="s">
        <v>97</v>
      </c>
      <c r="I1676" t="s">
        <v>98</v>
      </c>
      <c r="J1676" t="s">
        <v>1430</v>
      </c>
      <c r="L1676" t="str">
        <f t="shared" si="26"/>
        <v>51279-FR-8</v>
      </c>
      <c r="N1676" t="s">
        <v>58</v>
      </c>
      <c r="P1676" t="s">
        <v>59</v>
      </c>
      <c r="Q1676" t="s">
        <v>59</v>
      </c>
      <c r="R1676" t="s">
        <v>59</v>
      </c>
      <c r="S1676">
        <v>5</v>
      </c>
      <c r="T1676" t="s">
        <v>60</v>
      </c>
      <c r="U1676">
        <v>1</v>
      </c>
      <c r="V1676" t="s">
        <v>1349</v>
      </c>
      <c r="W1676">
        <v>456</v>
      </c>
      <c r="X1676">
        <v>-7332546</v>
      </c>
      <c r="Y1676">
        <v>0</v>
      </c>
      <c r="Z1676">
        <v>0</v>
      </c>
      <c r="AA1676">
        <v>0</v>
      </c>
      <c r="AB1676">
        <v>0</v>
      </c>
      <c r="AC1676">
        <v>953</v>
      </c>
      <c r="AF1676" t="s">
        <v>62</v>
      </c>
      <c r="AG1676" t="s">
        <v>62</v>
      </c>
      <c r="AH1676">
        <v>1363</v>
      </c>
      <c r="AI1676">
        <v>1363</v>
      </c>
      <c r="AJ1676" t="s">
        <v>82</v>
      </c>
      <c r="AK1676" t="s">
        <v>4826</v>
      </c>
      <c r="AL1676" t="s">
        <v>3557</v>
      </c>
      <c r="AO1676" t="s">
        <v>64</v>
      </c>
      <c r="AP1676" t="s">
        <v>101</v>
      </c>
      <c r="AQ1676" t="s">
        <v>102</v>
      </c>
      <c r="AS1676" t="s">
        <v>103</v>
      </c>
      <c r="AT1676" t="s">
        <v>68</v>
      </c>
      <c r="AU1676" t="s">
        <v>104</v>
      </c>
      <c r="AV1676" t="s">
        <v>105</v>
      </c>
      <c r="AW1676" t="s">
        <v>106</v>
      </c>
      <c r="AX1676" t="s">
        <v>72</v>
      </c>
      <c r="AY1676" t="s">
        <v>73</v>
      </c>
      <c r="AZ1676" t="s">
        <v>74</v>
      </c>
    </row>
    <row r="1677" spans="1:52" x14ac:dyDescent="0.25">
      <c r="A1677" s="1">
        <v>45686.462372685186</v>
      </c>
      <c r="B1677" s="1">
        <v>45688.381585648145</v>
      </c>
      <c r="C1677" t="s">
        <v>75</v>
      </c>
      <c r="D1677">
        <v>51003</v>
      </c>
      <c r="E1677" t="s">
        <v>54</v>
      </c>
      <c r="F1677">
        <v>51181</v>
      </c>
      <c r="G1677" t="s">
        <v>1334</v>
      </c>
      <c r="I1677" t="s">
        <v>77</v>
      </c>
      <c r="J1677" t="s">
        <v>1633</v>
      </c>
      <c r="L1677" t="str">
        <f t="shared" si="26"/>
        <v>51181-FL-8</v>
      </c>
      <c r="N1677" t="s">
        <v>58</v>
      </c>
      <c r="P1677" t="s">
        <v>59</v>
      </c>
      <c r="Q1677" t="s">
        <v>59</v>
      </c>
      <c r="R1677" t="s">
        <v>59</v>
      </c>
      <c r="S1677">
        <v>5</v>
      </c>
      <c r="T1677" t="s">
        <v>79</v>
      </c>
      <c r="U1677">
        <v>1</v>
      </c>
      <c r="V1677" t="s">
        <v>316</v>
      </c>
      <c r="W1677">
        <v>420</v>
      </c>
      <c r="X1677">
        <v>11325</v>
      </c>
      <c r="Y1677">
        <v>0</v>
      </c>
      <c r="Z1677">
        <v>0</v>
      </c>
      <c r="AA1677">
        <v>0</v>
      </c>
      <c r="AB1677">
        <v>0</v>
      </c>
      <c r="AC1677">
        <v>777</v>
      </c>
      <c r="AF1677" t="s">
        <v>81</v>
      </c>
      <c r="AG1677" t="s">
        <v>81</v>
      </c>
      <c r="AH1677">
        <v>1372</v>
      </c>
      <c r="AI1677">
        <v>1372</v>
      </c>
      <c r="AJ1677" t="s">
        <v>82</v>
      </c>
      <c r="AK1677" t="s">
        <v>3628</v>
      </c>
      <c r="AL1677" t="s">
        <v>1871</v>
      </c>
      <c r="AO1677" t="s">
        <v>64</v>
      </c>
      <c r="AP1677" t="s">
        <v>1336</v>
      </c>
      <c r="AQ1677" t="s">
        <v>1337</v>
      </c>
      <c r="AS1677" t="s">
        <v>67</v>
      </c>
      <c r="AT1677" t="s">
        <v>68</v>
      </c>
      <c r="AU1677" t="s">
        <v>1338</v>
      </c>
      <c r="AV1677" t="s">
        <v>1634</v>
      </c>
      <c r="AW1677" t="s">
        <v>1635</v>
      </c>
      <c r="AX1677" t="s">
        <v>72</v>
      </c>
      <c r="AY1677" t="s">
        <v>73</v>
      </c>
      <c r="AZ1677" t="s">
        <v>74</v>
      </c>
    </row>
    <row r="1678" spans="1:52" x14ac:dyDescent="0.25">
      <c r="A1678" s="1">
        <v>45686.464560185188</v>
      </c>
      <c r="B1678" s="1">
        <v>45688.381585648145</v>
      </c>
      <c r="C1678" t="s">
        <v>75</v>
      </c>
      <c r="D1678">
        <v>51003</v>
      </c>
      <c r="E1678" t="s">
        <v>54</v>
      </c>
      <c r="F1678">
        <v>51204</v>
      </c>
      <c r="G1678" t="s">
        <v>1103</v>
      </c>
      <c r="I1678" t="s">
        <v>77</v>
      </c>
      <c r="J1678" t="s">
        <v>1104</v>
      </c>
      <c r="L1678" t="str">
        <f t="shared" si="26"/>
        <v>51204-FL-8</v>
      </c>
      <c r="N1678" t="s">
        <v>58</v>
      </c>
      <c r="P1678" t="s">
        <v>59</v>
      </c>
      <c r="Q1678" t="s">
        <v>59</v>
      </c>
      <c r="R1678" t="s">
        <v>59</v>
      </c>
      <c r="S1678">
        <v>5</v>
      </c>
      <c r="T1678" t="s">
        <v>79</v>
      </c>
      <c r="U1678">
        <v>1</v>
      </c>
      <c r="V1678" t="s">
        <v>883</v>
      </c>
      <c r="W1678">
        <v>1475</v>
      </c>
      <c r="X1678">
        <v>6051</v>
      </c>
      <c r="Y1678">
        <v>0</v>
      </c>
      <c r="Z1678">
        <v>0</v>
      </c>
      <c r="AA1678">
        <v>0</v>
      </c>
      <c r="AB1678">
        <v>0</v>
      </c>
      <c r="AC1678">
        <v>1472</v>
      </c>
      <c r="AF1678" t="s">
        <v>81</v>
      </c>
      <c r="AG1678" t="s">
        <v>81</v>
      </c>
      <c r="AH1678">
        <v>1375</v>
      </c>
      <c r="AI1678">
        <v>1375</v>
      </c>
      <c r="AJ1678" t="s">
        <v>82</v>
      </c>
      <c r="AK1678" t="s">
        <v>3290</v>
      </c>
      <c r="AL1678" t="s">
        <v>4789</v>
      </c>
      <c r="AO1678" t="s">
        <v>64</v>
      </c>
      <c r="AP1678" t="s">
        <v>1105</v>
      </c>
      <c r="AQ1678" t="s">
        <v>1106</v>
      </c>
      <c r="AS1678" t="s">
        <v>390</v>
      </c>
      <c r="AT1678" t="s">
        <v>68</v>
      </c>
      <c r="AU1678" t="s">
        <v>1107</v>
      </c>
      <c r="AV1678" t="s">
        <v>1108</v>
      </c>
      <c r="AW1678" t="s">
        <v>1109</v>
      </c>
      <c r="AX1678" t="s">
        <v>72</v>
      </c>
      <c r="AY1678" t="s">
        <v>73</v>
      </c>
      <c r="AZ1678" t="s">
        <v>74</v>
      </c>
    </row>
    <row r="1679" spans="1:52" x14ac:dyDescent="0.25">
      <c r="A1679" s="1">
        <v>45686.46671296296</v>
      </c>
      <c r="B1679" s="1">
        <v>45688.381597222222</v>
      </c>
      <c r="C1679" t="s">
        <v>75</v>
      </c>
      <c r="D1679">
        <v>51003</v>
      </c>
      <c r="E1679" t="s">
        <v>54</v>
      </c>
      <c r="F1679">
        <v>51305</v>
      </c>
      <c r="G1679" t="s">
        <v>978</v>
      </c>
      <c r="I1679" t="s">
        <v>77</v>
      </c>
      <c r="J1679" t="s">
        <v>979</v>
      </c>
      <c r="L1679" t="str">
        <f t="shared" si="26"/>
        <v>51305-FL-8</v>
      </c>
      <c r="N1679" t="s">
        <v>58</v>
      </c>
      <c r="P1679" t="s">
        <v>59</v>
      </c>
      <c r="Q1679" t="s">
        <v>59</v>
      </c>
      <c r="R1679" t="s">
        <v>59</v>
      </c>
      <c r="S1679">
        <v>3</v>
      </c>
      <c r="T1679" t="s">
        <v>79</v>
      </c>
      <c r="U1679">
        <v>1</v>
      </c>
      <c r="V1679" t="s">
        <v>404</v>
      </c>
      <c r="W1679">
        <v>760</v>
      </c>
      <c r="X1679">
        <v>3262</v>
      </c>
      <c r="Y1679">
        <v>0</v>
      </c>
      <c r="Z1679">
        <v>0</v>
      </c>
      <c r="AA1679">
        <v>0</v>
      </c>
      <c r="AB1679">
        <v>0</v>
      </c>
      <c r="AC1679">
        <v>888</v>
      </c>
      <c r="AF1679" t="s">
        <v>81</v>
      </c>
      <c r="AG1679" t="s">
        <v>81</v>
      </c>
      <c r="AH1679">
        <v>1361</v>
      </c>
      <c r="AI1679">
        <v>1361</v>
      </c>
      <c r="AJ1679" t="s">
        <v>82</v>
      </c>
      <c r="AK1679" t="s">
        <v>5278</v>
      </c>
      <c r="AL1679" t="s">
        <v>3244</v>
      </c>
      <c r="AO1679" t="s">
        <v>64</v>
      </c>
      <c r="AP1679" t="s">
        <v>981</v>
      </c>
      <c r="AQ1679" t="s">
        <v>982</v>
      </c>
      <c r="AS1679" t="s">
        <v>103</v>
      </c>
      <c r="AT1679" t="s">
        <v>68</v>
      </c>
      <c r="AU1679" t="s">
        <v>983</v>
      </c>
      <c r="AV1679" t="s">
        <v>984</v>
      </c>
      <c r="AW1679" t="s">
        <v>985</v>
      </c>
      <c r="AX1679" t="s">
        <v>72</v>
      </c>
      <c r="AY1679" t="s">
        <v>73</v>
      </c>
      <c r="AZ1679" t="s">
        <v>74</v>
      </c>
    </row>
    <row r="1680" spans="1:52" x14ac:dyDescent="0.25">
      <c r="A1680" s="1">
        <v>45686.479571759257</v>
      </c>
      <c r="B1680" s="1">
        <v>45688.381597222222</v>
      </c>
      <c r="C1680" t="s">
        <v>75</v>
      </c>
      <c r="D1680">
        <v>51003</v>
      </c>
      <c r="E1680" t="s">
        <v>54</v>
      </c>
      <c r="F1680">
        <v>51160</v>
      </c>
      <c r="G1680" t="s">
        <v>867</v>
      </c>
      <c r="I1680" t="s">
        <v>77</v>
      </c>
      <c r="J1680" t="s">
        <v>868</v>
      </c>
      <c r="L1680" t="str">
        <f t="shared" si="26"/>
        <v>51160-FL-8</v>
      </c>
      <c r="N1680" t="s">
        <v>58</v>
      </c>
      <c r="P1680" t="s">
        <v>59</v>
      </c>
      <c r="Q1680" t="s">
        <v>59</v>
      </c>
      <c r="R1680" t="s">
        <v>59</v>
      </c>
      <c r="S1680">
        <v>5</v>
      </c>
      <c r="T1680" t="s">
        <v>79</v>
      </c>
      <c r="U1680">
        <v>1</v>
      </c>
      <c r="V1680" t="s">
        <v>475</v>
      </c>
      <c r="W1680">
        <v>536</v>
      </c>
      <c r="X1680">
        <v>4462</v>
      </c>
      <c r="Y1680">
        <v>0</v>
      </c>
      <c r="Z1680">
        <v>0</v>
      </c>
      <c r="AA1680">
        <v>0</v>
      </c>
      <c r="AB1680">
        <v>0</v>
      </c>
      <c r="AC1680">
        <v>903</v>
      </c>
      <c r="AF1680" t="s">
        <v>81</v>
      </c>
      <c r="AG1680" t="s">
        <v>81</v>
      </c>
      <c r="AH1680">
        <v>1369</v>
      </c>
      <c r="AI1680">
        <v>1369</v>
      </c>
      <c r="AJ1680" t="s">
        <v>82</v>
      </c>
      <c r="AK1680" t="s">
        <v>5279</v>
      </c>
      <c r="AL1680" t="s">
        <v>1608</v>
      </c>
      <c r="AO1680" t="s">
        <v>64</v>
      </c>
      <c r="AP1680" t="s">
        <v>869</v>
      </c>
      <c r="AQ1680" t="s">
        <v>870</v>
      </c>
      <c r="AS1680" t="s">
        <v>289</v>
      </c>
      <c r="AT1680" t="s">
        <v>68</v>
      </c>
      <c r="AU1680" t="s">
        <v>871</v>
      </c>
      <c r="AV1680" t="s">
        <v>872</v>
      </c>
      <c r="AW1680" t="s">
        <v>873</v>
      </c>
      <c r="AX1680" t="s">
        <v>72</v>
      </c>
      <c r="AY1680" t="s">
        <v>73</v>
      </c>
      <c r="AZ1680" t="s">
        <v>74</v>
      </c>
    </row>
    <row r="1681" spans="1:52" x14ac:dyDescent="0.25">
      <c r="A1681" s="1">
        <v>45686.483923611115</v>
      </c>
      <c r="B1681" s="1">
        <v>45688.381597222222</v>
      </c>
      <c r="C1681" t="s">
        <v>75</v>
      </c>
      <c r="D1681">
        <v>51003</v>
      </c>
      <c r="E1681" t="s">
        <v>54</v>
      </c>
      <c r="F1681">
        <v>51161</v>
      </c>
      <c r="G1681" t="s">
        <v>473</v>
      </c>
      <c r="I1681" t="s">
        <v>98</v>
      </c>
      <c r="J1681" t="s">
        <v>474</v>
      </c>
      <c r="L1681" t="str">
        <f t="shared" si="26"/>
        <v>51161-FL-8</v>
      </c>
      <c r="N1681" t="s">
        <v>58</v>
      </c>
      <c r="P1681" t="s">
        <v>59</v>
      </c>
      <c r="Q1681" t="s">
        <v>59</v>
      </c>
      <c r="R1681" t="s">
        <v>59</v>
      </c>
      <c r="S1681">
        <v>1</v>
      </c>
      <c r="T1681" t="s">
        <v>79</v>
      </c>
      <c r="U1681">
        <v>1</v>
      </c>
      <c r="V1681" t="s">
        <v>475</v>
      </c>
      <c r="W1681">
        <v>240</v>
      </c>
      <c r="X1681">
        <v>4702</v>
      </c>
      <c r="Y1681">
        <v>0</v>
      </c>
      <c r="Z1681">
        <v>0</v>
      </c>
      <c r="AA1681">
        <v>0</v>
      </c>
      <c r="AB1681">
        <v>0</v>
      </c>
      <c r="AC1681">
        <v>907</v>
      </c>
      <c r="AF1681" t="s">
        <v>81</v>
      </c>
      <c r="AG1681" t="s">
        <v>81</v>
      </c>
      <c r="AH1681">
        <v>1369</v>
      </c>
      <c r="AI1681">
        <v>1369</v>
      </c>
      <c r="AJ1681" t="s">
        <v>82</v>
      </c>
      <c r="AK1681" t="s">
        <v>3164</v>
      </c>
      <c r="AL1681" t="s">
        <v>1864</v>
      </c>
      <c r="AO1681" t="s">
        <v>64</v>
      </c>
      <c r="AP1681" t="s">
        <v>476</v>
      </c>
      <c r="AQ1681" t="s">
        <v>477</v>
      </c>
      <c r="AS1681" t="s">
        <v>289</v>
      </c>
      <c r="AT1681" t="s">
        <v>68</v>
      </c>
      <c r="AU1681" t="s">
        <v>478</v>
      </c>
      <c r="AV1681" t="s">
        <v>479</v>
      </c>
      <c r="AW1681" t="s">
        <v>480</v>
      </c>
      <c r="AX1681" t="s">
        <v>72</v>
      </c>
      <c r="AY1681" t="s">
        <v>73</v>
      </c>
      <c r="AZ1681" t="s">
        <v>74</v>
      </c>
    </row>
    <row r="1682" spans="1:52" x14ac:dyDescent="0.25">
      <c r="A1682" s="1">
        <v>45686.485648148147</v>
      </c>
      <c r="B1682" s="1">
        <v>45688.381608796299</v>
      </c>
      <c r="C1682" t="s">
        <v>75</v>
      </c>
      <c r="D1682">
        <v>51003</v>
      </c>
      <c r="E1682" t="s">
        <v>54</v>
      </c>
      <c r="F1682">
        <v>51234</v>
      </c>
      <c r="G1682" t="s">
        <v>962</v>
      </c>
      <c r="I1682" t="s">
        <v>77</v>
      </c>
      <c r="J1682" t="s">
        <v>963</v>
      </c>
      <c r="L1682" t="str">
        <f t="shared" si="26"/>
        <v>51234-FL-8</v>
      </c>
      <c r="N1682" t="s">
        <v>58</v>
      </c>
      <c r="P1682" t="s">
        <v>59</v>
      </c>
      <c r="Q1682" t="s">
        <v>59</v>
      </c>
      <c r="R1682" t="s">
        <v>59</v>
      </c>
      <c r="S1682">
        <v>3</v>
      </c>
      <c r="T1682" t="s">
        <v>79</v>
      </c>
      <c r="U1682">
        <v>1</v>
      </c>
      <c r="V1682" t="s">
        <v>404</v>
      </c>
      <c r="W1682">
        <v>682</v>
      </c>
      <c r="X1682">
        <v>4397</v>
      </c>
      <c r="Y1682">
        <v>0</v>
      </c>
      <c r="Z1682">
        <v>0</v>
      </c>
      <c r="AA1682">
        <v>0</v>
      </c>
      <c r="AB1682">
        <v>0</v>
      </c>
      <c r="AC1682">
        <v>969</v>
      </c>
      <c r="AF1682" t="s">
        <v>81</v>
      </c>
      <c r="AG1682" t="s">
        <v>81</v>
      </c>
      <c r="AH1682">
        <v>1361</v>
      </c>
      <c r="AI1682">
        <v>1361</v>
      </c>
      <c r="AJ1682" t="s">
        <v>82</v>
      </c>
      <c r="AK1682" t="s">
        <v>5280</v>
      </c>
      <c r="AL1682" t="s">
        <v>3241</v>
      </c>
      <c r="AO1682" t="s">
        <v>64</v>
      </c>
      <c r="AP1682" t="s">
        <v>964</v>
      </c>
      <c r="AQ1682" t="s">
        <v>965</v>
      </c>
      <c r="AS1682" t="s">
        <v>411</v>
      </c>
      <c r="AT1682" t="s">
        <v>68</v>
      </c>
      <c r="AU1682" t="s">
        <v>966</v>
      </c>
      <c r="AV1682" t="s">
        <v>967</v>
      </c>
      <c r="AW1682" t="s">
        <v>968</v>
      </c>
      <c r="AX1682" t="s">
        <v>72</v>
      </c>
      <c r="AY1682" t="s">
        <v>73</v>
      </c>
      <c r="AZ1682" t="s">
        <v>74</v>
      </c>
    </row>
    <row r="1683" spans="1:52" x14ac:dyDescent="0.25">
      <c r="A1683" s="1">
        <v>45686.487314814818</v>
      </c>
      <c r="B1683" s="1">
        <v>45688.381608796299</v>
      </c>
      <c r="C1683" t="s">
        <v>75</v>
      </c>
      <c r="D1683">
        <v>51003</v>
      </c>
      <c r="E1683" t="s">
        <v>54</v>
      </c>
      <c r="F1683">
        <v>51230</v>
      </c>
      <c r="G1683" t="s">
        <v>1128</v>
      </c>
      <c r="I1683" t="s">
        <v>77</v>
      </c>
      <c r="J1683" t="s">
        <v>1129</v>
      </c>
      <c r="L1683" t="str">
        <f t="shared" si="26"/>
        <v>51230-FL-8</v>
      </c>
      <c r="N1683" t="s">
        <v>1099</v>
      </c>
      <c r="P1683" t="s">
        <v>59</v>
      </c>
      <c r="Q1683" t="s">
        <v>59</v>
      </c>
      <c r="R1683" t="s">
        <v>59</v>
      </c>
      <c r="S1683">
        <v>5</v>
      </c>
      <c r="T1683" t="s">
        <v>79</v>
      </c>
      <c r="U1683">
        <v>1</v>
      </c>
      <c r="V1683" t="s">
        <v>883</v>
      </c>
      <c r="W1683">
        <v>924</v>
      </c>
      <c r="X1683">
        <v>11088</v>
      </c>
      <c r="Y1683">
        <v>0</v>
      </c>
      <c r="Z1683">
        <v>0</v>
      </c>
      <c r="AA1683">
        <v>0</v>
      </c>
      <c r="AB1683">
        <v>0</v>
      </c>
      <c r="AC1683">
        <v>1119</v>
      </c>
      <c r="AF1683" t="s">
        <v>81</v>
      </c>
      <c r="AG1683" t="s">
        <v>81</v>
      </c>
      <c r="AH1683">
        <v>1375</v>
      </c>
      <c r="AI1683">
        <v>1375</v>
      </c>
      <c r="AJ1683" t="s">
        <v>82</v>
      </c>
      <c r="AK1683" t="s">
        <v>1987</v>
      </c>
      <c r="AL1683" t="s">
        <v>5281</v>
      </c>
      <c r="AO1683" t="s">
        <v>64</v>
      </c>
      <c r="AP1683" t="s">
        <v>1130</v>
      </c>
      <c r="AQ1683" t="s">
        <v>1131</v>
      </c>
      <c r="AS1683" t="s">
        <v>390</v>
      </c>
      <c r="AT1683" t="s">
        <v>68</v>
      </c>
      <c r="AU1683" t="s">
        <v>1132</v>
      </c>
      <c r="AV1683" t="s">
        <v>1133</v>
      </c>
      <c r="AW1683" t="s">
        <v>1134</v>
      </c>
      <c r="AX1683" t="s">
        <v>72</v>
      </c>
      <c r="AY1683" t="s">
        <v>73</v>
      </c>
      <c r="AZ1683" t="s">
        <v>74</v>
      </c>
    </row>
    <row r="1684" spans="1:52" x14ac:dyDescent="0.25">
      <c r="A1684" s="1">
        <v>45686.48809027778</v>
      </c>
      <c r="B1684" s="1">
        <v>45688.381620370368</v>
      </c>
      <c r="C1684" t="s">
        <v>75</v>
      </c>
      <c r="D1684">
        <v>51003</v>
      </c>
      <c r="E1684" t="s">
        <v>54</v>
      </c>
      <c r="F1684">
        <v>51387</v>
      </c>
      <c r="G1684" t="s">
        <v>593</v>
      </c>
      <c r="I1684" t="s">
        <v>175</v>
      </c>
      <c r="J1684" t="s">
        <v>594</v>
      </c>
      <c r="L1684" t="str">
        <f t="shared" si="26"/>
        <v>51387-FR-8</v>
      </c>
      <c r="N1684" t="s">
        <v>58</v>
      </c>
      <c r="P1684" t="s">
        <v>59</v>
      </c>
      <c r="Q1684" t="s">
        <v>59</v>
      </c>
      <c r="R1684" t="s">
        <v>59</v>
      </c>
      <c r="S1684">
        <v>3</v>
      </c>
      <c r="T1684" t="s">
        <v>60</v>
      </c>
      <c r="U1684">
        <v>1</v>
      </c>
      <c r="V1684" t="s">
        <v>1571</v>
      </c>
      <c r="W1684">
        <v>506</v>
      </c>
      <c r="X1684">
        <v>10527</v>
      </c>
      <c r="Y1684">
        <v>0</v>
      </c>
      <c r="Z1684">
        <v>0</v>
      </c>
      <c r="AA1684">
        <v>0</v>
      </c>
      <c r="AB1684">
        <v>0</v>
      </c>
      <c r="AC1684">
        <v>862</v>
      </c>
      <c r="AF1684" t="s">
        <v>62</v>
      </c>
      <c r="AG1684" t="s">
        <v>62</v>
      </c>
      <c r="AH1684">
        <v>1213</v>
      </c>
      <c r="AI1684">
        <v>1213</v>
      </c>
      <c r="AJ1684" t="s">
        <v>82</v>
      </c>
      <c r="AK1684" t="s">
        <v>5282</v>
      </c>
      <c r="AL1684" t="s">
        <v>5283</v>
      </c>
      <c r="AO1684" t="s">
        <v>64</v>
      </c>
      <c r="AP1684" t="s">
        <v>273</v>
      </c>
      <c r="AQ1684" t="s">
        <v>595</v>
      </c>
      <c r="AS1684" t="s">
        <v>390</v>
      </c>
      <c r="AT1684" t="s">
        <v>68</v>
      </c>
      <c r="AU1684" t="s">
        <v>596</v>
      </c>
      <c r="AV1684" t="s">
        <v>597</v>
      </c>
      <c r="AW1684" t="s">
        <v>598</v>
      </c>
      <c r="AX1684" t="s">
        <v>72</v>
      </c>
      <c r="AY1684" t="s">
        <v>73</v>
      </c>
      <c r="AZ1684" t="s">
        <v>74</v>
      </c>
    </row>
    <row r="1685" spans="1:52" x14ac:dyDescent="0.25">
      <c r="A1685" s="1">
        <v>45686.489490740743</v>
      </c>
      <c r="B1685" s="1">
        <v>45688.381631944445</v>
      </c>
      <c r="C1685" t="s">
        <v>75</v>
      </c>
      <c r="D1685">
        <v>51003</v>
      </c>
      <c r="E1685" t="s">
        <v>54</v>
      </c>
      <c r="F1685">
        <v>51387</v>
      </c>
      <c r="G1685" t="s">
        <v>593</v>
      </c>
      <c r="I1685" t="s">
        <v>175</v>
      </c>
      <c r="J1685" t="s">
        <v>594</v>
      </c>
      <c r="L1685" t="str">
        <f t="shared" si="26"/>
        <v>51387-FR-8</v>
      </c>
      <c r="N1685" t="s">
        <v>58</v>
      </c>
      <c r="P1685" t="s">
        <v>59</v>
      </c>
      <c r="Q1685" t="s">
        <v>59</v>
      </c>
      <c r="R1685" t="s">
        <v>59</v>
      </c>
      <c r="S1685">
        <v>3</v>
      </c>
      <c r="T1685" t="s">
        <v>60</v>
      </c>
      <c r="U1685">
        <v>1</v>
      </c>
      <c r="V1685" t="s">
        <v>1571</v>
      </c>
      <c r="W1685">
        <v>60</v>
      </c>
      <c r="X1685">
        <v>10587</v>
      </c>
      <c r="Y1685">
        <v>0</v>
      </c>
      <c r="Z1685">
        <v>0</v>
      </c>
      <c r="AA1685">
        <v>0</v>
      </c>
      <c r="AB1685">
        <v>0</v>
      </c>
      <c r="AC1685">
        <v>423</v>
      </c>
      <c r="AF1685" t="s">
        <v>62</v>
      </c>
      <c r="AG1685" t="s">
        <v>62</v>
      </c>
      <c r="AH1685">
        <v>1213</v>
      </c>
      <c r="AI1685">
        <v>1213</v>
      </c>
      <c r="AJ1685" t="s">
        <v>82</v>
      </c>
      <c r="AK1685" t="s">
        <v>5284</v>
      </c>
      <c r="AL1685" t="s">
        <v>5285</v>
      </c>
      <c r="AO1685" t="s">
        <v>64</v>
      </c>
      <c r="AP1685" t="s">
        <v>273</v>
      </c>
      <c r="AQ1685" t="s">
        <v>595</v>
      </c>
      <c r="AS1685" t="s">
        <v>390</v>
      </c>
      <c r="AT1685" t="s">
        <v>68</v>
      </c>
      <c r="AU1685" t="s">
        <v>596</v>
      </c>
      <c r="AV1685" t="s">
        <v>597</v>
      </c>
      <c r="AW1685" t="s">
        <v>598</v>
      </c>
      <c r="AX1685" t="s">
        <v>72</v>
      </c>
      <c r="AY1685" t="s">
        <v>73</v>
      </c>
      <c r="AZ1685" t="s">
        <v>74</v>
      </c>
    </row>
    <row r="1686" spans="1:52" x14ac:dyDescent="0.25">
      <c r="A1686" s="1">
        <v>45686.491099537037</v>
      </c>
      <c r="B1686" s="1">
        <v>45688.381631944445</v>
      </c>
      <c r="C1686" t="s">
        <v>75</v>
      </c>
      <c r="D1686">
        <v>51003</v>
      </c>
      <c r="E1686" t="s">
        <v>54</v>
      </c>
      <c r="F1686">
        <v>51167</v>
      </c>
      <c r="G1686" t="s">
        <v>874</v>
      </c>
      <c r="I1686" t="s">
        <v>56</v>
      </c>
      <c r="J1686" t="s">
        <v>875</v>
      </c>
      <c r="L1686" t="str">
        <f t="shared" si="26"/>
        <v>51167-FL-8</v>
      </c>
      <c r="N1686" t="s">
        <v>58</v>
      </c>
      <c r="P1686" t="s">
        <v>59</v>
      </c>
      <c r="Q1686" t="s">
        <v>59</v>
      </c>
      <c r="R1686" t="s">
        <v>59</v>
      </c>
      <c r="S1686">
        <v>3</v>
      </c>
      <c r="T1686" t="s">
        <v>79</v>
      </c>
      <c r="U1686">
        <v>2</v>
      </c>
      <c r="V1686" t="s">
        <v>475</v>
      </c>
      <c r="W1686">
        <v>1034</v>
      </c>
      <c r="X1686">
        <v>5736</v>
      </c>
      <c r="Y1686">
        <v>0</v>
      </c>
      <c r="Z1686">
        <v>0</v>
      </c>
      <c r="AA1686">
        <v>0</v>
      </c>
      <c r="AB1686">
        <v>0</v>
      </c>
      <c r="AC1686">
        <v>880</v>
      </c>
      <c r="AF1686" t="s">
        <v>81</v>
      </c>
      <c r="AG1686" t="s">
        <v>81</v>
      </c>
      <c r="AH1686">
        <v>1369</v>
      </c>
      <c r="AI1686">
        <v>1369</v>
      </c>
      <c r="AJ1686" t="s">
        <v>82</v>
      </c>
      <c r="AK1686" t="s">
        <v>1938</v>
      </c>
      <c r="AL1686" t="s">
        <v>3283</v>
      </c>
      <c r="AO1686" t="s">
        <v>64</v>
      </c>
      <c r="AP1686" t="s">
        <v>876</v>
      </c>
      <c r="AQ1686" t="s">
        <v>877</v>
      </c>
      <c r="AS1686" t="s">
        <v>289</v>
      </c>
      <c r="AT1686" t="s">
        <v>68</v>
      </c>
      <c r="AU1686" t="s">
        <v>878</v>
      </c>
      <c r="AV1686" t="s">
        <v>879</v>
      </c>
      <c r="AW1686" t="s">
        <v>880</v>
      </c>
      <c r="AX1686" t="s">
        <v>72</v>
      </c>
      <c r="AY1686" t="s">
        <v>73</v>
      </c>
      <c r="AZ1686" t="s">
        <v>74</v>
      </c>
    </row>
    <row r="1687" spans="1:52" x14ac:dyDescent="0.25">
      <c r="A1687" s="1">
        <v>45686.491099537037</v>
      </c>
      <c r="B1687" s="1">
        <v>45688.381631944445</v>
      </c>
      <c r="C1687" t="s">
        <v>75</v>
      </c>
      <c r="D1687">
        <v>51003</v>
      </c>
      <c r="E1687" t="s">
        <v>54</v>
      </c>
      <c r="F1687">
        <v>51241</v>
      </c>
      <c r="G1687" t="s">
        <v>1247</v>
      </c>
      <c r="I1687" t="s">
        <v>77</v>
      </c>
      <c r="J1687" t="s">
        <v>1636</v>
      </c>
      <c r="L1687" t="str">
        <f t="shared" si="26"/>
        <v>51241-FL-8</v>
      </c>
      <c r="N1687" t="s">
        <v>58</v>
      </c>
      <c r="P1687" t="s">
        <v>59</v>
      </c>
      <c r="Q1687" t="s">
        <v>59</v>
      </c>
      <c r="R1687" t="s">
        <v>59</v>
      </c>
      <c r="S1687">
        <v>3</v>
      </c>
      <c r="T1687" t="s">
        <v>79</v>
      </c>
      <c r="U1687">
        <v>1</v>
      </c>
      <c r="V1687" t="s">
        <v>316</v>
      </c>
      <c r="W1687">
        <v>466</v>
      </c>
      <c r="X1687">
        <v>13811</v>
      </c>
      <c r="Y1687">
        <v>0</v>
      </c>
      <c r="Z1687">
        <v>0</v>
      </c>
      <c r="AA1687">
        <v>0</v>
      </c>
      <c r="AB1687">
        <v>0</v>
      </c>
      <c r="AC1687">
        <v>387</v>
      </c>
      <c r="AF1687" t="s">
        <v>81</v>
      </c>
      <c r="AG1687" t="s">
        <v>81</v>
      </c>
      <c r="AH1687">
        <v>1372</v>
      </c>
      <c r="AI1687">
        <v>1372</v>
      </c>
      <c r="AJ1687" t="s">
        <v>82</v>
      </c>
      <c r="AK1687" t="s">
        <v>5286</v>
      </c>
      <c r="AL1687" t="s">
        <v>5287</v>
      </c>
      <c r="AO1687" t="s">
        <v>64</v>
      </c>
      <c r="AP1687" t="s">
        <v>1249</v>
      </c>
      <c r="AQ1687" t="s">
        <v>1250</v>
      </c>
      <c r="AS1687" t="s">
        <v>678</v>
      </c>
      <c r="AT1687" t="s">
        <v>68</v>
      </c>
      <c r="AU1687" t="s">
        <v>1251</v>
      </c>
      <c r="AV1687" t="s">
        <v>1252</v>
      </c>
      <c r="AW1687" t="s">
        <v>1253</v>
      </c>
      <c r="AX1687" t="s">
        <v>72</v>
      </c>
      <c r="AY1687" t="s">
        <v>73</v>
      </c>
      <c r="AZ1687" t="s">
        <v>74</v>
      </c>
    </row>
    <row r="1688" spans="1:52" x14ac:dyDescent="0.25">
      <c r="A1688" s="1">
        <v>45686.492523148147</v>
      </c>
      <c r="B1688" s="1">
        <v>45688.381643518522</v>
      </c>
      <c r="C1688" t="s">
        <v>75</v>
      </c>
      <c r="D1688">
        <v>51003</v>
      </c>
      <c r="E1688" t="s">
        <v>54</v>
      </c>
      <c r="F1688">
        <v>51167</v>
      </c>
      <c r="G1688" t="s">
        <v>874</v>
      </c>
      <c r="I1688" t="s">
        <v>56</v>
      </c>
      <c r="J1688" t="s">
        <v>875</v>
      </c>
      <c r="L1688" t="str">
        <f t="shared" si="26"/>
        <v>51167-FL-8</v>
      </c>
      <c r="N1688" t="s">
        <v>58</v>
      </c>
      <c r="P1688" t="s">
        <v>59</v>
      </c>
      <c r="Q1688" t="s">
        <v>59</v>
      </c>
      <c r="R1688" t="s">
        <v>59</v>
      </c>
      <c r="S1688">
        <v>3</v>
      </c>
      <c r="T1688" t="s">
        <v>79</v>
      </c>
      <c r="U1688">
        <v>2</v>
      </c>
      <c r="V1688" t="s">
        <v>475</v>
      </c>
      <c r="W1688">
        <v>424</v>
      </c>
      <c r="X1688">
        <v>6160</v>
      </c>
      <c r="Y1688">
        <v>0</v>
      </c>
      <c r="Z1688">
        <v>0</v>
      </c>
      <c r="AA1688">
        <v>0</v>
      </c>
      <c r="AB1688">
        <v>0</v>
      </c>
      <c r="AC1688">
        <v>899</v>
      </c>
      <c r="AF1688" t="s">
        <v>81</v>
      </c>
      <c r="AG1688" t="s">
        <v>81</v>
      </c>
      <c r="AH1688">
        <v>1369</v>
      </c>
      <c r="AI1688">
        <v>1369</v>
      </c>
      <c r="AJ1688" t="s">
        <v>82</v>
      </c>
      <c r="AK1688" t="s">
        <v>5288</v>
      </c>
      <c r="AL1688" t="s">
        <v>3640</v>
      </c>
      <c r="AO1688" t="s">
        <v>64</v>
      </c>
      <c r="AP1688" t="s">
        <v>876</v>
      </c>
      <c r="AQ1688" t="s">
        <v>877</v>
      </c>
      <c r="AS1688" t="s">
        <v>289</v>
      </c>
      <c r="AT1688" t="s">
        <v>68</v>
      </c>
      <c r="AU1688" t="s">
        <v>878</v>
      </c>
      <c r="AV1688" t="s">
        <v>879</v>
      </c>
      <c r="AW1688" t="s">
        <v>880</v>
      </c>
      <c r="AX1688" t="s">
        <v>72</v>
      </c>
      <c r="AY1688" t="s">
        <v>73</v>
      </c>
      <c r="AZ1688" t="s">
        <v>74</v>
      </c>
    </row>
    <row r="1689" spans="1:52" x14ac:dyDescent="0.25">
      <c r="A1689" s="1">
        <v>45686.494803240741</v>
      </c>
      <c r="B1689" s="1">
        <v>45688.381643518522</v>
      </c>
      <c r="C1689" t="s">
        <v>75</v>
      </c>
      <c r="D1689">
        <v>51003</v>
      </c>
      <c r="E1689" t="s">
        <v>54</v>
      </c>
      <c r="F1689">
        <v>51345</v>
      </c>
      <c r="G1689" t="s">
        <v>570</v>
      </c>
      <c r="I1689" t="s">
        <v>175</v>
      </c>
      <c r="J1689" t="s">
        <v>571</v>
      </c>
      <c r="L1689" t="str">
        <f t="shared" si="26"/>
        <v>51345-FR-8</v>
      </c>
      <c r="N1689" t="s">
        <v>58</v>
      </c>
      <c r="P1689" t="s">
        <v>59</v>
      </c>
      <c r="Q1689" t="s">
        <v>59</v>
      </c>
      <c r="R1689" t="s">
        <v>59</v>
      </c>
      <c r="S1689">
        <v>3</v>
      </c>
      <c r="T1689" t="s">
        <v>60</v>
      </c>
      <c r="U1689">
        <v>1</v>
      </c>
      <c r="V1689" t="s">
        <v>1571</v>
      </c>
      <c r="W1689">
        <v>134</v>
      </c>
      <c r="X1689">
        <v>10986</v>
      </c>
      <c r="Y1689">
        <v>0</v>
      </c>
      <c r="Z1689">
        <v>0</v>
      </c>
      <c r="AA1689">
        <v>0</v>
      </c>
      <c r="AB1689">
        <v>0</v>
      </c>
      <c r="AC1689">
        <v>990</v>
      </c>
      <c r="AF1689" t="s">
        <v>62</v>
      </c>
      <c r="AG1689" t="s">
        <v>62</v>
      </c>
      <c r="AH1689">
        <v>1213</v>
      </c>
      <c r="AI1689">
        <v>1213</v>
      </c>
      <c r="AJ1689" t="s">
        <v>82</v>
      </c>
      <c r="AK1689" t="s">
        <v>5289</v>
      </c>
      <c r="AL1689" t="s">
        <v>5290</v>
      </c>
      <c r="AO1689" t="s">
        <v>64</v>
      </c>
      <c r="AP1689" t="s">
        <v>572</v>
      </c>
      <c r="AQ1689" t="s">
        <v>573</v>
      </c>
      <c r="AS1689" t="s">
        <v>390</v>
      </c>
      <c r="AT1689" t="s">
        <v>68</v>
      </c>
      <c r="AU1689" t="s">
        <v>574</v>
      </c>
      <c r="AV1689" t="s">
        <v>575</v>
      </c>
      <c r="AW1689" t="s">
        <v>576</v>
      </c>
      <c r="AX1689" t="s">
        <v>72</v>
      </c>
      <c r="AY1689" t="s">
        <v>73</v>
      </c>
      <c r="AZ1689" t="s">
        <v>74</v>
      </c>
    </row>
    <row r="1690" spans="1:52" x14ac:dyDescent="0.25">
      <c r="A1690" s="1">
        <v>45686.497013888889</v>
      </c>
      <c r="B1690" s="1">
        <v>45688.381643518522</v>
      </c>
      <c r="C1690" t="s">
        <v>75</v>
      </c>
      <c r="D1690">
        <v>51003</v>
      </c>
      <c r="E1690" t="s">
        <v>54</v>
      </c>
      <c r="F1690">
        <v>51345</v>
      </c>
      <c r="G1690" t="s">
        <v>570</v>
      </c>
      <c r="I1690" t="s">
        <v>175</v>
      </c>
      <c r="J1690" t="s">
        <v>571</v>
      </c>
      <c r="L1690" t="str">
        <f t="shared" si="26"/>
        <v>51345-FR-8</v>
      </c>
      <c r="N1690" t="s">
        <v>58</v>
      </c>
      <c r="P1690" t="s">
        <v>59</v>
      </c>
      <c r="Q1690" t="s">
        <v>59</v>
      </c>
      <c r="R1690" t="s">
        <v>59</v>
      </c>
      <c r="S1690">
        <v>3</v>
      </c>
      <c r="T1690" t="s">
        <v>60</v>
      </c>
      <c r="U1690">
        <v>1</v>
      </c>
      <c r="V1690" t="s">
        <v>1571</v>
      </c>
      <c r="W1690">
        <v>138</v>
      </c>
      <c r="X1690">
        <v>11124</v>
      </c>
      <c r="Y1690">
        <v>0</v>
      </c>
      <c r="Z1690">
        <v>0</v>
      </c>
      <c r="AA1690">
        <v>0</v>
      </c>
      <c r="AB1690">
        <v>0</v>
      </c>
      <c r="AC1690">
        <v>963</v>
      </c>
      <c r="AF1690" t="s">
        <v>62</v>
      </c>
      <c r="AG1690" t="s">
        <v>62</v>
      </c>
      <c r="AH1690">
        <v>1213</v>
      </c>
      <c r="AI1690">
        <v>1213</v>
      </c>
      <c r="AJ1690" t="s">
        <v>82</v>
      </c>
      <c r="AK1690" t="s">
        <v>4321</v>
      </c>
      <c r="AL1690" t="s">
        <v>5291</v>
      </c>
      <c r="AO1690" t="s">
        <v>64</v>
      </c>
      <c r="AP1690" t="s">
        <v>572</v>
      </c>
      <c r="AQ1690" t="s">
        <v>573</v>
      </c>
      <c r="AS1690" t="s">
        <v>390</v>
      </c>
      <c r="AT1690" t="s">
        <v>68</v>
      </c>
      <c r="AU1690" t="s">
        <v>574</v>
      </c>
      <c r="AV1690" t="s">
        <v>575</v>
      </c>
      <c r="AW1690" t="s">
        <v>576</v>
      </c>
      <c r="AX1690" t="s">
        <v>72</v>
      </c>
      <c r="AY1690" t="s">
        <v>73</v>
      </c>
      <c r="AZ1690" t="s">
        <v>74</v>
      </c>
    </row>
    <row r="1691" spans="1:52" x14ac:dyDescent="0.25">
      <c r="A1691" s="1">
        <v>45686.504131944443</v>
      </c>
      <c r="B1691" s="1">
        <v>45688.381655092591</v>
      </c>
      <c r="C1691" t="s">
        <v>75</v>
      </c>
      <c r="D1691">
        <v>51003</v>
      </c>
      <c r="E1691" t="s">
        <v>54</v>
      </c>
      <c r="F1691">
        <v>51238</v>
      </c>
      <c r="G1691" t="s">
        <v>406</v>
      </c>
      <c r="I1691" t="s">
        <v>77</v>
      </c>
      <c r="J1691" t="s">
        <v>995</v>
      </c>
      <c r="L1691" t="str">
        <f t="shared" si="26"/>
        <v>51238-FL-8</v>
      </c>
      <c r="N1691" t="s">
        <v>58</v>
      </c>
      <c r="P1691" t="s">
        <v>59</v>
      </c>
      <c r="Q1691" t="s">
        <v>59</v>
      </c>
      <c r="R1691" t="s">
        <v>59</v>
      </c>
      <c r="S1691">
        <v>4</v>
      </c>
      <c r="T1691" t="s">
        <v>79</v>
      </c>
      <c r="U1691">
        <v>1</v>
      </c>
      <c r="V1691" t="s">
        <v>404</v>
      </c>
      <c r="W1691">
        <v>158</v>
      </c>
      <c r="X1691">
        <v>5020</v>
      </c>
      <c r="Y1691">
        <v>0</v>
      </c>
      <c r="Z1691">
        <v>0</v>
      </c>
      <c r="AA1691">
        <v>0</v>
      </c>
      <c r="AB1691">
        <v>0</v>
      </c>
      <c r="AC1691">
        <v>883</v>
      </c>
      <c r="AF1691" t="s">
        <v>81</v>
      </c>
      <c r="AG1691" t="s">
        <v>81</v>
      </c>
      <c r="AH1691">
        <v>1361</v>
      </c>
      <c r="AI1691">
        <v>1361</v>
      </c>
      <c r="AJ1691" t="s">
        <v>82</v>
      </c>
      <c r="AK1691" t="s">
        <v>5292</v>
      </c>
      <c r="AL1691" t="s">
        <v>1660</v>
      </c>
      <c r="AO1691" t="s">
        <v>64</v>
      </c>
      <c r="AP1691" t="s">
        <v>409</v>
      </c>
      <c r="AQ1691" t="s">
        <v>410</v>
      </c>
      <c r="AS1691" t="s">
        <v>411</v>
      </c>
      <c r="AT1691" t="s">
        <v>68</v>
      </c>
      <c r="AU1691" t="s">
        <v>412</v>
      </c>
      <c r="AV1691" t="s">
        <v>997</v>
      </c>
      <c r="AW1691" t="s">
        <v>998</v>
      </c>
      <c r="AX1691" t="s">
        <v>72</v>
      </c>
      <c r="AY1691" t="s">
        <v>73</v>
      </c>
      <c r="AZ1691" t="s">
        <v>74</v>
      </c>
    </row>
    <row r="1692" spans="1:52" x14ac:dyDescent="0.25">
      <c r="A1692" s="1">
        <v>45686.509016203701</v>
      </c>
      <c r="B1692" s="1">
        <v>45688.381655092591</v>
      </c>
      <c r="C1692" t="s">
        <v>75</v>
      </c>
      <c r="D1692">
        <v>51003</v>
      </c>
      <c r="E1692" t="s">
        <v>54</v>
      </c>
      <c r="F1692">
        <v>51198</v>
      </c>
      <c r="G1692" t="s">
        <v>807</v>
      </c>
      <c r="I1692" t="s">
        <v>77</v>
      </c>
      <c r="J1692" t="s">
        <v>808</v>
      </c>
      <c r="L1692" t="str">
        <f t="shared" si="26"/>
        <v>51198-FL-8</v>
      </c>
      <c r="N1692" t="s">
        <v>58</v>
      </c>
      <c r="P1692" t="s">
        <v>59</v>
      </c>
      <c r="Q1692" t="s">
        <v>59</v>
      </c>
      <c r="R1692" t="s">
        <v>59</v>
      </c>
      <c r="S1692">
        <v>5</v>
      </c>
      <c r="T1692" t="s">
        <v>79</v>
      </c>
      <c r="U1692">
        <v>1</v>
      </c>
      <c r="V1692" t="s">
        <v>404</v>
      </c>
      <c r="W1692">
        <v>289</v>
      </c>
      <c r="X1692">
        <v>5309</v>
      </c>
      <c r="Y1692">
        <v>0</v>
      </c>
      <c r="Z1692">
        <v>0</v>
      </c>
      <c r="AA1692">
        <v>0</v>
      </c>
      <c r="AB1692">
        <v>0</v>
      </c>
      <c r="AC1692">
        <v>897</v>
      </c>
      <c r="AF1692" t="s">
        <v>81</v>
      </c>
      <c r="AG1692" t="s">
        <v>81</v>
      </c>
      <c r="AH1692">
        <v>1361</v>
      </c>
      <c r="AI1692">
        <v>1361</v>
      </c>
      <c r="AJ1692" t="s">
        <v>82</v>
      </c>
      <c r="AK1692" t="s">
        <v>1613</v>
      </c>
      <c r="AL1692" t="s">
        <v>3192</v>
      </c>
      <c r="AO1692" t="s">
        <v>64</v>
      </c>
      <c r="AP1692" t="s">
        <v>810</v>
      </c>
      <c r="AQ1692" t="s">
        <v>811</v>
      </c>
      <c r="AS1692" t="s">
        <v>411</v>
      </c>
      <c r="AT1692" t="s">
        <v>68</v>
      </c>
      <c r="AU1692" t="s">
        <v>812</v>
      </c>
      <c r="AV1692" t="s">
        <v>813</v>
      </c>
      <c r="AW1692" t="s">
        <v>814</v>
      </c>
      <c r="AX1692" t="s">
        <v>72</v>
      </c>
      <c r="AY1692" t="s">
        <v>73</v>
      </c>
      <c r="AZ1692" t="s">
        <v>74</v>
      </c>
    </row>
    <row r="1693" spans="1:52" x14ac:dyDescent="0.25">
      <c r="A1693" s="1">
        <v>45686.520752314813</v>
      </c>
      <c r="B1693" s="1">
        <v>45688.381666666668</v>
      </c>
      <c r="C1693" t="s">
        <v>75</v>
      </c>
      <c r="D1693">
        <v>51003</v>
      </c>
      <c r="E1693" t="s">
        <v>54</v>
      </c>
      <c r="F1693">
        <v>51157</v>
      </c>
      <c r="G1693" t="s">
        <v>763</v>
      </c>
      <c r="I1693" t="s">
        <v>77</v>
      </c>
      <c r="J1693" t="s">
        <v>5134</v>
      </c>
      <c r="L1693" t="str">
        <f t="shared" si="26"/>
        <v>51157-FL-8</v>
      </c>
      <c r="N1693" t="s">
        <v>58</v>
      </c>
      <c r="P1693" t="s">
        <v>59</v>
      </c>
      <c r="Q1693" t="s">
        <v>59</v>
      </c>
      <c r="R1693" t="s">
        <v>59</v>
      </c>
      <c r="S1693">
        <v>5</v>
      </c>
      <c r="T1693" t="s">
        <v>79</v>
      </c>
      <c r="U1693">
        <v>1</v>
      </c>
      <c r="V1693" t="s">
        <v>193</v>
      </c>
      <c r="W1693">
        <v>217</v>
      </c>
      <c r="X1693">
        <v>224</v>
      </c>
      <c r="Y1693">
        <v>0</v>
      </c>
      <c r="Z1693">
        <v>0</v>
      </c>
      <c r="AA1693">
        <v>0</v>
      </c>
      <c r="AB1693">
        <v>0</v>
      </c>
      <c r="AC1693">
        <v>901</v>
      </c>
      <c r="AF1693" t="s">
        <v>81</v>
      </c>
      <c r="AG1693" t="s">
        <v>81</v>
      </c>
      <c r="AH1693">
        <v>1360</v>
      </c>
      <c r="AI1693">
        <v>1360</v>
      </c>
      <c r="AJ1693" t="s">
        <v>82</v>
      </c>
      <c r="AK1693" t="s">
        <v>5293</v>
      </c>
      <c r="AL1693" t="s">
        <v>5294</v>
      </c>
      <c r="AO1693" t="s">
        <v>64</v>
      </c>
      <c r="AP1693" t="s">
        <v>765</v>
      </c>
      <c r="AQ1693" t="s">
        <v>766</v>
      </c>
      <c r="AS1693" t="s">
        <v>67</v>
      </c>
      <c r="AT1693" t="s">
        <v>68</v>
      </c>
      <c r="AU1693" t="s">
        <v>767</v>
      </c>
      <c r="AV1693" t="s">
        <v>768</v>
      </c>
      <c r="AW1693" t="s">
        <v>769</v>
      </c>
      <c r="AX1693" t="s">
        <v>72</v>
      </c>
      <c r="AY1693" t="s">
        <v>73</v>
      </c>
      <c r="AZ1693" t="s">
        <v>74</v>
      </c>
    </row>
    <row r="1694" spans="1:52" x14ac:dyDescent="0.25">
      <c r="A1694" s="1">
        <v>45686.532581018517</v>
      </c>
      <c r="B1694" s="1">
        <v>45688.381666666668</v>
      </c>
      <c r="C1694" t="s">
        <v>75</v>
      </c>
      <c r="D1694">
        <v>51003</v>
      </c>
      <c r="E1694" t="s">
        <v>54</v>
      </c>
      <c r="F1694">
        <v>51353</v>
      </c>
      <c r="G1694" t="s">
        <v>298</v>
      </c>
      <c r="I1694" t="s">
        <v>77</v>
      </c>
      <c r="J1694" t="s">
        <v>904</v>
      </c>
      <c r="L1694" t="str">
        <f t="shared" si="26"/>
        <v>51353-FL-8</v>
      </c>
      <c r="N1694" t="s">
        <v>58</v>
      </c>
      <c r="P1694" t="s">
        <v>59</v>
      </c>
      <c r="Q1694" t="s">
        <v>59</v>
      </c>
      <c r="R1694" t="s">
        <v>59</v>
      </c>
      <c r="S1694">
        <v>3</v>
      </c>
      <c r="T1694" t="s">
        <v>79</v>
      </c>
      <c r="U1694">
        <v>1</v>
      </c>
      <c r="V1694" t="s">
        <v>404</v>
      </c>
      <c r="W1694">
        <v>725</v>
      </c>
      <c r="X1694">
        <v>7416</v>
      </c>
      <c r="Y1694">
        <v>0</v>
      </c>
      <c r="Z1694">
        <v>0</v>
      </c>
      <c r="AA1694">
        <v>0</v>
      </c>
      <c r="AB1694">
        <v>0</v>
      </c>
      <c r="AC1694">
        <v>950</v>
      </c>
      <c r="AF1694" t="s">
        <v>81</v>
      </c>
      <c r="AG1694" t="s">
        <v>81</v>
      </c>
      <c r="AH1694">
        <v>1361</v>
      </c>
      <c r="AI1694">
        <v>1361</v>
      </c>
      <c r="AJ1694" t="s">
        <v>82</v>
      </c>
      <c r="AK1694" t="s">
        <v>3888</v>
      </c>
      <c r="AL1694" t="s">
        <v>3463</v>
      </c>
      <c r="AO1694" t="s">
        <v>64</v>
      </c>
      <c r="AP1694" t="s">
        <v>302</v>
      </c>
      <c r="AQ1694" t="s">
        <v>303</v>
      </c>
      <c r="AS1694" t="s">
        <v>170</v>
      </c>
      <c r="AT1694" t="s">
        <v>68</v>
      </c>
      <c r="AU1694" t="s">
        <v>304</v>
      </c>
      <c r="AV1694" t="s">
        <v>305</v>
      </c>
      <c r="AW1694" t="s">
        <v>306</v>
      </c>
      <c r="AX1694" t="s">
        <v>72</v>
      </c>
      <c r="AY1694" t="s">
        <v>73</v>
      </c>
      <c r="AZ1694" t="s">
        <v>74</v>
      </c>
    </row>
    <row r="1695" spans="1:52" x14ac:dyDescent="0.25">
      <c r="A1695" s="1">
        <v>45686.544976851852</v>
      </c>
      <c r="B1695" s="1">
        <v>45688.381678240738</v>
      </c>
      <c r="C1695" t="s">
        <v>75</v>
      </c>
      <c r="D1695">
        <v>51003</v>
      </c>
      <c r="E1695" t="s">
        <v>54</v>
      </c>
      <c r="F1695">
        <v>51128</v>
      </c>
      <c r="G1695" t="s">
        <v>889</v>
      </c>
      <c r="I1695" t="s">
        <v>77</v>
      </c>
      <c r="J1695" t="s">
        <v>1553</v>
      </c>
      <c r="L1695" t="str">
        <f t="shared" si="26"/>
        <v>51128-FL-8</v>
      </c>
      <c r="N1695" t="s">
        <v>58</v>
      </c>
      <c r="P1695" t="s">
        <v>59</v>
      </c>
      <c r="Q1695" t="s">
        <v>59</v>
      </c>
      <c r="R1695" t="s">
        <v>59</v>
      </c>
      <c r="S1695">
        <v>3</v>
      </c>
      <c r="T1695" t="s">
        <v>79</v>
      </c>
      <c r="U1695">
        <v>1</v>
      </c>
      <c r="V1695" t="s">
        <v>883</v>
      </c>
      <c r="W1695">
        <v>743</v>
      </c>
      <c r="X1695">
        <v>13626</v>
      </c>
      <c r="Y1695">
        <v>0</v>
      </c>
      <c r="Z1695">
        <v>0</v>
      </c>
      <c r="AA1695">
        <v>0</v>
      </c>
      <c r="AB1695">
        <v>0</v>
      </c>
      <c r="AC1695">
        <v>1139</v>
      </c>
      <c r="AF1695" t="s">
        <v>81</v>
      </c>
      <c r="AG1695" t="s">
        <v>81</v>
      </c>
      <c r="AH1695">
        <v>1375</v>
      </c>
      <c r="AI1695">
        <v>1375</v>
      </c>
      <c r="AJ1695" t="s">
        <v>82</v>
      </c>
      <c r="AK1695" t="s">
        <v>5295</v>
      </c>
      <c r="AL1695" t="s">
        <v>1971</v>
      </c>
      <c r="AO1695" t="s">
        <v>64</v>
      </c>
      <c r="AP1695" t="s">
        <v>892</v>
      </c>
      <c r="AQ1695" t="s">
        <v>893</v>
      </c>
      <c r="AS1695" t="s">
        <v>86</v>
      </c>
      <c r="AT1695" t="s">
        <v>68</v>
      </c>
      <c r="AU1695" t="s">
        <v>894</v>
      </c>
      <c r="AV1695" t="s">
        <v>895</v>
      </c>
      <c r="AW1695" t="s">
        <v>896</v>
      </c>
      <c r="AX1695" t="s">
        <v>72</v>
      </c>
      <c r="AY1695" t="s">
        <v>73</v>
      </c>
      <c r="AZ1695" t="s">
        <v>74</v>
      </c>
    </row>
    <row r="1696" spans="1:52" x14ac:dyDescent="0.25">
      <c r="A1696" s="1">
        <v>45686.550081018519</v>
      </c>
      <c r="B1696" s="1">
        <v>45688.381678240738</v>
      </c>
      <c r="C1696" t="s">
        <v>75</v>
      </c>
      <c r="D1696">
        <v>51003</v>
      </c>
      <c r="E1696" t="s">
        <v>54</v>
      </c>
      <c r="F1696">
        <v>51177</v>
      </c>
      <c r="G1696" t="s">
        <v>939</v>
      </c>
      <c r="I1696" t="s">
        <v>77</v>
      </c>
      <c r="J1696" t="s">
        <v>940</v>
      </c>
      <c r="L1696" t="str">
        <f t="shared" si="26"/>
        <v>51177-FL-8</v>
      </c>
      <c r="N1696" t="s">
        <v>58</v>
      </c>
      <c r="P1696" t="s">
        <v>59</v>
      </c>
      <c r="Q1696" t="s">
        <v>59</v>
      </c>
      <c r="R1696" t="s">
        <v>59</v>
      </c>
      <c r="S1696">
        <v>5</v>
      </c>
      <c r="T1696" t="s">
        <v>79</v>
      </c>
      <c r="U1696">
        <v>2</v>
      </c>
      <c r="V1696" t="s">
        <v>475</v>
      </c>
      <c r="W1696">
        <v>583</v>
      </c>
      <c r="X1696">
        <v>12665</v>
      </c>
      <c r="Y1696">
        <v>0</v>
      </c>
      <c r="Z1696">
        <v>0</v>
      </c>
      <c r="AA1696">
        <v>0</v>
      </c>
      <c r="AB1696">
        <v>0</v>
      </c>
      <c r="AC1696">
        <v>906</v>
      </c>
      <c r="AF1696" t="s">
        <v>81</v>
      </c>
      <c r="AG1696" t="s">
        <v>81</v>
      </c>
      <c r="AH1696">
        <v>1369</v>
      </c>
      <c r="AI1696">
        <v>1369</v>
      </c>
      <c r="AJ1696" t="s">
        <v>82</v>
      </c>
      <c r="AK1696" t="s">
        <v>3503</v>
      </c>
      <c r="AL1696" t="s">
        <v>941</v>
      </c>
      <c r="AO1696" t="s">
        <v>64</v>
      </c>
      <c r="AP1696" t="s">
        <v>942</v>
      </c>
      <c r="AQ1696" t="s">
        <v>943</v>
      </c>
      <c r="AS1696" t="s">
        <v>289</v>
      </c>
      <c r="AT1696" t="s">
        <v>68</v>
      </c>
      <c r="AU1696" t="s">
        <v>944</v>
      </c>
      <c r="AV1696" t="s">
        <v>945</v>
      </c>
      <c r="AW1696" t="s">
        <v>946</v>
      </c>
      <c r="AX1696" t="s">
        <v>72</v>
      </c>
      <c r="AY1696" t="s">
        <v>73</v>
      </c>
      <c r="AZ1696" t="s">
        <v>74</v>
      </c>
    </row>
    <row r="1697" spans="1:52" x14ac:dyDescent="0.25">
      <c r="A1697" s="1">
        <v>45686.550798611112</v>
      </c>
      <c r="B1697" s="1">
        <v>45688.381678240738</v>
      </c>
      <c r="C1697" t="s">
        <v>75</v>
      </c>
      <c r="D1697">
        <v>51003</v>
      </c>
      <c r="E1697" t="s">
        <v>54</v>
      </c>
      <c r="F1697">
        <v>51177</v>
      </c>
      <c r="G1697" t="s">
        <v>939</v>
      </c>
      <c r="I1697" t="s">
        <v>77</v>
      </c>
      <c r="J1697" t="s">
        <v>940</v>
      </c>
      <c r="L1697" t="str">
        <f t="shared" si="26"/>
        <v>51177-FL-8</v>
      </c>
      <c r="N1697" t="s">
        <v>58</v>
      </c>
      <c r="P1697" t="s">
        <v>59</v>
      </c>
      <c r="Q1697" t="s">
        <v>59</v>
      </c>
      <c r="R1697" t="s">
        <v>59</v>
      </c>
      <c r="S1697">
        <v>5</v>
      </c>
      <c r="T1697" t="s">
        <v>79</v>
      </c>
      <c r="U1697">
        <v>2</v>
      </c>
      <c r="V1697" t="s">
        <v>475</v>
      </c>
      <c r="W1697">
        <v>172</v>
      </c>
      <c r="X1697">
        <v>12837</v>
      </c>
      <c r="Y1697">
        <v>0</v>
      </c>
      <c r="Z1697">
        <v>0</v>
      </c>
      <c r="AA1697">
        <v>0</v>
      </c>
      <c r="AB1697">
        <v>0</v>
      </c>
      <c r="AC1697">
        <v>877</v>
      </c>
      <c r="AF1697" t="s">
        <v>81</v>
      </c>
      <c r="AG1697" t="s">
        <v>81</v>
      </c>
      <c r="AH1697">
        <v>1369</v>
      </c>
      <c r="AI1697">
        <v>1369</v>
      </c>
      <c r="AJ1697" t="s">
        <v>82</v>
      </c>
      <c r="AK1697" t="s">
        <v>2092</v>
      </c>
      <c r="AL1697" t="s">
        <v>947</v>
      </c>
      <c r="AO1697" t="s">
        <v>64</v>
      </c>
      <c r="AP1697" t="s">
        <v>942</v>
      </c>
      <c r="AQ1697" t="s">
        <v>943</v>
      </c>
      <c r="AS1697" t="s">
        <v>289</v>
      </c>
      <c r="AT1697" t="s">
        <v>68</v>
      </c>
      <c r="AU1697" t="s">
        <v>944</v>
      </c>
      <c r="AV1697" t="s">
        <v>945</v>
      </c>
      <c r="AW1697" t="s">
        <v>946</v>
      </c>
      <c r="AX1697" t="s">
        <v>72</v>
      </c>
      <c r="AY1697" t="s">
        <v>73</v>
      </c>
      <c r="AZ1697" t="s">
        <v>74</v>
      </c>
    </row>
    <row r="1698" spans="1:52" x14ac:dyDescent="0.25">
      <c r="A1698" s="1">
        <v>45686.553263888891</v>
      </c>
      <c r="B1698" s="1">
        <v>45688.381689814814</v>
      </c>
      <c r="C1698" t="s">
        <v>75</v>
      </c>
      <c r="D1698">
        <v>51003</v>
      </c>
      <c r="E1698" t="s">
        <v>54</v>
      </c>
      <c r="F1698">
        <v>51251</v>
      </c>
      <c r="G1698" t="s">
        <v>897</v>
      </c>
      <c r="I1698" t="s">
        <v>77</v>
      </c>
      <c r="J1698" t="s">
        <v>898</v>
      </c>
      <c r="L1698" t="str">
        <f t="shared" si="26"/>
        <v>51251-FL-8</v>
      </c>
      <c r="N1698" t="s">
        <v>58</v>
      </c>
      <c r="P1698" t="s">
        <v>59</v>
      </c>
      <c r="Q1698" t="s">
        <v>59</v>
      </c>
      <c r="R1698" t="s">
        <v>59</v>
      </c>
      <c r="S1698">
        <v>5</v>
      </c>
      <c r="T1698" t="s">
        <v>79</v>
      </c>
      <c r="U1698">
        <v>1</v>
      </c>
      <c r="V1698" t="s">
        <v>100</v>
      </c>
      <c r="W1698">
        <v>354</v>
      </c>
      <c r="X1698">
        <v>17692</v>
      </c>
      <c r="Y1698">
        <v>0</v>
      </c>
      <c r="Z1698">
        <v>0</v>
      </c>
      <c r="AA1698">
        <v>0</v>
      </c>
      <c r="AB1698">
        <v>0</v>
      </c>
      <c r="AC1698">
        <v>936</v>
      </c>
      <c r="AF1698" t="s">
        <v>81</v>
      </c>
      <c r="AG1698" t="s">
        <v>81</v>
      </c>
      <c r="AH1698">
        <v>1373</v>
      </c>
      <c r="AI1698">
        <v>1373</v>
      </c>
      <c r="AJ1698" t="s">
        <v>82</v>
      </c>
      <c r="AK1698" t="s">
        <v>5296</v>
      </c>
      <c r="AL1698" t="s">
        <v>5297</v>
      </c>
      <c r="AO1698" t="s">
        <v>64</v>
      </c>
      <c r="AP1698" t="s">
        <v>899</v>
      </c>
      <c r="AQ1698" t="s">
        <v>900</v>
      </c>
      <c r="AS1698" t="s">
        <v>86</v>
      </c>
      <c r="AT1698" t="s">
        <v>68</v>
      </c>
      <c r="AU1698" t="s">
        <v>901</v>
      </c>
      <c r="AV1698" t="s">
        <v>902</v>
      </c>
      <c r="AW1698" t="s">
        <v>903</v>
      </c>
      <c r="AX1698" t="s">
        <v>72</v>
      </c>
      <c r="AY1698" t="s">
        <v>73</v>
      </c>
      <c r="AZ1698" t="s">
        <v>74</v>
      </c>
    </row>
    <row r="1699" spans="1:52" x14ac:dyDescent="0.25">
      <c r="A1699" s="1">
        <v>45686.562986111108</v>
      </c>
      <c r="B1699" s="1">
        <v>45688.381689814814</v>
      </c>
      <c r="C1699" t="s">
        <v>75</v>
      </c>
      <c r="D1699">
        <v>51003</v>
      </c>
      <c r="E1699" t="s">
        <v>54</v>
      </c>
      <c r="F1699">
        <v>51203</v>
      </c>
      <c r="G1699" t="s">
        <v>519</v>
      </c>
      <c r="I1699" t="s">
        <v>56</v>
      </c>
      <c r="J1699" t="s">
        <v>520</v>
      </c>
      <c r="L1699" t="str">
        <f t="shared" si="26"/>
        <v>51203-FL-8</v>
      </c>
      <c r="N1699" t="s">
        <v>58</v>
      </c>
      <c r="P1699" t="s">
        <v>59</v>
      </c>
      <c r="Q1699" t="s">
        <v>59</v>
      </c>
      <c r="R1699" t="s">
        <v>59</v>
      </c>
      <c r="S1699">
        <v>4</v>
      </c>
      <c r="T1699" t="s">
        <v>79</v>
      </c>
      <c r="U1699">
        <v>2</v>
      </c>
      <c r="V1699" t="s">
        <v>404</v>
      </c>
      <c r="W1699">
        <v>369</v>
      </c>
      <c r="X1699">
        <v>9711</v>
      </c>
      <c r="Y1699">
        <v>0</v>
      </c>
      <c r="Z1699">
        <v>0</v>
      </c>
      <c r="AA1699">
        <v>0</v>
      </c>
      <c r="AB1699">
        <v>0</v>
      </c>
      <c r="AC1699">
        <v>992</v>
      </c>
      <c r="AF1699" t="s">
        <v>81</v>
      </c>
      <c r="AG1699" t="s">
        <v>81</v>
      </c>
      <c r="AH1699">
        <v>1361</v>
      </c>
      <c r="AI1699">
        <v>1361</v>
      </c>
      <c r="AJ1699" t="s">
        <v>82</v>
      </c>
      <c r="AK1699" t="s">
        <v>2026</v>
      </c>
      <c r="AL1699" t="s">
        <v>1665</v>
      </c>
      <c r="AO1699" t="s">
        <v>64</v>
      </c>
      <c r="AP1699" t="s">
        <v>523</v>
      </c>
      <c r="AQ1699" t="s">
        <v>524</v>
      </c>
      <c r="AS1699" t="s">
        <v>103</v>
      </c>
      <c r="AT1699" t="s">
        <v>68</v>
      </c>
      <c r="AU1699" t="s">
        <v>525</v>
      </c>
      <c r="AV1699" t="s">
        <v>526</v>
      </c>
      <c r="AW1699" t="s">
        <v>527</v>
      </c>
      <c r="AX1699" t="s">
        <v>72</v>
      </c>
      <c r="AY1699" t="s">
        <v>73</v>
      </c>
      <c r="AZ1699" t="s">
        <v>74</v>
      </c>
    </row>
    <row r="1700" spans="1:52" x14ac:dyDescent="0.25">
      <c r="A1700" s="1">
        <v>45686.563761574071</v>
      </c>
      <c r="B1700" s="1">
        <v>45688.381689814814</v>
      </c>
      <c r="C1700" t="s">
        <v>75</v>
      </c>
      <c r="D1700">
        <v>51003</v>
      </c>
      <c r="E1700" t="s">
        <v>54</v>
      </c>
      <c r="F1700">
        <v>51203</v>
      </c>
      <c r="G1700" t="s">
        <v>519</v>
      </c>
      <c r="I1700" t="s">
        <v>56</v>
      </c>
      <c r="J1700" t="s">
        <v>520</v>
      </c>
      <c r="L1700" t="str">
        <f t="shared" si="26"/>
        <v>51203-FL-8</v>
      </c>
      <c r="N1700" t="s">
        <v>58</v>
      </c>
      <c r="P1700" t="s">
        <v>59</v>
      </c>
      <c r="Q1700" t="s">
        <v>59</v>
      </c>
      <c r="R1700" t="s">
        <v>59</v>
      </c>
      <c r="S1700">
        <v>4</v>
      </c>
      <c r="T1700" t="s">
        <v>79</v>
      </c>
      <c r="U1700">
        <v>2</v>
      </c>
      <c r="V1700" t="s">
        <v>404</v>
      </c>
      <c r="W1700">
        <v>184</v>
      </c>
      <c r="X1700">
        <v>9895</v>
      </c>
      <c r="Y1700">
        <v>0</v>
      </c>
      <c r="Z1700">
        <v>0</v>
      </c>
      <c r="AA1700">
        <v>0</v>
      </c>
      <c r="AB1700">
        <v>0</v>
      </c>
      <c r="AC1700">
        <v>918</v>
      </c>
      <c r="AF1700" t="s">
        <v>81</v>
      </c>
      <c r="AG1700" t="s">
        <v>81</v>
      </c>
      <c r="AH1700">
        <v>1361</v>
      </c>
      <c r="AI1700">
        <v>1361</v>
      </c>
      <c r="AJ1700" t="s">
        <v>82</v>
      </c>
      <c r="AK1700" t="s">
        <v>4093</v>
      </c>
      <c r="AL1700" t="s">
        <v>1639</v>
      </c>
      <c r="AO1700" t="s">
        <v>64</v>
      </c>
      <c r="AP1700" t="s">
        <v>523</v>
      </c>
      <c r="AQ1700" t="s">
        <v>524</v>
      </c>
      <c r="AS1700" t="s">
        <v>103</v>
      </c>
      <c r="AT1700" t="s">
        <v>68</v>
      </c>
      <c r="AU1700" t="s">
        <v>525</v>
      </c>
      <c r="AV1700" t="s">
        <v>526</v>
      </c>
      <c r="AW1700" t="s">
        <v>527</v>
      </c>
      <c r="AX1700" t="s">
        <v>72</v>
      </c>
      <c r="AY1700" t="s">
        <v>73</v>
      </c>
      <c r="AZ1700" t="s">
        <v>74</v>
      </c>
    </row>
    <row r="1701" spans="1:52" x14ac:dyDescent="0.25">
      <c r="A1701" s="1">
        <v>45686.56590277778</v>
      </c>
      <c r="B1701" s="1">
        <v>45688.381701388891</v>
      </c>
      <c r="C1701" t="s">
        <v>75</v>
      </c>
      <c r="D1701">
        <v>51003</v>
      </c>
      <c r="E1701" t="s">
        <v>54</v>
      </c>
      <c r="F1701">
        <v>51201</v>
      </c>
      <c r="G1701" t="s">
        <v>528</v>
      </c>
      <c r="I1701" t="s">
        <v>175</v>
      </c>
      <c r="J1701" t="s">
        <v>529</v>
      </c>
      <c r="L1701" t="str">
        <f t="shared" si="26"/>
        <v>51201-FL-8</v>
      </c>
      <c r="N1701" t="s">
        <v>58</v>
      </c>
      <c r="P1701" t="s">
        <v>59</v>
      </c>
      <c r="Q1701" t="s">
        <v>59</v>
      </c>
      <c r="R1701" t="s">
        <v>59</v>
      </c>
      <c r="S1701">
        <v>3</v>
      </c>
      <c r="T1701" t="s">
        <v>79</v>
      </c>
      <c r="U1701">
        <v>1</v>
      </c>
      <c r="V1701" t="s">
        <v>404</v>
      </c>
      <c r="W1701">
        <v>219</v>
      </c>
      <c r="X1701">
        <v>10114</v>
      </c>
      <c r="Y1701">
        <v>0</v>
      </c>
      <c r="Z1701">
        <v>0</v>
      </c>
      <c r="AA1701">
        <v>0</v>
      </c>
      <c r="AB1701">
        <v>0</v>
      </c>
      <c r="AC1701">
        <v>923</v>
      </c>
      <c r="AF1701" t="s">
        <v>81</v>
      </c>
      <c r="AG1701" t="s">
        <v>81</v>
      </c>
      <c r="AH1701">
        <v>1361</v>
      </c>
      <c r="AI1701">
        <v>1361</v>
      </c>
      <c r="AJ1701" t="s">
        <v>82</v>
      </c>
      <c r="AK1701" t="s">
        <v>1385</v>
      </c>
      <c r="AL1701" t="s">
        <v>5298</v>
      </c>
      <c r="AO1701" t="s">
        <v>64</v>
      </c>
      <c r="AP1701" t="s">
        <v>530</v>
      </c>
      <c r="AQ1701" t="s">
        <v>531</v>
      </c>
      <c r="AS1701" t="s">
        <v>103</v>
      </c>
      <c r="AT1701" t="s">
        <v>68</v>
      </c>
      <c r="AU1701" t="s">
        <v>525</v>
      </c>
      <c r="AV1701" t="s">
        <v>532</v>
      </c>
      <c r="AW1701" t="s">
        <v>533</v>
      </c>
      <c r="AX1701" t="s">
        <v>72</v>
      </c>
      <c r="AY1701" t="s">
        <v>73</v>
      </c>
      <c r="AZ1701" t="s">
        <v>74</v>
      </c>
    </row>
    <row r="1702" spans="1:52" x14ac:dyDescent="0.25">
      <c r="A1702" s="1">
        <v>45686.569027777776</v>
      </c>
      <c r="B1702" s="1">
        <v>45688.381701388891</v>
      </c>
      <c r="C1702" t="s">
        <v>75</v>
      </c>
      <c r="D1702">
        <v>51003</v>
      </c>
      <c r="E1702" t="s">
        <v>54</v>
      </c>
      <c r="F1702">
        <v>51211</v>
      </c>
      <c r="G1702" t="s">
        <v>830</v>
      </c>
      <c r="I1702" t="s">
        <v>77</v>
      </c>
      <c r="J1702" t="s">
        <v>831</v>
      </c>
      <c r="L1702" t="str">
        <f t="shared" si="26"/>
        <v>51211-FL-8</v>
      </c>
      <c r="N1702" t="s">
        <v>58</v>
      </c>
      <c r="P1702" t="s">
        <v>59</v>
      </c>
      <c r="Q1702" t="s">
        <v>59</v>
      </c>
      <c r="R1702" t="s">
        <v>59</v>
      </c>
      <c r="S1702">
        <v>5</v>
      </c>
      <c r="T1702" t="s">
        <v>79</v>
      </c>
      <c r="U1702">
        <v>1</v>
      </c>
      <c r="V1702" t="s">
        <v>475</v>
      </c>
      <c r="W1702">
        <v>327</v>
      </c>
      <c r="X1702">
        <v>13397</v>
      </c>
      <c r="Y1702">
        <v>0</v>
      </c>
      <c r="Z1702">
        <v>0</v>
      </c>
      <c r="AA1702">
        <v>0</v>
      </c>
      <c r="AB1702">
        <v>0</v>
      </c>
      <c r="AC1702">
        <v>856</v>
      </c>
      <c r="AF1702" t="s">
        <v>81</v>
      </c>
      <c r="AG1702" t="s">
        <v>81</v>
      </c>
      <c r="AH1702">
        <v>1369</v>
      </c>
      <c r="AI1702">
        <v>1369</v>
      </c>
      <c r="AJ1702" t="s">
        <v>82</v>
      </c>
      <c r="AK1702" t="s">
        <v>5299</v>
      </c>
      <c r="AL1702" t="s">
        <v>3333</v>
      </c>
      <c r="AO1702" t="s">
        <v>64</v>
      </c>
      <c r="AP1702" t="s">
        <v>832</v>
      </c>
      <c r="AQ1702" t="s">
        <v>833</v>
      </c>
      <c r="AS1702" t="s">
        <v>326</v>
      </c>
      <c r="AT1702" t="s">
        <v>68</v>
      </c>
      <c r="AU1702" t="s">
        <v>834</v>
      </c>
      <c r="AV1702" t="s">
        <v>835</v>
      </c>
      <c r="AW1702" t="s">
        <v>836</v>
      </c>
      <c r="AX1702" t="s">
        <v>72</v>
      </c>
      <c r="AY1702" t="s">
        <v>73</v>
      </c>
      <c r="AZ1702" t="s">
        <v>74</v>
      </c>
    </row>
    <row r="1703" spans="1:52" x14ac:dyDescent="0.25">
      <c r="A1703" s="1">
        <v>45686.572638888887</v>
      </c>
      <c r="B1703" s="1">
        <v>45688.381712962961</v>
      </c>
      <c r="C1703" t="s">
        <v>75</v>
      </c>
      <c r="D1703">
        <v>51003</v>
      </c>
      <c r="E1703" t="s">
        <v>54</v>
      </c>
      <c r="F1703">
        <v>51132</v>
      </c>
      <c r="G1703" t="s">
        <v>837</v>
      </c>
      <c r="I1703" t="s">
        <v>77</v>
      </c>
      <c r="J1703" t="s">
        <v>838</v>
      </c>
      <c r="L1703" t="str">
        <f t="shared" si="26"/>
        <v>51132-FL-8</v>
      </c>
      <c r="N1703" t="s">
        <v>58</v>
      </c>
      <c r="P1703" t="s">
        <v>59</v>
      </c>
      <c r="Q1703" t="s">
        <v>59</v>
      </c>
      <c r="R1703" t="s">
        <v>59</v>
      </c>
      <c r="S1703">
        <v>5</v>
      </c>
      <c r="T1703" t="s">
        <v>79</v>
      </c>
      <c r="U1703">
        <v>1</v>
      </c>
      <c r="V1703" t="s">
        <v>475</v>
      </c>
      <c r="W1703">
        <v>465</v>
      </c>
      <c r="X1703">
        <v>13862</v>
      </c>
      <c r="Y1703">
        <v>0</v>
      </c>
      <c r="Z1703">
        <v>0</v>
      </c>
      <c r="AA1703">
        <v>0</v>
      </c>
      <c r="AB1703">
        <v>0</v>
      </c>
      <c r="AC1703">
        <v>858</v>
      </c>
      <c r="AF1703" t="s">
        <v>81</v>
      </c>
      <c r="AG1703" t="s">
        <v>81</v>
      </c>
      <c r="AH1703">
        <v>1369</v>
      </c>
      <c r="AI1703">
        <v>1369</v>
      </c>
      <c r="AJ1703" t="s">
        <v>82</v>
      </c>
      <c r="AK1703" t="s">
        <v>5106</v>
      </c>
      <c r="AL1703" t="s">
        <v>1685</v>
      </c>
      <c r="AO1703" t="s">
        <v>64</v>
      </c>
      <c r="AP1703" t="s">
        <v>841</v>
      </c>
      <c r="AQ1703" t="s">
        <v>842</v>
      </c>
      <c r="AS1703" t="s">
        <v>326</v>
      </c>
      <c r="AT1703" t="s">
        <v>68</v>
      </c>
      <c r="AU1703" t="s">
        <v>843</v>
      </c>
      <c r="AV1703" t="s">
        <v>844</v>
      </c>
      <c r="AW1703" t="s">
        <v>845</v>
      </c>
      <c r="AX1703" t="s">
        <v>72</v>
      </c>
      <c r="AY1703" t="s">
        <v>73</v>
      </c>
      <c r="AZ1703" t="s">
        <v>74</v>
      </c>
    </row>
    <row r="1704" spans="1:52" x14ac:dyDescent="0.25">
      <c r="A1704" s="1">
        <v>45686.592094907406</v>
      </c>
      <c r="B1704" s="1">
        <v>45688.381712962961</v>
      </c>
      <c r="C1704" t="s">
        <v>75</v>
      </c>
      <c r="D1704">
        <v>51003</v>
      </c>
      <c r="E1704" t="s">
        <v>54</v>
      </c>
      <c r="F1704">
        <v>51263</v>
      </c>
      <c r="G1704" t="s">
        <v>453</v>
      </c>
      <c r="I1704" t="s">
        <v>77</v>
      </c>
      <c r="J1704" t="s">
        <v>454</v>
      </c>
      <c r="L1704" t="str">
        <f t="shared" si="26"/>
        <v>51263-FL-8</v>
      </c>
      <c r="N1704" t="s">
        <v>58</v>
      </c>
      <c r="P1704" t="s">
        <v>59</v>
      </c>
      <c r="Q1704" t="s">
        <v>59</v>
      </c>
      <c r="R1704" t="s">
        <v>59</v>
      </c>
      <c r="S1704">
        <v>4</v>
      </c>
      <c r="T1704" t="s">
        <v>79</v>
      </c>
      <c r="U1704">
        <v>1</v>
      </c>
      <c r="V1704" t="s">
        <v>404</v>
      </c>
      <c r="W1704">
        <v>332</v>
      </c>
      <c r="X1704">
        <v>11412</v>
      </c>
      <c r="Y1704">
        <v>0</v>
      </c>
      <c r="Z1704">
        <v>0</v>
      </c>
      <c r="AA1704">
        <v>0</v>
      </c>
      <c r="AB1704">
        <v>0</v>
      </c>
      <c r="AC1704">
        <v>1020</v>
      </c>
      <c r="AF1704" t="s">
        <v>81</v>
      </c>
      <c r="AG1704" t="s">
        <v>81</v>
      </c>
      <c r="AH1704">
        <v>1361</v>
      </c>
      <c r="AI1704">
        <v>1361</v>
      </c>
      <c r="AJ1704" t="s">
        <v>82</v>
      </c>
      <c r="AK1704" t="s">
        <v>5009</v>
      </c>
      <c r="AL1704" t="s">
        <v>3403</v>
      </c>
      <c r="AO1704" t="s">
        <v>64</v>
      </c>
      <c r="AP1704" t="s">
        <v>456</v>
      </c>
      <c r="AQ1704" t="s">
        <v>457</v>
      </c>
      <c r="AS1704" t="s">
        <v>103</v>
      </c>
      <c r="AT1704" t="s">
        <v>68</v>
      </c>
      <c r="AU1704" t="s">
        <v>458</v>
      </c>
      <c r="AV1704" t="s">
        <v>459</v>
      </c>
      <c r="AW1704" t="s">
        <v>460</v>
      </c>
      <c r="AX1704" t="s">
        <v>72</v>
      </c>
      <c r="AY1704" t="s">
        <v>73</v>
      </c>
      <c r="AZ1704" t="s">
        <v>74</v>
      </c>
    </row>
    <row r="1705" spans="1:52" x14ac:dyDescent="0.25">
      <c r="A1705" s="1">
        <v>45687.158136574071</v>
      </c>
      <c r="B1705" s="1">
        <v>45688.381712962961</v>
      </c>
      <c r="C1705" t="s">
        <v>75</v>
      </c>
      <c r="D1705">
        <v>51003</v>
      </c>
      <c r="E1705" t="s">
        <v>54</v>
      </c>
      <c r="F1705">
        <v>51279</v>
      </c>
      <c r="G1705" t="s">
        <v>97</v>
      </c>
      <c r="I1705" t="s">
        <v>98</v>
      </c>
      <c r="J1705" t="s">
        <v>99</v>
      </c>
      <c r="L1705" t="str">
        <f t="shared" si="26"/>
        <v>51279-FL-8</v>
      </c>
      <c r="N1705" t="s">
        <v>58</v>
      </c>
      <c r="P1705" t="s">
        <v>59</v>
      </c>
      <c r="Q1705" t="s">
        <v>59</v>
      </c>
      <c r="R1705" t="s">
        <v>59</v>
      </c>
      <c r="S1705">
        <v>1</v>
      </c>
      <c r="T1705" t="s">
        <v>79</v>
      </c>
      <c r="U1705">
        <v>1</v>
      </c>
      <c r="V1705" t="s">
        <v>100</v>
      </c>
      <c r="W1705">
        <v>88</v>
      </c>
      <c r="X1705">
        <v>1098</v>
      </c>
      <c r="Y1705">
        <v>0</v>
      </c>
      <c r="Z1705">
        <v>0</v>
      </c>
      <c r="AA1705">
        <v>0</v>
      </c>
      <c r="AB1705">
        <v>0</v>
      </c>
      <c r="AC1705">
        <v>916</v>
      </c>
      <c r="AF1705" t="s">
        <v>81</v>
      </c>
      <c r="AG1705" t="s">
        <v>81</v>
      </c>
      <c r="AH1705">
        <v>1373</v>
      </c>
      <c r="AI1705">
        <v>1373</v>
      </c>
      <c r="AJ1705" t="s">
        <v>82</v>
      </c>
      <c r="AK1705" t="s">
        <v>2065</v>
      </c>
      <c r="AL1705" t="s">
        <v>5300</v>
      </c>
      <c r="AO1705" t="s">
        <v>64</v>
      </c>
      <c r="AP1705" t="s">
        <v>101</v>
      </c>
      <c r="AQ1705" t="s">
        <v>102</v>
      </c>
      <c r="AS1705" t="s">
        <v>103</v>
      </c>
      <c r="AT1705" t="s">
        <v>68</v>
      </c>
      <c r="AU1705" t="s">
        <v>104</v>
      </c>
      <c r="AV1705" t="s">
        <v>105</v>
      </c>
      <c r="AW1705" t="s">
        <v>106</v>
      </c>
      <c r="AX1705" t="s">
        <v>72</v>
      </c>
      <c r="AY1705" t="s">
        <v>73</v>
      </c>
      <c r="AZ1705" t="s">
        <v>74</v>
      </c>
    </row>
    <row r="1706" spans="1:52" x14ac:dyDescent="0.25">
      <c r="A1706" s="1">
        <v>45687.162152777775</v>
      </c>
      <c r="B1706" s="1">
        <v>45688.381724537037</v>
      </c>
      <c r="C1706" t="s">
        <v>75</v>
      </c>
      <c r="D1706">
        <v>51003</v>
      </c>
      <c r="E1706" t="s">
        <v>54</v>
      </c>
      <c r="F1706">
        <v>51237</v>
      </c>
      <c r="G1706" t="s">
        <v>118</v>
      </c>
      <c r="I1706" t="s">
        <v>77</v>
      </c>
      <c r="J1706" t="s">
        <v>119</v>
      </c>
      <c r="L1706" t="str">
        <f t="shared" si="26"/>
        <v>51237-FL-8</v>
      </c>
      <c r="N1706" t="s">
        <v>58</v>
      </c>
      <c r="P1706" t="s">
        <v>59</v>
      </c>
      <c r="Q1706" t="s">
        <v>59</v>
      </c>
      <c r="R1706" t="s">
        <v>59</v>
      </c>
      <c r="S1706">
        <v>5</v>
      </c>
      <c r="T1706" t="s">
        <v>79</v>
      </c>
      <c r="U1706">
        <v>1</v>
      </c>
      <c r="V1706" t="s">
        <v>100</v>
      </c>
      <c r="W1706">
        <v>170</v>
      </c>
      <c r="X1706">
        <v>1268</v>
      </c>
      <c r="Y1706">
        <v>0</v>
      </c>
      <c r="Z1706">
        <v>0</v>
      </c>
      <c r="AA1706">
        <v>0</v>
      </c>
      <c r="AB1706">
        <v>0</v>
      </c>
      <c r="AC1706">
        <v>900</v>
      </c>
      <c r="AF1706" t="s">
        <v>81</v>
      </c>
      <c r="AG1706" t="s">
        <v>81</v>
      </c>
      <c r="AH1706">
        <v>1373</v>
      </c>
      <c r="AI1706">
        <v>1373</v>
      </c>
      <c r="AJ1706" t="s">
        <v>82</v>
      </c>
      <c r="AK1706" t="s">
        <v>1232</v>
      </c>
      <c r="AL1706" t="s">
        <v>1915</v>
      </c>
      <c r="AO1706" t="s">
        <v>64</v>
      </c>
      <c r="AP1706" t="s">
        <v>122</v>
      </c>
      <c r="AQ1706" t="s">
        <v>123</v>
      </c>
      <c r="AS1706" t="s">
        <v>103</v>
      </c>
      <c r="AT1706" t="s">
        <v>68</v>
      </c>
      <c r="AU1706" t="s">
        <v>124</v>
      </c>
      <c r="AV1706" t="s">
        <v>125</v>
      </c>
      <c r="AW1706" t="s">
        <v>126</v>
      </c>
      <c r="AX1706" t="s">
        <v>72</v>
      </c>
      <c r="AY1706" t="s">
        <v>73</v>
      </c>
      <c r="AZ1706" t="s">
        <v>74</v>
      </c>
    </row>
    <row r="1707" spans="1:52" x14ac:dyDescent="0.25">
      <c r="A1707" s="1">
        <v>45687.162916666668</v>
      </c>
      <c r="B1707" s="1">
        <v>45688.381724537037</v>
      </c>
      <c r="C1707" t="s">
        <v>75</v>
      </c>
      <c r="D1707">
        <v>51003</v>
      </c>
      <c r="E1707" t="s">
        <v>54</v>
      </c>
      <c r="F1707">
        <v>51339</v>
      </c>
      <c r="G1707" t="s">
        <v>232</v>
      </c>
      <c r="I1707" t="s">
        <v>77</v>
      </c>
      <c r="J1707" t="s">
        <v>2097</v>
      </c>
      <c r="L1707" t="str">
        <f t="shared" si="26"/>
        <v>51339-FR-8</v>
      </c>
      <c r="N1707" t="s">
        <v>58</v>
      </c>
      <c r="P1707" t="s">
        <v>59</v>
      </c>
      <c r="Q1707" t="s">
        <v>59</v>
      </c>
      <c r="R1707" t="s">
        <v>59</v>
      </c>
      <c r="S1707">
        <v>2</v>
      </c>
      <c r="T1707" t="s">
        <v>60</v>
      </c>
      <c r="U1707">
        <v>1</v>
      </c>
      <c r="V1707" t="s">
        <v>1349</v>
      </c>
      <c r="W1707">
        <v>104</v>
      </c>
      <c r="X1707">
        <v>-312489</v>
      </c>
      <c r="Y1707">
        <v>0</v>
      </c>
      <c r="Z1707">
        <v>0</v>
      </c>
      <c r="AA1707">
        <v>0</v>
      </c>
      <c r="AB1707">
        <v>0</v>
      </c>
      <c r="AC1707">
        <v>889</v>
      </c>
      <c r="AF1707" t="s">
        <v>62</v>
      </c>
      <c r="AG1707" t="s">
        <v>62</v>
      </c>
      <c r="AH1707">
        <v>1363</v>
      </c>
      <c r="AI1707">
        <v>1363</v>
      </c>
      <c r="AJ1707" t="s">
        <v>82</v>
      </c>
      <c r="AK1707" t="s">
        <v>4670</v>
      </c>
      <c r="AL1707" t="s">
        <v>4831</v>
      </c>
      <c r="AO1707" t="s">
        <v>64</v>
      </c>
      <c r="AP1707" t="s">
        <v>236</v>
      </c>
      <c r="AQ1707" t="s">
        <v>237</v>
      </c>
      <c r="AS1707" t="s">
        <v>238</v>
      </c>
      <c r="AT1707" t="s">
        <v>68</v>
      </c>
      <c r="AU1707" t="s">
        <v>239</v>
      </c>
      <c r="AV1707" t="s">
        <v>240</v>
      </c>
      <c r="AW1707" t="s">
        <v>241</v>
      </c>
      <c r="AX1707" t="s">
        <v>72</v>
      </c>
      <c r="AY1707" t="s">
        <v>73</v>
      </c>
      <c r="AZ1707" t="s">
        <v>74</v>
      </c>
    </row>
    <row r="1708" spans="1:52" x14ac:dyDescent="0.25">
      <c r="A1708" s="1">
        <v>45687.173564814817</v>
      </c>
      <c r="B1708" s="1">
        <v>45688.381724537037</v>
      </c>
      <c r="C1708" t="s">
        <v>75</v>
      </c>
      <c r="D1708">
        <v>51003</v>
      </c>
      <c r="E1708" t="s">
        <v>54</v>
      </c>
      <c r="F1708">
        <v>51129</v>
      </c>
      <c r="G1708" t="s">
        <v>150</v>
      </c>
      <c r="I1708" t="s">
        <v>77</v>
      </c>
      <c r="J1708" t="s">
        <v>151</v>
      </c>
      <c r="L1708" t="str">
        <f t="shared" si="26"/>
        <v>51129-FL-8</v>
      </c>
      <c r="N1708" t="s">
        <v>58</v>
      </c>
      <c r="P1708" t="s">
        <v>59</v>
      </c>
      <c r="Q1708" t="s">
        <v>59</v>
      </c>
      <c r="R1708" t="s">
        <v>59</v>
      </c>
      <c r="S1708">
        <v>5</v>
      </c>
      <c r="T1708" t="s">
        <v>79</v>
      </c>
      <c r="U1708">
        <v>1</v>
      </c>
      <c r="V1708" t="s">
        <v>100</v>
      </c>
      <c r="W1708">
        <v>168</v>
      </c>
      <c r="X1708">
        <v>2107</v>
      </c>
      <c r="Y1708">
        <v>0</v>
      </c>
      <c r="Z1708">
        <v>0</v>
      </c>
      <c r="AA1708">
        <v>0</v>
      </c>
      <c r="AB1708">
        <v>0</v>
      </c>
      <c r="AC1708">
        <v>909</v>
      </c>
      <c r="AF1708" t="s">
        <v>81</v>
      </c>
      <c r="AG1708" t="s">
        <v>81</v>
      </c>
      <c r="AH1708">
        <v>1373</v>
      </c>
      <c r="AI1708">
        <v>1373</v>
      </c>
      <c r="AJ1708" t="s">
        <v>82</v>
      </c>
      <c r="AK1708" t="s">
        <v>152</v>
      </c>
      <c r="AL1708" t="s">
        <v>1841</v>
      </c>
      <c r="AO1708" t="s">
        <v>64</v>
      </c>
      <c r="AP1708" t="s">
        <v>153</v>
      </c>
      <c r="AQ1708" t="s">
        <v>154</v>
      </c>
      <c r="AS1708" t="s">
        <v>86</v>
      </c>
      <c r="AT1708" t="s">
        <v>68</v>
      </c>
      <c r="AU1708" t="s">
        <v>155</v>
      </c>
      <c r="AV1708" t="s">
        <v>156</v>
      </c>
      <c r="AW1708" t="s">
        <v>157</v>
      </c>
      <c r="AX1708" t="s">
        <v>72</v>
      </c>
      <c r="AY1708" t="s">
        <v>73</v>
      </c>
      <c r="AZ1708" t="s">
        <v>74</v>
      </c>
    </row>
    <row r="1709" spans="1:52" x14ac:dyDescent="0.25">
      <c r="A1709" s="1">
        <v>45687.1796412037</v>
      </c>
      <c r="B1709" s="1">
        <v>45688.381736111114</v>
      </c>
      <c r="C1709" t="s">
        <v>75</v>
      </c>
      <c r="D1709">
        <v>51003</v>
      </c>
      <c r="E1709" t="s">
        <v>54</v>
      </c>
      <c r="F1709">
        <v>51176</v>
      </c>
      <c r="G1709" t="s">
        <v>1460</v>
      </c>
      <c r="I1709" t="s">
        <v>77</v>
      </c>
      <c r="J1709" t="s">
        <v>1461</v>
      </c>
      <c r="L1709" t="str">
        <f t="shared" si="26"/>
        <v>51176-FL-8</v>
      </c>
      <c r="N1709" t="s">
        <v>58</v>
      </c>
      <c r="P1709" t="s">
        <v>59</v>
      </c>
      <c r="Q1709" t="s">
        <v>59</v>
      </c>
      <c r="R1709" t="s">
        <v>59</v>
      </c>
      <c r="S1709">
        <v>4</v>
      </c>
      <c r="T1709" t="s">
        <v>79</v>
      </c>
      <c r="U1709">
        <v>1</v>
      </c>
      <c r="V1709" t="s">
        <v>883</v>
      </c>
      <c r="W1709">
        <v>179</v>
      </c>
      <c r="X1709">
        <v>179</v>
      </c>
      <c r="Y1709">
        <v>0</v>
      </c>
      <c r="Z1709">
        <v>0</v>
      </c>
      <c r="AA1709">
        <v>0</v>
      </c>
      <c r="AB1709">
        <v>0</v>
      </c>
      <c r="AC1709">
        <v>1584</v>
      </c>
      <c r="AF1709" t="s">
        <v>81</v>
      </c>
      <c r="AG1709" t="s">
        <v>81</v>
      </c>
      <c r="AH1709">
        <v>1375</v>
      </c>
      <c r="AI1709">
        <v>1375</v>
      </c>
      <c r="AJ1709" t="s">
        <v>82</v>
      </c>
      <c r="AK1709" t="s">
        <v>1877</v>
      </c>
      <c r="AL1709" t="s">
        <v>5301</v>
      </c>
      <c r="AO1709" t="s">
        <v>64</v>
      </c>
      <c r="AP1709" t="s">
        <v>1462</v>
      </c>
      <c r="AQ1709" t="s">
        <v>1463</v>
      </c>
      <c r="AS1709" t="s">
        <v>86</v>
      </c>
      <c r="AT1709" t="s">
        <v>68</v>
      </c>
      <c r="AU1709" t="s">
        <v>1464</v>
      </c>
      <c r="AV1709" t="s">
        <v>1465</v>
      </c>
      <c r="AW1709" t="s">
        <v>1466</v>
      </c>
      <c r="AX1709" t="s">
        <v>72</v>
      </c>
      <c r="AY1709" t="s">
        <v>73</v>
      </c>
      <c r="AZ1709" t="s">
        <v>74</v>
      </c>
    </row>
    <row r="1710" spans="1:52" x14ac:dyDescent="0.25">
      <c r="A1710" s="1">
        <v>45687.179942129631</v>
      </c>
      <c r="B1710" s="1">
        <v>45688.381736111114</v>
      </c>
      <c r="C1710" t="s">
        <v>75</v>
      </c>
      <c r="D1710">
        <v>51003</v>
      </c>
      <c r="E1710" t="s">
        <v>54</v>
      </c>
      <c r="F1710">
        <v>51219</v>
      </c>
      <c r="G1710" t="s">
        <v>344</v>
      </c>
      <c r="I1710" t="s">
        <v>56</v>
      </c>
      <c r="J1710" t="s">
        <v>2172</v>
      </c>
      <c r="L1710" t="str">
        <f t="shared" si="26"/>
        <v>51219-FR-8</v>
      </c>
      <c r="N1710" t="s">
        <v>58</v>
      </c>
      <c r="P1710" t="s">
        <v>59</v>
      </c>
      <c r="Q1710" t="s">
        <v>59</v>
      </c>
      <c r="R1710" t="s">
        <v>59</v>
      </c>
      <c r="S1710">
        <v>2</v>
      </c>
      <c r="T1710" t="s">
        <v>60</v>
      </c>
      <c r="U1710">
        <v>1</v>
      </c>
      <c r="V1710" t="s">
        <v>1349</v>
      </c>
      <c r="W1710">
        <v>178</v>
      </c>
      <c r="X1710">
        <v>-312187</v>
      </c>
      <c r="Y1710">
        <v>0</v>
      </c>
      <c r="Z1710">
        <v>0</v>
      </c>
      <c r="AA1710">
        <v>0</v>
      </c>
      <c r="AB1710">
        <v>0</v>
      </c>
      <c r="AC1710">
        <v>1030</v>
      </c>
      <c r="AF1710" t="s">
        <v>62</v>
      </c>
      <c r="AG1710" t="s">
        <v>62</v>
      </c>
      <c r="AH1710">
        <v>1363</v>
      </c>
      <c r="AI1710">
        <v>1363</v>
      </c>
      <c r="AJ1710" t="s">
        <v>82</v>
      </c>
      <c r="AK1710" t="s">
        <v>3506</v>
      </c>
      <c r="AL1710" t="s">
        <v>1814</v>
      </c>
      <c r="AO1710" t="s">
        <v>64</v>
      </c>
      <c r="AP1710" t="s">
        <v>346</v>
      </c>
      <c r="AQ1710" t="s">
        <v>347</v>
      </c>
      <c r="AS1710" t="s">
        <v>326</v>
      </c>
      <c r="AT1710" t="s">
        <v>68</v>
      </c>
      <c r="AU1710" t="s">
        <v>341</v>
      </c>
      <c r="AV1710" t="s">
        <v>348</v>
      </c>
      <c r="AW1710" t="s">
        <v>349</v>
      </c>
      <c r="AX1710" t="s">
        <v>72</v>
      </c>
      <c r="AY1710" t="s">
        <v>73</v>
      </c>
      <c r="AZ1710" t="s">
        <v>74</v>
      </c>
    </row>
    <row r="1711" spans="1:52" x14ac:dyDescent="0.25">
      <c r="A1711" s="1">
        <v>45687.18277777778</v>
      </c>
      <c r="B1711" s="1">
        <v>45688.381747685184</v>
      </c>
      <c r="C1711" t="s">
        <v>75</v>
      </c>
      <c r="D1711">
        <v>51003</v>
      </c>
      <c r="E1711" t="s">
        <v>54</v>
      </c>
      <c r="F1711">
        <v>51202</v>
      </c>
      <c r="G1711" t="s">
        <v>1120</v>
      </c>
      <c r="I1711" t="s">
        <v>56</v>
      </c>
      <c r="J1711" t="s">
        <v>1235</v>
      </c>
      <c r="L1711" t="str">
        <f t="shared" si="26"/>
        <v>51202-FR-8</v>
      </c>
      <c r="N1711" t="s">
        <v>58</v>
      </c>
      <c r="P1711" t="s">
        <v>59</v>
      </c>
      <c r="Q1711" t="s">
        <v>59</v>
      </c>
      <c r="R1711" t="s">
        <v>59</v>
      </c>
      <c r="S1711">
        <v>2</v>
      </c>
      <c r="T1711" t="s">
        <v>60</v>
      </c>
      <c r="U1711">
        <v>1</v>
      </c>
      <c r="V1711" t="s">
        <v>167</v>
      </c>
      <c r="W1711">
        <v>252</v>
      </c>
      <c r="X1711">
        <v>2001889</v>
      </c>
      <c r="Y1711">
        <v>0</v>
      </c>
      <c r="Z1711">
        <v>0</v>
      </c>
      <c r="AA1711">
        <v>0</v>
      </c>
      <c r="AB1711">
        <v>0</v>
      </c>
      <c r="AC1711">
        <v>764</v>
      </c>
      <c r="AF1711" t="s">
        <v>62</v>
      </c>
      <c r="AG1711" t="s">
        <v>62</v>
      </c>
      <c r="AH1711">
        <v>1362</v>
      </c>
      <c r="AI1711">
        <v>1362</v>
      </c>
      <c r="AJ1711" t="s">
        <v>82</v>
      </c>
      <c r="AK1711" t="s">
        <v>3114</v>
      </c>
      <c r="AL1711" t="s">
        <v>2024</v>
      </c>
      <c r="AO1711" t="s">
        <v>64</v>
      </c>
      <c r="AP1711" t="s">
        <v>1123</v>
      </c>
      <c r="AQ1711" t="s">
        <v>1124</v>
      </c>
      <c r="AS1711" t="s">
        <v>411</v>
      </c>
      <c r="AT1711" t="s">
        <v>68</v>
      </c>
      <c r="AU1711" t="s">
        <v>1125</v>
      </c>
      <c r="AV1711" t="s">
        <v>1237</v>
      </c>
      <c r="AW1711" t="s">
        <v>1238</v>
      </c>
      <c r="AX1711" t="s">
        <v>72</v>
      </c>
      <c r="AY1711" t="s">
        <v>73</v>
      </c>
      <c r="AZ1711" t="s">
        <v>74</v>
      </c>
    </row>
    <row r="1712" spans="1:52" x14ac:dyDescent="0.25">
      <c r="A1712" s="1">
        <v>45687.18372685185</v>
      </c>
      <c r="B1712" s="1">
        <v>45688.381747685184</v>
      </c>
      <c r="C1712" t="s">
        <v>75</v>
      </c>
      <c r="D1712">
        <v>51003</v>
      </c>
      <c r="E1712" t="s">
        <v>54</v>
      </c>
      <c r="F1712">
        <v>51204</v>
      </c>
      <c r="G1712" t="s">
        <v>1103</v>
      </c>
      <c r="I1712" t="s">
        <v>77</v>
      </c>
      <c r="J1712" t="s">
        <v>1275</v>
      </c>
      <c r="L1712" t="str">
        <f t="shared" si="26"/>
        <v>51204-FR-8</v>
      </c>
      <c r="N1712" t="s">
        <v>58</v>
      </c>
      <c r="P1712" t="s">
        <v>59</v>
      </c>
      <c r="Q1712" t="s">
        <v>59</v>
      </c>
      <c r="R1712" t="s">
        <v>59</v>
      </c>
      <c r="S1712">
        <v>2</v>
      </c>
      <c r="T1712" t="s">
        <v>60</v>
      </c>
      <c r="U1712">
        <v>1</v>
      </c>
      <c r="V1712" t="s">
        <v>225</v>
      </c>
      <c r="W1712">
        <v>199</v>
      </c>
      <c r="X1712">
        <v>12164</v>
      </c>
      <c r="Y1712">
        <v>0</v>
      </c>
      <c r="Z1712">
        <v>0</v>
      </c>
      <c r="AA1712">
        <v>0</v>
      </c>
      <c r="AB1712">
        <v>0</v>
      </c>
      <c r="AC1712">
        <v>886</v>
      </c>
      <c r="AF1712" t="s">
        <v>62</v>
      </c>
      <c r="AG1712" t="s">
        <v>62</v>
      </c>
      <c r="AH1712">
        <v>1358</v>
      </c>
      <c r="AI1712">
        <v>1358</v>
      </c>
      <c r="AJ1712" t="s">
        <v>82</v>
      </c>
      <c r="AK1712" t="s">
        <v>5302</v>
      </c>
      <c r="AL1712" t="s">
        <v>5303</v>
      </c>
      <c r="AO1712" t="s">
        <v>64</v>
      </c>
      <c r="AP1712" t="s">
        <v>1105</v>
      </c>
      <c r="AQ1712" t="s">
        <v>1106</v>
      </c>
      <c r="AS1712" t="s">
        <v>390</v>
      </c>
      <c r="AT1712" t="s">
        <v>68</v>
      </c>
      <c r="AU1712" t="s">
        <v>1107</v>
      </c>
      <c r="AV1712" t="s">
        <v>1276</v>
      </c>
      <c r="AW1712" t="s">
        <v>1277</v>
      </c>
      <c r="AX1712" t="s">
        <v>72</v>
      </c>
      <c r="AY1712" t="s">
        <v>73</v>
      </c>
      <c r="AZ1712" t="s">
        <v>74</v>
      </c>
    </row>
    <row r="1713" spans="1:52" x14ac:dyDescent="0.25">
      <c r="A1713" s="1">
        <v>45687.184050925927</v>
      </c>
      <c r="B1713" s="1">
        <v>45688.381747685184</v>
      </c>
      <c r="C1713" t="s">
        <v>75</v>
      </c>
      <c r="D1713">
        <v>51003</v>
      </c>
      <c r="E1713" t="s">
        <v>54</v>
      </c>
      <c r="F1713">
        <v>51288</v>
      </c>
      <c r="G1713" t="s">
        <v>336</v>
      </c>
      <c r="I1713" t="s">
        <v>77</v>
      </c>
      <c r="J1713" t="s">
        <v>2123</v>
      </c>
      <c r="L1713" t="str">
        <f t="shared" si="26"/>
        <v>51288-FR-8</v>
      </c>
      <c r="N1713" t="s">
        <v>58</v>
      </c>
      <c r="P1713" t="s">
        <v>59</v>
      </c>
      <c r="Q1713" t="s">
        <v>59</v>
      </c>
      <c r="R1713" t="s">
        <v>59</v>
      </c>
      <c r="S1713">
        <v>2</v>
      </c>
      <c r="T1713" t="s">
        <v>60</v>
      </c>
      <c r="U1713">
        <v>1</v>
      </c>
      <c r="V1713" t="s">
        <v>1349</v>
      </c>
      <c r="W1713">
        <v>69</v>
      </c>
      <c r="X1713">
        <v>-312118</v>
      </c>
      <c r="Y1713">
        <v>0</v>
      </c>
      <c r="Z1713">
        <v>0</v>
      </c>
      <c r="AA1713">
        <v>0</v>
      </c>
      <c r="AB1713">
        <v>0</v>
      </c>
      <c r="AC1713">
        <v>969</v>
      </c>
      <c r="AF1713" t="s">
        <v>62</v>
      </c>
      <c r="AG1713" t="s">
        <v>62</v>
      </c>
      <c r="AH1713">
        <v>1363</v>
      </c>
      <c r="AI1713">
        <v>1363</v>
      </c>
      <c r="AJ1713" t="s">
        <v>82</v>
      </c>
      <c r="AK1713" t="s">
        <v>2030</v>
      </c>
      <c r="AL1713" t="s">
        <v>1975</v>
      </c>
      <c r="AO1713" t="s">
        <v>64</v>
      </c>
      <c r="AP1713" t="s">
        <v>339</v>
      </c>
      <c r="AQ1713" t="s">
        <v>340</v>
      </c>
      <c r="AS1713" t="s">
        <v>326</v>
      </c>
      <c r="AT1713" t="s">
        <v>68</v>
      </c>
      <c r="AU1713" t="s">
        <v>341</v>
      </c>
      <c r="AV1713" t="s">
        <v>342</v>
      </c>
      <c r="AW1713" t="s">
        <v>343</v>
      </c>
      <c r="AX1713" t="s">
        <v>72</v>
      </c>
      <c r="AY1713" t="s">
        <v>73</v>
      </c>
      <c r="AZ1713" t="s">
        <v>74</v>
      </c>
    </row>
    <row r="1714" spans="1:52" x14ac:dyDescent="0.25">
      <c r="A1714" s="1">
        <v>45687.187708333331</v>
      </c>
      <c r="B1714" s="1">
        <v>45688.38175925926</v>
      </c>
      <c r="C1714" t="s">
        <v>75</v>
      </c>
      <c r="D1714">
        <v>51003</v>
      </c>
      <c r="E1714" t="s">
        <v>54</v>
      </c>
      <c r="F1714">
        <v>51145</v>
      </c>
      <c r="G1714" t="s">
        <v>793</v>
      </c>
      <c r="I1714" t="s">
        <v>77</v>
      </c>
      <c r="J1714" t="s">
        <v>1065</v>
      </c>
      <c r="L1714" t="str">
        <f t="shared" si="26"/>
        <v>51145-FR-8</v>
      </c>
      <c r="N1714" t="s">
        <v>58</v>
      </c>
      <c r="P1714" t="s">
        <v>59</v>
      </c>
      <c r="Q1714" t="s">
        <v>59</v>
      </c>
      <c r="R1714" t="s">
        <v>59</v>
      </c>
      <c r="S1714">
        <v>2</v>
      </c>
      <c r="T1714" t="s">
        <v>60</v>
      </c>
      <c r="U1714">
        <v>1</v>
      </c>
      <c r="V1714" t="s">
        <v>167</v>
      </c>
      <c r="W1714">
        <v>472</v>
      </c>
      <c r="X1714">
        <v>2002361</v>
      </c>
      <c r="Y1714">
        <v>0</v>
      </c>
      <c r="Z1714">
        <v>0</v>
      </c>
      <c r="AA1714">
        <v>0</v>
      </c>
      <c r="AB1714">
        <v>0</v>
      </c>
      <c r="AC1714">
        <v>698</v>
      </c>
      <c r="AF1714" t="s">
        <v>62</v>
      </c>
      <c r="AG1714" t="s">
        <v>62</v>
      </c>
      <c r="AH1714">
        <v>1362</v>
      </c>
      <c r="AI1714">
        <v>1362</v>
      </c>
      <c r="AJ1714" t="s">
        <v>82</v>
      </c>
      <c r="AK1714" t="s">
        <v>3589</v>
      </c>
      <c r="AL1714" t="s">
        <v>1913</v>
      </c>
      <c r="AO1714" t="s">
        <v>64</v>
      </c>
      <c r="AP1714" t="s">
        <v>796</v>
      </c>
      <c r="AQ1714" t="s">
        <v>311</v>
      </c>
      <c r="AV1714" t="s">
        <v>1068</v>
      </c>
      <c r="AW1714" t="s">
        <v>1069</v>
      </c>
      <c r="AX1714" t="s">
        <v>72</v>
      </c>
      <c r="AY1714" t="s">
        <v>73</v>
      </c>
      <c r="AZ1714" t="s">
        <v>74</v>
      </c>
    </row>
    <row r="1715" spans="1:52" x14ac:dyDescent="0.25">
      <c r="A1715" s="1">
        <v>45687.188136574077</v>
      </c>
      <c r="B1715" s="1">
        <v>45688.38175925926</v>
      </c>
      <c r="C1715" t="s">
        <v>75</v>
      </c>
      <c r="D1715">
        <v>51003</v>
      </c>
      <c r="E1715" t="s">
        <v>54</v>
      </c>
      <c r="F1715">
        <v>51230</v>
      </c>
      <c r="G1715" t="s">
        <v>1128</v>
      </c>
      <c r="I1715" t="s">
        <v>77</v>
      </c>
      <c r="J1715" t="s">
        <v>1279</v>
      </c>
      <c r="L1715" t="str">
        <f t="shared" si="26"/>
        <v>51230-FR-8</v>
      </c>
      <c r="N1715" t="s">
        <v>58</v>
      </c>
      <c r="P1715" t="s">
        <v>59</v>
      </c>
      <c r="Q1715" t="s">
        <v>59</v>
      </c>
      <c r="R1715" t="s">
        <v>59</v>
      </c>
      <c r="S1715">
        <v>2</v>
      </c>
      <c r="T1715" t="s">
        <v>60</v>
      </c>
      <c r="U1715">
        <v>1</v>
      </c>
      <c r="V1715" t="s">
        <v>225</v>
      </c>
      <c r="W1715">
        <v>93</v>
      </c>
      <c r="X1715">
        <v>12257</v>
      </c>
      <c r="Y1715">
        <v>0</v>
      </c>
      <c r="Z1715">
        <v>0</v>
      </c>
      <c r="AA1715">
        <v>0</v>
      </c>
      <c r="AB1715">
        <v>0</v>
      </c>
      <c r="AC1715">
        <v>879</v>
      </c>
      <c r="AF1715" t="s">
        <v>62</v>
      </c>
      <c r="AG1715" t="s">
        <v>62</v>
      </c>
      <c r="AH1715">
        <v>1358</v>
      </c>
      <c r="AI1715">
        <v>1358</v>
      </c>
      <c r="AJ1715" t="s">
        <v>82</v>
      </c>
      <c r="AK1715" t="s">
        <v>3416</v>
      </c>
      <c r="AL1715" t="s">
        <v>4949</v>
      </c>
      <c r="AO1715" t="s">
        <v>64</v>
      </c>
      <c r="AP1715" t="s">
        <v>1130</v>
      </c>
      <c r="AQ1715" t="s">
        <v>1131</v>
      </c>
      <c r="AS1715" t="s">
        <v>390</v>
      </c>
      <c r="AT1715" t="s">
        <v>68</v>
      </c>
      <c r="AU1715" t="s">
        <v>1132</v>
      </c>
      <c r="AV1715" t="s">
        <v>1133</v>
      </c>
      <c r="AW1715" t="s">
        <v>1134</v>
      </c>
      <c r="AX1715" t="s">
        <v>72</v>
      </c>
      <c r="AY1715" t="s">
        <v>73</v>
      </c>
      <c r="AZ1715" t="s">
        <v>74</v>
      </c>
    </row>
    <row r="1716" spans="1:52" x14ac:dyDescent="0.25">
      <c r="A1716" s="1">
        <v>45687.188379629632</v>
      </c>
      <c r="B1716" s="1">
        <v>45688.38175925926</v>
      </c>
      <c r="C1716" t="s">
        <v>75</v>
      </c>
      <c r="D1716">
        <v>51003</v>
      </c>
      <c r="E1716" t="s">
        <v>54</v>
      </c>
      <c r="F1716">
        <v>51139</v>
      </c>
      <c r="G1716" t="s">
        <v>1227</v>
      </c>
      <c r="I1716" t="s">
        <v>77</v>
      </c>
      <c r="J1716" t="s">
        <v>1228</v>
      </c>
      <c r="L1716" t="str">
        <f t="shared" si="26"/>
        <v>51139-FR-8</v>
      </c>
      <c r="N1716" t="s">
        <v>58</v>
      </c>
      <c r="P1716" t="s">
        <v>59</v>
      </c>
      <c r="Q1716" t="s">
        <v>59</v>
      </c>
      <c r="R1716" t="s">
        <v>59</v>
      </c>
      <c r="S1716">
        <v>2</v>
      </c>
      <c r="T1716" t="s">
        <v>60</v>
      </c>
      <c r="U1716">
        <v>1</v>
      </c>
      <c r="V1716" t="s">
        <v>1571</v>
      </c>
      <c r="W1716">
        <v>121</v>
      </c>
      <c r="X1716">
        <v>11933</v>
      </c>
      <c r="Y1716">
        <v>0</v>
      </c>
      <c r="Z1716">
        <v>0</v>
      </c>
      <c r="AA1716">
        <v>0</v>
      </c>
      <c r="AB1716">
        <v>0</v>
      </c>
      <c r="AC1716">
        <v>1017</v>
      </c>
      <c r="AF1716" t="s">
        <v>62</v>
      </c>
      <c r="AG1716" t="s">
        <v>62</v>
      </c>
      <c r="AH1716">
        <v>1213</v>
      </c>
      <c r="AI1716">
        <v>1213</v>
      </c>
      <c r="AJ1716" t="s">
        <v>82</v>
      </c>
      <c r="AK1716" t="s">
        <v>5304</v>
      </c>
      <c r="AL1716" t="s">
        <v>5305</v>
      </c>
      <c r="AO1716" t="s">
        <v>64</v>
      </c>
      <c r="AP1716" t="s">
        <v>1229</v>
      </c>
      <c r="AQ1716" t="s">
        <v>311</v>
      </c>
      <c r="AV1716" t="s">
        <v>1230</v>
      </c>
      <c r="AW1716" t="s">
        <v>1231</v>
      </c>
      <c r="AX1716" t="s">
        <v>72</v>
      </c>
      <c r="AY1716" t="s">
        <v>73</v>
      </c>
      <c r="AZ1716" t="s">
        <v>74</v>
      </c>
    </row>
    <row r="1717" spans="1:52" x14ac:dyDescent="0.25">
      <c r="A1717" s="1">
        <v>45687.19121527778</v>
      </c>
      <c r="B1717" s="1">
        <v>45688.38177083333</v>
      </c>
      <c r="C1717" t="s">
        <v>75</v>
      </c>
      <c r="D1717">
        <v>51003</v>
      </c>
      <c r="E1717" t="s">
        <v>54</v>
      </c>
      <c r="F1717">
        <v>51223</v>
      </c>
      <c r="G1717" t="s">
        <v>1036</v>
      </c>
      <c r="I1717" t="s">
        <v>56</v>
      </c>
      <c r="J1717" t="s">
        <v>2133</v>
      </c>
      <c r="L1717" t="str">
        <f t="shared" si="26"/>
        <v>51223-FL-8</v>
      </c>
      <c r="N1717" t="s">
        <v>58</v>
      </c>
      <c r="P1717" t="s">
        <v>59</v>
      </c>
      <c r="Q1717" t="s">
        <v>59</v>
      </c>
      <c r="R1717" t="s">
        <v>59</v>
      </c>
      <c r="S1717">
        <v>5</v>
      </c>
      <c r="T1717" t="s">
        <v>79</v>
      </c>
      <c r="U1717">
        <v>1</v>
      </c>
      <c r="V1717" t="s">
        <v>316</v>
      </c>
      <c r="W1717">
        <v>517</v>
      </c>
      <c r="X1717">
        <v>19388</v>
      </c>
      <c r="Y1717">
        <v>0</v>
      </c>
      <c r="Z1717">
        <v>0</v>
      </c>
      <c r="AA1717">
        <v>0</v>
      </c>
      <c r="AB1717">
        <v>0</v>
      </c>
      <c r="AC1717">
        <v>648</v>
      </c>
      <c r="AF1717" t="s">
        <v>81</v>
      </c>
      <c r="AG1717" t="s">
        <v>81</v>
      </c>
      <c r="AH1717">
        <v>1372</v>
      </c>
      <c r="AI1717">
        <v>1372</v>
      </c>
      <c r="AJ1717" t="s">
        <v>82</v>
      </c>
      <c r="AK1717" t="s">
        <v>3675</v>
      </c>
      <c r="AL1717" t="s">
        <v>5306</v>
      </c>
      <c r="AO1717" t="s">
        <v>64</v>
      </c>
      <c r="AP1717" t="s">
        <v>1039</v>
      </c>
      <c r="AQ1717" t="s">
        <v>1040</v>
      </c>
      <c r="AS1717" t="s">
        <v>678</v>
      </c>
      <c r="AT1717" t="s">
        <v>68</v>
      </c>
      <c r="AU1717" t="s">
        <v>1041</v>
      </c>
      <c r="AV1717" t="s">
        <v>1042</v>
      </c>
      <c r="AW1717" t="s">
        <v>1043</v>
      </c>
      <c r="AX1717" t="s">
        <v>72</v>
      </c>
      <c r="AY1717" t="s">
        <v>73</v>
      </c>
      <c r="AZ1717" t="s">
        <v>74</v>
      </c>
    </row>
    <row r="1718" spans="1:52" x14ac:dyDescent="0.25">
      <c r="A1718" s="1">
        <v>45687.197372685187</v>
      </c>
      <c r="B1718" s="1">
        <v>45688.38177083333</v>
      </c>
      <c r="C1718" t="s">
        <v>75</v>
      </c>
      <c r="D1718">
        <v>51003</v>
      </c>
      <c r="E1718" t="s">
        <v>54</v>
      </c>
      <c r="F1718">
        <v>51198</v>
      </c>
      <c r="G1718" t="s">
        <v>807</v>
      </c>
      <c r="I1718" t="s">
        <v>77</v>
      </c>
      <c r="J1718" t="s">
        <v>1586</v>
      </c>
      <c r="L1718" t="str">
        <f t="shared" si="26"/>
        <v>51198-FR-8</v>
      </c>
      <c r="N1718" t="s">
        <v>58</v>
      </c>
      <c r="P1718" t="s">
        <v>59</v>
      </c>
      <c r="Q1718" t="s">
        <v>59</v>
      </c>
      <c r="R1718" t="s">
        <v>59</v>
      </c>
      <c r="S1718">
        <v>2</v>
      </c>
      <c r="T1718" t="s">
        <v>60</v>
      </c>
      <c r="U1718">
        <v>1</v>
      </c>
      <c r="V1718" t="s">
        <v>167</v>
      </c>
      <c r="W1718">
        <v>162</v>
      </c>
      <c r="X1718">
        <v>2003082</v>
      </c>
      <c r="Y1718">
        <v>0</v>
      </c>
      <c r="Z1718">
        <v>0</v>
      </c>
      <c r="AA1718">
        <v>0</v>
      </c>
      <c r="AB1718">
        <v>0</v>
      </c>
      <c r="AC1718">
        <v>800</v>
      </c>
      <c r="AF1718" t="s">
        <v>62</v>
      </c>
      <c r="AG1718" t="s">
        <v>62</v>
      </c>
      <c r="AH1718">
        <v>1362</v>
      </c>
      <c r="AI1718">
        <v>1362</v>
      </c>
      <c r="AJ1718" t="s">
        <v>82</v>
      </c>
      <c r="AK1718" t="s">
        <v>5307</v>
      </c>
      <c r="AL1718" t="s">
        <v>1067</v>
      </c>
      <c r="AO1718" t="s">
        <v>64</v>
      </c>
      <c r="AP1718" t="s">
        <v>810</v>
      </c>
      <c r="AQ1718" t="s">
        <v>811</v>
      </c>
      <c r="AS1718" t="s">
        <v>411</v>
      </c>
      <c r="AT1718" t="s">
        <v>68</v>
      </c>
      <c r="AU1718" t="s">
        <v>812</v>
      </c>
      <c r="AV1718" t="s">
        <v>813</v>
      </c>
      <c r="AW1718" t="s">
        <v>814</v>
      </c>
      <c r="AX1718" t="s">
        <v>72</v>
      </c>
      <c r="AY1718" t="s">
        <v>73</v>
      </c>
      <c r="AZ1718" t="s">
        <v>74</v>
      </c>
    </row>
    <row r="1719" spans="1:52" x14ac:dyDescent="0.25">
      <c r="A1719" s="1">
        <v>45687.197928240741</v>
      </c>
      <c r="B1719" s="1">
        <v>45688.381782407407</v>
      </c>
      <c r="C1719" t="s">
        <v>75</v>
      </c>
      <c r="D1719">
        <v>51003</v>
      </c>
      <c r="E1719" t="s">
        <v>54</v>
      </c>
      <c r="F1719">
        <v>51228</v>
      </c>
      <c r="G1719" t="s">
        <v>357</v>
      </c>
      <c r="I1719" t="s">
        <v>56</v>
      </c>
      <c r="J1719" t="s">
        <v>358</v>
      </c>
      <c r="L1719" t="str">
        <f t="shared" si="26"/>
        <v>51228-FL-8</v>
      </c>
      <c r="N1719" t="s">
        <v>58</v>
      </c>
      <c r="P1719" t="s">
        <v>59</v>
      </c>
      <c r="Q1719" t="s">
        <v>59</v>
      </c>
      <c r="R1719" t="s">
        <v>59</v>
      </c>
      <c r="S1719">
        <v>5</v>
      </c>
      <c r="T1719" t="s">
        <v>79</v>
      </c>
      <c r="U1719">
        <v>2</v>
      </c>
      <c r="V1719" t="s">
        <v>100</v>
      </c>
      <c r="W1719">
        <v>7</v>
      </c>
      <c r="X1719">
        <v>3446</v>
      </c>
      <c r="Y1719">
        <v>0</v>
      </c>
      <c r="Z1719">
        <v>0</v>
      </c>
      <c r="AA1719">
        <v>0</v>
      </c>
      <c r="AB1719">
        <v>0</v>
      </c>
      <c r="AC1719">
        <v>947</v>
      </c>
      <c r="AF1719" t="s">
        <v>81</v>
      </c>
      <c r="AG1719" t="s">
        <v>81</v>
      </c>
      <c r="AH1719">
        <v>1373</v>
      </c>
      <c r="AI1719">
        <v>1373</v>
      </c>
      <c r="AJ1719" t="s">
        <v>82</v>
      </c>
      <c r="AK1719" t="s">
        <v>1928</v>
      </c>
      <c r="AL1719" t="s">
        <v>3418</v>
      </c>
      <c r="AO1719" t="s">
        <v>64</v>
      </c>
      <c r="AP1719" t="s">
        <v>359</v>
      </c>
      <c r="AQ1719" t="s">
        <v>360</v>
      </c>
      <c r="AS1719" t="s">
        <v>170</v>
      </c>
      <c r="AT1719" t="s">
        <v>68</v>
      </c>
      <c r="AU1719" t="s">
        <v>361</v>
      </c>
      <c r="AV1719" t="s">
        <v>362</v>
      </c>
      <c r="AW1719" t="s">
        <v>363</v>
      </c>
      <c r="AX1719" t="s">
        <v>72</v>
      </c>
      <c r="AY1719" t="s">
        <v>73</v>
      </c>
      <c r="AZ1719" t="s">
        <v>74</v>
      </c>
    </row>
    <row r="1720" spans="1:52" x14ac:dyDescent="0.25">
      <c r="A1720" s="1">
        <v>45687.198472222219</v>
      </c>
      <c r="B1720" s="1">
        <v>45688.381782407407</v>
      </c>
      <c r="C1720" t="s">
        <v>75</v>
      </c>
      <c r="D1720">
        <v>51003</v>
      </c>
      <c r="E1720" t="s">
        <v>54</v>
      </c>
      <c r="F1720">
        <v>51345</v>
      </c>
      <c r="G1720" t="s">
        <v>570</v>
      </c>
      <c r="I1720" t="s">
        <v>175</v>
      </c>
      <c r="J1720" t="s">
        <v>571</v>
      </c>
      <c r="L1720" t="str">
        <f t="shared" si="26"/>
        <v>51345-FR-8</v>
      </c>
      <c r="N1720" t="s">
        <v>58</v>
      </c>
      <c r="P1720" t="s">
        <v>59</v>
      </c>
      <c r="Q1720" t="s">
        <v>59</v>
      </c>
      <c r="R1720" t="s">
        <v>59</v>
      </c>
      <c r="S1720">
        <v>3</v>
      </c>
      <c r="T1720" t="s">
        <v>60</v>
      </c>
      <c r="U1720">
        <v>1</v>
      </c>
      <c r="V1720" t="s">
        <v>225</v>
      </c>
      <c r="W1720">
        <v>159</v>
      </c>
      <c r="X1720">
        <v>12617</v>
      </c>
      <c r="Y1720">
        <v>0</v>
      </c>
      <c r="Z1720">
        <v>0</v>
      </c>
      <c r="AA1720">
        <v>0</v>
      </c>
      <c r="AB1720">
        <v>0</v>
      </c>
      <c r="AC1720">
        <v>790</v>
      </c>
      <c r="AF1720" t="s">
        <v>62</v>
      </c>
      <c r="AG1720" t="s">
        <v>62</v>
      </c>
      <c r="AH1720">
        <v>1358</v>
      </c>
      <c r="AI1720">
        <v>1358</v>
      </c>
      <c r="AJ1720" t="s">
        <v>82</v>
      </c>
      <c r="AK1720" t="s">
        <v>5308</v>
      </c>
      <c r="AL1720" t="s">
        <v>5309</v>
      </c>
      <c r="AO1720" t="s">
        <v>64</v>
      </c>
      <c r="AP1720" t="s">
        <v>572</v>
      </c>
      <c r="AQ1720" t="s">
        <v>573</v>
      </c>
      <c r="AS1720" t="s">
        <v>390</v>
      </c>
      <c r="AT1720" t="s">
        <v>68</v>
      </c>
      <c r="AU1720" t="s">
        <v>574</v>
      </c>
      <c r="AV1720" t="s">
        <v>575</v>
      </c>
      <c r="AW1720" t="s">
        <v>576</v>
      </c>
      <c r="AX1720" t="s">
        <v>72</v>
      </c>
      <c r="AY1720" t="s">
        <v>73</v>
      </c>
      <c r="AZ1720" t="s">
        <v>74</v>
      </c>
    </row>
    <row r="1721" spans="1:52" x14ac:dyDescent="0.25">
      <c r="A1721" s="1">
        <v>45687.198900462965</v>
      </c>
      <c r="B1721" s="1">
        <v>45688.381793981483</v>
      </c>
      <c r="C1721" t="s">
        <v>75</v>
      </c>
      <c r="D1721">
        <v>51003</v>
      </c>
      <c r="E1721" t="s">
        <v>54</v>
      </c>
      <c r="F1721">
        <v>51345</v>
      </c>
      <c r="G1721" t="s">
        <v>570</v>
      </c>
      <c r="I1721" t="s">
        <v>175</v>
      </c>
      <c r="J1721" t="s">
        <v>571</v>
      </c>
      <c r="L1721" t="str">
        <f t="shared" si="26"/>
        <v>51345-FR-8</v>
      </c>
      <c r="N1721" t="s">
        <v>58</v>
      </c>
      <c r="P1721" t="s">
        <v>59</v>
      </c>
      <c r="Q1721" t="s">
        <v>59</v>
      </c>
      <c r="R1721" t="s">
        <v>59</v>
      </c>
      <c r="S1721">
        <v>3</v>
      </c>
      <c r="T1721" t="s">
        <v>60</v>
      </c>
      <c r="U1721">
        <v>1</v>
      </c>
      <c r="V1721" t="s">
        <v>225</v>
      </c>
      <c r="W1721">
        <v>456</v>
      </c>
      <c r="X1721">
        <v>13073</v>
      </c>
      <c r="Y1721">
        <v>0</v>
      </c>
      <c r="Z1721">
        <v>0</v>
      </c>
      <c r="AA1721">
        <v>0</v>
      </c>
      <c r="AB1721">
        <v>0</v>
      </c>
      <c r="AC1721">
        <v>874</v>
      </c>
      <c r="AF1721" t="s">
        <v>62</v>
      </c>
      <c r="AG1721" t="s">
        <v>62</v>
      </c>
      <c r="AH1721">
        <v>1358</v>
      </c>
      <c r="AI1721">
        <v>1358</v>
      </c>
      <c r="AJ1721" t="s">
        <v>82</v>
      </c>
      <c r="AK1721" t="s">
        <v>3363</v>
      </c>
      <c r="AL1721" t="s">
        <v>5309</v>
      </c>
      <c r="AO1721" t="s">
        <v>64</v>
      </c>
      <c r="AP1721" t="s">
        <v>572</v>
      </c>
      <c r="AQ1721" t="s">
        <v>573</v>
      </c>
      <c r="AS1721" t="s">
        <v>390</v>
      </c>
      <c r="AT1721" t="s">
        <v>68</v>
      </c>
      <c r="AU1721" t="s">
        <v>574</v>
      </c>
      <c r="AV1721" t="s">
        <v>575</v>
      </c>
      <c r="AW1721" t="s">
        <v>576</v>
      </c>
      <c r="AX1721" t="s">
        <v>72</v>
      </c>
      <c r="AY1721" t="s">
        <v>73</v>
      </c>
      <c r="AZ1721" t="s">
        <v>74</v>
      </c>
    </row>
    <row r="1722" spans="1:52" x14ac:dyDescent="0.25">
      <c r="A1722" s="1">
        <v>45687.20171296296</v>
      </c>
      <c r="B1722" s="1">
        <v>45688.381793981483</v>
      </c>
      <c r="C1722" t="s">
        <v>75</v>
      </c>
      <c r="D1722">
        <v>51003</v>
      </c>
      <c r="E1722" t="s">
        <v>54</v>
      </c>
      <c r="F1722">
        <v>51292</v>
      </c>
      <c r="G1722" t="s">
        <v>815</v>
      </c>
      <c r="I1722" t="s">
        <v>56</v>
      </c>
      <c r="J1722" t="s">
        <v>1096</v>
      </c>
      <c r="L1722" t="str">
        <f t="shared" si="26"/>
        <v>51292-FR-8</v>
      </c>
      <c r="N1722" t="s">
        <v>58</v>
      </c>
      <c r="P1722" t="s">
        <v>59</v>
      </c>
      <c r="Q1722" t="s">
        <v>59</v>
      </c>
      <c r="R1722" t="s">
        <v>59</v>
      </c>
      <c r="S1722">
        <v>2</v>
      </c>
      <c r="T1722" t="s">
        <v>60</v>
      </c>
      <c r="U1722">
        <v>1</v>
      </c>
      <c r="V1722" t="s">
        <v>167</v>
      </c>
      <c r="W1722">
        <v>269</v>
      </c>
      <c r="X1722">
        <v>2003351</v>
      </c>
      <c r="Y1722">
        <v>0</v>
      </c>
      <c r="Z1722">
        <v>0</v>
      </c>
      <c r="AA1722">
        <v>0</v>
      </c>
      <c r="AB1722">
        <v>0</v>
      </c>
      <c r="AC1722">
        <v>812</v>
      </c>
      <c r="AF1722" t="s">
        <v>62</v>
      </c>
      <c r="AG1722" t="s">
        <v>62</v>
      </c>
      <c r="AH1722">
        <v>1362</v>
      </c>
      <c r="AI1722">
        <v>1362</v>
      </c>
      <c r="AJ1722" t="s">
        <v>82</v>
      </c>
      <c r="AK1722" t="s">
        <v>5310</v>
      </c>
      <c r="AL1722" t="s">
        <v>3263</v>
      </c>
      <c r="AO1722" t="s">
        <v>64</v>
      </c>
      <c r="AP1722" t="s">
        <v>818</v>
      </c>
      <c r="AQ1722" t="s">
        <v>819</v>
      </c>
      <c r="AS1722" t="s">
        <v>170</v>
      </c>
      <c r="AT1722" t="s">
        <v>68</v>
      </c>
      <c r="AU1722" t="s">
        <v>820</v>
      </c>
      <c r="AV1722" t="s">
        <v>821</v>
      </c>
      <c r="AW1722" t="s">
        <v>822</v>
      </c>
      <c r="AX1722" t="s">
        <v>72</v>
      </c>
      <c r="AY1722" t="s">
        <v>73</v>
      </c>
      <c r="AZ1722" t="s">
        <v>74</v>
      </c>
    </row>
    <row r="1723" spans="1:52" x14ac:dyDescent="0.25">
      <c r="A1723" s="1">
        <v>45687.205243055556</v>
      </c>
      <c r="B1723" s="1">
        <v>45688.381793981483</v>
      </c>
      <c r="C1723" t="s">
        <v>75</v>
      </c>
      <c r="D1723">
        <v>51003</v>
      </c>
      <c r="E1723" t="s">
        <v>54</v>
      </c>
      <c r="F1723">
        <v>51156</v>
      </c>
      <c r="G1723" t="s">
        <v>823</v>
      </c>
      <c r="I1723" t="s">
        <v>77</v>
      </c>
      <c r="J1723" t="s">
        <v>1098</v>
      </c>
      <c r="L1723" t="str">
        <f t="shared" si="26"/>
        <v>51156-FR-8</v>
      </c>
      <c r="N1723" t="s">
        <v>58</v>
      </c>
      <c r="P1723" t="s">
        <v>59</v>
      </c>
      <c r="Q1723" t="s">
        <v>59</v>
      </c>
      <c r="R1723" t="s">
        <v>59</v>
      </c>
      <c r="S1723">
        <v>2</v>
      </c>
      <c r="T1723" t="s">
        <v>60</v>
      </c>
      <c r="U1723">
        <v>1</v>
      </c>
      <c r="V1723" t="s">
        <v>167</v>
      </c>
      <c r="W1723">
        <v>505</v>
      </c>
      <c r="X1723">
        <v>2003856</v>
      </c>
      <c r="Y1723">
        <v>0</v>
      </c>
      <c r="Z1723">
        <v>0</v>
      </c>
      <c r="AA1723">
        <v>0</v>
      </c>
      <c r="AB1723">
        <v>0</v>
      </c>
      <c r="AC1723">
        <v>831</v>
      </c>
      <c r="AF1723" t="s">
        <v>62</v>
      </c>
      <c r="AG1723" t="s">
        <v>62</v>
      </c>
      <c r="AH1723">
        <v>1362</v>
      </c>
      <c r="AI1723">
        <v>1362</v>
      </c>
      <c r="AJ1723" t="s">
        <v>82</v>
      </c>
      <c r="AK1723" t="s">
        <v>4628</v>
      </c>
      <c r="AL1723" t="s">
        <v>3378</v>
      </c>
      <c r="AO1723" t="s">
        <v>64</v>
      </c>
      <c r="AP1723" t="s">
        <v>825</v>
      </c>
      <c r="AQ1723" t="s">
        <v>826</v>
      </c>
      <c r="AS1723" t="s">
        <v>170</v>
      </c>
      <c r="AT1723" t="s">
        <v>68</v>
      </c>
      <c r="AU1723" t="s">
        <v>827</v>
      </c>
      <c r="AV1723" t="s">
        <v>828</v>
      </c>
      <c r="AW1723" t="s">
        <v>829</v>
      </c>
      <c r="AX1723" t="s">
        <v>72</v>
      </c>
      <c r="AY1723" t="s">
        <v>73</v>
      </c>
      <c r="AZ1723" t="s">
        <v>74</v>
      </c>
    </row>
    <row r="1724" spans="1:52" x14ac:dyDescent="0.25">
      <c r="A1724" s="1">
        <v>45687.205405092594</v>
      </c>
      <c r="B1724" s="1">
        <v>45688.381805555553</v>
      </c>
      <c r="C1724" t="s">
        <v>53</v>
      </c>
      <c r="D1724">
        <v>51003</v>
      </c>
      <c r="E1724" t="s">
        <v>54</v>
      </c>
      <c r="F1724">
        <v>51345</v>
      </c>
      <c r="G1724" t="s">
        <v>570</v>
      </c>
      <c r="I1724" t="s">
        <v>175</v>
      </c>
      <c r="J1724" t="s">
        <v>1456</v>
      </c>
      <c r="L1724" t="str">
        <f t="shared" si="26"/>
        <v>51345-FL-8</v>
      </c>
      <c r="N1724" t="s">
        <v>58</v>
      </c>
      <c r="P1724" t="s">
        <v>59</v>
      </c>
      <c r="Q1724" t="s">
        <v>59</v>
      </c>
      <c r="R1724" t="s">
        <v>59</v>
      </c>
      <c r="S1724">
        <v>2</v>
      </c>
      <c r="T1724" t="s">
        <v>79</v>
      </c>
      <c r="U1724">
        <v>1</v>
      </c>
      <c r="V1724" t="s">
        <v>316</v>
      </c>
      <c r="W1724">
        <v>27</v>
      </c>
      <c r="X1724">
        <v>22070</v>
      </c>
      <c r="Y1724">
        <v>0</v>
      </c>
      <c r="Z1724">
        <v>0</v>
      </c>
      <c r="AA1724">
        <v>0</v>
      </c>
      <c r="AB1724">
        <v>0</v>
      </c>
      <c r="AC1724">
        <v>962</v>
      </c>
      <c r="AF1724" t="s">
        <v>81</v>
      </c>
      <c r="AG1724" t="s">
        <v>81</v>
      </c>
      <c r="AH1724">
        <v>1372</v>
      </c>
      <c r="AI1724">
        <v>1372</v>
      </c>
      <c r="AJ1724" t="s">
        <v>82</v>
      </c>
      <c r="AK1724" t="s">
        <v>5311</v>
      </c>
      <c r="AL1724" t="s">
        <v>3487</v>
      </c>
      <c r="AO1724" t="s">
        <v>64</v>
      </c>
      <c r="AP1724" t="s">
        <v>572</v>
      </c>
      <c r="AQ1724" t="s">
        <v>573</v>
      </c>
      <c r="AS1724" t="s">
        <v>390</v>
      </c>
      <c r="AT1724" t="s">
        <v>68</v>
      </c>
      <c r="AU1724" t="s">
        <v>574</v>
      </c>
      <c r="AV1724" t="s">
        <v>1457</v>
      </c>
      <c r="AW1724" t="s">
        <v>1458</v>
      </c>
      <c r="AX1724" t="s">
        <v>72</v>
      </c>
      <c r="AY1724" t="s">
        <v>73</v>
      </c>
      <c r="AZ1724" t="s">
        <v>74</v>
      </c>
    </row>
    <row r="1725" spans="1:52" x14ac:dyDescent="0.25">
      <c r="A1725" s="1">
        <v>45687.205694444441</v>
      </c>
      <c r="B1725" s="1">
        <v>45688.381805555553</v>
      </c>
      <c r="C1725" t="s">
        <v>53</v>
      </c>
      <c r="D1725">
        <v>51003</v>
      </c>
      <c r="E1725" t="s">
        <v>54</v>
      </c>
      <c r="F1725">
        <v>51345</v>
      </c>
      <c r="G1725" t="s">
        <v>570</v>
      </c>
      <c r="I1725" t="s">
        <v>175</v>
      </c>
      <c r="J1725" t="s">
        <v>1456</v>
      </c>
      <c r="L1725" t="str">
        <f t="shared" si="26"/>
        <v>51345-FL-8</v>
      </c>
      <c r="N1725" t="s">
        <v>58</v>
      </c>
      <c r="P1725" t="s">
        <v>59</v>
      </c>
      <c r="Q1725" t="s">
        <v>59</v>
      </c>
      <c r="R1725" t="s">
        <v>59</v>
      </c>
      <c r="S1725">
        <v>2</v>
      </c>
      <c r="T1725" t="s">
        <v>79</v>
      </c>
      <c r="U1725">
        <v>1</v>
      </c>
      <c r="V1725" t="s">
        <v>316</v>
      </c>
      <c r="W1725">
        <v>325</v>
      </c>
      <c r="X1725">
        <v>22395</v>
      </c>
      <c r="Y1725">
        <v>0</v>
      </c>
      <c r="Z1725">
        <v>0</v>
      </c>
      <c r="AA1725">
        <v>0</v>
      </c>
      <c r="AB1725">
        <v>0</v>
      </c>
      <c r="AC1725">
        <v>622</v>
      </c>
      <c r="AF1725" t="s">
        <v>81</v>
      </c>
      <c r="AG1725" t="s">
        <v>81</v>
      </c>
      <c r="AH1725">
        <v>1372</v>
      </c>
      <c r="AI1725">
        <v>1372</v>
      </c>
      <c r="AJ1725" t="s">
        <v>82</v>
      </c>
      <c r="AK1725" t="s">
        <v>5312</v>
      </c>
      <c r="AL1725" t="s">
        <v>2036</v>
      </c>
      <c r="AO1725" t="s">
        <v>64</v>
      </c>
      <c r="AP1725" t="s">
        <v>572</v>
      </c>
      <c r="AQ1725" t="s">
        <v>573</v>
      </c>
      <c r="AS1725" t="s">
        <v>390</v>
      </c>
      <c r="AT1725" t="s">
        <v>68</v>
      </c>
      <c r="AU1725" t="s">
        <v>574</v>
      </c>
      <c r="AV1725" t="s">
        <v>1457</v>
      </c>
      <c r="AW1725" t="s">
        <v>1458</v>
      </c>
      <c r="AX1725" t="s">
        <v>72</v>
      </c>
      <c r="AY1725" t="s">
        <v>73</v>
      </c>
      <c r="AZ1725" t="s">
        <v>74</v>
      </c>
    </row>
    <row r="1726" spans="1:52" x14ac:dyDescent="0.25">
      <c r="A1726" s="1">
        <v>45687.20653935185</v>
      </c>
      <c r="B1726" s="1">
        <v>45688.381805555553</v>
      </c>
      <c r="C1726" t="s">
        <v>75</v>
      </c>
      <c r="D1726">
        <v>51003</v>
      </c>
      <c r="E1726" t="s">
        <v>54</v>
      </c>
      <c r="F1726">
        <v>51317</v>
      </c>
      <c r="G1726" t="s">
        <v>1282</v>
      </c>
      <c r="I1726" t="s">
        <v>77</v>
      </c>
      <c r="J1726" t="s">
        <v>1283</v>
      </c>
      <c r="L1726" t="str">
        <f t="shared" si="26"/>
        <v>51317-FR-8</v>
      </c>
      <c r="N1726" t="s">
        <v>58</v>
      </c>
      <c r="P1726" t="s">
        <v>59</v>
      </c>
      <c r="Q1726" t="s">
        <v>59</v>
      </c>
      <c r="R1726" t="s">
        <v>59</v>
      </c>
      <c r="S1726">
        <v>2</v>
      </c>
      <c r="T1726" t="s">
        <v>60</v>
      </c>
      <c r="U1726">
        <v>1</v>
      </c>
      <c r="V1726" t="s">
        <v>1571</v>
      </c>
      <c r="W1726">
        <v>242</v>
      </c>
      <c r="X1726">
        <v>12675</v>
      </c>
      <c r="Y1726">
        <v>0</v>
      </c>
      <c r="Z1726">
        <v>0</v>
      </c>
      <c r="AA1726">
        <v>0</v>
      </c>
      <c r="AB1726">
        <v>0</v>
      </c>
      <c r="AC1726">
        <v>797</v>
      </c>
      <c r="AF1726" t="s">
        <v>62</v>
      </c>
      <c r="AG1726" t="s">
        <v>62</v>
      </c>
      <c r="AH1726">
        <v>1213</v>
      </c>
      <c r="AI1726">
        <v>1213</v>
      </c>
      <c r="AJ1726" t="s">
        <v>82</v>
      </c>
      <c r="AK1726" t="s">
        <v>5313</v>
      </c>
      <c r="AL1726" t="s">
        <v>5314</v>
      </c>
      <c r="AO1726" t="s">
        <v>64</v>
      </c>
      <c r="AP1726" t="s">
        <v>1284</v>
      </c>
      <c r="AQ1726" t="s">
        <v>1285</v>
      </c>
      <c r="AS1726" t="s">
        <v>67</v>
      </c>
      <c r="AT1726" t="s">
        <v>68</v>
      </c>
      <c r="AU1726" t="s">
        <v>1286</v>
      </c>
      <c r="AV1726" t="s">
        <v>1287</v>
      </c>
      <c r="AW1726" t="s">
        <v>1288</v>
      </c>
      <c r="AX1726" t="s">
        <v>72</v>
      </c>
      <c r="AY1726" t="s">
        <v>73</v>
      </c>
      <c r="AZ1726" t="s">
        <v>74</v>
      </c>
    </row>
    <row r="1727" spans="1:52" x14ac:dyDescent="0.25">
      <c r="A1727" s="1">
        <v>45687.207118055558</v>
      </c>
      <c r="B1727" s="1">
        <v>45688.38181712963</v>
      </c>
      <c r="C1727" t="s">
        <v>75</v>
      </c>
      <c r="D1727">
        <v>51003</v>
      </c>
      <c r="E1727" t="s">
        <v>54</v>
      </c>
      <c r="F1727">
        <v>51317</v>
      </c>
      <c r="G1727" t="s">
        <v>1282</v>
      </c>
      <c r="I1727" t="s">
        <v>77</v>
      </c>
      <c r="J1727" t="s">
        <v>1283</v>
      </c>
      <c r="L1727" t="str">
        <f t="shared" si="26"/>
        <v>51317-FR-8</v>
      </c>
      <c r="N1727" t="s">
        <v>58</v>
      </c>
      <c r="P1727" t="s">
        <v>59</v>
      </c>
      <c r="Q1727" t="s">
        <v>59</v>
      </c>
      <c r="R1727" t="s">
        <v>59</v>
      </c>
      <c r="S1727">
        <v>2</v>
      </c>
      <c r="T1727" t="s">
        <v>60</v>
      </c>
      <c r="U1727">
        <v>1</v>
      </c>
      <c r="V1727" t="s">
        <v>1571</v>
      </c>
      <c r="W1727">
        <v>152</v>
      </c>
      <c r="X1727">
        <v>12827</v>
      </c>
      <c r="Y1727">
        <v>0</v>
      </c>
      <c r="Z1727">
        <v>0</v>
      </c>
      <c r="AA1727">
        <v>0</v>
      </c>
      <c r="AB1727">
        <v>0</v>
      </c>
      <c r="AC1727">
        <v>891</v>
      </c>
      <c r="AF1727" t="s">
        <v>62</v>
      </c>
      <c r="AG1727" t="s">
        <v>62</v>
      </c>
      <c r="AH1727">
        <v>1213</v>
      </c>
      <c r="AI1727">
        <v>1213</v>
      </c>
      <c r="AJ1727" t="s">
        <v>82</v>
      </c>
      <c r="AK1727" t="s">
        <v>3124</v>
      </c>
      <c r="AL1727" t="s">
        <v>5315</v>
      </c>
      <c r="AO1727" t="s">
        <v>64</v>
      </c>
      <c r="AP1727" t="s">
        <v>1284</v>
      </c>
      <c r="AQ1727" t="s">
        <v>1285</v>
      </c>
      <c r="AS1727" t="s">
        <v>67</v>
      </c>
      <c r="AT1727" t="s">
        <v>68</v>
      </c>
      <c r="AU1727" t="s">
        <v>1286</v>
      </c>
      <c r="AV1727" t="s">
        <v>1287</v>
      </c>
      <c r="AW1727" t="s">
        <v>1288</v>
      </c>
      <c r="AX1727" t="s">
        <v>72</v>
      </c>
      <c r="AY1727" t="s">
        <v>73</v>
      </c>
      <c r="AZ1727" t="s">
        <v>74</v>
      </c>
    </row>
    <row r="1728" spans="1:52" x14ac:dyDescent="0.25">
      <c r="A1728" s="1">
        <v>45687.210416666669</v>
      </c>
      <c r="B1728" s="1">
        <v>45688.38181712963</v>
      </c>
      <c r="C1728" t="s">
        <v>75</v>
      </c>
      <c r="D1728">
        <v>51003</v>
      </c>
      <c r="E1728" t="s">
        <v>54</v>
      </c>
      <c r="F1728">
        <v>51181</v>
      </c>
      <c r="G1728" t="s">
        <v>1334</v>
      </c>
      <c r="I1728" t="s">
        <v>77</v>
      </c>
      <c r="J1728" t="s">
        <v>1335</v>
      </c>
      <c r="L1728" t="str">
        <f t="shared" si="26"/>
        <v>51181-FR-8</v>
      </c>
      <c r="N1728" t="s">
        <v>58</v>
      </c>
      <c r="P1728" t="s">
        <v>59</v>
      </c>
      <c r="Q1728" t="s">
        <v>59</v>
      </c>
      <c r="R1728" t="s">
        <v>59</v>
      </c>
      <c r="S1728">
        <v>2</v>
      </c>
      <c r="T1728" t="s">
        <v>60</v>
      </c>
      <c r="U1728">
        <v>1</v>
      </c>
      <c r="V1728" t="s">
        <v>225</v>
      </c>
      <c r="W1728">
        <v>152</v>
      </c>
      <c r="X1728">
        <v>13891</v>
      </c>
      <c r="Y1728">
        <v>0</v>
      </c>
      <c r="Z1728">
        <v>0</v>
      </c>
      <c r="AA1728">
        <v>0</v>
      </c>
      <c r="AB1728">
        <v>0</v>
      </c>
      <c r="AC1728">
        <v>874</v>
      </c>
      <c r="AF1728" t="s">
        <v>62</v>
      </c>
      <c r="AG1728" t="s">
        <v>62</v>
      </c>
      <c r="AH1728">
        <v>1358</v>
      </c>
      <c r="AI1728">
        <v>1358</v>
      </c>
      <c r="AJ1728" t="s">
        <v>82</v>
      </c>
      <c r="AK1728" t="s">
        <v>5316</v>
      </c>
      <c r="AL1728" t="s">
        <v>5317</v>
      </c>
      <c r="AO1728" t="s">
        <v>64</v>
      </c>
      <c r="AP1728" t="s">
        <v>1336</v>
      </c>
      <c r="AQ1728" t="s">
        <v>1337</v>
      </c>
      <c r="AS1728" t="s">
        <v>67</v>
      </c>
      <c r="AT1728" t="s">
        <v>68</v>
      </c>
      <c r="AU1728" t="s">
        <v>1338</v>
      </c>
      <c r="AV1728" t="s">
        <v>1339</v>
      </c>
      <c r="AW1728" t="s">
        <v>1340</v>
      </c>
      <c r="AX1728" t="s">
        <v>72</v>
      </c>
      <c r="AY1728" t="s">
        <v>73</v>
      </c>
      <c r="AZ1728" t="s">
        <v>74</v>
      </c>
    </row>
    <row r="1729" spans="1:52" x14ac:dyDescent="0.25">
      <c r="A1729" s="1">
        <v>45687.210729166669</v>
      </c>
      <c r="B1729" s="1">
        <v>45688.381828703707</v>
      </c>
      <c r="C1729" t="s">
        <v>75</v>
      </c>
      <c r="D1729">
        <v>51003</v>
      </c>
      <c r="E1729" t="s">
        <v>54</v>
      </c>
      <c r="F1729">
        <v>51207</v>
      </c>
      <c r="G1729" t="s">
        <v>1017</v>
      </c>
      <c r="I1729" t="s">
        <v>77</v>
      </c>
      <c r="J1729" t="s">
        <v>1018</v>
      </c>
      <c r="L1729" t="str">
        <f t="shared" si="26"/>
        <v>51207-FL-8</v>
      </c>
      <c r="N1729" t="s">
        <v>58</v>
      </c>
      <c r="P1729" t="s">
        <v>59</v>
      </c>
      <c r="Q1729" t="s">
        <v>59</v>
      </c>
      <c r="R1729" t="s">
        <v>59</v>
      </c>
      <c r="S1729">
        <v>4</v>
      </c>
      <c r="T1729" t="s">
        <v>79</v>
      </c>
      <c r="U1729">
        <v>1</v>
      </c>
      <c r="V1729" t="s">
        <v>883</v>
      </c>
      <c r="W1729">
        <v>41</v>
      </c>
      <c r="X1729">
        <v>2279</v>
      </c>
      <c r="Y1729">
        <v>0</v>
      </c>
      <c r="Z1729">
        <v>0</v>
      </c>
      <c r="AA1729">
        <v>0</v>
      </c>
      <c r="AB1729">
        <v>0</v>
      </c>
      <c r="AC1729">
        <v>1913</v>
      </c>
      <c r="AF1729" t="s">
        <v>81</v>
      </c>
      <c r="AG1729" t="s">
        <v>81</v>
      </c>
      <c r="AH1729">
        <v>1375</v>
      </c>
      <c r="AI1729">
        <v>1375</v>
      </c>
      <c r="AJ1729" t="s">
        <v>82</v>
      </c>
      <c r="AK1729" t="s">
        <v>5318</v>
      </c>
      <c r="AL1729" t="s">
        <v>1849</v>
      </c>
      <c r="AO1729" t="s">
        <v>64</v>
      </c>
      <c r="AP1729" t="s">
        <v>1020</v>
      </c>
      <c r="AQ1729" t="s">
        <v>1021</v>
      </c>
      <c r="AS1729" t="s">
        <v>390</v>
      </c>
      <c r="AT1729" t="s">
        <v>68</v>
      </c>
      <c r="AU1729" t="s">
        <v>1022</v>
      </c>
      <c r="AV1729" t="s">
        <v>1023</v>
      </c>
      <c r="AW1729" t="s">
        <v>1024</v>
      </c>
      <c r="AX1729" t="s">
        <v>72</v>
      </c>
      <c r="AY1729" t="s">
        <v>73</v>
      </c>
      <c r="AZ1729" t="s">
        <v>74</v>
      </c>
    </row>
    <row r="1730" spans="1:52" x14ac:dyDescent="0.25">
      <c r="A1730" s="1">
        <v>45687.212291666663</v>
      </c>
      <c r="B1730" s="1">
        <v>45688.381828703707</v>
      </c>
      <c r="C1730" t="s">
        <v>75</v>
      </c>
      <c r="D1730">
        <v>51003</v>
      </c>
      <c r="E1730" t="s">
        <v>54</v>
      </c>
      <c r="F1730">
        <v>51192</v>
      </c>
      <c r="G1730" t="s">
        <v>1575</v>
      </c>
      <c r="I1730" t="s">
        <v>77</v>
      </c>
      <c r="J1730" t="s">
        <v>1576</v>
      </c>
      <c r="L1730" t="str">
        <f t="shared" ref="L1730:L1793" si="27">F1730&amp;"-"&amp;T1730</f>
        <v>51192-FR-8</v>
      </c>
      <c r="N1730" t="s">
        <v>58</v>
      </c>
      <c r="P1730" t="s">
        <v>59</v>
      </c>
      <c r="Q1730" t="s">
        <v>59</v>
      </c>
      <c r="R1730" t="s">
        <v>59</v>
      </c>
      <c r="S1730">
        <v>2</v>
      </c>
      <c r="T1730" t="s">
        <v>60</v>
      </c>
      <c r="U1730">
        <v>1</v>
      </c>
      <c r="V1730" t="s">
        <v>1571</v>
      </c>
      <c r="W1730">
        <v>205</v>
      </c>
      <c r="X1730">
        <v>13409</v>
      </c>
      <c r="Y1730">
        <v>0</v>
      </c>
      <c r="Z1730">
        <v>0</v>
      </c>
      <c r="AA1730">
        <v>0</v>
      </c>
      <c r="AB1730">
        <v>0</v>
      </c>
      <c r="AC1730">
        <v>901</v>
      </c>
      <c r="AF1730" t="s">
        <v>62</v>
      </c>
      <c r="AG1730" t="s">
        <v>62</v>
      </c>
      <c r="AH1730">
        <v>1213</v>
      </c>
      <c r="AI1730">
        <v>1213</v>
      </c>
      <c r="AJ1730" t="s">
        <v>82</v>
      </c>
      <c r="AK1730" t="s">
        <v>5319</v>
      </c>
      <c r="AL1730" t="s">
        <v>5320</v>
      </c>
      <c r="AO1730" t="s">
        <v>64</v>
      </c>
      <c r="AP1730" t="s">
        <v>1577</v>
      </c>
      <c r="AQ1730" t="s">
        <v>1578</v>
      </c>
      <c r="AS1730" t="s">
        <v>67</v>
      </c>
      <c r="AT1730" t="s">
        <v>68</v>
      </c>
      <c r="AU1730" t="s">
        <v>1579</v>
      </c>
      <c r="AV1730" t="s">
        <v>1580</v>
      </c>
      <c r="AW1730" t="s">
        <v>1581</v>
      </c>
      <c r="AX1730" t="s">
        <v>72</v>
      </c>
      <c r="AY1730" t="s">
        <v>73</v>
      </c>
      <c r="AZ1730" t="s">
        <v>74</v>
      </c>
    </row>
    <row r="1731" spans="1:52" x14ac:dyDescent="0.25">
      <c r="A1731" s="1">
        <v>45687.215798611112</v>
      </c>
      <c r="B1731" s="1">
        <v>45688.381828703707</v>
      </c>
      <c r="C1731" t="s">
        <v>75</v>
      </c>
      <c r="D1731">
        <v>51003</v>
      </c>
      <c r="E1731" t="s">
        <v>54</v>
      </c>
      <c r="F1731">
        <v>51235</v>
      </c>
      <c r="G1731" t="s">
        <v>1289</v>
      </c>
      <c r="I1731" t="s">
        <v>56</v>
      </c>
      <c r="J1731" t="s">
        <v>1290</v>
      </c>
      <c r="L1731" t="str">
        <f t="shared" si="27"/>
        <v>51235-FR-8</v>
      </c>
      <c r="N1731" t="s">
        <v>58</v>
      </c>
      <c r="P1731" t="s">
        <v>59</v>
      </c>
      <c r="Q1731" t="s">
        <v>59</v>
      </c>
      <c r="R1731" t="s">
        <v>59</v>
      </c>
      <c r="S1731">
        <v>2</v>
      </c>
      <c r="T1731" t="s">
        <v>60</v>
      </c>
      <c r="U1731">
        <v>1</v>
      </c>
      <c r="V1731" t="s">
        <v>1571</v>
      </c>
      <c r="W1731">
        <v>220</v>
      </c>
      <c r="X1731">
        <v>13629</v>
      </c>
      <c r="Y1731">
        <v>0</v>
      </c>
      <c r="Z1731">
        <v>0</v>
      </c>
      <c r="AA1731">
        <v>0</v>
      </c>
      <c r="AB1731">
        <v>0</v>
      </c>
      <c r="AC1731">
        <v>852</v>
      </c>
      <c r="AF1731" t="s">
        <v>62</v>
      </c>
      <c r="AG1731" t="s">
        <v>62</v>
      </c>
      <c r="AH1731">
        <v>1213</v>
      </c>
      <c r="AI1731">
        <v>1213</v>
      </c>
      <c r="AJ1731" t="s">
        <v>82</v>
      </c>
      <c r="AK1731" t="s">
        <v>5321</v>
      </c>
      <c r="AL1731" t="s">
        <v>5322</v>
      </c>
      <c r="AO1731" t="s">
        <v>64</v>
      </c>
      <c r="AP1731" t="s">
        <v>1291</v>
      </c>
      <c r="AQ1731" t="s">
        <v>1292</v>
      </c>
      <c r="AS1731" t="s">
        <v>67</v>
      </c>
      <c r="AT1731" t="s">
        <v>68</v>
      </c>
      <c r="AU1731" t="s">
        <v>1293</v>
      </c>
      <c r="AV1731" t="s">
        <v>1294</v>
      </c>
      <c r="AW1731" t="s">
        <v>1295</v>
      </c>
      <c r="AX1731" t="s">
        <v>72</v>
      </c>
      <c r="AY1731" t="s">
        <v>73</v>
      </c>
      <c r="AZ1731" t="s">
        <v>74</v>
      </c>
    </row>
    <row r="1732" spans="1:52" x14ac:dyDescent="0.25">
      <c r="A1732" s="1">
        <v>45687.216354166667</v>
      </c>
      <c r="B1732" s="1">
        <v>45688.381840277776</v>
      </c>
      <c r="C1732" t="s">
        <v>75</v>
      </c>
      <c r="D1732">
        <v>51003</v>
      </c>
      <c r="E1732" t="s">
        <v>54</v>
      </c>
      <c r="F1732">
        <v>51223</v>
      </c>
      <c r="G1732" t="s">
        <v>1036</v>
      </c>
      <c r="I1732" t="s">
        <v>56</v>
      </c>
      <c r="J1732" t="s">
        <v>1037</v>
      </c>
      <c r="L1732" t="str">
        <f t="shared" si="27"/>
        <v>51223-FR-8</v>
      </c>
      <c r="N1732" t="s">
        <v>58</v>
      </c>
      <c r="P1732" t="s">
        <v>59</v>
      </c>
      <c r="Q1732" t="s">
        <v>59</v>
      </c>
      <c r="R1732" t="s">
        <v>59</v>
      </c>
      <c r="S1732">
        <v>2</v>
      </c>
      <c r="T1732" t="s">
        <v>60</v>
      </c>
      <c r="U1732">
        <v>1</v>
      </c>
      <c r="V1732" t="s">
        <v>225</v>
      </c>
      <c r="W1732">
        <v>158</v>
      </c>
      <c r="X1732">
        <v>14049</v>
      </c>
      <c r="Y1732">
        <v>0</v>
      </c>
      <c r="Z1732">
        <v>0</v>
      </c>
      <c r="AA1732">
        <v>0</v>
      </c>
      <c r="AB1732">
        <v>0</v>
      </c>
      <c r="AC1732">
        <v>926</v>
      </c>
      <c r="AF1732" t="s">
        <v>62</v>
      </c>
      <c r="AG1732" t="s">
        <v>62</v>
      </c>
      <c r="AH1732">
        <v>1358</v>
      </c>
      <c r="AI1732">
        <v>1358</v>
      </c>
      <c r="AJ1732" t="s">
        <v>82</v>
      </c>
      <c r="AK1732" t="s">
        <v>3165</v>
      </c>
      <c r="AL1732" t="s">
        <v>5281</v>
      </c>
      <c r="AO1732" t="s">
        <v>64</v>
      </c>
      <c r="AP1732" t="s">
        <v>1039</v>
      </c>
      <c r="AQ1732" t="s">
        <v>1040</v>
      </c>
      <c r="AS1732" t="s">
        <v>678</v>
      </c>
      <c r="AT1732" t="s">
        <v>68</v>
      </c>
      <c r="AU1732" t="s">
        <v>1041</v>
      </c>
      <c r="AV1732" t="s">
        <v>1042</v>
      </c>
      <c r="AW1732" t="s">
        <v>1043</v>
      </c>
      <c r="AX1732" t="s">
        <v>72</v>
      </c>
      <c r="AY1732" t="s">
        <v>73</v>
      </c>
      <c r="AZ1732" t="s">
        <v>74</v>
      </c>
    </row>
    <row r="1733" spans="1:52" x14ac:dyDescent="0.25">
      <c r="A1733" s="1">
        <v>45687.219583333332</v>
      </c>
      <c r="B1733" s="1">
        <v>45688.381840277776</v>
      </c>
      <c r="C1733" t="s">
        <v>75</v>
      </c>
      <c r="D1733">
        <v>51003</v>
      </c>
      <c r="E1733" t="s">
        <v>54</v>
      </c>
      <c r="F1733">
        <v>51252</v>
      </c>
      <c r="G1733" t="s">
        <v>1297</v>
      </c>
      <c r="I1733" t="s">
        <v>77</v>
      </c>
      <c r="J1733" t="s">
        <v>1298</v>
      </c>
      <c r="L1733" t="str">
        <f t="shared" si="27"/>
        <v>51252-FR-8</v>
      </c>
      <c r="N1733" t="s">
        <v>58</v>
      </c>
      <c r="P1733" t="s">
        <v>59</v>
      </c>
      <c r="Q1733" t="s">
        <v>59</v>
      </c>
      <c r="R1733" t="s">
        <v>59</v>
      </c>
      <c r="S1733">
        <v>2</v>
      </c>
      <c r="T1733" t="s">
        <v>60</v>
      </c>
      <c r="U1733">
        <v>1</v>
      </c>
      <c r="V1733" t="s">
        <v>1571</v>
      </c>
      <c r="W1733">
        <v>202</v>
      </c>
      <c r="X1733">
        <v>13831</v>
      </c>
      <c r="Y1733">
        <v>0</v>
      </c>
      <c r="Z1733">
        <v>0</v>
      </c>
      <c r="AA1733">
        <v>0</v>
      </c>
      <c r="AB1733">
        <v>0</v>
      </c>
      <c r="AC1733">
        <v>794</v>
      </c>
      <c r="AF1733" t="s">
        <v>62</v>
      </c>
      <c r="AG1733" t="s">
        <v>62</v>
      </c>
      <c r="AH1733">
        <v>1213</v>
      </c>
      <c r="AI1733">
        <v>1213</v>
      </c>
      <c r="AJ1733" t="s">
        <v>82</v>
      </c>
      <c r="AK1733" t="s">
        <v>5323</v>
      </c>
      <c r="AL1733" t="s">
        <v>5324</v>
      </c>
      <c r="AO1733" t="s">
        <v>64</v>
      </c>
      <c r="AP1733" t="s">
        <v>1300</v>
      </c>
      <c r="AQ1733" t="s">
        <v>1301</v>
      </c>
      <c r="AS1733" t="s">
        <v>67</v>
      </c>
      <c r="AT1733" t="s">
        <v>68</v>
      </c>
      <c r="AU1733" t="s">
        <v>1302</v>
      </c>
      <c r="AV1733" t="s">
        <v>1303</v>
      </c>
      <c r="AW1733" t="s">
        <v>1304</v>
      </c>
      <c r="AX1733" t="s">
        <v>72</v>
      </c>
      <c r="AY1733" t="s">
        <v>73</v>
      </c>
      <c r="AZ1733" t="s">
        <v>74</v>
      </c>
    </row>
    <row r="1734" spans="1:52" x14ac:dyDescent="0.25">
      <c r="A1734" s="1">
        <v>45687.220127314817</v>
      </c>
      <c r="B1734" s="1">
        <v>45688.381840277776</v>
      </c>
      <c r="C1734" t="s">
        <v>75</v>
      </c>
      <c r="D1734">
        <v>51003</v>
      </c>
      <c r="E1734" t="s">
        <v>54</v>
      </c>
      <c r="F1734">
        <v>51144</v>
      </c>
      <c r="G1734" t="s">
        <v>1048</v>
      </c>
      <c r="I1734" t="s">
        <v>77</v>
      </c>
      <c r="J1734" t="s">
        <v>1049</v>
      </c>
      <c r="L1734" t="str">
        <f t="shared" si="27"/>
        <v>51144-FR-8</v>
      </c>
      <c r="N1734" t="s">
        <v>58</v>
      </c>
      <c r="P1734" t="s">
        <v>59</v>
      </c>
      <c r="Q1734" t="s">
        <v>59</v>
      </c>
      <c r="R1734" t="s">
        <v>59</v>
      </c>
      <c r="S1734">
        <v>1</v>
      </c>
      <c r="T1734" t="s">
        <v>60</v>
      </c>
      <c r="U1734">
        <v>1</v>
      </c>
      <c r="V1734" t="s">
        <v>167</v>
      </c>
      <c r="W1734">
        <v>251</v>
      </c>
      <c r="X1734">
        <v>2004670</v>
      </c>
      <c r="Y1734">
        <v>0</v>
      </c>
      <c r="Z1734">
        <v>0</v>
      </c>
      <c r="AA1734">
        <v>0</v>
      </c>
      <c r="AB1734">
        <v>0</v>
      </c>
      <c r="AC1734">
        <v>779</v>
      </c>
      <c r="AF1734" t="s">
        <v>62</v>
      </c>
      <c r="AG1734" t="s">
        <v>62</v>
      </c>
      <c r="AH1734">
        <v>1362</v>
      </c>
      <c r="AI1734">
        <v>1362</v>
      </c>
      <c r="AJ1734" t="s">
        <v>82</v>
      </c>
      <c r="AK1734" t="s">
        <v>5325</v>
      </c>
      <c r="AL1734" t="s">
        <v>1050</v>
      </c>
      <c r="AO1734" t="s">
        <v>64</v>
      </c>
      <c r="AP1734" t="s">
        <v>1051</v>
      </c>
      <c r="AQ1734" t="s">
        <v>1052</v>
      </c>
      <c r="AS1734" t="s">
        <v>1053</v>
      </c>
      <c r="AT1734" t="s">
        <v>68</v>
      </c>
      <c r="AU1734">
        <v>22042</v>
      </c>
      <c r="AV1734" t="s">
        <v>1054</v>
      </c>
      <c r="AW1734" t="s">
        <v>1055</v>
      </c>
      <c r="AX1734" t="s">
        <v>72</v>
      </c>
      <c r="AY1734" t="s">
        <v>73</v>
      </c>
      <c r="AZ1734" t="s">
        <v>74</v>
      </c>
    </row>
    <row r="1735" spans="1:52" x14ac:dyDescent="0.25">
      <c r="A1735" s="1">
        <v>45687.22315972222</v>
      </c>
      <c r="B1735" s="1">
        <v>45688.381851851853</v>
      </c>
      <c r="C1735" t="s">
        <v>75</v>
      </c>
      <c r="D1735">
        <v>51003</v>
      </c>
      <c r="E1735" t="s">
        <v>54</v>
      </c>
      <c r="F1735">
        <v>51132</v>
      </c>
      <c r="G1735" t="s">
        <v>837</v>
      </c>
      <c r="I1735" t="s">
        <v>77</v>
      </c>
      <c r="J1735" t="s">
        <v>1451</v>
      </c>
      <c r="L1735" t="str">
        <f t="shared" si="27"/>
        <v>51132-FR-8</v>
      </c>
      <c r="N1735" t="s">
        <v>58</v>
      </c>
      <c r="P1735" t="s">
        <v>59</v>
      </c>
      <c r="Q1735" t="s">
        <v>59</v>
      </c>
      <c r="R1735" t="s">
        <v>59</v>
      </c>
      <c r="S1735">
        <v>2</v>
      </c>
      <c r="T1735" t="s">
        <v>60</v>
      </c>
      <c r="U1735">
        <v>1</v>
      </c>
      <c r="V1735" t="s">
        <v>1349</v>
      </c>
      <c r="W1735">
        <v>120</v>
      </c>
      <c r="X1735">
        <v>-311290</v>
      </c>
      <c r="Y1735">
        <v>0</v>
      </c>
      <c r="Z1735">
        <v>0</v>
      </c>
      <c r="AA1735">
        <v>0</v>
      </c>
      <c r="AB1735">
        <v>0</v>
      </c>
      <c r="AC1735">
        <v>1108</v>
      </c>
      <c r="AF1735" t="s">
        <v>62</v>
      </c>
      <c r="AG1735" t="s">
        <v>62</v>
      </c>
      <c r="AH1735">
        <v>1363</v>
      </c>
      <c r="AI1735">
        <v>1363</v>
      </c>
      <c r="AJ1735" t="s">
        <v>82</v>
      </c>
      <c r="AK1735" t="s">
        <v>5326</v>
      </c>
      <c r="AL1735" t="s">
        <v>3621</v>
      </c>
      <c r="AO1735" t="s">
        <v>64</v>
      </c>
      <c r="AP1735" t="s">
        <v>841</v>
      </c>
      <c r="AQ1735" t="s">
        <v>842</v>
      </c>
      <c r="AS1735" t="s">
        <v>326</v>
      </c>
      <c r="AT1735" t="s">
        <v>68</v>
      </c>
      <c r="AU1735" t="s">
        <v>843</v>
      </c>
      <c r="AV1735" t="s">
        <v>844</v>
      </c>
      <c r="AW1735" t="s">
        <v>845</v>
      </c>
      <c r="AX1735" t="s">
        <v>72</v>
      </c>
      <c r="AY1735" t="s">
        <v>73</v>
      </c>
      <c r="AZ1735" t="s">
        <v>74</v>
      </c>
    </row>
    <row r="1736" spans="1:52" x14ac:dyDescent="0.25">
      <c r="A1736" s="1">
        <v>45687.224166666667</v>
      </c>
      <c r="B1736" s="1">
        <v>45688.381851851853</v>
      </c>
      <c r="C1736" t="s">
        <v>75</v>
      </c>
      <c r="D1736">
        <v>51003</v>
      </c>
      <c r="E1736" t="s">
        <v>54</v>
      </c>
      <c r="F1736">
        <v>51321</v>
      </c>
      <c r="G1736" t="s">
        <v>1312</v>
      </c>
      <c r="I1736" t="s">
        <v>175</v>
      </c>
      <c r="J1736" t="s">
        <v>1313</v>
      </c>
      <c r="L1736" t="str">
        <f t="shared" si="27"/>
        <v>51321-FR-4</v>
      </c>
      <c r="N1736" t="s">
        <v>58</v>
      </c>
      <c r="P1736" t="s">
        <v>59</v>
      </c>
      <c r="Q1736" t="s">
        <v>59</v>
      </c>
      <c r="R1736" t="s">
        <v>59</v>
      </c>
      <c r="S1736">
        <v>5</v>
      </c>
      <c r="T1736" t="s">
        <v>1314</v>
      </c>
      <c r="U1736">
        <v>4</v>
      </c>
      <c r="V1736" t="s">
        <v>1571</v>
      </c>
      <c r="W1736">
        <v>177</v>
      </c>
      <c r="X1736">
        <v>14008</v>
      </c>
      <c r="Y1736">
        <v>0</v>
      </c>
      <c r="Z1736">
        <v>0</v>
      </c>
      <c r="AA1736">
        <v>0</v>
      </c>
      <c r="AB1736">
        <v>0</v>
      </c>
      <c r="AC1736">
        <v>669</v>
      </c>
      <c r="AF1736" t="s">
        <v>62</v>
      </c>
      <c r="AG1736" t="s">
        <v>62</v>
      </c>
      <c r="AH1736">
        <v>1213</v>
      </c>
      <c r="AI1736">
        <v>1213</v>
      </c>
      <c r="AJ1736" t="s">
        <v>82</v>
      </c>
      <c r="AK1736" t="s">
        <v>5327</v>
      </c>
      <c r="AL1736" t="s">
        <v>5328</v>
      </c>
      <c r="AO1736" t="s">
        <v>64</v>
      </c>
      <c r="AP1736" t="s">
        <v>1315</v>
      </c>
      <c r="AQ1736" t="s">
        <v>1316</v>
      </c>
      <c r="AS1736" t="s">
        <v>67</v>
      </c>
      <c r="AT1736" t="s">
        <v>68</v>
      </c>
      <c r="AU1736" t="s">
        <v>1317</v>
      </c>
      <c r="AV1736" t="s">
        <v>1318</v>
      </c>
      <c r="AW1736" t="s">
        <v>1319</v>
      </c>
      <c r="AX1736" t="s">
        <v>72</v>
      </c>
      <c r="AY1736" t="s">
        <v>73</v>
      </c>
      <c r="AZ1736" t="s">
        <v>74</v>
      </c>
    </row>
    <row r="1737" spans="1:52" x14ac:dyDescent="0.25">
      <c r="A1737" s="1">
        <v>45687.224606481483</v>
      </c>
      <c r="B1737" s="1">
        <v>45688.381851851853</v>
      </c>
      <c r="C1737" t="s">
        <v>75</v>
      </c>
      <c r="D1737">
        <v>51003</v>
      </c>
      <c r="E1737" t="s">
        <v>54</v>
      </c>
      <c r="F1737">
        <v>51218</v>
      </c>
      <c r="G1737" t="s">
        <v>682</v>
      </c>
      <c r="I1737" t="s">
        <v>77</v>
      </c>
      <c r="J1737" t="s">
        <v>5232</v>
      </c>
      <c r="L1737" t="str">
        <f t="shared" si="27"/>
        <v>51218-FL-8</v>
      </c>
      <c r="N1737" t="s">
        <v>58</v>
      </c>
      <c r="P1737" t="s">
        <v>59</v>
      </c>
      <c r="Q1737" t="s">
        <v>59</v>
      </c>
      <c r="R1737" t="s">
        <v>59</v>
      </c>
      <c r="S1737">
        <v>5</v>
      </c>
      <c r="T1737" t="s">
        <v>79</v>
      </c>
      <c r="U1737">
        <v>1</v>
      </c>
      <c r="V1737" t="s">
        <v>193</v>
      </c>
      <c r="W1737">
        <v>223</v>
      </c>
      <c r="X1737">
        <v>10626</v>
      </c>
      <c r="Y1737">
        <v>0</v>
      </c>
      <c r="Z1737">
        <v>0</v>
      </c>
      <c r="AA1737">
        <v>0</v>
      </c>
      <c r="AB1737">
        <v>0</v>
      </c>
      <c r="AC1737">
        <v>781</v>
      </c>
      <c r="AF1737" t="s">
        <v>81</v>
      </c>
      <c r="AG1737" t="s">
        <v>81</v>
      </c>
      <c r="AH1737">
        <v>1360</v>
      </c>
      <c r="AI1737">
        <v>1360</v>
      </c>
      <c r="AJ1737" t="s">
        <v>82</v>
      </c>
      <c r="AK1737" t="s">
        <v>5329</v>
      </c>
      <c r="AL1737" t="s">
        <v>5330</v>
      </c>
      <c r="AO1737" t="s">
        <v>64</v>
      </c>
      <c r="AP1737" t="s">
        <v>683</v>
      </c>
      <c r="AQ1737" t="s">
        <v>684</v>
      </c>
      <c r="AS1737" t="s">
        <v>67</v>
      </c>
      <c r="AT1737" t="s">
        <v>68</v>
      </c>
      <c r="AU1737" t="s">
        <v>685</v>
      </c>
      <c r="AV1737" t="s">
        <v>686</v>
      </c>
      <c r="AW1737" t="s">
        <v>687</v>
      </c>
      <c r="AX1737" t="s">
        <v>72</v>
      </c>
      <c r="AY1737" t="s">
        <v>73</v>
      </c>
      <c r="AZ1737" t="s">
        <v>74</v>
      </c>
    </row>
    <row r="1738" spans="1:52" x14ac:dyDescent="0.25">
      <c r="A1738" s="1">
        <v>45687.226342592592</v>
      </c>
      <c r="B1738" s="1">
        <v>45688.381863425922</v>
      </c>
      <c r="C1738" t="s">
        <v>75</v>
      </c>
      <c r="D1738">
        <v>51003</v>
      </c>
      <c r="E1738" t="s">
        <v>54</v>
      </c>
      <c r="F1738">
        <v>51203</v>
      </c>
      <c r="G1738" t="s">
        <v>519</v>
      </c>
      <c r="I1738" t="s">
        <v>56</v>
      </c>
      <c r="J1738" t="s">
        <v>520</v>
      </c>
      <c r="L1738" t="str">
        <f t="shared" si="27"/>
        <v>51203-FL-8</v>
      </c>
      <c r="N1738" t="s">
        <v>58</v>
      </c>
      <c r="P1738" t="s">
        <v>59</v>
      </c>
      <c r="Q1738" t="s">
        <v>59</v>
      </c>
      <c r="R1738" t="s">
        <v>59</v>
      </c>
      <c r="S1738">
        <v>4</v>
      </c>
      <c r="T1738" t="s">
        <v>79</v>
      </c>
      <c r="U1738">
        <v>2</v>
      </c>
      <c r="V1738" t="s">
        <v>404</v>
      </c>
      <c r="W1738">
        <v>33</v>
      </c>
      <c r="X1738">
        <v>286</v>
      </c>
      <c r="Y1738">
        <v>0</v>
      </c>
      <c r="Z1738">
        <v>0</v>
      </c>
      <c r="AA1738">
        <v>0</v>
      </c>
      <c r="AB1738">
        <v>0</v>
      </c>
      <c r="AC1738">
        <v>1013</v>
      </c>
      <c r="AF1738" t="s">
        <v>81</v>
      </c>
      <c r="AG1738" t="s">
        <v>81</v>
      </c>
      <c r="AH1738">
        <v>1361</v>
      </c>
      <c r="AI1738">
        <v>1361</v>
      </c>
      <c r="AJ1738" t="s">
        <v>82</v>
      </c>
      <c r="AK1738" t="s">
        <v>1476</v>
      </c>
      <c r="AL1738" t="s">
        <v>1638</v>
      </c>
      <c r="AO1738" t="s">
        <v>64</v>
      </c>
      <c r="AP1738" t="s">
        <v>523</v>
      </c>
      <c r="AQ1738" t="s">
        <v>524</v>
      </c>
      <c r="AS1738" t="s">
        <v>103</v>
      </c>
      <c r="AT1738" t="s">
        <v>68</v>
      </c>
      <c r="AU1738" t="s">
        <v>525</v>
      </c>
      <c r="AV1738" t="s">
        <v>526</v>
      </c>
      <c r="AW1738" t="s">
        <v>527</v>
      </c>
      <c r="AX1738" t="s">
        <v>72</v>
      </c>
      <c r="AY1738" t="s">
        <v>73</v>
      </c>
      <c r="AZ1738" t="s">
        <v>74</v>
      </c>
    </row>
    <row r="1739" spans="1:52" x14ac:dyDescent="0.25">
      <c r="A1739" s="1">
        <v>45687.227071759262</v>
      </c>
      <c r="B1739" s="1">
        <v>45688.381863425922</v>
      </c>
      <c r="C1739" t="s">
        <v>75</v>
      </c>
      <c r="D1739">
        <v>51003</v>
      </c>
      <c r="E1739" t="s">
        <v>54</v>
      </c>
      <c r="F1739">
        <v>51194</v>
      </c>
      <c r="G1739" t="s">
        <v>1327</v>
      </c>
      <c r="I1739" t="s">
        <v>77</v>
      </c>
      <c r="J1739" t="s">
        <v>1328</v>
      </c>
      <c r="L1739" t="str">
        <f t="shared" si="27"/>
        <v>51194-FR-8</v>
      </c>
      <c r="N1739" t="s">
        <v>58</v>
      </c>
      <c r="P1739" t="s">
        <v>59</v>
      </c>
      <c r="Q1739" t="s">
        <v>59</v>
      </c>
      <c r="R1739" t="s">
        <v>59</v>
      </c>
      <c r="S1739">
        <v>2</v>
      </c>
      <c r="T1739" t="s">
        <v>60</v>
      </c>
      <c r="U1739">
        <v>1</v>
      </c>
      <c r="V1739" t="s">
        <v>1571</v>
      </c>
      <c r="W1739">
        <v>120</v>
      </c>
      <c r="X1739">
        <v>14128</v>
      </c>
      <c r="Y1739">
        <v>0</v>
      </c>
      <c r="Z1739">
        <v>0</v>
      </c>
      <c r="AA1739">
        <v>0</v>
      </c>
      <c r="AB1739">
        <v>0</v>
      </c>
      <c r="AC1739">
        <v>930</v>
      </c>
      <c r="AF1739" t="s">
        <v>62</v>
      </c>
      <c r="AG1739" t="s">
        <v>62</v>
      </c>
      <c r="AH1739">
        <v>1213</v>
      </c>
      <c r="AI1739">
        <v>1213</v>
      </c>
      <c r="AJ1739" t="s">
        <v>82</v>
      </c>
      <c r="AK1739" t="s">
        <v>5331</v>
      </c>
      <c r="AL1739" t="s">
        <v>1856</v>
      </c>
      <c r="AO1739" t="s">
        <v>64</v>
      </c>
      <c r="AP1739" t="s">
        <v>1329</v>
      </c>
      <c r="AQ1739" t="s">
        <v>1330</v>
      </c>
      <c r="AS1739" t="s">
        <v>67</v>
      </c>
      <c r="AT1739" t="s">
        <v>68</v>
      </c>
      <c r="AU1739" t="s">
        <v>1331</v>
      </c>
      <c r="AV1739" t="s">
        <v>1332</v>
      </c>
      <c r="AW1739" t="s">
        <v>1333</v>
      </c>
      <c r="AX1739" t="s">
        <v>72</v>
      </c>
      <c r="AY1739" t="s">
        <v>73</v>
      </c>
      <c r="AZ1739" t="s">
        <v>74</v>
      </c>
    </row>
    <row r="1740" spans="1:52" x14ac:dyDescent="0.25">
      <c r="A1740" s="1">
        <v>45687.228182870371</v>
      </c>
      <c r="B1740" s="1">
        <v>45688.381874999999</v>
      </c>
      <c r="C1740" t="s">
        <v>75</v>
      </c>
      <c r="D1740">
        <v>51003</v>
      </c>
      <c r="E1740" t="s">
        <v>54</v>
      </c>
      <c r="F1740">
        <v>51185</v>
      </c>
      <c r="G1740" t="s">
        <v>734</v>
      </c>
      <c r="I1740" t="s">
        <v>77</v>
      </c>
      <c r="J1740" t="s">
        <v>5078</v>
      </c>
      <c r="L1740" t="str">
        <f t="shared" si="27"/>
        <v>51185-FL-8</v>
      </c>
      <c r="N1740" t="s">
        <v>58</v>
      </c>
      <c r="P1740" t="s">
        <v>59</v>
      </c>
      <c r="Q1740" t="s">
        <v>59</v>
      </c>
      <c r="R1740" t="s">
        <v>59</v>
      </c>
      <c r="S1740">
        <v>5</v>
      </c>
      <c r="T1740" t="s">
        <v>79</v>
      </c>
      <c r="U1740">
        <v>1</v>
      </c>
      <c r="V1740" t="s">
        <v>193</v>
      </c>
      <c r="W1740">
        <v>235</v>
      </c>
      <c r="X1740">
        <v>10861</v>
      </c>
      <c r="Y1740">
        <v>0</v>
      </c>
      <c r="Z1740">
        <v>0</v>
      </c>
      <c r="AA1740">
        <v>0</v>
      </c>
      <c r="AB1740">
        <v>0</v>
      </c>
      <c r="AC1740">
        <v>782</v>
      </c>
      <c r="AF1740" t="s">
        <v>81</v>
      </c>
      <c r="AG1740" t="s">
        <v>81</v>
      </c>
      <c r="AH1740">
        <v>1360</v>
      </c>
      <c r="AI1740">
        <v>1360</v>
      </c>
      <c r="AJ1740" t="s">
        <v>82</v>
      </c>
      <c r="AK1740" t="s">
        <v>739</v>
      </c>
      <c r="AL1740" t="s">
        <v>5332</v>
      </c>
      <c r="AO1740" t="s">
        <v>64</v>
      </c>
      <c r="AP1740" t="s">
        <v>735</v>
      </c>
      <c r="AQ1740" t="s">
        <v>736</v>
      </c>
      <c r="AS1740" t="s">
        <v>737</v>
      </c>
      <c r="AT1740" t="s">
        <v>68</v>
      </c>
      <c r="AU1740" t="s">
        <v>738</v>
      </c>
      <c r="AV1740" t="s">
        <v>739</v>
      </c>
      <c r="AW1740" t="s">
        <v>740</v>
      </c>
      <c r="AX1740" t="s">
        <v>72</v>
      </c>
      <c r="AY1740" t="s">
        <v>73</v>
      </c>
      <c r="AZ1740" t="s">
        <v>74</v>
      </c>
    </row>
    <row r="1741" spans="1:52" x14ac:dyDescent="0.25">
      <c r="A1741" s="1">
        <v>45687.228263888886</v>
      </c>
      <c r="B1741" s="1">
        <v>45688.381874999999</v>
      </c>
      <c r="C1741" t="s">
        <v>75</v>
      </c>
      <c r="D1741">
        <v>51003</v>
      </c>
      <c r="E1741" t="s">
        <v>54</v>
      </c>
      <c r="F1741">
        <v>51194</v>
      </c>
      <c r="G1741" t="s">
        <v>1327</v>
      </c>
      <c r="I1741" t="s">
        <v>77</v>
      </c>
      <c r="J1741" t="s">
        <v>1328</v>
      </c>
      <c r="L1741" t="str">
        <f t="shared" si="27"/>
        <v>51194-FR-8</v>
      </c>
      <c r="N1741" t="s">
        <v>58</v>
      </c>
      <c r="P1741" t="s">
        <v>59</v>
      </c>
      <c r="Q1741" t="s">
        <v>59</v>
      </c>
      <c r="R1741" t="s">
        <v>59</v>
      </c>
      <c r="S1741">
        <v>2</v>
      </c>
      <c r="T1741" t="s">
        <v>60</v>
      </c>
      <c r="U1741">
        <v>1</v>
      </c>
      <c r="V1741" t="s">
        <v>1571</v>
      </c>
      <c r="W1741">
        <v>226</v>
      </c>
      <c r="X1741">
        <v>14354</v>
      </c>
      <c r="Y1741">
        <v>0</v>
      </c>
      <c r="Z1741">
        <v>0</v>
      </c>
      <c r="AA1741">
        <v>0</v>
      </c>
      <c r="AB1741">
        <v>0</v>
      </c>
      <c r="AC1741">
        <v>808</v>
      </c>
      <c r="AF1741" t="s">
        <v>62</v>
      </c>
      <c r="AG1741" t="s">
        <v>62</v>
      </c>
      <c r="AH1741">
        <v>1213</v>
      </c>
      <c r="AI1741">
        <v>1213</v>
      </c>
      <c r="AJ1741" t="s">
        <v>82</v>
      </c>
      <c r="AK1741" t="s">
        <v>1332</v>
      </c>
      <c r="AL1741" t="s">
        <v>5333</v>
      </c>
      <c r="AO1741" t="s">
        <v>64</v>
      </c>
      <c r="AP1741" t="s">
        <v>1329</v>
      </c>
      <c r="AQ1741" t="s">
        <v>1330</v>
      </c>
      <c r="AS1741" t="s">
        <v>67</v>
      </c>
      <c r="AT1741" t="s">
        <v>68</v>
      </c>
      <c r="AU1741" t="s">
        <v>1331</v>
      </c>
      <c r="AV1741" t="s">
        <v>1332</v>
      </c>
      <c r="AW1741" t="s">
        <v>1333</v>
      </c>
      <c r="AX1741" t="s">
        <v>72</v>
      </c>
      <c r="AY1741" t="s">
        <v>73</v>
      </c>
      <c r="AZ1741" t="s">
        <v>74</v>
      </c>
    </row>
    <row r="1742" spans="1:52" x14ac:dyDescent="0.25">
      <c r="A1742" s="1">
        <v>45687.24082175926</v>
      </c>
      <c r="B1742" s="1">
        <v>45688.381874999999</v>
      </c>
      <c r="C1742" t="s">
        <v>75</v>
      </c>
      <c r="D1742">
        <v>51003</v>
      </c>
      <c r="E1742" t="s">
        <v>54</v>
      </c>
      <c r="F1742">
        <v>51270</v>
      </c>
      <c r="G1742" t="s">
        <v>1776</v>
      </c>
      <c r="I1742" t="s">
        <v>175</v>
      </c>
      <c r="J1742" t="s">
        <v>1777</v>
      </c>
      <c r="L1742" t="str">
        <f t="shared" si="27"/>
        <v>51270-FL-8</v>
      </c>
      <c r="N1742" t="s">
        <v>58</v>
      </c>
      <c r="P1742" t="s">
        <v>59</v>
      </c>
      <c r="Q1742" t="s">
        <v>59</v>
      </c>
      <c r="R1742" t="s">
        <v>59</v>
      </c>
      <c r="S1742">
        <v>2</v>
      </c>
      <c r="T1742" t="s">
        <v>79</v>
      </c>
      <c r="U1742">
        <v>1</v>
      </c>
      <c r="V1742" t="s">
        <v>1774</v>
      </c>
      <c r="W1742">
        <v>68</v>
      </c>
      <c r="X1742">
        <v>14890</v>
      </c>
      <c r="Y1742">
        <v>0</v>
      </c>
      <c r="Z1742">
        <v>0</v>
      </c>
      <c r="AA1742">
        <v>0</v>
      </c>
      <c r="AB1742">
        <v>0</v>
      </c>
      <c r="AC1742">
        <v>1056</v>
      </c>
      <c r="AF1742" t="s">
        <v>81</v>
      </c>
      <c r="AG1742" t="s">
        <v>81</v>
      </c>
      <c r="AH1742">
        <v>1371</v>
      </c>
      <c r="AI1742">
        <v>1371</v>
      </c>
      <c r="AJ1742" t="s">
        <v>82</v>
      </c>
      <c r="AK1742" t="s">
        <v>1922</v>
      </c>
      <c r="AL1742" t="s">
        <v>1998</v>
      </c>
      <c r="AO1742" t="s">
        <v>64</v>
      </c>
      <c r="AP1742" t="s">
        <v>1778</v>
      </c>
      <c r="AQ1742" t="s">
        <v>1779</v>
      </c>
      <c r="AS1742" t="s">
        <v>638</v>
      </c>
      <c r="AT1742" t="s">
        <v>68</v>
      </c>
      <c r="AU1742" t="s">
        <v>1780</v>
      </c>
      <c r="AV1742" t="s">
        <v>1781</v>
      </c>
      <c r="AW1742" t="s">
        <v>1782</v>
      </c>
      <c r="AX1742" t="s">
        <v>72</v>
      </c>
      <c r="AY1742" t="s">
        <v>73</v>
      </c>
      <c r="AZ1742" t="s">
        <v>74</v>
      </c>
    </row>
    <row r="1743" spans="1:52" x14ac:dyDescent="0.25">
      <c r="A1743" s="1">
        <v>45687.242847222224</v>
      </c>
      <c r="B1743" s="1">
        <v>45688.381886574076</v>
      </c>
      <c r="C1743" t="s">
        <v>75</v>
      </c>
      <c r="D1743">
        <v>51003</v>
      </c>
      <c r="E1743" t="s">
        <v>54</v>
      </c>
      <c r="F1743">
        <v>51346</v>
      </c>
      <c r="G1743" t="s">
        <v>1320</v>
      </c>
      <c r="I1743" t="s">
        <v>77</v>
      </c>
      <c r="J1743" t="s">
        <v>1321</v>
      </c>
      <c r="L1743" t="str">
        <f t="shared" si="27"/>
        <v>51346-FR-8</v>
      </c>
      <c r="N1743" t="s">
        <v>58</v>
      </c>
      <c r="P1743" t="s">
        <v>59</v>
      </c>
      <c r="Q1743" t="s">
        <v>59</v>
      </c>
      <c r="R1743" t="s">
        <v>59</v>
      </c>
      <c r="S1743">
        <v>2</v>
      </c>
      <c r="T1743" t="s">
        <v>60</v>
      </c>
      <c r="U1743">
        <v>1</v>
      </c>
      <c r="V1743" t="s">
        <v>1046</v>
      </c>
      <c r="W1743">
        <v>103</v>
      </c>
      <c r="X1743">
        <v>-7814116</v>
      </c>
      <c r="Y1743">
        <v>0</v>
      </c>
      <c r="Z1743">
        <v>0</v>
      </c>
      <c r="AA1743">
        <v>0</v>
      </c>
      <c r="AB1743">
        <v>0</v>
      </c>
      <c r="AC1743">
        <v>358</v>
      </c>
      <c r="AF1743" t="s">
        <v>62</v>
      </c>
      <c r="AG1743" t="s">
        <v>62</v>
      </c>
      <c r="AH1743">
        <v>1365</v>
      </c>
      <c r="AI1743">
        <v>1365</v>
      </c>
      <c r="AJ1743" t="s">
        <v>82</v>
      </c>
      <c r="AK1743" t="s">
        <v>5334</v>
      </c>
      <c r="AL1743" t="s">
        <v>5335</v>
      </c>
      <c r="AO1743" t="s">
        <v>64</v>
      </c>
      <c r="AP1743" t="s">
        <v>1322</v>
      </c>
      <c r="AQ1743" t="s">
        <v>1323</v>
      </c>
      <c r="AS1743" t="s">
        <v>170</v>
      </c>
      <c r="AT1743" t="s">
        <v>68</v>
      </c>
      <c r="AU1743" t="s">
        <v>1324</v>
      </c>
      <c r="AV1743" t="s">
        <v>1325</v>
      </c>
      <c r="AW1743" t="s">
        <v>1326</v>
      </c>
      <c r="AX1743" t="s">
        <v>72</v>
      </c>
      <c r="AY1743" t="s">
        <v>73</v>
      </c>
      <c r="AZ1743" t="s">
        <v>74</v>
      </c>
    </row>
    <row r="1744" spans="1:52" x14ac:dyDescent="0.25">
      <c r="A1744" s="1">
        <v>45687.244386574072</v>
      </c>
      <c r="B1744" s="1">
        <v>45688.381886574076</v>
      </c>
      <c r="C1744" t="s">
        <v>75</v>
      </c>
      <c r="D1744">
        <v>51003</v>
      </c>
      <c r="E1744" t="s">
        <v>54</v>
      </c>
      <c r="F1744">
        <v>51316</v>
      </c>
      <c r="G1744" t="s">
        <v>1541</v>
      </c>
      <c r="I1744" t="s">
        <v>77</v>
      </c>
      <c r="J1744" t="s">
        <v>1542</v>
      </c>
      <c r="L1744" t="str">
        <f t="shared" si="27"/>
        <v>51316-FL-8</v>
      </c>
      <c r="N1744" t="s">
        <v>58</v>
      </c>
      <c r="P1744" t="s">
        <v>59</v>
      </c>
      <c r="Q1744" t="s">
        <v>59</v>
      </c>
      <c r="R1744" t="s">
        <v>59</v>
      </c>
      <c r="S1744">
        <v>5</v>
      </c>
      <c r="T1744" t="s">
        <v>79</v>
      </c>
      <c r="U1744">
        <v>1</v>
      </c>
      <c r="V1744" t="s">
        <v>883</v>
      </c>
      <c r="W1744">
        <v>61</v>
      </c>
      <c r="X1744">
        <v>4317</v>
      </c>
      <c r="Y1744">
        <v>0</v>
      </c>
      <c r="Z1744">
        <v>0</v>
      </c>
      <c r="AA1744">
        <v>0</v>
      </c>
      <c r="AB1744">
        <v>0</v>
      </c>
      <c r="AC1744">
        <v>2002</v>
      </c>
      <c r="AF1744" t="s">
        <v>81</v>
      </c>
      <c r="AG1744" t="s">
        <v>81</v>
      </c>
      <c r="AH1744">
        <v>1375</v>
      </c>
      <c r="AI1744">
        <v>1375</v>
      </c>
      <c r="AJ1744" t="s">
        <v>82</v>
      </c>
      <c r="AK1744" t="s">
        <v>4992</v>
      </c>
      <c r="AL1744" t="s">
        <v>4243</v>
      </c>
      <c r="AO1744" t="s">
        <v>64</v>
      </c>
      <c r="AP1744" t="s">
        <v>1543</v>
      </c>
      <c r="AQ1744" t="s">
        <v>1544</v>
      </c>
      <c r="AS1744" t="s">
        <v>390</v>
      </c>
      <c r="AT1744" t="s">
        <v>68</v>
      </c>
      <c r="AU1744" t="s">
        <v>1545</v>
      </c>
      <c r="AV1744" t="s">
        <v>1546</v>
      </c>
      <c r="AW1744" t="s">
        <v>1547</v>
      </c>
      <c r="AX1744" t="s">
        <v>72</v>
      </c>
      <c r="AY1744" t="s">
        <v>73</v>
      </c>
      <c r="AZ1744" t="s">
        <v>74</v>
      </c>
    </row>
    <row r="1745" spans="1:52" x14ac:dyDescent="0.25">
      <c r="A1745" s="1">
        <v>45687.246261574073</v>
      </c>
      <c r="B1745" s="1">
        <v>45688.381886574076</v>
      </c>
      <c r="C1745" t="s">
        <v>75</v>
      </c>
      <c r="D1745">
        <v>51003</v>
      </c>
      <c r="E1745" t="s">
        <v>54</v>
      </c>
      <c r="F1745">
        <v>51120</v>
      </c>
      <c r="G1745" t="s">
        <v>1341</v>
      </c>
      <c r="I1745" t="s">
        <v>77</v>
      </c>
      <c r="J1745" t="s">
        <v>1342</v>
      </c>
      <c r="L1745" t="str">
        <f t="shared" si="27"/>
        <v>51120-FR-8</v>
      </c>
      <c r="N1745" t="s">
        <v>58</v>
      </c>
      <c r="P1745" t="s">
        <v>59</v>
      </c>
      <c r="Q1745" t="s">
        <v>59</v>
      </c>
      <c r="R1745" t="s">
        <v>59</v>
      </c>
      <c r="S1745">
        <v>2</v>
      </c>
      <c r="T1745" t="s">
        <v>60</v>
      </c>
      <c r="U1745">
        <v>2</v>
      </c>
      <c r="V1745" t="s">
        <v>1046</v>
      </c>
      <c r="W1745">
        <v>105</v>
      </c>
      <c r="X1745">
        <v>-7814011</v>
      </c>
      <c r="Y1745">
        <v>0</v>
      </c>
      <c r="Z1745">
        <v>0</v>
      </c>
      <c r="AA1745">
        <v>0</v>
      </c>
      <c r="AB1745">
        <v>0</v>
      </c>
      <c r="AC1745">
        <v>406</v>
      </c>
      <c r="AF1745" t="s">
        <v>62</v>
      </c>
      <c r="AG1745" t="s">
        <v>62</v>
      </c>
      <c r="AH1745">
        <v>1365</v>
      </c>
      <c r="AI1745">
        <v>1365</v>
      </c>
      <c r="AJ1745" t="s">
        <v>82</v>
      </c>
      <c r="AK1745" t="s">
        <v>3253</v>
      </c>
      <c r="AL1745" t="s">
        <v>5336</v>
      </c>
      <c r="AO1745" t="s">
        <v>64</v>
      </c>
      <c r="AP1745" t="s">
        <v>1343</v>
      </c>
      <c r="AQ1745" t="s">
        <v>1344</v>
      </c>
      <c r="AS1745" t="s">
        <v>170</v>
      </c>
      <c r="AT1745" t="s">
        <v>68</v>
      </c>
      <c r="AU1745" t="s">
        <v>1345</v>
      </c>
      <c r="AV1745" t="s">
        <v>1346</v>
      </c>
      <c r="AW1745" t="s">
        <v>1347</v>
      </c>
      <c r="AX1745" t="s">
        <v>72</v>
      </c>
      <c r="AY1745" t="s">
        <v>73</v>
      </c>
      <c r="AZ1745" t="s">
        <v>74</v>
      </c>
    </row>
    <row r="1746" spans="1:52" x14ac:dyDescent="0.25">
      <c r="A1746" s="1">
        <v>45687.248680555553</v>
      </c>
      <c r="B1746" s="1">
        <v>45688.381898148145</v>
      </c>
      <c r="C1746" t="s">
        <v>75</v>
      </c>
      <c r="D1746">
        <v>51003</v>
      </c>
      <c r="E1746" t="s">
        <v>54</v>
      </c>
      <c r="F1746">
        <v>51241</v>
      </c>
      <c r="G1746" t="s">
        <v>1247</v>
      </c>
      <c r="I1746" t="s">
        <v>77</v>
      </c>
      <c r="J1746" t="s">
        <v>1248</v>
      </c>
      <c r="L1746" t="str">
        <f t="shared" si="27"/>
        <v>51241-FR-8</v>
      </c>
      <c r="N1746" t="s">
        <v>58</v>
      </c>
      <c r="P1746" t="s">
        <v>59</v>
      </c>
      <c r="Q1746" t="s">
        <v>59</v>
      </c>
      <c r="R1746" t="s">
        <v>59</v>
      </c>
      <c r="S1746">
        <v>2</v>
      </c>
      <c r="T1746" t="s">
        <v>60</v>
      </c>
      <c r="U1746">
        <v>1</v>
      </c>
      <c r="V1746" t="s">
        <v>225</v>
      </c>
      <c r="W1746">
        <v>4</v>
      </c>
      <c r="X1746">
        <v>14135</v>
      </c>
      <c r="Y1746">
        <v>0</v>
      </c>
      <c r="Z1746">
        <v>0</v>
      </c>
      <c r="AA1746">
        <v>0</v>
      </c>
      <c r="AB1746">
        <v>0</v>
      </c>
      <c r="AC1746">
        <v>1059</v>
      </c>
      <c r="AF1746" t="s">
        <v>62</v>
      </c>
      <c r="AG1746" t="s">
        <v>62</v>
      </c>
      <c r="AH1746">
        <v>1358</v>
      </c>
      <c r="AI1746">
        <v>1358</v>
      </c>
      <c r="AJ1746" t="s">
        <v>82</v>
      </c>
      <c r="AK1746" t="s">
        <v>5337</v>
      </c>
      <c r="AL1746" t="s">
        <v>5338</v>
      </c>
      <c r="AO1746" t="s">
        <v>64</v>
      </c>
      <c r="AP1746" t="s">
        <v>1249</v>
      </c>
      <c r="AQ1746" t="s">
        <v>1250</v>
      </c>
      <c r="AS1746" t="s">
        <v>678</v>
      </c>
      <c r="AT1746" t="s">
        <v>68</v>
      </c>
      <c r="AU1746" t="s">
        <v>1251</v>
      </c>
      <c r="AV1746" t="s">
        <v>1252</v>
      </c>
      <c r="AW1746" t="s">
        <v>1253</v>
      </c>
      <c r="AX1746" t="s">
        <v>72</v>
      </c>
      <c r="AY1746" t="s">
        <v>73</v>
      </c>
      <c r="AZ1746" t="s">
        <v>74</v>
      </c>
    </row>
    <row r="1747" spans="1:52" x14ac:dyDescent="0.25">
      <c r="A1747" s="1">
        <v>45687.250844907408</v>
      </c>
      <c r="B1747" s="1">
        <v>45688.381898148145</v>
      </c>
      <c r="C1747" t="s">
        <v>75</v>
      </c>
      <c r="D1747">
        <v>51003</v>
      </c>
      <c r="E1747" t="s">
        <v>54</v>
      </c>
      <c r="F1747">
        <v>51233</v>
      </c>
      <c r="G1747" t="s">
        <v>955</v>
      </c>
      <c r="I1747" t="s">
        <v>77</v>
      </c>
      <c r="J1747" t="s">
        <v>1254</v>
      </c>
      <c r="L1747" t="str">
        <f t="shared" si="27"/>
        <v>51233-FL-8</v>
      </c>
      <c r="N1747" t="s">
        <v>58</v>
      </c>
      <c r="P1747" t="s">
        <v>59</v>
      </c>
      <c r="Q1747" t="s">
        <v>59</v>
      </c>
      <c r="R1747" t="s">
        <v>59</v>
      </c>
      <c r="S1747">
        <v>5</v>
      </c>
      <c r="T1747" t="s">
        <v>79</v>
      </c>
      <c r="U1747">
        <v>1</v>
      </c>
      <c r="V1747" t="s">
        <v>100</v>
      </c>
      <c r="W1747">
        <v>100</v>
      </c>
      <c r="X1747">
        <v>8564</v>
      </c>
      <c r="Y1747">
        <v>0</v>
      </c>
      <c r="Z1747">
        <v>0</v>
      </c>
      <c r="AA1747">
        <v>0</v>
      </c>
      <c r="AB1747">
        <v>0</v>
      </c>
      <c r="AC1747">
        <v>903</v>
      </c>
      <c r="AF1747" t="s">
        <v>81</v>
      </c>
      <c r="AG1747" t="s">
        <v>81</v>
      </c>
      <c r="AH1747">
        <v>1373</v>
      </c>
      <c r="AI1747">
        <v>1373</v>
      </c>
      <c r="AJ1747" t="s">
        <v>82</v>
      </c>
      <c r="AK1747" t="s">
        <v>5339</v>
      </c>
      <c r="AL1747" t="s">
        <v>3427</v>
      </c>
      <c r="AO1747" t="s">
        <v>64</v>
      </c>
      <c r="AP1747" t="s">
        <v>957</v>
      </c>
      <c r="AQ1747" t="s">
        <v>958</v>
      </c>
      <c r="AS1747" t="s">
        <v>86</v>
      </c>
      <c r="AT1747" t="s">
        <v>68</v>
      </c>
      <c r="AU1747" t="s">
        <v>959</v>
      </c>
      <c r="AV1747" t="s">
        <v>960</v>
      </c>
      <c r="AW1747" t="s">
        <v>961</v>
      </c>
      <c r="AX1747" t="s">
        <v>72</v>
      </c>
      <c r="AY1747" t="s">
        <v>73</v>
      </c>
      <c r="AZ1747" t="s">
        <v>74</v>
      </c>
    </row>
    <row r="1748" spans="1:52" x14ac:dyDescent="0.25">
      <c r="A1748" s="1">
        <v>45687.254340277781</v>
      </c>
      <c r="B1748" s="1">
        <v>45688.381898148145</v>
      </c>
      <c r="C1748" t="s">
        <v>75</v>
      </c>
      <c r="D1748">
        <v>51003</v>
      </c>
      <c r="E1748" t="s">
        <v>54</v>
      </c>
      <c r="F1748">
        <v>51184</v>
      </c>
      <c r="G1748" t="s">
        <v>634</v>
      </c>
      <c r="I1748" t="s">
        <v>77</v>
      </c>
      <c r="J1748" t="s">
        <v>1831</v>
      </c>
      <c r="L1748" t="str">
        <f t="shared" si="27"/>
        <v>51184-FL-8</v>
      </c>
      <c r="N1748" t="s">
        <v>58</v>
      </c>
      <c r="P1748" t="s">
        <v>59</v>
      </c>
      <c r="Q1748" t="s">
        <v>59</v>
      </c>
      <c r="R1748" t="s">
        <v>59</v>
      </c>
      <c r="S1748">
        <v>5</v>
      </c>
      <c r="T1748" t="s">
        <v>79</v>
      </c>
      <c r="U1748">
        <v>1</v>
      </c>
      <c r="V1748" t="s">
        <v>1774</v>
      </c>
      <c r="W1748">
        <v>95</v>
      </c>
      <c r="X1748">
        <v>15281</v>
      </c>
      <c r="Y1748">
        <v>0</v>
      </c>
      <c r="Z1748">
        <v>0</v>
      </c>
      <c r="AA1748">
        <v>0</v>
      </c>
      <c r="AB1748">
        <v>0</v>
      </c>
      <c r="AC1748">
        <v>1009</v>
      </c>
      <c r="AF1748" t="s">
        <v>81</v>
      </c>
      <c r="AG1748" t="s">
        <v>81</v>
      </c>
      <c r="AH1748">
        <v>1371</v>
      </c>
      <c r="AI1748">
        <v>1371</v>
      </c>
      <c r="AJ1748" t="s">
        <v>82</v>
      </c>
      <c r="AK1748" t="s">
        <v>5340</v>
      </c>
      <c r="AL1748" t="s">
        <v>635</v>
      </c>
      <c r="AO1748" t="s">
        <v>64</v>
      </c>
      <c r="AP1748" t="s">
        <v>636</v>
      </c>
      <c r="AQ1748" t="s">
        <v>637</v>
      </c>
      <c r="AS1748" t="s">
        <v>638</v>
      </c>
      <c r="AT1748" t="s">
        <v>68</v>
      </c>
      <c r="AU1748" t="s">
        <v>639</v>
      </c>
      <c r="AV1748" t="s">
        <v>640</v>
      </c>
      <c r="AW1748" t="s">
        <v>641</v>
      </c>
      <c r="AX1748" t="s">
        <v>72</v>
      </c>
      <c r="AY1748" t="s">
        <v>73</v>
      </c>
      <c r="AZ1748" t="s">
        <v>74</v>
      </c>
    </row>
    <row r="1749" spans="1:52" x14ac:dyDescent="0.25">
      <c r="A1749" s="1">
        <v>45687.25472222222</v>
      </c>
      <c r="B1749" s="1">
        <v>45688.381909722222</v>
      </c>
      <c r="C1749" t="s">
        <v>75</v>
      </c>
      <c r="D1749">
        <v>51003</v>
      </c>
      <c r="E1749" t="s">
        <v>54</v>
      </c>
      <c r="F1749">
        <v>51297</v>
      </c>
      <c r="G1749" t="s">
        <v>1360</v>
      </c>
      <c r="I1749" t="s">
        <v>77</v>
      </c>
      <c r="J1749" t="s">
        <v>1361</v>
      </c>
      <c r="L1749" t="str">
        <f t="shared" si="27"/>
        <v>51297-FR-8</v>
      </c>
      <c r="N1749" t="s">
        <v>58</v>
      </c>
      <c r="P1749" t="s">
        <v>59</v>
      </c>
      <c r="Q1749" t="s">
        <v>59</v>
      </c>
      <c r="R1749" t="s">
        <v>59</v>
      </c>
      <c r="S1749">
        <v>2</v>
      </c>
      <c r="T1749" t="s">
        <v>60</v>
      </c>
      <c r="U1749">
        <v>1</v>
      </c>
      <c r="V1749" t="s">
        <v>225</v>
      </c>
      <c r="W1749">
        <v>76</v>
      </c>
      <c r="X1749">
        <v>14211</v>
      </c>
      <c r="Y1749">
        <v>0</v>
      </c>
      <c r="Z1749">
        <v>0</v>
      </c>
      <c r="AA1749">
        <v>0</v>
      </c>
      <c r="AB1749">
        <v>0</v>
      </c>
      <c r="AC1749">
        <v>959</v>
      </c>
      <c r="AF1749" t="s">
        <v>62</v>
      </c>
      <c r="AG1749" t="s">
        <v>62</v>
      </c>
      <c r="AH1749">
        <v>1358</v>
      </c>
      <c r="AI1749">
        <v>1358</v>
      </c>
      <c r="AJ1749" t="s">
        <v>82</v>
      </c>
      <c r="AK1749" t="s">
        <v>5341</v>
      </c>
      <c r="AL1749" t="s">
        <v>1651</v>
      </c>
      <c r="AO1749" t="s">
        <v>64</v>
      </c>
      <c r="AP1749" t="s">
        <v>1363</v>
      </c>
      <c r="AQ1749" t="s">
        <v>1364</v>
      </c>
      <c r="AS1749" t="s">
        <v>170</v>
      </c>
      <c r="AT1749" t="s">
        <v>68</v>
      </c>
      <c r="AU1749" t="s">
        <v>1365</v>
      </c>
      <c r="AV1749" t="s">
        <v>1366</v>
      </c>
      <c r="AW1749" t="s">
        <v>1367</v>
      </c>
      <c r="AX1749" t="s">
        <v>72</v>
      </c>
      <c r="AY1749" t="s">
        <v>73</v>
      </c>
      <c r="AZ1749" t="s">
        <v>74</v>
      </c>
    </row>
    <row r="1750" spans="1:52" x14ac:dyDescent="0.25">
      <c r="A1750" s="1">
        <v>45687.256990740738</v>
      </c>
      <c r="B1750" s="1">
        <v>45688.381909722222</v>
      </c>
      <c r="C1750" t="s">
        <v>75</v>
      </c>
      <c r="D1750">
        <v>51003</v>
      </c>
      <c r="E1750" t="s">
        <v>54</v>
      </c>
      <c r="F1750">
        <v>51264</v>
      </c>
      <c r="G1750" t="s">
        <v>619</v>
      </c>
      <c r="I1750" t="s">
        <v>77</v>
      </c>
      <c r="J1750" t="s">
        <v>2076</v>
      </c>
      <c r="L1750" t="str">
        <f t="shared" si="27"/>
        <v>51264-FR-8</v>
      </c>
      <c r="N1750" t="s">
        <v>58</v>
      </c>
      <c r="P1750" t="s">
        <v>59</v>
      </c>
      <c r="Q1750" t="s">
        <v>59</v>
      </c>
      <c r="R1750" t="s">
        <v>59</v>
      </c>
      <c r="S1750">
        <v>2</v>
      </c>
      <c r="T1750" t="s">
        <v>60</v>
      </c>
      <c r="U1750">
        <v>1</v>
      </c>
      <c r="V1750" t="s">
        <v>1349</v>
      </c>
      <c r="W1750">
        <v>130</v>
      </c>
      <c r="X1750">
        <v>-309692</v>
      </c>
      <c r="Y1750">
        <v>0</v>
      </c>
      <c r="Z1750">
        <v>0</v>
      </c>
      <c r="AA1750">
        <v>0</v>
      </c>
      <c r="AB1750">
        <v>0</v>
      </c>
      <c r="AC1750">
        <v>961</v>
      </c>
      <c r="AF1750" t="s">
        <v>62</v>
      </c>
      <c r="AG1750" t="s">
        <v>62</v>
      </c>
      <c r="AH1750">
        <v>1363</v>
      </c>
      <c r="AI1750">
        <v>1363</v>
      </c>
      <c r="AJ1750" t="s">
        <v>82</v>
      </c>
      <c r="AK1750" t="s">
        <v>625</v>
      </c>
      <c r="AL1750" t="s">
        <v>3201</v>
      </c>
      <c r="AO1750" t="s">
        <v>64</v>
      </c>
      <c r="AP1750" t="s">
        <v>622</v>
      </c>
      <c r="AQ1750" t="s">
        <v>623</v>
      </c>
      <c r="AS1750" t="s">
        <v>103</v>
      </c>
      <c r="AT1750" t="s">
        <v>68</v>
      </c>
      <c r="AU1750" t="s">
        <v>624</v>
      </c>
      <c r="AV1750" t="s">
        <v>2079</v>
      </c>
      <c r="AW1750" t="s">
        <v>2080</v>
      </c>
      <c r="AX1750" t="s">
        <v>72</v>
      </c>
      <c r="AY1750" t="s">
        <v>73</v>
      </c>
      <c r="AZ1750" t="s">
        <v>74</v>
      </c>
    </row>
    <row r="1751" spans="1:52" x14ac:dyDescent="0.25">
      <c r="A1751" s="1">
        <v>45687.258530092593</v>
      </c>
      <c r="B1751" s="1">
        <v>45688.381921296299</v>
      </c>
      <c r="C1751" t="s">
        <v>75</v>
      </c>
      <c r="D1751">
        <v>51003</v>
      </c>
      <c r="E1751" t="s">
        <v>54</v>
      </c>
      <c r="F1751">
        <v>51315</v>
      </c>
      <c r="G1751" t="s">
        <v>1723</v>
      </c>
      <c r="I1751" t="s">
        <v>56</v>
      </c>
      <c r="J1751" t="s">
        <v>1830</v>
      </c>
      <c r="L1751" t="str">
        <f t="shared" si="27"/>
        <v>51315-FL-8</v>
      </c>
      <c r="N1751" t="s">
        <v>58</v>
      </c>
      <c r="P1751" t="s">
        <v>59</v>
      </c>
      <c r="Q1751" t="s">
        <v>59</v>
      </c>
      <c r="R1751" t="s">
        <v>59</v>
      </c>
      <c r="S1751">
        <v>5</v>
      </c>
      <c r="T1751" t="s">
        <v>79</v>
      </c>
      <c r="U1751">
        <v>1</v>
      </c>
      <c r="V1751" t="s">
        <v>1774</v>
      </c>
      <c r="W1751">
        <v>136</v>
      </c>
      <c r="X1751">
        <v>15417</v>
      </c>
      <c r="Y1751">
        <v>0</v>
      </c>
      <c r="Z1751">
        <v>0</v>
      </c>
      <c r="AA1751">
        <v>0</v>
      </c>
      <c r="AB1751">
        <v>0</v>
      </c>
      <c r="AC1751">
        <v>1085</v>
      </c>
      <c r="AF1751" t="s">
        <v>81</v>
      </c>
      <c r="AG1751" t="s">
        <v>81</v>
      </c>
      <c r="AH1751">
        <v>1371</v>
      </c>
      <c r="AI1751">
        <v>1371</v>
      </c>
      <c r="AJ1751" t="s">
        <v>82</v>
      </c>
      <c r="AK1751" t="s">
        <v>3167</v>
      </c>
      <c r="AL1751" t="s">
        <v>5342</v>
      </c>
      <c r="AO1751" t="s">
        <v>64</v>
      </c>
      <c r="AP1751" t="s">
        <v>1724</v>
      </c>
      <c r="AQ1751" t="s">
        <v>1725</v>
      </c>
      <c r="AS1751" t="s">
        <v>638</v>
      </c>
      <c r="AT1751" t="s">
        <v>68</v>
      </c>
      <c r="AU1751" t="s">
        <v>1726</v>
      </c>
      <c r="AV1751" t="s">
        <v>1727</v>
      </c>
      <c r="AW1751" t="s">
        <v>1728</v>
      </c>
      <c r="AX1751" t="s">
        <v>72</v>
      </c>
      <c r="AY1751" t="s">
        <v>73</v>
      </c>
      <c r="AZ1751" t="s">
        <v>74</v>
      </c>
    </row>
    <row r="1752" spans="1:52" x14ac:dyDescent="0.25">
      <c r="A1752" s="1">
        <v>45687.259780092594</v>
      </c>
      <c r="B1752" s="1">
        <v>45688.381921296299</v>
      </c>
      <c r="C1752" t="s">
        <v>75</v>
      </c>
      <c r="D1752">
        <v>51003</v>
      </c>
      <c r="E1752" t="s">
        <v>54</v>
      </c>
      <c r="F1752">
        <v>51221</v>
      </c>
      <c r="G1752" t="s">
        <v>293</v>
      </c>
      <c r="I1752" t="s">
        <v>77</v>
      </c>
      <c r="J1752" t="s">
        <v>1296</v>
      </c>
      <c r="L1752" t="str">
        <f t="shared" si="27"/>
        <v>51221-FL-8</v>
      </c>
      <c r="N1752" t="s">
        <v>58</v>
      </c>
      <c r="P1752" t="s">
        <v>59</v>
      </c>
      <c r="Q1752" t="s">
        <v>59</v>
      </c>
      <c r="R1752" t="s">
        <v>59</v>
      </c>
      <c r="S1752">
        <v>5</v>
      </c>
      <c r="T1752" t="s">
        <v>79</v>
      </c>
      <c r="U1752">
        <v>1</v>
      </c>
      <c r="V1752" t="s">
        <v>193</v>
      </c>
      <c r="W1752">
        <v>66</v>
      </c>
      <c r="X1752">
        <v>14217</v>
      </c>
      <c r="Y1752">
        <v>0</v>
      </c>
      <c r="Z1752">
        <v>0</v>
      </c>
      <c r="AA1752">
        <v>0</v>
      </c>
      <c r="AB1752">
        <v>0</v>
      </c>
      <c r="AC1752">
        <v>817</v>
      </c>
      <c r="AF1752" t="s">
        <v>81</v>
      </c>
      <c r="AG1752" t="s">
        <v>81</v>
      </c>
      <c r="AH1752">
        <v>1360</v>
      </c>
      <c r="AI1752">
        <v>1360</v>
      </c>
      <c r="AJ1752" t="s">
        <v>82</v>
      </c>
      <c r="AK1752" t="s">
        <v>5343</v>
      </c>
      <c r="AL1752" t="s">
        <v>5344</v>
      </c>
      <c r="AO1752" t="s">
        <v>64</v>
      </c>
      <c r="AP1752" t="s">
        <v>294</v>
      </c>
      <c r="AQ1752" t="s">
        <v>295</v>
      </c>
      <c r="AS1752" t="s">
        <v>211</v>
      </c>
      <c r="AT1752" t="s">
        <v>68</v>
      </c>
      <c r="AU1752">
        <v>22079</v>
      </c>
      <c r="AV1752" t="s">
        <v>296</v>
      </c>
      <c r="AW1752" t="s">
        <v>297</v>
      </c>
      <c r="AX1752" t="s">
        <v>72</v>
      </c>
      <c r="AY1752" t="s">
        <v>73</v>
      </c>
      <c r="AZ1752" t="s">
        <v>74</v>
      </c>
    </row>
    <row r="1753" spans="1:52" x14ac:dyDescent="0.25">
      <c r="A1753" s="1">
        <v>45687.260868055557</v>
      </c>
      <c r="B1753" s="1">
        <v>45688.381921296299</v>
      </c>
      <c r="C1753" t="s">
        <v>75</v>
      </c>
      <c r="D1753">
        <v>51003</v>
      </c>
      <c r="E1753" t="s">
        <v>54</v>
      </c>
      <c r="F1753">
        <v>51193</v>
      </c>
      <c r="G1753" t="s">
        <v>1213</v>
      </c>
      <c r="I1753" t="s">
        <v>77</v>
      </c>
      <c r="J1753" t="s">
        <v>1369</v>
      </c>
      <c r="L1753" t="str">
        <f t="shared" si="27"/>
        <v>51193-FR-8</v>
      </c>
      <c r="N1753" t="s">
        <v>58</v>
      </c>
      <c r="P1753" t="s">
        <v>59</v>
      </c>
      <c r="Q1753" t="s">
        <v>59</v>
      </c>
      <c r="R1753" t="s">
        <v>59</v>
      </c>
      <c r="S1753">
        <v>2</v>
      </c>
      <c r="T1753" t="s">
        <v>60</v>
      </c>
      <c r="U1753">
        <v>1</v>
      </c>
      <c r="V1753" t="s">
        <v>225</v>
      </c>
      <c r="W1753">
        <v>135</v>
      </c>
      <c r="X1753">
        <v>14346</v>
      </c>
      <c r="Y1753">
        <v>0</v>
      </c>
      <c r="Z1753">
        <v>0</v>
      </c>
      <c r="AA1753">
        <v>0</v>
      </c>
      <c r="AB1753">
        <v>0</v>
      </c>
      <c r="AC1753">
        <v>880</v>
      </c>
      <c r="AF1753" t="s">
        <v>62</v>
      </c>
      <c r="AG1753" t="s">
        <v>62</v>
      </c>
      <c r="AH1753">
        <v>1358</v>
      </c>
      <c r="AI1753">
        <v>1358</v>
      </c>
      <c r="AJ1753" t="s">
        <v>82</v>
      </c>
      <c r="AK1753" t="s">
        <v>5345</v>
      </c>
      <c r="AL1753" t="s">
        <v>5346</v>
      </c>
      <c r="AO1753" t="s">
        <v>64</v>
      </c>
      <c r="AP1753" t="s">
        <v>1215</v>
      </c>
      <c r="AQ1753" t="s">
        <v>1216</v>
      </c>
      <c r="AS1753" t="s">
        <v>678</v>
      </c>
      <c r="AT1753" t="s">
        <v>68</v>
      </c>
      <c r="AU1753" t="s">
        <v>1217</v>
      </c>
      <c r="AV1753" t="s">
        <v>1371</v>
      </c>
      <c r="AW1753" t="s">
        <v>1372</v>
      </c>
      <c r="AX1753" t="s">
        <v>72</v>
      </c>
      <c r="AY1753" t="s">
        <v>73</v>
      </c>
      <c r="AZ1753" t="s">
        <v>74</v>
      </c>
    </row>
    <row r="1754" spans="1:52" x14ac:dyDescent="0.25">
      <c r="A1754" s="1">
        <v>45687.260925925926</v>
      </c>
      <c r="B1754" s="1">
        <v>45688.381932870368</v>
      </c>
      <c r="C1754" t="s">
        <v>75</v>
      </c>
      <c r="D1754">
        <v>51003</v>
      </c>
      <c r="E1754" t="s">
        <v>54</v>
      </c>
      <c r="F1754">
        <v>51253</v>
      </c>
      <c r="G1754" t="s">
        <v>107</v>
      </c>
      <c r="I1754" t="s">
        <v>77</v>
      </c>
      <c r="J1754" t="s">
        <v>1359</v>
      </c>
      <c r="L1754" t="str">
        <f t="shared" si="27"/>
        <v>51253-FR-8</v>
      </c>
      <c r="N1754" t="s">
        <v>58</v>
      </c>
      <c r="P1754" t="s">
        <v>59</v>
      </c>
      <c r="Q1754" t="s">
        <v>59</v>
      </c>
      <c r="R1754" t="s">
        <v>59</v>
      </c>
      <c r="S1754">
        <v>2</v>
      </c>
      <c r="T1754" t="s">
        <v>60</v>
      </c>
      <c r="U1754">
        <v>1</v>
      </c>
      <c r="V1754" t="s">
        <v>1571</v>
      </c>
      <c r="W1754">
        <v>80</v>
      </c>
      <c r="X1754">
        <v>15985</v>
      </c>
      <c r="Y1754">
        <v>0</v>
      </c>
      <c r="Z1754">
        <v>0</v>
      </c>
      <c r="AA1754">
        <v>0</v>
      </c>
      <c r="AB1754">
        <v>0</v>
      </c>
      <c r="AC1754">
        <v>971</v>
      </c>
      <c r="AF1754" t="s">
        <v>62</v>
      </c>
      <c r="AG1754" t="s">
        <v>62</v>
      </c>
      <c r="AH1754">
        <v>1213</v>
      </c>
      <c r="AI1754">
        <v>1213</v>
      </c>
      <c r="AJ1754" t="s">
        <v>82</v>
      </c>
      <c r="AK1754" t="s">
        <v>5347</v>
      </c>
      <c r="AL1754" t="s">
        <v>3203</v>
      </c>
      <c r="AO1754" t="s">
        <v>64</v>
      </c>
      <c r="AP1754" t="s">
        <v>110</v>
      </c>
      <c r="AQ1754" t="s">
        <v>111</v>
      </c>
      <c r="AS1754" t="s">
        <v>67</v>
      </c>
      <c r="AT1754" t="s">
        <v>68</v>
      </c>
      <c r="AU1754" t="s">
        <v>112</v>
      </c>
      <c r="AV1754" t="s">
        <v>113</v>
      </c>
      <c r="AW1754" t="s">
        <v>114</v>
      </c>
      <c r="AX1754" t="s">
        <v>72</v>
      </c>
      <c r="AY1754" t="s">
        <v>73</v>
      </c>
      <c r="AZ1754" t="s">
        <v>74</v>
      </c>
    </row>
    <row r="1755" spans="1:52" x14ac:dyDescent="0.25">
      <c r="A1755" s="1">
        <v>45687.264155092591</v>
      </c>
      <c r="B1755" s="1">
        <v>45688.381932870368</v>
      </c>
      <c r="C1755" t="s">
        <v>75</v>
      </c>
      <c r="D1755">
        <v>51003</v>
      </c>
      <c r="E1755" t="s">
        <v>54</v>
      </c>
      <c r="F1755">
        <v>51160</v>
      </c>
      <c r="G1755" t="s">
        <v>867</v>
      </c>
      <c r="I1755" t="s">
        <v>77</v>
      </c>
      <c r="J1755" t="s">
        <v>868</v>
      </c>
      <c r="L1755" t="str">
        <f t="shared" si="27"/>
        <v>51160-FL-8</v>
      </c>
      <c r="N1755" t="s">
        <v>58</v>
      </c>
      <c r="P1755" t="s">
        <v>59</v>
      </c>
      <c r="Q1755" t="s">
        <v>59</v>
      </c>
      <c r="R1755" t="s">
        <v>59</v>
      </c>
      <c r="S1755">
        <v>5</v>
      </c>
      <c r="T1755" t="s">
        <v>79</v>
      </c>
      <c r="U1755">
        <v>1</v>
      </c>
      <c r="V1755" t="s">
        <v>475</v>
      </c>
      <c r="W1755">
        <v>126</v>
      </c>
      <c r="X1755">
        <v>13380</v>
      </c>
      <c r="Y1755">
        <v>0</v>
      </c>
      <c r="Z1755">
        <v>0</v>
      </c>
      <c r="AA1755">
        <v>0</v>
      </c>
      <c r="AB1755">
        <v>0</v>
      </c>
      <c r="AC1755">
        <v>847</v>
      </c>
      <c r="AF1755" t="s">
        <v>81</v>
      </c>
      <c r="AG1755" t="s">
        <v>81</v>
      </c>
      <c r="AH1755">
        <v>1369</v>
      </c>
      <c r="AI1755">
        <v>1369</v>
      </c>
      <c r="AJ1755" t="s">
        <v>82</v>
      </c>
      <c r="AK1755" t="s">
        <v>1840</v>
      </c>
      <c r="AL1755" t="s">
        <v>1550</v>
      </c>
      <c r="AO1755" t="s">
        <v>64</v>
      </c>
      <c r="AP1755" t="s">
        <v>869</v>
      </c>
      <c r="AQ1755" t="s">
        <v>870</v>
      </c>
      <c r="AS1755" t="s">
        <v>289</v>
      </c>
      <c r="AT1755" t="s">
        <v>68</v>
      </c>
      <c r="AU1755" t="s">
        <v>871</v>
      </c>
      <c r="AV1755" t="s">
        <v>872</v>
      </c>
      <c r="AW1755" t="s">
        <v>873</v>
      </c>
      <c r="AX1755" t="s">
        <v>72</v>
      </c>
      <c r="AY1755" t="s">
        <v>73</v>
      </c>
      <c r="AZ1755" t="s">
        <v>74</v>
      </c>
    </row>
    <row r="1756" spans="1:52" x14ac:dyDescent="0.25">
      <c r="A1756" s="1">
        <v>45687.2653125</v>
      </c>
      <c r="B1756" s="1">
        <v>45688.381932870368</v>
      </c>
      <c r="C1756" t="s">
        <v>75</v>
      </c>
      <c r="D1756">
        <v>51003</v>
      </c>
      <c r="E1756" t="s">
        <v>54</v>
      </c>
      <c r="F1756">
        <v>51126</v>
      </c>
      <c r="G1756" t="s">
        <v>314</v>
      </c>
      <c r="I1756" t="s">
        <v>56</v>
      </c>
      <c r="J1756" t="s">
        <v>315</v>
      </c>
      <c r="L1756" t="str">
        <f t="shared" si="27"/>
        <v>51126-FL-8</v>
      </c>
      <c r="N1756" t="s">
        <v>58</v>
      </c>
      <c r="P1756" t="s">
        <v>59</v>
      </c>
      <c r="Q1756" t="s">
        <v>59</v>
      </c>
      <c r="R1756" t="s">
        <v>59</v>
      </c>
      <c r="S1756">
        <v>5</v>
      </c>
      <c r="T1756" t="s">
        <v>79</v>
      </c>
      <c r="U1756">
        <v>2</v>
      </c>
      <c r="V1756" t="s">
        <v>316</v>
      </c>
      <c r="W1756">
        <v>323</v>
      </c>
      <c r="X1756">
        <v>25553</v>
      </c>
      <c r="Y1756">
        <v>0</v>
      </c>
      <c r="Z1756">
        <v>0</v>
      </c>
      <c r="AA1756">
        <v>0</v>
      </c>
      <c r="AB1756">
        <v>0</v>
      </c>
      <c r="AC1756">
        <v>3305</v>
      </c>
      <c r="AF1756" t="s">
        <v>81</v>
      </c>
      <c r="AG1756" t="s">
        <v>81</v>
      </c>
      <c r="AH1756">
        <v>1372</v>
      </c>
      <c r="AI1756">
        <v>1372</v>
      </c>
      <c r="AJ1756" t="s">
        <v>82</v>
      </c>
      <c r="AK1756" t="s">
        <v>3625</v>
      </c>
      <c r="AL1756" t="s">
        <v>5348</v>
      </c>
      <c r="AO1756" t="s">
        <v>64</v>
      </c>
      <c r="AP1756" t="s">
        <v>317</v>
      </c>
      <c r="AQ1756" t="s">
        <v>318</v>
      </c>
      <c r="AS1756" t="s">
        <v>67</v>
      </c>
      <c r="AT1756" t="s">
        <v>68</v>
      </c>
      <c r="AU1756" t="s">
        <v>319</v>
      </c>
      <c r="AV1756" t="s">
        <v>320</v>
      </c>
      <c r="AW1756" t="s">
        <v>321</v>
      </c>
      <c r="AX1756" t="s">
        <v>72</v>
      </c>
      <c r="AY1756" t="s">
        <v>73</v>
      </c>
      <c r="AZ1756" t="s">
        <v>74</v>
      </c>
    </row>
    <row r="1757" spans="1:52" x14ac:dyDescent="0.25">
      <c r="A1757" s="1">
        <v>45687.265625</v>
      </c>
      <c r="B1757" s="1">
        <v>45688.381944444445</v>
      </c>
      <c r="C1757" t="s">
        <v>75</v>
      </c>
      <c r="D1757">
        <v>51003</v>
      </c>
      <c r="E1757" t="s">
        <v>54</v>
      </c>
      <c r="F1757">
        <v>51259</v>
      </c>
      <c r="G1757" t="s">
        <v>1203</v>
      </c>
      <c r="I1757" t="s">
        <v>56</v>
      </c>
      <c r="J1757" t="s">
        <v>1204</v>
      </c>
      <c r="L1757" t="str">
        <f t="shared" si="27"/>
        <v>51259-FL-8</v>
      </c>
      <c r="N1757" t="s">
        <v>58</v>
      </c>
      <c r="P1757" t="s">
        <v>59</v>
      </c>
      <c r="Q1757" t="s">
        <v>59</v>
      </c>
      <c r="R1757" t="s">
        <v>59</v>
      </c>
      <c r="S1757">
        <v>5</v>
      </c>
      <c r="T1757" t="s">
        <v>79</v>
      </c>
      <c r="U1757">
        <v>2</v>
      </c>
      <c r="V1757" t="s">
        <v>100</v>
      </c>
      <c r="W1757">
        <v>87</v>
      </c>
      <c r="X1757">
        <v>8651</v>
      </c>
      <c r="Y1757">
        <v>0</v>
      </c>
      <c r="Z1757">
        <v>0</v>
      </c>
      <c r="AA1757">
        <v>0</v>
      </c>
      <c r="AB1757">
        <v>0</v>
      </c>
      <c r="AC1757">
        <v>915</v>
      </c>
      <c r="AF1757" t="s">
        <v>81</v>
      </c>
      <c r="AG1757" t="s">
        <v>81</v>
      </c>
      <c r="AH1757">
        <v>1373</v>
      </c>
      <c r="AI1757">
        <v>1373</v>
      </c>
      <c r="AJ1757" t="s">
        <v>82</v>
      </c>
      <c r="AK1757" t="s">
        <v>2046</v>
      </c>
      <c r="AL1757" t="s">
        <v>1771</v>
      </c>
      <c r="AO1757" t="s">
        <v>64</v>
      </c>
      <c r="AP1757" t="s">
        <v>1206</v>
      </c>
      <c r="AQ1757" t="s">
        <v>1207</v>
      </c>
      <c r="AS1757" t="s">
        <v>86</v>
      </c>
      <c r="AT1757" t="s">
        <v>68</v>
      </c>
      <c r="AU1757" t="s">
        <v>1208</v>
      </c>
      <c r="AV1757" t="s">
        <v>1209</v>
      </c>
      <c r="AW1757" t="s">
        <v>1210</v>
      </c>
      <c r="AX1757" t="s">
        <v>72</v>
      </c>
      <c r="AY1757" t="s">
        <v>73</v>
      </c>
      <c r="AZ1757" t="s">
        <v>74</v>
      </c>
    </row>
    <row r="1758" spans="1:52" x14ac:dyDescent="0.25">
      <c r="A1758" s="1">
        <v>45687.267048611109</v>
      </c>
      <c r="B1758" s="1">
        <v>45688.381944444445</v>
      </c>
      <c r="C1758" t="s">
        <v>75</v>
      </c>
      <c r="D1758">
        <v>51003</v>
      </c>
      <c r="E1758" t="s">
        <v>54</v>
      </c>
      <c r="F1758">
        <v>51259</v>
      </c>
      <c r="G1758" t="s">
        <v>1203</v>
      </c>
      <c r="I1758" t="s">
        <v>56</v>
      </c>
      <c r="J1758" t="s">
        <v>1204</v>
      </c>
      <c r="L1758" t="str">
        <f t="shared" si="27"/>
        <v>51259-FL-8</v>
      </c>
      <c r="N1758" t="s">
        <v>58</v>
      </c>
      <c r="P1758" t="s">
        <v>59</v>
      </c>
      <c r="Q1758" t="s">
        <v>59</v>
      </c>
      <c r="R1758" t="s">
        <v>59</v>
      </c>
      <c r="S1758">
        <v>5</v>
      </c>
      <c r="T1758" t="s">
        <v>79</v>
      </c>
      <c r="U1758">
        <v>2</v>
      </c>
      <c r="V1758" t="s">
        <v>100</v>
      </c>
      <c r="W1758">
        <v>19</v>
      </c>
      <c r="X1758">
        <v>8670</v>
      </c>
      <c r="Y1758">
        <v>0</v>
      </c>
      <c r="Z1758">
        <v>0</v>
      </c>
      <c r="AA1758">
        <v>0</v>
      </c>
      <c r="AB1758">
        <v>0</v>
      </c>
      <c r="AC1758">
        <v>890</v>
      </c>
      <c r="AF1758" t="s">
        <v>81</v>
      </c>
      <c r="AG1758" t="s">
        <v>81</v>
      </c>
      <c r="AH1758">
        <v>1373</v>
      </c>
      <c r="AI1758">
        <v>1373</v>
      </c>
      <c r="AJ1758" t="s">
        <v>82</v>
      </c>
      <c r="AK1758" t="s">
        <v>3476</v>
      </c>
      <c r="AL1758" t="s">
        <v>3477</v>
      </c>
      <c r="AO1758" t="s">
        <v>64</v>
      </c>
      <c r="AP1758" t="s">
        <v>1206</v>
      </c>
      <c r="AQ1758" t="s">
        <v>1207</v>
      </c>
      <c r="AS1758" t="s">
        <v>86</v>
      </c>
      <c r="AT1758" t="s">
        <v>68</v>
      </c>
      <c r="AU1758" t="s">
        <v>1208</v>
      </c>
      <c r="AV1758" t="s">
        <v>1209</v>
      </c>
      <c r="AW1758" t="s">
        <v>1210</v>
      </c>
      <c r="AX1758" t="s">
        <v>72</v>
      </c>
      <c r="AY1758" t="s">
        <v>73</v>
      </c>
      <c r="AZ1758" t="s">
        <v>74</v>
      </c>
    </row>
    <row r="1759" spans="1:52" x14ac:dyDescent="0.25">
      <c r="A1759" s="1">
        <v>45687.27107638889</v>
      </c>
      <c r="B1759" s="1">
        <v>45688.381956018522</v>
      </c>
      <c r="C1759" t="s">
        <v>75</v>
      </c>
      <c r="D1759">
        <v>51003</v>
      </c>
      <c r="E1759" t="s">
        <v>54</v>
      </c>
      <c r="F1759">
        <v>51232</v>
      </c>
      <c r="G1759" t="s">
        <v>770</v>
      </c>
      <c r="I1759" t="s">
        <v>77</v>
      </c>
      <c r="J1759" t="s">
        <v>771</v>
      </c>
      <c r="L1759" t="str">
        <f t="shared" si="27"/>
        <v>51232-FL-8</v>
      </c>
      <c r="N1759" t="s">
        <v>58</v>
      </c>
      <c r="P1759" t="s">
        <v>59</v>
      </c>
      <c r="Q1759" t="s">
        <v>59</v>
      </c>
      <c r="R1759" t="s">
        <v>59</v>
      </c>
      <c r="S1759">
        <v>5</v>
      </c>
      <c r="T1759" t="s">
        <v>79</v>
      </c>
      <c r="U1759">
        <v>1</v>
      </c>
      <c r="V1759" t="s">
        <v>475</v>
      </c>
      <c r="W1759">
        <v>170</v>
      </c>
      <c r="X1759">
        <v>13550</v>
      </c>
      <c r="Y1759">
        <v>0</v>
      </c>
      <c r="Z1759">
        <v>0</v>
      </c>
      <c r="AA1759">
        <v>0</v>
      </c>
      <c r="AB1759">
        <v>0</v>
      </c>
      <c r="AC1759">
        <v>806</v>
      </c>
      <c r="AF1759" t="s">
        <v>81</v>
      </c>
      <c r="AG1759" t="s">
        <v>81</v>
      </c>
      <c r="AH1759">
        <v>1369</v>
      </c>
      <c r="AI1759">
        <v>1369</v>
      </c>
      <c r="AJ1759" t="s">
        <v>82</v>
      </c>
      <c r="AK1759" t="s">
        <v>772</v>
      </c>
      <c r="AL1759" t="s">
        <v>4028</v>
      </c>
      <c r="AO1759" t="s">
        <v>64</v>
      </c>
      <c r="AP1759" t="s">
        <v>773</v>
      </c>
      <c r="AQ1759" t="s">
        <v>774</v>
      </c>
      <c r="AS1759" t="s">
        <v>289</v>
      </c>
      <c r="AT1759" t="s">
        <v>68</v>
      </c>
      <c r="AU1759" t="s">
        <v>775</v>
      </c>
      <c r="AV1759" t="s">
        <v>776</v>
      </c>
      <c r="AW1759" t="s">
        <v>777</v>
      </c>
      <c r="AX1759" t="s">
        <v>72</v>
      </c>
      <c r="AY1759" t="s">
        <v>73</v>
      </c>
      <c r="AZ1759" t="s">
        <v>74</v>
      </c>
    </row>
    <row r="1760" spans="1:52" x14ac:dyDescent="0.25">
      <c r="A1760" s="1">
        <v>45687.274548611109</v>
      </c>
      <c r="B1760" s="1">
        <v>45688.381967592592</v>
      </c>
      <c r="C1760" t="s">
        <v>75</v>
      </c>
      <c r="D1760">
        <v>51003</v>
      </c>
      <c r="E1760" t="s">
        <v>54</v>
      </c>
      <c r="F1760">
        <v>51291</v>
      </c>
      <c r="G1760" t="s">
        <v>1082</v>
      </c>
      <c r="I1760" t="s">
        <v>77</v>
      </c>
      <c r="J1760" t="s">
        <v>1479</v>
      </c>
      <c r="L1760" t="str">
        <f t="shared" si="27"/>
        <v>51291-FL-8</v>
      </c>
      <c r="N1760" t="s">
        <v>58</v>
      </c>
      <c r="P1760" t="s">
        <v>59</v>
      </c>
      <c r="Q1760" t="s">
        <v>59</v>
      </c>
      <c r="R1760" t="s">
        <v>59</v>
      </c>
      <c r="S1760">
        <v>5</v>
      </c>
      <c r="T1760" t="s">
        <v>79</v>
      </c>
      <c r="U1760">
        <v>1</v>
      </c>
      <c r="V1760" t="s">
        <v>316</v>
      </c>
      <c r="W1760">
        <v>32</v>
      </c>
      <c r="X1760">
        <v>25585</v>
      </c>
      <c r="Y1760">
        <v>0</v>
      </c>
      <c r="Z1760">
        <v>0</v>
      </c>
      <c r="AA1760">
        <v>0</v>
      </c>
      <c r="AB1760">
        <v>0</v>
      </c>
      <c r="AC1760">
        <v>2402</v>
      </c>
      <c r="AF1760" t="s">
        <v>81</v>
      </c>
      <c r="AG1760" t="s">
        <v>81</v>
      </c>
      <c r="AH1760">
        <v>1372</v>
      </c>
      <c r="AI1760">
        <v>1372</v>
      </c>
      <c r="AJ1760" t="s">
        <v>82</v>
      </c>
      <c r="AK1760" t="s">
        <v>1591</v>
      </c>
      <c r="AL1760" t="s">
        <v>3572</v>
      </c>
      <c r="AO1760" t="s">
        <v>64</v>
      </c>
      <c r="AP1760" t="s">
        <v>1085</v>
      </c>
      <c r="AQ1760" t="s">
        <v>1086</v>
      </c>
      <c r="AS1760" t="s">
        <v>67</v>
      </c>
      <c r="AT1760" t="s">
        <v>68</v>
      </c>
      <c r="AU1760" t="s">
        <v>1087</v>
      </c>
      <c r="AV1760" t="s">
        <v>1088</v>
      </c>
      <c r="AW1760" t="s">
        <v>1089</v>
      </c>
      <c r="AX1760" t="s">
        <v>72</v>
      </c>
      <c r="AY1760" t="s">
        <v>73</v>
      </c>
      <c r="AZ1760" t="s">
        <v>74</v>
      </c>
    </row>
    <row r="1761" spans="1:52" x14ac:dyDescent="0.25">
      <c r="A1761" s="1">
        <v>45687.280289351853</v>
      </c>
      <c r="B1761" s="1">
        <v>45688.381967592592</v>
      </c>
      <c r="C1761" t="s">
        <v>75</v>
      </c>
      <c r="D1761">
        <v>51003</v>
      </c>
      <c r="E1761" t="s">
        <v>54</v>
      </c>
      <c r="F1761">
        <v>51189</v>
      </c>
      <c r="G1761" t="s">
        <v>932</v>
      </c>
      <c r="I1761" t="s">
        <v>77</v>
      </c>
      <c r="J1761" t="s">
        <v>1056</v>
      </c>
      <c r="L1761" t="str">
        <f t="shared" si="27"/>
        <v>51189-FL-8</v>
      </c>
      <c r="N1761" t="s">
        <v>58</v>
      </c>
      <c r="P1761" t="s">
        <v>59</v>
      </c>
      <c r="Q1761" t="s">
        <v>59</v>
      </c>
      <c r="R1761" t="s">
        <v>59</v>
      </c>
      <c r="S1761">
        <v>4</v>
      </c>
      <c r="T1761" t="s">
        <v>79</v>
      </c>
      <c r="U1761">
        <v>1</v>
      </c>
      <c r="V1761" t="s">
        <v>883</v>
      </c>
      <c r="W1761">
        <v>110</v>
      </c>
      <c r="X1761">
        <v>6162</v>
      </c>
      <c r="Y1761">
        <v>0</v>
      </c>
      <c r="Z1761">
        <v>0</v>
      </c>
      <c r="AA1761">
        <v>0</v>
      </c>
      <c r="AB1761">
        <v>0</v>
      </c>
      <c r="AC1761">
        <v>2133</v>
      </c>
      <c r="AF1761" t="s">
        <v>81</v>
      </c>
      <c r="AG1761" t="s">
        <v>81</v>
      </c>
      <c r="AH1761">
        <v>1375</v>
      </c>
      <c r="AI1761">
        <v>1375</v>
      </c>
      <c r="AJ1761" t="s">
        <v>82</v>
      </c>
      <c r="AK1761" t="s">
        <v>5349</v>
      </c>
      <c r="AL1761" t="s">
        <v>5350</v>
      </c>
      <c r="AO1761" t="s">
        <v>64</v>
      </c>
      <c r="AP1761" t="s">
        <v>934</v>
      </c>
      <c r="AQ1761" t="s">
        <v>935</v>
      </c>
      <c r="AS1761" t="s">
        <v>390</v>
      </c>
      <c r="AT1761" t="s">
        <v>68</v>
      </c>
      <c r="AU1761" t="s">
        <v>936</v>
      </c>
      <c r="AV1761" t="s">
        <v>937</v>
      </c>
      <c r="AW1761" t="s">
        <v>938</v>
      </c>
      <c r="AX1761" t="s">
        <v>72</v>
      </c>
      <c r="AY1761" t="s">
        <v>73</v>
      </c>
      <c r="AZ1761" t="s">
        <v>74</v>
      </c>
    </row>
    <row r="1762" spans="1:52" x14ac:dyDescent="0.25">
      <c r="A1762" s="1">
        <v>45687.280451388891</v>
      </c>
      <c r="B1762" s="1">
        <v>45688.381967592592</v>
      </c>
      <c r="C1762" t="s">
        <v>75</v>
      </c>
      <c r="D1762">
        <v>51003</v>
      </c>
      <c r="E1762" t="s">
        <v>54</v>
      </c>
      <c r="F1762">
        <v>51170</v>
      </c>
      <c r="G1762" t="s">
        <v>1483</v>
      </c>
      <c r="I1762" t="s">
        <v>77</v>
      </c>
      <c r="J1762" t="s">
        <v>1484</v>
      </c>
      <c r="L1762" t="str">
        <f t="shared" si="27"/>
        <v>51170-FL-8</v>
      </c>
      <c r="N1762" t="s">
        <v>58</v>
      </c>
      <c r="P1762" t="s">
        <v>59</v>
      </c>
      <c r="Q1762" t="s">
        <v>59</v>
      </c>
      <c r="R1762" t="s">
        <v>59</v>
      </c>
      <c r="S1762">
        <v>5</v>
      </c>
      <c r="T1762" t="s">
        <v>79</v>
      </c>
      <c r="U1762">
        <v>1</v>
      </c>
      <c r="V1762" t="s">
        <v>316</v>
      </c>
      <c r="W1762">
        <v>27</v>
      </c>
      <c r="X1762">
        <v>25612</v>
      </c>
      <c r="Y1762">
        <v>0</v>
      </c>
      <c r="Z1762">
        <v>0</v>
      </c>
      <c r="AA1762">
        <v>0</v>
      </c>
      <c r="AB1762">
        <v>0</v>
      </c>
      <c r="AC1762">
        <v>2076</v>
      </c>
      <c r="AF1762" t="s">
        <v>81</v>
      </c>
      <c r="AG1762" t="s">
        <v>81</v>
      </c>
      <c r="AH1762">
        <v>1372</v>
      </c>
      <c r="AI1762">
        <v>1372</v>
      </c>
      <c r="AJ1762" t="s">
        <v>82</v>
      </c>
      <c r="AK1762" t="s">
        <v>3381</v>
      </c>
      <c r="AL1762" t="s">
        <v>5351</v>
      </c>
      <c r="AO1762" t="s">
        <v>64</v>
      </c>
      <c r="AP1762" t="s">
        <v>1485</v>
      </c>
      <c r="AQ1762" t="s">
        <v>1486</v>
      </c>
      <c r="AS1762" t="s">
        <v>170</v>
      </c>
      <c r="AT1762" t="s">
        <v>68</v>
      </c>
      <c r="AU1762" t="s">
        <v>1487</v>
      </c>
      <c r="AV1762" t="s">
        <v>1488</v>
      </c>
      <c r="AW1762" t="s">
        <v>1489</v>
      </c>
      <c r="AX1762" t="s">
        <v>72</v>
      </c>
      <c r="AY1762" t="s">
        <v>73</v>
      </c>
      <c r="AZ1762" t="s">
        <v>74</v>
      </c>
    </row>
    <row r="1763" spans="1:52" x14ac:dyDescent="0.25">
      <c r="A1763" s="1">
        <v>45687.282511574071</v>
      </c>
      <c r="B1763" s="1">
        <v>45688.381979166668</v>
      </c>
      <c r="C1763" t="s">
        <v>75</v>
      </c>
      <c r="D1763">
        <v>51003</v>
      </c>
      <c r="E1763" t="s">
        <v>54</v>
      </c>
      <c r="F1763">
        <v>51132</v>
      </c>
      <c r="G1763" t="s">
        <v>837</v>
      </c>
      <c r="I1763" t="s">
        <v>77</v>
      </c>
      <c r="J1763" t="s">
        <v>838</v>
      </c>
      <c r="L1763" t="str">
        <f t="shared" si="27"/>
        <v>51132-FL-8</v>
      </c>
      <c r="N1763" t="s">
        <v>58</v>
      </c>
      <c r="P1763" t="s">
        <v>59</v>
      </c>
      <c r="Q1763" t="s">
        <v>59</v>
      </c>
      <c r="R1763" t="s">
        <v>59</v>
      </c>
      <c r="S1763">
        <v>5</v>
      </c>
      <c r="T1763" t="s">
        <v>79</v>
      </c>
      <c r="U1763">
        <v>1</v>
      </c>
      <c r="V1763" t="s">
        <v>475</v>
      </c>
      <c r="W1763">
        <v>52</v>
      </c>
      <c r="X1763">
        <v>13602</v>
      </c>
      <c r="Y1763">
        <v>0</v>
      </c>
      <c r="Z1763">
        <v>0</v>
      </c>
      <c r="AA1763">
        <v>0</v>
      </c>
      <c r="AB1763">
        <v>0</v>
      </c>
      <c r="AC1763">
        <v>791</v>
      </c>
      <c r="AF1763" t="s">
        <v>81</v>
      </c>
      <c r="AG1763" t="s">
        <v>81</v>
      </c>
      <c r="AH1763">
        <v>1369</v>
      </c>
      <c r="AI1763">
        <v>1369</v>
      </c>
      <c r="AJ1763" t="s">
        <v>82</v>
      </c>
      <c r="AK1763" t="s">
        <v>3620</v>
      </c>
      <c r="AL1763" t="s">
        <v>3730</v>
      </c>
      <c r="AO1763" t="s">
        <v>64</v>
      </c>
      <c r="AP1763" t="s">
        <v>841</v>
      </c>
      <c r="AQ1763" t="s">
        <v>842</v>
      </c>
      <c r="AS1763" t="s">
        <v>326</v>
      </c>
      <c r="AT1763" t="s">
        <v>68</v>
      </c>
      <c r="AU1763" t="s">
        <v>843</v>
      </c>
      <c r="AV1763" t="s">
        <v>844</v>
      </c>
      <c r="AW1763" t="s">
        <v>845</v>
      </c>
      <c r="AX1763" t="s">
        <v>72</v>
      </c>
      <c r="AY1763" t="s">
        <v>73</v>
      </c>
      <c r="AZ1763" t="s">
        <v>74</v>
      </c>
    </row>
    <row r="1764" spans="1:52" x14ac:dyDescent="0.25">
      <c r="A1764" s="1">
        <v>45687.287118055552</v>
      </c>
      <c r="B1764" s="1">
        <v>45688.381979166668</v>
      </c>
      <c r="C1764" t="s">
        <v>75</v>
      </c>
      <c r="D1764">
        <v>51003</v>
      </c>
      <c r="E1764" t="s">
        <v>54</v>
      </c>
      <c r="F1764">
        <v>51289</v>
      </c>
      <c r="G1764" t="s">
        <v>1184</v>
      </c>
      <c r="I1764" t="s">
        <v>77</v>
      </c>
      <c r="J1764" t="s">
        <v>1441</v>
      </c>
      <c r="L1764" t="str">
        <f t="shared" si="27"/>
        <v>51289-FR-8</v>
      </c>
      <c r="N1764" t="s">
        <v>58</v>
      </c>
      <c r="P1764" t="s">
        <v>59</v>
      </c>
      <c r="Q1764" t="s">
        <v>59</v>
      </c>
      <c r="R1764" t="s">
        <v>59</v>
      </c>
      <c r="S1764">
        <v>2</v>
      </c>
      <c r="T1764" t="s">
        <v>60</v>
      </c>
      <c r="U1764">
        <v>1</v>
      </c>
      <c r="V1764" t="s">
        <v>225</v>
      </c>
      <c r="W1764">
        <v>124</v>
      </c>
      <c r="X1764">
        <v>14879</v>
      </c>
      <c r="Y1764">
        <v>0</v>
      </c>
      <c r="Z1764">
        <v>0</v>
      </c>
      <c r="AA1764">
        <v>0</v>
      </c>
      <c r="AB1764">
        <v>0</v>
      </c>
      <c r="AC1764">
        <v>832</v>
      </c>
      <c r="AF1764" t="s">
        <v>62</v>
      </c>
      <c r="AG1764" t="s">
        <v>62</v>
      </c>
      <c r="AH1764">
        <v>1358</v>
      </c>
      <c r="AI1764">
        <v>1358</v>
      </c>
      <c r="AJ1764" t="s">
        <v>82</v>
      </c>
      <c r="AK1764" t="s">
        <v>3474</v>
      </c>
      <c r="AL1764" t="s">
        <v>1442</v>
      </c>
      <c r="AO1764" t="s">
        <v>64</v>
      </c>
      <c r="AP1764" t="s">
        <v>1186</v>
      </c>
      <c r="AQ1764" t="s">
        <v>1187</v>
      </c>
      <c r="AS1764" t="s">
        <v>86</v>
      </c>
      <c r="AT1764" t="s">
        <v>68</v>
      </c>
      <c r="AU1764" t="s">
        <v>1188</v>
      </c>
      <c r="AV1764" t="s">
        <v>1189</v>
      </c>
      <c r="AW1764" t="s">
        <v>1190</v>
      </c>
      <c r="AX1764" t="s">
        <v>72</v>
      </c>
      <c r="AY1764" t="s">
        <v>73</v>
      </c>
      <c r="AZ1764" t="s">
        <v>74</v>
      </c>
    </row>
    <row r="1765" spans="1:52" x14ac:dyDescent="0.25">
      <c r="A1765" s="1">
        <v>45687.287291666667</v>
      </c>
      <c r="B1765" s="1">
        <v>45688.381979166668</v>
      </c>
      <c r="C1765" t="s">
        <v>75</v>
      </c>
      <c r="D1765">
        <v>51003</v>
      </c>
      <c r="E1765" t="s">
        <v>54</v>
      </c>
      <c r="F1765">
        <v>51170</v>
      </c>
      <c r="G1765" t="s">
        <v>1483</v>
      </c>
      <c r="I1765" t="s">
        <v>77</v>
      </c>
      <c r="J1765" t="s">
        <v>1592</v>
      </c>
      <c r="L1765" t="str">
        <f t="shared" si="27"/>
        <v>51170-FR-8</v>
      </c>
      <c r="N1765" t="s">
        <v>58</v>
      </c>
      <c r="P1765" t="s">
        <v>59</v>
      </c>
      <c r="Q1765" t="s">
        <v>59</v>
      </c>
      <c r="R1765" t="s">
        <v>59</v>
      </c>
      <c r="S1765">
        <v>2</v>
      </c>
      <c r="T1765" t="s">
        <v>60</v>
      </c>
      <c r="U1765">
        <v>1</v>
      </c>
      <c r="V1765" t="s">
        <v>1046</v>
      </c>
      <c r="W1765">
        <v>106</v>
      </c>
      <c r="X1765">
        <v>-7813072</v>
      </c>
      <c r="Y1765">
        <v>0</v>
      </c>
      <c r="Z1765">
        <v>0</v>
      </c>
      <c r="AA1765">
        <v>0</v>
      </c>
      <c r="AB1765">
        <v>0</v>
      </c>
      <c r="AC1765">
        <v>399</v>
      </c>
      <c r="AF1765" t="s">
        <v>62</v>
      </c>
      <c r="AG1765" t="s">
        <v>62</v>
      </c>
      <c r="AH1765">
        <v>1365</v>
      </c>
      <c r="AI1765">
        <v>1365</v>
      </c>
      <c r="AJ1765" t="s">
        <v>82</v>
      </c>
      <c r="AK1765" t="s">
        <v>5352</v>
      </c>
      <c r="AL1765" t="s">
        <v>5353</v>
      </c>
      <c r="AO1765" t="s">
        <v>64</v>
      </c>
      <c r="AP1765" t="s">
        <v>1485</v>
      </c>
      <c r="AQ1765" t="s">
        <v>1486</v>
      </c>
      <c r="AS1765" t="s">
        <v>170</v>
      </c>
      <c r="AT1765" t="s">
        <v>68</v>
      </c>
      <c r="AU1765" t="s">
        <v>1487</v>
      </c>
      <c r="AV1765" t="s">
        <v>1593</v>
      </c>
      <c r="AW1765" t="s">
        <v>1594</v>
      </c>
      <c r="AX1765" t="s">
        <v>72</v>
      </c>
      <c r="AY1765" t="s">
        <v>73</v>
      </c>
      <c r="AZ1765" t="s">
        <v>74</v>
      </c>
    </row>
    <row r="1766" spans="1:52" x14ac:dyDescent="0.25">
      <c r="A1766" s="1">
        <v>45687.293043981481</v>
      </c>
      <c r="B1766" s="1">
        <v>45688.381990740738</v>
      </c>
      <c r="C1766" t="s">
        <v>75</v>
      </c>
      <c r="D1766">
        <v>51003</v>
      </c>
      <c r="E1766" t="s">
        <v>54</v>
      </c>
      <c r="F1766">
        <v>51195</v>
      </c>
      <c r="G1766" t="s">
        <v>1176</v>
      </c>
      <c r="I1766" t="s">
        <v>77</v>
      </c>
      <c r="J1766" t="s">
        <v>1447</v>
      </c>
      <c r="L1766" t="str">
        <f t="shared" si="27"/>
        <v>51195-FR-8</v>
      </c>
      <c r="N1766" t="s">
        <v>58</v>
      </c>
      <c r="P1766" t="s">
        <v>59</v>
      </c>
      <c r="Q1766" t="s">
        <v>59</v>
      </c>
      <c r="R1766" t="s">
        <v>59</v>
      </c>
      <c r="S1766">
        <v>2</v>
      </c>
      <c r="T1766" t="s">
        <v>60</v>
      </c>
      <c r="U1766">
        <v>1</v>
      </c>
      <c r="V1766" t="s">
        <v>225</v>
      </c>
      <c r="W1766">
        <v>160</v>
      </c>
      <c r="X1766">
        <v>15039</v>
      </c>
      <c r="Y1766">
        <v>0</v>
      </c>
      <c r="Z1766">
        <v>0</v>
      </c>
      <c r="AA1766">
        <v>0</v>
      </c>
      <c r="AB1766">
        <v>0</v>
      </c>
      <c r="AC1766">
        <v>898</v>
      </c>
      <c r="AF1766" t="s">
        <v>62</v>
      </c>
      <c r="AG1766" t="s">
        <v>62</v>
      </c>
      <c r="AH1766">
        <v>1358</v>
      </c>
      <c r="AI1766">
        <v>1358</v>
      </c>
      <c r="AJ1766" t="s">
        <v>82</v>
      </c>
      <c r="AK1766" t="s">
        <v>5354</v>
      </c>
      <c r="AL1766" t="s">
        <v>1178</v>
      </c>
      <c r="AO1766" t="s">
        <v>64</v>
      </c>
      <c r="AP1766" t="s">
        <v>1179</v>
      </c>
      <c r="AQ1766" t="s">
        <v>1180</v>
      </c>
      <c r="AS1766" t="s">
        <v>678</v>
      </c>
      <c r="AT1766" t="s">
        <v>68</v>
      </c>
      <c r="AU1766" t="s">
        <v>1181</v>
      </c>
      <c r="AV1766" t="s">
        <v>1448</v>
      </c>
      <c r="AW1766" t="s">
        <v>1449</v>
      </c>
      <c r="AX1766" t="s">
        <v>72</v>
      </c>
      <c r="AY1766" t="s">
        <v>73</v>
      </c>
      <c r="AZ1766" t="s">
        <v>74</v>
      </c>
    </row>
    <row r="1767" spans="1:52" x14ac:dyDescent="0.25">
      <c r="A1767" s="1">
        <v>45687.294594907406</v>
      </c>
      <c r="B1767" s="1">
        <v>45688.382002314815</v>
      </c>
      <c r="C1767" t="s">
        <v>75</v>
      </c>
      <c r="D1767">
        <v>51003</v>
      </c>
      <c r="E1767" t="s">
        <v>54</v>
      </c>
      <c r="F1767">
        <v>51264</v>
      </c>
      <c r="G1767" t="s">
        <v>619</v>
      </c>
      <c r="I1767" t="s">
        <v>77</v>
      </c>
      <c r="J1767" t="s">
        <v>620</v>
      </c>
      <c r="L1767" t="str">
        <f t="shared" si="27"/>
        <v>51264-FL-8</v>
      </c>
      <c r="N1767" t="s">
        <v>58</v>
      </c>
      <c r="P1767" t="s">
        <v>59</v>
      </c>
      <c r="Q1767" t="s">
        <v>59</v>
      </c>
      <c r="R1767" t="s">
        <v>59</v>
      </c>
      <c r="S1767">
        <v>5</v>
      </c>
      <c r="T1767" t="s">
        <v>79</v>
      </c>
      <c r="U1767">
        <v>1</v>
      </c>
      <c r="V1767" t="s">
        <v>475</v>
      </c>
      <c r="W1767">
        <v>61</v>
      </c>
      <c r="X1767">
        <v>13886</v>
      </c>
      <c r="Y1767">
        <v>0</v>
      </c>
      <c r="Z1767">
        <v>0</v>
      </c>
      <c r="AA1767">
        <v>0</v>
      </c>
      <c r="AB1767">
        <v>0</v>
      </c>
      <c r="AC1767">
        <v>785</v>
      </c>
      <c r="AF1767" t="s">
        <v>81</v>
      </c>
      <c r="AG1767" t="s">
        <v>81</v>
      </c>
      <c r="AH1767">
        <v>1369</v>
      </c>
      <c r="AI1767">
        <v>1369</v>
      </c>
      <c r="AJ1767" t="s">
        <v>82</v>
      </c>
      <c r="AK1767" t="s">
        <v>3122</v>
      </c>
      <c r="AL1767" t="s">
        <v>2075</v>
      </c>
      <c r="AO1767" t="s">
        <v>64</v>
      </c>
      <c r="AP1767" t="s">
        <v>622</v>
      </c>
      <c r="AQ1767" t="s">
        <v>623</v>
      </c>
      <c r="AS1767" t="s">
        <v>103</v>
      </c>
      <c r="AT1767" t="s">
        <v>68</v>
      </c>
      <c r="AU1767" t="s">
        <v>624</v>
      </c>
      <c r="AV1767" t="s">
        <v>625</v>
      </c>
      <c r="AW1767" t="s">
        <v>626</v>
      </c>
      <c r="AX1767" t="s">
        <v>72</v>
      </c>
      <c r="AY1767" t="s">
        <v>73</v>
      </c>
      <c r="AZ1767" t="s">
        <v>74</v>
      </c>
    </row>
    <row r="1768" spans="1:52" x14ac:dyDescent="0.25">
      <c r="A1768" s="1">
        <v>45687.294803240744</v>
      </c>
      <c r="B1768" s="1">
        <v>45688.382002314815</v>
      </c>
      <c r="C1768" t="s">
        <v>75</v>
      </c>
      <c r="D1768">
        <v>51003</v>
      </c>
      <c r="E1768" t="s">
        <v>54</v>
      </c>
      <c r="F1768">
        <v>51179</v>
      </c>
      <c r="G1768" t="s">
        <v>422</v>
      </c>
      <c r="I1768" t="s">
        <v>77</v>
      </c>
      <c r="J1768" t="s">
        <v>1392</v>
      </c>
      <c r="L1768" t="str">
        <f t="shared" si="27"/>
        <v>51179-FR-8</v>
      </c>
      <c r="N1768" t="s">
        <v>58</v>
      </c>
      <c r="P1768" t="s">
        <v>59</v>
      </c>
      <c r="Q1768" t="s">
        <v>59</v>
      </c>
      <c r="R1768" t="s">
        <v>59</v>
      </c>
      <c r="S1768">
        <v>2</v>
      </c>
      <c r="T1768" t="s">
        <v>60</v>
      </c>
      <c r="U1768">
        <v>1</v>
      </c>
      <c r="V1768" t="s">
        <v>1571</v>
      </c>
      <c r="W1768">
        <v>9</v>
      </c>
      <c r="X1768">
        <v>18135</v>
      </c>
      <c r="Y1768">
        <v>0</v>
      </c>
      <c r="Z1768">
        <v>0</v>
      </c>
      <c r="AA1768">
        <v>0</v>
      </c>
      <c r="AB1768">
        <v>0</v>
      </c>
      <c r="AC1768">
        <v>1200</v>
      </c>
      <c r="AF1768" t="s">
        <v>62</v>
      </c>
      <c r="AG1768" t="s">
        <v>62</v>
      </c>
      <c r="AH1768">
        <v>1213</v>
      </c>
      <c r="AI1768">
        <v>1213</v>
      </c>
      <c r="AJ1768" t="s">
        <v>82</v>
      </c>
      <c r="AK1768" t="s">
        <v>5355</v>
      </c>
      <c r="AL1768" t="s">
        <v>5356</v>
      </c>
      <c r="AO1768" t="s">
        <v>64</v>
      </c>
      <c r="AP1768" t="s">
        <v>424</v>
      </c>
      <c r="AQ1768" t="s">
        <v>425</v>
      </c>
      <c r="AS1768" t="s">
        <v>67</v>
      </c>
      <c r="AT1768" t="s">
        <v>68</v>
      </c>
      <c r="AU1768" t="s">
        <v>426</v>
      </c>
      <c r="AV1768" t="s">
        <v>427</v>
      </c>
      <c r="AW1768" t="s">
        <v>428</v>
      </c>
      <c r="AX1768" t="s">
        <v>72</v>
      </c>
      <c r="AY1768" t="s">
        <v>73</v>
      </c>
      <c r="AZ1768" t="s">
        <v>74</v>
      </c>
    </row>
    <row r="1769" spans="1:52" x14ac:dyDescent="0.25">
      <c r="A1769" s="1">
        <v>45687.29828703704</v>
      </c>
      <c r="B1769" s="1">
        <v>45688.382013888891</v>
      </c>
      <c r="C1769" t="s">
        <v>75</v>
      </c>
      <c r="D1769">
        <v>51003</v>
      </c>
      <c r="E1769" t="s">
        <v>54</v>
      </c>
      <c r="F1769">
        <v>51333</v>
      </c>
      <c r="G1769" t="s">
        <v>1239</v>
      </c>
      <c r="I1769" t="s">
        <v>77</v>
      </c>
      <c r="J1769" t="s">
        <v>1444</v>
      </c>
      <c r="L1769" t="str">
        <f t="shared" si="27"/>
        <v>51333-FR-8</v>
      </c>
      <c r="N1769" t="s">
        <v>58</v>
      </c>
      <c r="P1769" t="s">
        <v>59</v>
      </c>
      <c r="Q1769" t="s">
        <v>59</v>
      </c>
      <c r="R1769" t="s">
        <v>59</v>
      </c>
      <c r="S1769">
        <v>2</v>
      </c>
      <c r="T1769" t="s">
        <v>60</v>
      </c>
      <c r="U1769">
        <v>1</v>
      </c>
      <c r="V1769" t="s">
        <v>225</v>
      </c>
      <c r="W1769">
        <v>224</v>
      </c>
      <c r="X1769">
        <v>15263</v>
      </c>
      <c r="Y1769">
        <v>0</v>
      </c>
      <c r="Z1769">
        <v>0</v>
      </c>
      <c r="AA1769">
        <v>0</v>
      </c>
      <c r="AB1769">
        <v>0</v>
      </c>
      <c r="AC1769">
        <v>789</v>
      </c>
      <c r="AF1769" t="s">
        <v>62</v>
      </c>
      <c r="AG1769" t="s">
        <v>62</v>
      </c>
      <c r="AH1769">
        <v>1358</v>
      </c>
      <c r="AI1769">
        <v>1358</v>
      </c>
      <c r="AJ1769" t="s">
        <v>82</v>
      </c>
      <c r="AK1769" t="s">
        <v>3853</v>
      </c>
      <c r="AL1769" t="s">
        <v>3551</v>
      </c>
      <c r="AO1769" t="s">
        <v>64</v>
      </c>
      <c r="AP1769" t="s">
        <v>1242</v>
      </c>
      <c r="AQ1769" t="s">
        <v>1243</v>
      </c>
      <c r="AS1769" t="s">
        <v>86</v>
      </c>
      <c r="AT1769" t="s">
        <v>68</v>
      </c>
      <c r="AU1769" t="s">
        <v>1244</v>
      </c>
      <c r="AV1769" t="s">
        <v>1245</v>
      </c>
      <c r="AW1769" t="s">
        <v>1246</v>
      </c>
      <c r="AX1769" t="s">
        <v>72</v>
      </c>
      <c r="AY1769" t="s">
        <v>73</v>
      </c>
      <c r="AZ1769" t="s">
        <v>74</v>
      </c>
    </row>
    <row r="1770" spans="1:52" x14ac:dyDescent="0.25">
      <c r="A1770" s="1">
        <v>45687.306423611109</v>
      </c>
      <c r="B1770" s="1">
        <v>45688.382013888891</v>
      </c>
      <c r="C1770" t="s">
        <v>75</v>
      </c>
      <c r="D1770">
        <v>51003</v>
      </c>
      <c r="E1770" t="s">
        <v>54</v>
      </c>
      <c r="F1770">
        <v>51224</v>
      </c>
      <c r="G1770" t="s">
        <v>860</v>
      </c>
      <c r="I1770" t="s">
        <v>77</v>
      </c>
      <c r="J1770" t="s">
        <v>861</v>
      </c>
      <c r="L1770" t="str">
        <f t="shared" si="27"/>
        <v>51224-FL-8</v>
      </c>
      <c r="N1770" t="s">
        <v>58</v>
      </c>
      <c r="P1770" t="s">
        <v>59</v>
      </c>
      <c r="Q1770" t="s">
        <v>59</v>
      </c>
      <c r="R1770" t="s">
        <v>59</v>
      </c>
      <c r="S1770">
        <v>5</v>
      </c>
      <c r="T1770" t="s">
        <v>79</v>
      </c>
      <c r="U1770">
        <v>1</v>
      </c>
      <c r="V1770" t="s">
        <v>100</v>
      </c>
      <c r="W1770">
        <v>115</v>
      </c>
      <c r="X1770">
        <v>9875</v>
      </c>
      <c r="Y1770">
        <v>0</v>
      </c>
      <c r="Z1770">
        <v>0</v>
      </c>
      <c r="AA1770">
        <v>0</v>
      </c>
      <c r="AB1770">
        <v>0</v>
      </c>
      <c r="AC1770">
        <v>912</v>
      </c>
      <c r="AF1770" t="s">
        <v>81</v>
      </c>
      <c r="AG1770" t="s">
        <v>81</v>
      </c>
      <c r="AH1770">
        <v>1373</v>
      </c>
      <c r="AI1770">
        <v>1373</v>
      </c>
      <c r="AJ1770" t="s">
        <v>82</v>
      </c>
      <c r="AK1770" t="s">
        <v>5357</v>
      </c>
      <c r="AL1770" t="s">
        <v>5358</v>
      </c>
      <c r="AO1770" t="s">
        <v>64</v>
      </c>
      <c r="AP1770" t="s">
        <v>862</v>
      </c>
      <c r="AQ1770" t="s">
        <v>863</v>
      </c>
      <c r="AS1770" t="s">
        <v>86</v>
      </c>
      <c r="AT1770" t="s">
        <v>68</v>
      </c>
      <c r="AU1770" t="s">
        <v>864</v>
      </c>
      <c r="AV1770" t="s">
        <v>865</v>
      </c>
      <c r="AW1770" t="s">
        <v>866</v>
      </c>
      <c r="AX1770" t="s">
        <v>72</v>
      </c>
      <c r="AY1770" t="s">
        <v>73</v>
      </c>
      <c r="AZ1770" t="s">
        <v>74</v>
      </c>
    </row>
    <row r="1771" spans="1:52" x14ac:dyDescent="0.25">
      <c r="A1771" s="1">
        <v>45687.314456018517</v>
      </c>
      <c r="B1771" s="1">
        <v>45688.382025462961</v>
      </c>
      <c r="C1771" t="s">
        <v>75</v>
      </c>
      <c r="D1771">
        <v>51003</v>
      </c>
      <c r="E1771" t="s">
        <v>54</v>
      </c>
      <c r="F1771">
        <v>51259</v>
      </c>
      <c r="G1771" t="s">
        <v>1203</v>
      </c>
      <c r="I1771" t="s">
        <v>56</v>
      </c>
      <c r="J1771" t="s">
        <v>1443</v>
      </c>
      <c r="L1771" t="str">
        <f t="shared" si="27"/>
        <v>51259-FR-8</v>
      </c>
      <c r="N1771" t="s">
        <v>58</v>
      </c>
      <c r="P1771" t="s">
        <v>59</v>
      </c>
      <c r="Q1771" t="s">
        <v>59</v>
      </c>
      <c r="R1771" t="s">
        <v>59</v>
      </c>
      <c r="S1771">
        <v>2</v>
      </c>
      <c r="T1771" t="s">
        <v>60</v>
      </c>
      <c r="U1771">
        <v>1</v>
      </c>
      <c r="V1771" t="s">
        <v>225</v>
      </c>
      <c r="W1771">
        <v>357</v>
      </c>
      <c r="X1771">
        <v>15620</v>
      </c>
      <c r="Y1771">
        <v>0</v>
      </c>
      <c r="Z1771">
        <v>0</v>
      </c>
      <c r="AA1771">
        <v>0</v>
      </c>
      <c r="AB1771">
        <v>0</v>
      </c>
      <c r="AC1771">
        <v>839</v>
      </c>
      <c r="AF1771" t="s">
        <v>62</v>
      </c>
      <c r="AG1771" t="s">
        <v>62</v>
      </c>
      <c r="AH1771">
        <v>1358</v>
      </c>
      <c r="AI1771">
        <v>1358</v>
      </c>
      <c r="AJ1771" t="s">
        <v>82</v>
      </c>
      <c r="AK1771" t="s">
        <v>1525</v>
      </c>
      <c r="AL1771" t="s">
        <v>1770</v>
      </c>
      <c r="AO1771" t="s">
        <v>64</v>
      </c>
      <c r="AP1771" t="s">
        <v>1206</v>
      </c>
      <c r="AQ1771" t="s">
        <v>1207</v>
      </c>
      <c r="AS1771" t="s">
        <v>86</v>
      </c>
      <c r="AT1771" t="s">
        <v>68</v>
      </c>
      <c r="AU1771" t="s">
        <v>1208</v>
      </c>
      <c r="AV1771" t="s">
        <v>1209</v>
      </c>
      <c r="AW1771" t="s">
        <v>1210</v>
      </c>
      <c r="AX1771" t="s">
        <v>72</v>
      </c>
      <c r="AY1771" t="s">
        <v>73</v>
      </c>
      <c r="AZ1771" t="s">
        <v>74</v>
      </c>
    </row>
    <row r="1772" spans="1:52" x14ac:dyDescent="0.25">
      <c r="A1772" s="1">
        <v>45687.321851851855</v>
      </c>
      <c r="B1772" s="1">
        <v>45688.382037037038</v>
      </c>
      <c r="C1772" t="s">
        <v>75</v>
      </c>
      <c r="D1772">
        <v>51003</v>
      </c>
      <c r="E1772" t="s">
        <v>54</v>
      </c>
      <c r="F1772">
        <v>51117</v>
      </c>
      <c r="G1772" t="s">
        <v>1162</v>
      </c>
      <c r="I1772" t="s">
        <v>77</v>
      </c>
      <c r="J1772" t="s">
        <v>1163</v>
      </c>
      <c r="L1772" t="str">
        <f t="shared" si="27"/>
        <v>51117-FL-8</v>
      </c>
      <c r="N1772" t="s">
        <v>58</v>
      </c>
      <c r="P1772" t="s">
        <v>59</v>
      </c>
      <c r="Q1772" t="s">
        <v>59</v>
      </c>
      <c r="R1772" t="s">
        <v>59</v>
      </c>
      <c r="S1772">
        <v>5</v>
      </c>
      <c r="T1772" t="s">
        <v>79</v>
      </c>
      <c r="U1772">
        <v>1</v>
      </c>
      <c r="V1772" t="s">
        <v>883</v>
      </c>
      <c r="W1772">
        <v>3</v>
      </c>
      <c r="X1772">
        <v>7432</v>
      </c>
      <c r="Y1772">
        <v>0</v>
      </c>
      <c r="Z1772">
        <v>0</v>
      </c>
      <c r="AA1772">
        <v>0</v>
      </c>
      <c r="AB1772">
        <v>0</v>
      </c>
      <c r="AC1772">
        <v>2264</v>
      </c>
      <c r="AF1772" t="s">
        <v>81</v>
      </c>
      <c r="AG1772" t="s">
        <v>81</v>
      </c>
      <c r="AH1772">
        <v>1375</v>
      </c>
      <c r="AI1772">
        <v>1375</v>
      </c>
      <c r="AJ1772" t="s">
        <v>82</v>
      </c>
      <c r="AK1772" t="s">
        <v>3309</v>
      </c>
      <c r="AL1772" t="s">
        <v>5163</v>
      </c>
      <c r="AO1772" t="s">
        <v>64</v>
      </c>
      <c r="AP1772" t="s">
        <v>1164</v>
      </c>
      <c r="AQ1772" t="s">
        <v>1165</v>
      </c>
      <c r="AS1772" t="s">
        <v>678</v>
      </c>
      <c r="AT1772" t="s">
        <v>68</v>
      </c>
      <c r="AU1772" t="s">
        <v>1166</v>
      </c>
      <c r="AV1772" t="s">
        <v>1167</v>
      </c>
      <c r="AW1772" t="s">
        <v>1168</v>
      </c>
      <c r="AX1772" t="s">
        <v>72</v>
      </c>
      <c r="AY1772" t="s">
        <v>73</v>
      </c>
      <c r="AZ1772" t="s">
        <v>74</v>
      </c>
    </row>
    <row r="1773" spans="1:52" x14ac:dyDescent="0.25">
      <c r="A1773" s="1">
        <v>45687.332141203704</v>
      </c>
      <c r="B1773" s="1">
        <v>45688.382037037038</v>
      </c>
      <c r="C1773" t="s">
        <v>75</v>
      </c>
      <c r="D1773">
        <v>51003</v>
      </c>
      <c r="E1773" t="s">
        <v>54</v>
      </c>
      <c r="F1773">
        <v>51240</v>
      </c>
      <c r="G1773" t="s">
        <v>191</v>
      </c>
      <c r="I1773" t="s">
        <v>77</v>
      </c>
      <c r="J1773" t="s">
        <v>1409</v>
      </c>
      <c r="L1773" t="str">
        <f t="shared" si="27"/>
        <v>51240-FR-8</v>
      </c>
      <c r="N1773" t="s">
        <v>58</v>
      </c>
      <c r="P1773" t="s">
        <v>59</v>
      </c>
      <c r="Q1773" t="s">
        <v>59</v>
      </c>
      <c r="R1773" t="s">
        <v>59</v>
      </c>
      <c r="S1773">
        <v>2</v>
      </c>
      <c r="T1773" t="s">
        <v>60</v>
      </c>
      <c r="U1773">
        <v>1</v>
      </c>
      <c r="V1773" t="s">
        <v>1571</v>
      </c>
      <c r="W1773">
        <v>38</v>
      </c>
      <c r="X1773">
        <v>19061</v>
      </c>
      <c r="Y1773">
        <v>0</v>
      </c>
      <c r="Z1773">
        <v>0</v>
      </c>
      <c r="AA1773">
        <v>0</v>
      </c>
      <c r="AB1773">
        <v>0</v>
      </c>
      <c r="AC1773">
        <v>1039</v>
      </c>
      <c r="AF1773" t="s">
        <v>62</v>
      </c>
      <c r="AG1773" t="s">
        <v>62</v>
      </c>
      <c r="AH1773">
        <v>1213</v>
      </c>
      <c r="AI1773">
        <v>1213</v>
      </c>
      <c r="AJ1773" t="s">
        <v>82</v>
      </c>
      <c r="AK1773" t="s">
        <v>5103</v>
      </c>
      <c r="AL1773" t="s">
        <v>5359</v>
      </c>
      <c r="AO1773" t="s">
        <v>64</v>
      </c>
      <c r="AP1773" t="s">
        <v>194</v>
      </c>
      <c r="AQ1773" t="s">
        <v>195</v>
      </c>
      <c r="AS1773" t="s">
        <v>67</v>
      </c>
      <c r="AT1773" t="s">
        <v>68</v>
      </c>
      <c r="AU1773" t="s">
        <v>196</v>
      </c>
      <c r="AV1773" t="s">
        <v>197</v>
      </c>
      <c r="AW1773" t="s">
        <v>198</v>
      </c>
      <c r="AX1773" t="s">
        <v>72</v>
      </c>
      <c r="AY1773" t="s">
        <v>73</v>
      </c>
      <c r="AZ1773" t="s">
        <v>74</v>
      </c>
    </row>
    <row r="1774" spans="1:52" x14ac:dyDescent="0.25">
      <c r="A1774" s="1">
        <v>45687.333634259259</v>
      </c>
      <c r="B1774" s="1">
        <v>45688.382048611114</v>
      </c>
      <c r="C1774" t="s">
        <v>75</v>
      </c>
      <c r="D1774">
        <v>51003</v>
      </c>
      <c r="E1774" t="s">
        <v>54</v>
      </c>
      <c r="F1774">
        <v>51198</v>
      </c>
      <c r="G1774" t="s">
        <v>807</v>
      </c>
      <c r="I1774" t="s">
        <v>77</v>
      </c>
      <c r="J1774" t="s">
        <v>808</v>
      </c>
      <c r="L1774" t="str">
        <f t="shared" si="27"/>
        <v>51198-FL-8</v>
      </c>
      <c r="N1774" t="s">
        <v>58</v>
      </c>
      <c r="P1774" t="s">
        <v>59</v>
      </c>
      <c r="Q1774" t="s">
        <v>59</v>
      </c>
      <c r="R1774" t="s">
        <v>59</v>
      </c>
      <c r="S1774">
        <v>5</v>
      </c>
      <c r="T1774" t="s">
        <v>79</v>
      </c>
      <c r="U1774">
        <v>1</v>
      </c>
      <c r="V1774" t="s">
        <v>404</v>
      </c>
      <c r="W1774">
        <v>17</v>
      </c>
      <c r="X1774">
        <v>6361</v>
      </c>
      <c r="Y1774">
        <v>0</v>
      </c>
      <c r="Z1774">
        <v>0</v>
      </c>
      <c r="AA1774">
        <v>0</v>
      </c>
      <c r="AB1774">
        <v>0</v>
      </c>
      <c r="AC1774">
        <v>935</v>
      </c>
      <c r="AF1774" t="s">
        <v>81</v>
      </c>
      <c r="AG1774" t="s">
        <v>81</v>
      </c>
      <c r="AH1774">
        <v>1361</v>
      </c>
      <c r="AI1774">
        <v>1361</v>
      </c>
      <c r="AJ1774" t="s">
        <v>82</v>
      </c>
      <c r="AK1774" t="s">
        <v>5360</v>
      </c>
      <c r="AL1774" t="s">
        <v>1587</v>
      </c>
      <c r="AO1774" t="s">
        <v>64</v>
      </c>
      <c r="AP1774" t="s">
        <v>810</v>
      </c>
      <c r="AQ1774" t="s">
        <v>811</v>
      </c>
      <c r="AS1774" t="s">
        <v>411</v>
      </c>
      <c r="AT1774" t="s">
        <v>68</v>
      </c>
      <c r="AU1774" t="s">
        <v>812</v>
      </c>
      <c r="AV1774" t="s">
        <v>813</v>
      </c>
      <c r="AW1774" t="s">
        <v>814</v>
      </c>
      <c r="AX1774" t="s">
        <v>72</v>
      </c>
      <c r="AY1774" t="s">
        <v>73</v>
      </c>
      <c r="AZ1774" t="s">
        <v>74</v>
      </c>
    </row>
    <row r="1775" spans="1:52" x14ac:dyDescent="0.25">
      <c r="A1775" s="1">
        <v>45687.340439814812</v>
      </c>
      <c r="B1775" s="1">
        <v>45688.382048611114</v>
      </c>
      <c r="C1775" t="s">
        <v>75</v>
      </c>
      <c r="D1775">
        <v>51003</v>
      </c>
      <c r="E1775" t="s">
        <v>54</v>
      </c>
      <c r="F1775">
        <v>51156</v>
      </c>
      <c r="G1775" t="s">
        <v>823</v>
      </c>
      <c r="I1775" t="s">
        <v>77</v>
      </c>
      <c r="J1775" t="s">
        <v>824</v>
      </c>
      <c r="L1775" t="str">
        <f t="shared" si="27"/>
        <v>51156-FL-8</v>
      </c>
      <c r="N1775" t="s">
        <v>58</v>
      </c>
      <c r="P1775" t="s">
        <v>59</v>
      </c>
      <c r="Q1775" t="s">
        <v>59</v>
      </c>
      <c r="R1775" t="s">
        <v>59</v>
      </c>
      <c r="S1775">
        <v>5</v>
      </c>
      <c r="T1775" t="s">
        <v>79</v>
      </c>
      <c r="U1775">
        <v>1</v>
      </c>
      <c r="V1775" t="s">
        <v>404</v>
      </c>
      <c r="W1775">
        <v>40</v>
      </c>
      <c r="X1775">
        <v>6401</v>
      </c>
      <c r="Y1775">
        <v>0</v>
      </c>
      <c r="Z1775">
        <v>0</v>
      </c>
      <c r="AA1775">
        <v>0</v>
      </c>
      <c r="AB1775">
        <v>0</v>
      </c>
      <c r="AC1775">
        <v>970</v>
      </c>
      <c r="AF1775" t="s">
        <v>81</v>
      </c>
      <c r="AG1775" t="s">
        <v>81</v>
      </c>
      <c r="AH1775">
        <v>1361</v>
      </c>
      <c r="AI1775">
        <v>1361</v>
      </c>
      <c r="AJ1775" t="s">
        <v>82</v>
      </c>
      <c r="AK1775" t="s">
        <v>4453</v>
      </c>
      <c r="AL1775" t="s">
        <v>1729</v>
      </c>
      <c r="AO1775" t="s">
        <v>64</v>
      </c>
      <c r="AP1775" t="s">
        <v>825</v>
      </c>
      <c r="AQ1775" t="s">
        <v>826</v>
      </c>
      <c r="AS1775" t="s">
        <v>170</v>
      </c>
      <c r="AT1775" t="s">
        <v>68</v>
      </c>
      <c r="AU1775" t="s">
        <v>827</v>
      </c>
      <c r="AV1775" t="s">
        <v>828</v>
      </c>
      <c r="AW1775" t="s">
        <v>829</v>
      </c>
      <c r="AX1775" t="s">
        <v>72</v>
      </c>
      <c r="AY1775" t="s">
        <v>73</v>
      </c>
      <c r="AZ1775" t="s">
        <v>74</v>
      </c>
    </row>
    <row r="1776" spans="1:52" x14ac:dyDescent="0.25">
      <c r="A1776" s="1">
        <v>45687.34134259259</v>
      </c>
      <c r="B1776" s="1">
        <v>45688.382060185184</v>
      </c>
      <c r="C1776" t="s">
        <v>75</v>
      </c>
      <c r="D1776">
        <v>51003</v>
      </c>
      <c r="E1776" t="s">
        <v>54</v>
      </c>
      <c r="F1776">
        <v>51141</v>
      </c>
      <c r="G1776" t="s">
        <v>468</v>
      </c>
      <c r="I1776" t="s">
        <v>77</v>
      </c>
      <c r="J1776" t="s">
        <v>1375</v>
      </c>
      <c r="L1776" t="str">
        <f t="shared" si="27"/>
        <v>51141-FR-8</v>
      </c>
      <c r="N1776" t="s">
        <v>58</v>
      </c>
      <c r="P1776" t="s">
        <v>59</v>
      </c>
      <c r="Q1776" t="s">
        <v>59</v>
      </c>
      <c r="R1776" t="s">
        <v>59</v>
      </c>
      <c r="S1776">
        <v>2</v>
      </c>
      <c r="T1776" t="s">
        <v>60</v>
      </c>
      <c r="U1776">
        <v>1</v>
      </c>
      <c r="V1776" t="s">
        <v>1349</v>
      </c>
      <c r="W1776">
        <v>141</v>
      </c>
      <c r="X1776">
        <v>-307754</v>
      </c>
      <c r="Y1776">
        <v>0</v>
      </c>
      <c r="Z1776">
        <v>0</v>
      </c>
      <c r="AA1776">
        <v>0</v>
      </c>
      <c r="AB1776">
        <v>0</v>
      </c>
      <c r="AC1776">
        <v>1005</v>
      </c>
      <c r="AF1776" t="s">
        <v>62</v>
      </c>
      <c r="AG1776" t="s">
        <v>62</v>
      </c>
      <c r="AH1776">
        <v>1363</v>
      </c>
      <c r="AI1776">
        <v>1363</v>
      </c>
      <c r="AJ1776" t="s">
        <v>82</v>
      </c>
      <c r="AK1776" t="s">
        <v>4976</v>
      </c>
      <c r="AL1776" t="s">
        <v>5361</v>
      </c>
      <c r="AO1776" t="s">
        <v>64</v>
      </c>
      <c r="AP1776" t="s">
        <v>470</v>
      </c>
      <c r="AQ1776" t="s">
        <v>311</v>
      </c>
      <c r="AV1776" t="s">
        <v>471</v>
      </c>
      <c r="AW1776" t="s">
        <v>472</v>
      </c>
      <c r="AX1776" t="s">
        <v>72</v>
      </c>
      <c r="AY1776" t="s">
        <v>73</v>
      </c>
      <c r="AZ1776" t="s">
        <v>74</v>
      </c>
    </row>
    <row r="1777" spans="1:52" x14ac:dyDescent="0.25">
      <c r="A1777" s="1">
        <v>45687.341678240744</v>
      </c>
      <c r="B1777" s="1">
        <v>45688.382060185184</v>
      </c>
      <c r="C1777" t="s">
        <v>75</v>
      </c>
      <c r="D1777">
        <v>51003</v>
      </c>
      <c r="E1777" t="s">
        <v>54</v>
      </c>
      <c r="F1777">
        <v>51134</v>
      </c>
      <c r="G1777" t="s">
        <v>703</v>
      </c>
      <c r="I1777" t="s">
        <v>77</v>
      </c>
      <c r="J1777" t="s">
        <v>704</v>
      </c>
      <c r="L1777" t="str">
        <f t="shared" si="27"/>
        <v>51134-FL-8</v>
      </c>
      <c r="N1777" t="s">
        <v>58</v>
      </c>
      <c r="P1777" t="s">
        <v>59</v>
      </c>
      <c r="Q1777" t="s">
        <v>59</v>
      </c>
      <c r="R1777" t="s">
        <v>59</v>
      </c>
      <c r="S1777">
        <v>5</v>
      </c>
      <c r="T1777" t="s">
        <v>79</v>
      </c>
      <c r="U1777">
        <v>1</v>
      </c>
      <c r="V1777" t="s">
        <v>475</v>
      </c>
      <c r="W1777">
        <v>47</v>
      </c>
      <c r="X1777">
        <v>15993</v>
      </c>
      <c r="Y1777">
        <v>0</v>
      </c>
      <c r="Z1777">
        <v>0</v>
      </c>
      <c r="AA1777">
        <v>0</v>
      </c>
      <c r="AB1777">
        <v>0</v>
      </c>
      <c r="AC1777">
        <v>792</v>
      </c>
      <c r="AF1777" t="s">
        <v>81</v>
      </c>
      <c r="AG1777" t="s">
        <v>81</v>
      </c>
      <c r="AH1777">
        <v>1369</v>
      </c>
      <c r="AI1777">
        <v>1369</v>
      </c>
      <c r="AJ1777" t="s">
        <v>82</v>
      </c>
      <c r="AK1777" t="s">
        <v>5362</v>
      </c>
      <c r="AL1777" t="s">
        <v>1863</v>
      </c>
      <c r="AO1777" t="s">
        <v>64</v>
      </c>
      <c r="AP1777" t="s">
        <v>707</v>
      </c>
      <c r="AQ1777" t="s">
        <v>708</v>
      </c>
      <c r="AS1777" t="s">
        <v>582</v>
      </c>
      <c r="AT1777" t="s">
        <v>68</v>
      </c>
      <c r="AU1777" t="s">
        <v>709</v>
      </c>
      <c r="AV1777" t="s">
        <v>710</v>
      </c>
      <c r="AW1777" t="s">
        <v>711</v>
      </c>
      <c r="AX1777" t="s">
        <v>72</v>
      </c>
      <c r="AY1777" t="s">
        <v>73</v>
      </c>
      <c r="AZ1777" t="s">
        <v>74</v>
      </c>
    </row>
    <row r="1778" spans="1:52" x14ac:dyDescent="0.25">
      <c r="A1778" s="1">
        <v>45687.345509259256</v>
      </c>
      <c r="B1778" s="1">
        <v>45688.382071759261</v>
      </c>
      <c r="C1778" t="s">
        <v>75</v>
      </c>
      <c r="D1778">
        <v>51003</v>
      </c>
      <c r="E1778" t="s">
        <v>54</v>
      </c>
      <c r="F1778">
        <v>51203</v>
      </c>
      <c r="G1778" t="s">
        <v>519</v>
      </c>
      <c r="I1778" t="s">
        <v>56</v>
      </c>
      <c r="J1778" t="s">
        <v>1383</v>
      </c>
      <c r="L1778" t="str">
        <f t="shared" si="27"/>
        <v>51203-FR-8</v>
      </c>
      <c r="N1778" t="s">
        <v>58</v>
      </c>
      <c r="P1778" t="s">
        <v>59</v>
      </c>
      <c r="Q1778" t="s">
        <v>59</v>
      </c>
      <c r="R1778" t="s">
        <v>59</v>
      </c>
      <c r="S1778">
        <v>2</v>
      </c>
      <c r="T1778" t="s">
        <v>60</v>
      </c>
      <c r="U1778">
        <v>1</v>
      </c>
      <c r="V1778" t="s">
        <v>1349</v>
      </c>
      <c r="W1778">
        <v>74</v>
      </c>
      <c r="X1778">
        <v>-307680</v>
      </c>
      <c r="Y1778">
        <v>0</v>
      </c>
      <c r="Z1778">
        <v>0</v>
      </c>
      <c r="AA1778">
        <v>0</v>
      </c>
      <c r="AB1778">
        <v>0</v>
      </c>
      <c r="AC1778">
        <v>994</v>
      </c>
      <c r="AF1778" t="s">
        <v>62</v>
      </c>
      <c r="AG1778" t="s">
        <v>62</v>
      </c>
      <c r="AH1778">
        <v>1363</v>
      </c>
      <c r="AI1778">
        <v>1363</v>
      </c>
      <c r="AJ1778" t="s">
        <v>82</v>
      </c>
      <c r="AK1778" t="s">
        <v>3271</v>
      </c>
      <c r="AL1778" t="s">
        <v>4253</v>
      </c>
      <c r="AO1778" t="s">
        <v>64</v>
      </c>
      <c r="AP1778" t="s">
        <v>523</v>
      </c>
      <c r="AQ1778" t="s">
        <v>524</v>
      </c>
      <c r="AS1778" t="s">
        <v>103</v>
      </c>
      <c r="AT1778" t="s">
        <v>68</v>
      </c>
      <c r="AU1778" t="s">
        <v>525</v>
      </c>
      <c r="AV1778" t="s">
        <v>526</v>
      </c>
      <c r="AW1778" t="s">
        <v>527</v>
      </c>
      <c r="AX1778" t="s">
        <v>72</v>
      </c>
      <c r="AY1778" t="s">
        <v>73</v>
      </c>
      <c r="AZ1778" t="s">
        <v>74</v>
      </c>
    </row>
    <row r="1779" spans="1:52" x14ac:dyDescent="0.25">
      <c r="A1779" s="1">
        <v>45687.351979166669</v>
      </c>
      <c r="B1779" s="1">
        <v>45688.382071759261</v>
      </c>
      <c r="C1779" t="s">
        <v>75</v>
      </c>
      <c r="D1779">
        <v>51003</v>
      </c>
      <c r="E1779" t="s">
        <v>54</v>
      </c>
      <c r="F1779">
        <v>51135</v>
      </c>
      <c r="G1779" t="s">
        <v>307</v>
      </c>
      <c r="I1779" t="s">
        <v>77</v>
      </c>
      <c r="J1779" t="s">
        <v>1110</v>
      </c>
      <c r="L1779" t="str">
        <f t="shared" si="27"/>
        <v>51135-FR-8</v>
      </c>
      <c r="N1779" t="s">
        <v>58</v>
      </c>
      <c r="P1779" t="s">
        <v>59</v>
      </c>
      <c r="Q1779" t="s">
        <v>59</v>
      </c>
      <c r="R1779" t="s">
        <v>59</v>
      </c>
      <c r="S1779">
        <v>2</v>
      </c>
      <c r="T1779" t="s">
        <v>60</v>
      </c>
      <c r="U1779">
        <v>1</v>
      </c>
      <c r="V1779" t="s">
        <v>1571</v>
      </c>
      <c r="W1779">
        <v>140</v>
      </c>
      <c r="X1779">
        <v>19702</v>
      </c>
      <c r="Y1779">
        <v>0</v>
      </c>
      <c r="Z1779">
        <v>0</v>
      </c>
      <c r="AA1779">
        <v>0</v>
      </c>
      <c r="AB1779">
        <v>0</v>
      </c>
      <c r="AC1779">
        <v>1025</v>
      </c>
      <c r="AF1779" t="s">
        <v>62</v>
      </c>
      <c r="AG1779" t="s">
        <v>62</v>
      </c>
      <c r="AH1779">
        <v>1213</v>
      </c>
      <c r="AI1779">
        <v>1213</v>
      </c>
      <c r="AJ1779" t="s">
        <v>82</v>
      </c>
      <c r="AK1779" t="s">
        <v>5363</v>
      </c>
      <c r="AL1779" t="s">
        <v>5364</v>
      </c>
      <c r="AO1779" t="s">
        <v>64</v>
      </c>
      <c r="AP1779" t="s">
        <v>310</v>
      </c>
      <c r="AQ1779" t="s">
        <v>311</v>
      </c>
      <c r="AV1779" t="s">
        <v>312</v>
      </c>
      <c r="AW1779" t="s">
        <v>313</v>
      </c>
      <c r="AX1779" t="s">
        <v>72</v>
      </c>
      <c r="AY1779" t="s">
        <v>73</v>
      </c>
      <c r="AZ1779" t="s">
        <v>74</v>
      </c>
    </row>
    <row r="1780" spans="1:52" x14ac:dyDescent="0.25">
      <c r="A1780" s="1">
        <v>45687.358217592591</v>
      </c>
      <c r="B1780" s="1">
        <v>45688.38208333333</v>
      </c>
      <c r="C1780" t="s">
        <v>75</v>
      </c>
      <c r="D1780">
        <v>51003</v>
      </c>
      <c r="E1780" t="s">
        <v>54</v>
      </c>
      <c r="F1780">
        <v>51181</v>
      </c>
      <c r="G1780" t="s">
        <v>1334</v>
      </c>
      <c r="I1780" t="s">
        <v>77</v>
      </c>
      <c r="J1780" t="s">
        <v>1633</v>
      </c>
      <c r="L1780" t="str">
        <f t="shared" si="27"/>
        <v>51181-FL-8</v>
      </c>
      <c r="N1780" t="s">
        <v>58</v>
      </c>
      <c r="P1780" t="s">
        <v>59</v>
      </c>
      <c r="Q1780" t="s">
        <v>59</v>
      </c>
      <c r="R1780" t="s">
        <v>59</v>
      </c>
      <c r="S1780">
        <v>5</v>
      </c>
      <c r="T1780" t="s">
        <v>79</v>
      </c>
      <c r="U1780">
        <v>1</v>
      </c>
      <c r="V1780" t="s">
        <v>316</v>
      </c>
      <c r="W1780">
        <v>538</v>
      </c>
      <c r="X1780">
        <v>26485</v>
      </c>
      <c r="Y1780">
        <v>0</v>
      </c>
      <c r="Z1780">
        <v>0</v>
      </c>
      <c r="AA1780">
        <v>0</v>
      </c>
      <c r="AB1780">
        <v>0</v>
      </c>
      <c r="AC1780">
        <v>367</v>
      </c>
      <c r="AF1780" t="s">
        <v>81</v>
      </c>
      <c r="AG1780" t="s">
        <v>81</v>
      </c>
      <c r="AH1780">
        <v>1372</v>
      </c>
      <c r="AI1780">
        <v>1372</v>
      </c>
      <c r="AJ1780" t="s">
        <v>82</v>
      </c>
      <c r="AK1780" t="s">
        <v>5365</v>
      </c>
      <c r="AL1780" t="s">
        <v>3901</v>
      </c>
      <c r="AO1780" t="s">
        <v>64</v>
      </c>
      <c r="AP1780" t="s">
        <v>1336</v>
      </c>
      <c r="AQ1780" t="s">
        <v>1337</v>
      </c>
      <c r="AS1780" t="s">
        <v>67</v>
      </c>
      <c r="AT1780" t="s">
        <v>68</v>
      </c>
      <c r="AU1780" t="s">
        <v>1338</v>
      </c>
      <c r="AV1780" t="s">
        <v>1634</v>
      </c>
      <c r="AW1780" t="s">
        <v>1635</v>
      </c>
      <c r="AX1780" t="s">
        <v>72</v>
      </c>
      <c r="AY1780" t="s">
        <v>73</v>
      </c>
      <c r="AZ1780" t="s">
        <v>74</v>
      </c>
    </row>
    <row r="1781" spans="1:52" x14ac:dyDescent="0.25">
      <c r="A1781" s="1">
        <v>45687.362893518519</v>
      </c>
      <c r="B1781" s="1">
        <v>45688.38208333333</v>
      </c>
      <c r="C1781" t="s">
        <v>75</v>
      </c>
      <c r="D1781">
        <v>51003</v>
      </c>
      <c r="E1781" t="s">
        <v>54</v>
      </c>
      <c r="F1781">
        <v>51354</v>
      </c>
      <c r="G1781" t="s">
        <v>986</v>
      </c>
      <c r="I1781" t="s">
        <v>98</v>
      </c>
      <c r="J1781" t="s">
        <v>987</v>
      </c>
      <c r="L1781" t="str">
        <f t="shared" si="27"/>
        <v>51354-FR-8</v>
      </c>
      <c r="N1781" t="s">
        <v>58</v>
      </c>
      <c r="P1781" t="s">
        <v>59</v>
      </c>
      <c r="Q1781" t="s">
        <v>59</v>
      </c>
      <c r="R1781" t="s">
        <v>59</v>
      </c>
      <c r="S1781">
        <v>5</v>
      </c>
      <c r="T1781" t="s">
        <v>60</v>
      </c>
      <c r="U1781">
        <v>1</v>
      </c>
      <c r="V1781" t="s">
        <v>225</v>
      </c>
      <c r="W1781">
        <v>183</v>
      </c>
      <c r="X1781">
        <v>17962</v>
      </c>
      <c r="Y1781">
        <v>0</v>
      </c>
      <c r="Z1781">
        <v>0</v>
      </c>
      <c r="AA1781">
        <v>0</v>
      </c>
      <c r="AB1781">
        <v>0</v>
      </c>
      <c r="AC1781">
        <v>864</v>
      </c>
      <c r="AF1781" t="s">
        <v>62</v>
      </c>
      <c r="AG1781" t="s">
        <v>62</v>
      </c>
      <c r="AH1781">
        <v>1358</v>
      </c>
      <c r="AI1781">
        <v>1358</v>
      </c>
      <c r="AJ1781" t="s">
        <v>82</v>
      </c>
      <c r="AK1781" t="s">
        <v>5366</v>
      </c>
      <c r="AL1781" t="s">
        <v>1865</v>
      </c>
      <c r="AO1781" t="s">
        <v>64</v>
      </c>
      <c r="AP1781" t="s">
        <v>988</v>
      </c>
      <c r="AQ1781" t="s">
        <v>989</v>
      </c>
      <c r="AS1781" t="s">
        <v>86</v>
      </c>
      <c r="AT1781" t="s">
        <v>68</v>
      </c>
      <c r="AU1781" t="s">
        <v>990</v>
      </c>
      <c r="AV1781" t="s">
        <v>991</v>
      </c>
      <c r="AW1781" t="s">
        <v>992</v>
      </c>
      <c r="AX1781" t="s">
        <v>72</v>
      </c>
      <c r="AY1781" t="s">
        <v>73</v>
      </c>
      <c r="AZ1781" t="s">
        <v>74</v>
      </c>
    </row>
    <row r="1782" spans="1:52" x14ac:dyDescent="0.25">
      <c r="A1782" s="1">
        <v>45687.365879629629</v>
      </c>
      <c r="B1782" s="1">
        <v>45688.382094907407</v>
      </c>
      <c r="C1782" t="s">
        <v>75</v>
      </c>
      <c r="D1782">
        <v>51003</v>
      </c>
      <c r="E1782" t="s">
        <v>54</v>
      </c>
      <c r="F1782">
        <v>51327</v>
      </c>
      <c r="G1782" t="s">
        <v>755</v>
      </c>
      <c r="I1782" t="s">
        <v>77</v>
      </c>
      <c r="J1782" t="s">
        <v>1408</v>
      </c>
      <c r="L1782" t="str">
        <f t="shared" si="27"/>
        <v>51327-FR-8</v>
      </c>
      <c r="N1782" t="s">
        <v>58</v>
      </c>
      <c r="P1782" t="s">
        <v>59</v>
      </c>
      <c r="Q1782" t="s">
        <v>59</v>
      </c>
      <c r="R1782" t="s">
        <v>59</v>
      </c>
      <c r="S1782">
        <v>2</v>
      </c>
      <c r="T1782" t="s">
        <v>60</v>
      </c>
      <c r="U1782">
        <v>1</v>
      </c>
      <c r="V1782" t="s">
        <v>1349</v>
      </c>
      <c r="W1782">
        <v>96</v>
      </c>
      <c r="X1782">
        <v>-307376</v>
      </c>
      <c r="Y1782">
        <v>0</v>
      </c>
      <c r="Z1782">
        <v>0</v>
      </c>
      <c r="AA1782">
        <v>0</v>
      </c>
      <c r="AB1782">
        <v>0</v>
      </c>
      <c r="AC1782">
        <v>1020</v>
      </c>
      <c r="AF1782" t="s">
        <v>62</v>
      </c>
      <c r="AG1782" t="s">
        <v>62</v>
      </c>
      <c r="AH1782">
        <v>1363</v>
      </c>
      <c r="AI1782">
        <v>1363</v>
      </c>
      <c r="AJ1782" t="s">
        <v>82</v>
      </c>
      <c r="AK1782" t="s">
        <v>1752</v>
      </c>
      <c r="AL1782" t="s">
        <v>1675</v>
      </c>
      <c r="AO1782" t="s">
        <v>64</v>
      </c>
      <c r="AP1782" t="s">
        <v>758</v>
      </c>
      <c r="AQ1782" t="s">
        <v>759</v>
      </c>
      <c r="AS1782" t="s">
        <v>103</v>
      </c>
      <c r="AT1782" t="s">
        <v>68</v>
      </c>
      <c r="AU1782" t="s">
        <v>760</v>
      </c>
      <c r="AV1782" t="s">
        <v>761</v>
      </c>
      <c r="AW1782" t="s">
        <v>762</v>
      </c>
      <c r="AX1782" t="s">
        <v>72</v>
      </c>
      <c r="AY1782" t="s">
        <v>73</v>
      </c>
      <c r="AZ1782" t="s">
        <v>74</v>
      </c>
    </row>
    <row r="1783" spans="1:52" x14ac:dyDescent="0.25">
      <c r="A1783" s="1">
        <v>45687.37908564815</v>
      </c>
      <c r="B1783" s="1">
        <v>45688.382094907407</v>
      </c>
      <c r="C1783" t="s">
        <v>75</v>
      </c>
      <c r="D1783">
        <v>51003</v>
      </c>
      <c r="E1783" t="s">
        <v>54</v>
      </c>
      <c r="F1783">
        <v>51251</v>
      </c>
      <c r="G1783" t="s">
        <v>897</v>
      </c>
      <c r="I1783" t="s">
        <v>77</v>
      </c>
      <c r="J1783" t="s">
        <v>1628</v>
      </c>
      <c r="L1783" t="str">
        <f t="shared" si="27"/>
        <v>51251-FR-8</v>
      </c>
      <c r="N1783" t="s">
        <v>58</v>
      </c>
      <c r="P1783" t="s">
        <v>59</v>
      </c>
      <c r="Q1783" t="s">
        <v>59</v>
      </c>
      <c r="R1783" t="s">
        <v>59</v>
      </c>
      <c r="S1783">
        <v>2</v>
      </c>
      <c r="T1783" t="s">
        <v>60</v>
      </c>
      <c r="U1783">
        <v>1</v>
      </c>
      <c r="V1783" t="s">
        <v>225</v>
      </c>
      <c r="W1783">
        <v>233</v>
      </c>
      <c r="X1783">
        <v>18679</v>
      </c>
      <c r="Y1783">
        <v>0</v>
      </c>
      <c r="Z1783">
        <v>0</v>
      </c>
      <c r="AA1783">
        <v>0</v>
      </c>
      <c r="AB1783">
        <v>0</v>
      </c>
      <c r="AC1783">
        <v>821</v>
      </c>
      <c r="AF1783" t="s">
        <v>62</v>
      </c>
      <c r="AG1783" t="s">
        <v>62</v>
      </c>
      <c r="AH1783">
        <v>1358</v>
      </c>
      <c r="AI1783">
        <v>1358</v>
      </c>
      <c r="AJ1783" t="s">
        <v>82</v>
      </c>
      <c r="AK1783" t="s">
        <v>5367</v>
      </c>
      <c r="AL1783" t="s">
        <v>3296</v>
      </c>
      <c r="AO1783" t="s">
        <v>64</v>
      </c>
      <c r="AP1783" t="s">
        <v>899</v>
      </c>
      <c r="AQ1783" t="s">
        <v>900</v>
      </c>
      <c r="AS1783" t="s">
        <v>86</v>
      </c>
      <c r="AT1783" t="s">
        <v>68</v>
      </c>
      <c r="AU1783" t="s">
        <v>901</v>
      </c>
      <c r="AV1783" t="s">
        <v>902</v>
      </c>
      <c r="AW1783" t="s">
        <v>903</v>
      </c>
      <c r="AX1783" t="s">
        <v>72</v>
      </c>
      <c r="AY1783" t="s">
        <v>73</v>
      </c>
      <c r="AZ1783" t="s">
        <v>74</v>
      </c>
    </row>
    <row r="1784" spans="1:52" x14ac:dyDescent="0.25">
      <c r="A1784" s="1">
        <v>45687.37940972222</v>
      </c>
      <c r="B1784" s="1">
        <v>45688.382106481484</v>
      </c>
      <c r="C1784" t="s">
        <v>75</v>
      </c>
      <c r="D1784">
        <v>51003</v>
      </c>
      <c r="E1784" t="s">
        <v>54</v>
      </c>
      <c r="F1784">
        <v>51127</v>
      </c>
      <c r="G1784" t="s">
        <v>846</v>
      </c>
      <c r="I1784" t="s">
        <v>77</v>
      </c>
      <c r="J1784" t="s">
        <v>2060</v>
      </c>
      <c r="L1784" t="str">
        <f t="shared" si="27"/>
        <v>51127-FR-8</v>
      </c>
      <c r="N1784" t="s">
        <v>58</v>
      </c>
      <c r="P1784" t="s">
        <v>59</v>
      </c>
      <c r="Q1784" t="s">
        <v>59</v>
      </c>
      <c r="R1784" t="s">
        <v>59</v>
      </c>
      <c r="S1784">
        <v>2</v>
      </c>
      <c r="T1784" t="s">
        <v>60</v>
      </c>
      <c r="U1784">
        <v>1</v>
      </c>
      <c r="V1784" t="s">
        <v>1349</v>
      </c>
      <c r="W1784">
        <v>151</v>
      </c>
      <c r="X1784">
        <v>-307098</v>
      </c>
      <c r="Y1784">
        <v>0</v>
      </c>
      <c r="Z1784">
        <v>0</v>
      </c>
      <c r="AA1784">
        <v>0</v>
      </c>
      <c r="AB1784">
        <v>0</v>
      </c>
      <c r="AC1784">
        <v>980</v>
      </c>
      <c r="AF1784" t="s">
        <v>62</v>
      </c>
      <c r="AG1784" t="s">
        <v>62</v>
      </c>
      <c r="AH1784">
        <v>1363</v>
      </c>
      <c r="AI1784">
        <v>1363</v>
      </c>
      <c r="AJ1784" t="s">
        <v>82</v>
      </c>
      <c r="AK1784" t="s">
        <v>2146</v>
      </c>
      <c r="AL1784" t="s">
        <v>4701</v>
      </c>
      <c r="AO1784" t="s">
        <v>64</v>
      </c>
      <c r="AP1784" t="s">
        <v>849</v>
      </c>
      <c r="AQ1784" t="s">
        <v>850</v>
      </c>
      <c r="AS1784" t="s">
        <v>103</v>
      </c>
      <c r="AT1784" t="s">
        <v>68</v>
      </c>
      <c r="AU1784" t="s">
        <v>851</v>
      </c>
      <c r="AV1784" t="s">
        <v>852</v>
      </c>
      <c r="AW1784" t="s">
        <v>853</v>
      </c>
      <c r="AX1784" t="s">
        <v>72</v>
      </c>
      <c r="AY1784" t="s">
        <v>73</v>
      </c>
      <c r="AZ1784" t="s">
        <v>74</v>
      </c>
    </row>
    <row r="1785" spans="1:52" x14ac:dyDescent="0.25">
      <c r="A1785" s="1">
        <v>45687.383576388886</v>
      </c>
      <c r="B1785" s="1">
        <v>45688.382106481484</v>
      </c>
      <c r="C1785" t="s">
        <v>75</v>
      </c>
      <c r="D1785">
        <v>51003</v>
      </c>
      <c r="E1785" t="s">
        <v>54</v>
      </c>
      <c r="F1785">
        <v>51169</v>
      </c>
      <c r="G1785" t="s">
        <v>135</v>
      </c>
      <c r="I1785" t="s">
        <v>77</v>
      </c>
      <c r="J1785" t="s">
        <v>1350</v>
      </c>
      <c r="L1785" t="str">
        <f t="shared" si="27"/>
        <v>51169-FR-8</v>
      </c>
      <c r="N1785" t="s">
        <v>58</v>
      </c>
      <c r="P1785" t="s">
        <v>59</v>
      </c>
      <c r="Q1785" t="s">
        <v>59</v>
      </c>
      <c r="R1785" t="s">
        <v>59</v>
      </c>
      <c r="S1785">
        <v>2</v>
      </c>
      <c r="T1785" t="s">
        <v>60</v>
      </c>
      <c r="U1785">
        <v>1</v>
      </c>
      <c r="V1785" t="s">
        <v>1571</v>
      </c>
      <c r="W1785">
        <v>185</v>
      </c>
      <c r="X1785">
        <v>20520</v>
      </c>
      <c r="Y1785">
        <v>0</v>
      </c>
      <c r="Z1785">
        <v>0</v>
      </c>
      <c r="AA1785">
        <v>0</v>
      </c>
      <c r="AB1785">
        <v>0</v>
      </c>
      <c r="AC1785">
        <v>837</v>
      </c>
      <c r="AF1785" t="s">
        <v>62</v>
      </c>
      <c r="AG1785" t="s">
        <v>62</v>
      </c>
      <c r="AH1785">
        <v>1213</v>
      </c>
      <c r="AI1785">
        <v>1213</v>
      </c>
      <c r="AJ1785" t="s">
        <v>82</v>
      </c>
      <c r="AK1785" t="s">
        <v>4400</v>
      </c>
      <c r="AL1785" t="s">
        <v>5368</v>
      </c>
      <c r="AO1785" t="s">
        <v>64</v>
      </c>
      <c r="AP1785" t="s">
        <v>137</v>
      </c>
      <c r="AQ1785" t="s">
        <v>138</v>
      </c>
      <c r="AS1785" t="s">
        <v>67</v>
      </c>
      <c r="AT1785" t="s">
        <v>68</v>
      </c>
      <c r="AU1785" t="s">
        <v>139</v>
      </c>
      <c r="AV1785" t="s">
        <v>1352</v>
      </c>
      <c r="AW1785" t="s">
        <v>1353</v>
      </c>
      <c r="AX1785" t="s">
        <v>72</v>
      </c>
      <c r="AY1785" t="s">
        <v>73</v>
      </c>
      <c r="AZ1785" t="s">
        <v>74</v>
      </c>
    </row>
    <row r="1786" spans="1:52" x14ac:dyDescent="0.25">
      <c r="A1786" s="1">
        <v>45687.398356481484</v>
      </c>
      <c r="B1786" s="1">
        <v>45688.382106481484</v>
      </c>
      <c r="C1786" t="s">
        <v>75</v>
      </c>
      <c r="D1786">
        <v>51003</v>
      </c>
      <c r="E1786" t="s">
        <v>54</v>
      </c>
      <c r="F1786">
        <v>51326</v>
      </c>
      <c r="G1786" t="s">
        <v>127</v>
      </c>
      <c r="I1786" t="s">
        <v>77</v>
      </c>
      <c r="J1786" t="s">
        <v>128</v>
      </c>
      <c r="L1786" t="str">
        <f t="shared" si="27"/>
        <v>51326-FR-8</v>
      </c>
      <c r="N1786" t="s">
        <v>58</v>
      </c>
      <c r="P1786" t="s">
        <v>59</v>
      </c>
      <c r="Q1786" t="s">
        <v>59</v>
      </c>
      <c r="R1786" t="s">
        <v>59</v>
      </c>
      <c r="S1786">
        <v>2</v>
      </c>
      <c r="T1786" t="s">
        <v>60</v>
      </c>
      <c r="U1786">
        <v>1</v>
      </c>
      <c r="V1786" t="s">
        <v>921</v>
      </c>
      <c r="W1786">
        <v>74</v>
      </c>
      <c r="X1786">
        <v>289031</v>
      </c>
      <c r="Y1786">
        <v>0</v>
      </c>
      <c r="Z1786">
        <v>0</v>
      </c>
      <c r="AA1786">
        <v>0</v>
      </c>
      <c r="AB1786">
        <v>0</v>
      </c>
      <c r="AC1786">
        <v>2188</v>
      </c>
      <c r="AF1786" t="s">
        <v>62</v>
      </c>
      <c r="AG1786" t="s">
        <v>62</v>
      </c>
      <c r="AH1786">
        <v>1353</v>
      </c>
      <c r="AI1786">
        <v>1353</v>
      </c>
      <c r="AJ1786" t="s">
        <v>82</v>
      </c>
      <c r="AK1786" t="s">
        <v>3092</v>
      </c>
      <c r="AL1786" t="s">
        <v>4590</v>
      </c>
      <c r="AO1786" t="s">
        <v>64</v>
      </c>
      <c r="AP1786" t="s">
        <v>129</v>
      </c>
      <c r="AQ1786" t="s">
        <v>130</v>
      </c>
      <c r="AS1786" t="s">
        <v>131</v>
      </c>
      <c r="AT1786" t="s">
        <v>68</v>
      </c>
      <c r="AU1786" t="s">
        <v>132</v>
      </c>
      <c r="AV1786" t="s">
        <v>133</v>
      </c>
      <c r="AW1786" t="s">
        <v>134</v>
      </c>
      <c r="AX1786" t="s">
        <v>72</v>
      </c>
      <c r="AY1786" t="s">
        <v>73</v>
      </c>
      <c r="AZ1786" t="s">
        <v>74</v>
      </c>
    </row>
    <row r="1787" spans="1:52" x14ac:dyDescent="0.25">
      <c r="A1787" s="1">
        <v>45687.407835648148</v>
      </c>
      <c r="B1787" s="1">
        <v>45688.382118055553</v>
      </c>
      <c r="C1787" t="s">
        <v>75</v>
      </c>
      <c r="D1787">
        <v>51003</v>
      </c>
      <c r="E1787" t="s">
        <v>54</v>
      </c>
      <c r="F1787">
        <v>51319</v>
      </c>
      <c r="G1787" t="s">
        <v>386</v>
      </c>
      <c r="I1787" t="s">
        <v>77</v>
      </c>
      <c r="J1787" t="s">
        <v>1623</v>
      </c>
      <c r="L1787" t="str">
        <f t="shared" si="27"/>
        <v>51319-FL-8</v>
      </c>
      <c r="N1787" t="s">
        <v>58</v>
      </c>
      <c r="P1787" t="s">
        <v>59</v>
      </c>
      <c r="Q1787" t="s">
        <v>59</v>
      </c>
      <c r="R1787" t="s">
        <v>59</v>
      </c>
      <c r="S1787">
        <v>5</v>
      </c>
      <c r="T1787" t="s">
        <v>79</v>
      </c>
      <c r="U1787">
        <v>1</v>
      </c>
      <c r="V1787" t="s">
        <v>193</v>
      </c>
      <c r="W1787">
        <v>89</v>
      </c>
      <c r="X1787">
        <v>12695</v>
      </c>
      <c r="Y1787">
        <v>0</v>
      </c>
      <c r="Z1787">
        <v>0</v>
      </c>
      <c r="AA1787">
        <v>0</v>
      </c>
      <c r="AB1787">
        <v>0</v>
      </c>
      <c r="AC1787">
        <v>815</v>
      </c>
      <c r="AF1787" t="s">
        <v>81</v>
      </c>
      <c r="AG1787" t="s">
        <v>81</v>
      </c>
      <c r="AH1787">
        <v>1360</v>
      </c>
      <c r="AI1787">
        <v>1360</v>
      </c>
      <c r="AJ1787" t="s">
        <v>82</v>
      </c>
      <c r="AK1787" t="s">
        <v>3400</v>
      </c>
      <c r="AL1787" t="s">
        <v>5369</v>
      </c>
      <c r="AO1787" t="s">
        <v>64</v>
      </c>
      <c r="AP1787" t="s">
        <v>388</v>
      </c>
      <c r="AQ1787" t="s">
        <v>389</v>
      </c>
      <c r="AS1787" t="s">
        <v>390</v>
      </c>
      <c r="AT1787" t="s">
        <v>68</v>
      </c>
      <c r="AU1787" t="s">
        <v>391</v>
      </c>
      <c r="AV1787" t="s">
        <v>392</v>
      </c>
      <c r="AW1787" t="s">
        <v>393</v>
      </c>
      <c r="AX1787" t="s">
        <v>72</v>
      </c>
      <c r="AY1787" t="s">
        <v>73</v>
      </c>
      <c r="AZ1787" t="s">
        <v>74</v>
      </c>
    </row>
    <row r="1788" spans="1:52" x14ac:dyDescent="0.25">
      <c r="A1788" s="1">
        <v>45687.408206018517</v>
      </c>
      <c r="B1788" s="1">
        <v>45688.382118055553</v>
      </c>
      <c r="C1788" t="s">
        <v>75</v>
      </c>
      <c r="D1788">
        <v>51003</v>
      </c>
      <c r="E1788" t="s">
        <v>54</v>
      </c>
      <c r="F1788">
        <v>51354</v>
      </c>
      <c r="G1788" t="s">
        <v>986</v>
      </c>
      <c r="I1788" t="s">
        <v>98</v>
      </c>
      <c r="J1788" t="s">
        <v>1386</v>
      </c>
      <c r="L1788" t="str">
        <f t="shared" si="27"/>
        <v>51354-FL-8</v>
      </c>
      <c r="N1788" t="s">
        <v>58</v>
      </c>
      <c r="P1788" t="s">
        <v>59</v>
      </c>
      <c r="Q1788" t="s">
        <v>59</v>
      </c>
      <c r="R1788" t="s">
        <v>59</v>
      </c>
      <c r="S1788">
        <v>1</v>
      </c>
      <c r="T1788" t="s">
        <v>79</v>
      </c>
      <c r="U1788">
        <v>1</v>
      </c>
      <c r="V1788" t="s">
        <v>100</v>
      </c>
      <c r="W1788">
        <v>74</v>
      </c>
      <c r="X1788">
        <v>1259</v>
      </c>
      <c r="Y1788">
        <v>0</v>
      </c>
      <c r="Z1788">
        <v>0</v>
      </c>
      <c r="AA1788">
        <v>0</v>
      </c>
      <c r="AB1788">
        <v>0</v>
      </c>
      <c r="AC1788">
        <v>967</v>
      </c>
      <c r="AF1788" t="s">
        <v>81</v>
      </c>
      <c r="AG1788" t="s">
        <v>81</v>
      </c>
      <c r="AH1788">
        <v>1373</v>
      </c>
      <c r="AI1788">
        <v>1373</v>
      </c>
      <c r="AJ1788" t="s">
        <v>82</v>
      </c>
      <c r="AK1788" t="s">
        <v>5370</v>
      </c>
      <c r="AL1788" t="s">
        <v>4270</v>
      </c>
      <c r="AO1788" t="s">
        <v>64</v>
      </c>
      <c r="AP1788" t="s">
        <v>988</v>
      </c>
      <c r="AQ1788" t="s">
        <v>989</v>
      </c>
      <c r="AS1788" t="s">
        <v>86</v>
      </c>
      <c r="AT1788" t="s">
        <v>68</v>
      </c>
      <c r="AU1788" t="s">
        <v>990</v>
      </c>
      <c r="AV1788" t="s">
        <v>991</v>
      </c>
      <c r="AW1788" t="s">
        <v>992</v>
      </c>
      <c r="AX1788" t="s">
        <v>72</v>
      </c>
      <c r="AY1788" t="s">
        <v>73</v>
      </c>
      <c r="AZ1788" t="s">
        <v>74</v>
      </c>
    </row>
    <row r="1789" spans="1:52" x14ac:dyDescent="0.25">
      <c r="A1789" s="1">
        <v>45687.412349537037</v>
      </c>
      <c r="B1789" s="1">
        <v>45688.38212962963</v>
      </c>
      <c r="C1789" t="s">
        <v>75</v>
      </c>
      <c r="D1789">
        <v>51003</v>
      </c>
      <c r="E1789" t="s">
        <v>54</v>
      </c>
      <c r="F1789">
        <v>51354</v>
      </c>
      <c r="G1789" t="s">
        <v>986</v>
      </c>
      <c r="I1789" t="s">
        <v>98</v>
      </c>
      <c r="J1789" t="s">
        <v>1386</v>
      </c>
      <c r="L1789" t="str">
        <f t="shared" si="27"/>
        <v>51354-FL-8</v>
      </c>
      <c r="N1789" t="s">
        <v>58</v>
      </c>
      <c r="P1789" t="s">
        <v>59</v>
      </c>
      <c r="Q1789" t="s">
        <v>59</v>
      </c>
      <c r="R1789" t="s">
        <v>59</v>
      </c>
      <c r="S1789">
        <v>1</v>
      </c>
      <c r="T1789" t="s">
        <v>79</v>
      </c>
      <c r="U1789">
        <v>1</v>
      </c>
      <c r="V1789" t="s">
        <v>100</v>
      </c>
      <c r="W1789">
        <v>78</v>
      </c>
      <c r="X1789">
        <v>1337</v>
      </c>
      <c r="Y1789">
        <v>0</v>
      </c>
      <c r="Z1789">
        <v>0</v>
      </c>
      <c r="AA1789">
        <v>0</v>
      </c>
      <c r="AB1789">
        <v>0</v>
      </c>
      <c r="AC1789">
        <v>980</v>
      </c>
      <c r="AF1789" t="s">
        <v>81</v>
      </c>
      <c r="AG1789" t="s">
        <v>81</v>
      </c>
      <c r="AH1789">
        <v>1373</v>
      </c>
      <c r="AI1789">
        <v>1373</v>
      </c>
      <c r="AJ1789" t="s">
        <v>82</v>
      </c>
      <c r="AK1789" t="s">
        <v>5371</v>
      </c>
      <c r="AL1789" t="s">
        <v>5102</v>
      </c>
      <c r="AO1789" t="s">
        <v>64</v>
      </c>
      <c r="AP1789" t="s">
        <v>988</v>
      </c>
      <c r="AQ1789" t="s">
        <v>989</v>
      </c>
      <c r="AS1789" t="s">
        <v>86</v>
      </c>
      <c r="AT1789" t="s">
        <v>68</v>
      </c>
      <c r="AU1789" t="s">
        <v>990</v>
      </c>
      <c r="AV1789" t="s">
        <v>991</v>
      </c>
      <c r="AW1789" t="s">
        <v>992</v>
      </c>
      <c r="AX1789" t="s">
        <v>72</v>
      </c>
      <c r="AY1789" t="s">
        <v>73</v>
      </c>
      <c r="AZ1789" t="s">
        <v>74</v>
      </c>
    </row>
    <row r="1790" spans="1:52" x14ac:dyDescent="0.25">
      <c r="A1790" s="1">
        <v>45687.415335648147</v>
      </c>
      <c r="B1790" s="1">
        <v>45688.38212962963</v>
      </c>
      <c r="C1790" t="s">
        <v>75</v>
      </c>
      <c r="D1790">
        <v>51003</v>
      </c>
      <c r="E1790" t="s">
        <v>54</v>
      </c>
      <c r="F1790">
        <v>51248</v>
      </c>
      <c r="G1790" t="s">
        <v>182</v>
      </c>
      <c r="I1790" t="s">
        <v>175</v>
      </c>
      <c r="J1790" t="s">
        <v>1390</v>
      </c>
      <c r="L1790" t="str">
        <f t="shared" si="27"/>
        <v>51248-FR-8</v>
      </c>
      <c r="N1790" t="s">
        <v>58</v>
      </c>
      <c r="P1790" t="s">
        <v>59</v>
      </c>
      <c r="Q1790" t="s">
        <v>59</v>
      </c>
      <c r="R1790" t="s">
        <v>59</v>
      </c>
      <c r="S1790">
        <v>3</v>
      </c>
      <c r="T1790" t="s">
        <v>60</v>
      </c>
      <c r="U1790">
        <v>1</v>
      </c>
      <c r="V1790" t="s">
        <v>1349</v>
      </c>
      <c r="W1790">
        <v>6</v>
      </c>
      <c r="X1790">
        <v>-306390</v>
      </c>
      <c r="Y1790">
        <v>0</v>
      </c>
      <c r="Z1790">
        <v>0</v>
      </c>
      <c r="AA1790">
        <v>0</v>
      </c>
      <c r="AB1790">
        <v>0</v>
      </c>
      <c r="AC1790">
        <v>1241</v>
      </c>
      <c r="AF1790" t="s">
        <v>62</v>
      </c>
      <c r="AG1790" t="s">
        <v>62</v>
      </c>
      <c r="AH1790">
        <v>1363</v>
      </c>
      <c r="AI1790">
        <v>1363</v>
      </c>
      <c r="AJ1790" t="s">
        <v>82</v>
      </c>
      <c r="AK1790" t="s">
        <v>5372</v>
      </c>
      <c r="AL1790" t="s">
        <v>4666</v>
      </c>
      <c r="AO1790" t="s">
        <v>64</v>
      </c>
      <c r="AP1790" t="s">
        <v>184</v>
      </c>
      <c r="AQ1790" t="s">
        <v>185</v>
      </c>
      <c r="AS1790" t="s">
        <v>86</v>
      </c>
      <c r="AT1790" t="s">
        <v>68</v>
      </c>
      <c r="AU1790" t="s">
        <v>186</v>
      </c>
      <c r="AV1790" t="s">
        <v>187</v>
      </c>
      <c r="AW1790" t="s">
        <v>188</v>
      </c>
      <c r="AX1790" t="s">
        <v>72</v>
      </c>
      <c r="AY1790" t="s">
        <v>73</v>
      </c>
      <c r="AZ1790" t="s">
        <v>74</v>
      </c>
    </row>
    <row r="1791" spans="1:52" x14ac:dyDescent="0.25">
      <c r="A1791" s="1">
        <v>45687.424722222226</v>
      </c>
      <c r="B1791" s="1">
        <v>45688.38212962963</v>
      </c>
      <c r="C1791" t="s">
        <v>75</v>
      </c>
      <c r="D1791">
        <v>51003</v>
      </c>
      <c r="E1791" t="s">
        <v>54</v>
      </c>
      <c r="F1791">
        <v>51251</v>
      </c>
      <c r="G1791" t="s">
        <v>897</v>
      </c>
      <c r="I1791" t="s">
        <v>77</v>
      </c>
      <c r="J1791" t="s">
        <v>898</v>
      </c>
      <c r="L1791" t="str">
        <f t="shared" si="27"/>
        <v>51251-FL-8</v>
      </c>
      <c r="N1791" t="s">
        <v>58</v>
      </c>
      <c r="P1791" t="s">
        <v>59</v>
      </c>
      <c r="Q1791" t="s">
        <v>59</v>
      </c>
      <c r="R1791" t="s">
        <v>59</v>
      </c>
      <c r="S1791">
        <v>5</v>
      </c>
      <c r="T1791" t="s">
        <v>79</v>
      </c>
      <c r="U1791">
        <v>1</v>
      </c>
      <c r="V1791" t="s">
        <v>100</v>
      </c>
      <c r="W1791">
        <v>27</v>
      </c>
      <c r="X1791">
        <v>2864</v>
      </c>
      <c r="Y1791">
        <v>0</v>
      </c>
      <c r="Z1791">
        <v>0</v>
      </c>
      <c r="AA1791">
        <v>0</v>
      </c>
      <c r="AB1791">
        <v>0</v>
      </c>
      <c r="AC1791">
        <v>927</v>
      </c>
      <c r="AF1791" t="s">
        <v>81</v>
      </c>
      <c r="AG1791" t="s">
        <v>81</v>
      </c>
      <c r="AH1791">
        <v>1373</v>
      </c>
      <c r="AI1791">
        <v>1373</v>
      </c>
      <c r="AJ1791" t="s">
        <v>82</v>
      </c>
      <c r="AK1791" t="s">
        <v>5373</v>
      </c>
      <c r="AL1791" t="s">
        <v>3182</v>
      </c>
      <c r="AO1791" t="s">
        <v>64</v>
      </c>
      <c r="AP1791" t="s">
        <v>899</v>
      </c>
      <c r="AQ1791" t="s">
        <v>900</v>
      </c>
      <c r="AS1791" t="s">
        <v>86</v>
      </c>
      <c r="AT1791" t="s">
        <v>68</v>
      </c>
      <c r="AU1791" t="s">
        <v>901</v>
      </c>
      <c r="AV1791" t="s">
        <v>902</v>
      </c>
      <c r="AW1791" t="s">
        <v>903</v>
      </c>
      <c r="AX1791" t="s">
        <v>72</v>
      </c>
      <c r="AY1791" t="s">
        <v>73</v>
      </c>
      <c r="AZ1791" t="s">
        <v>74</v>
      </c>
    </row>
    <row r="1792" spans="1:52" x14ac:dyDescent="0.25">
      <c r="A1792" s="1">
        <v>45687.449687499997</v>
      </c>
      <c r="B1792" s="1">
        <v>45688.382141203707</v>
      </c>
      <c r="C1792" t="s">
        <v>75</v>
      </c>
      <c r="D1792">
        <v>51003</v>
      </c>
      <c r="E1792" t="s">
        <v>54</v>
      </c>
      <c r="F1792">
        <v>51279</v>
      </c>
      <c r="G1792" t="s">
        <v>97</v>
      </c>
      <c r="I1792" t="s">
        <v>98</v>
      </c>
      <c r="J1792" t="s">
        <v>1430</v>
      </c>
      <c r="L1792" t="str">
        <f t="shared" si="27"/>
        <v>51279-FR-8</v>
      </c>
      <c r="N1792" t="s">
        <v>58</v>
      </c>
      <c r="P1792" t="s">
        <v>59</v>
      </c>
      <c r="Q1792" t="s">
        <v>59</v>
      </c>
      <c r="R1792" t="s">
        <v>59</v>
      </c>
      <c r="S1792">
        <v>5</v>
      </c>
      <c r="T1792" t="s">
        <v>60</v>
      </c>
      <c r="U1792">
        <v>1</v>
      </c>
      <c r="V1792" t="s">
        <v>1349</v>
      </c>
      <c r="W1792">
        <v>28</v>
      </c>
      <c r="X1792">
        <v>-305638</v>
      </c>
      <c r="Y1792">
        <v>0</v>
      </c>
      <c r="Z1792">
        <v>0</v>
      </c>
      <c r="AA1792">
        <v>0</v>
      </c>
      <c r="AB1792">
        <v>0</v>
      </c>
      <c r="AC1792">
        <v>1083</v>
      </c>
      <c r="AF1792" t="s">
        <v>62</v>
      </c>
      <c r="AG1792" t="s">
        <v>62</v>
      </c>
      <c r="AH1792">
        <v>1363</v>
      </c>
      <c r="AI1792">
        <v>1363</v>
      </c>
      <c r="AJ1792" t="s">
        <v>82</v>
      </c>
      <c r="AK1792" t="s">
        <v>3731</v>
      </c>
      <c r="AL1792" t="s">
        <v>3435</v>
      </c>
      <c r="AO1792" t="s">
        <v>64</v>
      </c>
      <c r="AP1792" t="s">
        <v>101</v>
      </c>
      <c r="AQ1792" t="s">
        <v>102</v>
      </c>
      <c r="AS1792" t="s">
        <v>103</v>
      </c>
      <c r="AT1792" t="s">
        <v>68</v>
      </c>
      <c r="AU1792" t="s">
        <v>104</v>
      </c>
      <c r="AV1792" t="s">
        <v>105</v>
      </c>
      <c r="AW1792" t="s">
        <v>106</v>
      </c>
      <c r="AX1792" t="s">
        <v>72</v>
      </c>
      <c r="AY1792" t="s">
        <v>73</v>
      </c>
      <c r="AZ1792" t="s">
        <v>74</v>
      </c>
    </row>
    <row r="1793" spans="1:52" x14ac:dyDescent="0.25">
      <c r="A1793" s="1">
        <v>45687.450972222221</v>
      </c>
      <c r="B1793" s="1">
        <v>45688.382141203707</v>
      </c>
      <c r="C1793" t="s">
        <v>75</v>
      </c>
      <c r="D1793">
        <v>51003</v>
      </c>
      <c r="E1793" t="s">
        <v>54</v>
      </c>
      <c r="F1793">
        <v>51265</v>
      </c>
      <c r="G1793" t="s">
        <v>223</v>
      </c>
      <c r="I1793" t="s">
        <v>77</v>
      </c>
      <c r="J1793" t="s">
        <v>224</v>
      </c>
      <c r="L1793" t="str">
        <f t="shared" si="27"/>
        <v>51265-FR-8</v>
      </c>
      <c r="N1793" t="s">
        <v>58</v>
      </c>
      <c r="P1793" t="s">
        <v>59</v>
      </c>
      <c r="Q1793" t="s">
        <v>59</v>
      </c>
      <c r="R1793" t="s">
        <v>59</v>
      </c>
      <c r="S1793">
        <v>2</v>
      </c>
      <c r="T1793" t="s">
        <v>60</v>
      </c>
      <c r="U1793">
        <v>1</v>
      </c>
      <c r="V1793" t="s">
        <v>225</v>
      </c>
      <c r="W1793">
        <v>219</v>
      </c>
      <c r="X1793">
        <v>22451</v>
      </c>
      <c r="Y1793">
        <v>0</v>
      </c>
      <c r="Z1793">
        <v>0</v>
      </c>
      <c r="AA1793">
        <v>0</v>
      </c>
      <c r="AB1793">
        <v>0</v>
      </c>
      <c r="AC1793">
        <v>811</v>
      </c>
      <c r="AF1793" t="s">
        <v>62</v>
      </c>
      <c r="AG1793" t="s">
        <v>62</v>
      </c>
      <c r="AH1793">
        <v>1358</v>
      </c>
      <c r="AI1793">
        <v>1358</v>
      </c>
      <c r="AJ1793" t="s">
        <v>82</v>
      </c>
      <c r="AK1793" t="s">
        <v>3396</v>
      </c>
      <c r="AL1793" t="s">
        <v>1649</v>
      </c>
      <c r="AO1793" t="s">
        <v>64</v>
      </c>
      <c r="AP1793" t="s">
        <v>227</v>
      </c>
      <c r="AQ1793" t="s">
        <v>228</v>
      </c>
      <c r="AS1793" t="s">
        <v>86</v>
      </c>
      <c r="AT1793" t="s">
        <v>68</v>
      </c>
      <c r="AU1793" t="s">
        <v>229</v>
      </c>
      <c r="AV1793" t="s">
        <v>230</v>
      </c>
      <c r="AW1793" t="s">
        <v>231</v>
      </c>
      <c r="AX1793" t="s">
        <v>72</v>
      </c>
      <c r="AY1793" t="s">
        <v>73</v>
      </c>
      <c r="AZ1793" t="s">
        <v>74</v>
      </c>
    </row>
    <row r="1794" spans="1:52" x14ac:dyDescent="0.25">
      <c r="A1794" s="1">
        <v>45687.453252314815</v>
      </c>
      <c r="B1794" s="1">
        <v>45688.382152777776</v>
      </c>
      <c r="C1794" t="s">
        <v>75</v>
      </c>
      <c r="D1794">
        <v>51003</v>
      </c>
      <c r="E1794" t="s">
        <v>54</v>
      </c>
      <c r="F1794">
        <v>51371</v>
      </c>
      <c r="G1794" t="s">
        <v>1411</v>
      </c>
      <c r="I1794" t="s">
        <v>175</v>
      </c>
      <c r="J1794" t="s">
        <v>1572</v>
      </c>
      <c r="L1794" t="str">
        <f t="shared" ref="L1794:L1857" si="28">F1794&amp;"-"&amp;T1794</f>
        <v>51371-FR-8</v>
      </c>
      <c r="N1794" t="s">
        <v>58</v>
      </c>
      <c r="P1794" t="s">
        <v>59</v>
      </c>
      <c r="Q1794" t="s">
        <v>59</v>
      </c>
      <c r="R1794" t="s">
        <v>59</v>
      </c>
      <c r="S1794">
        <v>2</v>
      </c>
      <c r="T1794" t="s">
        <v>60</v>
      </c>
      <c r="U1794">
        <v>1</v>
      </c>
      <c r="V1794" t="s">
        <v>225</v>
      </c>
      <c r="W1794">
        <v>233</v>
      </c>
      <c r="X1794">
        <v>22684</v>
      </c>
      <c r="Y1794">
        <v>0</v>
      </c>
      <c r="Z1794">
        <v>0</v>
      </c>
      <c r="AA1794">
        <v>0</v>
      </c>
      <c r="AB1794">
        <v>0</v>
      </c>
      <c r="AC1794">
        <v>831</v>
      </c>
      <c r="AF1794" t="s">
        <v>62</v>
      </c>
      <c r="AG1794" t="s">
        <v>62</v>
      </c>
      <c r="AH1794">
        <v>1358</v>
      </c>
      <c r="AI1794">
        <v>1358</v>
      </c>
      <c r="AJ1794" t="s">
        <v>82</v>
      </c>
      <c r="AK1794" t="s">
        <v>3145</v>
      </c>
      <c r="AL1794" t="s">
        <v>5374</v>
      </c>
      <c r="AO1794" t="s">
        <v>64</v>
      </c>
      <c r="AP1794" t="s">
        <v>1413</v>
      </c>
      <c r="AQ1794" t="s">
        <v>1414</v>
      </c>
      <c r="AS1794" t="s">
        <v>86</v>
      </c>
      <c r="AT1794" t="s">
        <v>68</v>
      </c>
      <c r="AU1794" t="s">
        <v>1415</v>
      </c>
      <c r="AV1794" t="s">
        <v>1416</v>
      </c>
      <c r="AW1794" t="s">
        <v>1417</v>
      </c>
      <c r="AX1794" t="s">
        <v>72</v>
      </c>
      <c r="AY1794" t="s">
        <v>73</v>
      </c>
      <c r="AZ1794" t="s">
        <v>74</v>
      </c>
    </row>
    <row r="1795" spans="1:52" x14ac:dyDescent="0.25">
      <c r="A1795" s="1">
        <v>45687.453483796293</v>
      </c>
      <c r="B1795" s="1">
        <v>45688.382152777776</v>
      </c>
      <c r="C1795" t="s">
        <v>75</v>
      </c>
      <c r="D1795">
        <v>51003</v>
      </c>
      <c r="E1795" t="s">
        <v>54</v>
      </c>
      <c r="F1795">
        <v>51262</v>
      </c>
      <c r="G1795" t="s">
        <v>673</v>
      </c>
      <c r="I1795" t="s">
        <v>77</v>
      </c>
      <c r="J1795" t="s">
        <v>1032</v>
      </c>
      <c r="L1795" t="str">
        <f t="shared" si="28"/>
        <v>51262-FL-8</v>
      </c>
      <c r="N1795" t="s">
        <v>58</v>
      </c>
      <c r="P1795" t="s">
        <v>59</v>
      </c>
      <c r="Q1795" t="s">
        <v>59</v>
      </c>
      <c r="R1795" t="s">
        <v>59</v>
      </c>
      <c r="S1795">
        <v>4</v>
      </c>
      <c r="T1795" t="s">
        <v>79</v>
      </c>
      <c r="U1795">
        <v>1</v>
      </c>
      <c r="V1795" t="s">
        <v>316</v>
      </c>
      <c r="W1795">
        <v>348</v>
      </c>
      <c r="X1795">
        <v>36994</v>
      </c>
      <c r="Y1795">
        <v>0</v>
      </c>
      <c r="Z1795">
        <v>0</v>
      </c>
      <c r="AA1795">
        <v>0</v>
      </c>
      <c r="AB1795">
        <v>0</v>
      </c>
      <c r="AC1795">
        <v>941</v>
      </c>
      <c r="AF1795" t="s">
        <v>81</v>
      </c>
      <c r="AG1795" t="s">
        <v>81</v>
      </c>
      <c r="AH1795">
        <v>1372</v>
      </c>
      <c r="AI1795">
        <v>1372</v>
      </c>
      <c r="AJ1795" t="s">
        <v>82</v>
      </c>
      <c r="AK1795" t="s">
        <v>1746</v>
      </c>
      <c r="AL1795" t="s">
        <v>4257</v>
      </c>
      <c r="AO1795" t="s">
        <v>64</v>
      </c>
      <c r="AP1795" t="s">
        <v>676</v>
      </c>
      <c r="AQ1795" t="s">
        <v>677</v>
      </c>
      <c r="AS1795" t="s">
        <v>678</v>
      </c>
      <c r="AT1795" t="s">
        <v>68</v>
      </c>
      <c r="AU1795" t="s">
        <v>679</v>
      </c>
      <c r="AV1795" t="s">
        <v>680</v>
      </c>
      <c r="AW1795" t="s">
        <v>681</v>
      </c>
      <c r="AX1795" t="s">
        <v>72</v>
      </c>
      <c r="AY1795" t="s">
        <v>73</v>
      </c>
      <c r="AZ1795" t="s">
        <v>74</v>
      </c>
    </row>
    <row r="1796" spans="1:52" x14ac:dyDescent="0.25">
      <c r="A1796" s="1">
        <v>45687.456157407411</v>
      </c>
      <c r="B1796" s="1">
        <v>45688.382164351853</v>
      </c>
      <c r="C1796" t="s">
        <v>75</v>
      </c>
      <c r="D1796">
        <v>51003</v>
      </c>
      <c r="E1796" t="s">
        <v>54</v>
      </c>
      <c r="F1796">
        <v>51286</v>
      </c>
      <c r="G1796" t="s">
        <v>999</v>
      </c>
      <c r="I1796" t="s">
        <v>77</v>
      </c>
      <c r="J1796" t="s">
        <v>1455</v>
      </c>
      <c r="L1796" t="str">
        <f t="shared" si="28"/>
        <v>51286-FR-8</v>
      </c>
      <c r="N1796" t="s">
        <v>58</v>
      </c>
      <c r="P1796" t="s">
        <v>59</v>
      </c>
      <c r="Q1796" t="s">
        <v>59</v>
      </c>
      <c r="R1796" t="s">
        <v>59</v>
      </c>
      <c r="S1796">
        <v>2</v>
      </c>
      <c r="T1796" t="s">
        <v>60</v>
      </c>
      <c r="U1796">
        <v>1</v>
      </c>
      <c r="V1796" t="s">
        <v>167</v>
      </c>
      <c r="W1796">
        <v>227</v>
      </c>
      <c r="X1796">
        <v>2016134</v>
      </c>
      <c r="Y1796">
        <v>0</v>
      </c>
      <c r="Z1796">
        <v>0</v>
      </c>
      <c r="AA1796">
        <v>0</v>
      </c>
      <c r="AB1796">
        <v>0</v>
      </c>
      <c r="AC1796">
        <v>889</v>
      </c>
      <c r="AF1796" t="s">
        <v>62</v>
      </c>
      <c r="AG1796" t="s">
        <v>62</v>
      </c>
      <c r="AH1796">
        <v>1362</v>
      </c>
      <c r="AI1796">
        <v>1362</v>
      </c>
      <c r="AJ1796" t="s">
        <v>82</v>
      </c>
      <c r="AK1796" t="s">
        <v>3141</v>
      </c>
      <c r="AL1796" t="s">
        <v>2110</v>
      </c>
      <c r="AO1796" t="s">
        <v>64</v>
      </c>
      <c r="AP1796" t="s">
        <v>1001</v>
      </c>
      <c r="AQ1796" t="s">
        <v>1002</v>
      </c>
      <c r="AS1796" t="s">
        <v>170</v>
      </c>
      <c r="AT1796" t="s">
        <v>68</v>
      </c>
      <c r="AU1796" t="s">
        <v>1003</v>
      </c>
      <c r="AV1796" t="s">
        <v>1004</v>
      </c>
      <c r="AW1796" t="s">
        <v>1005</v>
      </c>
      <c r="AX1796" t="s">
        <v>72</v>
      </c>
      <c r="AY1796" t="s">
        <v>73</v>
      </c>
      <c r="AZ1796" t="s">
        <v>74</v>
      </c>
    </row>
    <row r="1797" spans="1:52" x14ac:dyDescent="0.25">
      <c r="A1797" s="1">
        <v>45687.456226851849</v>
      </c>
      <c r="B1797" s="1">
        <v>45688.382164351853</v>
      </c>
      <c r="C1797" t="s">
        <v>75</v>
      </c>
      <c r="D1797">
        <v>51003</v>
      </c>
      <c r="E1797" t="s">
        <v>54</v>
      </c>
      <c r="F1797">
        <v>51157</v>
      </c>
      <c r="G1797" t="s">
        <v>763</v>
      </c>
      <c r="I1797" t="s">
        <v>77</v>
      </c>
      <c r="J1797" t="s">
        <v>5134</v>
      </c>
      <c r="L1797" t="str">
        <f t="shared" si="28"/>
        <v>51157-FL-8</v>
      </c>
      <c r="N1797" t="s">
        <v>58</v>
      </c>
      <c r="P1797" t="s">
        <v>59</v>
      </c>
      <c r="Q1797" t="s">
        <v>59</v>
      </c>
      <c r="R1797" t="s">
        <v>59</v>
      </c>
      <c r="S1797">
        <v>5</v>
      </c>
      <c r="T1797" t="s">
        <v>79</v>
      </c>
      <c r="U1797">
        <v>1</v>
      </c>
      <c r="V1797" t="s">
        <v>193</v>
      </c>
      <c r="W1797">
        <v>209</v>
      </c>
      <c r="X1797">
        <v>209</v>
      </c>
      <c r="Y1797">
        <v>0</v>
      </c>
      <c r="Z1797">
        <v>0</v>
      </c>
      <c r="AA1797">
        <v>0</v>
      </c>
      <c r="AB1797">
        <v>0</v>
      </c>
      <c r="AC1797">
        <v>826</v>
      </c>
      <c r="AF1797" t="s">
        <v>81</v>
      </c>
      <c r="AG1797" t="s">
        <v>81</v>
      </c>
      <c r="AH1797">
        <v>1360</v>
      </c>
      <c r="AI1797">
        <v>1360</v>
      </c>
      <c r="AJ1797" t="s">
        <v>82</v>
      </c>
      <c r="AK1797" t="s">
        <v>5375</v>
      </c>
      <c r="AL1797" t="s">
        <v>5376</v>
      </c>
      <c r="AO1797" t="s">
        <v>64</v>
      </c>
      <c r="AP1797" t="s">
        <v>765</v>
      </c>
      <c r="AQ1797" t="s">
        <v>766</v>
      </c>
      <c r="AS1797" t="s">
        <v>67</v>
      </c>
      <c r="AT1797" t="s">
        <v>68</v>
      </c>
      <c r="AU1797" t="s">
        <v>767</v>
      </c>
      <c r="AV1797" t="s">
        <v>768</v>
      </c>
      <c r="AW1797" t="s">
        <v>769</v>
      </c>
      <c r="AX1797" t="s">
        <v>72</v>
      </c>
      <c r="AY1797" t="s">
        <v>73</v>
      </c>
      <c r="AZ1797" t="s">
        <v>74</v>
      </c>
    </row>
    <row r="1798" spans="1:52" x14ac:dyDescent="0.25">
      <c r="A1798" s="1">
        <v>45687.459745370368</v>
      </c>
      <c r="B1798" s="1">
        <v>45688.382175925923</v>
      </c>
      <c r="C1798" t="s">
        <v>75</v>
      </c>
      <c r="D1798">
        <v>51003</v>
      </c>
      <c r="E1798" t="s">
        <v>54</v>
      </c>
      <c r="F1798">
        <v>51268</v>
      </c>
      <c r="G1798" t="s">
        <v>1113</v>
      </c>
      <c r="I1798" t="s">
        <v>77</v>
      </c>
      <c r="J1798" t="s">
        <v>1114</v>
      </c>
      <c r="L1798" t="str">
        <f t="shared" si="28"/>
        <v>51268-FL-8</v>
      </c>
      <c r="N1798" t="s">
        <v>58</v>
      </c>
      <c r="P1798" t="s">
        <v>59</v>
      </c>
      <c r="Q1798" t="s">
        <v>59</v>
      </c>
      <c r="R1798" t="s">
        <v>59</v>
      </c>
      <c r="S1798">
        <v>5</v>
      </c>
      <c r="T1798" t="s">
        <v>79</v>
      </c>
      <c r="U1798">
        <v>1</v>
      </c>
      <c r="V1798" t="s">
        <v>100</v>
      </c>
      <c r="W1798">
        <v>99</v>
      </c>
      <c r="X1798">
        <v>5633</v>
      </c>
      <c r="Y1798">
        <v>0</v>
      </c>
      <c r="Z1798">
        <v>0</v>
      </c>
      <c r="AA1798">
        <v>0</v>
      </c>
      <c r="AB1798">
        <v>0</v>
      </c>
      <c r="AC1798">
        <v>1000</v>
      </c>
      <c r="AF1798" t="s">
        <v>81</v>
      </c>
      <c r="AG1798" t="s">
        <v>81</v>
      </c>
      <c r="AH1798">
        <v>1373</v>
      </c>
      <c r="AI1798">
        <v>1373</v>
      </c>
      <c r="AJ1798" t="s">
        <v>82</v>
      </c>
      <c r="AK1798" t="s">
        <v>5377</v>
      </c>
      <c r="AL1798" t="s">
        <v>1907</v>
      </c>
      <c r="AO1798" t="s">
        <v>64</v>
      </c>
      <c r="AP1798" t="s">
        <v>1115</v>
      </c>
      <c r="AQ1798" t="s">
        <v>1116</v>
      </c>
      <c r="AS1798" t="s">
        <v>238</v>
      </c>
      <c r="AT1798" t="s">
        <v>68</v>
      </c>
      <c r="AU1798" t="s">
        <v>1117</v>
      </c>
      <c r="AV1798" t="s">
        <v>1118</v>
      </c>
      <c r="AW1798" t="s">
        <v>1119</v>
      </c>
      <c r="AX1798" t="s">
        <v>72</v>
      </c>
      <c r="AY1798" t="s">
        <v>73</v>
      </c>
      <c r="AZ1798" t="s">
        <v>74</v>
      </c>
    </row>
    <row r="1799" spans="1:52" x14ac:dyDescent="0.25">
      <c r="A1799" s="1">
        <v>45687.459953703707</v>
      </c>
      <c r="B1799" s="1">
        <v>45688.382175925923</v>
      </c>
      <c r="C1799" t="s">
        <v>75</v>
      </c>
      <c r="D1799">
        <v>51003</v>
      </c>
      <c r="E1799" t="s">
        <v>54</v>
      </c>
      <c r="F1799">
        <v>51162</v>
      </c>
      <c r="G1799" t="s">
        <v>512</v>
      </c>
      <c r="I1799" t="s">
        <v>56</v>
      </c>
      <c r="J1799" t="s">
        <v>513</v>
      </c>
      <c r="L1799" t="str">
        <f t="shared" si="28"/>
        <v>51162-FL-8</v>
      </c>
      <c r="N1799" t="s">
        <v>58</v>
      </c>
      <c r="P1799" t="s">
        <v>59</v>
      </c>
      <c r="Q1799" t="s">
        <v>59</v>
      </c>
      <c r="R1799" t="s">
        <v>59</v>
      </c>
      <c r="S1799">
        <v>1</v>
      </c>
      <c r="T1799" t="s">
        <v>79</v>
      </c>
      <c r="U1799">
        <v>1</v>
      </c>
      <c r="V1799" t="s">
        <v>316</v>
      </c>
      <c r="W1799">
        <v>29</v>
      </c>
      <c r="X1799">
        <v>37202</v>
      </c>
      <c r="Y1799">
        <v>0</v>
      </c>
      <c r="Z1799">
        <v>0</v>
      </c>
      <c r="AA1799">
        <v>0</v>
      </c>
      <c r="AB1799">
        <v>0</v>
      </c>
      <c r="AC1799">
        <v>928</v>
      </c>
      <c r="AF1799" t="s">
        <v>81</v>
      </c>
      <c r="AG1799" t="s">
        <v>81</v>
      </c>
      <c r="AH1799">
        <v>1372</v>
      </c>
      <c r="AI1799">
        <v>1372</v>
      </c>
      <c r="AJ1799" t="s">
        <v>82</v>
      </c>
      <c r="AK1799" t="s">
        <v>4088</v>
      </c>
      <c r="AL1799" t="s">
        <v>5378</v>
      </c>
      <c r="AO1799" t="s">
        <v>64</v>
      </c>
      <c r="AP1799" t="s">
        <v>514</v>
      </c>
      <c r="AQ1799" t="s">
        <v>515</v>
      </c>
      <c r="AS1799" t="s">
        <v>67</v>
      </c>
      <c r="AT1799" t="s">
        <v>68</v>
      </c>
      <c r="AU1799" t="s">
        <v>516</v>
      </c>
      <c r="AV1799" t="s">
        <v>517</v>
      </c>
      <c r="AW1799" t="s">
        <v>518</v>
      </c>
      <c r="AX1799" t="s">
        <v>72</v>
      </c>
      <c r="AY1799" t="s">
        <v>73</v>
      </c>
      <c r="AZ1799" t="s">
        <v>74</v>
      </c>
    </row>
    <row r="1800" spans="1:52" x14ac:dyDescent="0.25">
      <c r="A1800" s="1">
        <v>45687.460347222222</v>
      </c>
      <c r="B1800" s="1">
        <v>45688.382175925923</v>
      </c>
      <c r="C1800" t="s">
        <v>75</v>
      </c>
      <c r="D1800">
        <v>51003</v>
      </c>
      <c r="E1800" t="s">
        <v>54</v>
      </c>
      <c r="F1800">
        <v>51162</v>
      </c>
      <c r="G1800" t="s">
        <v>512</v>
      </c>
      <c r="I1800" t="s">
        <v>56</v>
      </c>
      <c r="J1800" t="s">
        <v>513</v>
      </c>
      <c r="L1800" t="str">
        <f t="shared" si="28"/>
        <v>51162-FL-8</v>
      </c>
      <c r="N1800" t="s">
        <v>58</v>
      </c>
      <c r="P1800" t="s">
        <v>59</v>
      </c>
      <c r="Q1800" t="s">
        <v>59</v>
      </c>
      <c r="R1800" t="s">
        <v>59</v>
      </c>
      <c r="S1800">
        <v>1</v>
      </c>
      <c r="T1800" t="s">
        <v>79</v>
      </c>
      <c r="U1800">
        <v>1</v>
      </c>
      <c r="V1800" t="s">
        <v>316</v>
      </c>
      <c r="W1800">
        <v>20</v>
      </c>
      <c r="X1800">
        <v>37222</v>
      </c>
      <c r="Y1800">
        <v>0</v>
      </c>
      <c r="Z1800">
        <v>0</v>
      </c>
      <c r="AA1800">
        <v>0</v>
      </c>
      <c r="AB1800">
        <v>0</v>
      </c>
      <c r="AC1800">
        <v>923</v>
      </c>
      <c r="AF1800" t="s">
        <v>81</v>
      </c>
      <c r="AG1800" t="s">
        <v>81</v>
      </c>
      <c r="AH1800">
        <v>1372</v>
      </c>
      <c r="AI1800">
        <v>1372</v>
      </c>
      <c r="AJ1800" t="s">
        <v>82</v>
      </c>
      <c r="AK1800" t="s">
        <v>3259</v>
      </c>
      <c r="AL1800" t="s">
        <v>4262</v>
      </c>
      <c r="AO1800" t="s">
        <v>64</v>
      </c>
      <c r="AP1800" t="s">
        <v>514</v>
      </c>
      <c r="AQ1800" t="s">
        <v>515</v>
      </c>
      <c r="AS1800" t="s">
        <v>67</v>
      </c>
      <c r="AT1800" t="s">
        <v>68</v>
      </c>
      <c r="AU1800" t="s">
        <v>516</v>
      </c>
      <c r="AV1800" t="s">
        <v>517</v>
      </c>
      <c r="AW1800" t="s">
        <v>518</v>
      </c>
      <c r="AX1800" t="s">
        <v>72</v>
      </c>
      <c r="AY1800" t="s">
        <v>73</v>
      </c>
      <c r="AZ1800" t="s">
        <v>74</v>
      </c>
    </row>
    <row r="1801" spans="1:52" x14ac:dyDescent="0.25">
      <c r="A1801" s="1">
        <v>45687.462800925925</v>
      </c>
      <c r="B1801" s="1">
        <v>45688.382187499999</v>
      </c>
      <c r="C1801" t="s">
        <v>75</v>
      </c>
      <c r="D1801">
        <v>51003</v>
      </c>
      <c r="E1801" t="s">
        <v>54</v>
      </c>
      <c r="F1801">
        <v>51330</v>
      </c>
      <c r="G1801" t="s">
        <v>882</v>
      </c>
      <c r="I1801" t="s">
        <v>77</v>
      </c>
      <c r="J1801" t="s">
        <v>1712</v>
      </c>
      <c r="L1801" t="str">
        <f t="shared" si="28"/>
        <v>51330-FR-8</v>
      </c>
      <c r="N1801" t="s">
        <v>58</v>
      </c>
      <c r="P1801" t="s">
        <v>59</v>
      </c>
      <c r="Q1801" t="s">
        <v>59</v>
      </c>
      <c r="R1801" t="s">
        <v>59</v>
      </c>
      <c r="S1801">
        <v>2</v>
      </c>
      <c r="T1801" t="s">
        <v>60</v>
      </c>
      <c r="U1801">
        <v>1</v>
      </c>
      <c r="V1801" t="s">
        <v>921</v>
      </c>
      <c r="W1801">
        <v>98</v>
      </c>
      <c r="X1801">
        <v>289129</v>
      </c>
      <c r="Y1801">
        <v>0</v>
      </c>
      <c r="Z1801">
        <v>0</v>
      </c>
      <c r="AA1801">
        <v>0</v>
      </c>
      <c r="AB1801">
        <v>0</v>
      </c>
      <c r="AC1801">
        <v>1247</v>
      </c>
      <c r="AF1801" t="s">
        <v>62</v>
      </c>
      <c r="AG1801" t="s">
        <v>62</v>
      </c>
      <c r="AH1801">
        <v>1353</v>
      </c>
      <c r="AI1801">
        <v>1353</v>
      </c>
      <c r="AJ1801" t="s">
        <v>82</v>
      </c>
      <c r="AK1801" t="s">
        <v>5379</v>
      </c>
      <c r="AL1801" t="s">
        <v>5380</v>
      </c>
      <c r="AO1801" t="s">
        <v>64</v>
      </c>
      <c r="AP1801" t="s">
        <v>884</v>
      </c>
      <c r="AQ1801" t="s">
        <v>885</v>
      </c>
      <c r="AS1801" t="s">
        <v>117</v>
      </c>
      <c r="AT1801" t="s">
        <v>68</v>
      </c>
      <c r="AU1801" t="s">
        <v>886</v>
      </c>
      <c r="AV1801" t="s">
        <v>887</v>
      </c>
      <c r="AW1801" t="s">
        <v>888</v>
      </c>
      <c r="AX1801" t="s">
        <v>72</v>
      </c>
      <c r="AY1801" t="s">
        <v>73</v>
      </c>
      <c r="AZ1801" t="s">
        <v>74</v>
      </c>
    </row>
    <row r="1802" spans="1:52" x14ac:dyDescent="0.25">
      <c r="A1802" s="1">
        <v>45687.464409722219</v>
      </c>
      <c r="B1802" s="1">
        <v>45688.382187499999</v>
      </c>
      <c r="C1802" t="s">
        <v>75</v>
      </c>
      <c r="D1802">
        <v>51003</v>
      </c>
      <c r="E1802" t="s">
        <v>54</v>
      </c>
      <c r="F1802">
        <v>51304</v>
      </c>
      <c r="G1802" t="s">
        <v>489</v>
      </c>
      <c r="I1802" t="s">
        <v>77</v>
      </c>
      <c r="J1802" t="s">
        <v>490</v>
      </c>
      <c r="L1802" t="str">
        <f t="shared" si="28"/>
        <v>51304-FL-8</v>
      </c>
      <c r="N1802" t="s">
        <v>58</v>
      </c>
      <c r="P1802" t="s">
        <v>59</v>
      </c>
      <c r="Q1802" t="s">
        <v>59</v>
      </c>
      <c r="R1802" t="s">
        <v>59</v>
      </c>
      <c r="S1802">
        <v>5</v>
      </c>
      <c r="T1802" t="s">
        <v>79</v>
      </c>
      <c r="U1802">
        <v>1</v>
      </c>
      <c r="V1802" t="s">
        <v>316</v>
      </c>
      <c r="W1802">
        <v>102</v>
      </c>
      <c r="X1802">
        <v>37324</v>
      </c>
      <c r="Y1802">
        <v>0</v>
      </c>
      <c r="Z1802">
        <v>0</v>
      </c>
      <c r="AA1802">
        <v>0</v>
      </c>
      <c r="AB1802">
        <v>0</v>
      </c>
      <c r="AC1802">
        <v>882</v>
      </c>
      <c r="AF1802" t="s">
        <v>81</v>
      </c>
      <c r="AG1802" t="s">
        <v>81</v>
      </c>
      <c r="AH1802">
        <v>1372</v>
      </c>
      <c r="AI1802">
        <v>1372</v>
      </c>
      <c r="AJ1802" t="s">
        <v>82</v>
      </c>
      <c r="AK1802" t="s">
        <v>3522</v>
      </c>
      <c r="AL1802" t="s">
        <v>4535</v>
      </c>
      <c r="AO1802" t="s">
        <v>64</v>
      </c>
      <c r="AP1802" t="s">
        <v>491</v>
      </c>
      <c r="AQ1802" t="s">
        <v>492</v>
      </c>
      <c r="AS1802" t="s">
        <v>67</v>
      </c>
      <c r="AT1802" t="s">
        <v>68</v>
      </c>
      <c r="AU1802" t="s">
        <v>493</v>
      </c>
      <c r="AV1802" t="s">
        <v>494</v>
      </c>
      <c r="AW1802" t="s">
        <v>495</v>
      </c>
      <c r="AX1802" t="s">
        <v>72</v>
      </c>
      <c r="AY1802" t="s">
        <v>73</v>
      </c>
      <c r="AZ1802" t="s">
        <v>74</v>
      </c>
    </row>
    <row r="1803" spans="1:52" x14ac:dyDescent="0.25">
      <c r="A1803" s="1">
        <v>45687.465370370373</v>
      </c>
      <c r="B1803" s="1">
        <v>45688.382187499999</v>
      </c>
      <c r="C1803" t="s">
        <v>75</v>
      </c>
      <c r="D1803">
        <v>51003</v>
      </c>
      <c r="E1803" t="s">
        <v>54</v>
      </c>
      <c r="F1803">
        <v>51271</v>
      </c>
      <c r="G1803" t="s">
        <v>1006</v>
      </c>
      <c r="I1803" t="s">
        <v>77</v>
      </c>
      <c r="J1803" t="s">
        <v>1570</v>
      </c>
      <c r="L1803" t="str">
        <f t="shared" si="28"/>
        <v>51271-FR-8</v>
      </c>
      <c r="N1803" t="s">
        <v>58</v>
      </c>
      <c r="P1803" t="s">
        <v>59</v>
      </c>
      <c r="Q1803" t="s">
        <v>59</v>
      </c>
      <c r="R1803" t="s">
        <v>59</v>
      </c>
      <c r="S1803">
        <v>2</v>
      </c>
      <c r="T1803" t="s">
        <v>60</v>
      </c>
      <c r="U1803">
        <v>1</v>
      </c>
      <c r="V1803" t="s">
        <v>225</v>
      </c>
      <c r="W1803">
        <v>443</v>
      </c>
      <c r="X1803">
        <v>23449</v>
      </c>
      <c r="Y1803">
        <v>0</v>
      </c>
      <c r="Z1803">
        <v>0</v>
      </c>
      <c r="AA1803">
        <v>0</v>
      </c>
      <c r="AB1803">
        <v>0</v>
      </c>
      <c r="AC1803">
        <v>845</v>
      </c>
      <c r="AF1803" t="s">
        <v>62</v>
      </c>
      <c r="AG1803" t="s">
        <v>62</v>
      </c>
      <c r="AH1803">
        <v>1358</v>
      </c>
      <c r="AI1803">
        <v>1358</v>
      </c>
      <c r="AJ1803" t="s">
        <v>82</v>
      </c>
      <c r="AK1803" t="s">
        <v>5381</v>
      </c>
      <c r="AL1803" t="s">
        <v>1459</v>
      </c>
      <c r="AO1803" t="s">
        <v>64</v>
      </c>
      <c r="AP1803" t="s">
        <v>1008</v>
      </c>
      <c r="AQ1803" t="s">
        <v>1009</v>
      </c>
      <c r="AS1803" t="s">
        <v>86</v>
      </c>
      <c r="AT1803" t="s">
        <v>68</v>
      </c>
      <c r="AU1803" t="s">
        <v>1010</v>
      </c>
      <c r="AV1803" t="s">
        <v>1011</v>
      </c>
      <c r="AW1803" t="s">
        <v>1012</v>
      </c>
      <c r="AX1803" t="s">
        <v>72</v>
      </c>
      <c r="AY1803" t="s">
        <v>73</v>
      </c>
      <c r="AZ1803" t="s">
        <v>74</v>
      </c>
    </row>
    <row r="1804" spans="1:52" x14ac:dyDescent="0.25">
      <c r="A1804" s="1">
        <v>45687.472719907404</v>
      </c>
      <c r="B1804" s="1">
        <v>45688.382199074076</v>
      </c>
      <c r="C1804" t="s">
        <v>75</v>
      </c>
      <c r="D1804">
        <v>51003</v>
      </c>
      <c r="E1804" t="s">
        <v>54</v>
      </c>
      <c r="F1804">
        <v>51312</v>
      </c>
      <c r="G1804" t="s">
        <v>786</v>
      </c>
      <c r="I1804" t="s">
        <v>77</v>
      </c>
      <c r="J1804" t="s">
        <v>1149</v>
      </c>
      <c r="L1804" t="str">
        <f t="shared" si="28"/>
        <v>51312-FL-8</v>
      </c>
      <c r="N1804" t="s">
        <v>58</v>
      </c>
      <c r="P1804" t="s">
        <v>59</v>
      </c>
      <c r="Q1804" t="s">
        <v>59</v>
      </c>
      <c r="R1804" t="s">
        <v>59</v>
      </c>
      <c r="S1804">
        <v>5</v>
      </c>
      <c r="T1804" t="s">
        <v>79</v>
      </c>
      <c r="U1804">
        <v>1</v>
      </c>
      <c r="V1804" t="s">
        <v>100</v>
      </c>
      <c r="W1804">
        <v>96</v>
      </c>
      <c r="X1804">
        <v>6500</v>
      </c>
      <c r="Y1804">
        <v>0</v>
      </c>
      <c r="Z1804">
        <v>0</v>
      </c>
      <c r="AA1804">
        <v>0</v>
      </c>
      <c r="AB1804">
        <v>0</v>
      </c>
      <c r="AC1804">
        <v>999</v>
      </c>
      <c r="AF1804" t="s">
        <v>81</v>
      </c>
      <c r="AG1804" t="s">
        <v>81</v>
      </c>
      <c r="AH1804">
        <v>1373</v>
      </c>
      <c r="AI1804">
        <v>1373</v>
      </c>
      <c r="AJ1804" t="s">
        <v>82</v>
      </c>
      <c r="AK1804" t="s">
        <v>5382</v>
      </c>
      <c r="AL1804" t="s">
        <v>2041</v>
      </c>
      <c r="AO1804" t="s">
        <v>64</v>
      </c>
      <c r="AP1804" t="s">
        <v>788</v>
      </c>
      <c r="AQ1804" t="s">
        <v>789</v>
      </c>
      <c r="AS1804" t="s">
        <v>86</v>
      </c>
      <c r="AT1804" t="s">
        <v>68</v>
      </c>
      <c r="AU1804" t="s">
        <v>790</v>
      </c>
      <c r="AV1804" t="s">
        <v>791</v>
      </c>
      <c r="AW1804" t="s">
        <v>792</v>
      </c>
      <c r="AX1804" t="s">
        <v>72</v>
      </c>
      <c r="AY1804" t="s">
        <v>73</v>
      </c>
      <c r="AZ1804" t="s">
        <v>74</v>
      </c>
    </row>
    <row r="1805" spans="1:52" x14ac:dyDescent="0.25">
      <c r="A1805" s="1">
        <v>45687.475324074076</v>
      </c>
      <c r="B1805" s="1">
        <v>45688.382199074076</v>
      </c>
      <c r="C1805" t="s">
        <v>75</v>
      </c>
      <c r="D1805">
        <v>51003</v>
      </c>
      <c r="E1805" t="s">
        <v>54</v>
      </c>
      <c r="F1805">
        <v>51266</v>
      </c>
      <c r="G1805" t="s">
        <v>778</v>
      </c>
      <c r="I1805" t="s">
        <v>56</v>
      </c>
      <c r="J1805" t="s">
        <v>969</v>
      </c>
      <c r="L1805" t="str">
        <f t="shared" si="28"/>
        <v>51266-FL-8</v>
      </c>
      <c r="N1805" t="s">
        <v>58</v>
      </c>
      <c r="P1805" t="s">
        <v>59</v>
      </c>
      <c r="Q1805" t="s">
        <v>59</v>
      </c>
      <c r="R1805" t="s">
        <v>59</v>
      </c>
      <c r="S1805">
        <v>5</v>
      </c>
      <c r="T1805" t="s">
        <v>79</v>
      </c>
      <c r="U1805">
        <v>1</v>
      </c>
      <c r="V1805" t="s">
        <v>100</v>
      </c>
      <c r="W1805">
        <v>304</v>
      </c>
      <c r="X1805">
        <v>6804</v>
      </c>
      <c r="Y1805">
        <v>0</v>
      </c>
      <c r="Z1805">
        <v>0</v>
      </c>
      <c r="AA1805">
        <v>0</v>
      </c>
      <c r="AB1805">
        <v>0</v>
      </c>
      <c r="AC1805">
        <v>923</v>
      </c>
      <c r="AF1805" t="s">
        <v>81</v>
      </c>
      <c r="AG1805" t="s">
        <v>81</v>
      </c>
      <c r="AH1805">
        <v>1373</v>
      </c>
      <c r="AI1805">
        <v>1373</v>
      </c>
      <c r="AJ1805" t="s">
        <v>82</v>
      </c>
      <c r="AK1805" t="s">
        <v>1916</v>
      </c>
      <c r="AL1805" t="s">
        <v>1903</v>
      </c>
      <c r="AO1805" t="s">
        <v>64</v>
      </c>
      <c r="AP1805" t="s">
        <v>781</v>
      </c>
      <c r="AQ1805" t="s">
        <v>782</v>
      </c>
      <c r="AS1805" t="s">
        <v>86</v>
      </c>
      <c r="AT1805" t="s">
        <v>68</v>
      </c>
      <c r="AU1805" t="s">
        <v>783</v>
      </c>
      <c r="AV1805" t="s">
        <v>784</v>
      </c>
      <c r="AW1805" t="s">
        <v>785</v>
      </c>
      <c r="AX1805" t="s">
        <v>72</v>
      </c>
      <c r="AY1805" t="s">
        <v>73</v>
      </c>
      <c r="AZ1805" t="s">
        <v>74</v>
      </c>
    </row>
    <row r="1806" spans="1:52" x14ac:dyDescent="0.25">
      <c r="A1806" s="1">
        <v>45687.476701388892</v>
      </c>
      <c r="B1806" s="1">
        <v>45688.382210648146</v>
      </c>
      <c r="C1806" t="s">
        <v>75</v>
      </c>
      <c r="D1806">
        <v>51003</v>
      </c>
      <c r="E1806" t="s">
        <v>54</v>
      </c>
      <c r="F1806">
        <v>51266</v>
      </c>
      <c r="G1806" t="s">
        <v>778</v>
      </c>
      <c r="I1806" t="s">
        <v>56</v>
      </c>
      <c r="J1806" t="s">
        <v>969</v>
      </c>
      <c r="L1806" t="str">
        <f t="shared" si="28"/>
        <v>51266-FL-8</v>
      </c>
      <c r="N1806" t="s">
        <v>58</v>
      </c>
      <c r="P1806" t="s">
        <v>59</v>
      </c>
      <c r="Q1806" t="s">
        <v>59</v>
      </c>
      <c r="R1806" t="s">
        <v>59</v>
      </c>
      <c r="S1806">
        <v>5</v>
      </c>
      <c r="T1806" t="s">
        <v>79</v>
      </c>
      <c r="U1806">
        <v>1</v>
      </c>
      <c r="V1806" t="s">
        <v>100</v>
      </c>
      <c r="W1806">
        <v>30</v>
      </c>
      <c r="X1806">
        <v>6834</v>
      </c>
      <c r="Y1806">
        <v>0</v>
      </c>
      <c r="Z1806">
        <v>0</v>
      </c>
      <c r="AA1806">
        <v>0</v>
      </c>
      <c r="AB1806">
        <v>0</v>
      </c>
      <c r="AC1806">
        <v>954</v>
      </c>
      <c r="AF1806" t="s">
        <v>81</v>
      </c>
      <c r="AG1806" t="s">
        <v>81</v>
      </c>
      <c r="AH1806">
        <v>1373</v>
      </c>
      <c r="AI1806">
        <v>1373</v>
      </c>
      <c r="AJ1806" t="s">
        <v>82</v>
      </c>
      <c r="AK1806" t="s">
        <v>5383</v>
      </c>
      <c r="AL1806" t="s">
        <v>1903</v>
      </c>
      <c r="AO1806" t="s">
        <v>64</v>
      </c>
      <c r="AP1806" t="s">
        <v>781</v>
      </c>
      <c r="AQ1806" t="s">
        <v>782</v>
      </c>
      <c r="AS1806" t="s">
        <v>86</v>
      </c>
      <c r="AT1806" t="s">
        <v>68</v>
      </c>
      <c r="AU1806" t="s">
        <v>783</v>
      </c>
      <c r="AV1806" t="s">
        <v>784</v>
      </c>
      <c r="AW1806" t="s">
        <v>785</v>
      </c>
      <c r="AX1806" t="s">
        <v>72</v>
      </c>
      <c r="AY1806" t="s">
        <v>73</v>
      </c>
      <c r="AZ1806" t="s">
        <v>74</v>
      </c>
    </row>
    <row r="1807" spans="1:52" x14ac:dyDescent="0.25">
      <c r="A1807" s="1">
        <v>45687.477997685186</v>
      </c>
      <c r="B1807" s="1">
        <v>45688.382210648146</v>
      </c>
      <c r="C1807" t="s">
        <v>75</v>
      </c>
      <c r="D1807">
        <v>51003</v>
      </c>
      <c r="E1807" t="s">
        <v>54</v>
      </c>
      <c r="F1807">
        <v>51213</v>
      </c>
      <c r="G1807" t="s">
        <v>948</v>
      </c>
      <c r="I1807" t="s">
        <v>98</v>
      </c>
      <c r="J1807" t="s">
        <v>949</v>
      </c>
      <c r="L1807" t="str">
        <f t="shared" si="28"/>
        <v>51213-FR-8</v>
      </c>
      <c r="N1807" t="s">
        <v>58</v>
      </c>
      <c r="P1807" t="s">
        <v>59</v>
      </c>
      <c r="Q1807" t="s">
        <v>59</v>
      </c>
      <c r="R1807" t="s">
        <v>59</v>
      </c>
      <c r="S1807">
        <v>5</v>
      </c>
      <c r="T1807" t="s">
        <v>60</v>
      </c>
      <c r="U1807">
        <v>2</v>
      </c>
      <c r="V1807" t="s">
        <v>225</v>
      </c>
      <c r="W1807">
        <v>94</v>
      </c>
      <c r="X1807">
        <v>23672</v>
      </c>
      <c r="Y1807">
        <v>0</v>
      </c>
      <c r="Z1807">
        <v>0</v>
      </c>
      <c r="AA1807">
        <v>0</v>
      </c>
      <c r="AB1807">
        <v>0</v>
      </c>
      <c r="AC1807">
        <v>957</v>
      </c>
      <c r="AF1807" t="s">
        <v>62</v>
      </c>
      <c r="AG1807" t="s">
        <v>62</v>
      </c>
      <c r="AH1807">
        <v>1358</v>
      </c>
      <c r="AI1807">
        <v>1358</v>
      </c>
      <c r="AJ1807" t="s">
        <v>82</v>
      </c>
      <c r="AK1807" t="s">
        <v>5384</v>
      </c>
      <c r="AL1807" t="s">
        <v>3732</v>
      </c>
      <c r="AO1807" t="s">
        <v>64</v>
      </c>
      <c r="AP1807" t="s">
        <v>950</v>
      </c>
      <c r="AQ1807" t="s">
        <v>951</v>
      </c>
      <c r="AS1807" t="s">
        <v>910</v>
      </c>
      <c r="AT1807" t="s">
        <v>68</v>
      </c>
      <c r="AU1807" t="s">
        <v>952</v>
      </c>
      <c r="AV1807" t="s">
        <v>953</v>
      </c>
      <c r="AW1807" t="s">
        <v>954</v>
      </c>
      <c r="AX1807" t="s">
        <v>72</v>
      </c>
      <c r="AY1807" t="s">
        <v>73</v>
      </c>
      <c r="AZ1807" t="s">
        <v>74</v>
      </c>
    </row>
    <row r="1808" spans="1:52" x14ac:dyDescent="0.25">
      <c r="A1808" s="1">
        <v>45687.478483796294</v>
      </c>
      <c r="B1808" s="1">
        <v>45688.382210648146</v>
      </c>
      <c r="C1808" t="s">
        <v>75</v>
      </c>
      <c r="D1808">
        <v>51003</v>
      </c>
      <c r="E1808" t="s">
        <v>54</v>
      </c>
      <c r="F1808">
        <v>51213</v>
      </c>
      <c r="G1808" t="s">
        <v>948</v>
      </c>
      <c r="I1808" t="s">
        <v>98</v>
      </c>
      <c r="J1808" t="s">
        <v>949</v>
      </c>
      <c r="L1808" t="str">
        <f t="shared" si="28"/>
        <v>51213-FR-8</v>
      </c>
      <c r="N1808" t="s">
        <v>58</v>
      </c>
      <c r="P1808" t="s">
        <v>59</v>
      </c>
      <c r="Q1808" t="s">
        <v>59</v>
      </c>
      <c r="R1808" t="s">
        <v>59</v>
      </c>
      <c r="S1808">
        <v>5</v>
      </c>
      <c r="T1808" t="s">
        <v>60</v>
      </c>
      <c r="U1808">
        <v>2</v>
      </c>
      <c r="V1808" t="s">
        <v>225</v>
      </c>
      <c r="W1808">
        <v>361</v>
      </c>
      <c r="X1808">
        <v>24033</v>
      </c>
      <c r="Y1808">
        <v>0</v>
      </c>
      <c r="Z1808">
        <v>0</v>
      </c>
      <c r="AA1808">
        <v>0</v>
      </c>
      <c r="AB1808">
        <v>0</v>
      </c>
      <c r="AC1808">
        <v>851</v>
      </c>
      <c r="AF1808" t="s">
        <v>62</v>
      </c>
      <c r="AG1808" t="s">
        <v>62</v>
      </c>
      <c r="AH1808">
        <v>1358</v>
      </c>
      <c r="AI1808">
        <v>1358</v>
      </c>
      <c r="AJ1808" t="s">
        <v>82</v>
      </c>
      <c r="AK1808" t="s">
        <v>5385</v>
      </c>
      <c r="AL1808" t="s">
        <v>1704</v>
      </c>
      <c r="AO1808" t="s">
        <v>64</v>
      </c>
      <c r="AP1808" t="s">
        <v>950</v>
      </c>
      <c r="AQ1808" t="s">
        <v>951</v>
      </c>
      <c r="AS1808" t="s">
        <v>910</v>
      </c>
      <c r="AT1808" t="s">
        <v>68</v>
      </c>
      <c r="AU1808" t="s">
        <v>952</v>
      </c>
      <c r="AV1808" t="s">
        <v>953</v>
      </c>
      <c r="AW1808" t="s">
        <v>954</v>
      </c>
      <c r="AX1808" t="s">
        <v>72</v>
      </c>
      <c r="AY1808" t="s">
        <v>73</v>
      </c>
      <c r="AZ1808" t="s">
        <v>74</v>
      </c>
    </row>
    <row r="1809" spans="1:52" x14ac:dyDescent="0.25">
      <c r="A1809" s="1">
        <v>45687.487592592595</v>
      </c>
      <c r="B1809" s="1">
        <v>45688.382222222222</v>
      </c>
      <c r="C1809" t="s">
        <v>75</v>
      </c>
      <c r="D1809">
        <v>51003</v>
      </c>
      <c r="E1809" t="s">
        <v>54</v>
      </c>
      <c r="F1809">
        <v>51207</v>
      </c>
      <c r="G1809" t="s">
        <v>1017</v>
      </c>
      <c r="I1809" t="s">
        <v>77</v>
      </c>
      <c r="J1809" t="s">
        <v>1583</v>
      </c>
      <c r="L1809" t="str">
        <f t="shared" si="28"/>
        <v>51207-FR-8</v>
      </c>
      <c r="N1809" t="s">
        <v>58</v>
      </c>
      <c r="P1809" t="s">
        <v>59</v>
      </c>
      <c r="Q1809" t="s">
        <v>59</v>
      </c>
      <c r="R1809" t="s">
        <v>59</v>
      </c>
      <c r="S1809">
        <v>2</v>
      </c>
      <c r="T1809" t="s">
        <v>60</v>
      </c>
      <c r="U1809">
        <v>1</v>
      </c>
      <c r="V1809" t="s">
        <v>225</v>
      </c>
      <c r="W1809">
        <v>265</v>
      </c>
      <c r="X1809">
        <v>24298</v>
      </c>
      <c r="Y1809">
        <v>0</v>
      </c>
      <c r="Z1809">
        <v>0</v>
      </c>
      <c r="AA1809">
        <v>0</v>
      </c>
      <c r="AB1809">
        <v>0</v>
      </c>
      <c r="AC1809">
        <v>754</v>
      </c>
      <c r="AF1809" t="s">
        <v>62</v>
      </c>
      <c r="AG1809" t="s">
        <v>62</v>
      </c>
      <c r="AH1809">
        <v>1358</v>
      </c>
      <c r="AI1809">
        <v>1358</v>
      </c>
      <c r="AJ1809" t="s">
        <v>82</v>
      </c>
      <c r="AK1809" t="s">
        <v>5386</v>
      </c>
      <c r="AL1809" t="s">
        <v>5387</v>
      </c>
      <c r="AO1809" t="s">
        <v>64</v>
      </c>
      <c r="AP1809" t="s">
        <v>1020</v>
      </c>
      <c r="AQ1809" t="s">
        <v>1021</v>
      </c>
      <c r="AS1809" t="s">
        <v>390</v>
      </c>
      <c r="AT1809" t="s">
        <v>68</v>
      </c>
      <c r="AU1809" t="s">
        <v>1022</v>
      </c>
      <c r="AV1809" t="s">
        <v>1023</v>
      </c>
      <c r="AW1809" t="s">
        <v>1024</v>
      </c>
      <c r="AX1809" t="s">
        <v>72</v>
      </c>
      <c r="AY1809" t="s">
        <v>73</v>
      </c>
      <c r="AZ1809" t="s">
        <v>74</v>
      </c>
    </row>
    <row r="1810" spans="1:52" x14ac:dyDescent="0.25">
      <c r="A1810" s="1">
        <v>45687.491365740738</v>
      </c>
      <c r="B1810" s="1">
        <v>45688.382222222222</v>
      </c>
      <c r="C1810" t="s">
        <v>75</v>
      </c>
      <c r="D1810">
        <v>51003</v>
      </c>
      <c r="E1810" t="s">
        <v>54</v>
      </c>
      <c r="F1810">
        <v>51205</v>
      </c>
      <c r="G1810" t="s">
        <v>1025</v>
      </c>
      <c r="I1810" t="s">
        <v>77</v>
      </c>
      <c r="J1810" t="s">
        <v>1211</v>
      </c>
      <c r="L1810" t="str">
        <f t="shared" si="28"/>
        <v>51205-FR-8</v>
      </c>
      <c r="N1810" t="s">
        <v>58</v>
      </c>
      <c r="P1810" t="s">
        <v>59</v>
      </c>
      <c r="Q1810" t="s">
        <v>59</v>
      </c>
      <c r="R1810" t="s">
        <v>59</v>
      </c>
      <c r="S1810">
        <v>2</v>
      </c>
      <c r="T1810" t="s">
        <v>60</v>
      </c>
      <c r="U1810">
        <v>1</v>
      </c>
      <c r="V1810" t="s">
        <v>225</v>
      </c>
      <c r="W1810">
        <v>263</v>
      </c>
      <c r="X1810">
        <v>24561</v>
      </c>
      <c r="Y1810">
        <v>0</v>
      </c>
      <c r="Z1810">
        <v>0</v>
      </c>
      <c r="AA1810">
        <v>0</v>
      </c>
      <c r="AB1810">
        <v>0</v>
      </c>
      <c r="AC1810">
        <v>799</v>
      </c>
      <c r="AF1810" t="s">
        <v>62</v>
      </c>
      <c r="AG1810" t="s">
        <v>62</v>
      </c>
      <c r="AH1810">
        <v>1358</v>
      </c>
      <c r="AI1810">
        <v>1358</v>
      </c>
      <c r="AJ1810" t="s">
        <v>82</v>
      </c>
      <c r="AK1810" t="s">
        <v>4750</v>
      </c>
      <c r="AL1810" t="s">
        <v>5388</v>
      </c>
      <c r="AO1810" t="s">
        <v>64</v>
      </c>
      <c r="AP1810" t="s">
        <v>1027</v>
      </c>
      <c r="AQ1810" t="s">
        <v>1028</v>
      </c>
      <c r="AS1810" t="s">
        <v>390</v>
      </c>
      <c r="AT1810" t="s">
        <v>68</v>
      </c>
      <c r="AU1810" t="s">
        <v>1029</v>
      </c>
      <c r="AV1810" t="s">
        <v>1030</v>
      </c>
      <c r="AW1810" t="s">
        <v>1031</v>
      </c>
      <c r="AX1810" t="s">
        <v>72</v>
      </c>
      <c r="AY1810" t="s">
        <v>73</v>
      </c>
      <c r="AZ1810" t="s">
        <v>74</v>
      </c>
    </row>
    <row r="1811" spans="1:52" s="27" customFormat="1" x14ac:dyDescent="0.25">
      <c r="A1811" s="26">
        <v>45688.007326388892</v>
      </c>
      <c r="B1811" s="26">
        <v>45688.579386574071</v>
      </c>
      <c r="C1811" s="27" t="s">
        <v>53</v>
      </c>
      <c r="D1811" s="27">
        <v>51003</v>
      </c>
      <c r="E1811" s="27" t="s">
        <v>54</v>
      </c>
      <c r="F1811" s="27">
        <v>51256</v>
      </c>
      <c r="G1811" s="27" t="s">
        <v>555</v>
      </c>
      <c r="I1811" s="27" t="s">
        <v>77</v>
      </c>
      <c r="J1811" s="27" t="s">
        <v>556</v>
      </c>
      <c r="L1811" s="27" t="str">
        <f t="shared" si="28"/>
        <v>51256-FR-8</v>
      </c>
      <c r="N1811" s="27" t="s">
        <v>58</v>
      </c>
      <c r="P1811" s="27" t="s">
        <v>59</v>
      </c>
      <c r="Q1811" s="27" t="s">
        <v>59</v>
      </c>
      <c r="R1811" s="27" t="s">
        <v>59</v>
      </c>
      <c r="S1811" s="27">
        <v>5</v>
      </c>
      <c r="T1811" s="27" t="s">
        <v>60</v>
      </c>
      <c r="U1811" s="27">
        <v>1</v>
      </c>
      <c r="V1811" s="27" t="s">
        <v>61</v>
      </c>
      <c r="W1811" s="27">
        <v>269</v>
      </c>
      <c r="X1811" s="27">
        <v>-312332</v>
      </c>
      <c r="Y1811" s="27">
        <v>0</v>
      </c>
      <c r="Z1811" s="27">
        <v>0</v>
      </c>
      <c r="AA1811" s="27">
        <v>0</v>
      </c>
      <c r="AB1811" s="27">
        <v>0</v>
      </c>
      <c r="AC1811" s="27">
        <v>1012</v>
      </c>
      <c r="AF1811" s="27" t="s">
        <v>62</v>
      </c>
      <c r="AG1811" s="27" t="s">
        <v>62</v>
      </c>
      <c r="AH1811" s="27">
        <v>1363</v>
      </c>
      <c r="AI1811" s="27">
        <v>1363</v>
      </c>
      <c r="AJ1811" s="27" t="s">
        <v>63</v>
      </c>
      <c r="AK1811" s="27" t="s">
        <v>5389</v>
      </c>
      <c r="AL1811" s="27" t="s">
        <v>562</v>
      </c>
      <c r="AO1811" s="27" t="s">
        <v>64</v>
      </c>
      <c r="AP1811" s="27" t="s">
        <v>558</v>
      </c>
      <c r="AQ1811" s="27" t="s">
        <v>559</v>
      </c>
      <c r="AS1811" s="27" t="s">
        <v>289</v>
      </c>
      <c r="AT1811" s="27" t="s">
        <v>68</v>
      </c>
      <c r="AU1811" s="27" t="s">
        <v>560</v>
      </c>
      <c r="AV1811" s="27" t="s">
        <v>561</v>
      </c>
      <c r="AW1811" s="27" t="s">
        <v>562</v>
      </c>
      <c r="AX1811" s="27" t="s">
        <v>73</v>
      </c>
      <c r="AY1811" s="27" t="s">
        <v>73</v>
      </c>
      <c r="AZ1811" s="27" t="s">
        <v>74</v>
      </c>
    </row>
    <row r="1812" spans="1:52" x14ac:dyDescent="0.25">
      <c r="A1812" s="1">
        <v>45688.146550925929</v>
      </c>
      <c r="B1812" s="1">
        <v>45688.382569444446</v>
      </c>
      <c r="C1812" t="s">
        <v>75</v>
      </c>
      <c r="D1812">
        <v>51003</v>
      </c>
      <c r="E1812" t="s">
        <v>54</v>
      </c>
      <c r="F1812">
        <v>51239</v>
      </c>
      <c r="G1812" t="s">
        <v>76</v>
      </c>
      <c r="I1812" t="s">
        <v>77</v>
      </c>
      <c r="J1812" t="s">
        <v>854</v>
      </c>
      <c r="L1812" t="str">
        <f t="shared" si="28"/>
        <v>51239-FR-8</v>
      </c>
      <c r="N1812" t="s">
        <v>58</v>
      </c>
      <c r="P1812" t="s">
        <v>59</v>
      </c>
      <c r="Q1812" t="s">
        <v>59</v>
      </c>
      <c r="R1812" t="s">
        <v>59</v>
      </c>
      <c r="S1812">
        <v>5</v>
      </c>
      <c r="T1812" t="s">
        <v>60</v>
      </c>
      <c r="U1812">
        <v>1</v>
      </c>
      <c r="V1812" t="s">
        <v>225</v>
      </c>
      <c r="W1812">
        <v>118</v>
      </c>
      <c r="X1812">
        <v>26363</v>
      </c>
      <c r="Y1812">
        <v>0</v>
      </c>
      <c r="Z1812">
        <v>0</v>
      </c>
      <c r="AA1812">
        <v>0</v>
      </c>
      <c r="AB1812">
        <v>0</v>
      </c>
      <c r="AC1812">
        <v>851</v>
      </c>
      <c r="AF1812" t="s">
        <v>62</v>
      </c>
      <c r="AG1812" t="s">
        <v>62</v>
      </c>
      <c r="AH1812">
        <v>1358</v>
      </c>
      <c r="AI1812">
        <v>1358</v>
      </c>
      <c r="AJ1812" t="s">
        <v>82</v>
      </c>
      <c r="AK1812" t="s">
        <v>5390</v>
      </c>
      <c r="AL1812" t="s">
        <v>856</v>
      </c>
      <c r="AO1812" t="s">
        <v>64</v>
      </c>
      <c r="AP1812" t="s">
        <v>84</v>
      </c>
      <c r="AQ1812" t="s">
        <v>85</v>
      </c>
      <c r="AS1812" t="s">
        <v>86</v>
      </c>
      <c r="AT1812" t="s">
        <v>68</v>
      </c>
      <c r="AU1812" t="s">
        <v>87</v>
      </c>
      <c r="AV1812" t="s">
        <v>857</v>
      </c>
      <c r="AW1812" t="s">
        <v>858</v>
      </c>
      <c r="AX1812" t="s">
        <v>72</v>
      </c>
      <c r="AY1812" t="s">
        <v>73</v>
      </c>
      <c r="AZ1812" t="s">
        <v>74</v>
      </c>
    </row>
    <row r="1813" spans="1:52" x14ac:dyDescent="0.25">
      <c r="A1813" s="1">
        <v>45688.158483796295</v>
      </c>
      <c r="B1813" s="1">
        <v>45688.382569444446</v>
      </c>
      <c r="C1813" t="s">
        <v>75</v>
      </c>
      <c r="D1813">
        <v>51003</v>
      </c>
      <c r="E1813" t="s">
        <v>54</v>
      </c>
      <c r="F1813">
        <v>51253</v>
      </c>
      <c r="G1813" t="s">
        <v>107</v>
      </c>
      <c r="I1813" t="s">
        <v>77</v>
      </c>
      <c r="J1813" t="s">
        <v>108</v>
      </c>
      <c r="L1813" t="str">
        <f t="shared" si="28"/>
        <v>51253-FL-8</v>
      </c>
      <c r="N1813" t="s">
        <v>58</v>
      </c>
      <c r="P1813" t="s">
        <v>59</v>
      </c>
      <c r="Q1813" t="s">
        <v>59</v>
      </c>
      <c r="R1813" t="s">
        <v>59</v>
      </c>
      <c r="S1813">
        <v>3</v>
      </c>
      <c r="T1813" t="s">
        <v>79</v>
      </c>
      <c r="U1813">
        <v>1</v>
      </c>
      <c r="V1813" t="s">
        <v>109</v>
      </c>
      <c r="W1813">
        <v>393</v>
      </c>
      <c r="X1813">
        <v>1611</v>
      </c>
      <c r="Y1813">
        <v>0</v>
      </c>
      <c r="Z1813">
        <v>0</v>
      </c>
      <c r="AA1813">
        <v>0</v>
      </c>
      <c r="AB1813">
        <v>0</v>
      </c>
      <c r="AC1813">
        <v>905</v>
      </c>
      <c r="AF1813" t="s">
        <v>81</v>
      </c>
      <c r="AG1813" t="s">
        <v>81</v>
      </c>
      <c r="AH1813">
        <v>1376</v>
      </c>
      <c r="AI1813">
        <v>1376</v>
      </c>
      <c r="AJ1813" t="s">
        <v>82</v>
      </c>
      <c r="AK1813" t="s">
        <v>5391</v>
      </c>
      <c r="AL1813" t="s">
        <v>5392</v>
      </c>
      <c r="AO1813" t="s">
        <v>64</v>
      </c>
      <c r="AP1813" t="s">
        <v>110</v>
      </c>
      <c r="AQ1813" t="s">
        <v>111</v>
      </c>
      <c r="AS1813" t="s">
        <v>67</v>
      </c>
      <c r="AT1813" t="s">
        <v>68</v>
      </c>
      <c r="AU1813" t="s">
        <v>112</v>
      </c>
      <c r="AV1813" t="s">
        <v>113</v>
      </c>
      <c r="AW1813" t="s">
        <v>114</v>
      </c>
      <c r="AX1813" t="s">
        <v>72</v>
      </c>
      <c r="AY1813" t="s">
        <v>73</v>
      </c>
      <c r="AZ1813" t="s">
        <v>74</v>
      </c>
    </row>
    <row r="1814" spans="1:52" x14ac:dyDescent="0.25">
      <c r="A1814" s="1">
        <v>45688.1643287037</v>
      </c>
      <c r="B1814" s="1">
        <v>45688.382569444446</v>
      </c>
      <c r="C1814" t="s">
        <v>75</v>
      </c>
      <c r="D1814">
        <v>51003</v>
      </c>
      <c r="E1814" t="s">
        <v>54</v>
      </c>
      <c r="F1814">
        <v>51279</v>
      </c>
      <c r="G1814" t="s">
        <v>97</v>
      </c>
      <c r="I1814" t="s">
        <v>98</v>
      </c>
      <c r="J1814" t="s">
        <v>99</v>
      </c>
      <c r="L1814" t="str">
        <f t="shared" si="28"/>
        <v>51279-FL-8</v>
      </c>
      <c r="N1814" t="s">
        <v>58</v>
      </c>
      <c r="P1814" t="s">
        <v>59</v>
      </c>
      <c r="Q1814" t="s">
        <v>59</v>
      </c>
      <c r="R1814" t="s">
        <v>59</v>
      </c>
      <c r="S1814">
        <v>1</v>
      </c>
      <c r="T1814" t="s">
        <v>79</v>
      </c>
      <c r="U1814">
        <v>1</v>
      </c>
      <c r="V1814" t="s">
        <v>100</v>
      </c>
      <c r="W1814">
        <v>390</v>
      </c>
      <c r="X1814">
        <v>2293</v>
      </c>
      <c r="Y1814">
        <v>0</v>
      </c>
      <c r="Z1814">
        <v>0</v>
      </c>
      <c r="AA1814">
        <v>0</v>
      </c>
      <c r="AB1814">
        <v>0</v>
      </c>
      <c r="AC1814">
        <v>948</v>
      </c>
      <c r="AF1814" t="s">
        <v>81</v>
      </c>
      <c r="AG1814" t="s">
        <v>81</v>
      </c>
      <c r="AH1814">
        <v>1373</v>
      </c>
      <c r="AI1814">
        <v>1373</v>
      </c>
      <c r="AJ1814" t="s">
        <v>82</v>
      </c>
      <c r="AK1814" t="s">
        <v>4937</v>
      </c>
      <c r="AL1814" t="s">
        <v>1809</v>
      </c>
      <c r="AO1814" t="s">
        <v>64</v>
      </c>
      <c r="AP1814" t="s">
        <v>101</v>
      </c>
      <c r="AQ1814" t="s">
        <v>102</v>
      </c>
      <c r="AS1814" t="s">
        <v>103</v>
      </c>
      <c r="AT1814" t="s">
        <v>68</v>
      </c>
      <c r="AU1814" t="s">
        <v>104</v>
      </c>
      <c r="AV1814" t="s">
        <v>105</v>
      </c>
      <c r="AW1814" t="s">
        <v>106</v>
      </c>
      <c r="AX1814" t="s">
        <v>72</v>
      </c>
      <c r="AY1814" t="s">
        <v>73</v>
      </c>
      <c r="AZ1814" t="s">
        <v>74</v>
      </c>
    </row>
    <row r="1815" spans="1:52" x14ac:dyDescent="0.25">
      <c r="A1815" s="1">
        <v>45688.167523148149</v>
      </c>
      <c r="B1815" s="1">
        <v>45688.382581018515</v>
      </c>
      <c r="C1815" t="s">
        <v>75</v>
      </c>
      <c r="D1815">
        <v>51003</v>
      </c>
      <c r="E1815" t="s">
        <v>54</v>
      </c>
      <c r="F1815">
        <v>51237</v>
      </c>
      <c r="G1815" t="s">
        <v>118</v>
      </c>
      <c r="I1815" t="s">
        <v>77</v>
      </c>
      <c r="J1815" t="s">
        <v>119</v>
      </c>
      <c r="L1815" t="str">
        <f t="shared" si="28"/>
        <v>51237-FL-8</v>
      </c>
      <c r="N1815" t="s">
        <v>58</v>
      </c>
      <c r="P1815" t="s">
        <v>59</v>
      </c>
      <c r="Q1815" t="s">
        <v>59</v>
      </c>
      <c r="R1815" t="s">
        <v>59</v>
      </c>
      <c r="S1815">
        <v>5</v>
      </c>
      <c r="T1815" t="s">
        <v>79</v>
      </c>
      <c r="U1815">
        <v>1</v>
      </c>
      <c r="V1815" t="s">
        <v>100</v>
      </c>
      <c r="W1815">
        <v>343</v>
      </c>
      <c r="X1815">
        <v>2636</v>
      </c>
      <c r="Y1815">
        <v>0</v>
      </c>
      <c r="Z1815">
        <v>0</v>
      </c>
      <c r="AA1815">
        <v>0</v>
      </c>
      <c r="AB1815">
        <v>0</v>
      </c>
      <c r="AC1815">
        <v>919</v>
      </c>
      <c r="AF1815" t="s">
        <v>81</v>
      </c>
      <c r="AG1815" t="s">
        <v>81</v>
      </c>
      <c r="AH1815">
        <v>1373</v>
      </c>
      <c r="AI1815">
        <v>1373</v>
      </c>
      <c r="AJ1815" t="s">
        <v>82</v>
      </c>
      <c r="AK1815" t="s">
        <v>1232</v>
      </c>
      <c r="AL1815" t="s">
        <v>1901</v>
      </c>
      <c r="AO1815" t="s">
        <v>64</v>
      </c>
      <c r="AP1815" t="s">
        <v>122</v>
      </c>
      <c r="AQ1815" t="s">
        <v>123</v>
      </c>
      <c r="AS1815" t="s">
        <v>103</v>
      </c>
      <c r="AT1815" t="s">
        <v>68</v>
      </c>
      <c r="AU1815" t="s">
        <v>124</v>
      </c>
      <c r="AV1815" t="s">
        <v>125</v>
      </c>
      <c r="AW1815" t="s">
        <v>126</v>
      </c>
      <c r="AX1815" t="s">
        <v>72</v>
      </c>
      <c r="AY1815" t="s">
        <v>73</v>
      </c>
      <c r="AZ1815" t="s">
        <v>74</v>
      </c>
    </row>
    <row r="1816" spans="1:52" x14ac:dyDescent="0.25">
      <c r="A1816" s="1">
        <v>45688.172812500001</v>
      </c>
      <c r="B1816" s="1">
        <v>45688.382581018515</v>
      </c>
      <c r="C1816" t="s">
        <v>75</v>
      </c>
      <c r="D1816">
        <v>51003</v>
      </c>
      <c r="E1816" t="s">
        <v>54</v>
      </c>
      <c r="F1816">
        <v>51169</v>
      </c>
      <c r="G1816" t="s">
        <v>135</v>
      </c>
      <c r="I1816" t="s">
        <v>77</v>
      </c>
      <c r="J1816" t="s">
        <v>136</v>
      </c>
      <c r="L1816" t="str">
        <f t="shared" si="28"/>
        <v>51169-FL-8</v>
      </c>
      <c r="N1816" t="s">
        <v>58</v>
      </c>
      <c r="P1816" t="s">
        <v>59</v>
      </c>
      <c r="Q1816" t="s">
        <v>59</v>
      </c>
      <c r="R1816" t="s">
        <v>59</v>
      </c>
      <c r="S1816">
        <v>3</v>
      </c>
      <c r="T1816" t="s">
        <v>79</v>
      </c>
      <c r="U1816">
        <v>1</v>
      </c>
      <c r="V1816" t="s">
        <v>109</v>
      </c>
      <c r="W1816">
        <v>390</v>
      </c>
      <c r="X1816">
        <v>2683</v>
      </c>
      <c r="Y1816">
        <v>0</v>
      </c>
      <c r="Z1816">
        <v>0</v>
      </c>
      <c r="AA1816">
        <v>0</v>
      </c>
      <c r="AB1816">
        <v>0</v>
      </c>
      <c r="AC1816">
        <v>873</v>
      </c>
      <c r="AF1816" t="s">
        <v>81</v>
      </c>
      <c r="AG1816" t="s">
        <v>81</v>
      </c>
      <c r="AH1816">
        <v>1376</v>
      </c>
      <c r="AI1816">
        <v>1376</v>
      </c>
      <c r="AJ1816" t="s">
        <v>82</v>
      </c>
      <c r="AK1816" t="s">
        <v>5393</v>
      </c>
      <c r="AL1816" t="s">
        <v>1351</v>
      </c>
      <c r="AO1816" t="s">
        <v>64</v>
      </c>
      <c r="AP1816" t="s">
        <v>137</v>
      </c>
      <c r="AQ1816" t="s">
        <v>138</v>
      </c>
      <c r="AS1816" t="s">
        <v>67</v>
      </c>
      <c r="AT1816" t="s">
        <v>68</v>
      </c>
      <c r="AU1816" t="s">
        <v>139</v>
      </c>
      <c r="AV1816" t="s">
        <v>140</v>
      </c>
      <c r="AW1816" t="s">
        <v>141</v>
      </c>
      <c r="AX1816" t="s">
        <v>72</v>
      </c>
      <c r="AY1816" t="s">
        <v>73</v>
      </c>
      <c r="AZ1816" t="s">
        <v>74</v>
      </c>
    </row>
    <row r="1817" spans="1:52" x14ac:dyDescent="0.25">
      <c r="A1817" s="1">
        <v>45688.175196759257</v>
      </c>
      <c r="B1817" s="1">
        <v>45688.382592592592</v>
      </c>
      <c r="C1817" t="s">
        <v>75</v>
      </c>
      <c r="D1817">
        <v>51003</v>
      </c>
      <c r="E1817" t="s">
        <v>54</v>
      </c>
      <c r="F1817">
        <v>51269</v>
      </c>
      <c r="G1817" t="s">
        <v>248</v>
      </c>
      <c r="I1817" t="s">
        <v>77</v>
      </c>
      <c r="J1817" t="s">
        <v>249</v>
      </c>
      <c r="L1817" t="str">
        <f t="shared" si="28"/>
        <v>51269-FR-8</v>
      </c>
      <c r="N1817" t="s">
        <v>58</v>
      </c>
      <c r="P1817" t="s">
        <v>59</v>
      </c>
      <c r="Q1817" t="s">
        <v>59</v>
      </c>
      <c r="R1817" t="s">
        <v>59</v>
      </c>
      <c r="S1817">
        <v>3</v>
      </c>
      <c r="T1817" t="s">
        <v>60</v>
      </c>
      <c r="U1817">
        <v>1</v>
      </c>
      <c r="V1817" t="s">
        <v>1571</v>
      </c>
      <c r="W1817">
        <v>229</v>
      </c>
      <c r="X1817">
        <v>24078</v>
      </c>
      <c r="Y1817">
        <v>0</v>
      </c>
      <c r="Z1817">
        <v>0</v>
      </c>
      <c r="AA1817">
        <v>0</v>
      </c>
      <c r="AB1817">
        <v>0</v>
      </c>
      <c r="AC1817">
        <v>858</v>
      </c>
      <c r="AF1817" t="s">
        <v>62</v>
      </c>
      <c r="AG1817" t="s">
        <v>62</v>
      </c>
      <c r="AH1817">
        <v>1213</v>
      </c>
      <c r="AI1817">
        <v>1213</v>
      </c>
      <c r="AJ1817" t="s">
        <v>82</v>
      </c>
      <c r="AK1817" t="s">
        <v>3436</v>
      </c>
      <c r="AL1817" t="s">
        <v>1016</v>
      </c>
      <c r="AO1817" t="s">
        <v>64</v>
      </c>
      <c r="AP1817" t="s">
        <v>250</v>
      </c>
      <c r="AQ1817" t="s">
        <v>251</v>
      </c>
      <c r="AS1817" t="s">
        <v>211</v>
      </c>
      <c r="AT1817" t="s">
        <v>68</v>
      </c>
      <c r="AU1817" t="s">
        <v>252</v>
      </c>
      <c r="AV1817" t="s">
        <v>253</v>
      </c>
      <c r="AW1817" t="s">
        <v>254</v>
      </c>
      <c r="AX1817" t="s">
        <v>72</v>
      </c>
      <c r="AY1817" t="s">
        <v>73</v>
      </c>
      <c r="AZ1817" t="s">
        <v>74</v>
      </c>
    </row>
    <row r="1818" spans="1:52" x14ac:dyDescent="0.25">
      <c r="A1818" s="1">
        <v>45688.176064814812</v>
      </c>
      <c r="B1818" s="1">
        <v>45688.382592592592</v>
      </c>
      <c r="C1818" t="s">
        <v>75</v>
      </c>
      <c r="D1818">
        <v>51003</v>
      </c>
      <c r="E1818" t="s">
        <v>54</v>
      </c>
      <c r="F1818">
        <v>51129</v>
      </c>
      <c r="G1818" t="s">
        <v>150</v>
      </c>
      <c r="I1818" t="s">
        <v>77</v>
      </c>
      <c r="J1818" t="s">
        <v>151</v>
      </c>
      <c r="L1818" t="str">
        <f t="shared" si="28"/>
        <v>51129-FL-8</v>
      </c>
      <c r="N1818" t="s">
        <v>58</v>
      </c>
      <c r="P1818" t="s">
        <v>59</v>
      </c>
      <c r="Q1818" t="s">
        <v>59</v>
      </c>
      <c r="R1818" t="s">
        <v>59</v>
      </c>
      <c r="S1818">
        <v>5</v>
      </c>
      <c r="T1818" t="s">
        <v>79</v>
      </c>
      <c r="U1818">
        <v>1</v>
      </c>
      <c r="V1818" t="s">
        <v>100</v>
      </c>
      <c r="W1818">
        <v>653</v>
      </c>
      <c r="X1818">
        <v>3617</v>
      </c>
      <c r="Y1818">
        <v>0</v>
      </c>
      <c r="Z1818">
        <v>0</v>
      </c>
      <c r="AA1818">
        <v>0</v>
      </c>
      <c r="AB1818">
        <v>0</v>
      </c>
      <c r="AC1818">
        <v>944</v>
      </c>
      <c r="AF1818" t="s">
        <v>81</v>
      </c>
      <c r="AG1818" t="s">
        <v>81</v>
      </c>
      <c r="AH1818">
        <v>1373</v>
      </c>
      <c r="AI1818">
        <v>1373</v>
      </c>
      <c r="AJ1818" t="s">
        <v>82</v>
      </c>
      <c r="AK1818" t="s">
        <v>4141</v>
      </c>
      <c r="AL1818" t="s">
        <v>5394</v>
      </c>
      <c r="AO1818" t="s">
        <v>64</v>
      </c>
      <c r="AP1818" t="s">
        <v>153</v>
      </c>
      <c r="AQ1818" t="s">
        <v>154</v>
      </c>
      <c r="AS1818" t="s">
        <v>86</v>
      </c>
      <c r="AT1818" t="s">
        <v>68</v>
      </c>
      <c r="AU1818" t="s">
        <v>155</v>
      </c>
      <c r="AV1818" t="s">
        <v>156</v>
      </c>
      <c r="AW1818" t="s">
        <v>157</v>
      </c>
      <c r="AX1818" t="s">
        <v>72</v>
      </c>
      <c r="AY1818" t="s">
        <v>73</v>
      </c>
      <c r="AZ1818" t="s">
        <v>74</v>
      </c>
    </row>
    <row r="1819" spans="1:52" x14ac:dyDescent="0.25">
      <c r="A1819" s="1">
        <v>45688.182268518518</v>
      </c>
      <c r="B1819" s="1">
        <v>45688.382604166669</v>
      </c>
      <c r="C1819" t="s">
        <v>75</v>
      </c>
      <c r="D1819">
        <v>51003</v>
      </c>
      <c r="E1819" t="s">
        <v>54</v>
      </c>
      <c r="F1819">
        <v>51243</v>
      </c>
      <c r="G1819" t="s">
        <v>158</v>
      </c>
      <c r="I1819" t="s">
        <v>98</v>
      </c>
      <c r="J1819" t="s">
        <v>159</v>
      </c>
      <c r="L1819" t="str">
        <f t="shared" si="28"/>
        <v>51243-FL-8</v>
      </c>
      <c r="N1819" t="s">
        <v>58</v>
      </c>
      <c r="P1819" t="s">
        <v>59</v>
      </c>
      <c r="Q1819" t="s">
        <v>59</v>
      </c>
      <c r="R1819" t="s">
        <v>59</v>
      </c>
      <c r="S1819">
        <v>1</v>
      </c>
      <c r="T1819" t="s">
        <v>79</v>
      </c>
      <c r="U1819">
        <v>1</v>
      </c>
      <c r="V1819" t="s">
        <v>109</v>
      </c>
      <c r="W1819">
        <v>317</v>
      </c>
      <c r="X1819">
        <v>3185</v>
      </c>
      <c r="Y1819">
        <v>0</v>
      </c>
      <c r="Z1819">
        <v>0</v>
      </c>
      <c r="AA1819">
        <v>0</v>
      </c>
      <c r="AB1819">
        <v>0</v>
      </c>
      <c r="AC1819">
        <v>961</v>
      </c>
      <c r="AF1819" t="s">
        <v>81</v>
      </c>
      <c r="AG1819" t="s">
        <v>81</v>
      </c>
      <c r="AH1819">
        <v>1376</v>
      </c>
      <c r="AI1819">
        <v>1376</v>
      </c>
      <c r="AJ1819" t="s">
        <v>82</v>
      </c>
      <c r="AK1819" t="s">
        <v>4829</v>
      </c>
      <c r="AL1819" t="s">
        <v>5395</v>
      </c>
      <c r="AO1819" t="s">
        <v>64</v>
      </c>
      <c r="AP1819" t="s">
        <v>160</v>
      </c>
      <c r="AQ1819" t="s">
        <v>161</v>
      </c>
      <c r="AS1819" t="s">
        <v>67</v>
      </c>
      <c r="AT1819" t="s">
        <v>68</v>
      </c>
      <c r="AU1819" t="s">
        <v>162</v>
      </c>
      <c r="AV1819" t="s">
        <v>163</v>
      </c>
      <c r="AW1819" t="s">
        <v>164</v>
      </c>
      <c r="AX1819" t="s">
        <v>72</v>
      </c>
      <c r="AY1819" t="s">
        <v>73</v>
      </c>
      <c r="AZ1819" t="s">
        <v>74</v>
      </c>
    </row>
    <row r="1820" spans="1:52" x14ac:dyDescent="0.25">
      <c r="A1820" s="1">
        <v>45688.183495370373</v>
      </c>
      <c r="B1820" s="1">
        <v>45688.382604166669</v>
      </c>
      <c r="C1820" t="s">
        <v>75</v>
      </c>
      <c r="D1820">
        <v>51003</v>
      </c>
      <c r="E1820" t="s">
        <v>54</v>
      </c>
      <c r="F1820">
        <v>51324</v>
      </c>
      <c r="G1820" t="s">
        <v>165</v>
      </c>
      <c r="I1820" t="s">
        <v>77</v>
      </c>
      <c r="J1820" t="s">
        <v>166</v>
      </c>
      <c r="L1820" t="str">
        <f t="shared" si="28"/>
        <v>51324-FR-8</v>
      </c>
      <c r="N1820" t="s">
        <v>58</v>
      </c>
      <c r="P1820" t="s">
        <v>59</v>
      </c>
      <c r="Q1820" t="s">
        <v>59</v>
      </c>
      <c r="R1820" t="s">
        <v>59</v>
      </c>
      <c r="S1820">
        <v>3</v>
      </c>
      <c r="T1820" t="s">
        <v>60</v>
      </c>
      <c r="U1820">
        <v>1</v>
      </c>
      <c r="V1820" t="s">
        <v>167</v>
      </c>
      <c r="W1820">
        <v>739</v>
      </c>
      <c r="X1820">
        <v>2018313</v>
      </c>
      <c r="Y1820">
        <v>0</v>
      </c>
      <c r="Z1820">
        <v>0</v>
      </c>
      <c r="AA1820">
        <v>0</v>
      </c>
      <c r="AB1820">
        <v>0</v>
      </c>
      <c r="AC1820">
        <v>806</v>
      </c>
      <c r="AF1820" t="s">
        <v>62</v>
      </c>
      <c r="AG1820" t="s">
        <v>62</v>
      </c>
      <c r="AH1820">
        <v>1362</v>
      </c>
      <c r="AI1820">
        <v>1362</v>
      </c>
      <c r="AJ1820" t="s">
        <v>82</v>
      </c>
      <c r="AK1820" t="s">
        <v>5396</v>
      </c>
      <c r="AL1820" t="s">
        <v>1878</v>
      </c>
      <c r="AO1820" t="s">
        <v>64</v>
      </c>
      <c r="AP1820" t="s">
        <v>168</v>
      </c>
      <c r="AQ1820" t="s">
        <v>169</v>
      </c>
      <c r="AS1820" t="s">
        <v>170</v>
      </c>
      <c r="AT1820" t="s">
        <v>68</v>
      </c>
      <c r="AU1820" t="s">
        <v>171</v>
      </c>
      <c r="AV1820" t="s">
        <v>172</v>
      </c>
      <c r="AW1820" t="s">
        <v>173</v>
      </c>
      <c r="AX1820" t="s">
        <v>72</v>
      </c>
      <c r="AY1820" t="s">
        <v>73</v>
      </c>
      <c r="AZ1820" t="s">
        <v>74</v>
      </c>
    </row>
    <row r="1821" spans="1:52" x14ac:dyDescent="0.25">
      <c r="A1821" s="1">
        <v>45688.183692129627</v>
      </c>
      <c r="B1821" s="1">
        <v>45688.382615740738</v>
      </c>
      <c r="C1821" t="s">
        <v>75</v>
      </c>
      <c r="D1821">
        <v>51003</v>
      </c>
      <c r="E1821" t="s">
        <v>54</v>
      </c>
      <c r="F1821">
        <v>51313</v>
      </c>
      <c r="G1821" t="s">
        <v>174</v>
      </c>
      <c r="I1821" t="s">
        <v>175</v>
      </c>
      <c r="J1821" t="s">
        <v>176</v>
      </c>
      <c r="L1821" t="str">
        <f t="shared" si="28"/>
        <v>51313-FL-8</v>
      </c>
      <c r="N1821" t="s">
        <v>58</v>
      </c>
      <c r="P1821" t="s">
        <v>59</v>
      </c>
      <c r="Q1821" t="s">
        <v>59</v>
      </c>
      <c r="R1821" t="s">
        <v>59</v>
      </c>
      <c r="S1821">
        <v>3</v>
      </c>
      <c r="T1821" t="s">
        <v>79</v>
      </c>
      <c r="U1821">
        <v>1</v>
      </c>
      <c r="V1821" t="s">
        <v>109</v>
      </c>
      <c r="W1821">
        <v>63</v>
      </c>
      <c r="X1821">
        <v>3248</v>
      </c>
      <c r="Y1821">
        <v>0</v>
      </c>
      <c r="Z1821">
        <v>0</v>
      </c>
      <c r="AA1821">
        <v>0</v>
      </c>
      <c r="AB1821">
        <v>0</v>
      </c>
      <c r="AC1821">
        <v>953</v>
      </c>
      <c r="AF1821" t="s">
        <v>81</v>
      </c>
      <c r="AG1821" t="s">
        <v>81</v>
      </c>
      <c r="AH1821">
        <v>1376</v>
      </c>
      <c r="AI1821">
        <v>1376</v>
      </c>
      <c r="AJ1821" t="s">
        <v>82</v>
      </c>
      <c r="AK1821" t="s">
        <v>5397</v>
      </c>
      <c r="AL1821" t="s">
        <v>4494</v>
      </c>
      <c r="AO1821" t="s">
        <v>64</v>
      </c>
      <c r="AP1821" t="s">
        <v>177</v>
      </c>
      <c r="AQ1821" t="s">
        <v>178</v>
      </c>
      <c r="AS1821" t="s">
        <v>67</v>
      </c>
      <c r="AT1821" t="s">
        <v>68</v>
      </c>
      <c r="AU1821" t="s">
        <v>179</v>
      </c>
      <c r="AV1821" t="s">
        <v>180</v>
      </c>
      <c r="AW1821" t="s">
        <v>181</v>
      </c>
      <c r="AX1821" t="s">
        <v>72</v>
      </c>
      <c r="AY1821" t="s">
        <v>73</v>
      </c>
      <c r="AZ1821" t="s">
        <v>74</v>
      </c>
    </row>
    <row r="1822" spans="1:52" x14ac:dyDescent="0.25">
      <c r="A1822" s="1">
        <v>45688.184861111113</v>
      </c>
      <c r="B1822" s="1">
        <v>45688.382615740738</v>
      </c>
      <c r="C1822" t="s">
        <v>75</v>
      </c>
      <c r="D1822">
        <v>51003</v>
      </c>
      <c r="E1822" t="s">
        <v>54</v>
      </c>
      <c r="F1822">
        <v>51248</v>
      </c>
      <c r="G1822" t="s">
        <v>182</v>
      </c>
      <c r="I1822" t="s">
        <v>175</v>
      </c>
      <c r="J1822" t="s">
        <v>183</v>
      </c>
      <c r="L1822" t="str">
        <f t="shared" si="28"/>
        <v>51248-FL-8</v>
      </c>
      <c r="N1822" t="s">
        <v>58</v>
      </c>
      <c r="P1822" t="s">
        <v>59</v>
      </c>
      <c r="Q1822" t="s">
        <v>59</v>
      </c>
      <c r="R1822" t="s">
        <v>59</v>
      </c>
      <c r="S1822">
        <v>3</v>
      </c>
      <c r="T1822" t="s">
        <v>79</v>
      </c>
      <c r="U1822">
        <v>1</v>
      </c>
      <c r="V1822" t="s">
        <v>100</v>
      </c>
      <c r="W1822">
        <v>87</v>
      </c>
      <c r="X1822">
        <v>4631</v>
      </c>
      <c r="Y1822">
        <v>0</v>
      </c>
      <c r="Z1822">
        <v>0</v>
      </c>
      <c r="AA1822">
        <v>0</v>
      </c>
      <c r="AB1822">
        <v>0</v>
      </c>
      <c r="AC1822">
        <v>939</v>
      </c>
      <c r="AF1822" t="s">
        <v>81</v>
      </c>
      <c r="AG1822" t="s">
        <v>81</v>
      </c>
      <c r="AH1822">
        <v>1373</v>
      </c>
      <c r="AI1822">
        <v>1373</v>
      </c>
      <c r="AJ1822" t="s">
        <v>82</v>
      </c>
      <c r="AK1822" t="s">
        <v>5398</v>
      </c>
      <c r="AL1822" t="s">
        <v>5399</v>
      </c>
      <c r="AO1822" t="s">
        <v>64</v>
      </c>
      <c r="AP1822" t="s">
        <v>184</v>
      </c>
      <c r="AQ1822" t="s">
        <v>185</v>
      </c>
      <c r="AS1822" t="s">
        <v>86</v>
      </c>
      <c r="AT1822" t="s">
        <v>68</v>
      </c>
      <c r="AU1822" t="s">
        <v>186</v>
      </c>
      <c r="AV1822" t="s">
        <v>187</v>
      </c>
      <c r="AW1822" t="s">
        <v>188</v>
      </c>
      <c r="AX1822" t="s">
        <v>72</v>
      </c>
      <c r="AY1822" t="s">
        <v>73</v>
      </c>
      <c r="AZ1822" t="s">
        <v>74</v>
      </c>
    </row>
    <row r="1823" spans="1:52" x14ac:dyDescent="0.25">
      <c r="A1823" s="1">
        <v>45688.186921296299</v>
      </c>
      <c r="B1823" s="1">
        <v>45688.382615740738</v>
      </c>
      <c r="C1823" t="s">
        <v>75</v>
      </c>
      <c r="D1823">
        <v>51003</v>
      </c>
      <c r="E1823" t="s">
        <v>54</v>
      </c>
      <c r="F1823">
        <v>51298</v>
      </c>
      <c r="G1823" t="s">
        <v>199</v>
      </c>
      <c r="I1823" t="s">
        <v>77</v>
      </c>
      <c r="J1823" t="s">
        <v>200</v>
      </c>
      <c r="L1823" t="str">
        <f t="shared" si="28"/>
        <v>51298-FR-8</v>
      </c>
      <c r="N1823" t="s">
        <v>58</v>
      </c>
      <c r="P1823" t="s">
        <v>59</v>
      </c>
      <c r="Q1823" t="s">
        <v>59</v>
      </c>
      <c r="R1823" t="s">
        <v>59</v>
      </c>
      <c r="S1823">
        <v>3</v>
      </c>
      <c r="T1823" t="s">
        <v>60</v>
      </c>
      <c r="U1823">
        <v>1</v>
      </c>
      <c r="V1823" t="s">
        <v>167</v>
      </c>
      <c r="W1823">
        <v>316</v>
      </c>
      <c r="X1823">
        <v>2018629</v>
      </c>
      <c r="Y1823">
        <v>0</v>
      </c>
      <c r="Z1823">
        <v>0</v>
      </c>
      <c r="AA1823">
        <v>0</v>
      </c>
      <c r="AB1823">
        <v>0</v>
      </c>
      <c r="AC1823">
        <v>786</v>
      </c>
      <c r="AF1823" t="s">
        <v>62</v>
      </c>
      <c r="AG1823" t="s">
        <v>62</v>
      </c>
      <c r="AH1823">
        <v>1362</v>
      </c>
      <c r="AI1823">
        <v>1362</v>
      </c>
      <c r="AJ1823" t="s">
        <v>82</v>
      </c>
      <c r="AK1823" t="s">
        <v>5400</v>
      </c>
      <c r="AL1823" t="s">
        <v>5401</v>
      </c>
      <c r="AO1823" t="s">
        <v>64</v>
      </c>
      <c r="AP1823" t="s">
        <v>202</v>
      </c>
      <c r="AQ1823" t="s">
        <v>203</v>
      </c>
      <c r="AS1823" t="s">
        <v>170</v>
      </c>
      <c r="AT1823" t="s">
        <v>68</v>
      </c>
      <c r="AU1823" t="s">
        <v>204</v>
      </c>
      <c r="AV1823" t="s">
        <v>205</v>
      </c>
      <c r="AW1823" t="s">
        <v>206</v>
      </c>
      <c r="AX1823" t="s">
        <v>72</v>
      </c>
      <c r="AY1823" t="s">
        <v>73</v>
      </c>
      <c r="AZ1823" t="s">
        <v>74</v>
      </c>
    </row>
    <row r="1824" spans="1:52" x14ac:dyDescent="0.25">
      <c r="A1824" s="1">
        <v>45688.192499999997</v>
      </c>
      <c r="B1824" s="1">
        <v>45688.382627314815</v>
      </c>
      <c r="C1824" t="s">
        <v>75</v>
      </c>
      <c r="D1824">
        <v>51003</v>
      </c>
      <c r="E1824" t="s">
        <v>54</v>
      </c>
      <c r="F1824">
        <v>51320</v>
      </c>
      <c r="G1824" t="s">
        <v>255</v>
      </c>
      <c r="I1824" t="s">
        <v>77</v>
      </c>
      <c r="J1824" t="s">
        <v>256</v>
      </c>
      <c r="L1824" t="str">
        <f t="shared" si="28"/>
        <v>51320-FR-8</v>
      </c>
      <c r="N1824" t="s">
        <v>58</v>
      </c>
      <c r="P1824" t="s">
        <v>59</v>
      </c>
      <c r="Q1824" t="s">
        <v>59</v>
      </c>
      <c r="R1824" t="s">
        <v>59</v>
      </c>
      <c r="S1824">
        <v>2</v>
      </c>
      <c r="T1824" t="s">
        <v>60</v>
      </c>
      <c r="U1824">
        <v>1</v>
      </c>
      <c r="V1824" t="s">
        <v>167</v>
      </c>
      <c r="W1824">
        <v>255</v>
      </c>
      <c r="X1824">
        <v>2018884</v>
      </c>
      <c r="Y1824">
        <v>0</v>
      </c>
      <c r="Z1824">
        <v>0</v>
      </c>
      <c r="AA1824">
        <v>0</v>
      </c>
      <c r="AB1824">
        <v>0</v>
      </c>
      <c r="AC1824">
        <v>811</v>
      </c>
      <c r="AF1824" t="s">
        <v>62</v>
      </c>
      <c r="AG1824" t="s">
        <v>62</v>
      </c>
      <c r="AH1824">
        <v>1362</v>
      </c>
      <c r="AI1824">
        <v>1362</v>
      </c>
      <c r="AJ1824" t="s">
        <v>82</v>
      </c>
      <c r="AK1824" t="s">
        <v>3481</v>
      </c>
      <c r="AL1824" t="s">
        <v>3491</v>
      </c>
      <c r="AO1824" t="s">
        <v>64</v>
      </c>
      <c r="AP1824" t="s">
        <v>257</v>
      </c>
      <c r="AQ1824" t="s">
        <v>258</v>
      </c>
      <c r="AS1824" t="s">
        <v>170</v>
      </c>
      <c r="AT1824" t="s">
        <v>68</v>
      </c>
      <c r="AU1824" t="s">
        <v>259</v>
      </c>
      <c r="AV1824" t="s">
        <v>260</v>
      </c>
      <c r="AW1824" t="s">
        <v>261</v>
      </c>
      <c r="AX1824" t="s">
        <v>72</v>
      </c>
      <c r="AY1824" t="s">
        <v>73</v>
      </c>
      <c r="AZ1824" t="s">
        <v>74</v>
      </c>
    </row>
    <row r="1825" spans="1:52" x14ac:dyDescent="0.25">
      <c r="A1825" s="1">
        <v>45688.197847222225</v>
      </c>
      <c r="B1825" s="1">
        <v>45688.382627314815</v>
      </c>
      <c r="C1825" t="s">
        <v>75</v>
      </c>
      <c r="D1825">
        <v>51003</v>
      </c>
      <c r="E1825" t="s">
        <v>54</v>
      </c>
      <c r="F1825">
        <v>51319</v>
      </c>
      <c r="G1825" t="s">
        <v>386</v>
      </c>
      <c r="I1825" t="s">
        <v>77</v>
      </c>
      <c r="J1825" t="s">
        <v>387</v>
      </c>
      <c r="L1825" t="str">
        <f t="shared" si="28"/>
        <v>51319-FR-8</v>
      </c>
      <c r="N1825" t="s">
        <v>58</v>
      </c>
      <c r="P1825" t="s">
        <v>59</v>
      </c>
      <c r="Q1825" t="s">
        <v>59</v>
      </c>
      <c r="R1825" t="s">
        <v>59</v>
      </c>
      <c r="S1825">
        <v>2</v>
      </c>
      <c r="T1825" t="s">
        <v>60</v>
      </c>
      <c r="U1825">
        <v>1</v>
      </c>
      <c r="V1825" t="s">
        <v>1571</v>
      </c>
      <c r="W1825">
        <v>172</v>
      </c>
      <c r="X1825">
        <v>25050</v>
      </c>
      <c r="Y1825">
        <v>0</v>
      </c>
      <c r="Z1825">
        <v>0</v>
      </c>
      <c r="AA1825">
        <v>0</v>
      </c>
      <c r="AB1825">
        <v>0</v>
      </c>
      <c r="AC1825">
        <v>835</v>
      </c>
      <c r="AF1825" t="s">
        <v>62</v>
      </c>
      <c r="AG1825" t="s">
        <v>62</v>
      </c>
      <c r="AH1825">
        <v>1213</v>
      </c>
      <c r="AI1825">
        <v>1213</v>
      </c>
      <c r="AJ1825" t="s">
        <v>82</v>
      </c>
      <c r="AK1825" t="s">
        <v>3222</v>
      </c>
      <c r="AL1825" t="s">
        <v>5402</v>
      </c>
      <c r="AO1825" t="s">
        <v>64</v>
      </c>
      <c r="AP1825" t="s">
        <v>388</v>
      </c>
      <c r="AQ1825" t="s">
        <v>389</v>
      </c>
      <c r="AS1825" t="s">
        <v>390</v>
      </c>
      <c r="AT1825" t="s">
        <v>68</v>
      </c>
      <c r="AU1825" t="s">
        <v>391</v>
      </c>
      <c r="AV1825" t="s">
        <v>392</v>
      </c>
      <c r="AW1825" t="s">
        <v>393</v>
      </c>
      <c r="AX1825" t="s">
        <v>72</v>
      </c>
      <c r="AY1825" t="s">
        <v>73</v>
      </c>
      <c r="AZ1825" t="s">
        <v>74</v>
      </c>
    </row>
    <row r="1826" spans="1:52" x14ac:dyDescent="0.25">
      <c r="A1826" s="1">
        <v>45688.198148148149</v>
      </c>
      <c r="B1826" s="1">
        <v>45688.382627314815</v>
      </c>
      <c r="C1826" t="s">
        <v>75</v>
      </c>
      <c r="D1826">
        <v>51003</v>
      </c>
      <c r="E1826" t="s">
        <v>54</v>
      </c>
      <c r="F1826">
        <v>51255</v>
      </c>
      <c r="G1826" t="s">
        <v>1140</v>
      </c>
      <c r="I1826" t="s">
        <v>77</v>
      </c>
      <c r="J1826" t="s">
        <v>1497</v>
      </c>
      <c r="L1826" t="str">
        <f t="shared" si="28"/>
        <v>51255-FR-8</v>
      </c>
      <c r="N1826" t="s">
        <v>58</v>
      </c>
      <c r="P1826" t="s">
        <v>59</v>
      </c>
      <c r="Q1826" t="s">
        <v>59</v>
      </c>
      <c r="R1826" t="s">
        <v>59</v>
      </c>
      <c r="S1826">
        <v>3</v>
      </c>
      <c r="T1826" t="s">
        <v>60</v>
      </c>
      <c r="U1826">
        <v>1</v>
      </c>
      <c r="V1826" t="s">
        <v>225</v>
      </c>
      <c r="W1826">
        <v>154</v>
      </c>
      <c r="X1826">
        <v>28836</v>
      </c>
      <c r="Y1826">
        <v>0</v>
      </c>
      <c r="Z1826">
        <v>0</v>
      </c>
      <c r="AA1826">
        <v>0</v>
      </c>
      <c r="AB1826">
        <v>0</v>
      </c>
      <c r="AC1826">
        <v>816</v>
      </c>
      <c r="AF1826" t="s">
        <v>62</v>
      </c>
      <c r="AG1826" t="s">
        <v>62</v>
      </c>
      <c r="AH1826">
        <v>1358</v>
      </c>
      <c r="AI1826">
        <v>1358</v>
      </c>
      <c r="AJ1826" t="s">
        <v>82</v>
      </c>
      <c r="AK1826" t="s">
        <v>5403</v>
      </c>
      <c r="AL1826" t="s">
        <v>1599</v>
      </c>
      <c r="AO1826" t="s">
        <v>64</v>
      </c>
      <c r="AP1826" t="s">
        <v>1142</v>
      </c>
      <c r="AQ1826" t="s">
        <v>1143</v>
      </c>
      <c r="AS1826" t="s">
        <v>390</v>
      </c>
      <c r="AT1826" t="s">
        <v>68</v>
      </c>
      <c r="AU1826" t="s">
        <v>1144</v>
      </c>
      <c r="AV1826" t="s">
        <v>1145</v>
      </c>
      <c r="AW1826" t="s">
        <v>1146</v>
      </c>
      <c r="AX1826" t="s">
        <v>72</v>
      </c>
      <c r="AY1826" t="s">
        <v>73</v>
      </c>
      <c r="AZ1826" t="s">
        <v>74</v>
      </c>
    </row>
    <row r="1827" spans="1:52" x14ac:dyDescent="0.25">
      <c r="A1827" s="1">
        <v>45688.19835648148</v>
      </c>
      <c r="B1827" s="1">
        <v>45688.382638888892</v>
      </c>
      <c r="C1827" t="s">
        <v>75</v>
      </c>
      <c r="D1827">
        <v>51003</v>
      </c>
      <c r="E1827" t="s">
        <v>54</v>
      </c>
      <c r="F1827">
        <v>51218</v>
      </c>
      <c r="G1827" t="s">
        <v>682</v>
      </c>
      <c r="I1827" t="s">
        <v>77</v>
      </c>
      <c r="J1827" t="s">
        <v>5232</v>
      </c>
      <c r="L1827" t="str">
        <f t="shared" si="28"/>
        <v>51218-FL-8</v>
      </c>
      <c r="N1827" t="s">
        <v>58</v>
      </c>
      <c r="P1827" t="s">
        <v>59</v>
      </c>
      <c r="Q1827" t="s">
        <v>59</v>
      </c>
      <c r="R1827" t="s">
        <v>59</v>
      </c>
      <c r="S1827">
        <v>5</v>
      </c>
      <c r="T1827" t="s">
        <v>79</v>
      </c>
      <c r="U1827">
        <v>1</v>
      </c>
      <c r="V1827" t="s">
        <v>193</v>
      </c>
      <c r="W1827">
        <v>423</v>
      </c>
      <c r="X1827">
        <v>14225</v>
      </c>
      <c r="Y1827">
        <v>0</v>
      </c>
      <c r="Z1827">
        <v>0</v>
      </c>
      <c r="AA1827">
        <v>0</v>
      </c>
      <c r="AB1827">
        <v>0</v>
      </c>
      <c r="AC1827">
        <v>807</v>
      </c>
      <c r="AF1827" t="s">
        <v>81</v>
      </c>
      <c r="AG1827" t="s">
        <v>81</v>
      </c>
      <c r="AH1827">
        <v>1360</v>
      </c>
      <c r="AI1827">
        <v>1360</v>
      </c>
      <c r="AJ1827" t="s">
        <v>82</v>
      </c>
      <c r="AK1827" t="s">
        <v>5404</v>
      </c>
      <c r="AL1827" t="s">
        <v>5405</v>
      </c>
      <c r="AO1827" t="s">
        <v>64</v>
      </c>
      <c r="AP1827" t="s">
        <v>683</v>
      </c>
      <c r="AQ1827" t="s">
        <v>684</v>
      </c>
      <c r="AS1827" t="s">
        <v>67</v>
      </c>
      <c r="AT1827" t="s">
        <v>68</v>
      </c>
      <c r="AU1827" t="s">
        <v>685</v>
      </c>
      <c r="AV1827" t="s">
        <v>686</v>
      </c>
      <c r="AW1827" t="s">
        <v>687</v>
      </c>
      <c r="AX1827" t="s">
        <v>72</v>
      </c>
      <c r="AY1827" t="s">
        <v>73</v>
      </c>
      <c r="AZ1827" t="s">
        <v>74</v>
      </c>
    </row>
    <row r="1828" spans="1:52" x14ac:dyDescent="0.25">
      <c r="A1828" s="1">
        <v>45688.200613425928</v>
      </c>
      <c r="B1828" s="1">
        <v>45688.382638888892</v>
      </c>
      <c r="C1828" t="s">
        <v>75</v>
      </c>
      <c r="D1828">
        <v>51003</v>
      </c>
      <c r="E1828" t="s">
        <v>54</v>
      </c>
      <c r="F1828">
        <v>51353</v>
      </c>
      <c r="G1828" t="s">
        <v>298</v>
      </c>
      <c r="I1828" t="s">
        <v>77</v>
      </c>
      <c r="J1828" t="s">
        <v>299</v>
      </c>
      <c r="L1828" t="str">
        <f t="shared" si="28"/>
        <v>51353-FR-8</v>
      </c>
      <c r="N1828" t="s">
        <v>58</v>
      </c>
      <c r="P1828" t="s">
        <v>59</v>
      </c>
      <c r="Q1828" t="s">
        <v>59</v>
      </c>
      <c r="R1828" t="s">
        <v>59</v>
      </c>
      <c r="S1828">
        <v>2</v>
      </c>
      <c r="T1828" t="s">
        <v>60</v>
      </c>
      <c r="U1828">
        <v>1</v>
      </c>
      <c r="V1828" t="s">
        <v>167</v>
      </c>
      <c r="W1828">
        <v>303</v>
      </c>
      <c r="X1828">
        <v>2019187</v>
      </c>
      <c r="Y1828">
        <v>0</v>
      </c>
      <c r="Z1828">
        <v>0</v>
      </c>
      <c r="AA1828">
        <v>0</v>
      </c>
      <c r="AB1828">
        <v>0</v>
      </c>
      <c r="AC1828">
        <v>759</v>
      </c>
      <c r="AF1828" t="s">
        <v>62</v>
      </c>
      <c r="AG1828" t="s">
        <v>62</v>
      </c>
      <c r="AH1828">
        <v>1362</v>
      </c>
      <c r="AI1828">
        <v>1362</v>
      </c>
      <c r="AJ1828" t="s">
        <v>82</v>
      </c>
      <c r="AK1828" t="s">
        <v>300</v>
      </c>
      <c r="AL1828" t="s">
        <v>3607</v>
      </c>
      <c r="AO1828" t="s">
        <v>64</v>
      </c>
      <c r="AP1828" t="s">
        <v>302</v>
      </c>
      <c r="AQ1828" t="s">
        <v>303</v>
      </c>
      <c r="AS1828" t="s">
        <v>170</v>
      </c>
      <c r="AT1828" t="s">
        <v>68</v>
      </c>
      <c r="AU1828" t="s">
        <v>304</v>
      </c>
      <c r="AV1828" t="s">
        <v>305</v>
      </c>
      <c r="AW1828" t="s">
        <v>306</v>
      </c>
      <c r="AX1828" t="s">
        <v>72</v>
      </c>
      <c r="AY1828" t="s">
        <v>73</v>
      </c>
      <c r="AZ1828" t="s">
        <v>74</v>
      </c>
    </row>
    <row r="1829" spans="1:52" x14ac:dyDescent="0.25">
      <c r="A1829" s="1">
        <v>45688.200706018521</v>
      </c>
      <c r="B1829" s="1">
        <v>45688.382638888892</v>
      </c>
      <c r="C1829" t="s">
        <v>75</v>
      </c>
      <c r="D1829">
        <v>51003</v>
      </c>
      <c r="E1829" t="s">
        <v>54</v>
      </c>
      <c r="F1829">
        <v>51126</v>
      </c>
      <c r="G1829" t="s">
        <v>314</v>
      </c>
      <c r="I1829" t="s">
        <v>56</v>
      </c>
      <c r="J1829" t="s">
        <v>315</v>
      </c>
      <c r="L1829" t="str">
        <f t="shared" si="28"/>
        <v>51126-FL-8</v>
      </c>
      <c r="N1829" t="s">
        <v>58</v>
      </c>
      <c r="P1829" t="s">
        <v>59</v>
      </c>
      <c r="Q1829" t="s">
        <v>59</v>
      </c>
      <c r="R1829" t="s">
        <v>59</v>
      </c>
      <c r="S1829">
        <v>5</v>
      </c>
      <c r="T1829" t="s">
        <v>79</v>
      </c>
      <c r="U1829">
        <v>2</v>
      </c>
      <c r="V1829" t="s">
        <v>316</v>
      </c>
      <c r="W1829">
        <v>755</v>
      </c>
      <c r="X1829">
        <v>41582</v>
      </c>
      <c r="Y1829">
        <v>0</v>
      </c>
      <c r="Z1829">
        <v>0</v>
      </c>
      <c r="AA1829">
        <v>0</v>
      </c>
      <c r="AB1829">
        <v>0</v>
      </c>
      <c r="AC1829">
        <v>923</v>
      </c>
      <c r="AF1829" t="s">
        <v>81</v>
      </c>
      <c r="AG1829" t="s">
        <v>81</v>
      </c>
      <c r="AH1829">
        <v>1372</v>
      </c>
      <c r="AI1829">
        <v>1372</v>
      </c>
      <c r="AJ1829" t="s">
        <v>82</v>
      </c>
      <c r="AK1829" t="s">
        <v>5406</v>
      </c>
      <c r="AL1829" t="s">
        <v>2141</v>
      </c>
      <c r="AO1829" t="s">
        <v>64</v>
      </c>
      <c r="AP1829" t="s">
        <v>317</v>
      </c>
      <c r="AQ1829" t="s">
        <v>318</v>
      </c>
      <c r="AS1829" t="s">
        <v>67</v>
      </c>
      <c r="AT1829" t="s">
        <v>68</v>
      </c>
      <c r="AU1829" t="s">
        <v>319</v>
      </c>
      <c r="AV1829" t="s">
        <v>320</v>
      </c>
      <c r="AW1829" t="s">
        <v>321</v>
      </c>
      <c r="AX1829" t="s">
        <v>72</v>
      </c>
      <c r="AY1829" t="s">
        <v>73</v>
      </c>
      <c r="AZ1829" t="s">
        <v>74</v>
      </c>
    </row>
    <row r="1830" spans="1:52" x14ac:dyDescent="0.25">
      <c r="A1830" s="1">
        <v>45688.201458333337</v>
      </c>
      <c r="B1830" s="1">
        <v>45688.382650462961</v>
      </c>
      <c r="C1830" t="s">
        <v>75</v>
      </c>
      <c r="D1830">
        <v>51003</v>
      </c>
      <c r="E1830" t="s">
        <v>54</v>
      </c>
      <c r="F1830">
        <v>51185</v>
      </c>
      <c r="G1830" t="s">
        <v>734</v>
      </c>
      <c r="I1830" t="s">
        <v>77</v>
      </c>
      <c r="J1830" t="s">
        <v>5078</v>
      </c>
      <c r="L1830" t="str">
        <f t="shared" si="28"/>
        <v>51185-FL-8</v>
      </c>
      <c r="N1830" t="s">
        <v>58</v>
      </c>
      <c r="P1830" t="s">
        <v>59</v>
      </c>
      <c r="Q1830" t="s">
        <v>59</v>
      </c>
      <c r="R1830" t="s">
        <v>59</v>
      </c>
      <c r="S1830">
        <v>5</v>
      </c>
      <c r="T1830" t="s">
        <v>79</v>
      </c>
      <c r="U1830">
        <v>1</v>
      </c>
      <c r="V1830" t="s">
        <v>193</v>
      </c>
      <c r="W1830">
        <v>655</v>
      </c>
      <c r="X1830">
        <v>14880</v>
      </c>
      <c r="Y1830">
        <v>0</v>
      </c>
      <c r="Z1830">
        <v>0</v>
      </c>
      <c r="AA1830">
        <v>0</v>
      </c>
      <c r="AB1830">
        <v>0</v>
      </c>
      <c r="AC1830">
        <v>752</v>
      </c>
      <c r="AF1830" t="s">
        <v>81</v>
      </c>
      <c r="AG1830" t="s">
        <v>81</v>
      </c>
      <c r="AH1830">
        <v>1360</v>
      </c>
      <c r="AI1830">
        <v>1360</v>
      </c>
      <c r="AJ1830" t="s">
        <v>82</v>
      </c>
      <c r="AK1830" t="s">
        <v>5236</v>
      </c>
      <c r="AL1830" t="s">
        <v>5080</v>
      </c>
      <c r="AO1830" t="s">
        <v>64</v>
      </c>
      <c r="AP1830" t="s">
        <v>735</v>
      </c>
      <c r="AQ1830" t="s">
        <v>736</v>
      </c>
      <c r="AS1830" t="s">
        <v>737</v>
      </c>
      <c r="AT1830" t="s">
        <v>68</v>
      </c>
      <c r="AU1830" t="s">
        <v>738</v>
      </c>
      <c r="AV1830" t="s">
        <v>739</v>
      </c>
      <c r="AW1830" t="s">
        <v>740</v>
      </c>
      <c r="AX1830" t="s">
        <v>72</v>
      </c>
      <c r="AY1830" t="s">
        <v>73</v>
      </c>
      <c r="AZ1830" t="s">
        <v>74</v>
      </c>
    </row>
    <row r="1831" spans="1:52" x14ac:dyDescent="0.25">
      <c r="A1831" s="1">
        <v>45688.201655092591</v>
      </c>
      <c r="B1831" s="1">
        <v>45688.382650462961</v>
      </c>
      <c r="C1831" t="s">
        <v>75</v>
      </c>
      <c r="D1831">
        <v>51003</v>
      </c>
      <c r="E1831" t="s">
        <v>54</v>
      </c>
      <c r="F1831">
        <v>51126</v>
      </c>
      <c r="G1831" t="s">
        <v>314</v>
      </c>
      <c r="I1831" t="s">
        <v>56</v>
      </c>
      <c r="J1831" t="s">
        <v>315</v>
      </c>
      <c r="L1831" t="str">
        <f t="shared" si="28"/>
        <v>51126-FL-8</v>
      </c>
      <c r="N1831" t="s">
        <v>58</v>
      </c>
      <c r="P1831" t="s">
        <v>59</v>
      </c>
      <c r="Q1831" t="s">
        <v>59</v>
      </c>
      <c r="R1831" t="s">
        <v>59</v>
      </c>
      <c r="S1831">
        <v>5</v>
      </c>
      <c r="T1831" t="s">
        <v>79</v>
      </c>
      <c r="U1831">
        <v>2</v>
      </c>
      <c r="V1831" t="s">
        <v>316</v>
      </c>
      <c r="W1831">
        <v>204</v>
      </c>
      <c r="X1831">
        <v>41786</v>
      </c>
      <c r="Y1831">
        <v>0</v>
      </c>
      <c r="Z1831">
        <v>0</v>
      </c>
      <c r="AA1831">
        <v>0</v>
      </c>
      <c r="AB1831">
        <v>0</v>
      </c>
      <c r="AC1831">
        <v>887</v>
      </c>
      <c r="AF1831" t="s">
        <v>81</v>
      </c>
      <c r="AG1831" t="s">
        <v>81</v>
      </c>
      <c r="AH1831">
        <v>1372</v>
      </c>
      <c r="AI1831">
        <v>1372</v>
      </c>
      <c r="AJ1831" t="s">
        <v>82</v>
      </c>
      <c r="AK1831" t="s">
        <v>5407</v>
      </c>
      <c r="AL1831" t="s">
        <v>2141</v>
      </c>
      <c r="AO1831" t="s">
        <v>64</v>
      </c>
      <c r="AP1831" t="s">
        <v>317</v>
      </c>
      <c r="AQ1831" t="s">
        <v>318</v>
      </c>
      <c r="AS1831" t="s">
        <v>67</v>
      </c>
      <c r="AT1831" t="s">
        <v>68</v>
      </c>
      <c r="AU1831" t="s">
        <v>319</v>
      </c>
      <c r="AV1831" t="s">
        <v>320</v>
      </c>
      <c r="AW1831" t="s">
        <v>321</v>
      </c>
      <c r="AX1831" t="s">
        <v>72</v>
      </c>
      <c r="AY1831" t="s">
        <v>73</v>
      </c>
      <c r="AZ1831" t="s">
        <v>74</v>
      </c>
    </row>
    <row r="1832" spans="1:52" x14ac:dyDescent="0.25">
      <c r="A1832" s="1">
        <v>45688.201724537037</v>
      </c>
      <c r="B1832" s="1">
        <v>45688.382650462961</v>
      </c>
      <c r="C1832" t="s">
        <v>75</v>
      </c>
      <c r="D1832">
        <v>51003</v>
      </c>
      <c r="E1832" t="s">
        <v>54</v>
      </c>
      <c r="F1832">
        <v>51112</v>
      </c>
      <c r="G1832" t="s">
        <v>504</v>
      </c>
      <c r="I1832" t="s">
        <v>77</v>
      </c>
      <c r="J1832" t="s">
        <v>505</v>
      </c>
      <c r="L1832" t="str">
        <f t="shared" si="28"/>
        <v>51112-FL-8</v>
      </c>
      <c r="N1832" t="s">
        <v>58</v>
      </c>
      <c r="P1832" t="s">
        <v>59</v>
      </c>
      <c r="Q1832" t="s">
        <v>59</v>
      </c>
      <c r="R1832" t="s">
        <v>59</v>
      </c>
      <c r="S1832">
        <v>3</v>
      </c>
      <c r="T1832" t="s">
        <v>79</v>
      </c>
      <c r="U1832">
        <v>1</v>
      </c>
      <c r="V1832" t="s">
        <v>475</v>
      </c>
      <c r="W1832">
        <v>277</v>
      </c>
      <c r="X1832">
        <v>2611</v>
      </c>
      <c r="Y1832">
        <v>0</v>
      </c>
      <c r="Z1832">
        <v>0</v>
      </c>
      <c r="AA1832">
        <v>0</v>
      </c>
      <c r="AB1832">
        <v>0</v>
      </c>
      <c r="AC1832">
        <v>808</v>
      </c>
      <c r="AF1832" t="s">
        <v>81</v>
      </c>
      <c r="AG1832" t="s">
        <v>81</v>
      </c>
      <c r="AH1832">
        <v>1369</v>
      </c>
      <c r="AI1832">
        <v>1369</v>
      </c>
      <c r="AJ1832" t="s">
        <v>82</v>
      </c>
      <c r="AK1832" t="s">
        <v>3482</v>
      </c>
      <c r="AL1832" t="s">
        <v>3514</v>
      </c>
      <c r="AO1832" t="s">
        <v>64</v>
      </c>
      <c r="AP1832" t="s">
        <v>507</v>
      </c>
      <c r="AQ1832" t="s">
        <v>508</v>
      </c>
      <c r="AS1832" t="s">
        <v>326</v>
      </c>
      <c r="AT1832" t="s">
        <v>68</v>
      </c>
      <c r="AU1832" t="s">
        <v>509</v>
      </c>
      <c r="AV1832" t="s">
        <v>510</v>
      </c>
      <c r="AW1832" t="s">
        <v>511</v>
      </c>
      <c r="AX1832" t="s">
        <v>72</v>
      </c>
      <c r="AY1832" t="s">
        <v>73</v>
      </c>
      <c r="AZ1832" t="s">
        <v>74</v>
      </c>
    </row>
    <row r="1833" spans="1:52" x14ac:dyDescent="0.25">
      <c r="A1833" s="1">
        <v>45688.204004629632</v>
      </c>
      <c r="B1833" s="1">
        <v>45688.382662037038</v>
      </c>
      <c r="C1833" t="s">
        <v>75</v>
      </c>
      <c r="D1833">
        <v>51003</v>
      </c>
      <c r="E1833" t="s">
        <v>54</v>
      </c>
      <c r="F1833">
        <v>51228</v>
      </c>
      <c r="G1833" t="s">
        <v>357</v>
      </c>
      <c r="I1833" t="s">
        <v>56</v>
      </c>
      <c r="J1833" t="s">
        <v>358</v>
      </c>
      <c r="L1833" t="str">
        <f t="shared" si="28"/>
        <v>51228-FL-8</v>
      </c>
      <c r="N1833" t="s">
        <v>58</v>
      </c>
      <c r="P1833" t="s">
        <v>59</v>
      </c>
      <c r="Q1833" t="s">
        <v>59</v>
      </c>
      <c r="R1833" t="s">
        <v>59</v>
      </c>
      <c r="S1833">
        <v>5</v>
      </c>
      <c r="T1833" t="s">
        <v>79</v>
      </c>
      <c r="U1833">
        <v>2</v>
      </c>
      <c r="V1833" t="s">
        <v>100</v>
      </c>
      <c r="W1833">
        <v>54</v>
      </c>
      <c r="X1833">
        <v>6995</v>
      </c>
      <c r="Y1833">
        <v>0</v>
      </c>
      <c r="Z1833">
        <v>0</v>
      </c>
      <c r="AA1833">
        <v>0</v>
      </c>
      <c r="AB1833">
        <v>0</v>
      </c>
      <c r="AC1833">
        <v>928</v>
      </c>
      <c r="AF1833" t="s">
        <v>81</v>
      </c>
      <c r="AG1833" t="s">
        <v>81</v>
      </c>
      <c r="AH1833">
        <v>1373</v>
      </c>
      <c r="AI1833">
        <v>1373</v>
      </c>
      <c r="AJ1833" t="s">
        <v>82</v>
      </c>
      <c r="AK1833" t="s">
        <v>3509</v>
      </c>
      <c r="AL1833" t="s">
        <v>1810</v>
      </c>
      <c r="AO1833" t="s">
        <v>64</v>
      </c>
      <c r="AP1833" t="s">
        <v>359</v>
      </c>
      <c r="AQ1833" t="s">
        <v>360</v>
      </c>
      <c r="AS1833" t="s">
        <v>170</v>
      </c>
      <c r="AT1833" t="s">
        <v>68</v>
      </c>
      <c r="AU1833" t="s">
        <v>361</v>
      </c>
      <c r="AV1833" t="s">
        <v>362</v>
      </c>
      <c r="AW1833" t="s">
        <v>363</v>
      </c>
      <c r="AX1833" t="s">
        <v>72</v>
      </c>
      <c r="AY1833" t="s">
        <v>73</v>
      </c>
      <c r="AZ1833" t="s">
        <v>74</v>
      </c>
    </row>
    <row r="1834" spans="1:52" x14ac:dyDescent="0.25">
      <c r="A1834" s="1">
        <v>45688.204548611109</v>
      </c>
      <c r="B1834" s="1">
        <v>45688.382662037038</v>
      </c>
      <c r="C1834" t="s">
        <v>75</v>
      </c>
      <c r="D1834">
        <v>51003</v>
      </c>
      <c r="E1834" t="s">
        <v>54</v>
      </c>
      <c r="F1834">
        <v>51228</v>
      </c>
      <c r="G1834" t="s">
        <v>357</v>
      </c>
      <c r="I1834" t="s">
        <v>56</v>
      </c>
      <c r="J1834" t="s">
        <v>358</v>
      </c>
      <c r="L1834" t="str">
        <f t="shared" si="28"/>
        <v>51228-FL-8</v>
      </c>
      <c r="N1834" t="s">
        <v>58</v>
      </c>
      <c r="P1834" t="s">
        <v>59</v>
      </c>
      <c r="Q1834" t="s">
        <v>59</v>
      </c>
      <c r="R1834" t="s">
        <v>59</v>
      </c>
      <c r="S1834">
        <v>5</v>
      </c>
      <c r="T1834" t="s">
        <v>79</v>
      </c>
      <c r="U1834">
        <v>2</v>
      </c>
      <c r="V1834" t="s">
        <v>100</v>
      </c>
      <c r="W1834">
        <v>560</v>
      </c>
      <c r="X1834">
        <v>7555</v>
      </c>
      <c r="Y1834">
        <v>0</v>
      </c>
      <c r="Z1834">
        <v>0</v>
      </c>
      <c r="AA1834">
        <v>0</v>
      </c>
      <c r="AB1834">
        <v>0</v>
      </c>
      <c r="AC1834">
        <v>964</v>
      </c>
      <c r="AF1834" t="s">
        <v>81</v>
      </c>
      <c r="AG1834" t="s">
        <v>81</v>
      </c>
      <c r="AH1834">
        <v>1373</v>
      </c>
      <c r="AI1834">
        <v>1373</v>
      </c>
      <c r="AJ1834" t="s">
        <v>82</v>
      </c>
      <c r="AK1834" t="s">
        <v>3261</v>
      </c>
      <c r="AL1834" t="s">
        <v>4608</v>
      </c>
      <c r="AO1834" t="s">
        <v>64</v>
      </c>
      <c r="AP1834" t="s">
        <v>359</v>
      </c>
      <c r="AQ1834" t="s">
        <v>360</v>
      </c>
      <c r="AS1834" t="s">
        <v>170</v>
      </c>
      <c r="AT1834" t="s">
        <v>68</v>
      </c>
      <c r="AU1834" t="s">
        <v>361</v>
      </c>
      <c r="AV1834" t="s">
        <v>362</v>
      </c>
      <c r="AW1834" t="s">
        <v>363</v>
      </c>
      <c r="AX1834" t="s">
        <v>72</v>
      </c>
      <c r="AY1834" t="s">
        <v>73</v>
      </c>
      <c r="AZ1834" t="s">
        <v>74</v>
      </c>
    </row>
    <row r="1835" spans="1:52" x14ac:dyDescent="0.25">
      <c r="A1835" s="1">
        <v>45688.205543981479</v>
      </c>
      <c r="B1835" s="1">
        <v>45688.382662037038</v>
      </c>
      <c r="C1835" t="s">
        <v>75</v>
      </c>
      <c r="D1835">
        <v>51003</v>
      </c>
      <c r="E1835" t="s">
        <v>54</v>
      </c>
      <c r="F1835">
        <v>51265</v>
      </c>
      <c r="G1835" t="s">
        <v>223</v>
      </c>
      <c r="I1835" t="s">
        <v>77</v>
      </c>
      <c r="J1835" t="s">
        <v>1013</v>
      </c>
      <c r="L1835" t="str">
        <f t="shared" si="28"/>
        <v>51265-FL-8</v>
      </c>
      <c r="N1835" t="s">
        <v>58</v>
      </c>
      <c r="P1835" t="s">
        <v>59</v>
      </c>
      <c r="Q1835" t="s">
        <v>59</v>
      </c>
      <c r="R1835" t="s">
        <v>59</v>
      </c>
      <c r="S1835">
        <v>5</v>
      </c>
      <c r="T1835" t="s">
        <v>79</v>
      </c>
      <c r="U1835">
        <v>1</v>
      </c>
      <c r="V1835" t="s">
        <v>883</v>
      </c>
      <c r="W1835">
        <v>253</v>
      </c>
      <c r="X1835">
        <v>2333</v>
      </c>
      <c r="Y1835">
        <v>0</v>
      </c>
      <c r="Z1835">
        <v>0</v>
      </c>
      <c r="AA1835">
        <v>0</v>
      </c>
      <c r="AB1835">
        <v>0</v>
      </c>
      <c r="AC1835">
        <v>3676</v>
      </c>
      <c r="AF1835" t="s">
        <v>81</v>
      </c>
      <c r="AG1835" t="s">
        <v>81</v>
      </c>
      <c r="AH1835">
        <v>1375</v>
      </c>
      <c r="AI1835">
        <v>1375</v>
      </c>
      <c r="AJ1835" t="s">
        <v>82</v>
      </c>
      <c r="AK1835" t="s">
        <v>4833</v>
      </c>
      <c r="AL1835" t="s">
        <v>3586</v>
      </c>
      <c r="AO1835" t="s">
        <v>64</v>
      </c>
      <c r="AP1835" t="s">
        <v>227</v>
      </c>
      <c r="AQ1835" t="s">
        <v>228</v>
      </c>
      <c r="AS1835" t="s">
        <v>86</v>
      </c>
      <c r="AT1835" t="s">
        <v>68</v>
      </c>
      <c r="AU1835" t="s">
        <v>229</v>
      </c>
      <c r="AV1835" t="s">
        <v>230</v>
      </c>
      <c r="AW1835" t="s">
        <v>231</v>
      </c>
      <c r="AX1835" t="s">
        <v>72</v>
      </c>
      <c r="AY1835" t="s">
        <v>73</v>
      </c>
      <c r="AZ1835" t="s">
        <v>74</v>
      </c>
    </row>
    <row r="1836" spans="1:52" x14ac:dyDescent="0.25">
      <c r="A1836" s="1">
        <v>45688.205740740741</v>
      </c>
      <c r="B1836" s="1">
        <v>45688.382673611108</v>
      </c>
      <c r="C1836" t="s">
        <v>75</v>
      </c>
      <c r="D1836">
        <v>51003</v>
      </c>
      <c r="E1836" t="s">
        <v>54</v>
      </c>
      <c r="F1836">
        <v>51291</v>
      </c>
      <c r="G1836" t="s">
        <v>1082</v>
      </c>
      <c r="I1836" t="s">
        <v>77</v>
      </c>
      <c r="J1836" t="s">
        <v>1479</v>
      </c>
      <c r="L1836" t="str">
        <f t="shared" si="28"/>
        <v>51291-FL-8</v>
      </c>
      <c r="N1836" t="s">
        <v>58</v>
      </c>
      <c r="P1836" t="s">
        <v>59</v>
      </c>
      <c r="Q1836" t="s">
        <v>59</v>
      </c>
      <c r="R1836" t="s">
        <v>59</v>
      </c>
      <c r="S1836">
        <v>5</v>
      </c>
      <c r="T1836" t="s">
        <v>79</v>
      </c>
      <c r="U1836">
        <v>1</v>
      </c>
      <c r="V1836" t="s">
        <v>316</v>
      </c>
      <c r="W1836">
        <v>738</v>
      </c>
      <c r="X1836">
        <v>42524</v>
      </c>
      <c r="Y1836">
        <v>0</v>
      </c>
      <c r="Z1836">
        <v>0</v>
      </c>
      <c r="AA1836">
        <v>0</v>
      </c>
      <c r="AB1836">
        <v>0</v>
      </c>
      <c r="AC1836">
        <v>963</v>
      </c>
      <c r="AF1836" t="s">
        <v>81</v>
      </c>
      <c r="AG1836" t="s">
        <v>81</v>
      </c>
      <c r="AH1836">
        <v>1372</v>
      </c>
      <c r="AI1836">
        <v>1372</v>
      </c>
      <c r="AJ1836" t="s">
        <v>82</v>
      </c>
      <c r="AK1836" t="s">
        <v>5408</v>
      </c>
      <c r="AL1836" t="s">
        <v>5409</v>
      </c>
      <c r="AO1836" t="s">
        <v>64</v>
      </c>
      <c r="AP1836" t="s">
        <v>1085</v>
      </c>
      <c r="AQ1836" t="s">
        <v>1086</v>
      </c>
      <c r="AS1836" t="s">
        <v>67</v>
      </c>
      <c r="AT1836" t="s">
        <v>68</v>
      </c>
      <c r="AU1836" t="s">
        <v>1087</v>
      </c>
      <c r="AV1836" t="s">
        <v>1088</v>
      </c>
      <c r="AW1836" t="s">
        <v>1089</v>
      </c>
      <c r="AX1836" t="s">
        <v>72</v>
      </c>
      <c r="AY1836" t="s">
        <v>73</v>
      </c>
      <c r="AZ1836" t="s">
        <v>74</v>
      </c>
    </row>
    <row r="1837" spans="1:52" x14ac:dyDescent="0.25">
      <c r="A1837" s="1">
        <v>45688.208344907405</v>
      </c>
      <c r="B1837" s="1">
        <v>45688.382673611108</v>
      </c>
      <c r="C1837" t="s">
        <v>75</v>
      </c>
      <c r="D1837">
        <v>51003</v>
      </c>
      <c r="E1837" t="s">
        <v>54</v>
      </c>
      <c r="F1837">
        <v>51271</v>
      </c>
      <c r="G1837" t="s">
        <v>1006</v>
      </c>
      <c r="I1837" t="s">
        <v>77</v>
      </c>
      <c r="J1837" t="s">
        <v>1007</v>
      </c>
      <c r="L1837" t="str">
        <f t="shared" si="28"/>
        <v>51271-FL-8</v>
      </c>
      <c r="N1837" t="s">
        <v>58</v>
      </c>
      <c r="P1837" t="s">
        <v>59</v>
      </c>
      <c r="Q1837" t="s">
        <v>59</v>
      </c>
      <c r="R1837" t="s">
        <v>59</v>
      </c>
      <c r="S1837">
        <v>4</v>
      </c>
      <c r="T1837" t="s">
        <v>79</v>
      </c>
      <c r="U1837">
        <v>1</v>
      </c>
      <c r="V1837" t="s">
        <v>883</v>
      </c>
      <c r="W1837">
        <v>257</v>
      </c>
      <c r="X1837">
        <v>2590</v>
      </c>
      <c r="Y1837">
        <v>0</v>
      </c>
      <c r="Z1837">
        <v>0</v>
      </c>
      <c r="AA1837">
        <v>0</v>
      </c>
      <c r="AB1837">
        <v>0</v>
      </c>
      <c r="AC1837">
        <v>3717</v>
      </c>
      <c r="AF1837" t="s">
        <v>81</v>
      </c>
      <c r="AG1837" t="s">
        <v>81</v>
      </c>
      <c r="AH1837">
        <v>1375</v>
      </c>
      <c r="AI1837">
        <v>1375</v>
      </c>
      <c r="AJ1837" t="s">
        <v>82</v>
      </c>
      <c r="AK1837" t="s">
        <v>3256</v>
      </c>
      <c r="AL1837" t="s">
        <v>1920</v>
      </c>
      <c r="AO1837" t="s">
        <v>64</v>
      </c>
      <c r="AP1837" t="s">
        <v>1008</v>
      </c>
      <c r="AQ1837" t="s">
        <v>1009</v>
      </c>
      <c r="AS1837" t="s">
        <v>86</v>
      </c>
      <c r="AT1837" t="s">
        <v>68</v>
      </c>
      <c r="AU1837" t="s">
        <v>1010</v>
      </c>
      <c r="AV1837" t="s">
        <v>1011</v>
      </c>
      <c r="AW1837" t="s">
        <v>1012</v>
      </c>
      <c r="AX1837" t="s">
        <v>72</v>
      </c>
      <c r="AY1837" t="s">
        <v>73</v>
      </c>
      <c r="AZ1837" t="s">
        <v>74</v>
      </c>
    </row>
    <row r="1838" spans="1:52" x14ac:dyDescent="0.25">
      <c r="A1838" s="1">
        <v>45688.20994212963</v>
      </c>
      <c r="B1838" s="1">
        <v>45688.382685185185</v>
      </c>
      <c r="C1838" t="s">
        <v>75</v>
      </c>
      <c r="D1838">
        <v>51003</v>
      </c>
      <c r="E1838" t="s">
        <v>54</v>
      </c>
      <c r="F1838">
        <v>51323</v>
      </c>
      <c r="G1838" t="s">
        <v>651</v>
      </c>
      <c r="I1838" t="s">
        <v>98</v>
      </c>
      <c r="J1838" t="s">
        <v>2175</v>
      </c>
      <c r="L1838" t="str">
        <f t="shared" si="28"/>
        <v>51323-FL-6</v>
      </c>
      <c r="N1838" t="s">
        <v>58</v>
      </c>
      <c r="P1838" t="s">
        <v>59</v>
      </c>
      <c r="Q1838" t="s">
        <v>59</v>
      </c>
      <c r="R1838" t="s">
        <v>59</v>
      </c>
      <c r="S1838">
        <v>3</v>
      </c>
      <c r="T1838" t="s">
        <v>2176</v>
      </c>
      <c r="U1838">
        <v>1</v>
      </c>
      <c r="V1838" t="s">
        <v>316</v>
      </c>
      <c r="W1838">
        <v>111</v>
      </c>
      <c r="X1838">
        <v>42635</v>
      </c>
      <c r="Y1838">
        <v>0</v>
      </c>
      <c r="Z1838">
        <v>0</v>
      </c>
      <c r="AA1838">
        <v>0</v>
      </c>
      <c r="AB1838">
        <v>0</v>
      </c>
      <c r="AC1838">
        <v>870</v>
      </c>
      <c r="AF1838" t="s">
        <v>81</v>
      </c>
      <c r="AG1838" t="s">
        <v>81</v>
      </c>
      <c r="AH1838">
        <v>1372</v>
      </c>
      <c r="AI1838">
        <v>1372</v>
      </c>
      <c r="AJ1838" t="s">
        <v>82</v>
      </c>
      <c r="AK1838" t="s">
        <v>5410</v>
      </c>
      <c r="AL1838" t="s">
        <v>3166</v>
      </c>
      <c r="AO1838" t="s">
        <v>64</v>
      </c>
      <c r="AP1838" t="s">
        <v>654</v>
      </c>
      <c r="AQ1838" t="s">
        <v>655</v>
      </c>
      <c r="AS1838" t="s">
        <v>67</v>
      </c>
      <c r="AT1838" t="s">
        <v>68</v>
      </c>
      <c r="AU1838" t="s">
        <v>656</v>
      </c>
      <c r="AV1838" t="s">
        <v>657</v>
      </c>
      <c r="AW1838" t="s">
        <v>658</v>
      </c>
      <c r="AX1838" t="s">
        <v>72</v>
      </c>
      <c r="AY1838" t="s">
        <v>73</v>
      </c>
      <c r="AZ1838" t="s">
        <v>74</v>
      </c>
    </row>
    <row r="1839" spans="1:52" x14ac:dyDescent="0.25">
      <c r="A1839" s="1">
        <v>45688.210706018515</v>
      </c>
      <c r="B1839" s="1">
        <v>45688.386331018519</v>
      </c>
      <c r="C1839" t="s">
        <v>75</v>
      </c>
      <c r="D1839">
        <v>51003</v>
      </c>
      <c r="E1839" t="s">
        <v>54</v>
      </c>
      <c r="F1839">
        <v>51151</v>
      </c>
      <c r="G1839" t="s">
        <v>271</v>
      </c>
      <c r="I1839" t="s">
        <v>77</v>
      </c>
      <c r="J1839" t="s">
        <v>272</v>
      </c>
      <c r="L1839" t="str">
        <f t="shared" si="28"/>
        <v>51151-FL-8</v>
      </c>
      <c r="N1839" t="s">
        <v>58</v>
      </c>
      <c r="P1839" t="s">
        <v>59</v>
      </c>
      <c r="Q1839" t="s">
        <v>59</v>
      </c>
      <c r="R1839" t="s">
        <v>59</v>
      </c>
      <c r="S1839">
        <v>5</v>
      </c>
      <c r="T1839" t="s">
        <v>79</v>
      </c>
      <c r="U1839">
        <v>1</v>
      </c>
      <c r="V1839" t="s">
        <v>109</v>
      </c>
      <c r="W1839">
        <v>731</v>
      </c>
      <c r="X1839">
        <v>6635</v>
      </c>
      <c r="Y1839">
        <v>0</v>
      </c>
      <c r="Z1839">
        <v>0</v>
      </c>
      <c r="AA1839">
        <v>0</v>
      </c>
      <c r="AB1839">
        <v>0</v>
      </c>
      <c r="AC1839">
        <v>978</v>
      </c>
      <c r="AF1839" t="s">
        <v>81</v>
      </c>
      <c r="AG1839" t="s">
        <v>81</v>
      </c>
      <c r="AH1839">
        <v>1376</v>
      </c>
      <c r="AI1839">
        <v>1376</v>
      </c>
      <c r="AJ1839" t="s">
        <v>82</v>
      </c>
      <c r="AK1839" t="s">
        <v>3206</v>
      </c>
      <c r="AL1839" t="s">
        <v>5411</v>
      </c>
      <c r="AO1839" t="s">
        <v>64</v>
      </c>
      <c r="AP1839" t="s">
        <v>273</v>
      </c>
      <c r="AQ1839" t="s">
        <v>274</v>
      </c>
      <c r="AS1839" t="s">
        <v>67</v>
      </c>
      <c r="AT1839" t="s">
        <v>68</v>
      </c>
      <c r="AU1839" t="s">
        <v>275</v>
      </c>
      <c r="AV1839" t="s">
        <v>276</v>
      </c>
      <c r="AW1839" t="s">
        <v>277</v>
      </c>
      <c r="AX1839" t="s">
        <v>73</v>
      </c>
      <c r="AY1839" t="s">
        <v>73</v>
      </c>
      <c r="AZ1839" t="s">
        <v>74</v>
      </c>
    </row>
    <row r="1840" spans="1:52" x14ac:dyDescent="0.25">
      <c r="A1840" s="1">
        <v>45688.211747685185</v>
      </c>
      <c r="B1840" s="1">
        <v>45688.382685185185</v>
      </c>
      <c r="C1840" t="s">
        <v>75</v>
      </c>
      <c r="D1840">
        <v>51003</v>
      </c>
      <c r="E1840" t="s">
        <v>54</v>
      </c>
      <c r="F1840">
        <v>51345</v>
      </c>
      <c r="G1840" t="s">
        <v>570</v>
      </c>
      <c r="I1840" t="s">
        <v>175</v>
      </c>
      <c r="J1840" t="s">
        <v>571</v>
      </c>
      <c r="L1840" t="str">
        <f t="shared" si="28"/>
        <v>51345-FR-8</v>
      </c>
      <c r="N1840" t="s">
        <v>58</v>
      </c>
      <c r="P1840" t="s">
        <v>59</v>
      </c>
      <c r="Q1840" t="s">
        <v>59</v>
      </c>
      <c r="R1840" t="s">
        <v>59</v>
      </c>
      <c r="S1840">
        <v>3</v>
      </c>
      <c r="T1840" t="s">
        <v>60</v>
      </c>
      <c r="U1840">
        <v>1</v>
      </c>
      <c r="V1840" t="s">
        <v>225</v>
      </c>
      <c r="W1840">
        <v>122</v>
      </c>
      <c r="X1840">
        <v>29728</v>
      </c>
      <c r="Y1840">
        <v>0</v>
      </c>
      <c r="Z1840">
        <v>0</v>
      </c>
      <c r="AA1840">
        <v>0</v>
      </c>
      <c r="AB1840">
        <v>0</v>
      </c>
      <c r="AC1840">
        <v>814</v>
      </c>
      <c r="AF1840" t="s">
        <v>62</v>
      </c>
      <c r="AG1840" t="s">
        <v>62</v>
      </c>
      <c r="AH1840">
        <v>1358</v>
      </c>
      <c r="AI1840">
        <v>1358</v>
      </c>
      <c r="AJ1840" t="s">
        <v>82</v>
      </c>
      <c r="AK1840" t="s">
        <v>5412</v>
      </c>
      <c r="AL1840" t="s">
        <v>5413</v>
      </c>
      <c r="AO1840" t="s">
        <v>64</v>
      </c>
      <c r="AP1840" t="s">
        <v>572</v>
      </c>
      <c r="AQ1840" t="s">
        <v>573</v>
      </c>
      <c r="AS1840" t="s">
        <v>390</v>
      </c>
      <c r="AT1840" t="s">
        <v>68</v>
      </c>
      <c r="AU1840" t="s">
        <v>574</v>
      </c>
      <c r="AV1840" t="s">
        <v>575</v>
      </c>
      <c r="AW1840" t="s">
        <v>576</v>
      </c>
      <c r="AX1840" t="s">
        <v>72</v>
      </c>
      <c r="AY1840" t="s">
        <v>73</v>
      </c>
      <c r="AZ1840" t="s">
        <v>74</v>
      </c>
    </row>
    <row r="1841" spans="1:52" x14ac:dyDescent="0.25">
      <c r="A1841" s="1">
        <v>45688.212013888886</v>
      </c>
      <c r="B1841" s="1">
        <v>45688.382696759261</v>
      </c>
      <c r="C1841" t="s">
        <v>75</v>
      </c>
      <c r="D1841">
        <v>51003</v>
      </c>
      <c r="E1841" t="s">
        <v>54</v>
      </c>
      <c r="F1841">
        <v>51176</v>
      </c>
      <c r="G1841" t="s">
        <v>1460</v>
      </c>
      <c r="I1841" t="s">
        <v>77</v>
      </c>
      <c r="J1841" t="s">
        <v>1461</v>
      </c>
      <c r="L1841" t="str">
        <f t="shared" si="28"/>
        <v>51176-FL-8</v>
      </c>
      <c r="N1841" t="s">
        <v>58</v>
      </c>
      <c r="P1841" t="s">
        <v>59</v>
      </c>
      <c r="Q1841" t="s">
        <v>59</v>
      </c>
      <c r="R1841" t="s">
        <v>59</v>
      </c>
      <c r="S1841">
        <v>4</v>
      </c>
      <c r="T1841" t="s">
        <v>79</v>
      </c>
      <c r="U1841">
        <v>1</v>
      </c>
      <c r="V1841" t="s">
        <v>883</v>
      </c>
      <c r="W1841">
        <v>275</v>
      </c>
      <c r="X1841">
        <v>2865</v>
      </c>
      <c r="Y1841">
        <v>0</v>
      </c>
      <c r="Z1841">
        <v>0</v>
      </c>
      <c r="AA1841">
        <v>0</v>
      </c>
      <c r="AB1841">
        <v>0</v>
      </c>
      <c r="AC1841">
        <v>3645</v>
      </c>
      <c r="AF1841" t="s">
        <v>81</v>
      </c>
      <c r="AG1841" t="s">
        <v>81</v>
      </c>
      <c r="AH1841">
        <v>1375</v>
      </c>
      <c r="AI1841">
        <v>1375</v>
      </c>
      <c r="AJ1841" t="s">
        <v>82</v>
      </c>
      <c r="AK1841" t="s">
        <v>3440</v>
      </c>
      <c r="AL1841" t="s">
        <v>3988</v>
      </c>
      <c r="AO1841" t="s">
        <v>64</v>
      </c>
      <c r="AP1841" t="s">
        <v>1462</v>
      </c>
      <c r="AQ1841" t="s">
        <v>1463</v>
      </c>
      <c r="AS1841" t="s">
        <v>86</v>
      </c>
      <c r="AT1841" t="s">
        <v>68</v>
      </c>
      <c r="AU1841" t="s">
        <v>1464</v>
      </c>
      <c r="AV1841" t="s">
        <v>1465</v>
      </c>
      <c r="AW1841" t="s">
        <v>1466</v>
      </c>
      <c r="AX1841" t="s">
        <v>72</v>
      </c>
      <c r="AY1841" t="s">
        <v>73</v>
      </c>
      <c r="AZ1841" t="s">
        <v>74</v>
      </c>
    </row>
    <row r="1842" spans="1:52" x14ac:dyDescent="0.25">
      <c r="A1842" s="1">
        <v>45688.212048611109</v>
      </c>
      <c r="B1842" s="1">
        <v>45688.382696759261</v>
      </c>
      <c r="C1842" t="s">
        <v>75</v>
      </c>
      <c r="D1842">
        <v>51003</v>
      </c>
      <c r="E1842" t="s">
        <v>54</v>
      </c>
      <c r="F1842">
        <v>51345</v>
      </c>
      <c r="G1842" t="s">
        <v>570</v>
      </c>
      <c r="I1842" t="s">
        <v>175</v>
      </c>
      <c r="J1842" t="s">
        <v>571</v>
      </c>
      <c r="L1842" t="str">
        <f t="shared" si="28"/>
        <v>51345-FR-8</v>
      </c>
      <c r="N1842" t="s">
        <v>58</v>
      </c>
      <c r="P1842" t="s">
        <v>59</v>
      </c>
      <c r="Q1842" t="s">
        <v>59</v>
      </c>
      <c r="R1842" t="s">
        <v>59</v>
      </c>
      <c r="S1842">
        <v>3</v>
      </c>
      <c r="T1842" t="s">
        <v>60</v>
      </c>
      <c r="U1842">
        <v>1</v>
      </c>
      <c r="V1842" t="s">
        <v>225</v>
      </c>
      <c r="W1842">
        <v>307</v>
      </c>
      <c r="X1842">
        <v>30035</v>
      </c>
      <c r="Y1842">
        <v>0</v>
      </c>
      <c r="Z1842">
        <v>0</v>
      </c>
      <c r="AA1842">
        <v>0</v>
      </c>
      <c r="AB1842">
        <v>0</v>
      </c>
      <c r="AC1842">
        <v>753</v>
      </c>
      <c r="AF1842" t="s">
        <v>62</v>
      </c>
      <c r="AG1842" t="s">
        <v>62</v>
      </c>
      <c r="AH1842">
        <v>1358</v>
      </c>
      <c r="AI1842">
        <v>1358</v>
      </c>
      <c r="AJ1842" t="s">
        <v>82</v>
      </c>
      <c r="AK1842" t="s">
        <v>5414</v>
      </c>
      <c r="AL1842" t="s">
        <v>3487</v>
      </c>
      <c r="AO1842" t="s">
        <v>64</v>
      </c>
      <c r="AP1842" t="s">
        <v>572</v>
      </c>
      <c r="AQ1842" t="s">
        <v>573</v>
      </c>
      <c r="AS1842" t="s">
        <v>390</v>
      </c>
      <c r="AT1842" t="s">
        <v>68</v>
      </c>
      <c r="AU1842" t="s">
        <v>574</v>
      </c>
      <c r="AV1842" t="s">
        <v>575</v>
      </c>
      <c r="AW1842" t="s">
        <v>576</v>
      </c>
      <c r="AX1842" t="s">
        <v>72</v>
      </c>
      <c r="AY1842" t="s">
        <v>73</v>
      </c>
      <c r="AZ1842" t="s">
        <v>74</v>
      </c>
    </row>
    <row r="1843" spans="1:52" x14ac:dyDescent="0.25">
      <c r="A1843" s="1">
        <v>45688.213819444441</v>
      </c>
      <c r="B1843" s="1">
        <v>45688.382696759261</v>
      </c>
      <c r="C1843" t="s">
        <v>75</v>
      </c>
      <c r="D1843">
        <v>51003</v>
      </c>
      <c r="E1843" t="s">
        <v>54</v>
      </c>
      <c r="F1843">
        <v>51075</v>
      </c>
      <c r="G1843" t="s">
        <v>563</v>
      </c>
      <c r="I1843" t="s">
        <v>77</v>
      </c>
      <c r="J1843" t="s">
        <v>564</v>
      </c>
      <c r="L1843" t="str">
        <f t="shared" si="28"/>
        <v>51075-FL-8</v>
      </c>
      <c r="N1843" t="s">
        <v>58</v>
      </c>
      <c r="P1843" t="s">
        <v>59</v>
      </c>
      <c r="Q1843" t="s">
        <v>59</v>
      </c>
      <c r="R1843" t="s">
        <v>59</v>
      </c>
      <c r="S1843">
        <v>3</v>
      </c>
      <c r="T1843" t="s">
        <v>79</v>
      </c>
      <c r="U1843">
        <v>1</v>
      </c>
      <c r="V1843" t="s">
        <v>475</v>
      </c>
      <c r="W1843">
        <v>320</v>
      </c>
      <c r="X1843">
        <v>3983</v>
      </c>
      <c r="Y1843">
        <v>0</v>
      </c>
      <c r="Z1843">
        <v>0</v>
      </c>
      <c r="AA1843">
        <v>0</v>
      </c>
      <c r="AB1843">
        <v>0</v>
      </c>
      <c r="AC1843">
        <v>820</v>
      </c>
      <c r="AF1843" t="s">
        <v>81</v>
      </c>
      <c r="AG1843" t="s">
        <v>81</v>
      </c>
      <c r="AH1843">
        <v>1369</v>
      </c>
      <c r="AI1843">
        <v>1369</v>
      </c>
      <c r="AJ1843" t="s">
        <v>82</v>
      </c>
      <c r="AK1843" t="s">
        <v>5415</v>
      </c>
      <c r="AL1843" t="s">
        <v>5416</v>
      </c>
      <c r="AO1843" t="s">
        <v>64</v>
      </c>
      <c r="AP1843" t="s">
        <v>565</v>
      </c>
      <c r="AQ1843" t="s">
        <v>566</v>
      </c>
      <c r="AS1843" t="s">
        <v>326</v>
      </c>
      <c r="AT1843" t="s">
        <v>68</v>
      </c>
      <c r="AU1843" t="s">
        <v>567</v>
      </c>
      <c r="AV1843" t="s">
        <v>568</v>
      </c>
      <c r="AW1843" t="s">
        <v>569</v>
      </c>
      <c r="AX1843" t="s">
        <v>72</v>
      </c>
      <c r="AY1843" t="s">
        <v>73</v>
      </c>
      <c r="AZ1843" t="s">
        <v>74</v>
      </c>
    </row>
    <row r="1844" spans="1:52" x14ac:dyDescent="0.25">
      <c r="A1844" s="1">
        <v>45688.218136574076</v>
      </c>
      <c r="B1844" s="1">
        <v>45688.386331018519</v>
      </c>
      <c r="C1844" t="s">
        <v>75</v>
      </c>
      <c r="D1844">
        <v>51003</v>
      </c>
      <c r="E1844" t="s">
        <v>54</v>
      </c>
      <c r="F1844">
        <v>51186</v>
      </c>
      <c r="G1844" t="s">
        <v>350</v>
      </c>
      <c r="I1844" t="s">
        <v>77</v>
      </c>
      <c r="J1844" t="s">
        <v>351</v>
      </c>
      <c r="L1844" t="str">
        <f t="shared" si="28"/>
        <v>51186-FL-8</v>
      </c>
      <c r="N1844" t="s">
        <v>58</v>
      </c>
      <c r="P1844" t="s">
        <v>59</v>
      </c>
      <c r="Q1844" t="s">
        <v>59</v>
      </c>
      <c r="R1844" t="s">
        <v>59</v>
      </c>
      <c r="S1844">
        <v>3</v>
      </c>
      <c r="T1844" t="s">
        <v>79</v>
      </c>
      <c r="U1844">
        <v>1</v>
      </c>
      <c r="V1844" t="s">
        <v>109</v>
      </c>
      <c r="W1844">
        <v>363</v>
      </c>
      <c r="X1844">
        <v>7063</v>
      </c>
      <c r="Y1844">
        <v>0</v>
      </c>
      <c r="Z1844">
        <v>0</v>
      </c>
      <c r="AA1844">
        <v>0</v>
      </c>
      <c r="AB1844">
        <v>0</v>
      </c>
      <c r="AC1844">
        <v>972</v>
      </c>
      <c r="AF1844" t="s">
        <v>81</v>
      </c>
      <c r="AG1844" t="s">
        <v>81</v>
      </c>
      <c r="AH1844">
        <v>1376</v>
      </c>
      <c r="AI1844">
        <v>1376</v>
      </c>
      <c r="AJ1844" t="s">
        <v>82</v>
      </c>
      <c r="AK1844" t="s">
        <v>5417</v>
      </c>
      <c r="AL1844" t="s">
        <v>3383</v>
      </c>
      <c r="AO1844" t="s">
        <v>64</v>
      </c>
      <c r="AP1844" t="s">
        <v>352</v>
      </c>
      <c r="AQ1844" t="s">
        <v>353</v>
      </c>
      <c r="AS1844" t="s">
        <v>67</v>
      </c>
      <c r="AT1844" t="s">
        <v>68</v>
      </c>
      <c r="AU1844" t="s">
        <v>354</v>
      </c>
      <c r="AV1844" t="s">
        <v>355</v>
      </c>
      <c r="AW1844" t="s">
        <v>356</v>
      </c>
      <c r="AX1844" t="s">
        <v>73</v>
      </c>
      <c r="AY1844" t="s">
        <v>73</v>
      </c>
      <c r="AZ1844" t="s">
        <v>74</v>
      </c>
    </row>
    <row r="1845" spans="1:52" x14ac:dyDescent="0.25">
      <c r="A1845" s="1">
        <v>45688.221018518518</v>
      </c>
      <c r="B1845" s="1">
        <v>45688.386331018519</v>
      </c>
      <c r="C1845" t="s">
        <v>75</v>
      </c>
      <c r="D1845">
        <v>51003</v>
      </c>
      <c r="E1845" t="s">
        <v>54</v>
      </c>
      <c r="F1845">
        <v>51325</v>
      </c>
      <c r="G1845" t="s">
        <v>372</v>
      </c>
      <c r="I1845" t="s">
        <v>175</v>
      </c>
      <c r="J1845" t="s">
        <v>373</v>
      </c>
      <c r="L1845" t="str">
        <f t="shared" si="28"/>
        <v>51325-FL-8</v>
      </c>
      <c r="N1845" t="s">
        <v>58</v>
      </c>
      <c r="P1845" t="s">
        <v>59</v>
      </c>
      <c r="Q1845" t="s">
        <v>59</v>
      </c>
      <c r="R1845" t="s">
        <v>59</v>
      </c>
      <c r="S1845">
        <v>3</v>
      </c>
      <c r="T1845" t="s">
        <v>79</v>
      </c>
      <c r="U1845">
        <v>2</v>
      </c>
      <c r="V1845" t="s">
        <v>109</v>
      </c>
      <c r="W1845">
        <v>64</v>
      </c>
      <c r="X1845">
        <v>7127</v>
      </c>
      <c r="Y1845">
        <v>0</v>
      </c>
      <c r="Z1845">
        <v>0</v>
      </c>
      <c r="AA1845">
        <v>0</v>
      </c>
      <c r="AB1845">
        <v>0</v>
      </c>
      <c r="AC1845">
        <v>958</v>
      </c>
      <c r="AF1845" t="s">
        <v>81</v>
      </c>
      <c r="AG1845" t="s">
        <v>81</v>
      </c>
      <c r="AH1845">
        <v>1376</v>
      </c>
      <c r="AI1845">
        <v>1376</v>
      </c>
      <c r="AJ1845" t="s">
        <v>82</v>
      </c>
      <c r="AK1845" t="s">
        <v>4505</v>
      </c>
      <c r="AL1845" t="s">
        <v>4506</v>
      </c>
      <c r="AO1845" t="s">
        <v>64</v>
      </c>
      <c r="AP1845" t="s">
        <v>375</v>
      </c>
      <c r="AQ1845" t="s">
        <v>376</v>
      </c>
      <c r="AS1845" t="s">
        <v>67</v>
      </c>
      <c r="AT1845" t="s">
        <v>68</v>
      </c>
      <c r="AU1845" t="s">
        <v>377</v>
      </c>
      <c r="AV1845" t="s">
        <v>378</v>
      </c>
      <c r="AW1845" t="s">
        <v>374</v>
      </c>
      <c r="AX1845" t="s">
        <v>73</v>
      </c>
      <c r="AY1845" t="s">
        <v>73</v>
      </c>
      <c r="AZ1845" t="s">
        <v>74</v>
      </c>
    </row>
    <row r="1846" spans="1:52" x14ac:dyDescent="0.25">
      <c r="A1846" s="1">
        <v>45688.22146990741</v>
      </c>
      <c r="B1846" s="1">
        <v>45688.382708333331</v>
      </c>
      <c r="C1846" t="s">
        <v>75</v>
      </c>
      <c r="D1846">
        <v>51003</v>
      </c>
      <c r="E1846" t="s">
        <v>54</v>
      </c>
      <c r="F1846">
        <v>51238</v>
      </c>
      <c r="G1846" t="s">
        <v>406</v>
      </c>
      <c r="I1846" t="s">
        <v>77</v>
      </c>
      <c r="J1846" t="s">
        <v>407</v>
      </c>
      <c r="L1846" t="str">
        <f t="shared" si="28"/>
        <v>51238-FR-8</v>
      </c>
      <c r="N1846" t="s">
        <v>58</v>
      </c>
      <c r="P1846" t="s">
        <v>59</v>
      </c>
      <c r="Q1846" t="s">
        <v>59</v>
      </c>
      <c r="R1846" t="s">
        <v>59</v>
      </c>
      <c r="S1846">
        <v>2</v>
      </c>
      <c r="T1846" t="s">
        <v>60</v>
      </c>
      <c r="U1846">
        <v>1</v>
      </c>
      <c r="V1846" t="s">
        <v>167</v>
      </c>
      <c r="W1846">
        <v>482</v>
      </c>
      <c r="X1846">
        <v>2020830</v>
      </c>
      <c r="Y1846">
        <v>0</v>
      </c>
      <c r="Z1846">
        <v>0</v>
      </c>
      <c r="AA1846">
        <v>0</v>
      </c>
      <c r="AB1846">
        <v>0</v>
      </c>
      <c r="AC1846">
        <v>855</v>
      </c>
      <c r="AF1846" t="s">
        <v>62</v>
      </c>
      <c r="AG1846" t="s">
        <v>62</v>
      </c>
      <c r="AH1846">
        <v>1362</v>
      </c>
      <c r="AI1846">
        <v>1362</v>
      </c>
      <c r="AJ1846" t="s">
        <v>82</v>
      </c>
      <c r="AK1846" t="s">
        <v>4328</v>
      </c>
      <c r="AL1846" t="s">
        <v>1713</v>
      </c>
      <c r="AO1846" t="s">
        <v>64</v>
      </c>
      <c r="AP1846" t="s">
        <v>409</v>
      </c>
      <c r="AQ1846" t="s">
        <v>410</v>
      </c>
      <c r="AS1846" t="s">
        <v>411</v>
      </c>
      <c r="AT1846" t="s">
        <v>68</v>
      </c>
      <c r="AU1846" t="s">
        <v>412</v>
      </c>
      <c r="AV1846" t="s">
        <v>413</v>
      </c>
      <c r="AW1846" t="s">
        <v>414</v>
      </c>
      <c r="AX1846" t="s">
        <v>72</v>
      </c>
      <c r="AY1846" t="s">
        <v>73</v>
      </c>
      <c r="AZ1846" t="s">
        <v>74</v>
      </c>
    </row>
    <row r="1847" spans="1:52" x14ac:dyDescent="0.25">
      <c r="A1847" s="1">
        <v>45688.221504629626</v>
      </c>
      <c r="B1847" s="1">
        <v>45688.386331018519</v>
      </c>
      <c r="C1847" t="s">
        <v>75</v>
      </c>
      <c r="D1847">
        <v>51003</v>
      </c>
      <c r="E1847" t="s">
        <v>54</v>
      </c>
      <c r="F1847">
        <v>51325</v>
      </c>
      <c r="G1847" t="s">
        <v>372</v>
      </c>
      <c r="I1847" t="s">
        <v>175</v>
      </c>
      <c r="J1847" t="s">
        <v>373</v>
      </c>
      <c r="L1847" t="str">
        <f t="shared" si="28"/>
        <v>51325-FL-8</v>
      </c>
      <c r="N1847" t="s">
        <v>58</v>
      </c>
      <c r="P1847" t="s">
        <v>59</v>
      </c>
      <c r="Q1847" t="s">
        <v>59</v>
      </c>
      <c r="R1847" t="s">
        <v>59</v>
      </c>
      <c r="S1847">
        <v>3</v>
      </c>
      <c r="T1847" t="s">
        <v>79</v>
      </c>
      <c r="U1847">
        <v>2</v>
      </c>
      <c r="V1847" t="s">
        <v>109</v>
      </c>
      <c r="W1847">
        <v>364</v>
      </c>
      <c r="X1847">
        <v>7491</v>
      </c>
      <c r="Y1847">
        <v>0</v>
      </c>
      <c r="Z1847">
        <v>0</v>
      </c>
      <c r="AA1847">
        <v>0</v>
      </c>
      <c r="AB1847">
        <v>0</v>
      </c>
      <c r="AC1847">
        <v>929</v>
      </c>
      <c r="AF1847" t="s">
        <v>81</v>
      </c>
      <c r="AG1847" t="s">
        <v>81</v>
      </c>
      <c r="AH1847">
        <v>1376</v>
      </c>
      <c r="AI1847">
        <v>1376</v>
      </c>
      <c r="AJ1847" t="s">
        <v>82</v>
      </c>
      <c r="AK1847" t="s">
        <v>5418</v>
      </c>
      <c r="AL1847" t="s">
        <v>2033</v>
      </c>
      <c r="AO1847" t="s">
        <v>64</v>
      </c>
      <c r="AP1847" t="s">
        <v>375</v>
      </c>
      <c r="AQ1847" t="s">
        <v>376</v>
      </c>
      <c r="AS1847" t="s">
        <v>67</v>
      </c>
      <c r="AT1847" t="s">
        <v>68</v>
      </c>
      <c r="AU1847" t="s">
        <v>377</v>
      </c>
      <c r="AV1847" t="s">
        <v>378</v>
      </c>
      <c r="AW1847" t="s">
        <v>374</v>
      </c>
      <c r="AX1847" t="s">
        <v>73</v>
      </c>
      <c r="AY1847" t="s">
        <v>73</v>
      </c>
      <c r="AZ1847" t="s">
        <v>74</v>
      </c>
    </row>
    <row r="1848" spans="1:52" x14ac:dyDescent="0.25">
      <c r="A1848" s="1">
        <v>45688.222002314818</v>
      </c>
      <c r="B1848" s="1">
        <v>45688.382708333331</v>
      </c>
      <c r="C1848" t="s">
        <v>75</v>
      </c>
      <c r="D1848">
        <v>51003</v>
      </c>
      <c r="E1848" t="s">
        <v>54</v>
      </c>
      <c r="F1848">
        <v>51200</v>
      </c>
      <c r="G1848" t="s">
        <v>55</v>
      </c>
      <c r="I1848" t="s">
        <v>56</v>
      </c>
      <c r="J1848" t="s">
        <v>270</v>
      </c>
      <c r="L1848" t="str">
        <f t="shared" si="28"/>
        <v>51200-FL-8</v>
      </c>
      <c r="N1848" t="s">
        <v>58</v>
      </c>
      <c r="P1848" t="s">
        <v>59</v>
      </c>
      <c r="Q1848" t="s">
        <v>59</v>
      </c>
      <c r="R1848" t="s">
        <v>59</v>
      </c>
      <c r="S1848">
        <v>3</v>
      </c>
      <c r="T1848" t="s">
        <v>79</v>
      </c>
      <c r="U1848">
        <v>2</v>
      </c>
      <c r="V1848" t="s">
        <v>193</v>
      </c>
      <c r="W1848">
        <v>384</v>
      </c>
      <c r="X1848">
        <v>17596</v>
      </c>
      <c r="Y1848">
        <v>0</v>
      </c>
      <c r="Z1848">
        <v>0</v>
      </c>
      <c r="AA1848">
        <v>0</v>
      </c>
      <c r="AB1848">
        <v>0</v>
      </c>
      <c r="AC1848">
        <v>798</v>
      </c>
      <c r="AF1848" t="s">
        <v>81</v>
      </c>
      <c r="AG1848" t="s">
        <v>81</v>
      </c>
      <c r="AH1848">
        <v>1360</v>
      </c>
      <c r="AI1848">
        <v>1360</v>
      </c>
      <c r="AJ1848" t="s">
        <v>82</v>
      </c>
      <c r="AK1848" t="s">
        <v>5164</v>
      </c>
      <c r="AL1848" t="s">
        <v>5419</v>
      </c>
      <c r="AO1848" t="s">
        <v>64</v>
      </c>
      <c r="AP1848" t="s">
        <v>65</v>
      </c>
      <c r="AQ1848" t="s">
        <v>66</v>
      </c>
      <c r="AS1848" t="s">
        <v>67</v>
      </c>
      <c r="AT1848" t="s">
        <v>68</v>
      </c>
      <c r="AU1848" t="s">
        <v>69</v>
      </c>
      <c r="AV1848" t="s">
        <v>70</v>
      </c>
      <c r="AW1848" t="s">
        <v>71</v>
      </c>
      <c r="AX1848" t="s">
        <v>72</v>
      </c>
      <c r="AY1848" t="s">
        <v>73</v>
      </c>
      <c r="AZ1848" t="s">
        <v>74</v>
      </c>
    </row>
    <row r="1849" spans="1:52" x14ac:dyDescent="0.25">
      <c r="A1849" s="1">
        <v>45688.22252314815</v>
      </c>
      <c r="B1849" s="1">
        <v>45688.382719907408</v>
      </c>
      <c r="C1849" t="s">
        <v>75</v>
      </c>
      <c r="D1849">
        <v>51003</v>
      </c>
      <c r="E1849" t="s">
        <v>54</v>
      </c>
      <c r="F1849">
        <v>51200</v>
      </c>
      <c r="G1849" t="s">
        <v>55</v>
      </c>
      <c r="I1849" t="s">
        <v>56</v>
      </c>
      <c r="J1849" t="s">
        <v>270</v>
      </c>
      <c r="L1849" t="str">
        <f t="shared" si="28"/>
        <v>51200-FL-8</v>
      </c>
      <c r="N1849" t="s">
        <v>58</v>
      </c>
      <c r="P1849" t="s">
        <v>59</v>
      </c>
      <c r="Q1849" t="s">
        <v>59</v>
      </c>
      <c r="R1849" t="s">
        <v>59</v>
      </c>
      <c r="S1849">
        <v>3</v>
      </c>
      <c r="T1849" t="s">
        <v>79</v>
      </c>
      <c r="U1849">
        <v>2</v>
      </c>
      <c r="V1849" t="s">
        <v>193</v>
      </c>
      <c r="W1849">
        <v>525</v>
      </c>
      <c r="X1849">
        <v>18121</v>
      </c>
      <c r="Y1849">
        <v>0</v>
      </c>
      <c r="Z1849">
        <v>0</v>
      </c>
      <c r="AA1849">
        <v>0</v>
      </c>
      <c r="AB1849">
        <v>0</v>
      </c>
      <c r="AC1849">
        <v>988</v>
      </c>
      <c r="AF1849" t="s">
        <v>81</v>
      </c>
      <c r="AG1849" t="s">
        <v>81</v>
      </c>
      <c r="AH1849">
        <v>1360</v>
      </c>
      <c r="AI1849">
        <v>1360</v>
      </c>
      <c r="AJ1849" t="s">
        <v>82</v>
      </c>
      <c r="AK1849" t="s">
        <v>5176</v>
      </c>
      <c r="AL1849" t="s">
        <v>5420</v>
      </c>
      <c r="AO1849" t="s">
        <v>64</v>
      </c>
      <c r="AP1849" t="s">
        <v>65</v>
      </c>
      <c r="AQ1849" t="s">
        <v>66</v>
      </c>
      <c r="AS1849" t="s">
        <v>67</v>
      </c>
      <c r="AT1849" t="s">
        <v>68</v>
      </c>
      <c r="AU1849" t="s">
        <v>69</v>
      </c>
      <c r="AV1849" t="s">
        <v>70</v>
      </c>
      <c r="AW1849" t="s">
        <v>71</v>
      </c>
      <c r="AX1849" t="s">
        <v>72</v>
      </c>
      <c r="AY1849" t="s">
        <v>73</v>
      </c>
      <c r="AZ1849" t="s">
        <v>74</v>
      </c>
    </row>
    <row r="1850" spans="1:52" x14ac:dyDescent="0.25">
      <c r="A1850" s="1">
        <v>45688.224618055552</v>
      </c>
      <c r="B1850" s="1">
        <v>45688.382719907408</v>
      </c>
      <c r="C1850" t="s">
        <v>75</v>
      </c>
      <c r="D1850">
        <v>51003</v>
      </c>
      <c r="E1850" t="s">
        <v>54</v>
      </c>
      <c r="F1850">
        <v>51263</v>
      </c>
      <c r="G1850" t="s">
        <v>453</v>
      </c>
      <c r="I1850" t="s">
        <v>77</v>
      </c>
      <c r="J1850" t="s">
        <v>454</v>
      </c>
      <c r="L1850" t="str">
        <f t="shared" si="28"/>
        <v>51263-FL-8</v>
      </c>
      <c r="N1850" t="s">
        <v>58</v>
      </c>
      <c r="P1850" t="s">
        <v>59</v>
      </c>
      <c r="Q1850" t="s">
        <v>59</v>
      </c>
      <c r="R1850" t="s">
        <v>59</v>
      </c>
      <c r="S1850">
        <v>4</v>
      </c>
      <c r="T1850" t="s">
        <v>79</v>
      </c>
      <c r="U1850">
        <v>1</v>
      </c>
      <c r="V1850" t="s">
        <v>100</v>
      </c>
      <c r="W1850">
        <v>186</v>
      </c>
      <c r="X1850">
        <v>9010</v>
      </c>
      <c r="Y1850">
        <v>0</v>
      </c>
      <c r="Z1850">
        <v>0</v>
      </c>
      <c r="AA1850">
        <v>0</v>
      </c>
      <c r="AB1850">
        <v>0</v>
      </c>
      <c r="AC1850">
        <v>918</v>
      </c>
      <c r="AF1850" t="s">
        <v>81</v>
      </c>
      <c r="AG1850" t="s">
        <v>81</v>
      </c>
      <c r="AH1850">
        <v>1373</v>
      </c>
      <c r="AI1850">
        <v>1373</v>
      </c>
      <c r="AJ1850" t="s">
        <v>82</v>
      </c>
      <c r="AK1850" t="s">
        <v>1976</v>
      </c>
      <c r="AL1850" t="s">
        <v>5421</v>
      </c>
      <c r="AO1850" t="s">
        <v>64</v>
      </c>
      <c r="AP1850" t="s">
        <v>456</v>
      </c>
      <c r="AQ1850" t="s">
        <v>457</v>
      </c>
      <c r="AS1850" t="s">
        <v>103</v>
      </c>
      <c r="AT1850" t="s">
        <v>68</v>
      </c>
      <c r="AU1850" t="s">
        <v>458</v>
      </c>
      <c r="AV1850" t="s">
        <v>459</v>
      </c>
      <c r="AW1850" t="s">
        <v>460</v>
      </c>
      <c r="AX1850" t="s">
        <v>72</v>
      </c>
      <c r="AY1850" t="s">
        <v>73</v>
      </c>
      <c r="AZ1850" t="s">
        <v>74</v>
      </c>
    </row>
    <row r="1851" spans="1:52" x14ac:dyDescent="0.25">
      <c r="A1851" s="1">
        <v>45688.225763888891</v>
      </c>
      <c r="B1851" s="1">
        <v>45688.382719907408</v>
      </c>
      <c r="C1851" t="s">
        <v>75</v>
      </c>
      <c r="D1851">
        <v>51003</v>
      </c>
      <c r="E1851" t="s">
        <v>54</v>
      </c>
      <c r="F1851">
        <v>51282</v>
      </c>
      <c r="G1851" t="s">
        <v>278</v>
      </c>
      <c r="I1851" t="s">
        <v>77</v>
      </c>
      <c r="J1851" t="s">
        <v>279</v>
      </c>
      <c r="L1851" t="str">
        <f t="shared" si="28"/>
        <v>51282-FL-8</v>
      </c>
      <c r="N1851" t="s">
        <v>58</v>
      </c>
      <c r="P1851" t="s">
        <v>59</v>
      </c>
      <c r="Q1851" t="s">
        <v>59</v>
      </c>
      <c r="R1851" t="s">
        <v>59</v>
      </c>
      <c r="S1851">
        <v>5</v>
      </c>
      <c r="T1851" t="s">
        <v>79</v>
      </c>
      <c r="U1851">
        <v>1</v>
      </c>
      <c r="V1851" t="s">
        <v>193</v>
      </c>
      <c r="W1851">
        <v>607</v>
      </c>
      <c r="X1851">
        <v>18728</v>
      </c>
      <c r="Y1851">
        <v>0</v>
      </c>
      <c r="Z1851">
        <v>0</v>
      </c>
      <c r="AA1851">
        <v>0</v>
      </c>
      <c r="AB1851">
        <v>0</v>
      </c>
      <c r="AC1851">
        <v>839</v>
      </c>
      <c r="AF1851" t="s">
        <v>81</v>
      </c>
      <c r="AG1851" t="s">
        <v>81</v>
      </c>
      <c r="AH1851">
        <v>1360</v>
      </c>
      <c r="AI1851">
        <v>1360</v>
      </c>
      <c r="AJ1851" t="s">
        <v>82</v>
      </c>
      <c r="AK1851" t="s">
        <v>3910</v>
      </c>
      <c r="AL1851" t="s">
        <v>5185</v>
      </c>
      <c r="AO1851" t="s">
        <v>64</v>
      </c>
      <c r="AP1851" t="s">
        <v>280</v>
      </c>
      <c r="AQ1851" t="s">
        <v>281</v>
      </c>
      <c r="AS1851" t="s">
        <v>67</v>
      </c>
      <c r="AT1851" t="s">
        <v>68</v>
      </c>
      <c r="AU1851" t="s">
        <v>282</v>
      </c>
      <c r="AV1851" t="s">
        <v>283</v>
      </c>
      <c r="AW1851" t="s">
        <v>284</v>
      </c>
      <c r="AX1851" t="s">
        <v>72</v>
      </c>
      <c r="AY1851" t="s">
        <v>73</v>
      </c>
      <c r="AZ1851" t="s">
        <v>74</v>
      </c>
    </row>
    <row r="1852" spans="1:52" x14ac:dyDescent="0.25">
      <c r="A1852" s="1">
        <v>45688.227013888885</v>
      </c>
      <c r="B1852" s="1">
        <v>45688.382731481484</v>
      </c>
      <c r="C1852" t="s">
        <v>75</v>
      </c>
      <c r="D1852">
        <v>51003</v>
      </c>
      <c r="E1852" t="s">
        <v>54</v>
      </c>
      <c r="F1852">
        <v>51162</v>
      </c>
      <c r="G1852" t="s">
        <v>512</v>
      </c>
      <c r="I1852" t="s">
        <v>56</v>
      </c>
      <c r="J1852" t="s">
        <v>649</v>
      </c>
      <c r="L1852" t="str">
        <f t="shared" si="28"/>
        <v>51162-FR-8</v>
      </c>
      <c r="N1852" t="s">
        <v>58</v>
      </c>
      <c r="P1852" t="s">
        <v>59</v>
      </c>
      <c r="Q1852" t="s">
        <v>59</v>
      </c>
      <c r="R1852" t="s">
        <v>59</v>
      </c>
      <c r="S1852">
        <v>3</v>
      </c>
      <c r="T1852" t="s">
        <v>60</v>
      </c>
      <c r="U1852">
        <v>1</v>
      </c>
      <c r="V1852" t="s">
        <v>225</v>
      </c>
      <c r="W1852">
        <v>147</v>
      </c>
      <c r="X1852">
        <v>30195</v>
      </c>
      <c r="Y1852">
        <v>0</v>
      </c>
      <c r="Z1852">
        <v>0</v>
      </c>
      <c r="AA1852">
        <v>0</v>
      </c>
      <c r="AB1852">
        <v>0</v>
      </c>
      <c r="AC1852">
        <v>835</v>
      </c>
      <c r="AF1852" t="s">
        <v>62</v>
      </c>
      <c r="AG1852" t="s">
        <v>62</v>
      </c>
      <c r="AH1852">
        <v>1358</v>
      </c>
      <c r="AI1852">
        <v>1358</v>
      </c>
      <c r="AJ1852" t="s">
        <v>82</v>
      </c>
      <c r="AK1852" t="s">
        <v>5422</v>
      </c>
      <c r="AL1852" t="s">
        <v>1661</v>
      </c>
      <c r="AO1852" t="s">
        <v>64</v>
      </c>
      <c r="AP1852" t="s">
        <v>514</v>
      </c>
      <c r="AQ1852" t="s">
        <v>515</v>
      </c>
      <c r="AS1852" t="s">
        <v>67</v>
      </c>
      <c r="AT1852" t="s">
        <v>68</v>
      </c>
      <c r="AU1852" t="s">
        <v>516</v>
      </c>
      <c r="AV1852" t="s">
        <v>517</v>
      </c>
      <c r="AW1852" t="s">
        <v>518</v>
      </c>
      <c r="AX1852" t="s">
        <v>72</v>
      </c>
      <c r="AY1852" t="s">
        <v>73</v>
      </c>
      <c r="AZ1852" t="s">
        <v>74</v>
      </c>
    </row>
    <row r="1853" spans="1:52" x14ac:dyDescent="0.25">
      <c r="A1853" s="1">
        <v>45688.22865740741</v>
      </c>
      <c r="B1853" s="1">
        <v>45688.382731481484</v>
      </c>
      <c r="C1853" t="s">
        <v>75</v>
      </c>
      <c r="D1853">
        <v>51003</v>
      </c>
      <c r="E1853" t="s">
        <v>54</v>
      </c>
      <c r="F1853">
        <v>51135</v>
      </c>
      <c r="G1853" t="s">
        <v>307</v>
      </c>
      <c r="I1853" t="s">
        <v>77</v>
      </c>
      <c r="J1853" t="s">
        <v>308</v>
      </c>
      <c r="L1853" t="str">
        <f t="shared" si="28"/>
        <v>51135-FL-8</v>
      </c>
      <c r="N1853" t="s">
        <v>58</v>
      </c>
      <c r="P1853" t="s">
        <v>59</v>
      </c>
      <c r="Q1853" t="s">
        <v>59</v>
      </c>
      <c r="R1853" t="s">
        <v>59</v>
      </c>
      <c r="S1853">
        <v>5</v>
      </c>
      <c r="T1853" t="s">
        <v>79</v>
      </c>
      <c r="U1853">
        <v>1</v>
      </c>
      <c r="V1853" t="s">
        <v>193</v>
      </c>
      <c r="W1853">
        <v>396</v>
      </c>
      <c r="X1853">
        <v>19124</v>
      </c>
      <c r="Y1853">
        <v>0</v>
      </c>
      <c r="Z1853">
        <v>0</v>
      </c>
      <c r="AA1853">
        <v>0</v>
      </c>
      <c r="AB1853">
        <v>0</v>
      </c>
      <c r="AC1853">
        <v>868</v>
      </c>
      <c r="AF1853" t="s">
        <v>81</v>
      </c>
      <c r="AG1853" t="s">
        <v>81</v>
      </c>
      <c r="AH1853">
        <v>1360</v>
      </c>
      <c r="AI1853">
        <v>1360</v>
      </c>
      <c r="AJ1853" t="s">
        <v>82</v>
      </c>
      <c r="AK1853" t="s">
        <v>5423</v>
      </c>
      <c r="AL1853" t="s">
        <v>5424</v>
      </c>
      <c r="AO1853" t="s">
        <v>64</v>
      </c>
      <c r="AP1853" t="s">
        <v>310</v>
      </c>
      <c r="AQ1853" t="s">
        <v>311</v>
      </c>
      <c r="AV1853" t="s">
        <v>312</v>
      </c>
      <c r="AW1853" t="s">
        <v>313</v>
      </c>
      <c r="AX1853" t="s">
        <v>72</v>
      </c>
      <c r="AY1853" t="s">
        <v>73</v>
      </c>
      <c r="AZ1853" t="s">
        <v>74</v>
      </c>
    </row>
    <row r="1854" spans="1:52" x14ac:dyDescent="0.25">
      <c r="A1854" s="1">
        <v>45688.228935185187</v>
      </c>
      <c r="B1854" s="1">
        <v>45688.382731481484</v>
      </c>
      <c r="C1854" t="s">
        <v>75</v>
      </c>
      <c r="D1854">
        <v>51003</v>
      </c>
      <c r="E1854" t="s">
        <v>54</v>
      </c>
      <c r="F1854">
        <v>51304</v>
      </c>
      <c r="G1854" t="s">
        <v>489</v>
      </c>
      <c r="I1854" t="s">
        <v>77</v>
      </c>
      <c r="J1854" t="s">
        <v>650</v>
      </c>
      <c r="L1854" t="str">
        <f t="shared" si="28"/>
        <v>51304-FR-8</v>
      </c>
      <c r="N1854" t="s">
        <v>58</v>
      </c>
      <c r="P1854" t="s">
        <v>59</v>
      </c>
      <c r="Q1854" t="s">
        <v>59</v>
      </c>
      <c r="R1854" t="s">
        <v>59</v>
      </c>
      <c r="S1854">
        <v>3</v>
      </c>
      <c r="T1854" t="s">
        <v>60</v>
      </c>
      <c r="U1854">
        <v>1</v>
      </c>
      <c r="V1854" t="s">
        <v>225</v>
      </c>
      <c r="W1854">
        <v>89</v>
      </c>
      <c r="X1854">
        <v>30284</v>
      </c>
      <c r="Y1854">
        <v>0</v>
      </c>
      <c r="Z1854">
        <v>0</v>
      </c>
      <c r="AA1854">
        <v>0</v>
      </c>
      <c r="AB1854">
        <v>0</v>
      </c>
      <c r="AC1854">
        <v>970</v>
      </c>
      <c r="AF1854" t="s">
        <v>62</v>
      </c>
      <c r="AG1854" t="s">
        <v>62</v>
      </c>
      <c r="AH1854">
        <v>1358</v>
      </c>
      <c r="AI1854">
        <v>1358</v>
      </c>
      <c r="AJ1854" t="s">
        <v>82</v>
      </c>
      <c r="AK1854" t="s">
        <v>3591</v>
      </c>
      <c r="AL1854" t="s">
        <v>1745</v>
      </c>
      <c r="AO1854" t="s">
        <v>64</v>
      </c>
      <c r="AP1854" t="s">
        <v>491</v>
      </c>
      <c r="AQ1854" t="s">
        <v>492</v>
      </c>
      <c r="AS1854" t="s">
        <v>67</v>
      </c>
      <c r="AT1854" t="s">
        <v>68</v>
      </c>
      <c r="AU1854" t="s">
        <v>493</v>
      </c>
      <c r="AV1854" t="s">
        <v>494</v>
      </c>
      <c r="AW1854" t="s">
        <v>495</v>
      </c>
      <c r="AX1854" t="s">
        <v>72</v>
      </c>
      <c r="AY1854" t="s">
        <v>73</v>
      </c>
      <c r="AZ1854" t="s">
        <v>74</v>
      </c>
    </row>
    <row r="1855" spans="1:52" x14ac:dyDescent="0.25">
      <c r="A1855" s="1">
        <v>45688.230694444443</v>
      </c>
      <c r="B1855" s="1">
        <v>45688.382743055554</v>
      </c>
      <c r="C1855" t="s">
        <v>75</v>
      </c>
      <c r="D1855">
        <v>51003</v>
      </c>
      <c r="E1855" t="s">
        <v>54</v>
      </c>
      <c r="F1855">
        <v>51323</v>
      </c>
      <c r="G1855" t="s">
        <v>651</v>
      </c>
      <c r="I1855" t="s">
        <v>98</v>
      </c>
      <c r="J1855" t="s">
        <v>652</v>
      </c>
      <c r="L1855" t="str">
        <f t="shared" si="28"/>
        <v>51323-FR-8</v>
      </c>
      <c r="N1855" t="s">
        <v>58</v>
      </c>
      <c r="P1855" t="s">
        <v>59</v>
      </c>
      <c r="Q1855" t="s">
        <v>59</v>
      </c>
      <c r="R1855" t="s">
        <v>59</v>
      </c>
      <c r="S1855">
        <v>3</v>
      </c>
      <c r="T1855" t="s">
        <v>60</v>
      </c>
      <c r="U1855">
        <v>1</v>
      </c>
      <c r="V1855" t="s">
        <v>225</v>
      </c>
      <c r="W1855">
        <v>271</v>
      </c>
      <c r="X1855">
        <v>30555</v>
      </c>
      <c r="Y1855">
        <v>0</v>
      </c>
      <c r="Z1855">
        <v>0</v>
      </c>
      <c r="AA1855">
        <v>0</v>
      </c>
      <c r="AB1855">
        <v>0</v>
      </c>
      <c r="AC1855">
        <v>899</v>
      </c>
      <c r="AF1855" t="s">
        <v>62</v>
      </c>
      <c r="AG1855" t="s">
        <v>62</v>
      </c>
      <c r="AH1855">
        <v>1358</v>
      </c>
      <c r="AI1855">
        <v>1358</v>
      </c>
      <c r="AJ1855" t="s">
        <v>82</v>
      </c>
      <c r="AK1855" t="s">
        <v>4091</v>
      </c>
      <c r="AL1855" t="s">
        <v>1192</v>
      </c>
      <c r="AO1855" t="s">
        <v>64</v>
      </c>
      <c r="AP1855" t="s">
        <v>654</v>
      </c>
      <c r="AQ1855" t="s">
        <v>655</v>
      </c>
      <c r="AS1855" t="s">
        <v>67</v>
      </c>
      <c r="AT1855" t="s">
        <v>68</v>
      </c>
      <c r="AU1855" t="s">
        <v>656</v>
      </c>
      <c r="AV1855" t="s">
        <v>657</v>
      </c>
      <c r="AW1855" t="s">
        <v>658</v>
      </c>
      <c r="AX1855" t="s">
        <v>72</v>
      </c>
      <c r="AY1855" t="s">
        <v>73</v>
      </c>
      <c r="AZ1855" t="s">
        <v>74</v>
      </c>
    </row>
    <row r="1856" spans="1:52" x14ac:dyDescent="0.25">
      <c r="A1856" s="1">
        <v>45688.230775462966</v>
      </c>
      <c r="B1856" s="1">
        <v>45688.382743055554</v>
      </c>
      <c r="C1856" t="s">
        <v>75</v>
      </c>
      <c r="D1856">
        <v>51003</v>
      </c>
      <c r="E1856" t="s">
        <v>54</v>
      </c>
      <c r="F1856">
        <v>51236</v>
      </c>
      <c r="G1856" t="s">
        <v>481</v>
      </c>
      <c r="I1856" t="s">
        <v>175</v>
      </c>
      <c r="J1856" t="s">
        <v>482</v>
      </c>
      <c r="L1856" t="str">
        <f t="shared" si="28"/>
        <v>51236-FL-8</v>
      </c>
      <c r="N1856" t="s">
        <v>58</v>
      </c>
      <c r="P1856" t="s">
        <v>59</v>
      </c>
      <c r="Q1856" t="s">
        <v>59</v>
      </c>
      <c r="R1856" t="s">
        <v>59</v>
      </c>
      <c r="S1856">
        <v>3</v>
      </c>
      <c r="T1856" t="s">
        <v>79</v>
      </c>
      <c r="U1856">
        <v>1</v>
      </c>
      <c r="V1856" t="s">
        <v>100</v>
      </c>
      <c r="W1856">
        <v>183</v>
      </c>
      <c r="X1856">
        <v>9415</v>
      </c>
      <c r="Y1856">
        <v>0</v>
      </c>
      <c r="Z1856">
        <v>0</v>
      </c>
      <c r="AA1856">
        <v>0</v>
      </c>
      <c r="AB1856">
        <v>0</v>
      </c>
      <c r="AC1856">
        <v>959</v>
      </c>
      <c r="AF1856" t="s">
        <v>81</v>
      </c>
      <c r="AG1856" t="s">
        <v>81</v>
      </c>
      <c r="AH1856">
        <v>1373</v>
      </c>
      <c r="AI1856">
        <v>1373</v>
      </c>
      <c r="AJ1856" t="s">
        <v>82</v>
      </c>
      <c r="AK1856" t="s">
        <v>5425</v>
      </c>
      <c r="AL1856" t="s">
        <v>5426</v>
      </c>
      <c r="AO1856" t="s">
        <v>64</v>
      </c>
      <c r="AP1856" t="s">
        <v>483</v>
      </c>
      <c r="AQ1856" t="s">
        <v>484</v>
      </c>
      <c r="AS1856" t="s">
        <v>485</v>
      </c>
      <c r="AT1856" t="s">
        <v>68</v>
      </c>
      <c r="AU1856" t="s">
        <v>486</v>
      </c>
      <c r="AV1856" t="s">
        <v>487</v>
      </c>
      <c r="AW1856" t="s">
        <v>488</v>
      </c>
      <c r="AX1856" t="s">
        <v>72</v>
      </c>
      <c r="AY1856" t="s">
        <v>73</v>
      </c>
      <c r="AZ1856" t="s">
        <v>74</v>
      </c>
    </row>
    <row r="1857" spans="1:52" x14ac:dyDescent="0.25">
      <c r="A1857" s="1">
        <v>45688.231226851851</v>
      </c>
      <c r="B1857" s="1">
        <v>45688.386331018519</v>
      </c>
      <c r="C1857" t="s">
        <v>75</v>
      </c>
      <c r="D1857">
        <v>51003</v>
      </c>
      <c r="E1857" t="s">
        <v>54</v>
      </c>
      <c r="F1857">
        <v>51179</v>
      </c>
      <c r="G1857" t="s">
        <v>422</v>
      </c>
      <c r="I1857" t="s">
        <v>77</v>
      </c>
      <c r="J1857" t="s">
        <v>423</v>
      </c>
      <c r="L1857" t="str">
        <f t="shared" si="28"/>
        <v>51179-FL-8</v>
      </c>
      <c r="N1857" t="s">
        <v>58</v>
      </c>
      <c r="P1857" t="s">
        <v>59</v>
      </c>
      <c r="Q1857" t="s">
        <v>59</v>
      </c>
      <c r="R1857" t="s">
        <v>59</v>
      </c>
      <c r="S1857">
        <v>5</v>
      </c>
      <c r="T1857" t="s">
        <v>79</v>
      </c>
      <c r="U1857">
        <v>1</v>
      </c>
      <c r="V1857" t="s">
        <v>109</v>
      </c>
      <c r="W1857">
        <v>868</v>
      </c>
      <c r="X1857">
        <v>8359</v>
      </c>
      <c r="Y1857">
        <v>0</v>
      </c>
      <c r="Z1857">
        <v>0</v>
      </c>
      <c r="AA1857">
        <v>0</v>
      </c>
      <c r="AB1857">
        <v>0</v>
      </c>
      <c r="AC1857">
        <v>927</v>
      </c>
      <c r="AF1857" t="s">
        <v>81</v>
      </c>
      <c r="AG1857" t="s">
        <v>81</v>
      </c>
      <c r="AH1857">
        <v>1376</v>
      </c>
      <c r="AI1857">
        <v>1376</v>
      </c>
      <c r="AJ1857" t="s">
        <v>82</v>
      </c>
      <c r="AK1857" t="s">
        <v>4413</v>
      </c>
      <c r="AL1857" t="s">
        <v>1393</v>
      </c>
      <c r="AO1857" t="s">
        <v>64</v>
      </c>
      <c r="AP1857" t="s">
        <v>424</v>
      </c>
      <c r="AQ1857" t="s">
        <v>425</v>
      </c>
      <c r="AS1857" t="s">
        <v>67</v>
      </c>
      <c r="AT1857" t="s">
        <v>68</v>
      </c>
      <c r="AU1857" t="s">
        <v>426</v>
      </c>
      <c r="AV1857" t="s">
        <v>427</v>
      </c>
      <c r="AW1857" t="s">
        <v>428</v>
      </c>
      <c r="AX1857" t="s">
        <v>73</v>
      </c>
      <c r="AY1857" t="s">
        <v>73</v>
      </c>
      <c r="AZ1857" t="s">
        <v>74</v>
      </c>
    </row>
    <row r="1858" spans="1:52" x14ac:dyDescent="0.25">
      <c r="A1858" s="1">
        <v>45688.231446759259</v>
      </c>
      <c r="B1858" s="1">
        <v>45688.382743055554</v>
      </c>
      <c r="C1858" t="s">
        <v>75</v>
      </c>
      <c r="D1858">
        <v>51003</v>
      </c>
      <c r="E1858" t="s">
        <v>54</v>
      </c>
      <c r="F1858">
        <v>51323</v>
      </c>
      <c r="G1858" t="s">
        <v>651</v>
      </c>
      <c r="I1858" t="s">
        <v>98</v>
      </c>
      <c r="J1858" t="s">
        <v>652</v>
      </c>
      <c r="L1858" t="str">
        <f t="shared" ref="L1858:L1921" si="29">F1858&amp;"-"&amp;T1858</f>
        <v>51323-FR-8</v>
      </c>
      <c r="N1858" t="s">
        <v>58</v>
      </c>
      <c r="P1858" t="s">
        <v>59</v>
      </c>
      <c r="Q1858" t="s">
        <v>59</v>
      </c>
      <c r="R1858" t="s">
        <v>59</v>
      </c>
      <c r="S1858">
        <v>3</v>
      </c>
      <c r="T1858" t="s">
        <v>60</v>
      </c>
      <c r="U1858">
        <v>1</v>
      </c>
      <c r="V1858" t="s">
        <v>225</v>
      </c>
      <c r="W1858">
        <v>190</v>
      </c>
      <c r="X1858">
        <v>30745</v>
      </c>
      <c r="Y1858">
        <v>0</v>
      </c>
      <c r="Z1858">
        <v>0</v>
      </c>
      <c r="AA1858">
        <v>0</v>
      </c>
      <c r="AB1858">
        <v>0</v>
      </c>
      <c r="AC1858">
        <v>824</v>
      </c>
      <c r="AF1858" t="s">
        <v>62</v>
      </c>
      <c r="AG1858" t="s">
        <v>62</v>
      </c>
      <c r="AH1858">
        <v>1358</v>
      </c>
      <c r="AI1858">
        <v>1358</v>
      </c>
      <c r="AJ1858" t="s">
        <v>82</v>
      </c>
      <c r="AK1858" t="s">
        <v>2039</v>
      </c>
      <c r="AL1858" t="s">
        <v>653</v>
      </c>
      <c r="AO1858" t="s">
        <v>64</v>
      </c>
      <c r="AP1858" t="s">
        <v>654</v>
      </c>
      <c r="AQ1858" t="s">
        <v>655</v>
      </c>
      <c r="AS1858" t="s">
        <v>67</v>
      </c>
      <c r="AT1858" t="s">
        <v>68</v>
      </c>
      <c r="AU1858" t="s">
        <v>656</v>
      </c>
      <c r="AV1858" t="s">
        <v>657</v>
      </c>
      <c r="AW1858" t="s">
        <v>658</v>
      </c>
      <c r="AX1858" t="s">
        <v>72</v>
      </c>
      <c r="AY1858" t="s">
        <v>73</v>
      </c>
      <c r="AZ1858" t="s">
        <v>74</v>
      </c>
    </row>
    <row r="1859" spans="1:52" x14ac:dyDescent="0.25">
      <c r="A1859" s="1">
        <v>45688.233425925922</v>
      </c>
      <c r="B1859" s="1">
        <v>45688.382754629631</v>
      </c>
      <c r="C1859" t="s">
        <v>75</v>
      </c>
      <c r="D1859">
        <v>51003</v>
      </c>
      <c r="E1859" t="s">
        <v>54</v>
      </c>
      <c r="F1859">
        <v>51342</v>
      </c>
      <c r="G1859" t="s">
        <v>330</v>
      </c>
      <c r="I1859" t="s">
        <v>77</v>
      </c>
      <c r="J1859" t="s">
        <v>5190</v>
      </c>
      <c r="L1859" t="str">
        <f t="shared" si="29"/>
        <v>51342-FL-8</v>
      </c>
      <c r="N1859" t="s">
        <v>58</v>
      </c>
      <c r="P1859" t="s">
        <v>59</v>
      </c>
      <c r="Q1859" t="s">
        <v>59</v>
      </c>
      <c r="R1859" t="s">
        <v>59</v>
      </c>
      <c r="S1859">
        <v>3</v>
      </c>
      <c r="T1859" t="s">
        <v>79</v>
      </c>
      <c r="U1859">
        <v>1</v>
      </c>
      <c r="V1859" t="s">
        <v>193</v>
      </c>
      <c r="W1859">
        <v>364</v>
      </c>
      <c r="X1859">
        <v>19488</v>
      </c>
      <c r="Y1859">
        <v>0</v>
      </c>
      <c r="Z1859">
        <v>0</v>
      </c>
      <c r="AA1859">
        <v>0</v>
      </c>
      <c r="AB1859">
        <v>0</v>
      </c>
      <c r="AC1859">
        <v>775</v>
      </c>
      <c r="AF1859" t="s">
        <v>81</v>
      </c>
      <c r="AG1859" t="s">
        <v>81</v>
      </c>
      <c r="AH1859">
        <v>1360</v>
      </c>
      <c r="AI1859">
        <v>1360</v>
      </c>
      <c r="AJ1859" t="s">
        <v>82</v>
      </c>
      <c r="AK1859" t="s">
        <v>5427</v>
      </c>
      <c r="AL1859" t="s">
        <v>5428</v>
      </c>
      <c r="AO1859" t="s">
        <v>64</v>
      </c>
      <c r="AP1859" t="s">
        <v>331</v>
      </c>
      <c r="AQ1859" t="s">
        <v>332</v>
      </c>
      <c r="AS1859" t="s">
        <v>67</v>
      </c>
      <c r="AT1859" t="s">
        <v>68</v>
      </c>
      <c r="AU1859" t="s">
        <v>333</v>
      </c>
      <c r="AV1859" t="s">
        <v>334</v>
      </c>
      <c r="AW1859" t="s">
        <v>335</v>
      </c>
      <c r="AX1859" t="s">
        <v>72</v>
      </c>
      <c r="AY1859" t="s">
        <v>73</v>
      </c>
      <c r="AZ1859" t="s">
        <v>74</v>
      </c>
    </row>
    <row r="1860" spans="1:52" x14ac:dyDescent="0.25">
      <c r="A1860" s="1">
        <v>45688.233854166669</v>
      </c>
      <c r="B1860" s="1">
        <v>45688.382754629631</v>
      </c>
      <c r="C1860" t="s">
        <v>75</v>
      </c>
      <c r="D1860">
        <v>51003</v>
      </c>
      <c r="E1860" t="s">
        <v>54</v>
      </c>
      <c r="F1860">
        <v>51146</v>
      </c>
      <c r="G1860" t="s">
        <v>577</v>
      </c>
      <c r="I1860" t="s">
        <v>77</v>
      </c>
      <c r="J1860" t="s">
        <v>2131</v>
      </c>
      <c r="L1860" t="str">
        <f t="shared" si="29"/>
        <v>51146-FR-8</v>
      </c>
      <c r="N1860" t="s">
        <v>58</v>
      </c>
      <c r="P1860" t="s">
        <v>59</v>
      </c>
      <c r="Q1860" t="s">
        <v>59</v>
      </c>
      <c r="R1860" t="s">
        <v>59</v>
      </c>
      <c r="S1860">
        <v>3</v>
      </c>
      <c r="T1860" t="s">
        <v>60</v>
      </c>
      <c r="U1860">
        <v>1</v>
      </c>
      <c r="V1860" t="s">
        <v>1349</v>
      </c>
      <c r="W1860">
        <v>180</v>
      </c>
      <c r="X1860">
        <v>-308632</v>
      </c>
      <c r="Y1860">
        <v>0</v>
      </c>
      <c r="Z1860">
        <v>0</v>
      </c>
      <c r="AA1860">
        <v>0</v>
      </c>
      <c r="AB1860">
        <v>0</v>
      </c>
      <c r="AC1860">
        <v>987</v>
      </c>
      <c r="AF1860" t="s">
        <v>62</v>
      </c>
      <c r="AG1860" t="s">
        <v>62</v>
      </c>
      <c r="AH1860">
        <v>1363</v>
      </c>
      <c r="AI1860">
        <v>1363</v>
      </c>
      <c r="AJ1860" t="s">
        <v>82</v>
      </c>
      <c r="AK1860" t="s">
        <v>3626</v>
      </c>
      <c r="AL1860" t="s">
        <v>3627</v>
      </c>
      <c r="AO1860" t="s">
        <v>64</v>
      </c>
      <c r="AP1860" t="s">
        <v>580</v>
      </c>
      <c r="AQ1860" t="s">
        <v>581</v>
      </c>
      <c r="AS1860" t="s">
        <v>582</v>
      </c>
      <c r="AT1860" t="s">
        <v>68</v>
      </c>
      <c r="AU1860" t="s">
        <v>583</v>
      </c>
      <c r="AV1860" t="s">
        <v>584</v>
      </c>
      <c r="AW1860" t="s">
        <v>585</v>
      </c>
      <c r="AX1860" t="s">
        <v>72</v>
      </c>
      <c r="AY1860" t="s">
        <v>73</v>
      </c>
      <c r="AZ1860" t="s">
        <v>74</v>
      </c>
    </row>
    <row r="1861" spans="1:52" x14ac:dyDescent="0.25">
      <c r="A1861" s="1">
        <v>45688.234652777777</v>
      </c>
      <c r="B1861" s="1">
        <v>45688.382754629631</v>
      </c>
      <c r="C1861" t="s">
        <v>75</v>
      </c>
      <c r="D1861">
        <v>51003</v>
      </c>
      <c r="E1861" t="s">
        <v>54</v>
      </c>
      <c r="F1861">
        <v>51118</v>
      </c>
      <c r="G1861" t="s">
        <v>1071</v>
      </c>
      <c r="I1861" t="s">
        <v>77</v>
      </c>
      <c r="J1861" t="s">
        <v>1072</v>
      </c>
      <c r="L1861" t="str">
        <f t="shared" si="29"/>
        <v>51118-FR-8</v>
      </c>
      <c r="N1861" t="s">
        <v>58</v>
      </c>
      <c r="P1861" t="s">
        <v>59</v>
      </c>
      <c r="Q1861" t="s">
        <v>59</v>
      </c>
      <c r="R1861" t="s">
        <v>59</v>
      </c>
      <c r="S1861">
        <v>3</v>
      </c>
      <c r="T1861" t="s">
        <v>60</v>
      </c>
      <c r="U1861">
        <v>1</v>
      </c>
      <c r="V1861" t="s">
        <v>1046</v>
      </c>
      <c r="W1861">
        <v>112</v>
      </c>
      <c r="X1861">
        <v>-7806433</v>
      </c>
      <c r="Y1861">
        <v>0</v>
      </c>
      <c r="Z1861">
        <v>0</v>
      </c>
      <c r="AA1861">
        <v>0</v>
      </c>
      <c r="AB1861">
        <v>0</v>
      </c>
      <c r="AC1861">
        <v>455</v>
      </c>
      <c r="AF1861" t="s">
        <v>62</v>
      </c>
      <c r="AG1861" t="s">
        <v>62</v>
      </c>
      <c r="AH1861">
        <v>1365</v>
      </c>
      <c r="AI1861">
        <v>1365</v>
      </c>
      <c r="AJ1861" t="s">
        <v>82</v>
      </c>
      <c r="AK1861" t="s">
        <v>3447</v>
      </c>
      <c r="AL1861" t="s">
        <v>1655</v>
      </c>
      <c r="AO1861" t="s">
        <v>64</v>
      </c>
      <c r="AP1861" t="s">
        <v>1073</v>
      </c>
      <c r="AQ1861" t="s">
        <v>1074</v>
      </c>
      <c r="AS1861" t="s">
        <v>170</v>
      </c>
      <c r="AT1861" t="s">
        <v>68</v>
      </c>
      <c r="AU1861" t="s">
        <v>1075</v>
      </c>
      <c r="AV1861" t="s">
        <v>1076</v>
      </c>
      <c r="AW1861" t="s">
        <v>1077</v>
      </c>
      <c r="AX1861" t="s">
        <v>72</v>
      </c>
      <c r="AY1861" t="s">
        <v>73</v>
      </c>
      <c r="AZ1861" t="s">
        <v>74</v>
      </c>
    </row>
    <row r="1862" spans="1:52" x14ac:dyDescent="0.25">
      <c r="A1862" s="1">
        <v>45688.235891203702</v>
      </c>
      <c r="B1862" s="1">
        <v>45688.3827662037</v>
      </c>
      <c r="C1862" t="s">
        <v>75</v>
      </c>
      <c r="D1862">
        <v>51003</v>
      </c>
      <c r="E1862" t="s">
        <v>54</v>
      </c>
      <c r="F1862">
        <v>51203</v>
      </c>
      <c r="G1862" t="s">
        <v>519</v>
      </c>
      <c r="I1862" t="s">
        <v>56</v>
      </c>
      <c r="J1862" t="s">
        <v>520</v>
      </c>
      <c r="L1862" t="str">
        <f t="shared" si="29"/>
        <v>51203-FL-8</v>
      </c>
      <c r="N1862" t="s">
        <v>58</v>
      </c>
      <c r="P1862" t="s">
        <v>59</v>
      </c>
      <c r="Q1862" t="s">
        <v>59</v>
      </c>
      <c r="R1862" t="s">
        <v>59</v>
      </c>
      <c r="S1862">
        <v>4</v>
      </c>
      <c r="T1862" t="s">
        <v>79</v>
      </c>
      <c r="U1862">
        <v>2</v>
      </c>
      <c r="V1862" t="s">
        <v>100</v>
      </c>
      <c r="W1862">
        <v>128</v>
      </c>
      <c r="X1862">
        <v>11029</v>
      </c>
      <c r="Y1862">
        <v>0</v>
      </c>
      <c r="Z1862">
        <v>0</v>
      </c>
      <c r="AA1862">
        <v>0</v>
      </c>
      <c r="AB1862">
        <v>0</v>
      </c>
      <c r="AC1862">
        <v>976</v>
      </c>
      <c r="AF1862" t="s">
        <v>81</v>
      </c>
      <c r="AG1862" t="s">
        <v>81</v>
      </c>
      <c r="AH1862">
        <v>1373</v>
      </c>
      <c r="AI1862">
        <v>1373</v>
      </c>
      <c r="AJ1862" t="s">
        <v>82</v>
      </c>
      <c r="AK1862" t="s">
        <v>5429</v>
      </c>
      <c r="AL1862" t="s">
        <v>5430</v>
      </c>
      <c r="AO1862" t="s">
        <v>64</v>
      </c>
      <c r="AP1862" t="s">
        <v>523</v>
      </c>
      <c r="AQ1862" t="s">
        <v>524</v>
      </c>
      <c r="AS1862" t="s">
        <v>103</v>
      </c>
      <c r="AT1862" t="s">
        <v>68</v>
      </c>
      <c r="AU1862" t="s">
        <v>525</v>
      </c>
      <c r="AV1862" t="s">
        <v>526</v>
      </c>
      <c r="AW1862" t="s">
        <v>527</v>
      </c>
      <c r="AX1862" t="s">
        <v>72</v>
      </c>
      <c r="AY1862" t="s">
        <v>73</v>
      </c>
      <c r="AZ1862" t="s">
        <v>74</v>
      </c>
    </row>
    <row r="1863" spans="1:52" x14ac:dyDescent="0.25">
      <c r="A1863" s="1">
        <v>45688.236400462964</v>
      </c>
      <c r="B1863" s="1">
        <v>45688.3827662037</v>
      </c>
      <c r="C1863" t="s">
        <v>75</v>
      </c>
      <c r="D1863">
        <v>51003</v>
      </c>
      <c r="E1863" t="s">
        <v>54</v>
      </c>
      <c r="F1863">
        <v>51205</v>
      </c>
      <c r="G1863" t="s">
        <v>1025</v>
      </c>
      <c r="I1863" t="s">
        <v>77</v>
      </c>
      <c r="J1863" t="s">
        <v>1026</v>
      </c>
      <c r="L1863" t="str">
        <f t="shared" si="29"/>
        <v>51205-FL-8</v>
      </c>
      <c r="N1863" t="s">
        <v>58</v>
      </c>
      <c r="P1863" t="s">
        <v>59</v>
      </c>
      <c r="Q1863" t="s">
        <v>59</v>
      </c>
      <c r="R1863" t="s">
        <v>59</v>
      </c>
      <c r="S1863">
        <v>3</v>
      </c>
      <c r="T1863" t="s">
        <v>79</v>
      </c>
      <c r="U1863">
        <v>1</v>
      </c>
      <c r="V1863" t="s">
        <v>883</v>
      </c>
      <c r="W1863">
        <v>200</v>
      </c>
      <c r="X1863">
        <v>5586</v>
      </c>
      <c r="Y1863">
        <v>0</v>
      </c>
      <c r="Z1863">
        <v>0</v>
      </c>
      <c r="AA1863">
        <v>0</v>
      </c>
      <c r="AB1863">
        <v>0</v>
      </c>
      <c r="AC1863">
        <v>2596</v>
      </c>
      <c r="AF1863" t="s">
        <v>81</v>
      </c>
      <c r="AG1863" t="s">
        <v>81</v>
      </c>
      <c r="AH1863">
        <v>1375</v>
      </c>
      <c r="AI1863">
        <v>1375</v>
      </c>
      <c r="AJ1863" t="s">
        <v>82</v>
      </c>
      <c r="AK1863" t="s">
        <v>5431</v>
      </c>
      <c r="AL1863" t="s">
        <v>5432</v>
      </c>
      <c r="AO1863" t="s">
        <v>64</v>
      </c>
      <c r="AP1863" t="s">
        <v>1027</v>
      </c>
      <c r="AQ1863" t="s">
        <v>1028</v>
      </c>
      <c r="AS1863" t="s">
        <v>390</v>
      </c>
      <c r="AT1863" t="s">
        <v>68</v>
      </c>
      <c r="AU1863" t="s">
        <v>1029</v>
      </c>
      <c r="AV1863" t="s">
        <v>1030</v>
      </c>
      <c r="AW1863" t="s">
        <v>1031</v>
      </c>
      <c r="AX1863" t="s">
        <v>72</v>
      </c>
      <c r="AY1863" t="s">
        <v>73</v>
      </c>
      <c r="AZ1863" t="s">
        <v>74</v>
      </c>
    </row>
    <row r="1864" spans="1:52" x14ac:dyDescent="0.25">
      <c r="A1864" s="1">
        <v>45688.23673611111</v>
      </c>
      <c r="B1864" s="1">
        <v>45688.382777777777</v>
      </c>
      <c r="C1864" t="s">
        <v>75</v>
      </c>
      <c r="D1864">
        <v>51003</v>
      </c>
      <c r="E1864" t="s">
        <v>54</v>
      </c>
      <c r="F1864">
        <v>51203</v>
      </c>
      <c r="G1864" t="s">
        <v>519</v>
      </c>
      <c r="I1864" t="s">
        <v>56</v>
      </c>
      <c r="J1864" t="s">
        <v>520</v>
      </c>
      <c r="L1864" t="str">
        <f t="shared" si="29"/>
        <v>51203-FL-8</v>
      </c>
      <c r="N1864" t="s">
        <v>58</v>
      </c>
      <c r="P1864" t="s">
        <v>59</v>
      </c>
      <c r="Q1864" t="s">
        <v>59</v>
      </c>
      <c r="R1864" t="s">
        <v>59</v>
      </c>
      <c r="S1864">
        <v>4</v>
      </c>
      <c r="T1864" t="s">
        <v>79</v>
      </c>
      <c r="U1864">
        <v>2</v>
      </c>
      <c r="V1864" t="s">
        <v>100</v>
      </c>
      <c r="W1864">
        <v>168</v>
      </c>
      <c r="X1864">
        <v>11197</v>
      </c>
      <c r="Y1864">
        <v>0</v>
      </c>
      <c r="Z1864">
        <v>0</v>
      </c>
      <c r="AA1864">
        <v>0</v>
      </c>
      <c r="AB1864">
        <v>0</v>
      </c>
      <c r="AC1864">
        <v>924</v>
      </c>
      <c r="AF1864" t="s">
        <v>81</v>
      </c>
      <c r="AG1864" t="s">
        <v>81</v>
      </c>
      <c r="AH1864">
        <v>1373</v>
      </c>
      <c r="AI1864">
        <v>1373</v>
      </c>
      <c r="AJ1864" t="s">
        <v>82</v>
      </c>
      <c r="AK1864" t="s">
        <v>5433</v>
      </c>
      <c r="AL1864" t="s">
        <v>5434</v>
      </c>
      <c r="AO1864" t="s">
        <v>64</v>
      </c>
      <c r="AP1864" t="s">
        <v>523</v>
      </c>
      <c r="AQ1864" t="s">
        <v>524</v>
      </c>
      <c r="AS1864" t="s">
        <v>103</v>
      </c>
      <c r="AT1864" t="s">
        <v>68</v>
      </c>
      <c r="AU1864" t="s">
        <v>525</v>
      </c>
      <c r="AV1864" t="s">
        <v>526</v>
      </c>
      <c r="AW1864" t="s">
        <v>527</v>
      </c>
      <c r="AX1864" t="s">
        <v>72</v>
      </c>
      <c r="AY1864" t="s">
        <v>73</v>
      </c>
      <c r="AZ1864" t="s">
        <v>74</v>
      </c>
    </row>
    <row r="1865" spans="1:52" x14ac:dyDescent="0.25">
      <c r="A1865" s="1">
        <v>45688.237291666665</v>
      </c>
      <c r="B1865" s="1">
        <v>45688.382777777777</v>
      </c>
      <c r="C1865" t="s">
        <v>75</v>
      </c>
      <c r="D1865">
        <v>51003</v>
      </c>
      <c r="E1865" t="s">
        <v>54</v>
      </c>
      <c r="F1865">
        <v>51304</v>
      </c>
      <c r="G1865" t="s">
        <v>489</v>
      </c>
      <c r="I1865" t="s">
        <v>77</v>
      </c>
      <c r="J1865" t="s">
        <v>490</v>
      </c>
      <c r="L1865" t="str">
        <f t="shared" si="29"/>
        <v>51304-FL-8</v>
      </c>
      <c r="N1865" t="s">
        <v>58</v>
      </c>
      <c r="P1865" t="s">
        <v>59</v>
      </c>
      <c r="Q1865" t="s">
        <v>59</v>
      </c>
      <c r="R1865" t="s">
        <v>59</v>
      </c>
      <c r="S1865">
        <v>5</v>
      </c>
      <c r="T1865" t="s">
        <v>79</v>
      </c>
      <c r="U1865">
        <v>1</v>
      </c>
      <c r="V1865" t="s">
        <v>316</v>
      </c>
      <c r="W1865">
        <v>400</v>
      </c>
      <c r="X1865">
        <v>43035</v>
      </c>
      <c r="Y1865">
        <v>0</v>
      </c>
      <c r="Z1865">
        <v>0</v>
      </c>
      <c r="AA1865">
        <v>0</v>
      </c>
      <c r="AB1865">
        <v>0</v>
      </c>
      <c r="AC1865">
        <v>885</v>
      </c>
      <c r="AF1865" t="s">
        <v>81</v>
      </c>
      <c r="AG1865" t="s">
        <v>81</v>
      </c>
      <c r="AH1865">
        <v>1372</v>
      </c>
      <c r="AI1865">
        <v>1372</v>
      </c>
      <c r="AJ1865" t="s">
        <v>82</v>
      </c>
      <c r="AK1865" t="s">
        <v>3997</v>
      </c>
      <c r="AL1865" t="s">
        <v>5435</v>
      </c>
      <c r="AO1865" t="s">
        <v>64</v>
      </c>
      <c r="AP1865" t="s">
        <v>491</v>
      </c>
      <c r="AQ1865" t="s">
        <v>492</v>
      </c>
      <c r="AS1865" t="s">
        <v>67</v>
      </c>
      <c r="AT1865" t="s">
        <v>68</v>
      </c>
      <c r="AU1865" t="s">
        <v>493</v>
      </c>
      <c r="AV1865" t="s">
        <v>494</v>
      </c>
      <c r="AW1865" t="s">
        <v>495</v>
      </c>
      <c r="AX1865" t="s">
        <v>72</v>
      </c>
      <c r="AY1865" t="s">
        <v>73</v>
      </c>
      <c r="AZ1865" t="s">
        <v>74</v>
      </c>
    </row>
    <row r="1866" spans="1:52" x14ac:dyDescent="0.25">
      <c r="A1866" s="1">
        <v>45688.238587962966</v>
      </c>
      <c r="B1866" s="1">
        <v>45688.382777777777</v>
      </c>
      <c r="C1866" t="s">
        <v>75</v>
      </c>
      <c r="D1866">
        <v>51003</v>
      </c>
      <c r="E1866" t="s">
        <v>54</v>
      </c>
      <c r="F1866">
        <v>51207</v>
      </c>
      <c r="G1866" t="s">
        <v>1017</v>
      </c>
      <c r="I1866" t="s">
        <v>77</v>
      </c>
      <c r="J1866" t="s">
        <v>1018</v>
      </c>
      <c r="L1866" t="str">
        <f t="shared" si="29"/>
        <v>51207-FL-8</v>
      </c>
      <c r="N1866" t="s">
        <v>58</v>
      </c>
      <c r="P1866" t="s">
        <v>59</v>
      </c>
      <c r="Q1866" t="s">
        <v>59</v>
      </c>
      <c r="R1866" t="s">
        <v>59</v>
      </c>
      <c r="S1866">
        <v>4</v>
      </c>
      <c r="T1866" t="s">
        <v>79</v>
      </c>
      <c r="U1866">
        <v>1</v>
      </c>
      <c r="V1866" t="s">
        <v>883</v>
      </c>
      <c r="W1866">
        <v>372</v>
      </c>
      <c r="X1866">
        <v>5958</v>
      </c>
      <c r="Y1866">
        <v>0</v>
      </c>
      <c r="Z1866">
        <v>0</v>
      </c>
      <c r="AA1866">
        <v>0</v>
      </c>
      <c r="AB1866">
        <v>0</v>
      </c>
      <c r="AC1866">
        <v>2671</v>
      </c>
      <c r="AF1866" t="s">
        <v>81</v>
      </c>
      <c r="AG1866" t="s">
        <v>81</v>
      </c>
      <c r="AH1866">
        <v>1375</v>
      </c>
      <c r="AI1866">
        <v>1375</v>
      </c>
      <c r="AJ1866" t="s">
        <v>82</v>
      </c>
      <c r="AK1866" t="s">
        <v>1702</v>
      </c>
      <c r="AL1866" t="s">
        <v>3376</v>
      </c>
      <c r="AO1866" t="s">
        <v>64</v>
      </c>
      <c r="AP1866" t="s">
        <v>1020</v>
      </c>
      <c r="AQ1866" t="s">
        <v>1021</v>
      </c>
      <c r="AS1866" t="s">
        <v>390</v>
      </c>
      <c r="AT1866" t="s">
        <v>68</v>
      </c>
      <c r="AU1866" t="s">
        <v>1022</v>
      </c>
      <c r="AV1866" t="s">
        <v>1023</v>
      </c>
      <c r="AW1866" t="s">
        <v>1024</v>
      </c>
      <c r="AX1866" t="s">
        <v>72</v>
      </c>
      <c r="AY1866" t="s">
        <v>73</v>
      </c>
      <c r="AZ1866" t="s">
        <v>74</v>
      </c>
    </row>
    <row r="1867" spans="1:52" x14ac:dyDescent="0.25">
      <c r="A1867" s="1">
        <v>45688.239282407405</v>
      </c>
      <c r="B1867" s="1">
        <v>45688.382789351854</v>
      </c>
      <c r="C1867" t="s">
        <v>75</v>
      </c>
      <c r="D1867">
        <v>51003</v>
      </c>
      <c r="E1867" t="s">
        <v>54</v>
      </c>
      <c r="F1867">
        <v>51201</v>
      </c>
      <c r="G1867" t="s">
        <v>528</v>
      </c>
      <c r="I1867" t="s">
        <v>175</v>
      </c>
      <c r="J1867" t="s">
        <v>529</v>
      </c>
      <c r="L1867" t="str">
        <f t="shared" si="29"/>
        <v>51201-FL-8</v>
      </c>
      <c r="N1867" t="s">
        <v>58</v>
      </c>
      <c r="P1867" t="s">
        <v>59</v>
      </c>
      <c r="Q1867" t="s">
        <v>59</v>
      </c>
      <c r="R1867" t="s">
        <v>59</v>
      </c>
      <c r="S1867">
        <v>3</v>
      </c>
      <c r="T1867" t="s">
        <v>79</v>
      </c>
      <c r="U1867">
        <v>1</v>
      </c>
      <c r="V1867" t="s">
        <v>100</v>
      </c>
      <c r="W1867">
        <v>187</v>
      </c>
      <c r="X1867">
        <v>11384</v>
      </c>
      <c r="Y1867">
        <v>0</v>
      </c>
      <c r="Z1867">
        <v>0</v>
      </c>
      <c r="AA1867">
        <v>0</v>
      </c>
      <c r="AB1867">
        <v>0</v>
      </c>
      <c r="AC1867">
        <v>903</v>
      </c>
      <c r="AF1867" t="s">
        <v>81</v>
      </c>
      <c r="AG1867" t="s">
        <v>81</v>
      </c>
      <c r="AH1867">
        <v>1373</v>
      </c>
      <c r="AI1867">
        <v>1373</v>
      </c>
      <c r="AJ1867" t="s">
        <v>82</v>
      </c>
      <c r="AK1867" t="s">
        <v>5436</v>
      </c>
      <c r="AL1867" t="s">
        <v>5437</v>
      </c>
      <c r="AO1867" t="s">
        <v>64</v>
      </c>
      <c r="AP1867" t="s">
        <v>530</v>
      </c>
      <c r="AQ1867" t="s">
        <v>531</v>
      </c>
      <c r="AS1867" t="s">
        <v>103</v>
      </c>
      <c r="AT1867" t="s">
        <v>68</v>
      </c>
      <c r="AU1867" t="s">
        <v>525</v>
      </c>
      <c r="AV1867" t="s">
        <v>532</v>
      </c>
      <c r="AW1867" t="s">
        <v>533</v>
      </c>
      <c r="AX1867" t="s">
        <v>72</v>
      </c>
      <c r="AY1867" t="s">
        <v>73</v>
      </c>
      <c r="AZ1867" t="s">
        <v>74</v>
      </c>
    </row>
    <row r="1868" spans="1:52" x14ac:dyDescent="0.25">
      <c r="A1868" s="1">
        <v>45688.23951388889</v>
      </c>
      <c r="B1868" s="1">
        <v>45688.382789351854</v>
      </c>
      <c r="C1868" t="s">
        <v>75</v>
      </c>
      <c r="D1868">
        <v>51003</v>
      </c>
      <c r="E1868" t="s">
        <v>54</v>
      </c>
      <c r="F1868">
        <v>51162</v>
      </c>
      <c r="G1868" t="s">
        <v>512</v>
      </c>
      <c r="I1868" t="s">
        <v>56</v>
      </c>
      <c r="J1868" t="s">
        <v>513</v>
      </c>
      <c r="L1868" t="str">
        <f t="shared" si="29"/>
        <v>51162-FL-8</v>
      </c>
      <c r="N1868" t="s">
        <v>58</v>
      </c>
      <c r="P1868" t="s">
        <v>59</v>
      </c>
      <c r="Q1868" t="s">
        <v>59</v>
      </c>
      <c r="R1868" t="s">
        <v>59</v>
      </c>
      <c r="S1868">
        <v>1</v>
      </c>
      <c r="T1868" t="s">
        <v>79</v>
      </c>
      <c r="U1868">
        <v>1</v>
      </c>
      <c r="V1868" t="s">
        <v>316</v>
      </c>
      <c r="W1868">
        <v>398</v>
      </c>
      <c r="X1868">
        <v>43433</v>
      </c>
      <c r="Y1868">
        <v>0</v>
      </c>
      <c r="Z1868">
        <v>0</v>
      </c>
      <c r="AA1868">
        <v>0</v>
      </c>
      <c r="AB1868">
        <v>0</v>
      </c>
      <c r="AC1868">
        <v>918</v>
      </c>
      <c r="AF1868" t="s">
        <v>81</v>
      </c>
      <c r="AG1868" t="s">
        <v>81</v>
      </c>
      <c r="AH1868">
        <v>1372</v>
      </c>
      <c r="AI1868">
        <v>1372</v>
      </c>
      <c r="AJ1868" t="s">
        <v>82</v>
      </c>
      <c r="AK1868" t="s">
        <v>1744</v>
      </c>
      <c r="AL1868" t="s">
        <v>4260</v>
      </c>
      <c r="AO1868" t="s">
        <v>64</v>
      </c>
      <c r="AP1868" t="s">
        <v>514</v>
      </c>
      <c r="AQ1868" t="s">
        <v>515</v>
      </c>
      <c r="AS1868" t="s">
        <v>67</v>
      </c>
      <c r="AT1868" t="s">
        <v>68</v>
      </c>
      <c r="AU1868" t="s">
        <v>516</v>
      </c>
      <c r="AV1868" t="s">
        <v>517</v>
      </c>
      <c r="AW1868" t="s">
        <v>518</v>
      </c>
      <c r="AX1868" t="s">
        <v>72</v>
      </c>
      <c r="AY1868" t="s">
        <v>73</v>
      </c>
      <c r="AZ1868" t="s">
        <v>74</v>
      </c>
    </row>
    <row r="1869" spans="1:52" x14ac:dyDescent="0.25">
      <c r="A1869" s="1">
        <v>45688.239606481482</v>
      </c>
      <c r="B1869" s="1">
        <v>45688.382789351854</v>
      </c>
      <c r="C1869" t="s">
        <v>75</v>
      </c>
      <c r="D1869">
        <v>51003</v>
      </c>
      <c r="E1869" t="s">
        <v>54</v>
      </c>
      <c r="F1869">
        <v>51143</v>
      </c>
      <c r="G1869" t="s">
        <v>1376</v>
      </c>
      <c r="I1869" t="s">
        <v>77</v>
      </c>
      <c r="J1869" t="s">
        <v>1377</v>
      </c>
      <c r="L1869" t="str">
        <f t="shared" si="29"/>
        <v>51143-FR-8</v>
      </c>
      <c r="N1869" t="s">
        <v>58</v>
      </c>
      <c r="P1869" t="s">
        <v>59</v>
      </c>
      <c r="Q1869" t="s">
        <v>59</v>
      </c>
      <c r="R1869" t="s">
        <v>59</v>
      </c>
      <c r="S1869">
        <v>2</v>
      </c>
      <c r="T1869" t="s">
        <v>60</v>
      </c>
      <c r="U1869">
        <v>1</v>
      </c>
      <c r="V1869" t="s">
        <v>1046</v>
      </c>
      <c r="W1869">
        <v>156</v>
      </c>
      <c r="X1869">
        <v>-7806184</v>
      </c>
      <c r="Y1869">
        <v>0</v>
      </c>
      <c r="Z1869">
        <v>0</v>
      </c>
      <c r="AA1869">
        <v>0</v>
      </c>
      <c r="AB1869">
        <v>0</v>
      </c>
      <c r="AC1869">
        <v>421</v>
      </c>
      <c r="AF1869" t="s">
        <v>62</v>
      </c>
      <c r="AG1869" t="s">
        <v>62</v>
      </c>
      <c r="AH1869">
        <v>1365</v>
      </c>
      <c r="AI1869">
        <v>1365</v>
      </c>
      <c r="AJ1869" t="s">
        <v>82</v>
      </c>
      <c r="AK1869" t="s">
        <v>5438</v>
      </c>
      <c r="AL1869" t="s">
        <v>5439</v>
      </c>
      <c r="AO1869" t="s">
        <v>64</v>
      </c>
      <c r="AP1869" t="s">
        <v>1378</v>
      </c>
      <c r="AQ1869" t="s">
        <v>1379</v>
      </c>
      <c r="AS1869" t="s">
        <v>170</v>
      </c>
      <c r="AT1869" t="s">
        <v>68</v>
      </c>
      <c r="AU1869" t="s">
        <v>1380</v>
      </c>
      <c r="AV1869" t="s">
        <v>1381</v>
      </c>
      <c r="AW1869" t="s">
        <v>1382</v>
      </c>
      <c r="AX1869" t="s">
        <v>72</v>
      </c>
      <c r="AY1869" t="s">
        <v>73</v>
      </c>
      <c r="AZ1869" t="s">
        <v>74</v>
      </c>
    </row>
    <row r="1870" spans="1:52" x14ac:dyDescent="0.25">
      <c r="A1870" s="1">
        <v>45688.240474537037</v>
      </c>
      <c r="B1870" s="1">
        <v>45688.382800925923</v>
      </c>
      <c r="C1870" t="s">
        <v>75</v>
      </c>
      <c r="D1870">
        <v>51003</v>
      </c>
      <c r="E1870" t="s">
        <v>54</v>
      </c>
      <c r="F1870">
        <v>51162</v>
      </c>
      <c r="G1870" t="s">
        <v>512</v>
      </c>
      <c r="I1870" t="s">
        <v>56</v>
      </c>
      <c r="J1870" t="s">
        <v>513</v>
      </c>
      <c r="L1870" t="str">
        <f t="shared" si="29"/>
        <v>51162-FL-8</v>
      </c>
      <c r="N1870" t="s">
        <v>58</v>
      </c>
      <c r="P1870" t="s">
        <v>59</v>
      </c>
      <c r="Q1870" t="s">
        <v>59</v>
      </c>
      <c r="R1870" t="s">
        <v>59</v>
      </c>
      <c r="S1870">
        <v>1</v>
      </c>
      <c r="T1870" t="s">
        <v>79</v>
      </c>
      <c r="U1870">
        <v>1</v>
      </c>
      <c r="V1870" t="s">
        <v>316</v>
      </c>
      <c r="W1870">
        <v>172</v>
      </c>
      <c r="X1870">
        <v>43605</v>
      </c>
      <c r="Y1870">
        <v>0</v>
      </c>
      <c r="Z1870">
        <v>0</v>
      </c>
      <c r="AA1870">
        <v>0</v>
      </c>
      <c r="AB1870">
        <v>0</v>
      </c>
      <c r="AC1870">
        <v>895</v>
      </c>
      <c r="AF1870" t="s">
        <v>81</v>
      </c>
      <c r="AG1870" t="s">
        <v>81</v>
      </c>
      <c r="AH1870">
        <v>1372</v>
      </c>
      <c r="AI1870">
        <v>1372</v>
      </c>
      <c r="AJ1870" t="s">
        <v>82</v>
      </c>
      <c r="AK1870" t="s">
        <v>5440</v>
      </c>
      <c r="AL1870" t="s">
        <v>3260</v>
      </c>
      <c r="AO1870" t="s">
        <v>64</v>
      </c>
      <c r="AP1870" t="s">
        <v>514</v>
      </c>
      <c r="AQ1870" t="s">
        <v>515</v>
      </c>
      <c r="AS1870" t="s">
        <v>67</v>
      </c>
      <c r="AT1870" t="s">
        <v>68</v>
      </c>
      <c r="AU1870" t="s">
        <v>516</v>
      </c>
      <c r="AV1870" t="s">
        <v>517</v>
      </c>
      <c r="AW1870" t="s">
        <v>518</v>
      </c>
      <c r="AX1870" t="s">
        <v>72</v>
      </c>
      <c r="AY1870" t="s">
        <v>73</v>
      </c>
      <c r="AZ1870" t="s">
        <v>74</v>
      </c>
    </row>
    <row r="1871" spans="1:52" x14ac:dyDescent="0.25">
      <c r="A1871" s="1">
        <v>45688.241782407407</v>
      </c>
      <c r="B1871" s="1">
        <v>45688.382800925923</v>
      </c>
      <c r="C1871" t="s">
        <v>75</v>
      </c>
      <c r="D1871">
        <v>51003</v>
      </c>
      <c r="E1871" t="s">
        <v>54</v>
      </c>
      <c r="F1871">
        <v>51146</v>
      </c>
      <c r="G1871" t="s">
        <v>577</v>
      </c>
      <c r="I1871" t="s">
        <v>77</v>
      </c>
      <c r="J1871" t="s">
        <v>578</v>
      </c>
      <c r="L1871" t="str">
        <f t="shared" si="29"/>
        <v>51146-FL-8</v>
      </c>
      <c r="N1871" t="s">
        <v>58</v>
      </c>
      <c r="P1871" t="s">
        <v>59</v>
      </c>
      <c r="Q1871" t="s">
        <v>59</v>
      </c>
      <c r="R1871" t="s">
        <v>59</v>
      </c>
      <c r="S1871">
        <v>3</v>
      </c>
      <c r="T1871" t="s">
        <v>79</v>
      </c>
      <c r="U1871">
        <v>1</v>
      </c>
      <c r="V1871" t="s">
        <v>475</v>
      </c>
      <c r="W1871">
        <v>330</v>
      </c>
      <c r="X1871">
        <v>6911</v>
      </c>
      <c r="Y1871">
        <v>0</v>
      </c>
      <c r="Z1871">
        <v>0</v>
      </c>
      <c r="AA1871">
        <v>0</v>
      </c>
      <c r="AB1871">
        <v>0</v>
      </c>
      <c r="AC1871">
        <v>838</v>
      </c>
      <c r="AF1871" t="s">
        <v>81</v>
      </c>
      <c r="AG1871" t="s">
        <v>81</v>
      </c>
      <c r="AH1871">
        <v>1369</v>
      </c>
      <c r="AI1871">
        <v>1369</v>
      </c>
      <c r="AJ1871" t="s">
        <v>82</v>
      </c>
      <c r="AK1871" t="s">
        <v>4229</v>
      </c>
      <c r="AL1871" t="s">
        <v>3262</v>
      </c>
      <c r="AO1871" t="s">
        <v>64</v>
      </c>
      <c r="AP1871" t="s">
        <v>580</v>
      </c>
      <c r="AQ1871" t="s">
        <v>581</v>
      </c>
      <c r="AS1871" t="s">
        <v>582</v>
      </c>
      <c r="AT1871" t="s">
        <v>68</v>
      </c>
      <c r="AU1871" t="s">
        <v>583</v>
      </c>
      <c r="AV1871" t="s">
        <v>584</v>
      </c>
      <c r="AW1871" t="s">
        <v>585</v>
      </c>
      <c r="AX1871" t="s">
        <v>72</v>
      </c>
      <c r="AY1871" t="s">
        <v>73</v>
      </c>
      <c r="AZ1871" t="s">
        <v>74</v>
      </c>
    </row>
    <row r="1872" spans="1:52" x14ac:dyDescent="0.25">
      <c r="A1872" s="1">
        <v>45688.241805555554</v>
      </c>
      <c r="B1872" s="1">
        <v>45688.3828125</v>
      </c>
      <c r="C1872" t="s">
        <v>75</v>
      </c>
      <c r="D1872">
        <v>51003</v>
      </c>
      <c r="E1872" t="s">
        <v>54</v>
      </c>
      <c r="F1872">
        <v>51258</v>
      </c>
      <c r="G1872" t="s">
        <v>242</v>
      </c>
      <c r="I1872" t="s">
        <v>77</v>
      </c>
      <c r="J1872" t="s">
        <v>3919</v>
      </c>
      <c r="L1872" t="str">
        <f t="shared" si="29"/>
        <v>51258-FL-8</v>
      </c>
      <c r="N1872" t="s">
        <v>58</v>
      </c>
      <c r="P1872" t="s">
        <v>59</v>
      </c>
      <c r="Q1872" t="s">
        <v>59</v>
      </c>
      <c r="R1872" t="s">
        <v>59</v>
      </c>
      <c r="S1872">
        <v>3</v>
      </c>
      <c r="T1872" t="s">
        <v>79</v>
      </c>
      <c r="U1872">
        <v>2</v>
      </c>
      <c r="V1872" t="s">
        <v>193</v>
      </c>
      <c r="W1872">
        <v>531</v>
      </c>
      <c r="X1872">
        <v>20019</v>
      </c>
      <c r="Y1872">
        <v>0</v>
      </c>
      <c r="Z1872">
        <v>0</v>
      </c>
      <c r="AA1872">
        <v>0</v>
      </c>
      <c r="AB1872">
        <v>0</v>
      </c>
      <c r="AC1872">
        <v>847</v>
      </c>
      <c r="AF1872" t="s">
        <v>81</v>
      </c>
      <c r="AG1872" t="s">
        <v>81</v>
      </c>
      <c r="AH1872">
        <v>1360</v>
      </c>
      <c r="AI1872">
        <v>1360</v>
      </c>
      <c r="AJ1872" t="s">
        <v>82</v>
      </c>
      <c r="AK1872" t="s">
        <v>5441</v>
      </c>
      <c r="AL1872" t="s">
        <v>5442</v>
      </c>
      <c r="AO1872" t="s">
        <v>64</v>
      </c>
      <c r="AP1872" t="s">
        <v>243</v>
      </c>
      <c r="AQ1872" t="s">
        <v>244</v>
      </c>
      <c r="AS1872" t="s">
        <v>67</v>
      </c>
      <c r="AT1872" t="s">
        <v>68</v>
      </c>
      <c r="AU1872" t="s">
        <v>245</v>
      </c>
      <c r="AV1872" t="s">
        <v>246</v>
      </c>
      <c r="AW1872" t="s">
        <v>247</v>
      </c>
      <c r="AX1872" t="s">
        <v>72</v>
      </c>
      <c r="AY1872" t="s">
        <v>73</v>
      </c>
      <c r="AZ1872" t="s">
        <v>74</v>
      </c>
    </row>
    <row r="1873" spans="1:52" x14ac:dyDescent="0.25">
      <c r="A1873" s="1">
        <v>45688.241840277777</v>
      </c>
      <c r="B1873" s="1">
        <v>45688.3828125</v>
      </c>
      <c r="C1873" t="s">
        <v>75</v>
      </c>
      <c r="D1873">
        <v>51003</v>
      </c>
      <c r="E1873" t="s">
        <v>54</v>
      </c>
      <c r="F1873">
        <v>51117</v>
      </c>
      <c r="G1873" t="s">
        <v>1162</v>
      </c>
      <c r="I1873" t="s">
        <v>77</v>
      </c>
      <c r="J1873" t="s">
        <v>1480</v>
      </c>
      <c r="L1873" t="str">
        <f t="shared" si="29"/>
        <v>51117-FR-8</v>
      </c>
      <c r="N1873" t="s">
        <v>58</v>
      </c>
      <c r="P1873" t="s">
        <v>59</v>
      </c>
      <c r="Q1873" t="s">
        <v>59</v>
      </c>
      <c r="R1873" t="s">
        <v>59</v>
      </c>
      <c r="S1873">
        <v>3</v>
      </c>
      <c r="T1873" t="s">
        <v>60</v>
      </c>
      <c r="U1873">
        <v>1</v>
      </c>
      <c r="V1873" t="s">
        <v>225</v>
      </c>
      <c r="W1873">
        <v>261</v>
      </c>
      <c r="X1873">
        <v>31276</v>
      </c>
      <c r="Y1873">
        <v>0</v>
      </c>
      <c r="Z1873">
        <v>0</v>
      </c>
      <c r="AA1873">
        <v>0</v>
      </c>
      <c r="AB1873">
        <v>0</v>
      </c>
      <c r="AC1873">
        <v>766</v>
      </c>
      <c r="AF1873" t="s">
        <v>62</v>
      </c>
      <c r="AG1873" t="s">
        <v>62</v>
      </c>
      <c r="AH1873">
        <v>1358</v>
      </c>
      <c r="AI1873">
        <v>1358</v>
      </c>
      <c r="AJ1873" t="s">
        <v>82</v>
      </c>
      <c r="AK1873" t="s">
        <v>5443</v>
      </c>
      <c r="AL1873" t="s">
        <v>3386</v>
      </c>
      <c r="AO1873" t="s">
        <v>64</v>
      </c>
      <c r="AP1873" t="s">
        <v>1164</v>
      </c>
      <c r="AQ1873" t="s">
        <v>1165</v>
      </c>
      <c r="AS1873" t="s">
        <v>678</v>
      </c>
      <c r="AT1873" t="s">
        <v>68</v>
      </c>
      <c r="AU1873" t="s">
        <v>1166</v>
      </c>
      <c r="AV1873" t="s">
        <v>1481</v>
      </c>
      <c r="AW1873" t="s">
        <v>1482</v>
      </c>
      <c r="AX1873" t="s">
        <v>72</v>
      </c>
      <c r="AY1873" t="s">
        <v>73</v>
      </c>
      <c r="AZ1873" t="s">
        <v>74</v>
      </c>
    </row>
    <row r="1874" spans="1:52" x14ac:dyDescent="0.25">
      <c r="A1874" s="1">
        <v>45688.242222222223</v>
      </c>
      <c r="B1874" s="1">
        <v>45688.3828125</v>
      </c>
      <c r="C1874" t="s">
        <v>75</v>
      </c>
      <c r="D1874">
        <v>51003</v>
      </c>
      <c r="E1874" t="s">
        <v>54</v>
      </c>
      <c r="F1874">
        <v>51258</v>
      </c>
      <c r="G1874" t="s">
        <v>242</v>
      </c>
      <c r="I1874" t="s">
        <v>77</v>
      </c>
      <c r="J1874" t="s">
        <v>3919</v>
      </c>
      <c r="L1874" t="str">
        <f t="shared" si="29"/>
        <v>51258-FL-8</v>
      </c>
      <c r="N1874" t="s">
        <v>58</v>
      </c>
      <c r="P1874" t="s">
        <v>59</v>
      </c>
      <c r="Q1874" t="s">
        <v>59</v>
      </c>
      <c r="R1874" t="s">
        <v>59</v>
      </c>
      <c r="S1874">
        <v>3</v>
      </c>
      <c r="T1874" t="s">
        <v>79</v>
      </c>
      <c r="U1874">
        <v>2</v>
      </c>
      <c r="V1874" t="s">
        <v>193</v>
      </c>
      <c r="W1874">
        <v>452</v>
      </c>
      <c r="X1874">
        <v>20471</v>
      </c>
      <c r="Y1874">
        <v>0</v>
      </c>
      <c r="Z1874">
        <v>0</v>
      </c>
      <c r="AA1874">
        <v>0</v>
      </c>
      <c r="AB1874">
        <v>0</v>
      </c>
      <c r="AC1874">
        <v>915</v>
      </c>
      <c r="AF1874" t="s">
        <v>81</v>
      </c>
      <c r="AG1874" t="s">
        <v>81</v>
      </c>
      <c r="AH1874">
        <v>1360</v>
      </c>
      <c r="AI1874">
        <v>1360</v>
      </c>
      <c r="AJ1874" t="s">
        <v>82</v>
      </c>
      <c r="AK1874" t="s">
        <v>5444</v>
      </c>
      <c r="AL1874" t="s">
        <v>5445</v>
      </c>
      <c r="AO1874" t="s">
        <v>64</v>
      </c>
      <c r="AP1874" t="s">
        <v>243</v>
      </c>
      <c r="AQ1874" t="s">
        <v>244</v>
      </c>
      <c r="AS1874" t="s">
        <v>67</v>
      </c>
      <c r="AT1874" t="s">
        <v>68</v>
      </c>
      <c r="AU1874" t="s">
        <v>245</v>
      </c>
      <c r="AV1874" t="s">
        <v>246</v>
      </c>
      <c r="AW1874" t="s">
        <v>247</v>
      </c>
      <c r="AX1874" t="s">
        <v>72</v>
      </c>
      <c r="AY1874" t="s">
        <v>73</v>
      </c>
      <c r="AZ1874" t="s">
        <v>74</v>
      </c>
    </row>
    <row r="1875" spans="1:52" x14ac:dyDescent="0.25">
      <c r="A1875" s="1">
        <v>45688.242835648147</v>
      </c>
      <c r="B1875" s="1">
        <v>45688.382824074077</v>
      </c>
      <c r="C1875" t="s">
        <v>75</v>
      </c>
      <c r="D1875">
        <v>51003</v>
      </c>
      <c r="E1875" t="s">
        <v>54</v>
      </c>
      <c r="F1875">
        <v>51196</v>
      </c>
      <c r="G1875" t="s">
        <v>429</v>
      </c>
      <c r="I1875" t="s">
        <v>77</v>
      </c>
      <c r="J1875" t="s">
        <v>1233</v>
      </c>
      <c r="L1875" t="str">
        <f t="shared" si="29"/>
        <v>51196-FL-8</v>
      </c>
      <c r="N1875" t="s">
        <v>58</v>
      </c>
      <c r="P1875" t="s">
        <v>59</v>
      </c>
      <c r="Q1875" t="s">
        <v>59</v>
      </c>
      <c r="R1875" t="s">
        <v>59</v>
      </c>
      <c r="S1875">
        <v>5</v>
      </c>
      <c r="T1875" t="s">
        <v>79</v>
      </c>
      <c r="U1875">
        <v>1</v>
      </c>
      <c r="V1875" t="s">
        <v>883</v>
      </c>
      <c r="W1875">
        <v>343</v>
      </c>
      <c r="X1875">
        <v>6301</v>
      </c>
      <c r="Y1875">
        <v>0</v>
      </c>
      <c r="Z1875">
        <v>0</v>
      </c>
      <c r="AA1875">
        <v>0</v>
      </c>
      <c r="AB1875">
        <v>0</v>
      </c>
      <c r="AC1875">
        <v>2767</v>
      </c>
      <c r="AF1875" t="s">
        <v>81</v>
      </c>
      <c r="AG1875" t="s">
        <v>81</v>
      </c>
      <c r="AH1875">
        <v>1375</v>
      </c>
      <c r="AI1875">
        <v>1375</v>
      </c>
      <c r="AJ1875" t="s">
        <v>82</v>
      </c>
      <c r="AK1875" t="s">
        <v>4010</v>
      </c>
      <c r="AL1875" t="s">
        <v>5446</v>
      </c>
      <c r="AO1875" t="s">
        <v>64</v>
      </c>
      <c r="AP1875" t="s">
        <v>432</v>
      </c>
      <c r="AQ1875" t="s">
        <v>433</v>
      </c>
      <c r="AS1875" t="s">
        <v>390</v>
      </c>
      <c r="AT1875" t="s">
        <v>68</v>
      </c>
      <c r="AU1875" t="s">
        <v>434</v>
      </c>
      <c r="AV1875" t="s">
        <v>435</v>
      </c>
      <c r="AW1875" t="s">
        <v>436</v>
      </c>
      <c r="AX1875" t="s">
        <v>72</v>
      </c>
      <c r="AY1875" t="s">
        <v>73</v>
      </c>
      <c r="AZ1875" t="s">
        <v>74</v>
      </c>
    </row>
    <row r="1876" spans="1:52" x14ac:dyDescent="0.25">
      <c r="A1876" s="1">
        <v>45688.24386574074</v>
      </c>
      <c r="B1876" s="1">
        <v>45688.382824074077</v>
      </c>
      <c r="C1876" t="s">
        <v>75</v>
      </c>
      <c r="D1876">
        <v>51003</v>
      </c>
      <c r="E1876" t="s">
        <v>54</v>
      </c>
      <c r="F1876">
        <v>51250</v>
      </c>
      <c r="G1876" t="s">
        <v>215</v>
      </c>
      <c r="I1876" t="s">
        <v>77</v>
      </c>
      <c r="J1876" t="s">
        <v>216</v>
      </c>
      <c r="L1876" t="str">
        <f t="shared" si="29"/>
        <v>51250-FL-8</v>
      </c>
      <c r="N1876" t="s">
        <v>58</v>
      </c>
      <c r="P1876" t="s">
        <v>59</v>
      </c>
      <c r="Q1876" t="s">
        <v>59</v>
      </c>
      <c r="R1876" t="s">
        <v>59</v>
      </c>
      <c r="S1876">
        <v>4</v>
      </c>
      <c r="T1876" t="s">
        <v>79</v>
      </c>
      <c r="U1876">
        <v>2</v>
      </c>
      <c r="V1876" t="s">
        <v>193</v>
      </c>
      <c r="W1876">
        <v>89</v>
      </c>
      <c r="X1876">
        <v>20560</v>
      </c>
      <c r="Y1876">
        <v>0</v>
      </c>
      <c r="Z1876">
        <v>0</v>
      </c>
      <c r="AA1876">
        <v>0</v>
      </c>
      <c r="AB1876">
        <v>0</v>
      </c>
      <c r="AC1876">
        <v>808</v>
      </c>
      <c r="AF1876" t="s">
        <v>81</v>
      </c>
      <c r="AG1876" t="s">
        <v>81</v>
      </c>
      <c r="AH1876">
        <v>1360</v>
      </c>
      <c r="AI1876">
        <v>1360</v>
      </c>
      <c r="AJ1876" t="s">
        <v>82</v>
      </c>
      <c r="AK1876" t="s">
        <v>5447</v>
      </c>
      <c r="AL1876" t="s">
        <v>1929</v>
      </c>
      <c r="AO1876" t="s">
        <v>64</v>
      </c>
      <c r="AP1876" t="s">
        <v>218</v>
      </c>
      <c r="AQ1876" t="s">
        <v>219</v>
      </c>
      <c r="AS1876" t="s">
        <v>67</v>
      </c>
      <c r="AT1876" t="s">
        <v>68</v>
      </c>
      <c r="AU1876" t="s">
        <v>220</v>
      </c>
      <c r="AV1876" t="s">
        <v>221</v>
      </c>
      <c r="AW1876" t="s">
        <v>222</v>
      </c>
      <c r="AX1876" t="s">
        <v>72</v>
      </c>
      <c r="AY1876" t="s">
        <v>73</v>
      </c>
      <c r="AZ1876" t="s">
        <v>74</v>
      </c>
    </row>
    <row r="1877" spans="1:52" x14ac:dyDescent="0.25">
      <c r="A1877" s="1">
        <v>45688.243946759256</v>
      </c>
      <c r="B1877" s="1">
        <v>45688.382824074077</v>
      </c>
      <c r="C1877" t="s">
        <v>75</v>
      </c>
      <c r="D1877">
        <v>51003</v>
      </c>
      <c r="E1877" t="s">
        <v>54</v>
      </c>
      <c r="F1877">
        <v>51076</v>
      </c>
      <c r="G1877" t="s">
        <v>712</v>
      </c>
      <c r="I1877" t="s">
        <v>98</v>
      </c>
      <c r="J1877" t="s">
        <v>713</v>
      </c>
      <c r="L1877" t="str">
        <f t="shared" si="29"/>
        <v>51076-FR-8</v>
      </c>
      <c r="N1877" t="s">
        <v>58</v>
      </c>
      <c r="P1877" t="s">
        <v>59</v>
      </c>
      <c r="Q1877" t="s">
        <v>59</v>
      </c>
      <c r="R1877" t="s">
        <v>59</v>
      </c>
      <c r="S1877">
        <v>3</v>
      </c>
      <c r="T1877" t="s">
        <v>60</v>
      </c>
      <c r="U1877">
        <v>1</v>
      </c>
      <c r="V1877" t="s">
        <v>225</v>
      </c>
      <c r="W1877">
        <v>598</v>
      </c>
      <c r="X1877">
        <v>31874</v>
      </c>
      <c r="Y1877">
        <v>0</v>
      </c>
      <c r="Z1877">
        <v>0</v>
      </c>
      <c r="AA1877">
        <v>0</v>
      </c>
      <c r="AB1877">
        <v>0</v>
      </c>
      <c r="AC1877">
        <v>843</v>
      </c>
      <c r="AF1877" t="s">
        <v>62</v>
      </c>
      <c r="AG1877" t="s">
        <v>62</v>
      </c>
      <c r="AH1877">
        <v>1358</v>
      </c>
      <c r="AI1877">
        <v>1358</v>
      </c>
      <c r="AJ1877" t="s">
        <v>82</v>
      </c>
      <c r="AK1877" t="s">
        <v>5448</v>
      </c>
      <c r="AL1877" t="s">
        <v>5449</v>
      </c>
      <c r="AO1877" t="s">
        <v>64</v>
      </c>
      <c r="AP1877" t="s">
        <v>714</v>
      </c>
      <c r="AQ1877" t="s">
        <v>715</v>
      </c>
      <c r="AS1877" t="s">
        <v>678</v>
      </c>
      <c r="AT1877" t="s">
        <v>68</v>
      </c>
      <c r="AU1877" t="s">
        <v>716</v>
      </c>
      <c r="AV1877" t="s">
        <v>717</v>
      </c>
      <c r="AW1877" t="s">
        <v>718</v>
      </c>
      <c r="AX1877" t="s">
        <v>72</v>
      </c>
      <c r="AY1877" t="s">
        <v>73</v>
      </c>
      <c r="AZ1877" t="s">
        <v>74</v>
      </c>
    </row>
    <row r="1878" spans="1:52" x14ac:dyDescent="0.25">
      <c r="A1878" s="1">
        <v>45688.24423611111</v>
      </c>
      <c r="B1878" s="1">
        <v>45688.382835648146</v>
      </c>
      <c r="C1878" t="s">
        <v>75</v>
      </c>
      <c r="D1878">
        <v>51003</v>
      </c>
      <c r="E1878" t="s">
        <v>54</v>
      </c>
      <c r="F1878">
        <v>51250</v>
      </c>
      <c r="G1878" t="s">
        <v>215</v>
      </c>
      <c r="I1878" t="s">
        <v>77</v>
      </c>
      <c r="J1878" t="s">
        <v>216</v>
      </c>
      <c r="L1878" t="str">
        <f t="shared" si="29"/>
        <v>51250-FL-8</v>
      </c>
      <c r="N1878" t="s">
        <v>58</v>
      </c>
      <c r="P1878" t="s">
        <v>59</v>
      </c>
      <c r="Q1878" t="s">
        <v>59</v>
      </c>
      <c r="R1878" t="s">
        <v>59</v>
      </c>
      <c r="S1878">
        <v>4</v>
      </c>
      <c r="T1878" t="s">
        <v>79</v>
      </c>
      <c r="U1878">
        <v>2</v>
      </c>
      <c r="V1878" t="s">
        <v>193</v>
      </c>
      <c r="W1878">
        <v>374</v>
      </c>
      <c r="X1878">
        <v>20934</v>
      </c>
      <c r="Y1878">
        <v>0</v>
      </c>
      <c r="Z1878">
        <v>0</v>
      </c>
      <c r="AA1878">
        <v>0</v>
      </c>
      <c r="AB1878">
        <v>0</v>
      </c>
      <c r="AC1878">
        <v>801</v>
      </c>
      <c r="AF1878" t="s">
        <v>81</v>
      </c>
      <c r="AG1878" t="s">
        <v>81</v>
      </c>
      <c r="AH1878">
        <v>1360</v>
      </c>
      <c r="AI1878">
        <v>1360</v>
      </c>
      <c r="AJ1878" t="s">
        <v>82</v>
      </c>
      <c r="AK1878" t="s">
        <v>5450</v>
      </c>
      <c r="AL1878" t="s">
        <v>5451</v>
      </c>
      <c r="AO1878" t="s">
        <v>64</v>
      </c>
      <c r="AP1878" t="s">
        <v>218</v>
      </c>
      <c r="AQ1878" t="s">
        <v>219</v>
      </c>
      <c r="AS1878" t="s">
        <v>67</v>
      </c>
      <c r="AT1878" t="s">
        <v>68</v>
      </c>
      <c r="AU1878" t="s">
        <v>220</v>
      </c>
      <c r="AV1878" t="s">
        <v>221</v>
      </c>
      <c r="AW1878" t="s">
        <v>222</v>
      </c>
      <c r="AX1878" t="s">
        <v>72</v>
      </c>
      <c r="AY1878" t="s">
        <v>73</v>
      </c>
      <c r="AZ1878" t="s">
        <v>74</v>
      </c>
    </row>
    <row r="1879" spans="1:52" x14ac:dyDescent="0.25">
      <c r="A1879" s="1">
        <v>45688.244293981479</v>
      </c>
      <c r="B1879" s="1">
        <v>45688.382835648146</v>
      </c>
      <c r="C1879" t="s">
        <v>75</v>
      </c>
      <c r="D1879">
        <v>51003</v>
      </c>
      <c r="E1879" t="s">
        <v>54</v>
      </c>
      <c r="F1879">
        <v>51141</v>
      </c>
      <c r="G1879" t="s">
        <v>468</v>
      </c>
      <c r="I1879" t="s">
        <v>77</v>
      </c>
      <c r="J1879" t="s">
        <v>469</v>
      </c>
      <c r="L1879" t="str">
        <f t="shared" si="29"/>
        <v>51141-FL-8</v>
      </c>
      <c r="N1879" t="s">
        <v>58</v>
      </c>
      <c r="P1879" t="s">
        <v>59</v>
      </c>
      <c r="Q1879" t="s">
        <v>59</v>
      </c>
      <c r="R1879" t="s">
        <v>59</v>
      </c>
      <c r="S1879">
        <v>3</v>
      </c>
      <c r="T1879" t="s">
        <v>79</v>
      </c>
      <c r="U1879">
        <v>2</v>
      </c>
      <c r="V1879" t="s">
        <v>404</v>
      </c>
      <c r="W1879">
        <v>14</v>
      </c>
      <c r="X1879">
        <v>2130</v>
      </c>
      <c r="Y1879">
        <v>0</v>
      </c>
      <c r="Z1879">
        <v>0</v>
      </c>
      <c r="AA1879">
        <v>0</v>
      </c>
      <c r="AB1879">
        <v>0</v>
      </c>
      <c r="AC1879">
        <v>915</v>
      </c>
      <c r="AF1879" t="s">
        <v>81</v>
      </c>
      <c r="AG1879" t="s">
        <v>81</v>
      </c>
      <c r="AH1879">
        <v>1361</v>
      </c>
      <c r="AI1879">
        <v>1361</v>
      </c>
      <c r="AJ1879" t="s">
        <v>82</v>
      </c>
      <c r="AK1879" t="s">
        <v>1886</v>
      </c>
      <c r="AL1879" t="s">
        <v>1473</v>
      </c>
      <c r="AO1879" t="s">
        <v>64</v>
      </c>
      <c r="AP1879" t="s">
        <v>470</v>
      </c>
      <c r="AQ1879" t="s">
        <v>311</v>
      </c>
      <c r="AV1879" t="s">
        <v>471</v>
      </c>
      <c r="AW1879" t="s">
        <v>472</v>
      </c>
      <c r="AX1879" t="s">
        <v>72</v>
      </c>
      <c r="AY1879" t="s">
        <v>73</v>
      </c>
      <c r="AZ1879" t="s">
        <v>74</v>
      </c>
    </row>
    <row r="1880" spans="1:52" x14ac:dyDescent="0.25">
      <c r="A1880" s="1">
        <v>45688.245034722226</v>
      </c>
      <c r="B1880" s="1">
        <v>45688.382835648146</v>
      </c>
      <c r="C1880" t="s">
        <v>75</v>
      </c>
      <c r="D1880">
        <v>51003</v>
      </c>
      <c r="E1880" t="s">
        <v>54</v>
      </c>
      <c r="F1880">
        <v>51141</v>
      </c>
      <c r="G1880" t="s">
        <v>468</v>
      </c>
      <c r="I1880" t="s">
        <v>77</v>
      </c>
      <c r="J1880" t="s">
        <v>469</v>
      </c>
      <c r="L1880" t="str">
        <f t="shared" si="29"/>
        <v>51141-FL-8</v>
      </c>
      <c r="N1880" t="s">
        <v>58</v>
      </c>
      <c r="P1880" t="s">
        <v>59</v>
      </c>
      <c r="Q1880" t="s">
        <v>59</v>
      </c>
      <c r="R1880" t="s">
        <v>59</v>
      </c>
      <c r="S1880">
        <v>3</v>
      </c>
      <c r="T1880" t="s">
        <v>79</v>
      </c>
      <c r="U1880">
        <v>2</v>
      </c>
      <c r="V1880" t="s">
        <v>404</v>
      </c>
      <c r="W1880">
        <v>324</v>
      </c>
      <c r="X1880">
        <v>2454</v>
      </c>
      <c r="Y1880">
        <v>0</v>
      </c>
      <c r="Z1880">
        <v>0</v>
      </c>
      <c r="AA1880">
        <v>0</v>
      </c>
      <c r="AB1880">
        <v>0</v>
      </c>
      <c r="AC1880">
        <v>991</v>
      </c>
      <c r="AF1880" t="s">
        <v>81</v>
      </c>
      <c r="AG1880" t="s">
        <v>81</v>
      </c>
      <c r="AH1880">
        <v>1361</v>
      </c>
      <c r="AI1880">
        <v>1361</v>
      </c>
      <c r="AJ1880" t="s">
        <v>82</v>
      </c>
      <c r="AK1880" t="s">
        <v>4691</v>
      </c>
      <c r="AL1880" t="s">
        <v>1663</v>
      </c>
      <c r="AO1880" t="s">
        <v>64</v>
      </c>
      <c r="AP1880" t="s">
        <v>470</v>
      </c>
      <c r="AQ1880" t="s">
        <v>311</v>
      </c>
      <c r="AV1880" t="s">
        <v>471</v>
      </c>
      <c r="AW1880" t="s">
        <v>472</v>
      </c>
      <c r="AX1880" t="s">
        <v>72</v>
      </c>
      <c r="AY1880" t="s">
        <v>73</v>
      </c>
      <c r="AZ1880" t="s">
        <v>74</v>
      </c>
    </row>
    <row r="1881" spans="1:52" x14ac:dyDescent="0.25">
      <c r="A1881" s="1">
        <v>45688.247106481482</v>
      </c>
      <c r="B1881" s="1">
        <v>45688.382847222223</v>
      </c>
      <c r="C1881" t="s">
        <v>75</v>
      </c>
      <c r="D1881">
        <v>51003</v>
      </c>
      <c r="E1881" t="s">
        <v>54</v>
      </c>
      <c r="F1881">
        <v>51240</v>
      </c>
      <c r="G1881" t="s">
        <v>191</v>
      </c>
      <c r="I1881" t="s">
        <v>77</v>
      </c>
      <c r="J1881" t="s">
        <v>192</v>
      </c>
      <c r="L1881" t="str">
        <f t="shared" si="29"/>
        <v>51240-FL-8</v>
      </c>
      <c r="N1881" t="s">
        <v>58</v>
      </c>
      <c r="P1881" t="s">
        <v>59</v>
      </c>
      <c r="Q1881" t="s">
        <v>59</v>
      </c>
      <c r="R1881" t="s">
        <v>59</v>
      </c>
      <c r="S1881">
        <v>5</v>
      </c>
      <c r="T1881" t="s">
        <v>79</v>
      </c>
      <c r="U1881">
        <v>2</v>
      </c>
      <c r="V1881" t="s">
        <v>193</v>
      </c>
      <c r="W1881">
        <v>588</v>
      </c>
      <c r="X1881">
        <v>21522</v>
      </c>
      <c r="Y1881">
        <v>0</v>
      </c>
      <c r="Z1881">
        <v>0</v>
      </c>
      <c r="AA1881">
        <v>0</v>
      </c>
      <c r="AB1881">
        <v>0</v>
      </c>
      <c r="AC1881">
        <v>844</v>
      </c>
      <c r="AF1881" t="s">
        <v>81</v>
      </c>
      <c r="AG1881" t="s">
        <v>81</v>
      </c>
      <c r="AH1881">
        <v>1360</v>
      </c>
      <c r="AI1881">
        <v>1360</v>
      </c>
      <c r="AJ1881" t="s">
        <v>82</v>
      </c>
      <c r="AK1881" t="s">
        <v>5452</v>
      </c>
      <c r="AL1881" t="s">
        <v>5453</v>
      </c>
      <c r="AO1881" t="s">
        <v>64</v>
      </c>
      <c r="AP1881" t="s">
        <v>194</v>
      </c>
      <c r="AQ1881" t="s">
        <v>195</v>
      </c>
      <c r="AS1881" t="s">
        <v>67</v>
      </c>
      <c r="AT1881" t="s">
        <v>68</v>
      </c>
      <c r="AU1881" t="s">
        <v>196</v>
      </c>
      <c r="AV1881" t="s">
        <v>197</v>
      </c>
      <c r="AW1881" t="s">
        <v>198</v>
      </c>
      <c r="AX1881" t="s">
        <v>72</v>
      </c>
      <c r="AY1881" t="s">
        <v>73</v>
      </c>
      <c r="AZ1881" t="s">
        <v>74</v>
      </c>
    </row>
    <row r="1882" spans="1:52" x14ac:dyDescent="0.25">
      <c r="A1882" s="1">
        <v>45688.247939814813</v>
      </c>
      <c r="B1882" s="1">
        <v>45688.382847222223</v>
      </c>
      <c r="C1882" t="s">
        <v>75</v>
      </c>
      <c r="D1882">
        <v>51003</v>
      </c>
      <c r="E1882" t="s">
        <v>54</v>
      </c>
      <c r="F1882">
        <v>51178</v>
      </c>
      <c r="G1882" t="s">
        <v>1169</v>
      </c>
      <c r="I1882" t="s">
        <v>77</v>
      </c>
      <c r="J1882" t="s">
        <v>1492</v>
      </c>
      <c r="L1882" t="str">
        <f t="shared" si="29"/>
        <v>51178-FR-8</v>
      </c>
      <c r="N1882" t="s">
        <v>58</v>
      </c>
      <c r="P1882" t="s">
        <v>59</v>
      </c>
      <c r="Q1882" t="s">
        <v>59</v>
      </c>
      <c r="R1882" t="s">
        <v>59</v>
      </c>
      <c r="S1882">
        <v>3</v>
      </c>
      <c r="T1882" t="s">
        <v>60</v>
      </c>
      <c r="U1882">
        <v>1</v>
      </c>
      <c r="V1882" t="s">
        <v>225</v>
      </c>
      <c r="W1882">
        <v>258</v>
      </c>
      <c r="X1882">
        <v>32132</v>
      </c>
      <c r="Y1882">
        <v>0</v>
      </c>
      <c r="Z1882">
        <v>0</v>
      </c>
      <c r="AA1882">
        <v>0</v>
      </c>
      <c r="AB1882">
        <v>0</v>
      </c>
      <c r="AC1882">
        <v>829</v>
      </c>
      <c r="AF1882" t="s">
        <v>62</v>
      </c>
      <c r="AG1882" t="s">
        <v>62</v>
      </c>
      <c r="AH1882">
        <v>1358</v>
      </c>
      <c r="AI1882">
        <v>1358</v>
      </c>
      <c r="AJ1882" t="s">
        <v>82</v>
      </c>
      <c r="AK1882" t="s">
        <v>5454</v>
      </c>
      <c r="AL1882" t="s">
        <v>1627</v>
      </c>
      <c r="AO1882" t="s">
        <v>690</v>
      </c>
      <c r="AP1882" t="s">
        <v>1171</v>
      </c>
      <c r="AQ1882" t="s">
        <v>1172</v>
      </c>
      <c r="AS1882" t="s">
        <v>678</v>
      </c>
      <c r="AT1882" t="s">
        <v>68</v>
      </c>
      <c r="AU1882" t="s">
        <v>1173</v>
      </c>
      <c r="AV1882" t="s">
        <v>1493</v>
      </c>
      <c r="AW1882" t="s">
        <v>1175</v>
      </c>
      <c r="AX1882" t="s">
        <v>72</v>
      </c>
      <c r="AY1882" t="s">
        <v>73</v>
      </c>
      <c r="AZ1882" t="s">
        <v>74</v>
      </c>
    </row>
    <row r="1883" spans="1:52" x14ac:dyDescent="0.25">
      <c r="A1883" s="1">
        <v>45688.251875000002</v>
      </c>
      <c r="B1883" s="1">
        <v>45688.410057870373</v>
      </c>
      <c r="C1883" t="s">
        <v>75</v>
      </c>
      <c r="D1883">
        <v>51003</v>
      </c>
      <c r="E1883" t="s">
        <v>54</v>
      </c>
      <c r="F1883">
        <v>51134</v>
      </c>
      <c r="G1883" t="s">
        <v>703</v>
      </c>
      <c r="I1883" t="s">
        <v>77</v>
      </c>
      <c r="J1883" t="s">
        <v>1453</v>
      </c>
      <c r="L1883" t="str">
        <f t="shared" si="29"/>
        <v>51134-FR-8</v>
      </c>
      <c r="N1883" t="s">
        <v>58</v>
      </c>
      <c r="P1883" t="s">
        <v>59</v>
      </c>
      <c r="Q1883" t="s">
        <v>59</v>
      </c>
      <c r="R1883" t="s">
        <v>59</v>
      </c>
      <c r="S1883">
        <v>2</v>
      </c>
      <c r="T1883" t="s">
        <v>60</v>
      </c>
      <c r="U1883">
        <v>1</v>
      </c>
      <c r="V1883" t="s">
        <v>1349</v>
      </c>
      <c r="W1883">
        <v>153</v>
      </c>
      <c r="X1883">
        <v>-308105</v>
      </c>
      <c r="Y1883">
        <v>0</v>
      </c>
      <c r="Z1883">
        <v>0</v>
      </c>
      <c r="AA1883">
        <v>0</v>
      </c>
      <c r="AB1883">
        <v>0</v>
      </c>
      <c r="AC1883">
        <v>1051</v>
      </c>
      <c r="AF1883" t="s">
        <v>62</v>
      </c>
      <c r="AG1883" t="s">
        <v>62</v>
      </c>
      <c r="AH1883">
        <v>1363</v>
      </c>
      <c r="AI1883">
        <v>1363</v>
      </c>
      <c r="AJ1883" t="s">
        <v>82</v>
      </c>
      <c r="AK1883" t="s">
        <v>4646</v>
      </c>
      <c r="AL1883" t="s">
        <v>5455</v>
      </c>
      <c r="AO1883" t="s">
        <v>64</v>
      </c>
      <c r="AP1883" t="s">
        <v>707</v>
      </c>
      <c r="AQ1883" t="s">
        <v>708</v>
      </c>
      <c r="AS1883" t="s">
        <v>582</v>
      </c>
      <c r="AT1883" t="s">
        <v>68</v>
      </c>
      <c r="AU1883" t="s">
        <v>709</v>
      </c>
      <c r="AV1883" t="s">
        <v>710</v>
      </c>
      <c r="AW1883" t="s">
        <v>711</v>
      </c>
      <c r="AX1883" t="s">
        <v>73</v>
      </c>
      <c r="AY1883" t="s">
        <v>73</v>
      </c>
      <c r="AZ1883" t="s">
        <v>74</v>
      </c>
    </row>
    <row r="1884" spans="1:52" x14ac:dyDescent="0.25">
      <c r="A1884" s="1">
        <v>45688.252164351848</v>
      </c>
      <c r="B1884" s="1">
        <v>45688.386331018519</v>
      </c>
      <c r="C1884" t="s">
        <v>75</v>
      </c>
      <c r="D1884">
        <v>51003</v>
      </c>
      <c r="E1884" t="s">
        <v>54</v>
      </c>
      <c r="F1884">
        <v>51249</v>
      </c>
      <c r="G1884" t="s">
        <v>496</v>
      </c>
      <c r="I1884" t="s">
        <v>56</v>
      </c>
      <c r="J1884" t="s">
        <v>497</v>
      </c>
      <c r="L1884" t="str">
        <f t="shared" si="29"/>
        <v>51249-FL-8</v>
      </c>
      <c r="N1884" t="s">
        <v>58</v>
      </c>
      <c r="P1884" t="s">
        <v>59</v>
      </c>
      <c r="Q1884" t="s">
        <v>59</v>
      </c>
      <c r="R1884" t="s">
        <v>59</v>
      </c>
      <c r="S1884">
        <v>3</v>
      </c>
      <c r="T1884" t="s">
        <v>79</v>
      </c>
      <c r="U1884">
        <v>2</v>
      </c>
      <c r="V1884" t="s">
        <v>109</v>
      </c>
      <c r="W1884">
        <v>552</v>
      </c>
      <c r="X1884">
        <v>9215</v>
      </c>
      <c r="Y1884">
        <v>0</v>
      </c>
      <c r="Z1884">
        <v>0</v>
      </c>
      <c r="AA1884">
        <v>0</v>
      </c>
      <c r="AB1884">
        <v>0</v>
      </c>
      <c r="AC1884">
        <v>908</v>
      </c>
      <c r="AF1884" t="s">
        <v>81</v>
      </c>
      <c r="AG1884" t="s">
        <v>81</v>
      </c>
      <c r="AH1884">
        <v>1376</v>
      </c>
      <c r="AI1884">
        <v>1376</v>
      </c>
      <c r="AJ1884" t="s">
        <v>82</v>
      </c>
      <c r="AK1884" t="s">
        <v>1749</v>
      </c>
      <c r="AL1884" t="s">
        <v>5456</v>
      </c>
      <c r="AO1884" t="s">
        <v>64</v>
      </c>
      <c r="AP1884" t="s">
        <v>499</v>
      </c>
      <c r="AQ1884" t="s">
        <v>500</v>
      </c>
      <c r="AS1884" t="s">
        <v>67</v>
      </c>
      <c r="AT1884" t="s">
        <v>68</v>
      </c>
      <c r="AU1884" t="s">
        <v>501</v>
      </c>
      <c r="AV1884" t="s">
        <v>502</v>
      </c>
      <c r="AW1884" t="s">
        <v>503</v>
      </c>
      <c r="AX1884" t="s">
        <v>73</v>
      </c>
      <c r="AY1884" t="s">
        <v>73</v>
      </c>
      <c r="AZ1884" t="s">
        <v>74</v>
      </c>
    </row>
    <row r="1885" spans="1:52" x14ac:dyDescent="0.25">
      <c r="A1885" s="1">
        <v>45688.252557870372</v>
      </c>
      <c r="B1885" s="1">
        <v>45688.386331018519</v>
      </c>
      <c r="C1885" t="s">
        <v>75</v>
      </c>
      <c r="D1885">
        <v>51003</v>
      </c>
      <c r="E1885" t="s">
        <v>54</v>
      </c>
      <c r="F1885">
        <v>51249</v>
      </c>
      <c r="G1885" t="s">
        <v>496</v>
      </c>
      <c r="I1885" t="s">
        <v>56</v>
      </c>
      <c r="J1885" t="s">
        <v>497</v>
      </c>
      <c r="L1885" t="str">
        <f t="shared" si="29"/>
        <v>51249-FL-8</v>
      </c>
      <c r="N1885" t="s">
        <v>58</v>
      </c>
      <c r="P1885" t="s">
        <v>59</v>
      </c>
      <c r="Q1885" t="s">
        <v>59</v>
      </c>
      <c r="R1885" t="s">
        <v>59</v>
      </c>
      <c r="S1885">
        <v>3</v>
      </c>
      <c r="T1885" t="s">
        <v>79</v>
      </c>
      <c r="U1885">
        <v>2</v>
      </c>
      <c r="V1885" t="s">
        <v>109</v>
      </c>
      <c r="W1885">
        <v>111</v>
      </c>
      <c r="X1885">
        <v>9326</v>
      </c>
      <c r="Y1885">
        <v>0</v>
      </c>
      <c r="Z1885">
        <v>0</v>
      </c>
      <c r="AA1885">
        <v>0</v>
      </c>
      <c r="AB1885">
        <v>0</v>
      </c>
      <c r="AC1885">
        <v>975</v>
      </c>
      <c r="AF1885" t="s">
        <v>81</v>
      </c>
      <c r="AG1885" t="s">
        <v>81</v>
      </c>
      <c r="AH1885">
        <v>1376</v>
      </c>
      <c r="AI1885">
        <v>1376</v>
      </c>
      <c r="AJ1885" t="s">
        <v>82</v>
      </c>
      <c r="AK1885" t="s">
        <v>4909</v>
      </c>
      <c r="AL1885" t="s">
        <v>4520</v>
      </c>
      <c r="AO1885" t="s">
        <v>64</v>
      </c>
      <c r="AP1885" t="s">
        <v>499</v>
      </c>
      <c r="AQ1885" t="s">
        <v>500</v>
      </c>
      <c r="AS1885" t="s">
        <v>67</v>
      </c>
      <c r="AT1885" t="s">
        <v>68</v>
      </c>
      <c r="AU1885" t="s">
        <v>501</v>
      </c>
      <c r="AV1885" t="s">
        <v>502</v>
      </c>
      <c r="AW1885" t="s">
        <v>503</v>
      </c>
      <c r="AX1885" t="s">
        <v>73</v>
      </c>
      <c r="AY1885" t="s">
        <v>73</v>
      </c>
      <c r="AZ1885" t="s">
        <v>74</v>
      </c>
    </row>
    <row r="1886" spans="1:52" x14ac:dyDescent="0.25">
      <c r="A1886" s="1">
        <v>45688.252650462964</v>
      </c>
      <c r="B1886" s="1">
        <v>45688.382847222223</v>
      </c>
      <c r="C1886" t="s">
        <v>75</v>
      </c>
      <c r="D1886">
        <v>51003</v>
      </c>
      <c r="E1886" t="s">
        <v>54</v>
      </c>
      <c r="F1886">
        <v>51296</v>
      </c>
      <c r="G1886" t="s">
        <v>586</v>
      </c>
      <c r="I1886" t="s">
        <v>56</v>
      </c>
      <c r="J1886" t="s">
        <v>587</v>
      </c>
      <c r="L1886" t="str">
        <f t="shared" si="29"/>
        <v>51296-FL-8</v>
      </c>
      <c r="N1886" t="s">
        <v>58</v>
      </c>
      <c r="P1886" t="s">
        <v>59</v>
      </c>
      <c r="Q1886" t="s">
        <v>59</v>
      </c>
      <c r="R1886" t="s">
        <v>59</v>
      </c>
      <c r="S1886">
        <v>5</v>
      </c>
      <c r="T1886" t="s">
        <v>79</v>
      </c>
      <c r="U1886">
        <v>1</v>
      </c>
      <c r="V1886" t="s">
        <v>100</v>
      </c>
      <c r="W1886">
        <v>379</v>
      </c>
      <c r="X1886">
        <v>12521</v>
      </c>
      <c r="Y1886">
        <v>0</v>
      </c>
      <c r="Z1886">
        <v>0</v>
      </c>
      <c r="AA1886">
        <v>0</v>
      </c>
      <c r="AB1886">
        <v>0</v>
      </c>
      <c r="AC1886">
        <v>919</v>
      </c>
      <c r="AF1886" t="s">
        <v>81</v>
      </c>
      <c r="AG1886" t="s">
        <v>81</v>
      </c>
      <c r="AH1886">
        <v>1373</v>
      </c>
      <c r="AI1886">
        <v>1373</v>
      </c>
      <c r="AJ1886" t="s">
        <v>82</v>
      </c>
      <c r="AK1886" t="s">
        <v>1781</v>
      </c>
      <c r="AL1886" t="s">
        <v>5457</v>
      </c>
      <c r="AO1886" t="s">
        <v>64</v>
      </c>
      <c r="AP1886" t="s">
        <v>588</v>
      </c>
      <c r="AQ1886" t="s">
        <v>589</v>
      </c>
      <c r="AS1886" t="s">
        <v>103</v>
      </c>
      <c r="AT1886" t="s">
        <v>68</v>
      </c>
      <c r="AU1886" t="s">
        <v>590</v>
      </c>
      <c r="AV1886" t="s">
        <v>591</v>
      </c>
      <c r="AW1886" t="s">
        <v>592</v>
      </c>
      <c r="AX1886" t="s">
        <v>72</v>
      </c>
      <c r="AY1886" t="s">
        <v>73</v>
      </c>
      <c r="AZ1886" t="s">
        <v>74</v>
      </c>
    </row>
    <row r="1887" spans="1:52" x14ac:dyDescent="0.25">
      <c r="A1887" s="1">
        <v>45688.25440972222</v>
      </c>
      <c r="B1887" s="1">
        <v>45688.3828587963</v>
      </c>
      <c r="C1887" t="s">
        <v>75</v>
      </c>
      <c r="D1887">
        <v>51003</v>
      </c>
      <c r="E1887" t="s">
        <v>54</v>
      </c>
      <c r="F1887">
        <v>51188</v>
      </c>
      <c r="G1887" t="s">
        <v>599</v>
      </c>
      <c r="I1887" t="s">
        <v>77</v>
      </c>
      <c r="J1887" t="s">
        <v>600</v>
      </c>
      <c r="L1887" t="str">
        <f t="shared" si="29"/>
        <v>51188-FL-8</v>
      </c>
      <c r="N1887" t="s">
        <v>58</v>
      </c>
      <c r="P1887" t="s">
        <v>59</v>
      </c>
      <c r="Q1887" t="s">
        <v>59</v>
      </c>
      <c r="R1887" t="s">
        <v>59</v>
      </c>
      <c r="S1887">
        <v>3</v>
      </c>
      <c r="T1887" t="s">
        <v>79</v>
      </c>
      <c r="U1887">
        <v>1</v>
      </c>
      <c r="V1887" t="s">
        <v>100</v>
      </c>
      <c r="W1887">
        <v>195</v>
      </c>
      <c r="X1887">
        <v>12716</v>
      </c>
      <c r="Y1887">
        <v>0</v>
      </c>
      <c r="Z1887">
        <v>0</v>
      </c>
      <c r="AA1887">
        <v>0</v>
      </c>
      <c r="AB1887">
        <v>0</v>
      </c>
      <c r="AC1887">
        <v>948</v>
      </c>
      <c r="AF1887" t="s">
        <v>81</v>
      </c>
      <c r="AG1887" t="s">
        <v>81</v>
      </c>
      <c r="AH1887">
        <v>1373</v>
      </c>
      <c r="AI1887">
        <v>1373</v>
      </c>
      <c r="AJ1887" t="s">
        <v>82</v>
      </c>
      <c r="AK1887" t="s">
        <v>4991</v>
      </c>
      <c r="AL1887" t="s">
        <v>5458</v>
      </c>
      <c r="AO1887" t="s">
        <v>64</v>
      </c>
      <c r="AP1887" t="s">
        <v>601</v>
      </c>
      <c r="AQ1887" t="s">
        <v>602</v>
      </c>
      <c r="AS1887" t="s">
        <v>103</v>
      </c>
      <c r="AT1887" t="s">
        <v>68</v>
      </c>
      <c r="AU1887" t="s">
        <v>603</v>
      </c>
      <c r="AV1887" t="s">
        <v>604</v>
      </c>
      <c r="AW1887" t="s">
        <v>605</v>
      </c>
      <c r="AX1887" t="s">
        <v>72</v>
      </c>
      <c r="AY1887" t="s">
        <v>73</v>
      </c>
      <c r="AZ1887" t="s">
        <v>74</v>
      </c>
    </row>
    <row r="1888" spans="1:52" x14ac:dyDescent="0.25">
      <c r="A1888" s="1">
        <v>45688.255358796298</v>
      </c>
      <c r="B1888" s="1">
        <v>45688.386273148149</v>
      </c>
      <c r="C1888" t="s">
        <v>75</v>
      </c>
      <c r="D1888">
        <v>51003</v>
      </c>
      <c r="E1888" t="s">
        <v>54</v>
      </c>
      <c r="F1888">
        <v>51164</v>
      </c>
      <c r="G1888" t="s">
        <v>540</v>
      </c>
      <c r="I1888" t="s">
        <v>77</v>
      </c>
      <c r="J1888" t="s">
        <v>541</v>
      </c>
      <c r="L1888" t="str">
        <f t="shared" si="29"/>
        <v>51164-FL-8</v>
      </c>
      <c r="N1888" t="s">
        <v>58</v>
      </c>
      <c r="P1888" t="s">
        <v>59</v>
      </c>
      <c r="Q1888" t="s">
        <v>59</v>
      </c>
      <c r="R1888" t="s">
        <v>59</v>
      </c>
      <c r="S1888">
        <v>5</v>
      </c>
      <c r="T1888" t="s">
        <v>79</v>
      </c>
      <c r="U1888">
        <v>1</v>
      </c>
      <c r="V1888" t="s">
        <v>109</v>
      </c>
      <c r="W1888">
        <v>581</v>
      </c>
      <c r="X1888">
        <v>9907</v>
      </c>
      <c r="Y1888">
        <v>0</v>
      </c>
      <c r="Z1888">
        <v>0</v>
      </c>
      <c r="AA1888">
        <v>0</v>
      </c>
      <c r="AB1888">
        <v>0</v>
      </c>
      <c r="AC1888">
        <v>956</v>
      </c>
      <c r="AF1888" t="s">
        <v>81</v>
      </c>
      <c r="AG1888" t="s">
        <v>81</v>
      </c>
      <c r="AH1888">
        <v>1376</v>
      </c>
      <c r="AI1888">
        <v>1376</v>
      </c>
      <c r="AJ1888" t="s">
        <v>82</v>
      </c>
      <c r="AK1888" t="s">
        <v>5459</v>
      </c>
      <c r="AL1888" t="s">
        <v>3906</v>
      </c>
      <c r="AO1888" t="s">
        <v>64</v>
      </c>
      <c r="AP1888" t="s">
        <v>542</v>
      </c>
      <c r="AQ1888" t="s">
        <v>543</v>
      </c>
      <c r="AS1888" t="s">
        <v>67</v>
      </c>
      <c r="AT1888" t="s">
        <v>68</v>
      </c>
      <c r="AU1888" t="s">
        <v>544</v>
      </c>
      <c r="AV1888" t="s">
        <v>545</v>
      </c>
      <c r="AW1888" t="s">
        <v>546</v>
      </c>
      <c r="AX1888" t="s">
        <v>73</v>
      </c>
      <c r="AY1888" t="s">
        <v>73</v>
      </c>
      <c r="AZ1888" t="s">
        <v>74</v>
      </c>
    </row>
    <row r="1889" spans="1:52" x14ac:dyDescent="0.25">
      <c r="A1889" s="1">
        <v>45688.25886574074</v>
      </c>
      <c r="B1889" s="1">
        <v>45688.3828587963</v>
      </c>
      <c r="C1889" t="s">
        <v>75</v>
      </c>
      <c r="D1889">
        <v>51003</v>
      </c>
      <c r="E1889" t="s">
        <v>54</v>
      </c>
      <c r="F1889">
        <v>51374</v>
      </c>
      <c r="G1889" t="s">
        <v>642</v>
      </c>
      <c r="I1889" t="s">
        <v>98</v>
      </c>
      <c r="J1889" t="s">
        <v>643</v>
      </c>
      <c r="L1889" t="str">
        <f t="shared" si="29"/>
        <v>51374-FR-8</v>
      </c>
      <c r="N1889" t="s">
        <v>58</v>
      </c>
      <c r="P1889" t="s">
        <v>59</v>
      </c>
      <c r="Q1889" t="s">
        <v>59</v>
      </c>
      <c r="R1889" t="s">
        <v>59</v>
      </c>
      <c r="S1889">
        <v>3</v>
      </c>
      <c r="T1889" t="s">
        <v>60</v>
      </c>
      <c r="U1889">
        <v>1</v>
      </c>
      <c r="V1889" t="s">
        <v>1571</v>
      </c>
      <c r="W1889">
        <v>227</v>
      </c>
      <c r="X1889">
        <v>28004</v>
      </c>
      <c r="Y1889">
        <v>0</v>
      </c>
      <c r="Z1889">
        <v>0</v>
      </c>
      <c r="AA1889">
        <v>0</v>
      </c>
      <c r="AB1889">
        <v>0</v>
      </c>
      <c r="AC1889">
        <v>852</v>
      </c>
      <c r="AF1889" t="s">
        <v>62</v>
      </c>
      <c r="AG1889" t="s">
        <v>62</v>
      </c>
      <c r="AH1889">
        <v>1213</v>
      </c>
      <c r="AI1889">
        <v>1213</v>
      </c>
      <c r="AJ1889" t="s">
        <v>82</v>
      </c>
      <c r="AK1889" t="s">
        <v>5460</v>
      </c>
      <c r="AL1889" t="s">
        <v>5461</v>
      </c>
      <c r="AO1889" t="s">
        <v>64</v>
      </c>
      <c r="AP1889" t="s">
        <v>644</v>
      </c>
      <c r="AQ1889" t="s">
        <v>645</v>
      </c>
      <c r="AS1889" t="s">
        <v>390</v>
      </c>
      <c r="AT1889" t="s">
        <v>68</v>
      </c>
      <c r="AU1889" t="s">
        <v>646</v>
      </c>
      <c r="AV1889" t="s">
        <v>647</v>
      </c>
      <c r="AW1889" t="s">
        <v>648</v>
      </c>
      <c r="AX1889" t="s">
        <v>72</v>
      </c>
      <c r="AY1889" t="s">
        <v>73</v>
      </c>
      <c r="AZ1889" t="s">
        <v>74</v>
      </c>
    </row>
    <row r="1890" spans="1:52" x14ac:dyDescent="0.25">
      <c r="A1890" s="1">
        <v>45688.260104166664</v>
      </c>
      <c r="B1890" s="1">
        <v>45688.3828587963</v>
      </c>
      <c r="C1890" t="s">
        <v>75</v>
      </c>
      <c r="D1890">
        <v>51003</v>
      </c>
      <c r="E1890" t="s">
        <v>54</v>
      </c>
      <c r="F1890">
        <v>51134</v>
      </c>
      <c r="G1890" t="s">
        <v>703</v>
      </c>
      <c r="I1890" t="s">
        <v>77</v>
      </c>
      <c r="J1890" t="s">
        <v>704</v>
      </c>
      <c r="L1890" t="str">
        <f t="shared" si="29"/>
        <v>51134-FL-8</v>
      </c>
      <c r="N1890" t="s">
        <v>58</v>
      </c>
      <c r="P1890" t="s">
        <v>59</v>
      </c>
      <c r="Q1890" t="s">
        <v>59</v>
      </c>
      <c r="R1890" t="s">
        <v>59</v>
      </c>
      <c r="S1890">
        <v>5</v>
      </c>
      <c r="T1890" t="s">
        <v>79</v>
      </c>
      <c r="U1890">
        <v>1</v>
      </c>
      <c r="V1890" t="s">
        <v>475</v>
      </c>
      <c r="W1890">
        <v>227</v>
      </c>
      <c r="X1890">
        <v>8000</v>
      </c>
      <c r="Y1890">
        <v>0</v>
      </c>
      <c r="Z1890">
        <v>0</v>
      </c>
      <c r="AA1890">
        <v>0</v>
      </c>
      <c r="AB1890">
        <v>0</v>
      </c>
      <c r="AC1890">
        <v>820</v>
      </c>
      <c r="AF1890" t="s">
        <v>81</v>
      </c>
      <c r="AG1890" t="s">
        <v>81</v>
      </c>
      <c r="AH1890">
        <v>1369</v>
      </c>
      <c r="AI1890">
        <v>1369</v>
      </c>
      <c r="AJ1890" t="s">
        <v>82</v>
      </c>
      <c r="AK1890" t="s">
        <v>705</v>
      </c>
      <c r="AL1890" t="s">
        <v>706</v>
      </c>
      <c r="AO1890" t="s">
        <v>64</v>
      </c>
      <c r="AP1890" t="s">
        <v>707</v>
      </c>
      <c r="AQ1890" t="s">
        <v>708</v>
      </c>
      <c r="AS1890" t="s">
        <v>582</v>
      </c>
      <c r="AT1890" t="s">
        <v>68</v>
      </c>
      <c r="AU1890" t="s">
        <v>709</v>
      </c>
      <c r="AV1890" t="s">
        <v>710</v>
      </c>
      <c r="AW1890" t="s">
        <v>711</v>
      </c>
      <c r="AX1890" t="s">
        <v>72</v>
      </c>
      <c r="AY1890" t="s">
        <v>73</v>
      </c>
      <c r="AZ1890" t="s">
        <v>74</v>
      </c>
    </row>
    <row r="1891" spans="1:52" x14ac:dyDescent="0.25">
      <c r="A1891" s="1">
        <v>45688.264803240738</v>
      </c>
      <c r="B1891" s="1">
        <v>45688.382870370369</v>
      </c>
      <c r="C1891" t="s">
        <v>75</v>
      </c>
      <c r="D1891">
        <v>51003</v>
      </c>
      <c r="E1891" t="s">
        <v>54</v>
      </c>
      <c r="F1891">
        <v>51246</v>
      </c>
      <c r="G1891" t="s">
        <v>666</v>
      </c>
      <c r="I1891" t="s">
        <v>77</v>
      </c>
      <c r="J1891" t="s">
        <v>667</v>
      </c>
      <c r="L1891" t="str">
        <f t="shared" si="29"/>
        <v>51246-FR-8</v>
      </c>
      <c r="N1891" t="s">
        <v>58</v>
      </c>
      <c r="P1891" t="s">
        <v>59</v>
      </c>
      <c r="Q1891" t="s">
        <v>59</v>
      </c>
      <c r="R1891" t="s">
        <v>59</v>
      </c>
      <c r="S1891">
        <v>2</v>
      </c>
      <c r="T1891" t="s">
        <v>60</v>
      </c>
      <c r="U1891">
        <v>1</v>
      </c>
      <c r="V1891" t="s">
        <v>1571</v>
      </c>
      <c r="W1891">
        <v>233</v>
      </c>
      <c r="X1891">
        <v>28237</v>
      </c>
      <c r="Y1891">
        <v>0</v>
      </c>
      <c r="Z1891">
        <v>0</v>
      </c>
      <c r="AA1891">
        <v>0</v>
      </c>
      <c r="AB1891">
        <v>0</v>
      </c>
      <c r="AC1891">
        <v>891</v>
      </c>
      <c r="AF1891" t="s">
        <v>62</v>
      </c>
      <c r="AG1891" t="s">
        <v>62</v>
      </c>
      <c r="AH1891">
        <v>1213</v>
      </c>
      <c r="AI1891">
        <v>1213</v>
      </c>
      <c r="AJ1891" t="s">
        <v>82</v>
      </c>
      <c r="AK1891" t="s">
        <v>3411</v>
      </c>
      <c r="AL1891" t="s">
        <v>5462</v>
      </c>
      <c r="AO1891" t="s">
        <v>64</v>
      </c>
      <c r="AP1891" t="s">
        <v>668</v>
      </c>
      <c r="AQ1891" t="s">
        <v>669</v>
      </c>
      <c r="AS1891" t="s">
        <v>390</v>
      </c>
      <c r="AT1891" t="s">
        <v>68</v>
      </c>
      <c r="AU1891" t="s">
        <v>670</v>
      </c>
      <c r="AV1891" t="s">
        <v>671</v>
      </c>
      <c r="AW1891" t="s">
        <v>672</v>
      </c>
      <c r="AX1891" t="s">
        <v>72</v>
      </c>
      <c r="AY1891" t="s">
        <v>73</v>
      </c>
      <c r="AZ1891" t="s">
        <v>74</v>
      </c>
    </row>
    <row r="1892" spans="1:52" x14ac:dyDescent="0.25">
      <c r="A1892" s="1">
        <v>45688.267974537041</v>
      </c>
      <c r="B1892" s="1">
        <v>45688.382870370369</v>
      </c>
      <c r="C1892" t="s">
        <v>75</v>
      </c>
      <c r="D1892">
        <v>51003</v>
      </c>
      <c r="E1892" t="s">
        <v>54</v>
      </c>
      <c r="F1892">
        <v>51199</v>
      </c>
      <c r="G1892" t="s">
        <v>688</v>
      </c>
      <c r="I1892" t="s">
        <v>56</v>
      </c>
      <c r="J1892" t="s">
        <v>689</v>
      </c>
      <c r="L1892" t="str">
        <f t="shared" si="29"/>
        <v>51199-FR-8</v>
      </c>
      <c r="N1892" t="s">
        <v>58</v>
      </c>
      <c r="P1892" t="s">
        <v>59</v>
      </c>
      <c r="Q1892" t="s">
        <v>59</v>
      </c>
      <c r="R1892" t="s">
        <v>59</v>
      </c>
      <c r="S1892">
        <v>3</v>
      </c>
      <c r="T1892" t="s">
        <v>60</v>
      </c>
      <c r="U1892">
        <v>1</v>
      </c>
      <c r="V1892" t="s">
        <v>1571</v>
      </c>
      <c r="W1892">
        <v>86</v>
      </c>
      <c r="X1892">
        <v>28323</v>
      </c>
      <c r="Y1892">
        <v>0</v>
      </c>
      <c r="Z1892">
        <v>0</v>
      </c>
      <c r="AA1892">
        <v>0</v>
      </c>
      <c r="AB1892">
        <v>0</v>
      </c>
      <c r="AC1892">
        <v>1060</v>
      </c>
      <c r="AF1892" t="s">
        <v>62</v>
      </c>
      <c r="AG1892" t="s">
        <v>62</v>
      </c>
      <c r="AH1892">
        <v>1213</v>
      </c>
      <c r="AI1892">
        <v>1213</v>
      </c>
      <c r="AJ1892" t="s">
        <v>82</v>
      </c>
      <c r="AK1892" t="s">
        <v>1737</v>
      </c>
      <c r="AL1892" t="s">
        <v>3270</v>
      </c>
      <c r="AO1892" t="s">
        <v>690</v>
      </c>
      <c r="AP1892" t="s">
        <v>691</v>
      </c>
      <c r="AQ1892" t="s">
        <v>692</v>
      </c>
      <c r="AS1892" t="s">
        <v>390</v>
      </c>
      <c r="AT1892" t="s">
        <v>68</v>
      </c>
      <c r="AU1892" t="s">
        <v>693</v>
      </c>
      <c r="AV1892" t="s">
        <v>694</v>
      </c>
      <c r="AW1892" t="s">
        <v>695</v>
      </c>
      <c r="AX1892" t="s">
        <v>72</v>
      </c>
      <c r="AY1892" t="s">
        <v>73</v>
      </c>
      <c r="AZ1892" t="s">
        <v>74</v>
      </c>
    </row>
    <row r="1893" spans="1:52" x14ac:dyDescent="0.25">
      <c r="A1893" s="1">
        <v>45688.268796296295</v>
      </c>
      <c r="B1893" s="1">
        <v>45688.382870370369</v>
      </c>
      <c r="C1893" t="s">
        <v>75</v>
      </c>
      <c r="D1893">
        <v>51003</v>
      </c>
      <c r="E1893" t="s">
        <v>54</v>
      </c>
      <c r="F1893">
        <v>51233</v>
      </c>
      <c r="G1893" t="s">
        <v>955</v>
      </c>
      <c r="I1893" t="s">
        <v>77</v>
      </c>
      <c r="J1893" t="s">
        <v>956</v>
      </c>
      <c r="L1893" t="str">
        <f t="shared" si="29"/>
        <v>51233-FR-8</v>
      </c>
      <c r="N1893" t="s">
        <v>58</v>
      </c>
      <c r="P1893" t="s">
        <v>59</v>
      </c>
      <c r="Q1893" t="s">
        <v>59</v>
      </c>
      <c r="R1893" t="s">
        <v>59</v>
      </c>
      <c r="S1893">
        <v>3</v>
      </c>
      <c r="T1893" t="s">
        <v>60</v>
      </c>
      <c r="U1893">
        <v>1</v>
      </c>
      <c r="V1893" t="s">
        <v>225</v>
      </c>
      <c r="W1893">
        <v>223</v>
      </c>
      <c r="X1893">
        <v>32721</v>
      </c>
      <c r="Y1893">
        <v>0</v>
      </c>
      <c r="Z1893">
        <v>0</v>
      </c>
      <c r="AA1893">
        <v>0</v>
      </c>
      <c r="AB1893">
        <v>0</v>
      </c>
      <c r="AC1893">
        <v>791</v>
      </c>
      <c r="AF1893" t="s">
        <v>62</v>
      </c>
      <c r="AG1893" t="s">
        <v>62</v>
      </c>
      <c r="AH1893">
        <v>1358</v>
      </c>
      <c r="AI1893">
        <v>1358</v>
      </c>
      <c r="AJ1893" t="s">
        <v>82</v>
      </c>
      <c r="AK1893" t="s">
        <v>3669</v>
      </c>
      <c r="AL1893" t="s">
        <v>4847</v>
      </c>
      <c r="AO1893" t="s">
        <v>64</v>
      </c>
      <c r="AP1893" t="s">
        <v>957</v>
      </c>
      <c r="AQ1893" t="s">
        <v>958</v>
      </c>
      <c r="AS1893" t="s">
        <v>86</v>
      </c>
      <c r="AT1893" t="s">
        <v>68</v>
      </c>
      <c r="AU1893" t="s">
        <v>959</v>
      </c>
      <c r="AV1893" t="s">
        <v>960</v>
      </c>
      <c r="AW1893" t="s">
        <v>961</v>
      </c>
      <c r="AX1893" t="s">
        <v>72</v>
      </c>
      <c r="AY1893" t="s">
        <v>73</v>
      </c>
      <c r="AZ1893" t="s">
        <v>74</v>
      </c>
    </row>
    <row r="1894" spans="1:52" x14ac:dyDescent="0.25">
      <c r="A1894" s="1">
        <v>45688.273344907408</v>
      </c>
      <c r="B1894" s="1">
        <v>45688.382881944446</v>
      </c>
      <c r="C1894" t="s">
        <v>75</v>
      </c>
      <c r="D1894">
        <v>51003</v>
      </c>
      <c r="E1894" t="s">
        <v>54</v>
      </c>
      <c r="F1894">
        <v>51264</v>
      </c>
      <c r="G1894" t="s">
        <v>619</v>
      </c>
      <c r="I1894" t="s">
        <v>77</v>
      </c>
      <c r="J1894" t="s">
        <v>620</v>
      </c>
      <c r="L1894" t="str">
        <f t="shared" si="29"/>
        <v>51264-FL-8</v>
      </c>
      <c r="N1894" t="s">
        <v>58</v>
      </c>
      <c r="P1894" t="s">
        <v>59</v>
      </c>
      <c r="Q1894" t="s">
        <v>59</v>
      </c>
      <c r="R1894" t="s">
        <v>59</v>
      </c>
      <c r="S1894">
        <v>5</v>
      </c>
      <c r="T1894" t="s">
        <v>79</v>
      </c>
      <c r="U1894">
        <v>1</v>
      </c>
      <c r="V1894" t="s">
        <v>404</v>
      </c>
      <c r="W1894">
        <v>274</v>
      </c>
      <c r="X1894">
        <v>4863</v>
      </c>
      <c r="Y1894">
        <v>0</v>
      </c>
      <c r="Z1894">
        <v>0</v>
      </c>
      <c r="AA1894">
        <v>0</v>
      </c>
      <c r="AB1894">
        <v>0</v>
      </c>
      <c r="AC1894">
        <v>1002</v>
      </c>
      <c r="AF1894" t="s">
        <v>81</v>
      </c>
      <c r="AG1894" t="s">
        <v>81</v>
      </c>
      <c r="AH1894">
        <v>1361</v>
      </c>
      <c r="AI1894">
        <v>1361</v>
      </c>
      <c r="AJ1894" t="s">
        <v>82</v>
      </c>
      <c r="AK1894" t="s">
        <v>2077</v>
      </c>
      <c r="AL1894" t="s">
        <v>4549</v>
      </c>
      <c r="AO1894" t="s">
        <v>64</v>
      </c>
      <c r="AP1894" t="s">
        <v>622</v>
      </c>
      <c r="AQ1894" t="s">
        <v>623</v>
      </c>
      <c r="AS1894" t="s">
        <v>103</v>
      </c>
      <c r="AT1894" t="s">
        <v>68</v>
      </c>
      <c r="AU1894" t="s">
        <v>624</v>
      </c>
      <c r="AV1894" t="s">
        <v>625</v>
      </c>
      <c r="AW1894" t="s">
        <v>626</v>
      </c>
      <c r="AX1894" t="s">
        <v>72</v>
      </c>
      <c r="AY1894" t="s">
        <v>73</v>
      </c>
      <c r="AZ1894" t="s">
        <v>74</v>
      </c>
    </row>
    <row r="1895" spans="1:52" x14ac:dyDescent="0.25">
      <c r="A1895" s="1">
        <v>45688.276562500003</v>
      </c>
      <c r="B1895" s="1">
        <v>45688.382881944446</v>
      </c>
      <c r="C1895" t="s">
        <v>75</v>
      </c>
      <c r="D1895">
        <v>51003</v>
      </c>
      <c r="E1895" t="s">
        <v>54</v>
      </c>
      <c r="F1895">
        <v>51189</v>
      </c>
      <c r="G1895" t="s">
        <v>932</v>
      </c>
      <c r="I1895" t="s">
        <v>77</v>
      </c>
      <c r="J1895" t="s">
        <v>1056</v>
      </c>
      <c r="L1895" t="str">
        <f t="shared" si="29"/>
        <v>51189-FL-8</v>
      </c>
      <c r="N1895" t="s">
        <v>58</v>
      </c>
      <c r="P1895" t="s">
        <v>59</v>
      </c>
      <c r="Q1895" t="s">
        <v>59</v>
      </c>
      <c r="R1895" t="s">
        <v>59</v>
      </c>
      <c r="S1895">
        <v>4</v>
      </c>
      <c r="T1895" t="s">
        <v>79</v>
      </c>
      <c r="U1895">
        <v>1</v>
      </c>
      <c r="V1895" t="s">
        <v>883</v>
      </c>
      <c r="W1895">
        <v>353</v>
      </c>
      <c r="X1895">
        <v>8556</v>
      </c>
      <c r="Y1895">
        <v>0</v>
      </c>
      <c r="Z1895">
        <v>0</v>
      </c>
      <c r="AA1895">
        <v>0</v>
      </c>
      <c r="AB1895">
        <v>0</v>
      </c>
      <c r="AC1895">
        <v>3722</v>
      </c>
      <c r="AF1895" t="s">
        <v>81</v>
      </c>
      <c r="AG1895" t="s">
        <v>81</v>
      </c>
      <c r="AH1895">
        <v>1375</v>
      </c>
      <c r="AI1895">
        <v>1375</v>
      </c>
      <c r="AJ1895" t="s">
        <v>82</v>
      </c>
      <c r="AK1895" t="s">
        <v>4618</v>
      </c>
      <c r="AL1895" t="s">
        <v>3691</v>
      </c>
      <c r="AO1895" t="s">
        <v>64</v>
      </c>
      <c r="AP1895" t="s">
        <v>934</v>
      </c>
      <c r="AQ1895" t="s">
        <v>935</v>
      </c>
      <c r="AS1895" t="s">
        <v>390</v>
      </c>
      <c r="AT1895" t="s">
        <v>68</v>
      </c>
      <c r="AU1895" t="s">
        <v>936</v>
      </c>
      <c r="AV1895" t="s">
        <v>937</v>
      </c>
      <c r="AW1895" t="s">
        <v>938</v>
      </c>
      <c r="AX1895" t="s">
        <v>72</v>
      </c>
      <c r="AY1895" t="s">
        <v>73</v>
      </c>
      <c r="AZ1895" t="s">
        <v>74</v>
      </c>
    </row>
    <row r="1896" spans="1:52" x14ac:dyDescent="0.25">
      <c r="A1896" s="1">
        <v>45688.277662037035</v>
      </c>
      <c r="B1896" s="1">
        <v>45688.382893518516</v>
      </c>
      <c r="C1896" t="s">
        <v>75</v>
      </c>
      <c r="D1896">
        <v>51003</v>
      </c>
      <c r="E1896" t="s">
        <v>54</v>
      </c>
      <c r="F1896">
        <v>51126</v>
      </c>
      <c r="G1896" t="s">
        <v>314</v>
      </c>
      <c r="I1896" t="s">
        <v>56</v>
      </c>
      <c r="J1896" t="s">
        <v>1080</v>
      </c>
      <c r="L1896" t="str">
        <f t="shared" si="29"/>
        <v>51126-FR-8</v>
      </c>
      <c r="N1896" t="s">
        <v>58</v>
      </c>
      <c r="P1896" t="s">
        <v>59</v>
      </c>
      <c r="Q1896" t="s">
        <v>59</v>
      </c>
      <c r="R1896" t="s">
        <v>59</v>
      </c>
      <c r="S1896">
        <v>3</v>
      </c>
      <c r="T1896" t="s">
        <v>60</v>
      </c>
      <c r="U1896">
        <v>1</v>
      </c>
      <c r="V1896" t="s">
        <v>1046</v>
      </c>
      <c r="W1896">
        <v>87</v>
      </c>
      <c r="X1896">
        <v>-7805589</v>
      </c>
      <c r="Y1896">
        <v>0</v>
      </c>
      <c r="Z1896">
        <v>0</v>
      </c>
      <c r="AA1896">
        <v>0</v>
      </c>
      <c r="AB1896">
        <v>0</v>
      </c>
      <c r="AC1896">
        <v>409</v>
      </c>
      <c r="AF1896" t="s">
        <v>62</v>
      </c>
      <c r="AG1896" t="s">
        <v>62</v>
      </c>
      <c r="AH1896">
        <v>1365</v>
      </c>
      <c r="AI1896">
        <v>1365</v>
      </c>
      <c r="AJ1896" t="s">
        <v>82</v>
      </c>
      <c r="AK1896" t="s">
        <v>5463</v>
      </c>
      <c r="AL1896" t="s">
        <v>5182</v>
      </c>
      <c r="AO1896" t="s">
        <v>64</v>
      </c>
      <c r="AP1896" t="s">
        <v>317</v>
      </c>
      <c r="AQ1896" t="s">
        <v>318</v>
      </c>
      <c r="AS1896" t="s">
        <v>67</v>
      </c>
      <c r="AT1896" t="s">
        <v>68</v>
      </c>
      <c r="AU1896" t="s">
        <v>319</v>
      </c>
      <c r="AV1896" t="s">
        <v>320</v>
      </c>
      <c r="AW1896" t="s">
        <v>321</v>
      </c>
      <c r="AX1896" t="s">
        <v>72</v>
      </c>
      <c r="AY1896" t="s">
        <v>73</v>
      </c>
      <c r="AZ1896" t="s">
        <v>74</v>
      </c>
    </row>
    <row r="1897" spans="1:52" x14ac:dyDescent="0.25">
      <c r="A1897" s="1">
        <v>45688.278298611112</v>
      </c>
      <c r="B1897" s="1">
        <v>45688.382893518516</v>
      </c>
      <c r="C1897" t="s">
        <v>75</v>
      </c>
      <c r="D1897">
        <v>51003</v>
      </c>
      <c r="E1897" t="s">
        <v>54</v>
      </c>
      <c r="F1897">
        <v>51182</v>
      </c>
      <c r="G1897" t="s">
        <v>1090</v>
      </c>
      <c r="I1897" t="s">
        <v>56</v>
      </c>
      <c r="J1897" t="s">
        <v>1472</v>
      </c>
      <c r="L1897" t="str">
        <f t="shared" si="29"/>
        <v>51182-FL-8</v>
      </c>
      <c r="N1897" t="s">
        <v>58</v>
      </c>
      <c r="P1897" t="s">
        <v>59</v>
      </c>
      <c r="Q1897" t="s">
        <v>59</v>
      </c>
      <c r="R1897" t="s">
        <v>59</v>
      </c>
      <c r="S1897">
        <v>3</v>
      </c>
      <c r="T1897" t="s">
        <v>79</v>
      </c>
      <c r="U1897">
        <v>2</v>
      </c>
      <c r="V1897" t="s">
        <v>883</v>
      </c>
      <c r="W1897">
        <v>151</v>
      </c>
      <c r="X1897">
        <v>8707</v>
      </c>
      <c r="Y1897">
        <v>0</v>
      </c>
      <c r="Z1897">
        <v>0</v>
      </c>
      <c r="AA1897">
        <v>0</v>
      </c>
      <c r="AB1897">
        <v>0</v>
      </c>
      <c r="AC1897">
        <v>3816</v>
      </c>
      <c r="AF1897" t="s">
        <v>81</v>
      </c>
      <c r="AG1897" t="s">
        <v>81</v>
      </c>
      <c r="AH1897">
        <v>1375</v>
      </c>
      <c r="AI1897">
        <v>1375</v>
      </c>
      <c r="AJ1897" t="s">
        <v>82</v>
      </c>
      <c r="AK1897" t="s">
        <v>937</v>
      </c>
      <c r="AL1897" t="s">
        <v>3803</v>
      </c>
      <c r="AO1897" t="s">
        <v>690</v>
      </c>
      <c r="AP1897" t="s">
        <v>691</v>
      </c>
      <c r="AQ1897" t="s">
        <v>1092</v>
      </c>
      <c r="AS1897" t="s">
        <v>390</v>
      </c>
      <c r="AT1897" t="s">
        <v>68</v>
      </c>
      <c r="AU1897" t="s">
        <v>1093</v>
      </c>
      <c r="AV1897" t="s">
        <v>1094</v>
      </c>
      <c r="AW1897" t="s">
        <v>1095</v>
      </c>
      <c r="AX1897" t="s">
        <v>72</v>
      </c>
      <c r="AY1897" t="s">
        <v>73</v>
      </c>
      <c r="AZ1897" t="s">
        <v>74</v>
      </c>
    </row>
    <row r="1898" spans="1:52" x14ac:dyDescent="0.25">
      <c r="A1898" s="1">
        <v>45688.279386574075</v>
      </c>
      <c r="B1898" s="1">
        <v>45688.410057870373</v>
      </c>
      <c r="C1898" t="s">
        <v>75</v>
      </c>
      <c r="D1898">
        <v>51003</v>
      </c>
      <c r="E1898" t="s">
        <v>54</v>
      </c>
      <c r="F1898">
        <v>51305</v>
      </c>
      <c r="G1898" t="s">
        <v>978</v>
      </c>
      <c r="I1898" t="s">
        <v>77</v>
      </c>
      <c r="J1898" t="s">
        <v>1368</v>
      </c>
      <c r="L1898" t="str">
        <f t="shared" si="29"/>
        <v>51305-FR-8</v>
      </c>
      <c r="N1898" t="s">
        <v>58</v>
      </c>
      <c r="P1898" t="s">
        <v>59</v>
      </c>
      <c r="Q1898" t="s">
        <v>59</v>
      </c>
      <c r="R1898" t="s">
        <v>59</v>
      </c>
      <c r="S1898">
        <v>3</v>
      </c>
      <c r="T1898" t="s">
        <v>60</v>
      </c>
      <c r="U1898">
        <v>1</v>
      </c>
      <c r="V1898" t="s">
        <v>1349</v>
      </c>
      <c r="W1898">
        <v>141</v>
      </c>
      <c r="X1898">
        <v>-307735</v>
      </c>
      <c r="Y1898">
        <v>0</v>
      </c>
      <c r="Z1898">
        <v>0</v>
      </c>
      <c r="AA1898">
        <v>0</v>
      </c>
      <c r="AB1898">
        <v>0</v>
      </c>
      <c r="AC1898">
        <v>988</v>
      </c>
      <c r="AF1898" t="s">
        <v>62</v>
      </c>
      <c r="AG1898" t="s">
        <v>62</v>
      </c>
      <c r="AH1898">
        <v>1363</v>
      </c>
      <c r="AI1898">
        <v>1363</v>
      </c>
      <c r="AJ1898" t="s">
        <v>82</v>
      </c>
      <c r="AK1898" t="s">
        <v>3517</v>
      </c>
      <c r="AL1898" t="s">
        <v>2053</v>
      </c>
      <c r="AO1898" t="s">
        <v>64</v>
      </c>
      <c r="AP1898" t="s">
        <v>981</v>
      </c>
      <c r="AQ1898" t="s">
        <v>982</v>
      </c>
      <c r="AS1898" t="s">
        <v>103</v>
      </c>
      <c r="AT1898" t="s">
        <v>68</v>
      </c>
      <c r="AU1898" t="s">
        <v>983</v>
      </c>
      <c r="AV1898" t="s">
        <v>984</v>
      </c>
      <c r="AW1898" t="s">
        <v>985</v>
      </c>
      <c r="AX1898" t="s">
        <v>73</v>
      </c>
      <c r="AY1898" t="s">
        <v>73</v>
      </c>
      <c r="AZ1898" t="s">
        <v>74</v>
      </c>
    </row>
    <row r="1899" spans="1:52" x14ac:dyDescent="0.25">
      <c r="A1899" s="1">
        <v>45688.280601851853</v>
      </c>
      <c r="B1899" s="1">
        <v>45688.382905092592</v>
      </c>
      <c r="C1899" t="s">
        <v>75</v>
      </c>
      <c r="D1899">
        <v>51003</v>
      </c>
      <c r="E1899" t="s">
        <v>54</v>
      </c>
      <c r="F1899">
        <v>51291</v>
      </c>
      <c r="G1899" t="s">
        <v>1082</v>
      </c>
      <c r="I1899" t="s">
        <v>77</v>
      </c>
      <c r="J1899" t="s">
        <v>1083</v>
      </c>
      <c r="L1899" t="str">
        <f t="shared" si="29"/>
        <v>51291-FR-8</v>
      </c>
      <c r="N1899" t="s">
        <v>58</v>
      </c>
      <c r="P1899" t="s">
        <v>59</v>
      </c>
      <c r="Q1899" t="s">
        <v>59</v>
      </c>
      <c r="R1899" t="s">
        <v>59</v>
      </c>
      <c r="S1899">
        <v>3</v>
      </c>
      <c r="T1899" t="s">
        <v>60</v>
      </c>
      <c r="U1899">
        <v>1</v>
      </c>
      <c r="V1899" t="s">
        <v>1046</v>
      </c>
      <c r="W1899">
        <v>125</v>
      </c>
      <c r="X1899">
        <v>-7805464</v>
      </c>
      <c r="Y1899">
        <v>0</v>
      </c>
      <c r="Z1899">
        <v>0</v>
      </c>
      <c r="AA1899">
        <v>0</v>
      </c>
      <c r="AB1899">
        <v>0</v>
      </c>
      <c r="AC1899">
        <v>424</v>
      </c>
      <c r="AF1899" t="s">
        <v>62</v>
      </c>
      <c r="AG1899" t="s">
        <v>62</v>
      </c>
      <c r="AH1899">
        <v>1365</v>
      </c>
      <c r="AI1899">
        <v>1365</v>
      </c>
      <c r="AJ1899" t="s">
        <v>82</v>
      </c>
      <c r="AK1899" t="s">
        <v>5464</v>
      </c>
      <c r="AL1899" t="s">
        <v>5465</v>
      </c>
      <c r="AO1899" t="s">
        <v>64</v>
      </c>
      <c r="AP1899" t="s">
        <v>1085</v>
      </c>
      <c r="AQ1899" t="s">
        <v>1086</v>
      </c>
      <c r="AS1899" t="s">
        <v>67</v>
      </c>
      <c r="AT1899" t="s">
        <v>68</v>
      </c>
      <c r="AU1899" t="s">
        <v>1087</v>
      </c>
      <c r="AV1899" t="s">
        <v>1088</v>
      </c>
      <c r="AW1899" t="s">
        <v>1089</v>
      </c>
      <c r="AX1899" t="s">
        <v>72</v>
      </c>
      <c r="AY1899" t="s">
        <v>73</v>
      </c>
      <c r="AZ1899" t="s">
        <v>74</v>
      </c>
    </row>
    <row r="1900" spans="1:52" x14ac:dyDescent="0.25">
      <c r="A1900" s="1">
        <v>45688.282731481479</v>
      </c>
      <c r="B1900" s="1">
        <v>45688.382905092592</v>
      </c>
      <c r="C1900" t="s">
        <v>75</v>
      </c>
      <c r="D1900">
        <v>51003</v>
      </c>
      <c r="E1900" t="s">
        <v>54</v>
      </c>
      <c r="F1900">
        <v>51222</v>
      </c>
      <c r="G1900" t="s">
        <v>696</v>
      </c>
      <c r="I1900" t="s">
        <v>77</v>
      </c>
      <c r="J1900" t="s">
        <v>697</v>
      </c>
      <c r="L1900" t="str">
        <f t="shared" si="29"/>
        <v>51222-FL-8</v>
      </c>
      <c r="N1900" t="s">
        <v>58</v>
      </c>
      <c r="P1900" t="s">
        <v>59</v>
      </c>
      <c r="Q1900" t="s">
        <v>59</v>
      </c>
      <c r="R1900" t="s">
        <v>59</v>
      </c>
      <c r="S1900">
        <v>3</v>
      </c>
      <c r="T1900" t="s">
        <v>79</v>
      </c>
      <c r="U1900">
        <v>1</v>
      </c>
      <c r="V1900" t="s">
        <v>100</v>
      </c>
      <c r="W1900">
        <v>316</v>
      </c>
      <c r="X1900">
        <v>14329</v>
      </c>
      <c r="Y1900">
        <v>0</v>
      </c>
      <c r="Z1900">
        <v>0</v>
      </c>
      <c r="AA1900">
        <v>0</v>
      </c>
      <c r="AB1900">
        <v>0</v>
      </c>
      <c r="AC1900">
        <v>945</v>
      </c>
      <c r="AF1900" t="s">
        <v>81</v>
      </c>
      <c r="AG1900" t="s">
        <v>81</v>
      </c>
      <c r="AH1900">
        <v>1373</v>
      </c>
      <c r="AI1900">
        <v>1373</v>
      </c>
      <c r="AJ1900" t="s">
        <v>82</v>
      </c>
      <c r="AK1900" t="s">
        <v>1980</v>
      </c>
      <c r="AL1900" t="s">
        <v>5253</v>
      </c>
      <c r="AO1900" t="s">
        <v>64</v>
      </c>
      <c r="AP1900" t="s">
        <v>698</v>
      </c>
      <c r="AQ1900" t="s">
        <v>699</v>
      </c>
      <c r="AS1900" t="s">
        <v>103</v>
      </c>
      <c r="AT1900" t="s">
        <v>68</v>
      </c>
      <c r="AU1900" t="s">
        <v>700</v>
      </c>
      <c r="AV1900" t="s">
        <v>701</v>
      </c>
      <c r="AW1900" t="s">
        <v>702</v>
      </c>
      <c r="AX1900" t="s">
        <v>72</v>
      </c>
      <c r="AY1900" t="s">
        <v>73</v>
      </c>
      <c r="AZ1900" t="s">
        <v>74</v>
      </c>
    </row>
    <row r="1901" spans="1:52" x14ac:dyDescent="0.25">
      <c r="A1901" s="1">
        <v>45688.28528935185</v>
      </c>
      <c r="B1901" s="1">
        <v>45688.382905092592</v>
      </c>
      <c r="C1901" t="s">
        <v>75</v>
      </c>
      <c r="D1901">
        <v>51003</v>
      </c>
      <c r="E1901" t="s">
        <v>54</v>
      </c>
      <c r="F1901">
        <v>51354</v>
      </c>
      <c r="G1901" t="s">
        <v>986</v>
      </c>
      <c r="I1901" t="s">
        <v>98</v>
      </c>
      <c r="J1901" t="s">
        <v>987</v>
      </c>
      <c r="L1901" t="str">
        <f t="shared" si="29"/>
        <v>51354-FR-8</v>
      </c>
      <c r="N1901" t="s">
        <v>58</v>
      </c>
      <c r="P1901" t="s">
        <v>59</v>
      </c>
      <c r="Q1901" t="s">
        <v>59</v>
      </c>
      <c r="R1901" t="s">
        <v>59</v>
      </c>
      <c r="S1901">
        <v>5</v>
      </c>
      <c r="T1901" t="s">
        <v>60</v>
      </c>
      <c r="U1901">
        <v>1</v>
      </c>
      <c r="V1901" t="s">
        <v>225</v>
      </c>
      <c r="W1901">
        <v>182</v>
      </c>
      <c r="X1901">
        <v>33269</v>
      </c>
      <c r="Y1901">
        <v>0</v>
      </c>
      <c r="Z1901">
        <v>0</v>
      </c>
      <c r="AA1901">
        <v>0</v>
      </c>
      <c r="AB1901">
        <v>0</v>
      </c>
      <c r="AC1901">
        <v>867</v>
      </c>
      <c r="AF1901" t="s">
        <v>62</v>
      </c>
      <c r="AG1901" t="s">
        <v>62</v>
      </c>
      <c r="AH1901">
        <v>1358</v>
      </c>
      <c r="AI1901">
        <v>1358</v>
      </c>
      <c r="AJ1901" t="s">
        <v>82</v>
      </c>
      <c r="AK1901" t="s">
        <v>3135</v>
      </c>
      <c r="AL1901" t="s">
        <v>5260</v>
      </c>
      <c r="AO1901" t="s">
        <v>64</v>
      </c>
      <c r="AP1901" t="s">
        <v>988</v>
      </c>
      <c r="AQ1901" t="s">
        <v>989</v>
      </c>
      <c r="AS1901" t="s">
        <v>86</v>
      </c>
      <c r="AT1901" t="s">
        <v>68</v>
      </c>
      <c r="AU1901" t="s">
        <v>990</v>
      </c>
      <c r="AV1901" t="s">
        <v>991</v>
      </c>
      <c r="AW1901" t="s">
        <v>992</v>
      </c>
      <c r="AX1901" t="s">
        <v>72</v>
      </c>
      <c r="AY1901" t="s">
        <v>73</v>
      </c>
      <c r="AZ1901" t="s">
        <v>74</v>
      </c>
    </row>
    <row r="1902" spans="1:52" x14ac:dyDescent="0.25">
      <c r="A1902" s="1">
        <v>45688.28806712963</v>
      </c>
      <c r="B1902" s="1">
        <v>45688.382916666669</v>
      </c>
      <c r="C1902" t="s">
        <v>75</v>
      </c>
      <c r="D1902">
        <v>51003</v>
      </c>
      <c r="E1902" t="s">
        <v>54</v>
      </c>
      <c r="F1902">
        <v>51316</v>
      </c>
      <c r="G1902" t="s">
        <v>1541</v>
      </c>
      <c r="I1902" t="s">
        <v>77</v>
      </c>
      <c r="J1902" t="s">
        <v>1542</v>
      </c>
      <c r="L1902" t="str">
        <f t="shared" si="29"/>
        <v>51316-FL-8</v>
      </c>
      <c r="N1902" t="s">
        <v>58</v>
      </c>
      <c r="P1902" t="s">
        <v>59</v>
      </c>
      <c r="Q1902" t="s">
        <v>59</v>
      </c>
      <c r="R1902" t="s">
        <v>59</v>
      </c>
      <c r="S1902">
        <v>5</v>
      </c>
      <c r="T1902" t="s">
        <v>79</v>
      </c>
      <c r="U1902">
        <v>1</v>
      </c>
      <c r="V1902" t="s">
        <v>883</v>
      </c>
      <c r="W1902">
        <v>284</v>
      </c>
      <c r="X1902">
        <v>9384</v>
      </c>
      <c r="Y1902">
        <v>0</v>
      </c>
      <c r="Z1902">
        <v>0</v>
      </c>
      <c r="AA1902">
        <v>0</v>
      </c>
      <c r="AB1902">
        <v>0</v>
      </c>
      <c r="AC1902">
        <v>3867</v>
      </c>
      <c r="AF1902" t="s">
        <v>81</v>
      </c>
      <c r="AG1902" t="s">
        <v>81</v>
      </c>
      <c r="AH1902">
        <v>1375</v>
      </c>
      <c r="AI1902">
        <v>1375</v>
      </c>
      <c r="AJ1902" t="s">
        <v>82</v>
      </c>
      <c r="AK1902" t="s">
        <v>5466</v>
      </c>
      <c r="AL1902" t="s">
        <v>4118</v>
      </c>
      <c r="AO1902" t="s">
        <v>64</v>
      </c>
      <c r="AP1902" t="s">
        <v>1543</v>
      </c>
      <c r="AQ1902" t="s">
        <v>1544</v>
      </c>
      <c r="AS1902" t="s">
        <v>390</v>
      </c>
      <c r="AT1902" t="s">
        <v>68</v>
      </c>
      <c r="AU1902" t="s">
        <v>1545</v>
      </c>
      <c r="AV1902" t="s">
        <v>1546</v>
      </c>
      <c r="AW1902" t="s">
        <v>1547</v>
      </c>
      <c r="AX1902" t="s">
        <v>72</v>
      </c>
      <c r="AY1902" t="s">
        <v>73</v>
      </c>
      <c r="AZ1902" t="s">
        <v>74</v>
      </c>
    </row>
    <row r="1903" spans="1:52" x14ac:dyDescent="0.25">
      <c r="A1903" s="1">
        <v>45688.290243055555</v>
      </c>
      <c r="B1903" s="1">
        <v>45688.410057870373</v>
      </c>
      <c r="C1903" t="s">
        <v>75</v>
      </c>
      <c r="D1903">
        <v>51003</v>
      </c>
      <c r="E1903" t="s">
        <v>54</v>
      </c>
      <c r="F1903">
        <v>51299</v>
      </c>
      <c r="G1903" t="s">
        <v>726</v>
      </c>
      <c r="I1903" t="s">
        <v>77</v>
      </c>
      <c r="J1903" t="s">
        <v>2056</v>
      </c>
      <c r="L1903" t="str">
        <f t="shared" si="29"/>
        <v>51299-FR-8</v>
      </c>
      <c r="N1903" t="s">
        <v>58</v>
      </c>
      <c r="P1903" t="s">
        <v>59</v>
      </c>
      <c r="Q1903" t="s">
        <v>59</v>
      </c>
      <c r="R1903" t="s">
        <v>59</v>
      </c>
      <c r="S1903">
        <v>2</v>
      </c>
      <c r="T1903" t="s">
        <v>60</v>
      </c>
      <c r="U1903">
        <v>1</v>
      </c>
      <c r="V1903" t="s">
        <v>1349</v>
      </c>
      <c r="W1903">
        <v>181</v>
      </c>
      <c r="X1903">
        <v>-307384</v>
      </c>
      <c r="Y1903">
        <v>0</v>
      </c>
      <c r="Z1903">
        <v>0</v>
      </c>
      <c r="AA1903">
        <v>0</v>
      </c>
      <c r="AB1903">
        <v>0</v>
      </c>
      <c r="AC1903">
        <v>963</v>
      </c>
      <c r="AF1903" t="s">
        <v>62</v>
      </c>
      <c r="AG1903" t="s">
        <v>62</v>
      </c>
      <c r="AH1903">
        <v>1363</v>
      </c>
      <c r="AI1903">
        <v>1363</v>
      </c>
      <c r="AJ1903" t="s">
        <v>82</v>
      </c>
      <c r="AK1903" t="s">
        <v>4029</v>
      </c>
      <c r="AL1903" t="s">
        <v>2057</v>
      </c>
      <c r="AO1903" t="s">
        <v>64</v>
      </c>
      <c r="AP1903" t="s">
        <v>729</v>
      </c>
      <c r="AQ1903" t="s">
        <v>730</v>
      </c>
      <c r="AS1903" t="s">
        <v>103</v>
      </c>
      <c r="AT1903" t="s">
        <v>68</v>
      </c>
      <c r="AU1903" t="s">
        <v>731</v>
      </c>
      <c r="AV1903" t="s">
        <v>732</v>
      </c>
      <c r="AW1903" t="s">
        <v>733</v>
      </c>
      <c r="AX1903" t="s">
        <v>73</v>
      </c>
      <c r="AY1903" t="s">
        <v>73</v>
      </c>
      <c r="AZ1903" t="s">
        <v>74</v>
      </c>
    </row>
    <row r="1904" spans="1:52" x14ac:dyDescent="0.25">
      <c r="A1904" s="1">
        <v>45688.290960648148</v>
      </c>
      <c r="B1904" s="1">
        <v>45688.382916666669</v>
      </c>
      <c r="C1904" t="s">
        <v>75</v>
      </c>
      <c r="D1904">
        <v>51003</v>
      </c>
      <c r="E1904" t="s">
        <v>54</v>
      </c>
      <c r="F1904">
        <v>51119</v>
      </c>
      <c r="G1904" t="s">
        <v>1305</v>
      </c>
      <c r="I1904" t="s">
        <v>77</v>
      </c>
      <c r="J1904" t="s">
        <v>1494</v>
      </c>
      <c r="L1904" t="str">
        <f t="shared" si="29"/>
        <v>51119-FR-8</v>
      </c>
      <c r="N1904" t="s">
        <v>58</v>
      </c>
      <c r="P1904" t="s">
        <v>59</v>
      </c>
      <c r="Q1904" t="s">
        <v>59</v>
      </c>
      <c r="R1904" t="s">
        <v>59</v>
      </c>
      <c r="S1904">
        <v>3</v>
      </c>
      <c r="T1904" t="s">
        <v>60</v>
      </c>
      <c r="U1904">
        <v>1</v>
      </c>
      <c r="V1904" t="s">
        <v>1046</v>
      </c>
      <c r="W1904">
        <v>231</v>
      </c>
      <c r="X1904">
        <v>-7805069</v>
      </c>
      <c r="Y1904">
        <v>0</v>
      </c>
      <c r="Z1904">
        <v>0</v>
      </c>
      <c r="AA1904">
        <v>0</v>
      </c>
      <c r="AB1904">
        <v>0</v>
      </c>
      <c r="AC1904">
        <v>396</v>
      </c>
      <c r="AF1904" t="s">
        <v>62</v>
      </c>
      <c r="AG1904" t="s">
        <v>62</v>
      </c>
      <c r="AH1904">
        <v>1365</v>
      </c>
      <c r="AI1904">
        <v>1365</v>
      </c>
      <c r="AJ1904" t="s">
        <v>82</v>
      </c>
      <c r="AK1904" t="s">
        <v>5467</v>
      </c>
      <c r="AL1904" t="s">
        <v>3276</v>
      </c>
      <c r="AO1904" t="s">
        <v>64</v>
      </c>
      <c r="AP1904" t="s">
        <v>1307</v>
      </c>
      <c r="AQ1904" t="s">
        <v>1308</v>
      </c>
      <c r="AS1904" t="s">
        <v>170</v>
      </c>
      <c r="AT1904" t="s">
        <v>68</v>
      </c>
      <c r="AU1904" t="s">
        <v>1309</v>
      </c>
      <c r="AV1904" t="s">
        <v>1495</v>
      </c>
      <c r="AW1904" t="s">
        <v>1496</v>
      </c>
      <c r="AX1904" t="s">
        <v>72</v>
      </c>
      <c r="AY1904" t="s">
        <v>73</v>
      </c>
      <c r="AZ1904" t="s">
        <v>74</v>
      </c>
    </row>
    <row r="1905" spans="1:52" x14ac:dyDescent="0.25">
      <c r="A1905" s="1">
        <v>45688.295543981483</v>
      </c>
      <c r="B1905" s="1">
        <v>45688.386273148149</v>
      </c>
      <c r="C1905" t="s">
        <v>75</v>
      </c>
      <c r="D1905">
        <v>51003</v>
      </c>
      <c r="E1905" t="s">
        <v>54</v>
      </c>
      <c r="F1905">
        <v>51254</v>
      </c>
      <c r="G1905" t="s">
        <v>799</v>
      </c>
      <c r="I1905" t="s">
        <v>77</v>
      </c>
      <c r="J1905" t="s">
        <v>800</v>
      </c>
      <c r="L1905" t="str">
        <f t="shared" si="29"/>
        <v>51254-FL-8</v>
      </c>
      <c r="N1905" t="s">
        <v>58</v>
      </c>
      <c r="P1905" t="s">
        <v>59</v>
      </c>
      <c r="Q1905" t="s">
        <v>59</v>
      </c>
      <c r="R1905" t="s">
        <v>59</v>
      </c>
      <c r="S1905">
        <v>5</v>
      </c>
      <c r="T1905" t="s">
        <v>79</v>
      </c>
      <c r="U1905">
        <v>1</v>
      </c>
      <c r="V1905" t="s">
        <v>109</v>
      </c>
      <c r="W1905">
        <v>528</v>
      </c>
      <c r="X1905">
        <v>14453</v>
      </c>
      <c r="Y1905">
        <v>0</v>
      </c>
      <c r="Z1905">
        <v>0</v>
      </c>
      <c r="AA1905">
        <v>0</v>
      </c>
      <c r="AB1905">
        <v>0</v>
      </c>
      <c r="AC1905">
        <v>984</v>
      </c>
      <c r="AF1905" t="s">
        <v>81</v>
      </c>
      <c r="AG1905" t="s">
        <v>81</v>
      </c>
      <c r="AH1905">
        <v>1376</v>
      </c>
      <c r="AI1905">
        <v>1376</v>
      </c>
      <c r="AJ1905" t="s">
        <v>82</v>
      </c>
      <c r="AK1905" t="s">
        <v>1754</v>
      </c>
      <c r="AL1905" t="s">
        <v>5468</v>
      </c>
      <c r="AO1905" t="s">
        <v>64</v>
      </c>
      <c r="AP1905" t="s">
        <v>802</v>
      </c>
      <c r="AQ1905" t="s">
        <v>803</v>
      </c>
      <c r="AS1905" t="s">
        <v>67</v>
      </c>
      <c r="AT1905" t="s">
        <v>68</v>
      </c>
      <c r="AU1905" t="s">
        <v>804</v>
      </c>
      <c r="AV1905" t="s">
        <v>805</v>
      </c>
      <c r="AW1905" t="s">
        <v>806</v>
      </c>
      <c r="AX1905" t="s">
        <v>73</v>
      </c>
      <c r="AY1905" t="s">
        <v>73</v>
      </c>
      <c r="AZ1905" t="s">
        <v>74</v>
      </c>
    </row>
    <row r="1906" spans="1:52" x14ac:dyDescent="0.25">
      <c r="A1906" s="1">
        <v>45688.305069444446</v>
      </c>
      <c r="B1906" s="1">
        <v>45688.382928240739</v>
      </c>
      <c r="C1906" t="s">
        <v>75</v>
      </c>
      <c r="D1906">
        <v>51003</v>
      </c>
      <c r="E1906" t="s">
        <v>54</v>
      </c>
      <c r="F1906">
        <v>51312</v>
      </c>
      <c r="G1906" t="s">
        <v>786</v>
      </c>
      <c r="I1906" t="s">
        <v>77</v>
      </c>
      <c r="J1906" t="s">
        <v>787</v>
      </c>
      <c r="L1906" t="str">
        <f t="shared" si="29"/>
        <v>51312-FR-8</v>
      </c>
      <c r="N1906" t="s">
        <v>58</v>
      </c>
      <c r="P1906" t="s">
        <v>59</v>
      </c>
      <c r="Q1906" t="s">
        <v>59</v>
      </c>
      <c r="R1906" t="s">
        <v>59</v>
      </c>
      <c r="S1906">
        <v>3</v>
      </c>
      <c r="T1906" t="s">
        <v>60</v>
      </c>
      <c r="U1906">
        <v>1</v>
      </c>
      <c r="V1906" t="s">
        <v>225</v>
      </c>
      <c r="W1906">
        <v>240</v>
      </c>
      <c r="X1906">
        <v>34517</v>
      </c>
      <c r="Y1906">
        <v>0</v>
      </c>
      <c r="Z1906">
        <v>0</v>
      </c>
      <c r="AA1906">
        <v>0</v>
      </c>
      <c r="AB1906">
        <v>0</v>
      </c>
      <c r="AC1906">
        <v>835</v>
      </c>
      <c r="AF1906" t="s">
        <v>62</v>
      </c>
      <c r="AG1906" t="s">
        <v>62</v>
      </c>
      <c r="AH1906">
        <v>1358</v>
      </c>
      <c r="AI1906">
        <v>1358</v>
      </c>
      <c r="AJ1906" t="s">
        <v>82</v>
      </c>
      <c r="AK1906" t="s">
        <v>3366</v>
      </c>
      <c r="AL1906" t="s">
        <v>3142</v>
      </c>
      <c r="AO1906" t="s">
        <v>64</v>
      </c>
      <c r="AP1906" t="s">
        <v>788</v>
      </c>
      <c r="AQ1906" t="s">
        <v>789</v>
      </c>
      <c r="AS1906" t="s">
        <v>86</v>
      </c>
      <c r="AT1906" t="s">
        <v>68</v>
      </c>
      <c r="AU1906" t="s">
        <v>790</v>
      </c>
      <c r="AV1906" t="s">
        <v>791</v>
      </c>
      <c r="AW1906" t="s">
        <v>792</v>
      </c>
      <c r="AX1906" t="s">
        <v>72</v>
      </c>
      <c r="AY1906" t="s">
        <v>73</v>
      </c>
      <c r="AZ1906" t="s">
        <v>74</v>
      </c>
    </row>
    <row r="1907" spans="1:52" x14ac:dyDescent="0.25">
      <c r="A1907" s="1">
        <v>45688.305358796293</v>
      </c>
      <c r="B1907" s="1">
        <v>45688.382928240739</v>
      </c>
      <c r="C1907" t="s">
        <v>75</v>
      </c>
      <c r="D1907">
        <v>51003</v>
      </c>
      <c r="E1907" t="s">
        <v>54</v>
      </c>
      <c r="F1907">
        <v>51299</v>
      </c>
      <c r="G1907" t="s">
        <v>726</v>
      </c>
      <c r="I1907" t="s">
        <v>77</v>
      </c>
      <c r="J1907" t="s">
        <v>727</v>
      </c>
      <c r="L1907" t="str">
        <f t="shared" si="29"/>
        <v>51299-FL-8</v>
      </c>
      <c r="N1907" t="s">
        <v>58</v>
      </c>
      <c r="P1907" t="s">
        <v>59</v>
      </c>
      <c r="Q1907" t="s">
        <v>59</v>
      </c>
      <c r="R1907" t="s">
        <v>59</v>
      </c>
      <c r="S1907">
        <v>3</v>
      </c>
      <c r="T1907" t="s">
        <v>79</v>
      </c>
      <c r="U1907">
        <v>1</v>
      </c>
      <c r="V1907" t="s">
        <v>100</v>
      </c>
      <c r="W1907">
        <v>281</v>
      </c>
      <c r="X1907">
        <v>17304</v>
      </c>
      <c r="Y1907">
        <v>0</v>
      </c>
      <c r="Z1907">
        <v>0</v>
      </c>
      <c r="AA1907">
        <v>0</v>
      </c>
      <c r="AB1907">
        <v>0</v>
      </c>
      <c r="AC1907">
        <v>938</v>
      </c>
      <c r="AF1907" t="s">
        <v>81</v>
      </c>
      <c r="AG1907" t="s">
        <v>81</v>
      </c>
      <c r="AH1907">
        <v>1373</v>
      </c>
      <c r="AI1907">
        <v>1373</v>
      </c>
      <c r="AJ1907" t="s">
        <v>82</v>
      </c>
      <c r="AK1907" t="s">
        <v>5469</v>
      </c>
      <c r="AL1907" t="s">
        <v>3160</v>
      </c>
      <c r="AO1907" t="s">
        <v>64</v>
      </c>
      <c r="AP1907" t="s">
        <v>729</v>
      </c>
      <c r="AQ1907" t="s">
        <v>730</v>
      </c>
      <c r="AS1907" t="s">
        <v>103</v>
      </c>
      <c r="AT1907" t="s">
        <v>68</v>
      </c>
      <c r="AU1907" t="s">
        <v>731</v>
      </c>
      <c r="AV1907" t="s">
        <v>732</v>
      </c>
      <c r="AW1907" t="s">
        <v>733</v>
      </c>
      <c r="AX1907" t="s">
        <v>72</v>
      </c>
      <c r="AY1907" t="s">
        <v>73</v>
      </c>
      <c r="AZ1907" t="s">
        <v>74</v>
      </c>
    </row>
    <row r="1908" spans="1:52" x14ac:dyDescent="0.25">
      <c r="A1908" s="1">
        <v>45688.307476851849</v>
      </c>
      <c r="B1908" s="1">
        <v>45688.382928240739</v>
      </c>
      <c r="C1908" t="s">
        <v>75</v>
      </c>
      <c r="D1908">
        <v>51003</v>
      </c>
      <c r="E1908" t="s">
        <v>54</v>
      </c>
      <c r="F1908">
        <v>51242</v>
      </c>
      <c r="G1908" t="s">
        <v>719</v>
      </c>
      <c r="I1908" t="s">
        <v>77</v>
      </c>
      <c r="J1908" t="s">
        <v>720</v>
      </c>
      <c r="L1908" t="str">
        <f t="shared" si="29"/>
        <v>51242-FL-8</v>
      </c>
      <c r="N1908" t="s">
        <v>58</v>
      </c>
      <c r="P1908" t="s">
        <v>59</v>
      </c>
      <c r="Q1908" t="s">
        <v>59</v>
      </c>
      <c r="R1908" t="s">
        <v>59</v>
      </c>
      <c r="S1908">
        <v>4</v>
      </c>
      <c r="T1908" t="s">
        <v>79</v>
      </c>
      <c r="U1908">
        <v>1</v>
      </c>
      <c r="V1908" t="s">
        <v>404</v>
      </c>
      <c r="W1908">
        <v>279</v>
      </c>
      <c r="X1908">
        <v>9108</v>
      </c>
      <c r="Y1908">
        <v>0</v>
      </c>
      <c r="Z1908">
        <v>0</v>
      </c>
      <c r="AA1908">
        <v>0</v>
      </c>
      <c r="AB1908">
        <v>0</v>
      </c>
      <c r="AC1908">
        <v>1077</v>
      </c>
      <c r="AF1908" t="s">
        <v>81</v>
      </c>
      <c r="AG1908" t="s">
        <v>81</v>
      </c>
      <c r="AH1908">
        <v>1361</v>
      </c>
      <c r="AI1908">
        <v>1361</v>
      </c>
      <c r="AJ1908" t="s">
        <v>82</v>
      </c>
      <c r="AK1908" t="s">
        <v>4128</v>
      </c>
      <c r="AL1908" t="s">
        <v>5470</v>
      </c>
      <c r="AO1908" t="s">
        <v>64</v>
      </c>
      <c r="AP1908" t="s">
        <v>721</v>
      </c>
      <c r="AQ1908" t="s">
        <v>722</v>
      </c>
      <c r="AS1908" t="s">
        <v>411</v>
      </c>
      <c r="AT1908" t="s">
        <v>68</v>
      </c>
      <c r="AU1908" t="s">
        <v>723</v>
      </c>
      <c r="AV1908" t="s">
        <v>724</v>
      </c>
      <c r="AW1908" t="s">
        <v>725</v>
      </c>
      <c r="AX1908" t="s">
        <v>72</v>
      </c>
      <c r="AY1908" t="s">
        <v>73</v>
      </c>
      <c r="AZ1908" t="s">
        <v>74</v>
      </c>
    </row>
    <row r="1909" spans="1:52" x14ac:dyDescent="0.25">
      <c r="A1909" s="1">
        <v>45688.309861111113</v>
      </c>
      <c r="B1909" s="1">
        <v>45688.382939814815</v>
      </c>
      <c r="C1909" t="s">
        <v>75</v>
      </c>
      <c r="D1909">
        <v>51003</v>
      </c>
      <c r="E1909" t="s">
        <v>54</v>
      </c>
      <c r="F1909">
        <v>51157</v>
      </c>
      <c r="G1909" t="s">
        <v>763</v>
      </c>
      <c r="I1909" t="s">
        <v>77</v>
      </c>
      <c r="J1909" t="s">
        <v>764</v>
      </c>
      <c r="L1909" t="str">
        <f t="shared" si="29"/>
        <v>51157-FR-8</v>
      </c>
      <c r="N1909" t="s">
        <v>58</v>
      </c>
      <c r="P1909" t="s">
        <v>59</v>
      </c>
      <c r="Q1909" t="s">
        <v>59</v>
      </c>
      <c r="R1909" t="s">
        <v>59</v>
      </c>
      <c r="S1909">
        <v>2</v>
      </c>
      <c r="T1909" t="s">
        <v>60</v>
      </c>
      <c r="U1909">
        <v>1</v>
      </c>
      <c r="V1909" t="s">
        <v>1571</v>
      </c>
      <c r="W1909">
        <v>133</v>
      </c>
      <c r="X1909">
        <v>30273</v>
      </c>
      <c r="Y1909">
        <v>0</v>
      </c>
      <c r="Z1909">
        <v>0</v>
      </c>
      <c r="AA1909">
        <v>0</v>
      </c>
      <c r="AB1909">
        <v>0</v>
      </c>
      <c r="AC1909">
        <v>870</v>
      </c>
      <c r="AF1909" t="s">
        <v>62</v>
      </c>
      <c r="AG1909" t="s">
        <v>62</v>
      </c>
      <c r="AH1909">
        <v>1213</v>
      </c>
      <c r="AI1909">
        <v>1213</v>
      </c>
      <c r="AJ1909" t="s">
        <v>82</v>
      </c>
      <c r="AK1909" t="s">
        <v>2151</v>
      </c>
      <c r="AL1909" t="s">
        <v>5471</v>
      </c>
      <c r="AO1909" t="s">
        <v>64</v>
      </c>
      <c r="AP1909" t="s">
        <v>765</v>
      </c>
      <c r="AQ1909" t="s">
        <v>766</v>
      </c>
      <c r="AS1909" t="s">
        <v>67</v>
      </c>
      <c r="AT1909" t="s">
        <v>68</v>
      </c>
      <c r="AU1909" t="s">
        <v>767</v>
      </c>
      <c r="AV1909" t="s">
        <v>768</v>
      </c>
      <c r="AW1909" t="s">
        <v>769</v>
      </c>
      <c r="AX1909" t="s">
        <v>72</v>
      </c>
      <c r="AY1909" t="s">
        <v>73</v>
      </c>
      <c r="AZ1909" t="s">
        <v>74</v>
      </c>
    </row>
    <row r="1910" spans="1:52" x14ac:dyDescent="0.25">
      <c r="A1910" s="1">
        <v>45688.314131944448</v>
      </c>
      <c r="B1910" s="1">
        <v>45688.382939814815</v>
      </c>
      <c r="C1910" t="s">
        <v>75</v>
      </c>
      <c r="D1910">
        <v>51003</v>
      </c>
      <c r="E1910" t="s">
        <v>54</v>
      </c>
      <c r="F1910">
        <v>51327</v>
      </c>
      <c r="G1910" t="s">
        <v>755</v>
      </c>
      <c r="I1910" t="s">
        <v>77</v>
      </c>
      <c r="J1910" t="s">
        <v>756</v>
      </c>
      <c r="L1910" t="str">
        <f t="shared" si="29"/>
        <v>51327-FL-8</v>
      </c>
      <c r="N1910" t="s">
        <v>58</v>
      </c>
      <c r="P1910" t="s">
        <v>59</v>
      </c>
      <c r="Q1910" t="s">
        <v>59</v>
      </c>
      <c r="R1910" t="s">
        <v>59</v>
      </c>
      <c r="S1910">
        <v>3</v>
      </c>
      <c r="T1910" t="s">
        <v>79</v>
      </c>
      <c r="U1910">
        <v>1</v>
      </c>
      <c r="V1910" t="s">
        <v>100</v>
      </c>
      <c r="W1910">
        <v>427</v>
      </c>
      <c r="X1910">
        <v>18501</v>
      </c>
      <c r="Y1910">
        <v>0</v>
      </c>
      <c r="Z1910">
        <v>0</v>
      </c>
      <c r="AA1910">
        <v>0</v>
      </c>
      <c r="AB1910">
        <v>0</v>
      </c>
      <c r="AC1910">
        <v>932</v>
      </c>
      <c r="AF1910" t="s">
        <v>81</v>
      </c>
      <c r="AG1910" t="s">
        <v>81</v>
      </c>
      <c r="AH1910">
        <v>1373</v>
      </c>
      <c r="AI1910">
        <v>1373</v>
      </c>
      <c r="AJ1910" t="s">
        <v>82</v>
      </c>
      <c r="AK1910" t="s">
        <v>3359</v>
      </c>
      <c r="AL1910" t="s">
        <v>5472</v>
      </c>
      <c r="AO1910" t="s">
        <v>64</v>
      </c>
      <c r="AP1910" t="s">
        <v>758</v>
      </c>
      <c r="AQ1910" t="s">
        <v>759</v>
      </c>
      <c r="AS1910" t="s">
        <v>103</v>
      </c>
      <c r="AT1910" t="s">
        <v>68</v>
      </c>
      <c r="AU1910" t="s">
        <v>760</v>
      </c>
      <c r="AV1910" t="s">
        <v>761</v>
      </c>
      <c r="AW1910" t="s">
        <v>762</v>
      </c>
      <c r="AX1910" t="s">
        <v>72</v>
      </c>
      <c r="AY1910" t="s">
        <v>73</v>
      </c>
      <c r="AZ1910" t="s">
        <v>74</v>
      </c>
    </row>
    <row r="1911" spans="1:52" x14ac:dyDescent="0.25">
      <c r="A1911" s="1">
        <v>45688.321898148148</v>
      </c>
      <c r="B1911" s="1">
        <v>45688.382951388892</v>
      </c>
      <c r="C1911" t="s">
        <v>75</v>
      </c>
      <c r="D1911">
        <v>51003</v>
      </c>
      <c r="E1911" t="s">
        <v>54</v>
      </c>
      <c r="F1911">
        <v>51295</v>
      </c>
      <c r="G1911" t="s">
        <v>415</v>
      </c>
      <c r="I1911" t="s">
        <v>77</v>
      </c>
      <c r="J1911" t="s">
        <v>416</v>
      </c>
      <c r="L1911" t="str">
        <f t="shared" si="29"/>
        <v>51295-FL-8</v>
      </c>
      <c r="N1911" t="s">
        <v>58</v>
      </c>
      <c r="P1911" t="s">
        <v>59</v>
      </c>
      <c r="Q1911" t="s">
        <v>59</v>
      </c>
      <c r="R1911" t="s">
        <v>59</v>
      </c>
      <c r="S1911">
        <v>5</v>
      </c>
      <c r="T1911" t="s">
        <v>79</v>
      </c>
      <c r="U1911">
        <v>1</v>
      </c>
      <c r="V1911" t="s">
        <v>193</v>
      </c>
      <c r="W1911">
        <v>417</v>
      </c>
      <c r="X1911">
        <v>7088</v>
      </c>
      <c r="Y1911">
        <v>0</v>
      </c>
      <c r="Z1911">
        <v>0</v>
      </c>
      <c r="AA1911">
        <v>0</v>
      </c>
      <c r="AB1911">
        <v>0</v>
      </c>
      <c r="AC1911">
        <v>829</v>
      </c>
      <c r="AF1911" t="s">
        <v>81</v>
      </c>
      <c r="AG1911" t="s">
        <v>81</v>
      </c>
      <c r="AH1911">
        <v>1360</v>
      </c>
      <c r="AI1911">
        <v>1360</v>
      </c>
      <c r="AJ1911" t="s">
        <v>82</v>
      </c>
      <c r="AK1911" t="s">
        <v>5473</v>
      </c>
      <c r="AL1911" t="s">
        <v>5214</v>
      </c>
      <c r="AO1911" t="s">
        <v>64</v>
      </c>
      <c r="AP1911" t="s">
        <v>417</v>
      </c>
      <c r="AQ1911" t="s">
        <v>418</v>
      </c>
      <c r="AS1911" t="s">
        <v>67</v>
      </c>
      <c r="AT1911" t="s">
        <v>68</v>
      </c>
      <c r="AU1911" t="s">
        <v>419</v>
      </c>
      <c r="AV1911" t="s">
        <v>420</v>
      </c>
      <c r="AW1911" t="s">
        <v>421</v>
      </c>
      <c r="AX1911" t="s">
        <v>72</v>
      </c>
      <c r="AY1911" t="s">
        <v>73</v>
      </c>
      <c r="AZ1911" t="s">
        <v>74</v>
      </c>
    </row>
    <row r="1912" spans="1:52" x14ac:dyDescent="0.25">
      <c r="A1912" s="1">
        <v>45688.321967592594</v>
      </c>
      <c r="B1912" s="1">
        <v>45688.410069444442</v>
      </c>
      <c r="C1912" t="s">
        <v>75</v>
      </c>
      <c r="D1912">
        <v>51003</v>
      </c>
      <c r="E1912" t="s">
        <v>54</v>
      </c>
      <c r="F1912">
        <v>51222</v>
      </c>
      <c r="G1912" t="s">
        <v>696</v>
      </c>
      <c r="I1912" t="s">
        <v>77</v>
      </c>
      <c r="J1912" t="s">
        <v>1394</v>
      </c>
      <c r="L1912" t="str">
        <f t="shared" si="29"/>
        <v>51222-FR-8</v>
      </c>
      <c r="N1912" t="s">
        <v>58</v>
      </c>
      <c r="P1912" t="s">
        <v>59</v>
      </c>
      <c r="Q1912" t="s">
        <v>59</v>
      </c>
      <c r="R1912" t="s">
        <v>59</v>
      </c>
      <c r="S1912">
        <v>3</v>
      </c>
      <c r="T1912" t="s">
        <v>60</v>
      </c>
      <c r="U1912">
        <v>1</v>
      </c>
      <c r="V1912" t="s">
        <v>1349</v>
      </c>
      <c r="W1912">
        <v>96</v>
      </c>
      <c r="X1912">
        <v>-306464</v>
      </c>
      <c r="Y1912">
        <v>0</v>
      </c>
      <c r="Z1912">
        <v>0</v>
      </c>
      <c r="AA1912">
        <v>0</v>
      </c>
      <c r="AB1912">
        <v>0</v>
      </c>
      <c r="AC1912">
        <v>983</v>
      </c>
      <c r="AF1912" t="s">
        <v>62</v>
      </c>
      <c r="AG1912" t="s">
        <v>62</v>
      </c>
      <c r="AH1912">
        <v>1363</v>
      </c>
      <c r="AI1912">
        <v>1363</v>
      </c>
      <c r="AJ1912" t="s">
        <v>82</v>
      </c>
      <c r="AK1912" t="s">
        <v>5474</v>
      </c>
      <c r="AL1912" t="s">
        <v>4114</v>
      </c>
      <c r="AO1912" t="s">
        <v>64</v>
      </c>
      <c r="AP1912" t="s">
        <v>698</v>
      </c>
      <c r="AQ1912" t="s">
        <v>699</v>
      </c>
      <c r="AS1912" t="s">
        <v>103</v>
      </c>
      <c r="AT1912" t="s">
        <v>68</v>
      </c>
      <c r="AU1912" t="s">
        <v>700</v>
      </c>
      <c r="AV1912" t="s">
        <v>1395</v>
      </c>
      <c r="AW1912" t="s">
        <v>1396</v>
      </c>
      <c r="AX1912" t="s">
        <v>73</v>
      </c>
      <c r="AY1912" t="s">
        <v>73</v>
      </c>
      <c r="AZ1912" t="s">
        <v>74</v>
      </c>
    </row>
    <row r="1913" spans="1:52" x14ac:dyDescent="0.25">
      <c r="A1913" s="1">
        <v>45688.32402777778</v>
      </c>
      <c r="B1913" s="1">
        <v>45688.382951388892</v>
      </c>
      <c r="C1913" t="s">
        <v>75</v>
      </c>
      <c r="D1913">
        <v>51003</v>
      </c>
      <c r="E1913" t="s">
        <v>54</v>
      </c>
      <c r="F1913">
        <v>51160</v>
      </c>
      <c r="G1913" t="s">
        <v>867</v>
      </c>
      <c r="I1913" t="s">
        <v>77</v>
      </c>
      <c r="J1913" t="s">
        <v>868</v>
      </c>
      <c r="L1913" t="str">
        <f t="shared" si="29"/>
        <v>51160-FL-8</v>
      </c>
      <c r="N1913" t="s">
        <v>58</v>
      </c>
      <c r="P1913" t="s">
        <v>59</v>
      </c>
      <c r="Q1913" t="s">
        <v>59</v>
      </c>
      <c r="R1913" t="s">
        <v>59</v>
      </c>
      <c r="S1913">
        <v>5</v>
      </c>
      <c r="T1913" t="s">
        <v>79</v>
      </c>
      <c r="U1913">
        <v>1</v>
      </c>
      <c r="V1913" t="s">
        <v>475</v>
      </c>
      <c r="W1913">
        <v>569</v>
      </c>
      <c r="X1913">
        <v>10507</v>
      </c>
      <c r="Y1913">
        <v>0</v>
      </c>
      <c r="Z1913">
        <v>0</v>
      </c>
      <c r="AA1913">
        <v>0</v>
      </c>
      <c r="AB1913">
        <v>0</v>
      </c>
      <c r="AC1913">
        <v>881</v>
      </c>
      <c r="AF1913" t="s">
        <v>81</v>
      </c>
      <c r="AG1913" t="s">
        <v>81</v>
      </c>
      <c r="AH1913">
        <v>1369</v>
      </c>
      <c r="AI1913">
        <v>1369</v>
      </c>
      <c r="AJ1913" t="s">
        <v>82</v>
      </c>
      <c r="AK1913" t="s">
        <v>3242</v>
      </c>
      <c r="AL1913" t="s">
        <v>1629</v>
      </c>
      <c r="AO1913" t="s">
        <v>64</v>
      </c>
      <c r="AP1913" t="s">
        <v>869</v>
      </c>
      <c r="AQ1913" t="s">
        <v>870</v>
      </c>
      <c r="AS1913" t="s">
        <v>289</v>
      </c>
      <c r="AT1913" t="s">
        <v>68</v>
      </c>
      <c r="AU1913" t="s">
        <v>871</v>
      </c>
      <c r="AV1913" t="s">
        <v>872</v>
      </c>
      <c r="AW1913" t="s">
        <v>873</v>
      </c>
      <c r="AX1913" t="s">
        <v>72</v>
      </c>
      <c r="AY1913" t="s">
        <v>73</v>
      </c>
      <c r="AZ1913" t="s">
        <v>74</v>
      </c>
    </row>
    <row r="1914" spans="1:52" x14ac:dyDescent="0.25">
      <c r="A1914" s="1">
        <v>45688.326782407406</v>
      </c>
      <c r="B1914" s="1">
        <v>45688.382962962962</v>
      </c>
      <c r="C1914" t="s">
        <v>75</v>
      </c>
      <c r="D1914">
        <v>51003</v>
      </c>
      <c r="E1914" t="s">
        <v>54</v>
      </c>
      <c r="F1914">
        <v>51225</v>
      </c>
      <c r="G1914" t="s">
        <v>1152</v>
      </c>
      <c r="I1914" t="s">
        <v>77</v>
      </c>
      <c r="J1914" t="s">
        <v>1153</v>
      </c>
      <c r="L1914" t="str">
        <f t="shared" si="29"/>
        <v>51225-FL-8</v>
      </c>
      <c r="N1914" t="s">
        <v>58</v>
      </c>
      <c r="P1914" t="s">
        <v>59</v>
      </c>
      <c r="Q1914" t="s">
        <v>59</v>
      </c>
      <c r="R1914" t="s">
        <v>59</v>
      </c>
      <c r="S1914">
        <v>3</v>
      </c>
      <c r="T1914" t="s">
        <v>79</v>
      </c>
      <c r="U1914">
        <v>2</v>
      </c>
      <c r="V1914" t="s">
        <v>100</v>
      </c>
      <c r="W1914">
        <v>282</v>
      </c>
      <c r="X1914">
        <v>19760</v>
      </c>
      <c r="Y1914">
        <v>0</v>
      </c>
      <c r="Z1914">
        <v>0</v>
      </c>
      <c r="AA1914">
        <v>0</v>
      </c>
      <c r="AB1914">
        <v>0</v>
      </c>
      <c r="AC1914">
        <v>1025</v>
      </c>
      <c r="AF1914" t="s">
        <v>81</v>
      </c>
      <c r="AG1914" t="s">
        <v>81</v>
      </c>
      <c r="AH1914">
        <v>1373</v>
      </c>
      <c r="AI1914">
        <v>1373</v>
      </c>
      <c r="AJ1914" t="s">
        <v>82</v>
      </c>
      <c r="AK1914" t="s">
        <v>5475</v>
      </c>
      <c r="AL1914" t="s">
        <v>4794</v>
      </c>
      <c r="AO1914" t="s">
        <v>64</v>
      </c>
      <c r="AP1914" t="s">
        <v>1155</v>
      </c>
      <c r="AQ1914" t="s">
        <v>1156</v>
      </c>
      <c r="AS1914" t="s">
        <v>103</v>
      </c>
      <c r="AT1914" t="s">
        <v>68</v>
      </c>
      <c r="AU1914" t="s">
        <v>1157</v>
      </c>
      <c r="AV1914" t="s">
        <v>1158</v>
      </c>
      <c r="AW1914" t="s">
        <v>1159</v>
      </c>
      <c r="AX1914" t="s">
        <v>72</v>
      </c>
      <c r="AY1914" t="s">
        <v>73</v>
      </c>
      <c r="AZ1914" t="s">
        <v>74</v>
      </c>
    </row>
    <row r="1915" spans="1:52" x14ac:dyDescent="0.25">
      <c r="A1915" s="1">
        <v>45688.327256944445</v>
      </c>
      <c r="B1915" s="1">
        <v>45688.382962962962</v>
      </c>
      <c r="C1915" t="s">
        <v>75</v>
      </c>
      <c r="D1915">
        <v>51003</v>
      </c>
      <c r="E1915" t="s">
        <v>54</v>
      </c>
      <c r="F1915">
        <v>51225</v>
      </c>
      <c r="G1915" t="s">
        <v>1152</v>
      </c>
      <c r="I1915" t="s">
        <v>77</v>
      </c>
      <c r="J1915" t="s">
        <v>1153</v>
      </c>
      <c r="L1915" t="str">
        <f t="shared" si="29"/>
        <v>51225-FL-8</v>
      </c>
      <c r="N1915" t="s">
        <v>58</v>
      </c>
      <c r="P1915" t="s">
        <v>59</v>
      </c>
      <c r="Q1915" t="s">
        <v>59</v>
      </c>
      <c r="R1915" t="s">
        <v>59</v>
      </c>
      <c r="S1915">
        <v>3</v>
      </c>
      <c r="T1915" t="s">
        <v>79</v>
      </c>
      <c r="U1915">
        <v>2</v>
      </c>
      <c r="V1915" t="s">
        <v>100</v>
      </c>
      <c r="W1915">
        <v>278</v>
      </c>
      <c r="X1915">
        <v>20038</v>
      </c>
      <c r="Y1915">
        <v>0</v>
      </c>
      <c r="Z1915">
        <v>0</v>
      </c>
      <c r="AA1915">
        <v>0</v>
      </c>
      <c r="AB1915">
        <v>0</v>
      </c>
      <c r="AC1915">
        <v>1031</v>
      </c>
      <c r="AF1915" t="s">
        <v>81</v>
      </c>
      <c r="AG1915" t="s">
        <v>81</v>
      </c>
      <c r="AH1915">
        <v>1373</v>
      </c>
      <c r="AI1915">
        <v>1373</v>
      </c>
      <c r="AJ1915" t="s">
        <v>82</v>
      </c>
      <c r="AK1915" t="s">
        <v>5476</v>
      </c>
      <c r="AL1915" t="s">
        <v>5477</v>
      </c>
      <c r="AO1915" t="s">
        <v>64</v>
      </c>
      <c r="AP1915" t="s">
        <v>1155</v>
      </c>
      <c r="AQ1915" t="s">
        <v>1156</v>
      </c>
      <c r="AS1915" t="s">
        <v>103</v>
      </c>
      <c r="AT1915" t="s">
        <v>68</v>
      </c>
      <c r="AU1915" t="s">
        <v>1157</v>
      </c>
      <c r="AV1915" t="s">
        <v>1158</v>
      </c>
      <c r="AW1915" t="s">
        <v>1159</v>
      </c>
      <c r="AX1915" t="s">
        <v>72</v>
      </c>
      <c r="AY1915" t="s">
        <v>73</v>
      </c>
      <c r="AZ1915" t="s">
        <v>74</v>
      </c>
    </row>
    <row r="1916" spans="1:52" x14ac:dyDescent="0.25">
      <c r="A1916" s="1">
        <v>45688.330347222225</v>
      </c>
      <c r="B1916" s="1">
        <v>45688.382962962962</v>
      </c>
      <c r="C1916" t="s">
        <v>75</v>
      </c>
      <c r="D1916">
        <v>51003</v>
      </c>
      <c r="E1916" t="s">
        <v>54</v>
      </c>
      <c r="F1916">
        <v>51127</v>
      </c>
      <c r="G1916" t="s">
        <v>846</v>
      </c>
      <c r="I1916" t="s">
        <v>77</v>
      </c>
      <c r="J1916" t="s">
        <v>847</v>
      </c>
      <c r="L1916" t="str">
        <f t="shared" si="29"/>
        <v>51127-FL-8</v>
      </c>
      <c r="N1916" t="s">
        <v>58</v>
      </c>
      <c r="P1916" t="s">
        <v>59</v>
      </c>
      <c r="Q1916" t="s">
        <v>59</v>
      </c>
      <c r="R1916" t="s">
        <v>59</v>
      </c>
      <c r="S1916">
        <v>3</v>
      </c>
      <c r="T1916" t="s">
        <v>79</v>
      </c>
      <c r="U1916">
        <v>1</v>
      </c>
      <c r="V1916" t="s">
        <v>100</v>
      </c>
      <c r="W1916">
        <v>281</v>
      </c>
      <c r="X1916">
        <v>20319</v>
      </c>
      <c r="Y1916">
        <v>0</v>
      </c>
      <c r="Z1916">
        <v>0</v>
      </c>
      <c r="AA1916">
        <v>0</v>
      </c>
      <c r="AB1916">
        <v>0</v>
      </c>
      <c r="AC1916">
        <v>945</v>
      </c>
      <c r="AF1916" t="s">
        <v>81</v>
      </c>
      <c r="AG1916" t="s">
        <v>81</v>
      </c>
      <c r="AH1916">
        <v>1373</v>
      </c>
      <c r="AI1916">
        <v>1373</v>
      </c>
      <c r="AJ1916" t="s">
        <v>82</v>
      </c>
      <c r="AK1916" t="s">
        <v>3597</v>
      </c>
      <c r="AL1916" t="s">
        <v>5478</v>
      </c>
      <c r="AO1916" t="s">
        <v>64</v>
      </c>
      <c r="AP1916" t="s">
        <v>849</v>
      </c>
      <c r="AQ1916" t="s">
        <v>850</v>
      </c>
      <c r="AS1916" t="s">
        <v>103</v>
      </c>
      <c r="AT1916" t="s">
        <v>68</v>
      </c>
      <c r="AU1916" t="s">
        <v>851</v>
      </c>
      <c r="AV1916" t="s">
        <v>852</v>
      </c>
      <c r="AW1916" t="s">
        <v>853</v>
      </c>
      <c r="AX1916" t="s">
        <v>72</v>
      </c>
      <c r="AY1916" t="s">
        <v>73</v>
      </c>
      <c r="AZ1916" t="s">
        <v>74</v>
      </c>
    </row>
    <row r="1917" spans="1:52" x14ac:dyDescent="0.25">
      <c r="A1917" s="1">
        <v>45688.336064814815</v>
      </c>
      <c r="B1917" s="1">
        <v>45688.382974537039</v>
      </c>
      <c r="C1917" t="s">
        <v>75</v>
      </c>
      <c r="D1917">
        <v>51003</v>
      </c>
      <c r="E1917" t="s">
        <v>54</v>
      </c>
      <c r="F1917">
        <v>51268</v>
      </c>
      <c r="G1917" t="s">
        <v>1113</v>
      </c>
      <c r="I1917" t="s">
        <v>77</v>
      </c>
      <c r="J1917" t="s">
        <v>1114</v>
      </c>
      <c r="L1917" t="str">
        <f t="shared" si="29"/>
        <v>51268-FL-8</v>
      </c>
      <c r="N1917" t="s">
        <v>58</v>
      </c>
      <c r="P1917" t="s">
        <v>59</v>
      </c>
      <c r="Q1917" t="s">
        <v>59</v>
      </c>
      <c r="R1917" t="s">
        <v>59</v>
      </c>
      <c r="S1917">
        <v>5</v>
      </c>
      <c r="T1917" t="s">
        <v>79</v>
      </c>
      <c r="U1917">
        <v>1</v>
      </c>
      <c r="V1917" t="s">
        <v>100</v>
      </c>
      <c r="W1917">
        <v>339</v>
      </c>
      <c r="X1917">
        <v>20658</v>
      </c>
      <c r="Y1917">
        <v>0</v>
      </c>
      <c r="Z1917">
        <v>0</v>
      </c>
      <c r="AA1917">
        <v>0</v>
      </c>
      <c r="AB1917">
        <v>0</v>
      </c>
      <c r="AC1917">
        <v>979</v>
      </c>
      <c r="AF1917" t="s">
        <v>81</v>
      </c>
      <c r="AG1917" t="s">
        <v>81</v>
      </c>
      <c r="AH1917">
        <v>1373</v>
      </c>
      <c r="AI1917">
        <v>1373</v>
      </c>
      <c r="AJ1917" t="s">
        <v>82</v>
      </c>
      <c r="AK1917" t="s">
        <v>3662</v>
      </c>
      <c r="AL1917" t="s">
        <v>5479</v>
      </c>
      <c r="AO1917" t="s">
        <v>64</v>
      </c>
      <c r="AP1917" t="s">
        <v>1115</v>
      </c>
      <c r="AQ1917" t="s">
        <v>1116</v>
      </c>
      <c r="AS1917" t="s">
        <v>238</v>
      </c>
      <c r="AT1917" t="s">
        <v>68</v>
      </c>
      <c r="AU1917" t="s">
        <v>1117</v>
      </c>
      <c r="AV1917" t="s">
        <v>1118</v>
      </c>
      <c r="AW1917" t="s">
        <v>1119</v>
      </c>
      <c r="AX1917" t="s">
        <v>72</v>
      </c>
      <c r="AY1917" t="s">
        <v>73</v>
      </c>
      <c r="AZ1917" t="s">
        <v>74</v>
      </c>
    </row>
    <row r="1918" spans="1:52" x14ac:dyDescent="0.25">
      <c r="A1918" s="1">
        <v>45688.337106481478</v>
      </c>
      <c r="B1918" s="1">
        <v>45688.382974537039</v>
      </c>
      <c r="C1918" t="s">
        <v>75</v>
      </c>
      <c r="D1918">
        <v>51003</v>
      </c>
      <c r="E1918" t="s">
        <v>54</v>
      </c>
      <c r="F1918">
        <v>51145</v>
      </c>
      <c r="G1918" t="s">
        <v>793</v>
      </c>
      <c r="I1918" t="s">
        <v>77</v>
      </c>
      <c r="J1918" t="s">
        <v>794</v>
      </c>
      <c r="L1918" t="str">
        <f t="shared" si="29"/>
        <v>51145-FL-8</v>
      </c>
      <c r="N1918" t="s">
        <v>58</v>
      </c>
      <c r="P1918" t="s">
        <v>59</v>
      </c>
      <c r="Q1918" t="s">
        <v>59</v>
      </c>
      <c r="R1918" t="s">
        <v>59</v>
      </c>
      <c r="S1918">
        <v>4</v>
      </c>
      <c r="T1918" t="s">
        <v>79</v>
      </c>
      <c r="U1918">
        <v>1</v>
      </c>
      <c r="V1918" t="s">
        <v>404</v>
      </c>
      <c r="W1918">
        <v>28</v>
      </c>
      <c r="X1918">
        <v>11058</v>
      </c>
      <c r="Y1918">
        <v>0</v>
      </c>
      <c r="Z1918">
        <v>0</v>
      </c>
      <c r="AA1918">
        <v>0</v>
      </c>
      <c r="AB1918">
        <v>0</v>
      </c>
      <c r="AC1918">
        <v>1121</v>
      </c>
      <c r="AF1918" t="s">
        <v>81</v>
      </c>
      <c r="AG1918" t="s">
        <v>81</v>
      </c>
      <c r="AH1918">
        <v>1361</v>
      </c>
      <c r="AI1918">
        <v>1361</v>
      </c>
      <c r="AJ1918" t="s">
        <v>82</v>
      </c>
      <c r="AK1918" t="s">
        <v>3415</v>
      </c>
      <c r="AL1918" t="s">
        <v>1067</v>
      </c>
      <c r="AO1918" t="s">
        <v>64</v>
      </c>
      <c r="AP1918" t="s">
        <v>796</v>
      </c>
      <c r="AQ1918" t="s">
        <v>311</v>
      </c>
      <c r="AV1918" t="s">
        <v>797</v>
      </c>
      <c r="AW1918" t="s">
        <v>798</v>
      </c>
      <c r="AX1918" t="s">
        <v>72</v>
      </c>
      <c r="AY1918" t="s">
        <v>73</v>
      </c>
      <c r="AZ1918" t="s">
        <v>74</v>
      </c>
    </row>
    <row r="1919" spans="1:52" x14ac:dyDescent="0.25">
      <c r="A1919" s="1">
        <v>45688.345729166664</v>
      </c>
      <c r="B1919" s="1">
        <v>45688.410069444442</v>
      </c>
      <c r="C1919" t="s">
        <v>75</v>
      </c>
      <c r="D1919">
        <v>51003</v>
      </c>
      <c r="E1919" t="s">
        <v>54</v>
      </c>
      <c r="F1919">
        <v>51263</v>
      </c>
      <c r="G1919" t="s">
        <v>453</v>
      </c>
      <c r="I1919" t="s">
        <v>77</v>
      </c>
      <c r="J1919" t="s">
        <v>2168</v>
      </c>
      <c r="L1919" t="str">
        <f t="shared" si="29"/>
        <v>51263-FR-8</v>
      </c>
      <c r="N1919" t="s">
        <v>58</v>
      </c>
      <c r="P1919" t="s">
        <v>59</v>
      </c>
      <c r="Q1919" t="s">
        <v>59</v>
      </c>
      <c r="R1919" t="s">
        <v>59</v>
      </c>
      <c r="S1919">
        <v>3</v>
      </c>
      <c r="T1919" t="s">
        <v>60</v>
      </c>
      <c r="U1919">
        <v>1</v>
      </c>
      <c r="V1919" t="s">
        <v>1349</v>
      </c>
      <c r="W1919">
        <v>90</v>
      </c>
      <c r="X1919">
        <v>-306070</v>
      </c>
      <c r="Y1919">
        <v>0</v>
      </c>
      <c r="Z1919">
        <v>0</v>
      </c>
      <c r="AA1919">
        <v>0</v>
      </c>
      <c r="AB1919">
        <v>0</v>
      </c>
      <c r="AC1919">
        <v>1070</v>
      </c>
      <c r="AF1919" t="s">
        <v>62</v>
      </c>
      <c r="AG1919" t="s">
        <v>62</v>
      </c>
      <c r="AH1919">
        <v>1363</v>
      </c>
      <c r="AI1919">
        <v>1363</v>
      </c>
      <c r="AJ1919" t="s">
        <v>82</v>
      </c>
      <c r="AK1919" t="s">
        <v>5009</v>
      </c>
      <c r="AL1919" t="s">
        <v>3379</v>
      </c>
      <c r="AO1919" t="s">
        <v>64</v>
      </c>
      <c r="AP1919" t="s">
        <v>456</v>
      </c>
      <c r="AQ1919" t="s">
        <v>457</v>
      </c>
      <c r="AS1919" t="s">
        <v>103</v>
      </c>
      <c r="AT1919" t="s">
        <v>68</v>
      </c>
      <c r="AU1919" t="s">
        <v>458</v>
      </c>
      <c r="AV1919" t="s">
        <v>459</v>
      </c>
      <c r="AW1919" t="s">
        <v>460</v>
      </c>
      <c r="AX1919" t="s">
        <v>73</v>
      </c>
      <c r="AY1919" t="s">
        <v>73</v>
      </c>
      <c r="AZ1919" t="s">
        <v>74</v>
      </c>
    </row>
    <row r="1920" spans="1:52" x14ac:dyDescent="0.25">
      <c r="A1920" s="1">
        <v>45688.34784722222</v>
      </c>
      <c r="B1920" s="1">
        <v>45688.382974537039</v>
      </c>
      <c r="C1920" t="s">
        <v>75</v>
      </c>
      <c r="D1920">
        <v>51003</v>
      </c>
      <c r="E1920" t="s">
        <v>54</v>
      </c>
      <c r="F1920">
        <v>51142</v>
      </c>
      <c r="G1920" t="s">
        <v>1057</v>
      </c>
      <c r="I1920" t="s">
        <v>77</v>
      </c>
      <c r="J1920" t="s">
        <v>1058</v>
      </c>
      <c r="L1920" t="str">
        <f t="shared" si="29"/>
        <v>51142-FL-8</v>
      </c>
      <c r="N1920" t="s">
        <v>58</v>
      </c>
      <c r="P1920" t="s">
        <v>59</v>
      </c>
      <c r="Q1920" t="s">
        <v>59</v>
      </c>
      <c r="R1920" t="s">
        <v>59</v>
      </c>
      <c r="S1920">
        <v>4</v>
      </c>
      <c r="T1920" t="s">
        <v>79</v>
      </c>
      <c r="U1920">
        <v>1</v>
      </c>
      <c r="V1920" t="s">
        <v>883</v>
      </c>
      <c r="W1920">
        <v>234</v>
      </c>
      <c r="X1920">
        <v>234</v>
      </c>
      <c r="Y1920">
        <v>0</v>
      </c>
      <c r="Z1920">
        <v>0</v>
      </c>
      <c r="AA1920">
        <v>0</v>
      </c>
      <c r="AB1920">
        <v>0</v>
      </c>
      <c r="AC1920">
        <v>3807</v>
      </c>
      <c r="AF1920" t="s">
        <v>81</v>
      </c>
      <c r="AG1920" t="s">
        <v>81</v>
      </c>
      <c r="AH1920">
        <v>1375</v>
      </c>
      <c r="AI1920">
        <v>1375</v>
      </c>
      <c r="AJ1920" t="s">
        <v>82</v>
      </c>
      <c r="AK1920" t="s">
        <v>5480</v>
      </c>
      <c r="AL1920" t="s">
        <v>3103</v>
      </c>
      <c r="AO1920" t="s">
        <v>64</v>
      </c>
      <c r="AP1920" t="s">
        <v>1060</v>
      </c>
      <c r="AQ1920" t="s">
        <v>1061</v>
      </c>
      <c r="AS1920" t="s">
        <v>390</v>
      </c>
      <c r="AT1920" t="s">
        <v>68</v>
      </c>
      <c r="AU1920" t="s">
        <v>1062</v>
      </c>
      <c r="AV1920" t="s">
        <v>1063</v>
      </c>
      <c r="AW1920" t="s">
        <v>1064</v>
      </c>
      <c r="AX1920" t="s">
        <v>72</v>
      </c>
      <c r="AY1920" t="s">
        <v>73</v>
      </c>
      <c r="AZ1920" t="s">
        <v>74</v>
      </c>
    </row>
    <row r="1921" spans="1:52" x14ac:dyDescent="0.25">
      <c r="A1921" s="1">
        <v>45688.352638888886</v>
      </c>
      <c r="B1921" s="1">
        <v>45688.382986111108</v>
      </c>
      <c r="C1921" t="s">
        <v>75</v>
      </c>
      <c r="D1921">
        <v>51003</v>
      </c>
      <c r="E1921" t="s">
        <v>54</v>
      </c>
      <c r="F1921">
        <v>51238</v>
      </c>
      <c r="G1921" t="s">
        <v>406</v>
      </c>
      <c r="I1921" t="s">
        <v>77</v>
      </c>
      <c r="J1921" t="s">
        <v>995</v>
      </c>
      <c r="L1921" t="str">
        <f t="shared" si="29"/>
        <v>51238-FL-8</v>
      </c>
      <c r="N1921" t="s">
        <v>58</v>
      </c>
      <c r="P1921" t="s">
        <v>59</v>
      </c>
      <c r="Q1921" t="s">
        <v>59</v>
      </c>
      <c r="R1921" t="s">
        <v>59</v>
      </c>
      <c r="S1921">
        <v>4</v>
      </c>
      <c r="T1921" t="s">
        <v>79</v>
      </c>
      <c r="U1921">
        <v>1</v>
      </c>
      <c r="V1921" t="s">
        <v>404</v>
      </c>
      <c r="W1921">
        <v>363</v>
      </c>
      <c r="X1921">
        <v>12174</v>
      </c>
      <c r="Y1921">
        <v>0</v>
      </c>
      <c r="Z1921">
        <v>0</v>
      </c>
      <c r="AA1921">
        <v>0</v>
      </c>
      <c r="AB1921">
        <v>0</v>
      </c>
      <c r="AC1921">
        <v>840</v>
      </c>
      <c r="AF1921" t="s">
        <v>81</v>
      </c>
      <c r="AG1921" t="s">
        <v>81</v>
      </c>
      <c r="AH1921">
        <v>1361</v>
      </c>
      <c r="AI1921">
        <v>1361</v>
      </c>
      <c r="AJ1921" t="s">
        <v>82</v>
      </c>
      <c r="AK1921" t="s">
        <v>5025</v>
      </c>
      <c r="AL1921" t="s">
        <v>5481</v>
      </c>
      <c r="AO1921" t="s">
        <v>64</v>
      </c>
      <c r="AP1921" t="s">
        <v>409</v>
      </c>
      <c r="AQ1921" t="s">
        <v>410</v>
      </c>
      <c r="AS1921" t="s">
        <v>411</v>
      </c>
      <c r="AT1921" t="s">
        <v>68</v>
      </c>
      <c r="AU1921" t="s">
        <v>412</v>
      </c>
      <c r="AV1921" t="s">
        <v>997</v>
      </c>
      <c r="AW1921" t="s">
        <v>998</v>
      </c>
      <c r="AX1921" t="s">
        <v>72</v>
      </c>
      <c r="AY1921" t="s">
        <v>73</v>
      </c>
      <c r="AZ1921" t="s">
        <v>74</v>
      </c>
    </row>
    <row r="1922" spans="1:52" x14ac:dyDescent="0.25">
      <c r="A1922" s="1">
        <v>45688.356805555559</v>
      </c>
      <c r="B1922" s="1">
        <v>45688.382986111108</v>
      </c>
      <c r="C1922" t="s">
        <v>75</v>
      </c>
      <c r="D1922">
        <v>51003</v>
      </c>
      <c r="E1922" t="s">
        <v>54</v>
      </c>
      <c r="F1922">
        <v>51292</v>
      </c>
      <c r="G1922" t="s">
        <v>815</v>
      </c>
      <c r="I1922" t="s">
        <v>56</v>
      </c>
      <c r="J1922" t="s">
        <v>816</v>
      </c>
      <c r="L1922" t="str">
        <f t="shared" ref="L1922:L1977" si="30">F1922&amp;"-"&amp;T1922</f>
        <v>51292-FL-8</v>
      </c>
      <c r="N1922" t="s">
        <v>58</v>
      </c>
      <c r="P1922" t="s">
        <v>59</v>
      </c>
      <c r="Q1922" t="s">
        <v>59</v>
      </c>
      <c r="R1922" t="s">
        <v>59</v>
      </c>
      <c r="S1922">
        <v>5</v>
      </c>
      <c r="T1922" t="s">
        <v>79</v>
      </c>
      <c r="U1922">
        <v>1</v>
      </c>
      <c r="V1922" t="s">
        <v>404</v>
      </c>
      <c r="W1922">
        <v>357</v>
      </c>
      <c r="X1922">
        <v>12531</v>
      </c>
      <c r="Y1922">
        <v>0</v>
      </c>
      <c r="Z1922">
        <v>0</v>
      </c>
      <c r="AA1922">
        <v>0</v>
      </c>
      <c r="AB1922">
        <v>0</v>
      </c>
      <c r="AC1922">
        <v>946</v>
      </c>
      <c r="AF1922" t="s">
        <v>81</v>
      </c>
      <c r="AG1922" t="s">
        <v>81</v>
      </c>
      <c r="AH1922">
        <v>1361</v>
      </c>
      <c r="AI1922">
        <v>1361</v>
      </c>
      <c r="AJ1922" t="s">
        <v>82</v>
      </c>
      <c r="AK1922" t="s">
        <v>1683</v>
      </c>
      <c r="AL1922" t="s">
        <v>1609</v>
      </c>
      <c r="AO1922" t="s">
        <v>64</v>
      </c>
      <c r="AP1922" t="s">
        <v>818</v>
      </c>
      <c r="AQ1922" t="s">
        <v>819</v>
      </c>
      <c r="AS1922" t="s">
        <v>170</v>
      </c>
      <c r="AT1922" t="s">
        <v>68</v>
      </c>
      <c r="AU1922" t="s">
        <v>820</v>
      </c>
      <c r="AV1922" t="s">
        <v>821</v>
      </c>
      <c r="AW1922" t="s">
        <v>822</v>
      </c>
      <c r="AX1922" t="s">
        <v>72</v>
      </c>
      <c r="AY1922" t="s">
        <v>73</v>
      </c>
      <c r="AZ1922" t="s">
        <v>74</v>
      </c>
    </row>
    <row r="1923" spans="1:52" x14ac:dyDescent="0.25">
      <c r="A1923" s="1">
        <v>45688.358113425929</v>
      </c>
      <c r="B1923" s="1">
        <v>45688.410046296296</v>
      </c>
      <c r="C1923" t="s">
        <v>75</v>
      </c>
      <c r="D1923">
        <v>51003</v>
      </c>
      <c r="E1923" t="s">
        <v>54</v>
      </c>
      <c r="F1923">
        <v>51228</v>
      </c>
      <c r="G1923" t="s">
        <v>357</v>
      </c>
      <c r="I1923" t="s">
        <v>56</v>
      </c>
      <c r="J1923" t="s">
        <v>1373</v>
      </c>
      <c r="L1923" t="str">
        <f t="shared" si="30"/>
        <v>51228-FR-8</v>
      </c>
      <c r="N1923" t="s">
        <v>58</v>
      </c>
      <c r="P1923" t="s">
        <v>59</v>
      </c>
      <c r="Q1923" t="s">
        <v>59</v>
      </c>
      <c r="R1923" t="s">
        <v>59</v>
      </c>
      <c r="S1923">
        <v>2</v>
      </c>
      <c r="T1923" t="s">
        <v>60</v>
      </c>
      <c r="U1923">
        <v>1</v>
      </c>
      <c r="V1923" t="s">
        <v>1349</v>
      </c>
      <c r="W1923">
        <v>347</v>
      </c>
      <c r="X1923">
        <v>-305290</v>
      </c>
      <c r="Y1923">
        <v>0</v>
      </c>
      <c r="Z1923">
        <v>0</v>
      </c>
      <c r="AA1923">
        <v>0</v>
      </c>
      <c r="AB1923">
        <v>0</v>
      </c>
      <c r="AC1923">
        <v>1010</v>
      </c>
      <c r="AF1923" t="s">
        <v>62</v>
      </c>
      <c r="AG1923" t="s">
        <v>62</v>
      </c>
      <c r="AH1923">
        <v>1363</v>
      </c>
      <c r="AI1923">
        <v>1363</v>
      </c>
      <c r="AJ1923" t="s">
        <v>82</v>
      </c>
      <c r="AK1923" t="s">
        <v>5142</v>
      </c>
      <c r="AL1923" t="s">
        <v>4608</v>
      </c>
      <c r="AO1923" t="s">
        <v>64</v>
      </c>
      <c r="AP1923" t="s">
        <v>359</v>
      </c>
      <c r="AQ1923" t="s">
        <v>360</v>
      </c>
      <c r="AS1923" t="s">
        <v>170</v>
      </c>
      <c r="AT1923" t="s">
        <v>68</v>
      </c>
      <c r="AU1923" t="s">
        <v>361</v>
      </c>
      <c r="AV1923" t="s">
        <v>362</v>
      </c>
      <c r="AW1923" t="s">
        <v>363</v>
      </c>
      <c r="AX1923" t="s">
        <v>73</v>
      </c>
      <c r="AY1923" t="s">
        <v>73</v>
      </c>
      <c r="AZ1923" t="s">
        <v>74</v>
      </c>
    </row>
    <row r="1924" spans="1:52" x14ac:dyDescent="0.25">
      <c r="A1924" s="1">
        <v>45688.361030092594</v>
      </c>
      <c r="B1924" s="1">
        <v>45688.382986111108</v>
      </c>
      <c r="C1924" t="s">
        <v>75</v>
      </c>
      <c r="D1924">
        <v>51003</v>
      </c>
      <c r="E1924" t="s">
        <v>54</v>
      </c>
      <c r="F1924">
        <v>51156</v>
      </c>
      <c r="G1924" t="s">
        <v>823</v>
      </c>
      <c r="I1924" t="s">
        <v>77</v>
      </c>
      <c r="J1924" t="s">
        <v>824</v>
      </c>
      <c r="L1924" t="str">
        <f t="shared" si="30"/>
        <v>51156-FL-8</v>
      </c>
      <c r="N1924" t="s">
        <v>58</v>
      </c>
      <c r="P1924" t="s">
        <v>59</v>
      </c>
      <c r="Q1924" t="s">
        <v>59</v>
      </c>
      <c r="R1924" t="s">
        <v>59</v>
      </c>
      <c r="S1924">
        <v>5</v>
      </c>
      <c r="T1924" t="s">
        <v>79</v>
      </c>
      <c r="U1924">
        <v>1</v>
      </c>
      <c r="V1924" t="s">
        <v>404</v>
      </c>
      <c r="W1924">
        <v>169</v>
      </c>
      <c r="X1924">
        <v>12700</v>
      </c>
      <c r="Y1924">
        <v>0</v>
      </c>
      <c r="Z1924">
        <v>0</v>
      </c>
      <c r="AA1924">
        <v>0</v>
      </c>
      <c r="AB1924">
        <v>0</v>
      </c>
      <c r="AC1924">
        <v>1020</v>
      </c>
      <c r="AF1924" t="s">
        <v>81</v>
      </c>
      <c r="AG1924" t="s">
        <v>81</v>
      </c>
      <c r="AH1924">
        <v>1361</v>
      </c>
      <c r="AI1924">
        <v>1361</v>
      </c>
      <c r="AJ1924" t="s">
        <v>82</v>
      </c>
      <c r="AK1924" t="s">
        <v>1855</v>
      </c>
      <c r="AL1924" t="s">
        <v>4421</v>
      </c>
      <c r="AO1924" t="s">
        <v>64</v>
      </c>
      <c r="AP1924" t="s">
        <v>825</v>
      </c>
      <c r="AQ1924" t="s">
        <v>826</v>
      </c>
      <c r="AS1924" t="s">
        <v>170</v>
      </c>
      <c r="AT1924" t="s">
        <v>68</v>
      </c>
      <c r="AU1924" t="s">
        <v>827</v>
      </c>
      <c r="AV1924" t="s">
        <v>828</v>
      </c>
      <c r="AW1924" t="s">
        <v>829</v>
      </c>
      <c r="AX1924" t="s">
        <v>72</v>
      </c>
      <c r="AY1924" t="s">
        <v>73</v>
      </c>
      <c r="AZ1924" t="s">
        <v>74</v>
      </c>
    </row>
    <row r="1925" spans="1:52" x14ac:dyDescent="0.25">
      <c r="A1925" s="1">
        <v>45688.378298611111</v>
      </c>
      <c r="B1925" s="1">
        <v>45688.392129629632</v>
      </c>
      <c r="C1925" t="s">
        <v>75</v>
      </c>
      <c r="D1925">
        <v>51003</v>
      </c>
      <c r="E1925" t="s">
        <v>54</v>
      </c>
      <c r="F1925">
        <v>51157</v>
      </c>
      <c r="G1925" t="s">
        <v>763</v>
      </c>
      <c r="I1925" t="s">
        <v>77</v>
      </c>
      <c r="J1925" t="s">
        <v>5134</v>
      </c>
      <c r="L1925" t="str">
        <f t="shared" si="30"/>
        <v>51157-FL-8</v>
      </c>
      <c r="N1925" t="s">
        <v>58</v>
      </c>
      <c r="P1925" t="s">
        <v>59</v>
      </c>
      <c r="Q1925" t="s">
        <v>59</v>
      </c>
      <c r="R1925" t="s">
        <v>59</v>
      </c>
      <c r="S1925">
        <v>5</v>
      </c>
      <c r="T1925" t="s">
        <v>79</v>
      </c>
      <c r="U1925">
        <v>1</v>
      </c>
      <c r="V1925" t="s">
        <v>193</v>
      </c>
      <c r="W1925">
        <v>317</v>
      </c>
      <c r="X1925">
        <v>16786</v>
      </c>
      <c r="Y1925">
        <v>0</v>
      </c>
      <c r="Z1925">
        <v>0</v>
      </c>
      <c r="AA1925">
        <v>0</v>
      </c>
      <c r="AB1925">
        <v>0</v>
      </c>
      <c r="AC1925">
        <v>888</v>
      </c>
      <c r="AF1925" t="s">
        <v>81</v>
      </c>
      <c r="AG1925" t="s">
        <v>81</v>
      </c>
      <c r="AH1925">
        <v>1360</v>
      </c>
      <c r="AI1925">
        <v>1360</v>
      </c>
      <c r="AJ1925" t="s">
        <v>82</v>
      </c>
      <c r="AK1925" t="s">
        <v>5482</v>
      </c>
      <c r="AL1925" t="s">
        <v>5483</v>
      </c>
      <c r="AO1925" t="s">
        <v>64</v>
      </c>
      <c r="AP1925" t="s">
        <v>765</v>
      </c>
      <c r="AQ1925" t="s">
        <v>766</v>
      </c>
      <c r="AS1925" t="s">
        <v>67</v>
      </c>
      <c r="AT1925" t="s">
        <v>68</v>
      </c>
      <c r="AU1925" t="s">
        <v>767</v>
      </c>
      <c r="AV1925" t="s">
        <v>768</v>
      </c>
      <c r="AW1925" t="s">
        <v>769</v>
      </c>
      <c r="AX1925" t="s">
        <v>73</v>
      </c>
      <c r="AY1925" t="s">
        <v>73</v>
      </c>
      <c r="AZ1925" t="s">
        <v>74</v>
      </c>
    </row>
    <row r="1926" spans="1:52" x14ac:dyDescent="0.25">
      <c r="A1926" s="1">
        <v>45688.385081018518</v>
      </c>
      <c r="B1926" s="1">
        <v>45688.392395833333</v>
      </c>
      <c r="C1926" t="s">
        <v>75</v>
      </c>
      <c r="D1926">
        <v>51003</v>
      </c>
      <c r="E1926" t="s">
        <v>54</v>
      </c>
      <c r="F1926">
        <v>51204</v>
      </c>
      <c r="G1926" t="s">
        <v>1103</v>
      </c>
      <c r="I1926" t="s">
        <v>77</v>
      </c>
      <c r="J1926" t="s">
        <v>1104</v>
      </c>
      <c r="L1926" t="str">
        <f t="shared" si="30"/>
        <v>51204-FL-8</v>
      </c>
      <c r="N1926" t="s">
        <v>58</v>
      </c>
      <c r="P1926" t="s">
        <v>59</v>
      </c>
      <c r="Q1926" t="s">
        <v>59</v>
      </c>
      <c r="R1926" t="s">
        <v>59</v>
      </c>
      <c r="S1926">
        <v>5</v>
      </c>
      <c r="T1926" t="s">
        <v>79</v>
      </c>
      <c r="U1926">
        <v>1</v>
      </c>
      <c r="V1926" t="s">
        <v>883</v>
      </c>
      <c r="W1926">
        <v>442</v>
      </c>
      <c r="X1926">
        <v>4653</v>
      </c>
      <c r="Y1926">
        <v>0</v>
      </c>
      <c r="Z1926">
        <v>0</v>
      </c>
      <c r="AA1926">
        <v>0</v>
      </c>
      <c r="AB1926">
        <v>0</v>
      </c>
      <c r="AC1926">
        <v>5239</v>
      </c>
      <c r="AF1926" t="s">
        <v>81</v>
      </c>
      <c r="AG1926" t="s">
        <v>81</v>
      </c>
      <c r="AH1926">
        <v>1375</v>
      </c>
      <c r="AI1926">
        <v>1375</v>
      </c>
      <c r="AJ1926" t="s">
        <v>82</v>
      </c>
      <c r="AK1926" t="s">
        <v>3898</v>
      </c>
      <c r="AL1926" t="s">
        <v>1950</v>
      </c>
      <c r="AO1926" t="s">
        <v>64</v>
      </c>
      <c r="AP1926" t="s">
        <v>1105</v>
      </c>
      <c r="AQ1926" t="s">
        <v>1106</v>
      </c>
      <c r="AS1926" t="s">
        <v>390</v>
      </c>
      <c r="AT1926" t="s">
        <v>68</v>
      </c>
      <c r="AU1926" t="s">
        <v>1107</v>
      </c>
      <c r="AV1926" t="s">
        <v>1108</v>
      </c>
      <c r="AW1926" t="s">
        <v>1109</v>
      </c>
      <c r="AX1926" t="s">
        <v>73</v>
      </c>
      <c r="AY1926" t="s">
        <v>73</v>
      </c>
      <c r="AZ1926" t="s">
        <v>74</v>
      </c>
    </row>
    <row r="1927" spans="1:52" x14ac:dyDescent="0.25">
      <c r="A1927" s="1">
        <v>45688.398946759262</v>
      </c>
      <c r="B1927" s="1">
        <v>45688.415092592593</v>
      </c>
      <c r="C1927" t="s">
        <v>75</v>
      </c>
      <c r="D1927">
        <v>51003</v>
      </c>
      <c r="E1927" t="s">
        <v>54</v>
      </c>
      <c r="F1927">
        <v>51132</v>
      </c>
      <c r="G1927" t="s">
        <v>837</v>
      </c>
      <c r="I1927" t="s">
        <v>77</v>
      </c>
      <c r="J1927" t="s">
        <v>838</v>
      </c>
      <c r="L1927" t="str">
        <f t="shared" si="30"/>
        <v>51132-FL-8</v>
      </c>
      <c r="N1927" t="s">
        <v>58</v>
      </c>
      <c r="P1927" t="s">
        <v>59</v>
      </c>
      <c r="Q1927" t="s">
        <v>59</v>
      </c>
      <c r="R1927" t="s">
        <v>59</v>
      </c>
      <c r="S1927">
        <v>5</v>
      </c>
      <c r="T1927" t="s">
        <v>79</v>
      </c>
      <c r="U1927">
        <v>1</v>
      </c>
      <c r="V1927" t="s">
        <v>475</v>
      </c>
      <c r="W1927">
        <v>462</v>
      </c>
      <c r="X1927">
        <v>16934</v>
      </c>
      <c r="Y1927">
        <v>0</v>
      </c>
      <c r="Z1927">
        <v>0</v>
      </c>
      <c r="AA1927">
        <v>0</v>
      </c>
      <c r="AB1927">
        <v>0</v>
      </c>
      <c r="AC1927">
        <v>837</v>
      </c>
      <c r="AF1927" t="s">
        <v>81</v>
      </c>
      <c r="AG1927" t="s">
        <v>81</v>
      </c>
      <c r="AH1927">
        <v>1369</v>
      </c>
      <c r="AI1927">
        <v>1369</v>
      </c>
      <c r="AJ1927" t="s">
        <v>82</v>
      </c>
      <c r="AK1927" t="s">
        <v>839</v>
      </c>
      <c r="AL1927" t="s">
        <v>3621</v>
      </c>
      <c r="AO1927" t="s">
        <v>64</v>
      </c>
      <c r="AP1927" t="s">
        <v>841</v>
      </c>
      <c r="AQ1927" t="s">
        <v>842</v>
      </c>
      <c r="AS1927" t="s">
        <v>326</v>
      </c>
      <c r="AT1927" t="s">
        <v>68</v>
      </c>
      <c r="AU1927" t="s">
        <v>843</v>
      </c>
      <c r="AV1927" t="s">
        <v>844</v>
      </c>
      <c r="AW1927" t="s">
        <v>845</v>
      </c>
      <c r="AX1927" t="s">
        <v>73</v>
      </c>
      <c r="AY1927" t="s">
        <v>73</v>
      </c>
      <c r="AZ1927" t="s">
        <v>74</v>
      </c>
    </row>
    <row r="1928" spans="1:52" x14ac:dyDescent="0.25">
      <c r="A1928" s="1">
        <v>45688.408148148148</v>
      </c>
      <c r="B1928" s="1">
        <v>45688.413784722223</v>
      </c>
      <c r="C1928" t="s">
        <v>75</v>
      </c>
      <c r="D1928">
        <v>51003</v>
      </c>
      <c r="E1928" t="s">
        <v>54</v>
      </c>
      <c r="F1928">
        <v>51230</v>
      </c>
      <c r="G1928" t="s">
        <v>1128</v>
      </c>
      <c r="I1928" t="s">
        <v>77</v>
      </c>
      <c r="J1928" t="s">
        <v>1129</v>
      </c>
      <c r="L1928" t="str">
        <f t="shared" si="30"/>
        <v>51230-FL-8</v>
      </c>
      <c r="N1928" t="s">
        <v>58</v>
      </c>
      <c r="P1928" t="s">
        <v>59</v>
      </c>
      <c r="Q1928" t="s">
        <v>59</v>
      </c>
      <c r="R1928" t="s">
        <v>59</v>
      </c>
      <c r="S1928">
        <v>5</v>
      </c>
      <c r="T1928" t="s">
        <v>79</v>
      </c>
      <c r="U1928">
        <v>1</v>
      </c>
      <c r="V1928" t="s">
        <v>883</v>
      </c>
      <c r="W1928">
        <v>228</v>
      </c>
      <c r="X1928">
        <v>7797</v>
      </c>
      <c r="Y1928">
        <v>0</v>
      </c>
      <c r="Z1928">
        <v>0</v>
      </c>
      <c r="AA1928">
        <v>0</v>
      </c>
      <c r="AB1928">
        <v>0</v>
      </c>
      <c r="AC1928">
        <v>6475</v>
      </c>
      <c r="AF1928" t="s">
        <v>81</v>
      </c>
      <c r="AG1928" t="s">
        <v>81</v>
      </c>
      <c r="AH1928">
        <v>1375</v>
      </c>
      <c r="AI1928">
        <v>1375</v>
      </c>
      <c r="AJ1928" t="s">
        <v>82</v>
      </c>
      <c r="AK1928" t="s">
        <v>3615</v>
      </c>
      <c r="AL1928" t="s">
        <v>1906</v>
      </c>
      <c r="AO1928" t="s">
        <v>64</v>
      </c>
      <c r="AP1928" t="s">
        <v>1130</v>
      </c>
      <c r="AQ1928" t="s">
        <v>1131</v>
      </c>
      <c r="AS1928" t="s">
        <v>390</v>
      </c>
      <c r="AT1928" t="s">
        <v>68</v>
      </c>
      <c r="AU1928" t="s">
        <v>1132</v>
      </c>
      <c r="AV1928" t="s">
        <v>1133</v>
      </c>
      <c r="AW1928" t="s">
        <v>1134</v>
      </c>
      <c r="AX1928" t="s">
        <v>73</v>
      </c>
      <c r="AY1928" t="s">
        <v>73</v>
      </c>
      <c r="AZ1928" t="s">
        <v>74</v>
      </c>
    </row>
    <row r="1929" spans="1:52" x14ac:dyDescent="0.25">
      <c r="A1929" s="1">
        <v>45688.412546296298</v>
      </c>
      <c r="B1929" s="1">
        <v>45688.415092592593</v>
      </c>
      <c r="C1929" t="s">
        <v>75</v>
      </c>
      <c r="D1929">
        <v>51003</v>
      </c>
      <c r="E1929" t="s">
        <v>54</v>
      </c>
      <c r="F1929">
        <v>51211</v>
      </c>
      <c r="G1929" t="s">
        <v>830</v>
      </c>
      <c r="I1929" t="s">
        <v>77</v>
      </c>
      <c r="J1929" t="s">
        <v>831</v>
      </c>
      <c r="L1929" t="str">
        <f t="shared" si="30"/>
        <v>51211-FL-8</v>
      </c>
      <c r="N1929" t="s">
        <v>58</v>
      </c>
      <c r="P1929" t="s">
        <v>59</v>
      </c>
      <c r="Q1929" t="s">
        <v>59</v>
      </c>
      <c r="R1929" t="s">
        <v>59</v>
      </c>
      <c r="S1929">
        <v>5</v>
      </c>
      <c r="T1929" t="s">
        <v>79</v>
      </c>
      <c r="U1929">
        <v>1</v>
      </c>
      <c r="V1929" t="s">
        <v>475</v>
      </c>
      <c r="W1929">
        <v>222</v>
      </c>
      <c r="X1929">
        <v>18652</v>
      </c>
      <c r="Y1929">
        <v>0</v>
      </c>
      <c r="Z1929">
        <v>0</v>
      </c>
      <c r="AA1929">
        <v>0</v>
      </c>
      <c r="AB1929">
        <v>0</v>
      </c>
      <c r="AC1929">
        <v>849</v>
      </c>
      <c r="AF1929" t="s">
        <v>81</v>
      </c>
      <c r="AG1929" t="s">
        <v>81</v>
      </c>
      <c r="AH1929">
        <v>1369</v>
      </c>
      <c r="AI1929">
        <v>1369</v>
      </c>
      <c r="AJ1929" t="s">
        <v>82</v>
      </c>
      <c r="AK1929" t="s">
        <v>5484</v>
      </c>
      <c r="AL1929" t="s">
        <v>3314</v>
      </c>
      <c r="AO1929" t="s">
        <v>64</v>
      </c>
      <c r="AP1929" t="s">
        <v>832</v>
      </c>
      <c r="AQ1929" t="s">
        <v>833</v>
      </c>
      <c r="AS1929" t="s">
        <v>326</v>
      </c>
      <c r="AT1929" t="s">
        <v>68</v>
      </c>
      <c r="AU1929" t="s">
        <v>834</v>
      </c>
      <c r="AV1929" t="s">
        <v>835</v>
      </c>
      <c r="AW1929" t="s">
        <v>836</v>
      </c>
      <c r="AX1929" t="s">
        <v>73</v>
      </c>
      <c r="AY1929" t="s">
        <v>73</v>
      </c>
      <c r="AZ1929" t="s">
        <v>74</v>
      </c>
    </row>
    <row r="1930" spans="1:52" x14ac:dyDescent="0.25">
      <c r="A1930" s="1">
        <v>45688.415509259263</v>
      </c>
      <c r="B1930" s="1">
        <v>45688.461944444447</v>
      </c>
      <c r="C1930" t="s">
        <v>75</v>
      </c>
      <c r="D1930">
        <v>51003</v>
      </c>
      <c r="E1930" t="s">
        <v>54</v>
      </c>
      <c r="F1930">
        <v>51280</v>
      </c>
      <c r="G1930" t="s">
        <v>971</v>
      </c>
      <c r="I1930" t="s">
        <v>77</v>
      </c>
      <c r="J1930" t="s">
        <v>972</v>
      </c>
      <c r="L1930" t="str">
        <f t="shared" si="30"/>
        <v>51280-FR-8</v>
      </c>
      <c r="N1930" t="s">
        <v>58</v>
      </c>
      <c r="P1930" t="s">
        <v>59</v>
      </c>
      <c r="Q1930" t="s">
        <v>59</v>
      </c>
      <c r="R1930" t="s">
        <v>59</v>
      </c>
      <c r="S1930">
        <v>2</v>
      </c>
      <c r="T1930" t="s">
        <v>60</v>
      </c>
      <c r="U1930">
        <v>1</v>
      </c>
      <c r="V1930" t="s">
        <v>225</v>
      </c>
      <c r="W1930">
        <v>188</v>
      </c>
      <c r="X1930">
        <v>39766</v>
      </c>
      <c r="Y1930">
        <v>0</v>
      </c>
      <c r="Z1930">
        <v>0</v>
      </c>
      <c r="AA1930">
        <v>0</v>
      </c>
      <c r="AB1930">
        <v>0</v>
      </c>
      <c r="AC1930">
        <v>905</v>
      </c>
      <c r="AF1930" t="s">
        <v>62</v>
      </c>
      <c r="AG1930" t="s">
        <v>62</v>
      </c>
      <c r="AH1930">
        <v>1358</v>
      </c>
      <c r="AI1930">
        <v>1358</v>
      </c>
      <c r="AJ1930" t="s">
        <v>82</v>
      </c>
      <c r="AK1930" t="s">
        <v>1804</v>
      </c>
      <c r="AL1930" t="s">
        <v>5485</v>
      </c>
      <c r="AO1930" t="s">
        <v>64</v>
      </c>
      <c r="AP1930" t="s">
        <v>973</v>
      </c>
      <c r="AQ1930" t="s">
        <v>974</v>
      </c>
      <c r="AS1930" t="s">
        <v>86</v>
      </c>
      <c r="AT1930" t="s">
        <v>68</v>
      </c>
      <c r="AU1930" t="s">
        <v>975</v>
      </c>
      <c r="AV1930" t="s">
        <v>976</v>
      </c>
      <c r="AW1930" t="s">
        <v>977</v>
      </c>
      <c r="AX1930" t="s">
        <v>73</v>
      </c>
      <c r="AY1930" t="s">
        <v>73</v>
      </c>
      <c r="AZ1930" t="s">
        <v>74</v>
      </c>
    </row>
    <row r="1931" spans="1:52" x14ac:dyDescent="0.25">
      <c r="A1931" s="1">
        <v>45688.417071759257</v>
      </c>
      <c r="B1931" s="1">
        <v>45688.417870370373</v>
      </c>
      <c r="C1931" t="s">
        <v>75</v>
      </c>
      <c r="D1931">
        <v>51003</v>
      </c>
      <c r="E1931" t="s">
        <v>54</v>
      </c>
      <c r="F1931">
        <v>51243</v>
      </c>
      <c r="G1931" t="s">
        <v>158</v>
      </c>
      <c r="I1931" t="s">
        <v>98</v>
      </c>
      <c r="J1931" t="s">
        <v>859</v>
      </c>
      <c r="L1931" t="str">
        <f t="shared" si="30"/>
        <v>51243-FR-8</v>
      </c>
      <c r="N1931" t="s">
        <v>58</v>
      </c>
      <c r="P1931" t="s">
        <v>59</v>
      </c>
      <c r="Q1931" t="s">
        <v>59</v>
      </c>
      <c r="R1931" t="s">
        <v>59</v>
      </c>
      <c r="S1931">
        <v>2</v>
      </c>
      <c r="T1931" t="s">
        <v>60</v>
      </c>
      <c r="U1931">
        <v>4</v>
      </c>
      <c r="V1931" t="s">
        <v>1571</v>
      </c>
      <c r="W1931">
        <v>127</v>
      </c>
      <c r="X1931">
        <v>34163</v>
      </c>
      <c r="Y1931">
        <v>0</v>
      </c>
      <c r="Z1931">
        <v>0</v>
      </c>
      <c r="AA1931">
        <v>0</v>
      </c>
      <c r="AB1931">
        <v>0</v>
      </c>
      <c r="AC1931">
        <v>1070</v>
      </c>
      <c r="AF1931" t="s">
        <v>62</v>
      </c>
      <c r="AG1931" t="s">
        <v>62</v>
      </c>
      <c r="AH1931">
        <v>1213</v>
      </c>
      <c r="AI1931">
        <v>1213</v>
      </c>
      <c r="AJ1931" t="s">
        <v>82</v>
      </c>
      <c r="AK1931" t="s">
        <v>5486</v>
      </c>
      <c r="AL1931" t="s">
        <v>4830</v>
      </c>
      <c r="AO1931" t="s">
        <v>64</v>
      </c>
      <c r="AP1931" t="s">
        <v>160</v>
      </c>
      <c r="AQ1931" t="s">
        <v>161</v>
      </c>
      <c r="AS1931" t="s">
        <v>67</v>
      </c>
      <c r="AT1931" t="s">
        <v>68</v>
      </c>
      <c r="AU1931" t="s">
        <v>162</v>
      </c>
      <c r="AV1931" t="s">
        <v>163</v>
      </c>
      <c r="AW1931" t="s">
        <v>164</v>
      </c>
      <c r="AX1931" t="s">
        <v>73</v>
      </c>
      <c r="AY1931" t="s">
        <v>73</v>
      </c>
      <c r="AZ1931" t="s">
        <v>74</v>
      </c>
    </row>
    <row r="1932" spans="1:52" x14ac:dyDescent="0.25">
      <c r="A1932" s="1">
        <v>45688.427349537036</v>
      </c>
      <c r="B1932" s="1">
        <v>45688.431944444441</v>
      </c>
      <c r="C1932" t="s">
        <v>75</v>
      </c>
      <c r="D1932">
        <v>51003</v>
      </c>
      <c r="E1932" t="s">
        <v>54</v>
      </c>
      <c r="F1932">
        <v>51129</v>
      </c>
      <c r="G1932" t="s">
        <v>150</v>
      </c>
      <c r="I1932" t="s">
        <v>77</v>
      </c>
      <c r="J1932" t="s">
        <v>1388</v>
      </c>
      <c r="L1932" t="str">
        <f t="shared" si="30"/>
        <v>51129-FR-8</v>
      </c>
      <c r="N1932" t="s">
        <v>58</v>
      </c>
      <c r="P1932" t="s">
        <v>59</v>
      </c>
      <c r="Q1932" t="s">
        <v>59</v>
      </c>
      <c r="R1932" t="s">
        <v>59</v>
      </c>
      <c r="S1932">
        <v>3</v>
      </c>
      <c r="T1932" t="s">
        <v>60</v>
      </c>
      <c r="U1932">
        <v>1</v>
      </c>
      <c r="V1932" t="s">
        <v>1349</v>
      </c>
      <c r="W1932">
        <v>67</v>
      </c>
      <c r="X1932">
        <v>-304651</v>
      </c>
      <c r="Y1932">
        <v>0</v>
      </c>
      <c r="Z1932">
        <v>0</v>
      </c>
      <c r="AA1932">
        <v>0</v>
      </c>
      <c r="AB1932">
        <v>0</v>
      </c>
      <c r="AC1932">
        <v>1047</v>
      </c>
      <c r="AF1932" t="s">
        <v>62</v>
      </c>
      <c r="AG1932" t="s">
        <v>62</v>
      </c>
      <c r="AH1932">
        <v>1363</v>
      </c>
      <c r="AI1932">
        <v>1363</v>
      </c>
      <c r="AJ1932" t="s">
        <v>82</v>
      </c>
      <c r="AK1932" t="s">
        <v>4141</v>
      </c>
      <c r="AL1932" t="s">
        <v>2029</v>
      </c>
      <c r="AO1932" t="s">
        <v>64</v>
      </c>
      <c r="AP1932" t="s">
        <v>153</v>
      </c>
      <c r="AQ1932" t="s">
        <v>154</v>
      </c>
      <c r="AS1932" t="s">
        <v>86</v>
      </c>
      <c r="AT1932" t="s">
        <v>68</v>
      </c>
      <c r="AU1932" t="s">
        <v>155</v>
      </c>
      <c r="AV1932" t="s">
        <v>156</v>
      </c>
      <c r="AW1932" t="s">
        <v>157</v>
      </c>
      <c r="AX1932" t="s">
        <v>73</v>
      </c>
      <c r="AY1932" t="s">
        <v>73</v>
      </c>
      <c r="AZ1932" t="s">
        <v>74</v>
      </c>
    </row>
    <row r="1933" spans="1:52" x14ac:dyDescent="0.25">
      <c r="A1933" s="1">
        <v>45688.433379629627</v>
      </c>
      <c r="B1933" s="1">
        <v>45688.439212962963</v>
      </c>
      <c r="C1933" t="s">
        <v>75</v>
      </c>
      <c r="D1933">
        <v>51003</v>
      </c>
      <c r="E1933" t="s">
        <v>54</v>
      </c>
      <c r="F1933">
        <v>51248</v>
      </c>
      <c r="G1933" t="s">
        <v>182</v>
      </c>
      <c r="I1933" t="s">
        <v>175</v>
      </c>
      <c r="J1933" t="s">
        <v>1390</v>
      </c>
      <c r="L1933" t="str">
        <f t="shared" si="30"/>
        <v>51248-FR-8</v>
      </c>
      <c r="N1933" t="s">
        <v>58</v>
      </c>
      <c r="P1933" t="s">
        <v>59</v>
      </c>
      <c r="Q1933" t="s">
        <v>59</v>
      </c>
      <c r="R1933" t="s">
        <v>59</v>
      </c>
      <c r="S1933">
        <v>3</v>
      </c>
      <c r="T1933" t="s">
        <v>60</v>
      </c>
      <c r="U1933">
        <v>1</v>
      </c>
      <c r="V1933" t="s">
        <v>1349</v>
      </c>
      <c r="W1933">
        <v>21</v>
      </c>
      <c r="X1933">
        <v>-304630</v>
      </c>
      <c r="Y1933">
        <v>0</v>
      </c>
      <c r="Z1933">
        <v>0</v>
      </c>
      <c r="AA1933">
        <v>0</v>
      </c>
      <c r="AB1933">
        <v>0</v>
      </c>
      <c r="AC1933">
        <v>1261</v>
      </c>
      <c r="AF1933" t="s">
        <v>62</v>
      </c>
      <c r="AG1933" t="s">
        <v>62</v>
      </c>
      <c r="AH1933">
        <v>1363</v>
      </c>
      <c r="AI1933">
        <v>1363</v>
      </c>
      <c r="AJ1933" t="s">
        <v>82</v>
      </c>
      <c r="AK1933" t="s">
        <v>5487</v>
      </c>
      <c r="AL1933" t="s">
        <v>5488</v>
      </c>
      <c r="AO1933" t="s">
        <v>64</v>
      </c>
      <c r="AP1933" t="s">
        <v>184</v>
      </c>
      <c r="AQ1933" t="s">
        <v>185</v>
      </c>
      <c r="AS1933" t="s">
        <v>86</v>
      </c>
      <c r="AT1933" t="s">
        <v>68</v>
      </c>
      <c r="AU1933" t="s">
        <v>186</v>
      </c>
      <c r="AV1933" t="s">
        <v>187</v>
      </c>
      <c r="AW1933" t="s">
        <v>188</v>
      </c>
      <c r="AX1933" t="s">
        <v>73</v>
      </c>
      <c r="AY1933" t="s">
        <v>73</v>
      </c>
      <c r="AZ1933" t="s">
        <v>74</v>
      </c>
    </row>
    <row r="1934" spans="1:52" x14ac:dyDescent="0.25">
      <c r="A1934" s="1">
        <v>45688.434270833335</v>
      </c>
      <c r="B1934" s="1">
        <v>45688.461956018517</v>
      </c>
      <c r="C1934" t="s">
        <v>75</v>
      </c>
      <c r="D1934">
        <v>51003</v>
      </c>
      <c r="E1934" t="s">
        <v>54</v>
      </c>
      <c r="F1934">
        <v>51314</v>
      </c>
      <c r="G1934" t="s">
        <v>446</v>
      </c>
      <c r="I1934" t="s">
        <v>77</v>
      </c>
      <c r="J1934" t="s">
        <v>447</v>
      </c>
      <c r="L1934" t="str">
        <f t="shared" si="30"/>
        <v>51314-FR-8</v>
      </c>
      <c r="N1934" t="s">
        <v>58</v>
      </c>
      <c r="P1934" t="s">
        <v>59</v>
      </c>
      <c r="Q1934" t="s">
        <v>59</v>
      </c>
      <c r="R1934" t="s">
        <v>59</v>
      </c>
      <c r="S1934">
        <v>2</v>
      </c>
      <c r="T1934" t="s">
        <v>60</v>
      </c>
      <c r="U1934">
        <v>1</v>
      </c>
      <c r="V1934" t="s">
        <v>225</v>
      </c>
      <c r="W1934">
        <v>221</v>
      </c>
      <c r="X1934">
        <v>41092</v>
      </c>
      <c r="Y1934">
        <v>0</v>
      </c>
      <c r="Z1934">
        <v>0</v>
      </c>
      <c r="AA1934">
        <v>0</v>
      </c>
      <c r="AB1934">
        <v>0</v>
      </c>
      <c r="AC1934">
        <v>811</v>
      </c>
      <c r="AF1934" t="s">
        <v>62</v>
      </c>
      <c r="AG1934" t="s">
        <v>62</v>
      </c>
      <c r="AH1934">
        <v>1358</v>
      </c>
      <c r="AI1934">
        <v>1358</v>
      </c>
      <c r="AJ1934" t="s">
        <v>82</v>
      </c>
      <c r="AK1934" t="s">
        <v>5489</v>
      </c>
      <c r="AL1934" t="s">
        <v>1764</v>
      </c>
      <c r="AO1934" t="s">
        <v>64</v>
      </c>
      <c r="AP1934" t="s">
        <v>448</v>
      </c>
      <c r="AQ1934" t="s">
        <v>449</v>
      </c>
      <c r="AS1934" t="s">
        <v>390</v>
      </c>
      <c r="AT1934" t="s">
        <v>68</v>
      </c>
      <c r="AU1934" t="s">
        <v>450</v>
      </c>
      <c r="AV1934" t="s">
        <v>451</v>
      </c>
      <c r="AW1934" t="s">
        <v>452</v>
      </c>
      <c r="AX1934" t="s">
        <v>73</v>
      </c>
      <c r="AY1934" t="s">
        <v>73</v>
      </c>
      <c r="AZ1934" t="s">
        <v>74</v>
      </c>
    </row>
    <row r="1935" spans="1:52" x14ac:dyDescent="0.25">
      <c r="A1935" s="1">
        <v>45688.436307870368</v>
      </c>
      <c r="B1935" s="1">
        <v>45688.44295138889</v>
      </c>
      <c r="C1935" t="s">
        <v>75</v>
      </c>
      <c r="D1935">
        <v>51003</v>
      </c>
      <c r="E1935" t="s">
        <v>54</v>
      </c>
      <c r="F1935">
        <v>51303</v>
      </c>
      <c r="G1935" t="s">
        <v>1255</v>
      </c>
      <c r="I1935" t="s">
        <v>175</v>
      </c>
      <c r="J1935" t="s">
        <v>1684</v>
      </c>
      <c r="L1935" t="str">
        <f t="shared" si="30"/>
        <v>51303-FL-8</v>
      </c>
      <c r="N1935" t="s">
        <v>58</v>
      </c>
      <c r="P1935" t="s">
        <v>59</v>
      </c>
      <c r="Q1935" t="s">
        <v>59</v>
      </c>
      <c r="R1935" t="s">
        <v>59</v>
      </c>
      <c r="S1935">
        <v>2</v>
      </c>
      <c r="T1935" t="s">
        <v>79</v>
      </c>
      <c r="U1935">
        <v>1</v>
      </c>
      <c r="V1935" t="s">
        <v>883</v>
      </c>
      <c r="W1935">
        <v>40</v>
      </c>
      <c r="X1935">
        <v>9180</v>
      </c>
      <c r="Y1935">
        <v>0</v>
      </c>
      <c r="Z1935">
        <v>0</v>
      </c>
      <c r="AA1935">
        <v>0</v>
      </c>
      <c r="AB1935">
        <v>0</v>
      </c>
      <c r="AC1935">
        <v>7689</v>
      </c>
      <c r="AF1935" t="s">
        <v>81</v>
      </c>
      <c r="AG1935" t="s">
        <v>81</v>
      </c>
      <c r="AH1935">
        <v>1375</v>
      </c>
      <c r="AI1935">
        <v>1375</v>
      </c>
      <c r="AJ1935" t="s">
        <v>82</v>
      </c>
      <c r="AK1935" t="s">
        <v>3488</v>
      </c>
      <c r="AL1935" t="s">
        <v>5490</v>
      </c>
      <c r="AO1935" t="s">
        <v>64</v>
      </c>
      <c r="AP1935" t="s">
        <v>1256</v>
      </c>
      <c r="AQ1935" t="s">
        <v>1257</v>
      </c>
      <c r="AS1935" t="s">
        <v>390</v>
      </c>
      <c r="AT1935" t="s">
        <v>68</v>
      </c>
      <c r="AU1935" t="s">
        <v>1258</v>
      </c>
      <c r="AV1935" t="s">
        <v>1259</v>
      </c>
      <c r="AW1935" t="s">
        <v>1260</v>
      </c>
      <c r="AX1935" t="s">
        <v>73</v>
      </c>
      <c r="AY1935" t="s">
        <v>73</v>
      </c>
      <c r="AZ1935" t="s">
        <v>74</v>
      </c>
    </row>
    <row r="1936" spans="1:52" x14ac:dyDescent="0.25">
      <c r="A1936" s="1">
        <v>45688.440625000003</v>
      </c>
      <c r="B1936" s="1">
        <v>45688.442858796298</v>
      </c>
      <c r="C1936" t="s">
        <v>75</v>
      </c>
      <c r="D1936">
        <v>51003</v>
      </c>
      <c r="E1936" t="s">
        <v>54</v>
      </c>
      <c r="F1936">
        <v>51164</v>
      </c>
      <c r="G1936" t="s">
        <v>540</v>
      </c>
      <c r="I1936" t="s">
        <v>77</v>
      </c>
      <c r="J1936" t="s">
        <v>1137</v>
      </c>
      <c r="L1936" t="str">
        <f t="shared" si="30"/>
        <v>51164-FR-8</v>
      </c>
      <c r="N1936" t="s">
        <v>58</v>
      </c>
      <c r="P1936" t="s">
        <v>59</v>
      </c>
      <c r="Q1936" t="s">
        <v>59</v>
      </c>
      <c r="R1936" t="s">
        <v>59</v>
      </c>
      <c r="S1936">
        <v>3</v>
      </c>
      <c r="T1936" t="s">
        <v>60</v>
      </c>
      <c r="U1936">
        <v>1</v>
      </c>
      <c r="V1936" t="s">
        <v>1571</v>
      </c>
      <c r="W1936">
        <v>49</v>
      </c>
      <c r="X1936">
        <v>34915</v>
      </c>
      <c r="Y1936">
        <v>0</v>
      </c>
      <c r="Z1936">
        <v>0</v>
      </c>
      <c r="AA1936">
        <v>0</v>
      </c>
      <c r="AB1936">
        <v>0</v>
      </c>
      <c r="AC1936">
        <v>988</v>
      </c>
      <c r="AF1936" t="s">
        <v>62</v>
      </c>
      <c r="AG1936" t="s">
        <v>62</v>
      </c>
      <c r="AH1936">
        <v>1213</v>
      </c>
      <c r="AI1936">
        <v>1213</v>
      </c>
      <c r="AJ1936" t="s">
        <v>82</v>
      </c>
      <c r="AK1936" t="s">
        <v>5491</v>
      </c>
      <c r="AL1936" t="s">
        <v>5492</v>
      </c>
      <c r="AO1936" t="s">
        <v>64</v>
      </c>
      <c r="AP1936" t="s">
        <v>542</v>
      </c>
      <c r="AQ1936" t="s">
        <v>543</v>
      </c>
      <c r="AS1936" t="s">
        <v>67</v>
      </c>
      <c r="AT1936" t="s">
        <v>68</v>
      </c>
      <c r="AU1936" t="s">
        <v>544</v>
      </c>
      <c r="AV1936" t="s">
        <v>545</v>
      </c>
      <c r="AW1936" t="s">
        <v>546</v>
      </c>
      <c r="AX1936" t="s">
        <v>73</v>
      </c>
      <c r="AY1936" t="s">
        <v>73</v>
      </c>
      <c r="AZ1936" t="s">
        <v>74</v>
      </c>
    </row>
    <row r="1937" spans="1:52" x14ac:dyDescent="0.25">
      <c r="A1937" s="1">
        <v>45688.440891203703</v>
      </c>
      <c r="B1937" s="1">
        <v>45688.44295138889</v>
      </c>
      <c r="C1937" t="s">
        <v>75</v>
      </c>
      <c r="D1937">
        <v>51003</v>
      </c>
      <c r="E1937" t="s">
        <v>54</v>
      </c>
      <c r="F1937">
        <v>51255</v>
      </c>
      <c r="G1937" t="s">
        <v>1140</v>
      </c>
      <c r="I1937" t="s">
        <v>77</v>
      </c>
      <c r="J1937" t="s">
        <v>1141</v>
      </c>
      <c r="L1937" t="str">
        <f t="shared" si="30"/>
        <v>51255-FL-8</v>
      </c>
      <c r="N1937" t="s">
        <v>58</v>
      </c>
      <c r="P1937" t="s">
        <v>59</v>
      </c>
      <c r="Q1937" t="s">
        <v>59</v>
      </c>
      <c r="R1937" t="s">
        <v>59</v>
      </c>
      <c r="S1937">
        <v>5</v>
      </c>
      <c r="T1937" t="s">
        <v>79</v>
      </c>
      <c r="U1937">
        <v>1</v>
      </c>
      <c r="V1937" t="s">
        <v>883</v>
      </c>
      <c r="W1937">
        <v>255</v>
      </c>
      <c r="X1937">
        <v>9435</v>
      </c>
      <c r="Y1937">
        <v>0</v>
      </c>
      <c r="Z1937">
        <v>0</v>
      </c>
      <c r="AA1937">
        <v>0</v>
      </c>
      <c r="AB1937">
        <v>0</v>
      </c>
      <c r="AC1937">
        <v>7670</v>
      </c>
      <c r="AF1937" t="s">
        <v>81</v>
      </c>
      <c r="AG1937" t="s">
        <v>81</v>
      </c>
      <c r="AH1937">
        <v>1375</v>
      </c>
      <c r="AI1937">
        <v>1375</v>
      </c>
      <c r="AJ1937" t="s">
        <v>82</v>
      </c>
      <c r="AK1937" t="s">
        <v>3616</v>
      </c>
      <c r="AL1937" t="s">
        <v>5493</v>
      </c>
      <c r="AO1937" t="s">
        <v>64</v>
      </c>
      <c r="AP1937" t="s">
        <v>1142</v>
      </c>
      <c r="AQ1937" t="s">
        <v>1143</v>
      </c>
      <c r="AS1937" t="s">
        <v>390</v>
      </c>
      <c r="AT1937" t="s">
        <v>68</v>
      </c>
      <c r="AU1937" t="s">
        <v>1144</v>
      </c>
      <c r="AV1937" t="s">
        <v>1145</v>
      </c>
      <c r="AW1937" t="s">
        <v>1146</v>
      </c>
      <c r="AX1937" t="s">
        <v>73</v>
      </c>
      <c r="AY1937" t="s">
        <v>73</v>
      </c>
      <c r="AZ1937" t="s">
        <v>74</v>
      </c>
    </row>
    <row r="1938" spans="1:52" x14ac:dyDescent="0.25">
      <c r="A1938" s="1">
        <v>45688.440983796296</v>
      </c>
      <c r="B1938" s="1">
        <v>45688.446481481478</v>
      </c>
      <c r="C1938" t="s">
        <v>75</v>
      </c>
      <c r="D1938">
        <v>51003</v>
      </c>
      <c r="E1938" t="s">
        <v>54</v>
      </c>
      <c r="F1938">
        <v>51237</v>
      </c>
      <c r="G1938" t="s">
        <v>118</v>
      </c>
      <c r="I1938" t="s">
        <v>77</v>
      </c>
      <c r="J1938" t="s">
        <v>1426</v>
      </c>
      <c r="L1938" t="str">
        <f t="shared" si="30"/>
        <v>51237-FR-8</v>
      </c>
      <c r="N1938" t="s">
        <v>58</v>
      </c>
      <c r="P1938" t="s">
        <v>59</v>
      </c>
      <c r="Q1938" t="s">
        <v>59</v>
      </c>
      <c r="R1938" t="s">
        <v>59</v>
      </c>
      <c r="S1938">
        <v>2</v>
      </c>
      <c r="T1938" t="s">
        <v>60</v>
      </c>
      <c r="U1938">
        <v>1</v>
      </c>
      <c r="V1938" t="s">
        <v>1349</v>
      </c>
      <c r="W1938">
        <v>216</v>
      </c>
      <c r="X1938">
        <v>-304349</v>
      </c>
      <c r="Y1938">
        <v>0</v>
      </c>
      <c r="Z1938">
        <v>0</v>
      </c>
      <c r="AA1938">
        <v>0</v>
      </c>
      <c r="AB1938">
        <v>0</v>
      </c>
      <c r="AC1938">
        <v>1024</v>
      </c>
      <c r="AF1938" t="s">
        <v>62</v>
      </c>
      <c r="AG1938" t="s">
        <v>62</v>
      </c>
      <c r="AH1938">
        <v>1363</v>
      </c>
      <c r="AI1938">
        <v>1363</v>
      </c>
      <c r="AJ1938" t="s">
        <v>82</v>
      </c>
      <c r="AK1938" t="s">
        <v>120</v>
      </c>
      <c r="AL1938" t="s">
        <v>1762</v>
      </c>
      <c r="AO1938" t="s">
        <v>64</v>
      </c>
      <c r="AP1938" t="s">
        <v>122</v>
      </c>
      <c r="AQ1938" t="s">
        <v>123</v>
      </c>
      <c r="AS1938" t="s">
        <v>103</v>
      </c>
      <c r="AT1938" t="s">
        <v>68</v>
      </c>
      <c r="AU1938" t="s">
        <v>124</v>
      </c>
      <c r="AV1938" t="s">
        <v>125</v>
      </c>
      <c r="AW1938" t="s">
        <v>126</v>
      </c>
      <c r="AX1938" t="s">
        <v>73</v>
      </c>
      <c r="AY1938" t="s">
        <v>73</v>
      </c>
      <c r="AZ1938" t="s">
        <v>74</v>
      </c>
    </row>
    <row r="1939" spans="1:52" x14ac:dyDescent="0.25">
      <c r="A1939" s="1">
        <v>45688.442037037035</v>
      </c>
      <c r="B1939" s="1">
        <v>45688.461956018517</v>
      </c>
      <c r="C1939" t="s">
        <v>75</v>
      </c>
      <c r="D1939">
        <v>51003</v>
      </c>
      <c r="E1939" t="s">
        <v>54</v>
      </c>
      <c r="F1939">
        <v>51213</v>
      </c>
      <c r="G1939" t="s">
        <v>948</v>
      </c>
      <c r="I1939" t="s">
        <v>98</v>
      </c>
      <c r="J1939" t="s">
        <v>949</v>
      </c>
      <c r="L1939" t="str">
        <f t="shared" si="30"/>
        <v>51213-FR-8</v>
      </c>
      <c r="N1939" t="s">
        <v>58</v>
      </c>
      <c r="P1939" t="s">
        <v>59</v>
      </c>
      <c r="Q1939" t="s">
        <v>59</v>
      </c>
      <c r="R1939" t="s">
        <v>59</v>
      </c>
      <c r="S1939">
        <v>5</v>
      </c>
      <c r="T1939" t="s">
        <v>60</v>
      </c>
      <c r="U1939">
        <v>2</v>
      </c>
      <c r="V1939" t="s">
        <v>225</v>
      </c>
      <c r="W1939">
        <v>251</v>
      </c>
      <c r="X1939">
        <v>41343</v>
      </c>
      <c r="Y1939">
        <v>0</v>
      </c>
      <c r="Z1939">
        <v>0</v>
      </c>
      <c r="AA1939">
        <v>0</v>
      </c>
      <c r="AB1939">
        <v>0</v>
      </c>
      <c r="AC1939">
        <v>833</v>
      </c>
      <c r="AF1939" t="s">
        <v>62</v>
      </c>
      <c r="AG1939" t="s">
        <v>62</v>
      </c>
      <c r="AH1939">
        <v>1358</v>
      </c>
      <c r="AI1939">
        <v>1358</v>
      </c>
      <c r="AJ1939" t="s">
        <v>82</v>
      </c>
      <c r="AK1939" t="s">
        <v>3969</v>
      </c>
      <c r="AL1939" t="s">
        <v>121</v>
      </c>
      <c r="AO1939" t="s">
        <v>64</v>
      </c>
      <c r="AP1939" t="s">
        <v>950</v>
      </c>
      <c r="AQ1939" t="s">
        <v>951</v>
      </c>
      <c r="AS1939" t="s">
        <v>910</v>
      </c>
      <c r="AT1939" t="s">
        <v>68</v>
      </c>
      <c r="AU1939" t="s">
        <v>952</v>
      </c>
      <c r="AV1939" t="s">
        <v>953</v>
      </c>
      <c r="AW1939" t="s">
        <v>954</v>
      </c>
      <c r="AX1939" t="s">
        <v>73</v>
      </c>
      <c r="AY1939" t="s">
        <v>73</v>
      </c>
      <c r="AZ1939" t="s">
        <v>74</v>
      </c>
    </row>
    <row r="1940" spans="1:52" x14ac:dyDescent="0.25">
      <c r="A1940" s="1">
        <v>45688.444108796299</v>
      </c>
      <c r="B1940" s="1">
        <v>45688.450208333335</v>
      </c>
      <c r="C1940" t="s">
        <v>75</v>
      </c>
      <c r="D1940">
        <v>51003</v>
      </c>
      <c r="E1940" t="s">
        <v>54</v>
      </c>
      <c r="F1940">
        <v>51314</v>
      </c>
      <c r="G1940" t="s">
        <v>446</v>
      </c>
      <c r="I1940" t="s">
        <v>77</v>
      </c>
      <c r="J1940" t="s">
        <v>1147</v>
      </c>
      <c r="L1940" t="str">
        <f t="shared" si="30"/>
        <v>51314-FL-8</v>
      </c>
      <c r="N1940" t="s">
        <v>58</v>
      </c>
      <c r="P1940" t="s">
        <v>59</v>
      </c>
      <c r="Q1940" t="s">
        <v>59</v>
      </c>
      <c r="R1940" t="s">
        <v>59</v>
      </c>
      <c r="S1940">
        <v>4</v>
      </c>
      <c r="T1940" t="s">
        <v>79</v>
      </c>
      <c r="U1940">
        <v>1</v>
      </c>
      <c r="V1940" t="s">
        <v>883</v>
      </c>
      <c r="W1940">
        <v>445</v>
      </c>
      <c r="X1940">
        <v>9880</v>
      </c>
      <c r="Y1940">
        <v>0</v>
      </c>
      <c r="Z1940">
        <v>0</v>
      </c>
      <c r="AA1940">
        <v>0</v>
      </c>
      <c r="AB1940">
        <v>0</v>
      </c>
      <c r="AC1940">
        <v>7510</v>
      </c>
      <c r="AF1940" t="s">
        <v>81</v>
      </c>
      <c r="AG1940" t="s">
        <v>81</v>
      </c>
      <c r="AH1940">
        <v>1375</v>
      </c>
      <c r="AI1940">
        <v>1375</v>
      </c>
      <c r="AJ1940" t="s">
        <v>82</v>
      </c>
      <c r="AK1940" t="s">
        <v>5020</v>
      </c>
      <c r="AL1940" t="s">
        <v>1148</v>
      </c>
      <c r="AO1940" t="s">
        <v>64</v>
      </c>
      <c r="AP1940" t="s">
        <v>448</v>
      </c>
      <c r="AQ1940" t="s">
        <v>449</v>
      </c>
      <c r="AS1940" t="s">
        <v>390</v>
      </c>
      <c r="AT1940" t="s">
        <v>68</v>
      </c>
      <c r="AU1940" t="s">
        <v>450</v>
      </c>
      <c r="AV1940" t="s">
        <v>451</v>
      </c>
      <c r="AW1940" t="s">
        <v>452</v>
      </c>
      <c r="AX1940" t="s">
        <v>73</v>
      </c>
      <c r="AY1940" t="s">
        <v>73</v>
      </c>
      <c r="AZ1940" t="s">
        <v>74</v>
      </c>
    </row>
    <row r="1941" spans="1:52" x14ac:dyDescent="0.25">
      <c r="A1941" s="1">
        <v>45688.447199074071</v>
      </c>
      <c r="B1941" s="1">
        <v>45688.450115740743</v>
      </c>
      <c r="C1941" t="s">
        <v>75</v>
      </c>
      <c r="D1941">
        <v>51003</v>
      </c>
      <c r="E1941" t="s">
        <v>54</v>
      </c>
      <c r="F1941">
        <v>51249</v>
      </c>
      <c r="G1941" t="s">
        <v>496</v>
      </c>
      <c r="I1941" t="s">
        <v>56</v>
      </c>
      <c r="J1941" t="s">
        <v>1507</v>
      </c>
      <c r="L1941" t="str">
        <f t="shared" si="30"/>
        <v>51249-FR-8</v>
      </c>
      <c r="N1941" t="s">
        <v>58</v>
      </c>
      <c r="P1941" t="s">
        <v>59</v>
      </c>
      <c r="Q1941" t="s">
        <v>59</v>
      </c>
      <c r="R1941" t="s">
        <v>59</v>
      </c>
      <c r="S1941">
        <v>3</v>
      </c>
      <c r="T1941" t="s">
        <v>60</v>
      </c>
      <c r="U1941">
        <v>1</v>
      </c>
      <c r="V1941" t="s">
        <v>1571</v>
      </c>
      <c r="W1941">
        <v>311</v>
      </c>
      <c r="X1941">
        <v>35446</v>
      </c>
      <c r="Y1941">
        <v>0</v>
      </c>
      <c r="Z1941">
        <v>0</v>
      </c>
      <c r="AA1941">
        <v>0</v>
      </c>
      <c r="AB1941">
        <v>0</v>
      </c>
      <c r="AC1941">
        <v>883</v>
      </c>
      <c r="AF1941" t="s">
        <v>62</v>
      </c>
      <c r="AG1941" t="s">
        <v>62</v>
      </c>
      <c r="AH1941">
        <v>1213</v>
      </c>
      <c r="AI1941">
        <v>1213</v>
      </c>
      <c r="AJ1941" t="s">
        <v>82</v>
      </c>
      <c r="AK1941" t="s">
        <v>5494</v>
      </c>
      <c r="AL1941" t="s">
        <v>5495</v>
      </c>
      <c r="AO1941" t="s">
        <v>64</v>
      </c>
      <c r="AP1941" t="s">
        <v>499</v>
      </c>
      <c r="AQ1941" t="s">
        <v>500</v>
      </c>
      <c r="AS1941" t="s">
        <v>67</v>
      </c>
      <c r="AT1941" t="s">
        <v>68</v>
      </c>
      <c r="AU1941" t="s">
        <v>501</v>
      </c>
      <c r="AV1941" t="s">
        <v>502</v>
      </c>
      <c r="AW1941" t="s">
        <v>503</v>
      </c>
      <c r="AX1941" t="s">
        <v>73</v>
      </c>
      <c r="AY1941" t="s">
        <v>73</v>
      </c>
      <c r="AZ1941" t="s">
        <v>74</v>
      </c>
    </row>
    <row r="1942" spans="1:52" x14ac:dyDescent="0.25">
      <c r="A1942" s="1">
        <v>45688.447708333333</v>
      </c>
      <c r="B1942" s="1">
        <v>45688.461956018517</v>
      </c>
      <c r="C1942" t="s">
        <v>75</v>
      </c>
      <c r="D1942">
        <v>51003</v>
      </c>
      <c r="E1942" t="s">
        <v>54</v>
      </c>
      <c r="F1942">
        <v>51196</v>
      </c>
      <c r="G1942" t="s">
        <v>429</v>
      </c>
      <c r="I1942" t="s">
        <v>77</v>
      </c>
      <c r="J1942" t="s">
        <v>430</v>
      </c>
      <c r="L1942" t="str">
        <f t="shared" si="30"/>
        <v>51196-FR-8</v>
      </c>
      <c r="N1942" t="s">
        <v>58</v>
      </c>
      <c r="P1942" t="s">
        <v>59</v>
      </c>
      <c r="Q1942" t="s">
        <v>59</v>
      </c>
      <c r="R1942" t="s">
        <v>59</v>
      </c>
      <c r="S1942">
        <v>2</v>
      </c>
      <c r="T1942" t="s">
        <v>60</v>
      </c>
      <c r="U1942">
        <v>1</v>
      </c>
      <c r="V1942" t="s">
        <v>225</v>
      </c>
      <c r="W1942">
        <v>248</v>
      </c>
      <c r="X1942">
        <v>41591</v>
      </c>
      <c r="Y1942">
        <v>0</v>
      </c>
      <c r="Z1942">
        <v>0</v>
      </c>
      <c r="AA1942">
        <v>0</v>
      </c>
      <c r="AB1942">
        <v>0</v>
      </c>
      <c r="AC1942">
        <v>841</v>
      </c>
      <c r="AF1942" t="s">
        <v>62</v>
      </c>
      <c r="AG1942" t="s">
        <v>62</v>
      </c>
      <c r="AH1942">
        <v>1358</v>
      </c>
      <c r="AI1942">
        <v>1358</v>
      </c>
      <c r="AJ1942" t="s">
        <v>82</v>
      </c>
      <c r="AK1942" t="s">
        <v>4010</v>
      </c>
      <c r="AL1942" t="s">
        <v>3612</v>
      </c>
      <c r="AO1942" t="s">
        <v>64</v>
      </c>
      <c r="AP1942" t="s">
        <v>432</v>
      </c>
      <c r="AQ1942" t="s">
        <v>433</v>
      </c>
      <c r="AS1942" t="s">
        <v>390</v>
      </c>
      <c r="AT1942" t="s">
        <v>68</v>
      </c>
      <c r="AU1942" t="s">
        <v>434</v>
      </c>
      <c r="AV1942" t="s">
        <v>435</v>
      </c>
      <c r="AW1942" t="s">
        <v>436</v>
      </c>
      <c r="AX1942" t="s">
        <v>73</v>
      </c>
      <c r="AY1942" t="s">
        <v>73</v>
      </c>
      <c r="AZ1942" t="s">
        <v>74</v>
      </c>
    </row>
    <row r="1943" spans="1:52" x14ac:dyDescent="0.25">
      <c r="A1943" s="1">
        <v>45688.450925925928</v>
      </c>
      <c r="B1943" s="1">
        <v>45688.453750000001</v>
      </c>
      <c r="C1943" t="s">
        <v>75</v>
      </c>
      <c r="D1943">
        <v>51003</v>
      </c>
      <c r="E1943" t="s">
        <v>54</v>
      </c>
      <c r="F1943">
        <v>51279</v>
      </c>
      <c r="G1943" t="s">
        <v>97</v>
      </c>
      <c r="I1943" t="s">
        <v>98</v>
      </c>
      <c r="J1943" t="s">
        <v>1430</v>
      </c>
      <c r="L1943" t="str">
        <f t="shared" si="30"/>
        <v>51279-FR-8</v>
      </c>
      <c r="N1943" t="s">
        <v>58</v>
      </c>
      <c r="P1943" t="s">
        <v>59</v>
      </c>
      <c r="Q1943" t="s">
        <v>59</v>
      </c>
      <c r="R1943" t="s">
        <v>59</v>
      </c>
      <c r="S1943">
        <v>5</v>
      </c>
      <c r="T1943" t="s">
        <v>60</v>
      </c>
      <c r="U1943">
        <v>1</v>
      </c>
      <c r="V1943" t="s">
        <v>1349</v>
      </c>
      <c r="W1943">
        <v>530</v>
      </c>
      <c r="X1943">
        <v>-303724</v>
      </c>
      <c r="Y1943">
        <v>0</v>
      </c>
      <c r="Z1943">
        <v>0</v>
      </c>
      <c r="AA1943">
        <v>0</v>
      </c>
      <c r="AB1943">
        <v>0</v>
      </c>
      <c r="AC1943">
        <v>979</v>
      </c>
      <c r="AF1943" t="s">
        <v>62</v>
      </c>
      <c r="AG1943" t="s">
        <v>62</v>
      </c>
      <c r="AH1943">
        <v>1363</v>
      </c>
      <c r="AI1943">
        <v>1363</v>
      </c>
      <c r="AJ1943" t="s">
        <v>82</v>
      </c>
      <c r="AK1943" t="s">
        <v>5496</v>
      </c>
      <c r="AL1943" t="s">
        <v>3435</v>
      </c>
      <c r="AO1943" t="s">
        <v>64</v>
      </c>
      <c r="AP1943" t="s">
        <v>101</v>
      </c>
      <c r="AQ1943" t="s">
        <v>102</v>
      </c>
      <c r="AS1943" t="s">
        <v>103</v>
      </c>
      <c r="AT1943" t="s">
        <v>68</v>
      </c>
      <c r="AU1943" t="s">
        <v>104</v>
      </c>
      <c r="AV1943" t="s">
        <v>105</v>
      </c>
      <c r="AW1943" t="s">
        <v>106</v>
      </c>
      <c r="AX1943" t="s">
        <v>73</v>
      </c>
      <c r="AY1943" t="s">
        <v>73</v>
      </c>
      <c r="AZ1943" t="s">
        <v>74</v>
      </c>
    </row>
    <row r="1944" spans="1:52" x14ac:dyDescent="0.25">
      <c r="A1944" s="1">
        <v>45688.456099537034</v>
      </c>
      <c r="B1944" s="1">
        <v>45688.461956018517</v>
      </c>
      <c r="C1944" t="s">
        <v>75</v>
      </c>
      <c r="D1944">
        <v>51003</v>
      </c>
      <c r="E1944" t="s">
        <v>54</v>
      </c>
      <c r="F1944">
        <v>51344</v>
      </c>
      <c r="G1944" t="s">
        <v>1534</v>
      </c>
      <c r="I1944" t="s">
        <v>77</v>
      </c>
      <c r="J1944" t="s">
        <v>1700</v>
      </c>
      <c r="L1944" t="str">
        <f t="shared" si="30"/>
        <v>51344-FR-8</v>
      </c>
      <c r="N1944" t="s">
        <v>58</v>
      </c>
      <c r="P1944" t="s">
        <v>59</v>
      </c>
      <c r="Q1944" t="s">
        <v>59</v>
      </c>
      <c r="R1944" t="s">
        <v>59</v>
      </c>
      <c r="S1944">
        <v>2</v>
      </c>
      <c r="T1944" t="s">
        <v>60</v>
      </c>
      <c r="U1944">
        <v>1</v>
      </c>
      <c r="V1944" t="s">
        <v>225</v>
      </c>
      <c r="W1944">
        <v>455</v>
      </c>
      <c r="X1944">
        <v>42046</v>
      </c>
      <c r="Y1944">
        <v>0</v>
      </c>
      <c r="Z1944">
        <v>0</v>
      </c>
      <c r="AA1944">
        <v>0</v>
      </c>
      <c r="AB1944">
        <v>0</v>
      </c>
      <c r="AC1944">
        <v>847</v>
      </c>
      <c r="AF1944" t="s">
        <v>62</v>
      </c>
      <c r="AG1944" t="s">
        <v>62</v>
      </c>
      <c r="AH1944">
        <v>1358</v>
      </c>
      <c r="AI1944">
        <v>1358</v>
      </c>
      <c r="AJ1944" t="s">
        <v>82</v>
      </c>
      <c r="AK1944" t="s">
        <v>5497</v>
      </c>
      <c r="AL1944" t="s">
        <v>5498</v>
      </c>
      <c r="AO1944" t="s">
        <v>64</v>
      </c>
      <c r="AP1944" t="s">
        <v>1536</v>
      </c>
      <c r="AQ1944" t="s">
        <v>1537</v>
      </c>
      <c r="AS1944" t="s">
        <v>390</v>
      </c>
      <c r="AT1944" t="s">
        <v>68</v>
      </c>
      <c r="AU1944" t="s">
        <v>1538</v>
      </c>
      <c r="AV1944" t="s">
        <v>1539</v>
      </c>
      <c r="AW1944" t="s">
        <v>1540</v>
      </c>
      <c r="AX1944" t="s">
        <v>73</v>
      </c>
      <c r="AY1944" t="s">
        <v>73</v>
      </c>
      <c r="AZ1944" t="s">
        <v>74</v>
      </c>
    </row>
    <row r="1945" spans="1:52" x14ac:dyDescent="0.25">
      <c r="A1945" s="1">
        <v>45688.459710648145</v>
      </c>
      <c r="B1945" s="1">
        <v>45688.461956018517</v>
      </c>
      <c r="C1945" t="s">
        <v>75</v>
      </c>
      <c r="D1945">
        <v>51003</v>
      </c>
      <c r="E1945" t="s">
        <v>54</v>
      </c>
      <c r="F1945">
        <v>51189</v>
      </c>
      <c r="G1945" t="s">
        <v>932</v>
      </c>
      <c r="I1945" t="s">
        <v>77</v>
      </c>
      <c r="J1945" t="s">
        <v>933</v>
      </c>
      <c r="L1945" t="str">
        <f t="shared" si="30"/>
        <v>51189-FR-8</v>
      </c>
      <c r="N1945" t="s">
        <v>58</v>
      </c>
      <c r="P1945" t="s">
        <v>59</v>
      </c>
      <c r="Q1945" t="s">
        <v>59</v>
      </c>
      <c r="R1945" t="s">
        <v>59</v>
      </c>
      <c r="S1945">
        <v>3</v>
      </c>
      <c r="T1945" t="s">
        <v>60</v>
      </c>
      <c r="U1945">
        <v>1</v>
      </c>
      <c r="V1945" t="s">
        <v>225</v>
      </c>
      <c r="W1945">
        <v>215</v>
      </c>
      <c r="X1945">
        <v>42261</v>
      </c>
      <c r="Y1945">
        <v>0</v>
      </c>
      <c r="Z1945">
        <v>0</v>
      </c>
      <c r="AA1945">
        <v>0</v>
      </c>
      <c r="AB1945">
        <v>0</v>
      </c>
      <c r="AC1945">
        <v>824</v>
      </c>
      <c r="AF1945" t="s">
        <v>62</v>
      </c>
      <c r="AG1945" t="s">
        <v>62</v>
      </c>
      <c r="AH1945">
        <v>1358</v>
      </c>
      <c r="AI1945">
        <v>1358</v>
      </c>
      <c r="AJ1945" t="s">
        <v>82</v>
      </c>
      <c r="AK1945" t="s">
        <v>3338</v>
      </c>
      <c r="AL1945" t="s">
        <v>5499</v>
      </c>
      <c r="AO1945" t="s">
        <v>64</v>
      </c>
      <c r="AP1945" t="s">
        <v>934</v>
      </c>
      <c r="AQ1945" t="s">
        <v>935</v>
      </c>
      <c r="AS1945" t="s">
        <v>390</v>
      </c>
      <c r="AT1945" t="s">
        <v>68</v>
      </c>
      <c r="AU1945" t="s">
        <v>936</v>
      </c>
      <c r="AV1945" t="s">
        <v>937</v>
      </c>
      <c r="AW1945" t="s">
        <v>938</v>
      </c>
      <c r="AX1945" t="s">
        <v>73</v>
      </c>
      <c r="AY1945" t="s">
        <v>73</v>
      </c>
      <c r="AZ1945" t="s">
        <v>74</v>
      </c>
    </row>
    <row r="1946" spans="1:52" x14ac:dyDescent="0.25">
      <c r="A1946" s="1">
        <v>45688.465486111112</v>
      </c>
      <c r="B1946" s="1">
        <v>45688.466203703705</v>
      </c>
      <c r="C1946" t="s">
        <v>75</v>
      </c>
      <c r="D1946">
        <v>51003</v>
      </c>
      <c r="E1946" t="s">
        <v>54</v>
      </c>
      <c r="F1946">
        <v>51198</v>
      </c>
      <c r="G1946" t="s">
        <v>807</v>
      </c>
      <c r="I1946" t="s">
        <v>77</v>
      </c>
      <c r="J1946" t="s">
        <v>808</v>
      </c>
      <c r="L1946" t="str">
        <f t="shared" si="30"/>
        <v>51198-FL-8</v>
      </c>
      <c r="N1946" t="s">
        <v>58</v>
      </c>
      <c r="P1946" t="s">
        <v>59</v>
      </c>
      <c r="Q1946" t="s">
        <v>59</v>
      </c>
      <c r="R1946" t="s">
        <v>59</v>
      </c>
      <c r="S1946">
        <v>5</v>
      </c>
      <c r="T1946" t="s">
        <v>79</v>
      </c>
      <c r="U1946">
        <v>1</v>
      </c>
      <c r="V1946" t="s">
        <v>404</v>
      </c>
      <c r="W1946">
        <v>247</v>
      </c>
      <c r="X1946">
        <v>247</v>
      </c>
      <c r="Y1946">
        <v>0</v>
      </c>
      <c r="Z1946">
        <v>0</v>
      </c>
      <c r="AA1946">
        <v>0</v>
      </c>
      <c r="AB1946">
        <v>0</v>
      </c>
      <c r="AC1946">
        <v>936</v>
      </c>
      <c r="AF1946" t="s">
        <v>81</v>
      </c>
      <c r="AG1946" t="s">
        <v>81</v>
      </c>
      <c r="AH1946">
        <v>1361</v>
      </c>
      <c r="AI1946">
        <v>1361</v>
      </c>
      <c r="AJ1946" t="s">
        <v>82</v>
      </c>
      <c r="AK1946" t="s">
        <v>4416</v>
      </c>
      <c r="AL1946" t="s">
        <v>1852</v>
      </c>
      <c r="AO1946" t="s">
        <v>64</v>
      </c>
      <c r="AP1946" t="s">
        <v>810</v>
      </c>
      <c r="AQ1946" t="s">
        <v>811</v>
      </c>
      <c r="AS1946" t="s">
        <v>411</v>
      </c>
      <c r="AT1946" t="s">
        <v>68</v>
      </c>
      <c r="AU1946" t="s">
        <v>812</v>
      </c>
      <c r="AV1946" t="s">
        <v>813</v>
      </c>
      <c r="AW1946" t="s">
        <v>814</v>
      </c>
      <c r="AX1946" t="s">
        <v>73</v>
      </c>
      <c r="AY1946" t="s">
        <v>73</v>
      </c>
      <c r="AZ1946" t="s">
        <v>74</v>
      </c>
    </row>
    <row r="1947" spans="1:52" x14ac:dyDescent="0.25">
      <c r="A1947" s="1">
        <v>45688.465520833335</v>
      </c>
      <c r="B1947" s="1">
        <v>45688.468252314815</v>
      </c>
      <c r="C1947" t="s">
        <v>75</v>
      </c>
      <c r="D1947">
        <v>51003</v>
      </c>
      <c r="E1947" t="s">
        <v>54</v>
      </c>
      <c r="F1947">
        <v>51268</v>
      </c>
      <c r="G1947" t="s">
        <v>1113</v>
      </c>
      <c r="I1947" t="s">
        <v>77</v>
      </c>
      <c r="J1947" t="s">
        <v>2062</v>
      </c>
      <c r="L1947" t="str">
        <f t="shared" si="30"/>
        <v>51268-FR-8</v>
      </c>
      <c r="N1947" t="s">
        <v>58</v>
      </c>
      <c r="P1947" t="s">
        <v>59</v>
      </c>
      <c r="Q1947" t="s">
        <v>59</v>
      </c>
      <c r="R1947" t="s">
        <v>59</v>
      </c>
      <c r="S1947">
        <v>2</v>
      </c>
      <c r="T1947" t="s">
        <v>60</v>
      </c>
      <c r="U1947">
        <v>1</v>
      </c>
      <c r="V1947" t="s">
        <v>1349</v>
      </c>
      <c r="W1947">
        <v>78</v>
      </c>
      <c r="X1947">
        <v>-303111</v>
      </c>
      <c r="Y1947">
        <v>0</v>
      </c>
      <c r="Z1947">
        <v>0</v>
      </c>
      <c r="AA1947">
        <v>0</v>
      </c>
      <c r="AB1947">
        <v>0</v>
      </c>
      <c r="AC1947">
        <v>996</v>
      </c>
      <c r="AF1947" t="s">
        <v>62</v>
      </c>
      <c r="AG1947" t="s">
        <v>62</v>
      </c>
      <c r="AH1947">
        <v>1363</v>
      </c>
      <c r="AI1947">
        <v>1363</v>
      </c>
      <c r="AJ1947" t="s">
        <v>82</v>
      </c>
      <c r="AK1947" t="s">
        <v>3323</v>
      </c>
      <c r="AL1947" t="s">
        <v>3658</v>
      </c>
      <c r="AO1947" t="s">
        <v>64</v>
      </c>
      <c r="AP1947" t="s">
        <v>1115</v>
      </c>
      <c r="AQ1947" t="s">
        <v>1116</v>
      </c>
      <c r="AS1947" t="s">
        <v>238</v>
      </c>
      <c r="AT1947" t="s">
        <v>68</v>
      </c>
      <c r="AU1947" t="s">
        <v>1117</v>
      </c>
      <c r="AV1947" t="s">
        <v>1118</v>
      </c>
      <c r="AW1947" t="s">
        <v>1119</v>
      </c>
      <c r="AX1947" t="s">
        <v>73</v>
      </c>
      <c r="AY1947" t="s">
        <v>73</v>
      </c>
      <c r="AZ1947" t="s">
        <v>74</v>
      </c>
    </row>
    <row r="1948" spans="1:52" x14ac:dyDescent="0.25">
      <c r="A1948" s="1">
        <v>45688.471018518518</v>
      </c>
      <c r="B1948" s="1">
        <v>45688.476817129631</v>
      </c>
      <c r="C1948" t="s">
        <v>75</v>
      </c>
      <c r="D1948">
        <v>51003</v>
      </c>
      <c r="E1948" t="s">
        <v>54</v>
      </c>
      <c r="F1948">
        <v>51231</v>
      </c>
      <c r="G1948" t="s">
        <v>914</v>
      </c>
      <c r="I1948" t="s">
        <v>77</v>
      </c>
      <c r="J1948" t="s">
        <v>915</v>
      </c>
      <c r="L1948" t="str">
        <f t="shared" si="30"/>
        <v>51231-FR-8</v>
      </c>
      <c r="N1948" t="s">
        <v>58</v>
      </c>
      <c r="P1948" t="s">
        <v>59</v>
      </c>
      <c r="Q1948" t="s">
        <v>59</v>
      </c>
      <c r="R1948" t="s">
        <v>59</v>
      </c>
      <c r="S1948">
        <v>2</v>
      </c>
      <c r="T1948" t="s">
        <v>60</v>
      </c>
      <c r="U1948">
        <v>1</v>
      </c>
      <c r="V1948" t="s">
        <v>225</v>
      </c>
      <c r="W1948">
        <v>286</v>
      </c>
      <c r="X1948">
        <v>43004</v>
      </c>
      <c r="Y1948">
        <v>0</v>
      </c>
      <c r="Z1948">
        <v>0</v>
      </c>
      <c r="AA1948">
        <v>0</v>
      </c>
      <c r="AB1948">
        <v>0</v>
      </c>
      <c r="AC1948">
        <v>730</v>
      </c>
      <c r="AF1948" t="s">
        <v>62</v>
      </c>
      <c r="AG1948" t="s">
        <v>62</v>
      </c>
      <c r="AH1948">
        <v>1358</v>
      </c>
      <c r="AI1948">
        <v>1358</v>
      </c>
      <c r="AJ1948" t="s">
        <v>82</v>
      </c>
      <c r="AK1948" t="s">
        <v>5500</v>
      </c>
      <c r="AL1948" t="s">
        <v>3584</v>
      </c>
      <c r="AO1948" t="s">
        <v>64</v>
      </c>
      <c r="AP1948" t="s">
        <v>916</v>
      </c>
      <c r="AQ1948" t="s">
        <v>917</v>
      </c>
      <c r="AS1948" t="s">
        <v>910</v>
      </c>
      <c r="AT1948" t="s">
        <v>68</v>
      </c>
      <c r="AU1948" t="s">
        <v>918</v>
      </c>
      <c r="AV1948" t="s">
        <v>919</v>
      </c>
      <c r="AW1948" t="s">
        <v>920</v>
      </c>
      <c r="AX1948" t="s">
        <v>73</v>
      </c>
      <c r="AY1948" t="s">
        <v>73</v>
      </c>
      <c r="AZ1948" t="s">
        <v>74</v>
      </c>
    </row>
    <row r="1949" spans="1:52" x14ac:dyDescent="0.25">
      <c r="A1949" s="1">
        <v>45688.474999999999</v>
      </c>
      <c r="B1949" s="1">
        <v>45688.485254629632</v>
      </c>
      <c r="C1949" t="s">
        <v>75</v>
      </c>
      <c r="D1949">
        <v>51003</v>
      </c>
      <c r="E1949" t="s">
        <v>54</v>
      </c>
      <c r="F1949">
        <v>51200</v>
      </c>
      <c r="G1949" t="s">
        <v>55</v>
      </c>
      <c r="I1949" t="s">
        <v>56</v>
      </c>
      <c r="J1949" t="s">
        <v>57</v>
      </c>
      <c r="L1949" t="str">
        <f t="shared" si="30"/>
        <v>51200-FR-8</v>
      </c>
      <c r="N1949" t="s">
        <v>58</v>
      </c>
      <c r="P1949" t="s">
        <v>59</v>
      </c>
      <c r="Q1949" t="s">
        <v>59</v>
      </c>
      <c r="R1949" t="s">
        <v>59</v>
      </c>
      <c r="S1949">
        <v>3</v>
      </c>
      <c r="T1949" t="s">
        <v>60</v>
      </c>
      <c r="U1949">
        <v>1</v>
      </c>
      <c r="V1949" t="s">
        <v>1571</v>
      </c>
      <c r="W1949">
        <v>255</v>
      </c>
      <c r="X1949">
        <v>35701</v>
      </c>
      <c r="Y1949">
        <v>0</v>
      </c>
      <c r="Z1949">
        <v>0</v>
      </c>
      <c r="AA1949">
        <v>0</v>
      </c>
      <c r="AB1949">
        <v>0</v>
      </c>
      <c r="AC1949">
        <v>902</v>
      </c>
      <c r="AF1949" t="s">
        <v>62</v>
      </c>
      <c r="AG1949" t="s">
        <v>62</v>
      </c>
      <c r="AH1949">
        <v>1213</v>
      </c>
      <c r="AI1949">
        <v>1213</v>
      </c>
      <c r="AJ1949" t="s">
        <v>82</v>
      </c>
      <c r="AK1949" t="s">
        <v>5166</v>
      </c>
      <c r="AL1949" t="s">
        <v>5501</v>
      </c>
      <c r="AO1949" t="s">
        <v>64</v>
      </c>
      <c r="AP1949" t="s">
        <v>65</v>
      </c>
      <c r="AQ1949" t="s">
        <v>66</v>
      </c>
      <c r="AS1949" t="s">
        <v>67</v>
      </c>
      <c r="AT1949" t="s">
        <v>68</v>
      </c>
      <c r="AU1949" t="s">
        <v>69</v>
      </c>
      <c r="AV1949" t="s">
        <v>70</v>
      </c>
      <c r="AW1949" t="s">
        <v>71</v>
      </c>
      <c r="AX1949" t="s">
        <v>73</v>
      </c>
      <c r="AY1949" t="s">
        <v>73</v>
      </c>
      <c r="AZ1949" t="s">
        <v>74</v>
      </c>
    </row>
    <row r="1950" spans="1:52" x14ac:dyDescent="0.25">
      <c r="A1950" s="1">
        <v>45688.475208333337</v>
      </c>
      <c r="B1950" s="1">
        <v>45688.476817129631</v>
      </c>
      <c r="C1950" t="s">
        <v>75</v>
      </c>
      <c r="D1950">
        <v>51003</v>
      </c>
      <c r="E1950" t="s">
        <v>54</v>
      </c>
      <c r="F1950">
        <v>51343</v>
      </c>
      <c r="G1950" t="s">
        <v>1692</v>
      </c>
      <c r="I1950" t="s">
        <v>175</v>
      </c>
      <c r="J1950" t="s">
        <v>1693</v>
      </c>
      <c r="L1950" t="str">
        <f t="shared" si="30"/>
        <v>51343-FR-8</v>
      </c>
      <c r="N1950" t="s">
        <v>58</v>
      </c>
      <c r="P1950" t="s">
        <v>59</v>
      </c>
      <c r="Q1950" t="s">
        <v>59</v>
      </c>
      <c r="R1950" t="s">
        <v>59</v>
      </c>
      <c r="S1950">
        <v>2</v>
      </c>
      <c r="T1950" t="s">
        <v>60</v>
      </c>
      <c r="U1950">
        <v>1</v>
      </c>
      <c r="V1950" t="s">
        <v>225</v>
      </c>
      <c r="W1950">
        <v>146</v>
      </c>
      <c r="X1950">
        <v>43150</v>
      </c>
      <c r="Y1950">
        <v>0</v>
      </c>
      <c r="Z1950">
        <v>0</v>
      </c>
      <c r="AA1950">
        <v>0</v>
      </c>
      <c r="AB1950">
        <v>0</v>
      </c>
      <c r="AC1950">
        <v>848</v>
      </c>
      <c r="AF1950" t="s">
        <v>62</v>
      </c>
      <c r="AG1950" t="s">
        <v>62</v>
      </c>
      <c r="AH1950">
        <v>1358</v>
      </c>
      <c r="AI1950">
        <v>1358</v>
      </c>
      <c r="AJ1950" t="s">
        <v>82</v>
      </c>
      <c r="AK1950" t="s">
        <v>5502</v>
      </c>
      <c r="AL1950" t="s">
        <v>5503</v>
      </c>
      <c r="AO1950" t="s">
        <v>64</v>
      </c>
      <c r="AP1950" t="s">
        <v>1694</v>
      </c>
      <c r="AQ1950" t="s">
        <v>1695</v>
      </c>
      <c r="AS1950" t="s">
        <v>910</v>
      </c>
      <c r="AT1950" t="s">
        <v>68</v>
      </c>
      <c r="AU1950" t="s">
        <v>1696</v>
      </c>
      <c r="AV1950" t="s">
        <v>1697</v>
      </c>
      <c r="AW1950" t="s">
        <v>1698</v>
      </c>
      <c r="AX1950" t="s">
        <v>73</v>
      </c>
      <c r="AY1950" t="s">
        <v>73</v>
      </c>
      <c r="AZ1950" t="s">
        <v>74</v>
      </c>
    </row>
    <row r="1951" spans="1:52" x14ac:dyDescent="0.25">
      <c r="A1951" s="1">
        <v>45688.477384259262</v>
      </c>
      <c r="B1951" s="1">
        <v>45688.4840625</v>
      </c>
      <c r="C1951" t="s">
        <v>75</v>
      </c>
      <c r="D1951">
        <v>51003</v>
      </c>
      <c r="E1951" t="s">
        <v>54</v>
      </c>
      <c r="F1951">
        <v>51301</v>
      </c>
      <c r="G1951" t="s">
        <v>924</v>
      </c>
      <c r="I1951" t="s">
        <v>77</v>
      </c>
      <c r="J1951" t="s">
        <v>925</v>
      </c>
      <c r="L1951" t="str">
        <f t="shared" si="30"/>
        <v>51301-FR-8</v>
      </c>
      <c r="N1951" t="s">
        <v>58</v>
      </c>
      <c r="P1951" t="s">
        <v>59</v>
      </c>
      <c r="Q1951" t="s">
        <v>59</v>
      </c>
      <c r="R1951" t="s">
        <v>59</v>
      </c>
      <c r="S1951">
        <v>3</v>
      </c>
      <c r="T1951" t="s">
        <v>60</v>
      </c>
      <c r="U1951">
        <v>1</v>
      </c>
      <c r="V1951" t="s">
        <v>225</v>
      </c>
      <c r="W1951">
        <v>207</v>
      </c>
      <c r="X1951">
        <v>43357</v>
      </c>
      <c r="Y1951">
        <v>0</v>
      </c>
      <c r="Z1951">
        <v>0</v>
      </c>
      <c r="AA1951">
        <v>0</v>
      </c>
      <c r="AB1951">
        <v>0</v>
      </c>
      <c r="AC1951">
        <v>831</v>
      </c>
      <c r="AF1951" t="s">
        <v>62</v>
      </c>
      <c r="AG1951" t="s">
        <v>62</v>
      </c>
      <c r="AH1951">
        <v>1358</v>
      </c>
      <c r="AI1951">
        <v>1358</v>
      </c>
      <c r="AJ1951" t="s">
        <v>82</v>
      </c>
      <c r="AK1951" t="s">
        <v>3429</v>
      </c>
      <c r="AL1951" t="s">
        <v>1941</v>
      </c>
      <c r="AO1951" t="s">
        <v>64</v>
      </c>
      <c r="AP1951" t="s">
        <v>926</v>
      </c>
      <c r="AQ1951" t="s">
        <v>927</v>
      </c>
      <c r="AS1951" t="s">
        <v>910</v>
      </c>
      <c r="AT1951" t="s">
        <v>68</v>
      </c>
      <c r="AU1951" t="s">
        <v>928</v>
      </c>
      <c r="AV1951" t="s">
        <v>929</v>
      </c>
      <c r="AW1951" t="s">
        <v>930</v>
      </c>
      <c r="AX1951" t="s">
        <v>73</v>
      </c>
      <c r="AY1951" t="s">
        <v>73</v>
      </c>
      <c r="AZ1951" t="s">
        <v>74</v>
      </c>
    </row>
    <row r="1952" spans="1:52" x14ac:dyDescent="0.25">
      <c r="A1952" s="1">
        <v>45688.478136574071</v>
      </c>
      <c r="B1952" s="1">
        <v>45688.479456018518</v>
      </c>
      <c r="C1952" t="s">
        <v>75</v>
      </c>
      <c r="D1952">
        <v>51003</v>
      </c>
      <c r="E1952" t="s">
        <v>54</v>
      </c>
      <c r="F1952">
        <v>51251</v>
      </c>
      <c r="G1952" t="s">
        <v>897</v>
      </c>
      <c r="I1952" t="s">
        <v>77</v>
      </c>
      <c r="J1952" t="s">
        <v>898</v>
      </c>
      <c r="L1952" t="str">
        <f t="shared" si="30"/>
        <v>51251-FL-8</v>
      </c>
      <c r="N1952" t="s">
        <v>58</v>
      </c>
      <c r="P1952" t="s">
        <v>59</v>
      </c>
      <c r="Q1952" t="s">
        <v>59</v>
      </c>
      <c r="R1952" t="s">
        <v>59</v>
      </c>
      <c r="S1952">
        <v>5</v>
      </c>
      <c r="T1952" t="s">
        <v>79</v>
      </c>
      <c r="U1952">
        <v>1</v>
      </c>
      <c r="V1952" t="s">
        <v>100</v>
      </c>
      <c r="W1952">
        <v>481</v>
      </c>
      <c r="X1952">
        <v>11880</v>
      </c>
      <c r="Y1952">
        <v>0</v>
      </c>
      <c r="Z1952">
        <v>0</v>
      </c>
      <c r="AA1952">
        <v>0</v>
      </c>
      <c r="AB1952">
        <v>0</v>
      </c>
      <c r="AC1952">
        <v>929</v>
      </c>
      <c r="AF1952" t="s">
        <v>81</v>
      </c>
      <c r="AG1952" t="s">
        <v>81</v>
      </c>
      <c r="AH1952">
        <v>1373</v>
      </c>
      <c r="AI1952">
        <v>1373</v>
      </c>
      <c r="AJ1952" t="s">
        <v>82</v>
      </c>
      <c r="AK1952" t="s">
        <v>3952</v>
      </c>
      <c r="AL1952" t="s">
        <v>1193</v>
      </c>
      <c r="AO1952" t="s">
        <v>64</v>
      </c>
      <c r="AP1952" t="s">
        <v>899</v>
      </c>
      <c r="AQ1952" t="s">
        <v>900</v>
      </c>
      <c r="AS1952" t="s">
        <v>86</v>
      </c>
      <c r="AT1952" t="s">
        <v>68</v>
      </c>
      <c r="AU1952" t="s">
        <v>901</v>
      </c>
      <c r="AV1952" t="s">
        <v>902</v>
      </c>
      <c r="AW1952" t="s">
        <v>903</v>
      </c>
      <c r="AX1952" t="s">
        <v>73</v>
      </c>
      <c r="AY1952" t="s">
        <v>73</v>
      </c>
      <c r="AZ1952" t="s">
        <v>74</v>
      </c>
    </row>
    <row r="1953" spans="1:52" x14ac:dyDescent="0.25">
      <c r="A1953" s="1">
        <v>45688.478414351855</v>
      </c>
      <c r="B1953" s="1">
        <v>45688.480717592596</v>
      </c>
      <c r="C1953" t="s">
        <v>75</v>
      </c>
      <c r="D1953">
        <v>51003</v>
      </c>
      <c r="E1953" t="s">
        <v>54</v>
      </c>
      <c r="F1953">
        <v>51353</v>
      </c>
      <c r="G1953" t="s">
        <v>298</v>
      </c>
      <c r="I1953" t="s">
        <v>77</v>
      </c>
      <c r="J1953" t="s">
        <v>904</v>
      </c>
      <c r="L1953" t="str">
        <f t="shared" si="30"/>
        <v>51353-FL-8</v>
      </c>
      <c r="N1953" t="s">
        <v>58</v>
      </c>
      <c r="P1953" t="s">
        <v>59</v>
      </c>
      <c r="Q1953" t="s">
        <v>59</v>
      </c>
      <c r="R1953" t="s">
        <v>59</v>
      </c>
      <c r="S1953">
        <v>3</v>
      </c>
      <c r="T1953" t="s">
        <v>79</v>
      </c>
      <c r="U1953">
        <v>1</v>
      </c>
      <c r="V1953" t="s">
        <v>404</v>
      </c>
      <c r="W1953">
        <v>368</v>
      </c>
      <c r="X1953">
        <v>1085</v>
      </c>
      <c r="Y1953">
        <v>0</v>
      </c>
      <c r="Z1953">
        <v>0</v>
      </c>
      <c r="AA1953">
        <v>0</v>
      </c>
      <c r="AB1953">
        <v>0</v>
      </c>
      <c r="AC1953">
        <v>1022</v>
      </c>
      <c r="AF1953" t="s">
        <v>81</v>
      </c>
      <c r="AG1953" t="s">
        <v>81</v>
      </c>
      <c r="AH1953">
        <v>1361</v>
      </c>
      <c r="AI1953">
        <v>1361</v>
      </c>
      <c r="AJ1953" t="s">
        <v>82</v>
      </c>
      <c r="AK1953" t="s">
        <v>5504</v>
      </c>
      <c r="AL1953" t="s">
        <v>5505</v>
      </c>
      <c r="AO1953" t="s">
        <v>64</v>
      </c>
      <c r="AP1953" t="s">
        <v>302</v>
      </c>
      <c r="AQ1953" t="s">
        <v>303</v>
      </c>
      <c r="AS1953" t="s">
        <v>170</v>
      </c>
      <c r="AT1953" t="s">
        <v>68</v>
      </c>
      <c r="AU1953" t="s">
        <v>304</v>
      </c>
      <c r="AV1953" t="s">
        <v>305</v>
      </c>
      <c r="AW1953" t="s">
        <v>306</v>
      </c>
      <c r="AX1953" t="s">
        <v>73</v>
      </c>
      <c r="AY1953" t="s">
        <v>73</v>
      </c>
      <c r="AZ1953" t="s">
        <v>74</v>
      </c>
    </row>
    <row r="1954" spans="1:52" x14ac:dyDescent="0.25">
      <c r="A1954" s="1">
        <v>45688.481249999997</v>
      </c>
      <c r="B1954" s="1">
        <v>45688.487962962965</v>
      </c>
      <c r="C1954" t="s">
        <v>75</v>
      </c>
      <c r="D1954">
        <v>51003</v>
      </c>
      <c r="E1954" t="s">
        <v>54</v>
      </c>
      <c r="F1954">
        <v>51293</v>
      </c>
      <c r="G1954" t="s">
        <v>1557</v>
      </c>
      <c r="I1954" t="s">
        <v>175</v>
      </c>
      <c r="J1954" t="s">
        <v>1558</v>
      </c>
      <c r="L1954" t="str">
        <f t="shared" si="30"/>
        <v>51293-FL-8</v>
      </c>
      <c r="N1954" t="s">
        <v>58</v>
      </c>
      <c r="P1954" t="s">
        <v>59</v>
      </c>
      <c r="Q1954" t="s">
        <v>59</v>
      </c>
      <c r="R1954" t="s">
        <v>59</v>
      </c>
      <c r="S1954">
        <v>3</v>
      </c>
      <c r="T1954" t="s">
        <v>79</v>
      </c>
      <c r="U1954">
        <v>1</v>
      </c>
      <c r="V1954" t="s">
        <v>404</v>
      </c>
      <c r="W1954">
        <v>131</v>
      </c>
      <c r="X1954">
        <v>1417</v>
      </c>
      <c r="Y1954">
        <v>0</v>
      </c>
      <c r="Z1954">
        <v>0</v>
      </c>
      <c r="AA1954">
        <v>0</v>
      </c>
      <c r="AB1954">
        <v>0</v>
      </c>
      <c r="AC1954">
        <v>1030</v>
      </c>
      <c r="AF1954" t="s">
        <v>81</v>
      </c>
      <c r="AG1954" t="s">
        <v>81</v>
      </c>
      <c r="AH1954">
        <v>1361</v>
      </c>
      <c r="AI1954">
        <v>1361</v>
      </c>
      <c r="AJ1954" t="s">
        <v>82</v>
      </c>
      <c r="AK1954" t="s">
        <v>5506</v>
      </c>
      <c r="AL1954" t="s">
        <v>2051</v>
      </c>
      <c r="AO1954" t="s">
        <v>64</v>
      </c>
      <c r="AP1954" t="s">
        <v>1560</v>
      </c>
      <c r="AQ1954" t="s">
        <v>1561</v>
      </c>
      <c r="AS1954" t="s">
        <v>170</v>
      </c>
      <c r="AT1954" t="s">
        <v>68</v>
      </c>
      <c r="AU1954" t="s">
        <v>1562</v>
      </c>
      <c r="AV1954" t="s">
        <v>1563</v>
      </c>
      <c r="AW1954" t="s">
        <v>1564</v>
      </c>
      <c r="AX1954" t="s">
        <v>73</v>
      </c>
      <c r="AY1954" t="s">
        <v>73</v>
      </c>
      <c r="AZ1954" t="s">
        <v>74</v>
      </c>
    </row>
    <row r="1955" spans="1:52" x14ac:dyDescent="0.25">
      <c r="A1955" s="1">
        <v>45688.489282407405</v>
      </c>
      <c r="B1955" s="1">
        <v>45688.515162037038</v>
      </c>
      <c r="C1955" t="s">
        <v>75</v>
      </c>
      <c r="D1955">
        <v>51003</v>
      </c>
      <c r="E1955" t="s">
        <v>54</v>
      </c>
      <c r="F1955">
        <v>51229</v>
      </c>
      <c r="G1955" t="s">
        <v>461</v>
      </c>
      <c r="I1955" t="s">
        <v>77</v>
      </c>
      <c r="J1955" t="s">
        <v>2063</v>
      </c>
      <c r="L1955" t="str">
        <f t="shared" si="30"/>
        <v>51229-FR-8</v>
      </c>
      <c r="N1955" t="s">
        <v>58</v>
      </c>
      <c r="P1955" t="s">
        <v>59</v>
      </c>
      <c r="Q1955" t="s">
        <v>59</v>
      </c>
      <c r="R1955" t="s">
        <v>59</v>
      </c>
      <c r="S1955">
        <v>2</v>
      </c>
      <c r="T1955" t="s">
        <v>60</v>
      </c>
      <c r="U1955">
        <v>1</v>
      </c>
      <c r="V1955" t="s">
        <v>1349</v>
      </c>
      <c r="W1955">
        <v>166</v>
      </c>
      <c r="X1955">
        <v>-302700</v>
      </c>
      <c r="Y1955">
        <v>0</v>
      </c>
      <c r="Z1955">
        <v>0</v>
      </c>
      <c r="AA1955">
        <v>0</v>
      </c>
      <c r="AB1955">
        <v>0</v>
      </c>
      <c r="AC1955">
        <v>991</v>
      </c>
      <c r="AF1955" t="s">
        <v>62</v>
      </c>
      <c r="AG1955" t="s">
        <v>62</v>
      </c>
      <c r="AH1955">
        <v>1363</v>
      </c>
      <c r="AI1955">
        <v>1363</v>
      </c>
      <c r="AJ1955" t="s">
        <v>82</v>
      </c>
      <c r="AK1955" t="s">
        <v>5507</v>
      </c>
      <c r="AL1955" t="s">
        <v>5508</v>
      </c>
      <c r="AO1955" t="s">
        <v>64</v>
      </c>
      <c r="AP1955" t="s">
        <v>463</v>
      </c>
      <c r="AQ1955" t="s">
        <v>464</v>
      </c>
      <c r="AS1955" t="s">
        <v>326</v>
      </c>
      <c r="AT1955" t="s">
        <v>68</v>
      </c>
      <c r="AU1955" t="s">
        <v>465</v>
      </c>
      <c r="AV1955" t="s">
        <v>466</v>
      </c>
      <c r="AW1955" t="s">
        <v>467</v>
      </c>
      <c r="AX1955" t="s">
        <v>73</v>
      </c>
      <c r="AY1955" t="s">
        <v>73</v>
      </c>
      <c r="AZ1955" t="s">
        <v>74</v>
      </c>
    </row>
    <row r="1956" spans="1:52" x14ac:dyDescent="0.25">
      <c r="A1956" s="1">
        <v>45688.490254629629</v>
      </c>
      <c r="B1956" s="1">
        <v>45688.525543981479</v>
      </c>
      <c r="C1956" t="s">
        <v>75</v>
      </c>
      <c r="D1956">
        <v>51003</v>
      </c>
      <c r="E1956" t="s">
        <v>54</v>
      </c>
      <c r="F1956">
        <v>51371</v>
      </c>
      <c r="G1956" t="s">
        <v>1411</v>
      </c>
      <c r="I1956" t="s">
        <v>175</v>
      </c>
      <c r="J1956" t="s">
        <v>1412</v>
      </c>
      <c r="L1956" t="str">
        <f t="shared" si="30"/>
        <v>51371-FL-8</v>
      </c>
      <c r="N1956" t="s">
        <v>58</v>
      </c>
      <c r="P1956" t="s">
        <v>59</v>
      </c>
      <c r="Q1956" t="s">
        <v>59</v>
      </c>
      <c r="R1956" t="s">
        <v>59</v>
      </c>
      <c r="S1956">
        <v>2</v>
      </c>
      <c r="T1956" t="s">
        <v>79</v>
      </c>
      <c r="U1956">
        <v>2</v>
      </c>
      <c r="V1956" t="s">
        <v>883</v>
      </c>
      <c r="W1956">
        <v>174</v>
      </c>
      <c r="X1956">
        <v>174</v>
      </c>
      <c r="Y1956">
        <v>0</v>
      </c>
      <c r="Z1956">
        <v>0</v>
      </c>
      <c r="AA1956">
        <v>0</v>
      </c>
      <c r="AB1956">
        <v>0</v>
      </c>
      <c r="AC1956">
        <v>9587</v>
      </c>
      <c r="AF1956" t="s">
        <v>81</v>
      </c>
      <c r="AG1956" t="s">
        <v>81</v>
      </c>
      <c r="AH1956">
        <v>1375</v>
      </c>
      <c r="AI1956">
        <v>1375</v>
      </c>
      <c r="AJ1956" t="s">
        <v>82</v>
      </c>
      <c r="AK1956" t="s">
        <v>5509</v>
      </c>
      <c r="AL1956" t="s">
        <v>5510</v>
      </c>
      <c r="AO1956" t="s">
        <v>64</v>
      </c>
      <c r="AP1956" t="s">
        <v>1413</v>
      </c>
      <c r="AQ1956" t="s">
        <v>1414</v>
      </c>
      <c r="AS1956" t="s">
        <v>86</v>
      </c>
      <c r="AT1956" t="s">
        <v>68</v>
      </c>
      <c r="AU1956" t="s">
        <v>1415</v>
      </c>
      <c r="AV1956" t="s">
        <v>1416</v>
      </c>
      <c r="AW1956" t="s">
        <v>1417</v>
      </c>
      <c r="AX1956" t="s">
        <v>73</v>
      </c>
      <c r="AY1956" t="s">
        <v>73</v>
      </c>
      <c r="AZ1956" t="s">
        <v>74</v>
      </c>
    </row>
    <row r="1957" spans="1:52" x14ac:dyDescent="0.25">
      <c r="A1957" s="1">
        <v>45688.493171296293</v>
      </c>
      <c r="B1957" s="1">
        <v>45688.515162037038</v>
      </c>
      <c r="C1957" t="s">
        <v>75</v>
      </c>
      <c r="D1957">
        <v>51003</v>
      </c>
      <c r="E1957" t="s">
        <v>54</v>
      </c>
      <c r="F1957">
        <v>51163</v>
      </c>
      <c r="G1957" t="s">
        <v>322</v>
      </c>
      <c r="I1957" t="s">
        <v>77</v>
      </c>
      <c r="J1957" t="s">
        <v>2064</v>
      </c>
      <c r="L1957" t="str">
        <f t="shared" si="30"/>
        <v>51163-FR-8</v>
      </c>
      <c r="N1957" t="s">
        <v>58</v>
      </c>
      <c r="P1957" t="s">
        <v>59</v>
      </c>
      <c r="Q1957" t="s">
        <v>59</v>
      </c>
      <c r="R1957" t="s">
        <v>59</v>
      </c>
      <c r="S1957">
        <v>2</v>
      </c>
      <c r="T1957" t="s">
        <v>60</v>
      </c>
      <c r="U1957">
        <v>1</v>
      </c>
      <c r="V1957" t="s">
        <v>1349</v>
      </c>
      <c r="W1957">
        <v>204</v>
      </c>
      <c r="X1957">
        <v>-302496</v>
      </c>
      <c r="Y1957">
        <v>0</v>
      </c>
      <c r="Z1957">
        <v>0</v>
      </c>
      <c r="AA1957">
        <v>0</v>
      </c>
      <c r="AB1957">
        <v>0</v>
      </c>
      <c r="AC1957">
        <v>1019</v>
      </c>
      <c r="AF1957" t="s">
        <v>62</v>
      </c>
      <c r="AG1957" t="s">
        <v>62</v>
      </c>
      <c r="AH1957">
        <v>1363</v>
      </c>
      <c r="AI1957">
        <v>1363</v>
      </c>
      <c r="AJ1957" t="s">
        <v>82</v>
      </c>
      <c r="AK1957" t="s">
        <v>3330</v>
      </c>
      <c r="AL1957" t="s">
        <v>5511</v>
      </c>
      <c r="AO1957" t="s">
        <v>64</v>
      </c>
      <c r="AP1957" t="s">
        <v>324</v>
      </c>
      <c r="AQ1957" t="s">
        <v>325</v>
      </c>
      <c r="AS1957" t="s">
        <v>326</v>
      </c>
      <c r="AT1957" t="s">
        <v>68</v>
      </c>
      <c r="AU1957" t="s">
        <v>327</v>
      </c>
      <c r="AV1957" t="s">
        <v>328</v>
      </c>
      <c r="AW1957" t="s">
        <v>329</v>
      </c>
      <c r="AX1957" t="s">
        <v>73</v>
      </c>
      <c r="AY1957" t="s">
        <v>73</v>
      </c>
      <c r="AZ1957" t="s">
        <v>74</v>
      </c>
    </row>
    <row r="1958" spans="1:52" x14ac:dyDescent="0.25">
      <c r="A1958" s="1">
        <v>45688.493773148148</v>
      </c>
      <c r="B1958" s="1">
        <v>45688.498564814814</v>
      </c>
      <c r="C1958" t="s">
        <v>75</v>
      </c>
      <c r="D1958">
        <v>51003</v>
      </c>
      <c r="E1958" t="s">
        <v>54</v>
      </c>
      <c r="F1958">
        <v>51285</v>
      </c>
      <c r="G1958" t="s">
        <v>906</v>
      </c>
      <c r="I1958" t="s">
        <v>77</v>
      </c>
      <c r="J1958" t="s">
        <v>907</v>
      </c>
      <c r="L1958" t="str">
        <f t="shared" si="30"/>
        <v>51285-FR-8</v>
      </c>
      <c r="N1958" t="s">
        <v>58</v>
      </c>
      <c r="P1958" t="s">
        <v>59</v>
      </c>
      <c r="Q1958" t="s">
        <v>59</v>
      </c>
      <c r="R1958" t="s">
        <v>59</v>
      </c>
      <c r="S1958">
        <v>2</v>
      </c>
      <c r="T1958" t="s">
        <v>60</v>
      </c>
      <c r="U1958">
        <v>1</v>
      </c>
      <c r="V1958" t="s">
        <v>225</v>
      </c>
      <c r="W1958">
        <v>337</v>
      </c>
      <c r="X1958">
        <v>45245</v>
      </c>
      <c r="Y1958">
        <v>0</v>
      </c>
      <c r="Z1958">
        <v>0</v>
      </c>
      <c r="AA1958">
        <v>0</v>
      </c>
      <c r="AB1958">
        <v>0</v>
      </c>
      <c r="AC1958">
        <v>847</v>
      </c>
      <c r="AF1958" t="s">
        <v>62</v>
      </c>
      <c r="AG1958" t="s">
        <v>62</v>
      </c>
      <c r="AH1958">
        <v>1358</v>
      </c>
      <c r="AI1958">
        <v>1358</v>
      </c>
      <c r="AJ1958" t="s">
        <v>82</v>
      </c>
      <c r="AK1958" t="s">
        <v>5512</v>
      </c>
      <c r="AL1958" t="s">
        <v>1429</v>
      </c>
      <c r="AO1958" t="s">
        <v>64</v>
      </c>
      <c r="AP1958" t="s">
        <v>908</v>
      </c>
      <c r="AQ1958" t="s">
        <v>909</v>
      </c>
      <c r="AS1958" t="s">
        <v>910</v>
      </c>
      <c r="AT1958" t="s">
        <v>68</v>
      </c>
      <c r="AU1958" t="s">
        <v>911</v>
      </c>
      <c r="AV1958" t="s">
        <v>912</v>
      </c>
      <c r="AW1958" t="s">
        <v>913</v>
      </c>
      <c r="AX1958" t="s">
        <v>73</v>
      </c>
      <c r="AY1958" t="s">
        <v>73</v>
      </c>
      <c r="AZ1958" t="s">
        <v>74</v>
      </c>
    </row>
    <row r="1959" spans="1:52" x14ac:dyDescent="0.25">
      <c r="A1959" s="1">
        <v>45688.495729166665</v>
      </c>
      <c r="B1959" s="1">
        <v>45688.500347222223</v>
      </c>
      <c r="C1959" t="s">
        <v>75</v>
      </c>
      <c r="D1959">
        <v>51003</v>
      </c>
      <c r="E1959" t="s">
        <v>54</v>
      </c>
      <c r="F1959">
        <v>51258</v>
      </c>
      <c r="G1959" t="s">
        <v>242</v>
      </c>
      <c r="I1959" t="s">
        <v>77</v>
      </c>
      <c r="J1959" t="s">
        <v>1101</v>
      </c>
      <c r="L1959" t="str">
        <f t="shared" si="30"/>
        <v>51258-FR-8</v>
      </c>
      <c r="N1959" t="s">
        <v>58</v>
      </c>
      <c r="P1959" t="s">
        <v>59</v>
      </c>
      <c r="Q1959" t="s">
        <v>59</v>
      </c>
      <c r="R1959" t="s">
        <v>59</v>
      </c>
      <c r="S1959">
        <v>3</v>
      </c>
      <c r="T1959" t="s">
        <v>60</v>
      </c>
      <c r="U1959">
        <v>1</v>
      </c>
      <c r="V1959" t="s">
        <v>1571</v>
      </c>
      <c r="W1959">
        <v>222</v>
      </c>
      <c r="X1959">
        <v>36585</v>
      </c>
      <c r="Y1959">
        <v>0</v>
      </c>
      <c r="Z1959">
        <v>0</v>
      </c>
      <c r="AA1959">
        <v>0</v>
      </c>
      <c r="AB1959">
        <v>0</v>
      </c>
      <c r="AC1959">
        <v>737</v>
      </c>
      <c r="AF1959" t="s">
        <v>62</v>
      </c>
      <c r="AG1959" t="s">
        <v>62</v>
      </c>
      <c r="AH1959">
        <v>1213</v>
      </c>
      <c r="AI1959">
        <v>1213</v>
      </c>
      <c r="AJ1959" t="s">
        <v>82</v>
      </c>
      <c r="AK1959" t="s">
        <v>5164</v>
      </c>
      <c r="AL1959" t="s">
        <v>1936</v>
      </c>
      <c r="AO1959" t="s">
        <v>64</v>
      </c>
      <c r="AP1959" t="s">
        <v>243</v>
      </c>
      <c r="AQ1959" t="s">
        <v>244</v>
      </c>
      <c r="AS1959" t="s">
        <v>67</v>
      </c>
      <c r="AT1959" t="s">
        <v>68</v>
      </c>
      <c r="AU1959" t="s">
        <v>245</v>
      </c>
      <c r="AV1959" t="s">
        <v>246</v>
      </c>
      <c r="AW1959" t="s">
        <v>247</v>
      </c>
      <c r="AX1959" t="s">
        <v>73</v>
      </c>
      <c r="AY1959" t="s">
        <v>73</v>
      </c>
      <c r="AZ1959" t="s">
        <v>74</v>
      </c>
    </row>
    <row r="1960" spans="1:52" x14ac:dyDescent="0.25">
      <c r="A1960" s="1">
        <v>45688.499467592592</v>
      </c>
      <c r="B1960" s="1">
        <v>45688.525543981479</v>
      </c>
      <c r="C1960" t="s">
        <v>75</v>
      </c>
      <c r="D1960">
        <v>51003</v>
      </c>
      <c r="E1960" t="s">
        <v>54</v>
      </c>
      <c r="F1960">
        <v>51213</v>
      </c>
      <c r="G1960" t="s">
        <v>948</v>
      </c>
      <c r="I1960" t="s">
        <v>98</v>
      </c>
      <c r="J1960" t="s">
        <v>1624</v>
      </c>
      <c r="L1960" t="str">
        <f t="shared" si="30"/>
        <v>51213-FL-8</v>
      </c>
      <c r="N1960" t="s">
        <v>58</v>
      </c>
      <c r="P1960" t="s">
        <v>59</v>
      </c>
      <c r="Q1960" t="s">
        <v>59</v>
      </c>
      <c r="R1960" t="s">
        <v>59</v>
      </c>
      <c r="S1960">
        <v>1</v>
      </c>
      <c r="T1960" t="s">
        <v>79</v>
      </c>
      <c r="U1960">
        <v>1</v>
      </c>
      <c r="V1960" t="s">
        <v>883</v>
      </c>
      <c r="W1960">
        <v>39</v>
      </c>
      <c r="X1960">
        <v>213</v>
      </c>
      <c r="Y1960">
        <v>0</v>
      </c>
      <c r="Z1960">
        <v>0</v>
      </c>
      <c r="AA1960">
        <v>0</v>
      </c>
      <c r="AB1960">
        <v>0</v>
      </c>
      <c r="AC1960">
        <v>9820</v>
      </c>
      <c r="AF1960" t="s">
        <v>81</v>
      </c>
      <c r="AG1960" t="s">
        <v>81</v>
      </c>
      <c r="AH1960">
        <v>1375</v>
      </c>
      <c r="AI1960">
        <v>1375</v>
      </c>
      <c r="AJ1960" t="s">
        <v>82</v>
      </c>
      <c r="AK1960" t="s">
        <v>5513</v>
      </c>
      <c r="AL1960" t="s">
        <v>4775</v>
      </c>
      <c r="AO1960" t="s">
        <v>64</v>
      </c>
      <c r="AP1960" t="s">
        <v>950</v>
      </c>
      <c r="AQ1960" t="s">
        <v>951</v>
      </c>
      <c r="AS1960" t="s">
        <v>910</v>
      </c>
      <c r="AT1960" t="s">
        <v>68</v>
      </c>
      <c r="AU1960" t="s">
        <v>952</v>
      </c>
      <c r="AV1960" t="s">
        <v>1625</v>
      </c>
      <c r="AW1960" t="s">
        <v>1626</v>
      </c>
      <c r="AX1960" t="s">
        <v>73</v>
      </c>
      <c r="AY1960" t="s">
        <v>73</v>
      </c>
      <c r="AZ1960" t="s">
        <v>74</v>
      </c>
    </row>
    <row r="1961" spans="1:52" x14ac:dyDescent="0.25">
      <c r="A1961" s="1">
        <v>45688.504062499997</v>
      </c>
      <c r="B1961" s="1">
        <v>45688.50582175926</v>
      </c>
      <c r="C1961" t="s">
        <v>75</v>
      </c>
      <c r="D1961">
        <v>51003</v>
      </c>
      <c r="E1961" t="s">
        <v>54</v>
      </c>
      <c r="F1961">
        <v>51265</v>
      </c>
      <c r="G1961" t="s">
        <v>223</v>
      </c>
      <c r="I1961" t="s">
        <v>77</v>
      </c>
      <c r="J1961" t="s">
        <v>224</v>
      </c>
      <c r="L1961" t="str">
        <f t="shared" si="30"/>
        <v>51265-FR-8</v>
      </c>
      <c r="N1961" t="s">
        <v>58</v>
      </c>
      <c r="P1961" t="s">
        <v>59</v>
      </c>
      <c r="Q1961" t="s">
        <v>59</v>
      </c>
      <c r="R1961" t="s">
        <v>59</v>
      </c>
      <c r="S1961">
        <v>2</v>
      </c>
      <c r="T1961" t="s">
        <v>60</v>
      </c>
      <c r="U1961">
        <v>1</v>
      </c>
      <c r="V1961" t="s">
        <v>225</v>
      </c>
      <c r="W1961">
        <v>143</v>
      </c>
      <c r="X1961">
        <v>45638</v>
      </c>
      <c r="Y1961">
        <v>0</v>
      </c>
      <c r="Z1961">
        <v>0</v>
      </c>
      <c r="AA1961">
        <v>0</v>
      </c>
      <c r="AB1961">
        <v>0</v>
      </c>
      <c r="AC1961">
        <v>831</v>
      </c>
      <c r="AF1961" t="s">
        <v>62</v>
      </c>
      <c r="AG1961" t="s">
        <v>62</v>
      </c>
      <c r="AH1961">
        <v>1358</v>
      </c>
      <c r="AI1961">
        <v>1358</v>
      </c>
      <c r="AJ1961" t="s">
        <v>82</v>
      </c>
      <c r="AK1961" t="s">
        <v>5514</v>
      </c>
      <c r="AL1961" t="s">
        <v>3624</v>
      </c>
      <c r="AO1961" t="s">
        <v>64</v>
      </c>
      <c r="AP1961" t="s">
        <v>227</v>
      </c>
      <c r="AQ1961" t="s">
        <v>228</v>
      </c>
      <c r="AS1961" t="s">
        <v>86</v>
      </c>
      <c r="AT1961" t="s">
        <v>68</v>
      </c>
      <c r="AU1961" t="s">
        <v>229</v>
      </c>
      <c r="AV1961" t="s">
        <v>230</v>
      </c>
      <c r="AW1961" t="s">
        <v>231</v>
      </c>
      <c r="AX1961" t="s">
        <v>73</v>
      </c>
      <c r="AY1961" t="s">
        <v>73</v>
      </c>
      <c r="AZ1961" t="s">
        <v>74</v>
      </c>
    </row>
    <row r="1962" spans="1:52" x14ac:dyDescent="0.25">
      <c r="A1962" s="1">
        <v>45688.513113425928</v>
      </c>
      <c r="B1962" s="1">
        <v>45688.515104166669</v>
      </c>
      <c r="C1962" t="s">
        <v>75</v>
      </c>
      <c r="D1962">
        <v>51003</v>
      </c>
      <c r="E1962" t="s">
        <v>54</v>
      </c>
      <c r="F1962">
        <v>51284</v>
      </c>
      <c r="G1962" t="s">
        <v>379</v>
      </c>
      <c r="I1962" t="s">
        <v>77</v>
      </c>
      <c r="J1962" t="s">
        <v>2100</v>
      </c>
      <c r="L1962" t="str">
        <f t="shared" si="30"/>
        <v>51284-FR-8</v>
      </c>
      <c r="N1962" t="s">
        <v>58</v>
      </c>
      <c r="P1962" t="s">
        <v>59</v>
      </c>
      <c r="Q1962" t="s">
        <v>59</v>
      </c>
      <c r="R1962" t="s">
        <v>59</v>
      </c>
      <c r="S1962">
        <v>3</v>
      </c>
      <c r="T1962" t="s">
        <v>60</v>
      </c>
      <c r="U1962">
        <v>1</v>
      </c>
      <c r="V1962" t="s">
        <v>1349</v>
      </c>
      <c r="W1962">
        <v>42</v>
      </c>
      <c r="X1962">
        <v>-301585</v>
      </c>
      <c r="Y1962">
        <v>0</v>
      </c>
      <c r="Z1962">
        <v>0</v>
      </c>
      <c r="AA1962">
        <v>0</v>
      </c>
      <c r="AB1962">
        <v>0</v>
      </c>
      <c r="AC1962">
        <v>1062</v>
      </c>
      <c r="AF1962" t="s">
        <v>62</v>
      </c>
      <c r="AG1962" t="s">
        <v>62</v>
      </c>
      <c r="AH1962">
        <v>1363</v>
      </c>
      <c r="AI1962">
        <v>1363</v>
      </c>
      <c r="AJ1962" t="s">
        <v>82</v>
      </c>
      <c r="AK1962" t="s">
        <v>5515</v>
      </c>
      <c r="AL1962" t="s">
        <v>5516</v>
      </c>
      <c r="AO1962" t="s">
        <v>64</v>
      </c>
      <c r="AP1962" t="s">
        <v>381</v>
      </c>
      <c r="AQ1962" t="s">
        <v>382</v>
      </c>
      <c r="AS1962" t="s">
        <v>326</v>
      </c>
      <c r="AT1962" t="s">
        <v>68</v>
      </c>
      <c r="AU1962" t="s">
        <v>383</v>
      </c>
      <c r="AV1962" t="s">
        <v>384</v>
      </c>
      <c r="AW1962" t="s">
        <v>385</v>
      </c>
      <c r="AX1962" t="s">
        <v>73</v>
      </c>
      <c r="AY1962" t="s">
        <v>73</v>
      </c>
      <c r="AZ1962" t="s">
        <v>74</v>
      </c>
    </row>
    <row r="1963" spans="1:52" x14ac:dyDescent="0.25">
      <c r="A1963" s="1">
        <v>45688.513726851852</v>
      </c>
      <c r="B1963" s="1">
        <v>45688.514849537038</v>
      </c>
      <c r="C1963" t="s">
        <v>75</v>
      </c>
      <c r="D1963">
        <v>51003</v>
      </c>
      <c r="E1963" t="s">
        <v>54</v>
      </c>
      <c r="F1963">
        <v>51295</v>
      </c>
      <c r="G1963" t="s">
        <v>415</v>
      </c>
      <c r="I1963" t="s">
        <v>77</v>
      </c>
      <c r="J1963" t="s">
        <v>931</v>
      </c>
      <c r="L1963" t="str">
        <f t="shared" si="30"/>
        <v>51295-FR-8</v>
      </c>
      <c r="N1963" t="s">
        <v>58</v>
      </c>
      <c r="P1963" t="s">
        <v>59</v>
      </c>
      <c r="Q1963" t="s">
        <v>59</v>
      </c>
      <c r="R1963" t="s">
        <v>59</v>
      </c>
      <c r="S1963">
        <v>2</v>
      </c>
      <c r="T1963" t="s">
        <v>60</v>
      </c>
      <c r="U1963">
        <v>1</v>
      </c>
      <c r="V1963" t="s">
        <v>1571</v>
      </c>
      <c r="W1963">
        <v>288</v>
      </c>
      <c r="X1963">
        <v>36873</v>
      </c>
      <c r="Y1963">
        <v>0</v>
      </c>
      <c r="Z1963">
        <v>0</v>
      </c>
      <c r="AA1963">
        <v>0</v>
      </c>
      <c r="AB1963">
        <v>0</v>
      </c>
      <c r="AC1963">
        <v>982</v>
      </c>
      <c r="AF1963" t="s">
        <v>62</v>
      </c>
      <c r="AG1963" t="s">
        <v>62</v>
      </c>
      <c r="AH1963">
        <v>1213</v>
      </c>
      <c r="AI1963">
        <v>1213</v>
      </c>
      <c r="AJ1963" t="s">
        <v>82</v>
      </c>
      <c r="AK1963" t="s">
        <v>5517</v>
      </c>
      <c r="AL1963" t="s">
        <v>5518</v>
      </c>
      <c r="AO1963" t="s">
        <v>64</v>
      </c>
      <c r="AP1963" t="s">
        <v>417</v>
      </c>
      <c r="AQ1963" t="s">
        <v>418</v>
      </c>
      <c r="AS1963" t="s">
        <v>67</v>
      </c>
      <c r="AT1963" t="s">
        <v>68</v>
      </c>
      <c r="AU1963" t="s">
        <v>419</v>
      </c>
      <c r="AV1963" t="s">
        <v>420</v>
      </c>
      <c r="AW1963" t="s">
        <v>421</v>
      </c>
      <c r="AX1963" t="s">
        <v>73</v>
      </c>
      <c r="AY1963" t="s">
        <v>73</v>
      </c>
      <c r="AZ1963" t="s">
        <v>74</v>
      </c>
    </row>
    <row r="1964" spans="1:52" x14ac:dyDescent="0.25">
      <c r="A1964" s="1">
        <v>45688.515092592592</v>
      </c>
      <c r="B1964" s="1">
        <v>45688.516979166663</v>
      </c>
      <c r="C1964" t="s">
        <v>75</v>
      </c>
      <c r="D1964">
        <v>51003</v>
      </c>
      <c r="E1964" t="s">
        <v>54</v>
      </c>
      <c r="F1964">
        <v>51286</v>
      </c>
      <c r="G1964" t="s">
        <v>999</v>
      </c>
      <c r="I1964" t="s">
        <v>77</v>
      </c>
      <c r="J1964" t="s">
        <v>1000</v>
      </c>
      <c r="L1964" t="str">
        <f t="shared" si="30"/>
        <v>51286-FL-8</v>
      </c>
      <c r="N1964" t="s">
        <v>58</v>
      </c>
      <c r="P1964" t="s">
        <v>59</v>
      </c>
      <c r="Q1964" t="s">
        <v>59</v>
      </c>
      <c r="R1964" t="s">
        <v>59</v>
      </c>
      <c r="S1964">
        <v>5</v>
      </c>
      <c r="T1964" t="s">
        <v>79</v>
      </c>
      <c r="U1964">
        <v>1</v>
      </c>
      <c r="V1964" t="s">
        <v>404</v>
      </c>
      <c r="W1964">
        <v>231</v>
      </c>
      <c r="X1964">
        <v>7551</v>
      </c>
      <c r="Y1964">
        <v>0</v>
      </c>
      <c r="Z1964">
        <v>0</v>
      </c>
      <c r="AA1964">
        <v>0</v>
      </c>
      <c r="AB1964">
        <v>0</v>
      </c>
      <c r="AC1964">
        <v>1010</v>
      </c>
      <c r="AF1964" t="s">
        <v>81</v>
      </c>
      <c r="AG1964" t="s">
        <v>81</v>
      </c>
      <c r="AH1964">
        <v>1361</v>
      </c>
      <c r="AI1964">
        <v>1361</v>
      </c>
      <c r="AJ1964" t="s">
        <v>82</v>
      </c>
      <c r="AK1964" t="s">
        <v>5519</v>
      </c>
      <c r="AL1964" t="s">
        <v>3801</v>
      </c>
      <c r="AO1964" t="s">
        <v>64</v>
      </c>
      <c r="AP1964" t="s">
        <v>1001</v>
      </c>
      <c r="AQ1964" t="s">
        <v>1002</v>
      </c>
      <c r="AS1964" t="s">
        <v>170</v>
      </c>
      <c r="AT1964" t="s">
        <v>68</v>
      </c>
      <c r="AU1964" t="s">
        <v>1003</v>
      </c>
      <c r="AV1964" t="s">
        <v>1004</v>
      </c>
      <c r="AW1964" t="s">
        <v>1005</v>
      </c>
      <c r="AX1964" t="s">
        <v>73</v>
      </c>
      <c r="AY1964" t="s">
        <v>73</v>
      </c>
      <c r="AZ1964" t="s">
        <v>74</v>
      </c>
    </row>
    <row r="1965" spans="1:52" x14ac:dyDescent="0.25">
      <c r="A1965" s="1">
        <v>45688.515208333331</v>
      </c>
      <c r="B1965" s="1">
        <v>45688.56958333333</v>
      </c>
      <c r="C1965" t="s">
        <v>75</v>
      </c>
      <c r="D1965">
        <v>51003</v>
      </c>
      <c r="E1965" t="s">
        <v>54</v>
      </c>
      <c r="F1965">
        <v>51128</v>
      </c>
      <c r="G1965" t="s">
        <v>889</v>
      </c>
      <c r="I1965" t="s">
        <v>77</v>
      </c>
      <c r="J1965" t="s">
        <v>890</v>
      </c>
      <c r="L1965" t="str">
        <f t="shared" si="30"/>
        <v>51128-FR-8</v>
      </c>
      <c r="N1965" t="s">
        <v>58</v>
      </c>
      <c r="P1965" t="s">
        <v>59</v>
      </c>
      <c r="Q1965" t="s">
        <v>59</v>
      </c>
      <c r="R1965" t="s">
        <v>59</v>
      </c>
      <c r="S1965">
        <v>2</v>
      </c>
      <c r="T1965" t="s">
        <v>60</v>
      </c>
      <c r="U1965">
        <v>1</v>
      </c>
      <c r="V1965" t="s">
        <v>225</v>
      </c>
      <c r="W1965">
        <v>247</v>
      </c>
      <c r="X1965">
        <v>46234</v>
      </c>
      <c r="Y1965">
        <v>0</v>
      </c>
      <c r="Z1965">
        <v>0</v>
      </c>
      <c r="AA1965">
        <v>0</v>
      </c>
      <c r="AB1965">
        <v>0</v>
      </c>
      <c r="AC1965">
        <v>822</v>
      </c>
      <c r="AF1965" t="s">
        <v>62</v>
      </c>
      <c r="AG1965" t="s">
        <v>62</v>
      </c>
      <c r="AH1965">
        <v>1358</v>
      </c>
      <c r="AI1965">
        <v>1358</v>
      </c>
      <c r="AJ1965" t="s">
        <v>82</v>
      </c>
      <c r="AK1965" t="s">
        <v>3939</v>
      </c>
      <c r="AL1965" t="s">
        <v>891</v>
      </c>
      <c r="AO1965" t="s">
        <v>64</v>
      </c>
      <c r="AP1965" t="s">
        <v>892</v>
      </c>
      <c r="AQ1965" t="s">
        <v>893</v>
      </c>
      <c r="AS1965" t="s">
        <v>86</v>
      </c>
      <c r="AT1965" t="s">
        <v>68</v>
      </c>
      <c r="AU1965" t="s">
        <v>894</v>
      </c>
      <c r="AV1965" t="s">
        <v>895</v>
      </c>
      <c r="AW1965" t="s">
        <v>896</v>
      </c>
      <c r="AX1965" t="s">
        <v>73</v>
      </c>
      <c r="AY1965" t="s">
        <v>73</v>
      </c>
      <c r="AZ1965" t="s">
        <v>74</v>
      </c>
    </row>
    <row r="1966" spans="1:52" x14ac:dyDescent="0.25">
      <c r="A1966" s="1">
        <v>45688.52516203704</v>
      </c>
      <c r="B1966" s="1">
        <v>45688.529675925929</v>
      </c>
      <c r="C1966" t="s">
        <v>75</v>
      </c>
      <c r="D1966">
        <v>51003</v>
      </c>
      <c r="E1966" t="s">
        <v>54</v>
      </c>
      <c r="F1966">
        <v>51211</v>
      </c>
      <c r="G1966" t="s">
        <v>830</v>
      </c>
      <c r="I1966" t="s">
        <v>77</v>
      </c>
      <c r="J1966" t="s">
        <v>1450</v>
      </c>
      <c r="L1966" t="str">
        <f t="shared" si="30"/>
        <v>51211-FR-8</v>
      </c>
      <c r="N1966" t="s">
        <v>58</v>
      </c>
      <c r="P1966" t="s">
        <v>59</v>
      </c>
      <c r="Q1966" t="s">
        <v>59</v>
      </c>
      <c r="R1966" t="s">
        <v>59</v>
      </c>
      <c r="S1966">
        <v>3</v>
      </c>
      <c r="T1966" t="s">
        <v>60</v>
      </c>
      <c r="U1966">
        <v>1</v>
      </c>
      <c r="V1966" t="s">
        <v>1349</v>
      </c>
      <c r="W1966">
        <v>74</v>
      </c>
      <c r="X1966">
        <v>-301369</v>
      </c>
      <c r="Y1966">
        <v>0</v>
      </c>
      <c r="Z1966">
        <v>0</v>
      </c>
      <c r="AA1966">
        <v>0</v>
      </c>
      <c r="AB1966">
        <v>0</v>
      </c>
      <c r="AC1966">
        <v>1191</v>
      </c>
      <c r="AF1966" t="s">
        <v>62</v>
      </c>
      <c r="AG1966" t="s">
        <v>62</v>
      </c>
      <c r="AH1966">
        <v>1363</v>
      </c>
      <c r="AI1966">
        <v>1363</v>
      </c>
      <c r="AJ1966" t="s">
        <v>82</v>
      </c>
      <c r="AK1966" t="s">
        <v>5520</v>
      </c>
      <c r="AL1966" t="s">
        <v>5521</v>
      </c>
      <c r="AO1966" t="s">
        <v>64</v>
      </c>
      <c r="AP1966" t="s">
        <v>832</v>
      </c>
      <c r="AQ1966" t="s">
        <v>833</v>
      </c>
      <c r="AS1966" t="s">
        <v>326</v>
      </c>
      <c r="AT1966" t="s">
        <v>68</v>
      </c>
      <c r="AU1966" t="s">
        <v>834</v>
      </c>
      <c r="AV1966" t="s">
        <v>835</v>
      </c>
      <c r="AW1966" t="s">
        <v>836</v>
      </c>
      <c r="AX1966" t="s">
        <v>73</v>
      </c>
      <c r="AY1966" t="s">
        <v>73</v>
      </c>
      <c r="AZ1966" t="s">
        <v>74</v>
      </c>
    </row>
    <row r="1967" spans="1:52" x14ac:dyDescent="0.25">
      <c r="A1967" s="1">
        <v>45688.52983796296</v>
      </c>
      <c r="B1967" s="1">
        <v>45688.532800925925</v>
      </c>
      <c r="C1967" t="s">
        <v>75</v>
      </c>
      <c r="D1967">
        <v>51003</v>
      </c>
      <c r="E1967" t="s">
        <v>54</v>
      </c>
      <c r="F1967">
        <v>51195</v>
      </c>
      <c r="G1967" t="s">
        <v>1176</v>
      </c>
      <c r="I1967" t="s">
        <v>77</v>
      </c>
      <c r="J1967" t="s">
        <v>1177</v>
      </c>
      <c r="L1967" t="str">
        <f t="shared" si="30"/>
        <v>51195-FL-8</v>
      </c>
      <c r="N1967" t="s">
        <v>58</v>
      </c>
      <c r="P1967" t="s">
        <v>59</v>
      </c>
      <c r="Q1967" t="s">
        <v>59</v>
      </c>
      <c r="R1967" t="s">
        <v>59</v>
      </c>
      <c r="S1967">
        <v>3</v>
      </c>
      <c r="T1967" t="s">
        <v>79</v>
      </c>
      <c r="U1967">
        <v>1</v>
      </c>
      <c r="V1967" t="s">
        <v>883</v>
      </c>
      <c r="W1967">
        <v>120</v>
      </c>
      <c r="X1967">
        <v>3107</v>
      </c>
      <c r="Y1967">
        <v>0</v>
      </c>
      <c r="Z1967">
        <v>0</v>
      </c>
      <c r="AA1967">
        <v>0</v>
      </c>
      <c r="AB1967">
        <v>0</v>
      </c>
      <c r="AC1967">
        <v>6021</v>
      </c>
      <c r="AF1967" t="s">
        <v>81</v>
      </c>
      <c r="AG1967" t="s">
        <v>81</v>
      </c>
      <c r="AH1967">
        <v>1375</v>
      </c>
      <c r="AI1967">
        <v>1375</v>
      </c>
      <c r="AJ1967" t="s">
        <v>82</v>
      </c>
      <c r="AK1967" t="s">
        <v>5522</v>
      </c>
      <c r="AL1967" t="s">
        <v>4771</v>
      </c>
      <c r="AO1967" t="s">
        <v>64</v>
      </c>
      <c r="AP1967" t="s">
        <v>1179</v>
      </c>
      <c r="AQ1967" t="s">
        <v>1180</v>
      </c>
      <c r="AS1967" t="s">
        <v>678</v>
      </c>
      <c r="AT1967" t="s">
        <v>68</v>
      </c>
      <c r="AU1967" t="s">
        <v>1181</v>
      </c>
      <c r="AV1967" t="s">
        <v>1038</v>
      </c>
      <c r="AW1967" t="s">
        <v>1182</v>
      </c>
      <c r="AX1967" t="s">
        <v>73</v>
      </c>
      <c r="AY1967" t="s">
        <v>73</v>
      </c>
      <c r="AZ1967" t="s">
        <v>74</v>
      </c>
    </row>
    <row r="1968" spans="1:52" x14ac:dyDescent="0.25">
      <c r="A1968" s="1">
        <v>45688.536446759259</v>
      </c>
      <c r="B1968" s="1">
        <v>45688.54005787037</v>
      </c>
      <c r="C1968" t="s">
        <v>75</v>
      </c>
      <c r="D1968">
        <v>51003</v>
      </c>
      <c r="E1968" t="s">
        <v>54</v>
      </c>
      <c r="F1968">
        <v>51259</v>
      </c>
      <c r="G1968" t="s">
        <v>1203</v>
      </c>
      <c r="I1968" t="s">
        <v>56</v>
      </c>
      <c r="J1968" t="s">
        <v>1204</v>
      </c>
      <c r="L1968" t="str">
        <f t="shared" si="30"/>
        <v>51259-FL-8</v>
      </c>
      <c r="N1968" t="s">
        <v>58</v>
      </c>
      <c r="P1968" t="s">
        <v>59</v>
      </c>
      <c r="Q1968" t="s">
        <v>59</v>
      </c>
      <c r="R1968" t="s">
        <v>59</v>
      </c>
      <c r="S1968">
        <v>5</v>
      </c>
      <c r="T1968" t="s">
        <v>79</v>
      </c>
      <c r="U1968">
        <v>2</v>
      </c>
      <c r="V1968" t="s">
        <v>883</v>
      </c>
      <c r="W1968">
        <v>311</v>
      </c>
      <c r="X1968">
        <v>3418</v>
      </c>
      <c r="Y1968">
        <v>0</v>
      </c>
      <c r="Z1968">
        <v>0</v>
      </c>
      <c r="AA1968">
        <v>0</v>
      </c>
      <c r="AB1968">
        <v>0</v>
      </c>
      <c r="AC1968">
        <v>6541</v>
      </c>
      <c r="AF1968" t="s">
        <v>81</v>
      </c>
      <c r="AG1968" t="s">
        <v>81</v>
      </c>
      <c r="AH1968">
        <v>1375</v>
      </c>
      <c r="AI1968">
        <v>1375</v>
      </c>
      <c r="AJ1968" t="s">
        <v>82</v>
      </c>
      <c r="AK1968" t="s">
        <v>5029</v>
      </c>
      <c r="AL1968" t="s">
        <v>1689</v>
      </c>
      <c r="AO1968" t="s">
        <v>64</v>
      </c>
      <c r="AP1968" t="s">
        <v>1206</v>
      </c>
      <c r="AQ1968" t="s">
        <v>1207</v>
      </c>
      <c r="AS1968" t="s">
        <v>86</v>
      </c>
      <c r="AT1968" t="s">
        <v>68</v>
      </c>
      <c r="AU1968" t="s">
        <v>1208</v>
      </c>
      <c r="AV1968" t="s">
        <v>1209</v>
      </c>
      <c r="AW1968" t="s">
        <v>1210</v>
      </c>
      <c r="AX1968" t="s">
        <v>73</v>
      </c>
      <c r="AY1968" t="s">
        <v>73</v>
      </c>
      <c r="AZ1968" t="s">
        <v>74</v>
      </c>
    </row>
    <row r="1969" spans="1:52" x14ac:dyDescent="0.25">
      <c r="A1969" s="1">
        <v>45688.536747685182</v>
      </c>
      <c r="B1969" s="1">
        <v>45688.538738425923</v>
      </c>
      <c r="C1969" t="s">
        <v>75</v>
      </c>
      <c r="D1969">
        <v>51003</v>
      </c>
      <c r="E1969" t="s">
        <v>54</v>
      </c>
      <c r="F1969">
        <v>51234</v>
      </c>
      <c r="G1969" t="s">
        <v>962</v>
      </c>
      <c r="I1969" t="s">
        <v>77</v>
      </c>
      <c r="J1969" t="s">
        <v>963</v>
      </c>
      <c r="L1969" t="str">
        <f t="shared" si="30"/>
        <v>51234-FL-8</v>
      </c>
      <c r="N1969" t="s">
        <v>58</v>
      </c>
      <c r="P1969" t="s">
        <v>59</v>
      </c>
      <c r="Q1969" t="s">
        <v>59</v>
      </c>
      <c r="R1969" t="s">
        <v>59</v>
      </c>
      <c r="S1969">
        <v>3</v>
      </c>
      <c r="T1969" t="s">
        <v>79</v>
      </c>
      <c r="U1969">
        <v>1</v>
      </c>
      <c r="V1969" t="s">
        <v>404</v>
      </c>
      <c r="W1969">
        <v>600</v>
      </c>
      <c r="X1969">
        <v>9533</v>
      </c>
      <c r="Y1969">
        <v>0</v>
      </c>
      <c r="Z1969">
        <v>0</v>
      </c>
      <c r="AA1969">
        <v>0</v>
      </c>
      <c r="AB1969">
        <v>0</v>
      </c>
      <c r="AC1969">
        <v>923</v>
      </c>
      <c r="AF1969" t="s">
        <v>81</v>
      </c>
      <c r="AG1969" t="s">
        <v>81</v>
      </c>
      <c r="AH1969">
        <v>1361</v>
      </c>
      <c r="AI1969">
        <v>1361</v>
      </c>
      <c r="AJ1969" t="s">
        <v>82</v>
      </c>
      <c r="AK1969" t="s">
        <v>2098</v>
      </c>
      <c r="AL1969" t="s">
        <v>5523</v>
      </c>
      <c r="AO1969" t="s">
        <v>64</v>
      </c>
      <c r="AP1969" t="s">
        <v>964</v>
      </c>
      <c r="AQ1969" t="s">
        <v>965</v>
      </c>
      <c r="AS1969" t="s">
        <v>411</v>
      </c>
      <c r="AT1969" t="s">
        <v>68</v>
      </c>
      <c r="AU1969" t="s">
        <v>966</v>
      </c>
      <c r="AV1969" t="s">
        <v>967</v>
      </c>
      <c r="AW1969" t="s">
        <v>968</v>
      </c>
      <c r="AX1969" t="s">
        <v>73</v>
      </c>
      <c r="AY1969" t="s">
        <v>73</v>
      </c>
      <c r="AZ1969" t="s">
        <v>74</v>
      </c>
    </row>
    <row r="1970" spans="1:52" x14ac:dyDescent="0.25">
      <c r="A1970" s="1">
        <v>45688.544050925928</v>
      </c>
      <c r="B1970" s="1">
        <v>45688.570833333331</v>
      </c>
      <c r="C1970" t="s">
        <v>75</v>
      </c>
      <c r="D1970">
        <v>51003</v>
      </c>
      <c r="E1970" t="s">
        <v>54</v>
      </c>
      <c r="F1970">
        <v>51289</v>
      </c>
      <c r="G1970" t="s">
        <v>1184</v>
      </c>
      <c r="I1970" t="s">
        <v>77</v>
      </c>
      <c r="J1970" t="s">
        <v>1185</v>
      </c>
      <c r="L1970" t="str">
        <f t="shared" si="30"/>
        <v>51289-FL-8</v>
      </c>
      <c r="N1970" t="s">
        <v>58</v>
      </c>
      <c r="P1970" t="s">
        <v>59</v>
      </c>
      <c r="Q1970" t="s">
        <v>59</v>
      </c>
      <c r="R1970" t="s">
        <v>59</v>
      </c>
      <c r="S1970">
        <v>3</v>
      </c>
      <c r="T1970" t="s">
        <v>79</v>
      </c>
      <c r="U1970">
        <v>1</v>
      </c>
      <c r="V1970" t="s">
        <v>883</v>
      </c>
      <c r="W1970">
        <v>69</v>
      </c>
      <c r="X1970">
        <v>3487</v>
      </c>
      <c r="Y1970">
        <v>0</v>
      </c>
      <c r="Z1970">
        <v>0</v>
      </c>
      <c r="AA1970">
        <v>0</v>
      </c>
      <c r="AB1970">
        <v>0</v>
      </c>
      <c r="AC1970">
        <v>6678</v>
      </c>
      <c r="AF1970" t="s">
        <v>81</v>
      </c>
      <c r="AG1970" t="s">
        <v>81</v>
      </c>
      <c r="AH1970">
        <v>1375</v>
      </c>
      <c r="AI1970">
        <v>1375</v>
      </c>
      <c r="AJ1970" t="s">
        <v>82</v>
      </c>
      <c r="AK1970" t="s">
        <v>3655</v>
      </c>
      <c r="AL1970" t="s">
        <v>1875</v>
      </c>
      <c r="AO1970" t="s">
        <v>64</v>
      </c>
      <c r="AP1970" t="s">
        <v>1186</v>
      </c>
      <c r="AQ1970" t="s">
        <v>1187</v>
      </c>
      <c r="AS1970" t="s">
        <v>86</v>
      </c>
      <c r="AT1970" t="s">
        <v>68</v>
      </c>
      <c r="AU1970" t="s">
        <v>1188</v>
      </c>
      <c r="AV1970" t="s">
        <v>1189</v>
      </c>
      <c r="AW1970" t="s">
        <v>1190</v>
      </c>
      <c r="AX1970" t="s">
        <v>73</v>
      </c>
      <c r="AY1970" t="s">
        <v>73</v>
      </c>
      <c r="AZ1970" t="s">
        <v>74</v>
      </c>
    </row>
    <row r="1971" spans="1:52" x14ac:dyDescent="0.25">
      <c r="A1971" s="1">
        <v>45688.570949074077</v>
      </c>
      <c r="B1971" s="1">
        <v>45688.575231481482</v>
      </c>
      <c r="C1971" t="s">
        <v>75</v>
      </c>
      <c r="D1971">
        <v>51003</v>
      </c>
      <c r="E1971" t="s">
        <v>54</v>
      </c>
      <c r="F1971">
        <v>51305</v>
      </c>
      <c r="G1971" t="s">
        <v>978</v>
      </c>
      <c r="I1971" t="s">
        <v>77</v>
      </c>
      <c r="J1971" t="s">
        <v>979</v>
      </c>
      <c r="L1971" t="str">
        <f t="shared" si="30"/>
        <v>51305-FL-8</v>
      </c>
      <c r="N1971" t="s">
        <v>58</v>
      </c>
      <c r="P1971" t="s">
        <v>59</v>
      </c>
      <c r="Q1971" t="s">
        <v>59</v>
      </c>
      <c r="R1971" t="s">
        <v>59</v>
      </c>
      <c r="S1971">
        <v>3</v>
      </c>
      <c r="T1971" t="s">
        <v>79</v>
      </c>
      <c r="U1971">
        <v>1</v>
      </c>
      <c r="V1971" t="s">
        <v>404</v>
      </c>
      <c r="W1971">
        <v>363</v>
      </c>
      <c r="X1971">
        <v>10610</v>
      </c>
      <c r="Y1971">
        <v>0</v>
      </c>
      <c r="Z1971">
        <v>0</v>
      </c>
      <c r="AA1971">
        <v>0</v>
      </c>
      <c r="AB1971">
        <v>0</v>
      </c>
      <c r="AC1971">
        <v>1071</v>
      </c>
      <c r="AF1971" t="s">
        <v>81</v>
      </c>
      <c r="AG1971" t="s">
        <v>81</v>
      </c>
      <c r="AH1971">
        <v>1361</v>
      </c>
      <c r="AI1971">
        <v>1361</v>
      </c>
      <c r="AJ1971" t="s">
        <v>82</v>
      </c>
      <c r="AK1971" t="s">
        <v>3472</v>
      </c>
      <c r="AL1971" t="s">
        <v>4584</v>
      </c>
      <c r="AO1971" t="s">
        <v>64</v>
      </c>
      <c r="AP1971" t="s">
        <v>981</v>
      </c>
      <c r="AQ1971" t="s">
        <v>982</v>
      </c>
      <c r="AS1971" t="s">
        <v>103</v>
      </c>
      <c r="AT1971" t="s">
        <v>68</v>
      </c>
      <c r="AU1971" t="s">
        <v>983</v>
      </c>
      <c r="AV1971" t="s">
        <v>984</v>
      </c>
      <c r="AW1971" t="s">
        <v>985</v>
      </c>
      <c r="AX1971" t="s">
        <v>73</v>
      </c>
      <c r="AY1971" t="s">
        <v>73</v>
      </c>
      <c r="AZ1971" t="s">
        <v>74</v>
      </c>
    </row>
    <row r="1972" spans="1:52" x14ac:dyDescent="0.25">
      <c r="A1972" s="1">
        <v>45688.915509259263</v>
      </c>
      <c r="B1972" s="1">
        <v>45688.469351851854</v>
      </c>
      <c r="C1972" t="s">
        <v>75</v>
      </c>
      <c r="D1972">
        <v>51003</v>
      </c>
      <c r="E1972" t="s">
        <v>54</v>
      </c>
      <c r="F1972">
        <v>51280</v>
      </c>
      <c r="G1972" t="s">
        <v>971</v>
      </c>
      <c r="I1972" t="s">
        <v>77</v>
      </c>
      <c r="J1972" t="s">
        <v>972</v>
      </c>
      <c r="L1972" t="str">
        <f t="shared" si="30"/>
        <v>51280-FR-8</v>
      </c>
      <c r="N1972" t="s">
        <v>58</v>
      </c>
      <c r="P1972" t="s">
        <v>59</v>
      </c>
      <c r="Q1972" t="s">
        <v>59</v>
      </c>
      <c r="R1972" t="s">
        <v>59</v>
      </c>
      <c r="S1972">
        <v>2</v>
      </c>
      <c r="T1972" t="s">
        <v>60</v>
      </c>
      <c r="U1972">
        <v>1</v>
      </c>
      <c r="V1972" t="s">
        <v>225</v>
      </c>
      <c r="W1972">
        <v>188</v>
      </c>
      <c r="X1972">
        <v>39766</v>
      </c>
      <c r="Y1972">
        <v>0</v>
      </c>
      <c r="Z1972">
        <v>0</v>
      </c>
      <c r="AA1972">
        <v>0</v>
      </c>
      <c r="AB1972">
        <v>0</v>
      </c>
      <c r="AC1972">
        <v>905</v>
      </c>
      <c r="AF1972" t="s">
        <v>62</v>
      </c>
      <c r="AG1972" t="s">
        <v>62</v>
      </c>
      <c r="AH1972">
        <v>1358</v>
      </c>
      <c r="AI1972">
        <v>1358</v>
      </c>
      <c r="AJ1972" t="s">
        <v>82</v>
      </c>
      <c r="AK1972" t="s">
        <v>1804</v>
      </c>
      <c r="AL1972" t="s">
        <v>5485</v>
      </c>
      <c r="AO1972" t="s">
        <v>64</v>
      </c>
      <c r="AP1972" t="s">
        <v>973</v>
      </c>
      <c r="AQ1972" t="s">
        <v>974</v>
      </c>
      <c r="AS1972" t="s">
        <v>86</v>
      </c>
      <c r="AT1972" t="s">
        <v>68</v>
      </c>
      <c r="AU1972" t="s">
        <v>975</v>
      </c>
      <c r="AV1972" t="s">
        <v>976</v>
      </c>
      <c r="AW1972" t="s">
        <v>977</v>
      </c>
      <c r="AX1972" t="s">
        <v>73</v>
      </c>
      <c r="AY1972" t="s">
        <v>73</v>
      </c>
      <c r="AZ1972" t="s">
        <v>74</v>
      </c>
    </row>
    <row r="1973" spans="1:52" x14ac:dyDescent="0.25">
      <c r="A1973" s="1">
        <v>45688.934270833335</v>
      </c>
      <c r="B1973" s="1">
        <v>45688.469282407408</v>
      </c>
      <c r="C1973" t="s">
        <v>75</v>
      </c>
      <c r="D1973">
        <v>51003</v>
      </c>
      <c r="E1973" t="s">
        <v>54</v>
      </c>
      <c r="F1973">
        <v>51314</v>
      </c>
      <c r="G1973" t="s">
        <v>446</v>
      </c>
      <c r="I1973" t="s">
        <v>77</v>
      </c>
      <c r="J1973" t="s">
        <v>447</v>
      </c>
      <c r="L1973" t="str">
        <f t="shared" si="30"/>
        <v>51314-FR-8</v>
      </c>
      <c r="N1973" t="s">
        <v>58</v>
      </c>
      <c r="P1973" t="s">
        <v>59</v>
      </c>
      <c r="Q1973" t="s">
        <v>59</v>
      </c>
      <c r="R1973" t="s">
        <v>59</v>
      </c>
      <c r="S1973">
        <v>2</v>
      </c>
      <c r="T1973" t="s">
        <v>60</v>
      </c>
      <c r="U1973">
        <v>1</v>
      </c>
      <c r="V1973" t="s">
        <v>225</v>
      </c>
      <c r="W1973">
        <v>221</v>
      </c>
      <c r="X1973">
        <v>41092</v>
      </c>
      <c r="Y1973">
        <v>0</v>
      </c>
      <c r="Z1973">
        <v>0</v>
      </c>
      <c r="AA1973">
        <v>0</v>
      </c>
      <c r="AB1973">
        <v>0</v>
      </c>
      <c r="AC1973">
        <v>811</v>
      </c>
      <c r="AF1973" t="s">
        <v>62</v>
      </c>
      <c r="AG1973" t="s">
        <v>62</v>
      </c>
      <c r="AH1973">
        <v>1358</v>
      </c>
      <c r="AI1973">
        <v>1358</v>
      </c>
      <c r="AJ1973" t="s">
        <v>82</v>
      </c>
      <c r="AK1973" t="s">
        <v>5489</v>
      </c>
      <c r="AL1973" t="s">
        <v>1764</v>
      </c>
      <c r="AO1973" t="s">
        <v>64</v>
      </c>
      <c r="AP1973" t="s">
        <v>448</v>
      </c>
      <c r="AQ1973" t="s">
        <v>449</v>
      </c>
      <c r="AS1973" t="s">
        <v>390</v>
      </c>
      <c r="AT1973" t="s">
        <v>68</v>
      </c>
      <c r="AU1973" t="s">
        <v>450</v>
      </c>
      <c r="AV1973" t="s">
        <v>451</v>
      </c>
      <c r="AW1973" t="s">
        <v>452</v>
      </c>
      <c r="AX1973" t="s">
        <v>73</v>
      </c>
      <c r="AY1973" t="s">
        <v>73</v>
      </c>
      <c r="AZ1973" t="s">
        <v>74</v>
      </c>
    </row>
    <row r="1974" spans="1:52" x14ac:dyDescent="0.25">
      <c r="A1974" s="1">
        <v>45688.942037037035</v>
      </c>
      <c r="B1974" s="1">
        <v>45688.469282407408</v>
      </c>
      <c r="C1974" t="s">
        <v>75</v>
      </c>
      <c r="D1974">
        <v>51003</v>
      </c>
      <c r="E1974" t="s">
        <v>54</v>
      </c>
      <c r="F1974">
        <v>51213</v>
      </c>
      <c r="G1974" t="s">
        <v>948</v>
      </c>
      <c r="I1974" t="s">
        <v>98</v>
      </c>
      <c r="J1974" t="s">
        <v>949</v>
      </c>
      <c r="L1974" t="str">
        <f t="shared" si="30"/>
        <v>51213-FR-8</v>
      </c>
      <c r="N1974" t="s">
        <v>58</v>
      </c>
      <c r="P1974" t="s">
        <v>59</v>
      </c>
      <c r="Q1974" t="s">
        <v>59</v>
      </c>
      <c r="R1974" t="s">
        <v>59</v>
      </c>
      <c r="S1974">
        <v>5</v>
      </c>
      <c r="T1974" t="s">
        <v>60</v>
      </c>
      <c r="U1974">
        <v>2</v>
      </c>
      <c r="V1974" t="s">
        <v>225</v>
      </c>
      <c r="W1974">
        <v>251</v>
      </c>
      <c r="X1974">
        <v>41343</v>
      </c>
      <c r="Y1974">
        <v>0</v>
      </c>
      <c r="Z1974">
        <v>0</v>
      </c>
      <c r="AA1974">
        <v>0</v>
      </c>
      <c r="AB1974">
        <v>0</v>
      </c>
      <c r="AC1974">
        <v>833</v>
      </c>
      <c r="AF1974" t="s">
        <v>62</v>
      </c>
      <c r="AG1974" t="s">
        <v>62</v>
      </c>
      <c r="AH1974">
        <v>1358</v>
      </c>
      <c r="AI1974">
        <v>1358</v>
      </c>
      <c r="AJ1974" t="s">
        <v>82</v>
      </c>
      <c r="AK1974" t="s">
        <v>3969</v>
      </c>
      <c r="AL1974" t="s">
        <v>121</v>
      </c>
      <c r="AO1974" t="s">
        <v>64</v>
      </c>
      <c r="AP1974" t="s">
        <v>950</v>
      </c>
      <c r="AQ1974" t="s">
        <v>951</v>
      </c>
      <c r="AS1974" t="s">
        <v>910</v>
      </c>
      <c r="AT1974" t="s">
        <v>68</v>
      </c>
      <c r="AU1974" t="s">
        <v>952</v>
      </c>
      <c r="AV1974" t="s">
        <v>953</v>
      </c>
      <c r="AW1974" t="s">
        <v>954</v>
      </c>
      <c r="AX1974" t="s">
        <v>73</v>
      </c>
      <c r="AY1974" t="s">
        <v>73</v>
      </c>
      <c r="AZ1974" t="s">
        <v>74</v>
      </c>
    </row>
    <row r="1975" spans="1:52" x14ac:dyDescent="0.25">
      <c r="A1975" s="1">
        <v>45688.947708333333</v>
      </c>
      <c r="B1975" s="1">
        <v>45688.469293981485</v>
      </c>
      <c r="C1975" t="s">
        <v>75</v>
      </c>
      <c r="D1975">
        <v>51003</v>
      </c>
      <c r="E1975" t="s">
        <v>54</v>
      </c>
      <c r="F1975">
        <v>51196</v>
      </c>
      <c r="G1975" t="s">
        <v>429</v>
      </c>
      <c r="I1975" t="s">
        <v>77</v>
      </c>
      <c r="J1975" t="s">
        <v>430</v>
      </c>
      <c r="L1975" t="str">
        <f t="shared" si="30"/>
        <v>51196-FR-8</v>
      </c>
      <c r="N1975" t="s">
        <v>58</v>
      </c>
      <c r="P1975" t="s">
        <v>59</v>
      </c>
      <c r="Q1975" t="s">
        <v>59</v>
      </c>
      <c r="R1975" t="s">
        <v>59</v>
      </c>
      <c r="S1975">
        <v>2</v>
      </c>
      <c r="T1975" t="s">
        <v>60</v>
      </c>
      <c r="U1975">
        <v>1</v>
      </c>
      <c r="V1975" t="s">
        <v>225</v>
      </c>
      <c r="W1975">
        <v>248</v>
      </c>
      <c r="X1975">
        <v>41591</v>
      </c>
      <c r="Y1975">
        <v>0</v>
      </c>
      <c r="Z1975">
        <v>0</v>
      </c>
      <c r="AA1975">
        <v>0</v>
      </c>
      <c r="AB1975">
        <v>0</v>
      </c>
      <c r="AC1975">
        <v>841</v>
      </c>
      <c r="AF1975" t="s">
        <v>62</v>
      </c>
      <c r="AG1975" t="s">
        <v>62</v>
      </c>
      <c r="AH1975">
        <v>1358</v>
      </c>
      <c r="AI1975">
        <v>1358</v>
      </c>
      <c r="AJ1975" t="s">
        <v>82</v>
      </c>
      <c r="AK1975" t="s">
        <v>4010</v>
      </c>
      <c r="AL1975" t="s">
        <v>3612</v>
      </c>
      <c r="AO1975" t="s">
        <v>64</v>
      </c>
      <c r="AP1975" t="s">
        <v>432</v>
      </c>
      <c r="AQ1975" t="s">
        <v>433</v>
      </c>
      <c r="AS1975" t="s">
        <v>390</v>
      </c>
      <c r="AT1975" t="s">
        <v>68</v>
      </c>
      <c r="AU1975" t="s">
        <v>434</v>
      </c>
      <c r="AV1975" t="s">
        <v>435</v>
      </c>
      <c r="AW1975" t="s">
        <v>436</v>
      </c>
      <c r="AX1975" t="s">
        <v>73</v>
      </c>
      <c r="AY1975" t="s">
        <v>73</v>
      </c>
      <c r="AZ1975" t="s">
        <v>74</v>
      </c>
    </row>
    <row r="1976" spans="1:52" x14ac:dyDescent="0.25">
      <c r="A1976" s="1">
        <v>45688.956099537034</v>
      </c>
      <c r="B1976" s="1">
        <v>45688.469293981485</v>
      </c>
      <c r="C1976" t="s">
        <v>75</v>
      </c>
      <c r="D1976">
        <v>51003</v>
      </c>
      <c r="E1976" t="s">
        <v>54</v>
      </c>
      <c r="F1976">
        <v>51344</v>
      </c>
      <c r="G1976" t="s">
        <v>1534</v>
      </c>
      <c r="I1976" t="s">
        <v>77</v>
      </c>
      <c r="J1976" t="s">
        <v>1700</v>
      </c>
      <c r="L1976" t="str">
        <f t="shared" si="30"/>
        <v>51344-FR-8</v>
      </c>
      <c r="N1976" t="s">
        <v>58</v>
      </c>
      <c r="P1976" t="s">
        <v>59</v>
      </c>
      <c r="Q1976" t="s">
        <v>59</v>
      </c>
      <c r="R1976" t="s">
        <v>59</v>
      </c>
      <c r="S1976">
        <v>2</v>
      </c>
      <c r="T1976" t="s">
        <v>60</v>
      </c>
      <c r="U1976">
        <v>1</v>
      </c>
      <c r="V1976" t="s">
        <v>225</v>
      </c>
      <c r="W1976">
        <v>455</v>
      </c>
      <c r="X1976">
        <v>42046</v>
      </c>
      <c r="Y1976">
        <v>0</v>
      </c>
      <c r="Z1976">
        <v>0</v>
      </c>
      <c r="AA1976">
        <v>0</v>
      </c>
      <c r="AB1976">
        <v>0</v>
      </c>
      <c r="AC1976">
        <v>847</v>
      </c>
      <c r="AF1976" t="s">
        <v>62</v>
      </c>
      <c r="AG1976" t="s">
        <v>62</v>
      </c>
      <c r="AH1976">
        <v>1358</v>
      </c>
      <c r="AI1976">
        <v>1358</v>
      </c>
      <c r="AJ1976" t="s">
        <v>82</v>
      </c>
      <c r="AK1976" t="s">
        <v>5497</v>
      </c>
      <c r="AL1976" t="s">
        <v>5498</v>
      </c>
      <c r="AO1976" t="s">
        <v>64</v>
      </c>
      <c r="AP1976" t="s">
        <v>1536</v>
      </c>
      <c r="AQ1976" t="s">
        <v>1537</v>
      </c>
      <c r="AS1976" t="s">
        <v>390</v>
      </c>
      <c r="AT1976" t="s">
        <v>68</v>
      </c>
      <c r="AU1976" t="s">
        <v>1538</v>
      </c>
      <c r="AV1976" t="s">
        <v>1539</v>
      </c>
      <c r="AW1976" t="s">
        <v>1540</v>
      </c>
      <c r="AX1976" t="s">
        <v>73</v>
      </c>
      <c r="AY1976" t="s">
        <v>73</v>
      </c>
      <c r="AZ1976" t="s">
        <v>74</v>
      </c>
    </row>
    <row r="1977" spans="1:52" x14ac:dyDescent="0.25">
      <c r="A1977" s="1">
        <v>45688.959710648145</v>
      </c>
      <c r="B1977" s="1">
        <v>45688.469293981485</v>
      </c>
      <c r="C1977" t="s">
        <v>75</v>
      </c>
      <c r="D1977">
        <v>51003</v>
      </c>
      <c r="E1977" t="s">
        <v>54</v>
      </c>
      <c r="F1977">
        <v>51189</v>
      </c>
      <c r="G1977" t="s">
        <v>932</v>
      </c>
      <c r="I1977" t="s">
        <v>77</v>
      </c>
      <c r="J1977" t="s">
        <v>933</v>
      </c>
      <c r="L1977" t="str">
        <f t="shared" si="30"/>
        <v>51189-FR-8</v>
      </c>
      <c r="N1977" t="s">
        <v>58</v>
      </c>
      <c r="P1977" t="s">
        <v>59</v>
      </c>
      <c r="Q1977" t="s">
        <v>59</v>
      </c>
      <c r="R1977" t="s">
        <v>59</v>
      </c>
      <c r="S1977">
        <v>3</v>
      </c>
      <c r="T1977" t="s">
        <v>60</v>
      </c>
      <c r="U1977">
        <v>1</v>
      </c>
      <c r="V1977" t="s">
        <v>225</v>
      </c>
      <c r="W1977">
        <v>215</v>
      </c>
      <c r="X1977">
        <v>42261</v>
      </c>
      <c r="Y1977">
        <v>0</v>
      </c>
      <c r="Z1977">
        <v>0</v>
      </c>
      <c r="AA1977">
        <v>0</v>
      </c>
      <c r="AB1977">
        <v>0</v>
      </c>
      <c r="AC1977">
        <v>824</v>
      </c>
      <c r="AF1977" t="s">
        <v>62</v>
      </c>
      <c r="AG1977" t="s">
        <v>62</v>
      </c>
      <c r="AH1977">
        <v>1358</v>
      </c>
      <c r="AI1977">
        <v>1358</v>
      </c>
      <c r="AJ1977" t="s">
        <v>82</v>
      </c>
      <c r="AK1977" t="s">
        <v>3338</v>
      </c>
      <c r="AL1977" t="s">
        <v>5499</v>
      </c>
      <c r="AO1977" t="s">
        <v>64</v>
      </c>
      <c r="AP1977" t="s">
        <v>934</v>
      </c>
      <c r="AQ1977" t="s">
        <v>935</v>
      </c>
      <c r="AS1977" t="s">
        <v>390</v>
      </c>
      <c r="AT1977" t="s">
        <v>68</v>
      </c>
      <c r="AU1977" t="s">
        <v>936</v>
      </c>
      <c r="AV1977" t="s">
        <v>937</v>
      </c>
      <c r="AW1977" t="s">
        <v>938</v>
      </c>
      <c r="AX1977" t="s">
        <v>73</v>
      </c>
      <c r="AY1977" t="s">
        <v>73</v>
      </c>
      <c r="AZ1977" t="s">
        <v>74</v>
      </c>
    </row>
  </sheetData>
  <autoFilter ref="A1:BA1977" xr:uid="{E0728F36-0879-48C2-A4F7-940BD737A8D4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598A9-7472-4BF5-9E09-2DC742E02D30}">
  <dimension ref="A1:T5921"/>
  <sheetViews>
    <sheetView topLeftCell="G1" workbookViewId="0">
      <selection activeCell="I5704" sqref="I5704:I5717"/>
    </sheetView>
  </sheetViews>
  <sheetFormatPr defaultRowHeight="15" x14ac:dyDescent="0.25"/>
  <cols>
    <col min="1" max="1" width="16.28515625" customWidth="1"/>
    <col min="2" max="2" width="14.140625" customWidth="1"/>
    <col min="3" max="3" width="10.140625" customWidth="1"/>
    <col min="4" max="4" width="30.42578125" customWidth="1"/>
    <col min="5" max="5" width="7.140625" customWidth="1"/>
    <col min="6" max="6" width="30.42578125" customWidth="1"/>
    <col min="7" max="7" width="25.42578125" customWidth="1"/>
    <col min="8" max="8" width="20.28515625" customWidth="1"/>
    <col min="9" max="9" width="17.28515625" customWidth="1"/>
    <col min="10" max="11" width="16.28515625" customWidth="1"/>
    <col min="12" max="13" width="6.140625" customWidth="1"/>
    <col min="14" max="14" width="8.140625" customWidth="1"/>
    <col min="15" max="16" width="6.140625" customWidth="1"/>
    <col min="17" max="18" width="14.140625" customWidth="1"/>
    <col min="19" max="19" width="10.140625" customWidth="1"/>
    <col min="20" max="20" width="13.140625" customWidth="1"/>
  </cols>
  <sheetData>
    <row r="1" spans="1:20" ht="26.25" x14ac:dyDescent="0.25">
      <c r="A1" s="5" t="s">
        <v>2226</v>
      </c>
      <c r="B1" s="6" t="s">
        <v>11</v>
      </c>
      <c r="C1" s="5" t="s">
        <v>2227</v>
      </c>
      <c r="D1" s="5" t="s">
        <v>2228</v>
      </c>
      <c r="E1" s="5" t="s">
        <v>5</v>
      </c>
      <c r="F1" s="5" t="s">
        <v>6</v>
      </c>
      <c r="G1" s="5" t="s">
        <v>2229</v>
      </c>
      <c r="H1" s="5" t="s">
        <v>44</v>
      </c>
      <c r="I1" s="6" t="s">
        <v>2230</v>
      </c>
      <c r="J1" s="5" t="s">
        <v>2231</v>
      </c>
      <c r="K1" s="6" t="s">
        <v>2184</v>
      </c>
      <c r="L1" s="5" t="s">
        <v>28</v>
      </c>
      <c r="M1" s="5" t="s">
        <v>2232</v>
      </c>
      <c r="N1" s="5" t="s">
        <v>2233</v>
      </c>
      <c r="O1" s="5" t="s">
        <v>2232</v>
      </c>
      <c r="P1" s="5" t="s">
        <v>2234</v>
      </c>
      <c r="Q1" s="6" t="s">
        <v>2235</v>
      </c>
      <c r="R1" s="5" t="s">
        <v>2236</v>
      </c>
      <c r="S1" s="6" t="s">
        <v>2237</v>
      </c>
      <c r="T1" s="6" t="s">
        <v>2238</v>
      </c>
    </row>
    <row r="2" spans="1:20" x14ac:dyDescent="0.25">
      <c r="A2" s="7" t="s">
        <v>2239</v>
      </c>
      <c r="B2" s="8" t="str">
        <f>C2&amp;"-"&amp;L2</f>
        <v>51071-FL-8</v>
      </c>
      <c r="C2" s="7">
        <v>51071</v>
      </c>
      <c r="D2" s="7" t="s">
        <v>1280</v>
      </c>
      <c r="E2" s="7" t="s">
        <v>2191</v>
      </c>
      <c r="F2" s="7" t="s">
        <v>1280</v>
      </c>
      <c r="G2" s="7" t="s">
        <v>1281</v>
      </c>
      <c r="H2" s="7" t="s">
        <v>170</v>
      </c>
      <c r="I2" s="8">
        <v>1</v>
      </c>
      <c r="J2" s="7" t="s">
        <v>2240</v>
      </c>
      <c r="K2" s="9">
        <v>8</v>
      </c>
      <c r="L2" t="str">
        <f>J2&amp;"-"&amp;K2</f>
        <v>FL-8</v>
      </c>
      <c r="M2" s="7" t="s">
        <v>2241</v>
      </c>
      <c r="N2" s="7" t="s">
        <v>2242</v>
      </c>
      <c r="O2" s="7" t="s">
        <v>2243</v>
      </c>
      <c r="Q2" s="10">
        <v>5111</v>
      </c>
      <c r="R2" s="7" t="s">
        <v>5524</v>
      </c>
      <c r="S2" s="11">
        <v>1</v>
      </c>
      <c r="T2" s="12">
        <v>0</v>
      </c>
    </row>
    <row r="3" spans="1:20" x14ac:dyDescent="0.25">
      <c r="A3" s="7" t="s">
        <v>2239</v>
      </c>
      <c r="B3" s="8" t="str">
        <f t="shared" ref="B3:B66" si="0">C3&amp;"-"&amp;L3</f>
        <v>51071-FL-8</v>
      </c>
      <c r="C3" s="7">
        <v>51071</v>
      </c>
      <c r="D3" s="7" t="s">
        <v>1280</v>
      </c>
      <c r="E3" s="7" t="s">
        <v>2191</v>
      </c>
      <c r="F3" s="7" t="s">
        <v>1280</v>
      </c>
      <c r="G3" s="7" t="s">
        <v>1281</v>
      </c>
      <c r="H3" s="7" t="s">
        <v>170</v>
      </c>
      <c r="I3" s="8">
        <v>1</v>
      </c>
      <c r="J3" s="7" t="s">
        <v>2240</v>
      </c>
      <c r="K3" s="9">
        <v>8</v>
      </c>
      <c r="L3" t="str">
        <f t="shared" ref="L3:L66" si="1">J3&amp;"-"&amp;K3</f>
        <v>FL-8</v>
      </c>
      <c r="M3" s="7" t="s">
        <v>2241</v>
      </c>
      <c r="N3" s="7" t="s">
        <v>2242</v>
      </c>
      <c r="O3" s="7" t="s">
        <v>2243</v>
      </c>
      <c r="Q3" s="10">
        <v>5111</v>
      </c>
      <c r="R3" s="7" t="s">
        <v>5525</v>
      </c>
      <c r="S3" s="11">
        <v>1</v>
      </c>
      <c r="T3" s="12">
        <v>0</v>
      </c>
    </row>
    <row r="4" spans="1:20" x14ac:dyDescent="0.25">
      <c r="A4" s="7" t="s">
        <v>2239</v>
      </c>
      <c r="B4" s="8" t="str">
        <f t="shared" si="0"/>
        <v>51071-FL-8</v>
      </c>
      <c r="C4" s="7">
        <v>51071</v>
      </c>
      <c r="D4" s="7" t="s">
        <v>1280</v>
      </c>
      <c r="E4" s="7" t="s">
        <v>2191</v>
      </c>
      <c r="F4" s="7" t="s">
        <v>1280</v>
      </c>
      <c r="G4" s="7" t="s">
        <v>1281</v>
      </c>
      <c r="H4" s="7" t="s">
        <v>170</v>
      </c>
      <c r="I4" s="8">
        <v>1</v>
      </c>
      <c r="J4" s="7" t="s">
        <v>2240</v>
      </c>
      <c r="K4" s="9">
        <v>8</v>
      </c>
      <c r="L4" t="str">
        <f t="shared" si="1"/>
        <v>FL-8</v>
      </c>
      <c r="M4" s="7" t="s">
        <v>2241</v>
      </c>
      <c r="N4" s="7" t="s">
        <v>2242</v>
      </c>
      <c r="O4" s="7" t="s">
        <v>2243</v>
      </c>
      <c r="Q4" s="10">
        <v>5111</v>
      </c>
      <c r="R4" s="7" t="s">
        <v>5525</v>
      </c>
      <c r="S4" s="11">
        <v>1</v>
      </c>
      <c r="T4" s="12">
        <v>0</v>
      </c>
    </row>
    <row r="5" spans="1:20" x14ac:dyDescent="0.25">
      <c r="A5" s="7" t="s">
        <v>2239</v>
      </c>
      <c r="B5" s="8" t="str">
        <f t="shared" si="0"/>
        <v>51071-FL-8</v>
      </c>
      <c r="C5" s="7">
        <v>51071</v>
      </c>
      <c r="D5" s="7" t="s">
        <v>1280</v>
      </c>
      <c r="E5" s="7" t="s">
        <v>2191</v>
      </c>
      <c r="F5" s="7" t="s">
        <v>1280</v>
      </c>
      <c r="G5" s="7" t="s">
        <v>1281</v>
      </c>
      <c r="H5" s="7" t="s">
        <v>170</v>
      </c>
      <c r="I5" s="8">
        <v>1</v>
      </c>
      <c r="J5" s="7" t="s">
        <v>2240</v>
      </c>
      <c r="K5" s="9">
        <v>8</v>
      </c>
      <c r="L5" t="str">
        <f t="shared" si="1"/>
        <v>FL-8</v>
      </c>
      <c r="M5" s="7" t="s">
        <v>2241</v>
      </c>
      <c r="N5" s="7" t="s">
        <v>2242</v>
      </c>
      <c r="O5" s="7" t="s">
        <v>2243</v>
      </c>
      <c r="Q5" s="10">
        <v>1111</v>
      </c>
      <c r="R5" s="7" t="s">
        <v>5526</v>
      </c>
      <c r="S5" s="11">
        <v>1</v>
      </c>
      <c r="T5" s="12">
        <v>0</v>
      </c>
    </row>
    <row r="6" spans="1:20" x14ac:dyDescent="0.25">
      <c r="A6" s="7" t="s">
        <v>2239</v>
      </c>
      <c r="B6" s="8" t="str">
        <f t="shared" si="0"/>
        <v>51071-FL-8</v>
      </c>
      <c r="C6" s="7">
        <v>51071</v>
      </c>
      <c r="D6" s="7" t="s">
        <v>1280</v>
      </c>
      <c r="E6" s="7" t="s">
        <v>2191</v>
      </c>
      <c r="F6" s="7" t="s">
        <v>1280</v>
      </c>
      <c r="G6" s="7" t="s">
        <v>1281</v>
      </c>
      <c r="H6" s="7" t="s">
        <v>170</v>
      </c>
      <c r="I6" s="8">
        <v>1</v>
      </c>
      <c r="J6" s="7" t="s">
        <v>2240</v>
      </c>
      <c r="K6" s="9">
        <v>8</v>
      </c>
      <c r="L6" t="str">
        <f t="shared" si="1"/>
        <v>FL-8</v>
      </c>
      <c r="M6" s="7" t="s">
        <v>2241</v>
      </c>
      <c r="N6" s="7" t="s">
        <v>2242</v>
      </c>
      <c r="O6" s="7" t="s">
        <v>2243</v>
      </c>
      <c r="Q6" s="10">
        <v>5111</v>
      </c>
      <c r="R6" s="7" t="s">
        <v>5527</v>
      </c>
      <c r="S6" s="11">
        <v>1</v>
      </c>
      <c r="T6" s="12">
        <v>0</v>
      </c>
    </row>
    <row r="7" spans="1:20" x14ac:dyDescent="0.25">
      <c r="A7" s="7" t="s">
        <v>2239</v>
      </c>
      <c r="B7" s="8" t="str">
        <f t="shared" si="0"/>
        <v>51071-FL-8</v>
      </c>
      <c r="C7" s="7">
        <v>51071</v>
      </c>
      <c r="D7" s="7" t="s">
        <v>1280</v>
      </c>
      <c r="E7" s="7" t="s">
        <v>2191</v>
      </c>
      <c r="F7" s="7" t="s">
        <v>1280</v>
      </c>
      <c r="G7" s="7" t="s">
        <v>1281</v>
      </c>
      <c r="H7" s="7" t="s">
        <v>170</v>
      </c>
      <c r="I7" s="8">
        <v>1</v>
      </c>
      <c r="J7" s="7" t="s">
        <v>2240</v>
      </c>
      <c r="K7" s="9">
        <v>8</v>
      </c>
      <c r="L7" t="str">
        <f t="shared" si="1"/>
        <v>FL-8</v>
      </c>
      <c r="M7" s="7" t="s">
        <v>2241</v>
      </c>
      <c r="N7" s="7" t="s">
        <v>2242</v>
      </c>
      <c r="O7" s="7" t="s">
        <v>2243</v>
      </c>
      <c r="Q7" s="10">
        <v>1111</v>
      </c>
      <c r="R7" s="7" t="s">
        <v>5528</v>
      </c>
      <c r="S7" s="11">
        <v>1</v>
      </c>
      <c r="T7" s="12">
        <v>0</v>
      </c>
    </row>
    <row r="8" spans="1:20" x14ac:dyDescent="0.25">
      <c r="A8" s="7" t="s">
        <v>2239</v>
      </c>
      <c r="B8" s="8" t="str">
        <f t="shared" si="0"/>
        <v>51071-FL-8</v>
      </c>
      <c r="C8" s="7">
        <v>51071</v>
      </c>
      <c r="D8" s="7" t="s">
        <v>1280</v>
      </c>
      <c r="E8" s="7" t="s">
        <v>2191</v>
      </c>
      <c r="F8" s="7" t="s">
        <v>1280</v>
      </c>
      <c r="G8" s="7" t="s">
        <v>1281</v>
      </c>
      <c r="H8" s="7" t="s">
        <v>170</v>
      </c>
      <c r="I8" s="8">
        <v>1</v>
      </c>
      <c r="J8" s="7" t="s">
        <v>2240</v>
      </c>
      <c r="K8" s="9">
        <v>8</v>
      </c>
      <c r="L8" t="str">
        <f t="shared" si="1"/>
        <v>FL-8</v>
      </c>
      <c r="M8" s="7" t="s">
        <v>2241</v>
      </c>
      <c r="N8" s="7" t="s">
        <v>2242</v>
      </c>
      <c r="O8" s="7" t="s">
        <v>2243</v>
      </c>
      <c r="Q8" s="10">
        <v>5111</v>
      </c>
      <c r="R8" s="7" t="s">
        <v>5529</v>
      </c>
      <c r="S8" s="11">
        <v>1</v>
      </c>
      <c r="T8" s="12">
        <v>0</v>
      </c>
    </row>
    <row r="9" spans="1:20" x14ac:dyDescent="0.25">
      <c r="A9" s="7" t="s">
        <v>2239</v>
      </c>
      <c r="B9" s="8" t="str">
        <f t="shared" si="0"/>
        <v>51071-FL-8</v>
      </c>
      <c r="C9" s="7">
        <v>51071</v>
      </c>
      <c r="D9" s="7" t="s">
        <v>1280</v>
      </c>
      <c r="E9" s="7" t="s">
        <v>2191</v>
      </c>
      <c r="F9" s="7" t="s">
        <v>1280</v>
      </c>
      <c r="G9" s="7" t="s">
        <v>1281</v>
      </c>
      <c r="H9" s="7" t="s">
        <v>170</v>
      </c>
      <c r="I9" s="8">
        <v>1</v>
      </c>
      <c r="J9" s="7" t="s">
        <v>2240</v>
      </c>
      <c r="K9" s="9">
        <v>8</v>
      </c>
      <c r="L9" t="str">
        <f t="shared" si="1"/>
        <v>FL-8</v>
      </c>
      <c r="M9" s="7" t="s">
        <v>2241</v>
      </c>
      <c r="N9" s="7" t="s">
        <v>2242</v>
      </c>
      <c r="O9" s="7" t="s">
        <v>2243</v>
      </c>
      <c r="Q9" s="10">
        <v>1111</v>
      </c>
      <c r="R9" s="7" t="s">
        <v>5530</v>
      </c>
      <c r="S9" s="11">
        <v>1</v>
      </c>
      <c r="T9" s="12">
        <v>0</v>
      </c>
    </row>
    <row r="10" spans="1:20" x14ac:dyDescent="0.25">
      <c r="A10" s="7" t="s">
        <v>2239</v>
      </c>
      <c r="B10" s="8" t="str">
        <f t="shared" si="0"/>
        <v>51071-FL-8</v>
      </c>
      <c r="C10" s="7">
        <v>51071</v>
      </c>
      <c r="D10" s="7" t="s">
        <v>1280</v>
      </c>
      <c r="E10" s="7" t="s">
        <v>2191</v>
      </c>
      <c r="F10" s="7" t="s">
        <v>1280</v>
      </c>
      <c r="G10" s="7" t="s">
        <v>1281</v>
      </c>
      <c r="H10" s="7" t="s">
        <v>170</v>
      </c>
      <c r="I10" s="8">
        <v>1</v>
      </c>
      <c r="J10" s="7" t="s">
        <v>2240</v>
      </c>
      <c r="K10" s="9">
        <v>8</v>
      </c>
      <c r="L10" t="str">
        <f t="shared" si="1"/>
        <v>FL-8</v>
      </c>
      <c r="M10" s="7" t="s">
        <v>2241</v>
      </c>
      <c r="N10" s="7" t="s">
        <v>2242</v>
      </c>
      <c r="O10" s="7" t="s">
        <v>2243</v>
      </c>
      <c r="Q10" s="10">
        <v>5111</v>
      </c>
      <c r="R10" s="7" t="s">
        <v>5531</v>
      </c>
      <c r="S10" s="11">
        <v>1</v>
      </c>
      <c r="T10" s="12">
        <v>0</v>
      </c>
    </row>
    <row r="11" spans="1:20" x14ac:dyDescent="0.25">
      <c r="A11" s="7" t="s">
        <v>2239</v>
      </c>
      <c r="B11" s="8" t="str">
        <f t="shared" si="0"/>
        <v>51071-FR-8</v>
      </c>
      <c r="C11" s="7">
        <v>51071</v>
      </c>
      <c r="D11" s="7" t="s">
        <v>1280</v>
      </c>
      <c r="E11" s="7" t="s">
        <v>2191</v>
      </c>
      <c r="F11" s="7" t="s">
        <v>1280</v>
      </c>
      <c r="G11" s="7" t="s">
        <v>1281</v>
      </c>
      <c r="H11" s="7" t="s">
        <v>170</v>
      </c>
      <c r="I11" s="8">
        <v>2</v>
      </c>
      <c r="J11" s="7" t="s">
        <v>2244</v>
      </c>
      <c r="K11" s="9">
        <v>8</v>
      </c>
      <c r="L11" t="str">
        <f t="shared" si="1"/>
        <v>FR-8</v>
      </c>
      <c r="M11" s="7" t="s">
        <v>2245</v>
      </c>
      <c r="N11" s="7" t="s">
        <v>2246</v>
      </c>
      <c r="O11" s="7" t="s">
        <v>2243</v>
      </c>
      <c r="Q11" s="10">
        <v>5743</v>
      </c>
      <c r="R11" s="7" t="s">
        <v>5525</v>
      </c>
      <c r="S11" s="11">
        <v>1</v>
      </c>
      <c r="T11" s="12">
        <v>0</v>
      </c>
    </row>
    <row r="12" spans="1:20" x14ac:dyDescent="0.25">
      <c r="A12" s="7" t="s">
        <v>2239</v>
      </c>
      <c r="B12" s="8" t="str">
        <f t="shared" si="0"/>
        <v>51071-FR-8</v>
      </c>
      <c r="C12" s="7">
        <v>51071</v>
      </c>
      <c r="D12" s="7" t="s">
        <v>1280</v>
      </c>
      <c r="E12" s="7" t="s">
        <v>2191</v>
      </c>
      <c r="F12" s="7" t="s">
        <v>1280</v>
      </c>
      <c r="G12" s="7" t="s">
        <v>1281</v>
      </c>
      <c r="H12" s="7" t="s">
        <v>170</v>
      </c>
      <c r="I12" s="8">
        <v>2</v>
      </c>
      <c r="J12" s="7" t="s">
        <v>2244</v>
      </c>
      <c r="K12" s="9">
        <v>8</v>
      </c>
      <c r="L12" t="str">
        <f t="shared" si="1"/>
        <v>FR-8</v>
      </c>
      <c r="M12" s="7" t="s">
        <v>2245</v>
      </c>
      <c r="N12" s="7" t="s">
        <v>2246</v>
      </c>
      <c r="O12" s="7" t="s">
        <v>2243</v>
      </c>
      <c r="Q12" s="10">
        <v>2743</v>
      </c>
      <c r="R12" s="7" t="s">
        <v>5532</v>
      </c>
      <c r="S12" s="11">
        <v>1</v>
      </c>
      <c r="T12" s="12">
        <v>0</v>
      </c>
    </row>
    <row r="13" spans="1:20" x14ac:dyDescent="0.25">
      <c r="A13" s="7" t="s">
        <v>2239</v>
      </c>
      <c r="B13" s="8" t="str">
        <f t="shared" si="0"/>
        <v>51071-FR-8</v>
      </c>
      <c r="C13" s="7">
        <v>51071</v>
      </c>
      <c r="D13" s="7" t="s">
        <v>1280</v>
      </c>
      <c r="E13" s="7" t="s">
        <v>2191</v>
      </c>
      <c r="F13" s="7" t="s">
        <v>1280</v>
      </c>
      <c r="G13" s="7" t="s">
        <v>1281</v>
      </c>
      <c r="H13" s="7" t="s">
        <v>170</v>
      </c>
      <c r="I13" s="8">
        <v>2</v>
      </c>
      <c r="J13" s="7" t="s">
        <v>2244</v>
      </c>
      <c r="K13" s="9">
        <v>8</v>
      </c>
      <c r="L13" t="str">
        <f t="shared" si="1"/>
        <v>FR-8</v>
      </c>
      <c r="M13" s="7" t="s">
        <v>2245</v>
      </c>
      <c r="N13" s="7" t="s">
        <v>2246</v>
      </c>
      <c r="O13" s="7" t="s">
        <v>2243</v>
      </c>
      <c r="Q13" s="10">
        <v>2743</v>
      </c>
      <c r="R13" s="7" t="s">
        <v>5533</v>
      </c>
      <c r="S13" s="11">
        <v>1</v>
      </c>
      <c r="T13" s="12">
        <v>0</v>
      </c>
    </row>
    <row r="14" spans="1:20" x14ac:dyDescent="0.25">
      <c r="A14" s="7" t="s">
        <v>2239</v>
      </c>
      <c r="B14" s="8" t="str">
        <f t="shared" si="0"/>
        <v>51075-FL-8</v>
      </c>
      <c r="C14" s="7">
        <v>51075</v>
      </c>
      <c r="D14" s="7" t="s">
        <v>563</v>
      </c>
      <c r="E14" s="7" t="s">
        <v>2191</v>
      </c>
      <c r="F14" s="7" t="s">
        <v>563</v>
      </c>
      <c r="G14" s="7" t="s">
        <v>566</v>
      </c>
      <c r="H14" s="7" t="s">
        <v>326</v>
      </c>
      <c r="I14" s="8">
        <v>1</v>
      </c>
      <c r="J14" s="7" t="s">
        <v>2240</v>
      </c>
      <c r="K14" s="9">
        <v>8</v>
      </c>
      <c r="L14" t="str">
        <f t="shared" si="1"/>
        <v>FL-8</v>
      </c>
      <c r="M14" s="7" t="s">
        <v>2241</v>
      </c>
      <c r="N14" s="7" t="s">
        <v>2247</v>
      </c>
      <c r="O14" s="7" t="s">
        <v>2243</v>
      </c>
      <c r="Q14" s="10">
        <v>3118</v>
      </c>
      <c r="R14" s="7" t="s">
        <v>5534</v>
      </c>
      <c r="S14" s="11">
        <v>1</v>
      </c>
      <c r="T14" s="12">
        <v>0</v>
      </c>
    </row>
    <row r="15" spans="1:20" x14ac:dyDescent="0.25">
      <c r="A15" s="7" t="s">
        <v>2239</v>
      </c>
      <c r="B15" s="8" t="str">
        <f t="shared" si="0"/>
        <v>51075-FL-8</v>
      </c>
      <c r="C15" s="7">
        <v>51075</v>
      </c>
      <c r="D15" s="7" t="s">
        <v>563</v>
      </c>
      <c r="E15" s="7" t="s">
        <v>2191</v>
      </c>
      <c r="F15" s="7" t="s">
        <v>563</v>
      </c>
      <c r="G15" s="7" t="s">
        <v>566</v>
      </c>
      <c r="H15" s="7" t="s">
        <v>326</v>
      </c>
      <c r="I15" s="8">
        <v>1</v>
      </c>
      <c r="J15" s="7" t="s">
        <v>2240</v>
      </c>
      <c r="K15" s="9">
        <v>8</v>
      </c>
      <c r="L15" t="str">
        <f t="shared" si="1"/>
        <v>FL-8</v>
      </c>
      <c r="M15" s="7" t="s">
        <v>2241</v>
      </c>
      <c r="N15" s="7" t="s">
        <v>2247</v>
      </c>
      <c r="O15" s="7" t="s">
        <v>2243</v>
      </c>
      <c r="Q15" s="10">
        <v>5118</v>
      </c>
      <c r="R15" s="7" t="s">
        <v>5524</v>
      </c>
      <c r="S15" s="11">
        <v>1</v>
      </c>
      <c r="T15" s="12">
        <v>0</v>
      </c>
    </row>
    <row r="16" spans="1:20" x14ac:dyDescent="0.25">
      <c r="A16" s="7" t="s">
        <v>2239</v>
      </c>
      <c r="B16" s="8" t="str">
        <f t="shared" si="0"/>
        <v>51075-FL-8</v>
      </c>
      <c r="C16" s="7">
        <v>51075</v>
      </c>
      <c r="D16" s="7" t="s">
        <v>563</v>
      </c>
      <c r="E16" s="7" t="s">
        <v>2191</v>
      </c>
      <c r="F16" s="7" t="s">
        <v>563</v>
      </c>
      <c r="G16" s="7" t="s">
        <v>566</v>
      </c>
      <c r="H16" s="7" t="s">
        <v>326</v>
      </c>
      <c r="I16" s="8">
        <v>1</v>
      </c>
      <c r="J16" s="7" t="s">
        <v>2240</v>
      </c>
      <c r="K16" s="9">
        <v>8</v>
      </c>
      <c r="L16" t="str">
        <f t="shared" si="1"/>
        <v>FL-8</v>
      </c>
      <c r="M16" s="7" t="s">
        <v>2241</v>
      </c>
      <c r="N16" s="7" t="s">
        <v>2247</v>
      </c>
      <c r="O16" s="7" t="s">
        <v>2243</v>
      </c>
      <c r="Q16" s="10">
        <v>3118</v>
      </c>
      <c r="R16" s="7" t="s">
        <v>5535</v>
      </c>
      <c r="S16" s="11">
        <v>1</v>
      </c>
      <c r="T16" s="12">
        <v>0</v>
      </c>
    </row>
    <row r="17" spans="1:20" x14ac:dyDescent="0.25">
      <c r="A17" s="7" t="s">
        <v>2239</v>
      </c>
      <c r="B17" s="8" t="str">
        <f t="shared" si="0"/>
        <v>51075-FL-8</v>
      </c>
      <c r="C17" s="7">
        <v>51075</v>
      </c>
      <c r="D17" s="7" t="s">
        <v>563</v>
      </c>
      <c r="E17" s="7" t="s">
        <v>2191</v>
      </c>
      <c r="F17" s="7" t="s">
        <v>563</v>
      </c>
      <c r="G17" s="7" t="s">
        <v>566</v>
      </c>
      <c r="H17" s="7" t="s">
        <v>326</v>
      </c>
      <c r="I17" s="8">
        <v>1</v>
      </c>
      <c r="J17" s="7" t="s">
        <v>2240</v>
      </c>
      <c r="K17" s="9">
        <v>8</v>
      </c>
      <c r="L17" t="str">
        <f t="shared" si="1"/>
        <v>FL-8</v>
      </c>
      <c r="M17" s="7" t="s">
        <v>2241</v>
      </c>
      <c r="N17" s="7" t="s">
        <v>2247</v>
      </c>
      <c r="O17" s="7" t="s">
        <v>2243</v>
      </c>
      <c r="Q17" s="10">
        <v>3118</v>
      </c>
      <c r="R17" s="7" t="s">
        <v>5535</v>
      </c>
      <c r="S17" s="11">
        <v>1</v>
      </c>
      <c r="T17" s="12">
        <v>0</v>
      </c>
    </row>
    <row r="18" spans="1:20" x14ac:dyDescent="0.25">
      <c r="A18" s="7" t="s">
        <v>2239</v>
      </c>
      <c r="B18" s="8" t="str">
        <f t="shared" si="0"/>
        <v>51075-FL-8</v>
      </c>
      <c r="C18" s="7">
        <v>51075</v>
      </c>
      <c r="D18" s="7" t="s">
        <v>563</v>
      </c>
      <c r="E18" s="7" t="s">
        <v>2191</v>
      </c>
      <c r="F18" s="7" t="s">
        <v>563</v>
      </c>
      <c r="G18" s="7" t="s">
        <v>566</v>
      </c>
      <c r="H18" s="7" t="s">
        <v>326</v>
      </c>
      <c r="I18" s="8">
        <v>1</v>
      </c>
      <c r="J18" s="7" t="s">
        <v>2240</v>
      </c>
      <c r="K18" s="9">
        <v>8</v>
      </c>
      <c r="L18" t="str">
        <f t="shared" si="1"/>
        <v>FL-8</v>
      </c>
      <c r="M18" s="7" t="s">
        <v>2241</v>
      </c>
      <c r="N18" s="7" t="s">
        <v>2247</v>
      </c>
      <c r="O18" s="7" t="s">
        <v>2243</v>
      </c>
      <c r="Q18" s="10">
        <v>5118</v>
      </c>
      <c r="R18" s="7" t="s">
        <v>5525</v>
      </c>
      <c r="S18" s="11">
        <v>1</v>
      </c>
      <c r="T18" s="12">
        <v>0</v>
      </c>
    </row>
    <row r="19" spans="1:20" x14ac:dyDescent="0.25">
      <c r="A19" s="7" t="s">
        <v>2239</v>
      </c>
      <c r="B19" s="8" t="str">
        <f t="shared" si="0"/>
        <v>51075-FL-8</v>
      </c>
      <c r="C19" s="7">
        <v>51075</v>
      </c>
      <c r="D19" s="7" t="s">
        <v>563</v>
      </c>
      <c r="E19" s="7" t="s">
        <v>2191</v>
      </c>
      <c r="F19" s="7" t="s">
        <v>563</v>
      </c>
      <c r="G19" s="7" t="s">
        <v>566</v>
      </c>
      <c r="H19" s="7" t="s">
        <v>326</v>
      </c>
      <c r="I19" s="8">
        <v>1</v>
      </c>
      <c r="J19" s="7" t="s">
        <v>2240</v>
      </c>
      <c r="K19" s="9">
        <v>8</v>
      </c>
      <c r="L19" t="str">
        <f t="shared" si="1"/>
        <v>FL-8</v>
      </c>
      <c r="M19" s="7" t="s">
        <v>2241</v>
      </c>
      <c r="N19" s="7" t="s">
        <v>2247</v>
      </c>
      <c r="O19" s="7" t="s">
        <v>2243</v>
      </c>
      <c r="Q19" s="10">
        <v>1118</v>
      </c>
      <c r="R19" s="7" t="s">
        <v>5526</v>
      </c>
      <c r="S19" s="11">
        <v>1</v>
      </c>
      <c r="T19" s="12">
        <v>0</v>
      </c>
    </row>
    <row r="20" spans="1:20" x14ac:dyDescent="0.25">
      <c r="A20" s="7" t="s">
        <v>2239</v>
      </c>
      <c r="B20" s="8" t="str">
        <f t="shared" si="0"/>
        <v>51075-FL-8</v>
      </c>
      <c r="C20" s="7">
        <v>51075</v>
      </c>
      <c r="D20" s="7" t="s">
        <v>563</v>
      </c>
      <c r="E20" s="7" t="s">
        <v>2191</v>
      </c>
      <c r="F20" s="7" t="s">
        <v>563</v>
      </c>
      <c r="G20" s="7" t="s">
        <v>566</v>
      </c>
      <c r="H20" s="7" t="s">
        <v>326</v>
      </c>
      <c r="I20" s="8">
        <v>1</v>
      </c>
      <c r="J20" s="7" t="s">
        <v>2240</v>
      </c>
      <c r="K20" s="9">
        <v>8</v>
      </c>
      <c r="L20" t="str">
        <f t="shared" si="1"/>
        <v>FL-8</v>
      </c>
      <c r="M20" s="7" t="s">
        <v>2241</v>
      </c>
      <c r="N20" s="7" t="s">
        <v>2247</v>
      </c>
      <c r="O20" s="7" t="s">
        <v>2243</v>
      </c>
      <c r="Q20" s="10">
        <v>3118</v>
      </c>
      <c r="R20" s="7" t="s">
        <v>5536</v>
      </c>
      <c r="S20" s="11">
        <v>1</v>
      </c>
      <c r="T20" s="12">
        <v>0</v>
      </c>
    </row>
    <row r="21" spans="1:20" x14ac:dyDescent="0.25">
      <c r="A21" s="7" t="s">
        <v>2239</v>
      </c>
      <c r="B21" s="8" t="str">
        <f t="shared" si="0"/>
        <v>51075-FL-8</v>
      </c>
      <c r="C21" s="7">
        <v>51075</v>
      </c>
      <c r="D21" s="7" t="s">
        <v>563</v>
      </c>
      <c r="E21" s="7" t="s">
        <v>2191</v>
      </c>
      <c r="F21" s="7" t="s">
        <v>563</v>
      </c>
      <c r="G21" s="7" t="s">
        <v>566</v>
      </c>
      <c r="H21" s="7" t="s">
        <v>326</v>
      </c>
      <c r="I21" s="8">
        <v>1</v>
      </c>
      <c r="J21" s="7" t="s">
        <v>2240</v>
      </c>
      <c r="K21" s="9">
        <v>8</v>
      </c>
      <c r="L21" t="str">
        <f t="shared" si="1"/>
        <v>FL-8</v>
      </c>
      <c r="M21" s="7" t="s">
        <v>2241</v>
      </c>
      <c r="N21" s="7" t="s">
        <v>2247</v>
      </c>
      <c r="O21" s="7" t="s">
        <v>2243</v>
      </c>
      <c r="Q21" s="10">
        <v>5118</v>
      </c>
      <c r="R21" s="7" t="s">
        <v>5527</v>
      </c>
      <c r="S21" s="11">
        <v>1</v>
      </c>
      <c r="T21" s="12">
        <v>0</v>
      </c>
    </row>
    <row r="22" spans="1:20" x14ac:dyDescent="0.25">
      <c r="A22" s="7" t="s">
        <v>2239</v>
      </c>
      <c r="B22" s="8" t="str">
        <f t="shared" si="0"/>
        <v>51075-FL-8</v>
      </c>
      <c r="C22" s="7">
        <v>51075</v>
      </c>
      <c r="D22" s="7" t="s">
        <v>563</v>
      </c>
      <c r="E22" s="7" t="s">
        <v>2191</v>
      </c>
      <c r="F22" s="7" t="s">
        <v>563</v>
      </c>
      <c r="G22" s="7" t="s">
        <v>566</v>
      </c>
      <c r="H22" s="7" t="s">
        <v>326</v>
      </c>
      <c r="I22" s="8">
        <v>1</v>
      </c>
      <c r="J22" s="7" t="s">
        <v>2240</v>
      </c>
      <c r="K22" s="9">
        <v>8</v>
      </c>
      <c r="L22" t="str">
        <f t="shared" si="1"/>
        <v>FL-8</v>
      </c>
      <c r="M22" s="7" t="s">
        <v>2241</v>
      </c>
      <c r="N22" s="7" t="s">
        <v>2247</v>
      </c>
      <c r="O22" s="7" t="s">
        <v>2243</v>
      </c>
      <c r="Q22" s="10">
        <v>1118</v>
      </c>
      <c r="R22" s="7" t="s">
        <v>5528</v>
      </c>
      <c r="S22" s="11">
        <v>1</v>
      </c>
      <c r="T22" s="12">
        <v>0</v>
      </c>
    </row>
    <row r="23" spans="1:20" x14ac:dyDescent="0.25">
      <c r="A23" s="7" t="s">
        <v>2239</v>
      </c>
      <c r="B23" s="8" t="str">
        <f t="shared" si="0"/>
        <v>51075-FL-8</v>
      </c>
      <c r="C23" s="7">
        <v>51075</v>
      </c>
      <c r="D23" s="7" t="s">
        <v>563</v>
      </c>
      <c r="E23" s="7" t="s">
        <v>2191</v>
      </c>
      <c r="F23" s="7" t="s">
        <v>563</v>
      </c>
      <c r="G23" s="7" t="s">
        <v>566</v>
      </c>
      <c r="H23" s="7" t="s">
        <v>326</v>
      </c>
      <c r="I23" s="8">
        <v>1</v>
      </c>
      <c r="J23" s="7" t="s">
        <v>2240</v>
      </c>
      <c r="K23" s="9">
        <v>8</v>
      </c>
      <c r="L23" t="str">
        <f t="shared" si="1"/>
        <v>FL-8</v>
      </c>
      <c r="M23" s="7" t="s">
        <v>2241</v>
      </c>
      <c r="N23" s="7" t="s">
        <v>2247</v>
      </c>
      <c r="O23" s="7" t="s">
        <v>2243</v>
      </c>
      <c r="Q23" s="10">
        <v>3118</v>
      </c>
      <c r="R23" s="7" t="s">
        <v>5537</v>
      </c>
      <c r="S23" s="11">
        <v>1</v>
      </c>
      <c r="T23" s="12">
        <v>0</v>
      </c>
    </row>
    <row r="24" spans="1:20" x14ac:dyDescent="0.25">
      <c r="A24" s="7" t="s">
        <v>2239</v>
      </c>
      <c r="B24" s="8" t="str">
        <f t="shared" si="0"/>
        <v>51075-FL-8</v>
      </c>
      <c r="C24" s="7">
        <v>51075</v>
      </c>
      <c r="D24" s="7" t="s">
        <v>563</v>
      </c>
      <c r="E24" s="7" t="s">
        <v>2191</v>
      </c>
      <c r="F24" s="7" t="s">
        <v>563</v>
      </c>
      <c r="G24" s="7" t="s">
        <v>566</v>
      </c>
      <c r="H24" s="7" t="s">
        <v>326</v>
      </c>
      <c r="I24" s="8">
        <v>1</v>
      </c>
      <c r="J24" s="7" t="s">
        <v>2240</v>
      </c>
      <c r="K24" s="9">
        <v>8</v>
      </c>
      <c r="L24" t="str">
        <f t="shared" si="1"/>
        <v>FL-8</v>
      </c>
      <c r="M24" s="7" t="s">
        <v>2241</v>
      </c>
      <c r="N24" s="7" t="s">
        <v>2247</v>
      </c>
      <c r="O24" s="7" t="s">
        <v>2243</v>
      </c>
      <c r="Q24" s="10">
        <v>5118</v>
      </c>
      <c r="R24" s="7" t="s">
        <v>5529</v>
      </c>
      <c r="S24" s="11">
        <v>1</v>
      </c>
      <c r="T24" s="12">
        <v>0</v>
      </c>
    </row>
    <row r="25" spans="1:20" x14ac:dyDescent="0.25">
      <c r="A25" s="7" t="s">
        <v>2239</v>
      </c>
      <c r="B25" s="8" t="str">
        <f t="shared" si="0"/>
        <v>51075-FL-8</v>
      </c>
      <c r="C25" s="7">
        <v>51075</v>
      </c>
      <c r="D25" s="7" t="s">
        <v>563</v>
      </c>
      <c r="E25" s="7" t="s">
        <v>2191</v>
      </c>
      <c r="F25" s="7" t="s">
        <v>563</v>
      </c>
      <c r="G25" s="7" t="s">
        <v>566</v>
      </c>
      <c r="H25" s="7" t="s">
        <v>326</v>
      </c>
      <c r="I25" s="8">
        <v>1</v>
      </c>
      <c r="J25" s="7" t="s">
        <v>2240</v>
      </c>
      <c r="K25" s="9">
        <v>8</v>
      </c>
      <c r="L25" t="str">
        <f t="shared" si="1"/>
        <v>FL-8</v>
      </c>
      <c r="M25" s="7" t="s">
        <v>2241</v>
      </c>
      <c r="N25" s="7" t="s">
        <v>2247</v>
      </c>
      <c r="O25" s="7" t="s">
        <v>2243</v>
      </c>
      <c r="Q25" s="10">
        <v>1118</v>
      </c>
      <c r="R25" s="7" t="s">
        <v>5530</v>
      </c>
      <c r="S25" s="11">
        <v>1</v>
      </c>
      <c r="T25" s="12">
        <v>0</v>
      </c>
    </row>
    <row r="26" spans="1:20" x14ac:dyDescent="0.25">
      <c r="A26" s="7" t="s">
        <v>2239</v>
      </c>
      <c r="B26" s="8" t="str">
        <f t="shared" si="0"/>
        <v>51075-FL-8</v>
      </c>
      <c r="C26" s="7">
        <v>51075</v>
      </c>
      <c r="D26" s="7" t="s">
        <v>563</v>
      </c>
      <c r="E26" s="7" t="s">
        <v>2191</v>
      </c>
      <c r="F26" s="7" t="s">
        <v>563</v>
      </c>
      <c r="G26" s="7" t="s">
        <v>566</v>
      </c>
      <c r="H26" s="7" t="s">
        <v>326</v>
      </c>
      <c r="I26" s="8">
        <v>1</v>
      </c>
      <c r="J26" s="7" t="s">
        <v>2240</v>
      </c>
      <c r="K26" s="9">
        <v>8</v>
      </c>
      <c r="L26" t="str">
        <f t="shared" si="1"/>
        <v>FL-8</v>
      </c>
      <c r="M26" s="7" t="s">
        <v>2241</v>
      </c>
      <c r="N26" s="7" t="s">
        <v>2247</v>
      </c>
      <c r="O26" s="7" t="s">
        <v>2243</v>
      </c>
      <c r="Q26" s="10">
        <v>3118</v>
      </c>
      <c r="R26" s="7" t="s">
        <v>5538</v>
      </c>
      <c r="S26" s="11">
        <v>1</v>
      </c>
      <c r="T26" s="12">
        <v>0</v>
      </c>
    </row>
    <row r="27" spans="1:20" x14ac:dyDescent="0.25">
      <c r="A27" s="7" t="s">
        <v>2239</v>
      </c>
      <c r="B27" s="8" t="str">
        <f t="shared" si="0"/>
        <v>51075-FL-8</v>
      </c>
      <c r="C27" s="7">
        <v>51075</v>
      </c>
      <c r="D27" s="7" t="s">
        <v>563</v>
      </c>
      <c r="E27" s="7" t="s">
        <v>2191</v>
      </c>
      <c r="F27" s="7" t="s">
        <v>563</v>
      </c>
      <c r="G27" s="7" t="s">
        <v>566</v>
      </c>
      <c r="H27" s="7" t="s">
        <v>326</v>
      </c>
      <c r="I27" s="8">
        <v>1</v>
      </c>
      <c r="J27" s="7" t="s">
        <v>2240</v>
      </c>
      <c r="K27" s="9">
        <v>8</v>
      </c>
      <c r="L27" t="str">
        <f t="shared" si="1"/>
        <v>FL-8</v>
      </c>
      <c r="M27" s="7" t="s">
        <v>2241</v>
      </c>
      <c r="N27" s="7" t="s">
        <v>2247</v>
      </c>
      <c r="O27" s="7" t="s">
        <v>2243</v>
      </c>
      <c r="Q27" s="10">
        <v>5118</v>
      </c>
      <c r="R27" s="7" t="s">
        <v>5531</v>
      </c>
      <c r="S27" s="11">
        <v>1</v>
      </c>
      <c r="T27" s="12">
        <v>0</v>
      </c>
    </row>
    <row r="28" spans="1:20" x14ac:dyDescent="0.25">
      <c r="A28" s="7" t="s">
        <v>2239</v>
      </c>
      <c r="B28" s="8" t="str">
        <f t="shared" si="0"/>
        <v>51075-FR-8</v>
      </c>
      <c r="C28" s="7">
        <v>51075</v>
      </c>
      <c r="D28" s="7" t="s">
        <v>563</v>
      </c>
      <c r="E28" s="7" t="s">
        <v>2191</v>
      </c>
      <c r="F28" s="7" t="s">
        <v>563</v>
      </c>
      <c r="G28" s="7" t="s">
        <v>566</v>
      </c>
      <c r="H28" s="7" t="s">
        <v>326</v>
      </c>
      <c r="I28" s="8">
        <v>2</v>
      </c>
      <c r="J28" s="7" t="s">
        <v>2244</v>
      </c>
      <c r="K28" s="9">
        <v>8</v>
      </c>
      <c r="L28" t="str">
        <f t="shared" si="1"/>
        <v>FR-8</v>
      </c>
      <c r="M28" s="7" t="s">
        <v>2245</v>
      </c>
      <c r="N28" s="7" t="s">
        <v>2248</v>
      </c>
      <c r="O28" s="7" t="s">
        <v>2243</v>
      </c>
      <c r="Q28" s="10">
        <v>3747</v>
      </c>
      <c r="R28" s="7" t="s">
        <v>5534</v>
      </c>
      <c r="S28" s="11">
        <v>1</v>
      </c>
      <c r="T28" s="12">
        <v>0</v>
      </c>
    </row>
    <row r="29" spans="1:20" x14ac:dyDescent="0.25">
      <c r="A29" s="7" t="s">
        <v>2239</v>
      </c>
      <c r="B29" s="8" t="str">
        <f t="shared" si="0"/>
        <v>51075-FR-8</v>
      </c>
      <c r="C29" s="7">
        <v>51075</v>
      </c>
      <c r="D29" s="7" t="s">
        <v>563</v>
      </c>
      <c r="E29" s="7" t="s">
        <v>2191</v>
      </c>
      <c r="F29" s="7" t="s">
        <v>563</v>
      </c>
      <c r="G29" s="7" t="s">
        <v>566</v>
      </c>
      <c r="H29" s="7" t="s">
        <v>326</v>
      </c>
      <c r="I29" s="8">
        <v>2</v>
      </c>
      <c r="J29" s="7" t="s">
        <v>2244</v>
      </c>
      <c r="K29" s="9">
        <v>8</v>
      </c>
      <c r="L29" t="str">
        <f t="shared" si="1"/>
        <v>FR-8</v>
      </c>
      <c r="M29" s="7" t="s">
        <v>2245</v>
      </c>
      <c r="N29" s="7" t="s">
        <v>2248</v>
      </c>
      <c r="O29" s="7" t="s">
        <v>2243</v>
      </c>
      <c r="Q29" s="10">
        <v>5747</v>
      </c>
      <c r="R29" s="7" t="s">
        <v>5524</v>
      </c>
      <c r="S29" s="11">
        <v>1</v>
      </c>
      <c r="T29" s="12">
        <v>0</v>
      </c>
    </row>
    <row r="30" spans="1:20" x14ac:dyDescent="0.25">
      <c r="A30" s="7" t="s">
        <v>2239</v>
      </c>
      <c r="B30" s="8" t="str">
        <f t="shared" si="0"/>
        <v>51075-FR-8</v>
      </c>
      <c r="C30" s="7">
        <v>51075</v>
      </c>
      <c r="D30" s="7" t="s">
        <v>563</v>
      </c>
      <c r="E30" s="7" t="s">
        <v>2191</v>
      </c>
      <c r="F30" s="7" t="s">
        <v>563</v>
      </c>
      <c r="G30" s="7" t="s">
        <v>566</v>
      </c>
      <c r="H30" s="7" t="s">
        <v>326</v>
      </c>
      <c r="I30" s="8">
        <v>2</v>
      </c>
      <c r="J30" s="7" t="s">
        <v>2244</v>
      </c>
      <c r="K30" s="9">
        <v>8</v>
      </c>
      <c r="L30" t="str">
        <f t="shared" si="1"/>
        <v>FR-8</v>
      </c>
      <c r="M30" s="7" t="s">
        <v>2245</v>
      </c>
      <c r="N30" s="7" t="s">
        <v>2248</v>
      </c>
      <c r="O30" s="7" t="s">
        <v>2243</v>
      </c>
      <c r="Q30" s="10">
        <v>3747</v>
      </c>
      <c r="R30" s="7" t="s">
        <v>5535</v>
      </c>
      <c r="S30" s="11">
        <v>1</v>
      </c>
      <c r="T30" s="12">
        <v>0</v>
      </c>
    </row>
    <row r="31" spans="1:20" x14ac:dyDescent="0.25">
      <c r="A31" s="7" t="s">
        <v>2239</v>
      </c>
      <c r="B31" s="8" t="str">
        <f t="shared" si="0"/>
        <v>51075-FR-8</v>
      </c>
      <c r="C31" s="7">
        <v>51075</v>
      </c>
      <c r="D31" s="7" t="s">
        <v>563</v>
      </c>
      <c r="E31" s="7" t="s">
        <v>2191</v>
      </c>
      <c r="F31" s="7" t="s">
        <v>563</v>
      </c>
      <c r="G31" s="7" t="s">
        <v>566</v>
      </c>
      <c r="H31" s="7" t="s">
        <v>326</v>
      </c>
      <c r="I31" s="8">
        <v>2</v>
      </c>
      <c r="J31" s="7" t="s">
        <v>2244</v>
      </c>
      <c r="K31" s="9">
        <v>8</v>
      </c>
      <c r="L31" t="str">
        <f t="shared" si="1"/>
        <v>FR-8</v>
      </c>
      <c r="M31" s="7" t="s">
        <v>2245</v>
      </c>
      <c r="N31" s="7" t="s">
        <v>2248</v>
      </c>
      <c r="O31" s="7" t="s">
        <v>2243</v>
      </c>
      <c r="Q31" s="10">
        <v>5747</v>
      </c>
      <c r="R31" s="7" t="s">
        <v>5525</v>
      </c>
      <c r="S31" s="11">
        <v>1</v>
      </c>
      <c r="T31" s="12">
        <v>0</v>
      </c>
    </row>
    <row r="32" spans="1:20" x14ac:dyDescent="0.25">
      <c r="A32" s="7" t="s">
        <v>2239</v>
      </c>
      <c r="B32" s="8" t="str">
        <f t="shared" si="0"/>
        <v>51075-FR-8</v>
      </c>
      <c r="C32" s="7">
        <v>51075</v>
      </c>
      <c r="D32" s="7" t="s">
        <v>563</v>
      </c>
      <c r="E32" s="7" t="s">
        <v>2191</v>
      </c>
      <c r="F32" s="7" t="s">
        <v>563</v>
      </c>
      <c r="G32" s="7" t="s">
        <v>566</v>
      </c>
      <c r="H32" s="7" t="s">
        <v>326</v>
      </c>
      <c r="I32" s="8">
        <v>2</v>
      </c>
      <c r="J32" s="7" t="s">
        <v>2244</v>
      </c>
      <c r="K32" s="9">
        <v>8</v>
      </c>
      <c r="L32" t="str">
        <f t="shared" si="1"/>
        <v>FR-8</v>
      </c>
      <c r="M32" s="7" t="s">
        <v>2245</v>
      </c>
      <c r="N32" s="7" t="s">
        <v>2248</v>
      </c>
      <c r="O32" s="7" t="s">
        <v>2243</v>
      </c>
      <c r="Q32" s="10">
        <v>5747</v>
      </c>
      <c r="R32" s="7" t="s">
        <v>5525</v>
      </c>
      <c r="S32" s="11">
        <v>1</v>
      </c>
      <c r="T32" s="12">
        <v>0</v>
      </c>
    </row>
    <row r="33" spans="1:20" x14ac:dyDescent="0.25">
      <c r="A33" s="7" t="s">
        <v>2239</v>
      </c>
      <c r="B33" s="8" t="str">
        <f t="shared" si="0"/>
        <v>51075-FR-8</v>
      </c>
      <c r="C33" s="7">
        <v>51075</v>
      </c>
      <c r="D33" s="7" t="s">
        <v>563</v>
      </c>
      <c r="E33" s="7" t="s">
        <v>2191</v>
      </c>
      <c r="F33" s="7" t="s">
        <v>563</v>
      </c>
      <c r="G33" s="7" t="s">
        <v>566</v>
      </c>
      <c r="H33" s="7" t="s">
        <v>326</v>
      </c>
      <c r="I33" s="8">
        <v>2</v>
      </c>
      <c r="J33" s="7" t="s">
        <v>2244</v>
      </c>
      <c r="K33" s="9">
        <v>8</v>
      </c>
      <c r="L33" t="str">
        <f t="shared" si="1"/>
        <v>FR-8</v>
      </c>
      <c r="M33" s="7" t="s">
        <v>2245</v>
      </c>
      <c r="N33" s="7" t="s">
        <v>2248</v>
      </c>
      <c r="O33" s="7" t="s">
        <v>2243</v>
      </c>
      <c r="Q33" s="10">
        <v>3747</v>
      </c>
      <c r="R33" s="7" t="s">
        <v>5536</v>
      </c>
      <c r="S33" s="11">
        <v>1</v>
      </c>
      <c r="T33" s="12">
        <v>0</v>
      </c>
    </row>
    <row r="34" spans="1:20" x14ac:dyDescent="0.25">
      <c r="A34" s="7" t="s">
        <v>2239</v>
      </c>
      <c r="B34" s="8" t="str">
        <f t="shared" si="0"/>
        <v>51075-FR-8</v>
      </c>
      <c r="C34" s="7">
        <v>51075</v>
      </c>
      <c r="D34" s="7" t="s">
        <v>563</v>
      </c>
      <c r="E34" s="7" t="s">
        <v>2191</v>
      </c>
      <c r="F34" s="7" t="s">
        <v>563</v>
      </c>
      <c r="G34" s="7" t="s">
        <v>566</v>
      </c>
      <c r="H34" s="7" t="s">
        <v>326</v>
      </c>
      <c r="I34" s="8">
        <v>2</v>
      </c>
      <c r="J34" s="7" t="s">
        <v>2244</v>
      </c>
      <c r="K34" s="9">
        <v>8</v>
      </c>
      <c r="L34" t="str">
        <f t="shared" si="1"/>
        <v>FR-8</v>
      </c>
      <c r="M34" s="7" t="s">
        <v>2245</v>
      </c>
      <c r="N34" s="7" t="s">
        <v>2248</v>
      </c>
      <c r="O34" s="7" t="s">
        <v>2243</v>
      </c>
      <c r="Q34" s="10">
        <v>1747</v>
      </c>
      <c r="R34" s="7" t="s">
        <v>5528</v>
      </c>
      <c r="S34" s="11">
        <v>1</v>
      </c>
      <c r="T34" s="12">
        <v>0</v>
      </c>
    </row>
    <row r="35" spans="1:20" x14ac:dyDescent="0.25">
      <c r="A35" s="7" t="s">
        <v>2239</v>
      </c>
      <c r="B35" s="8" t="str">
        <f t="shared" si="0"/>
        <v>51075-FR-8</v>
      </c>
      <c r="C35" s="7">
        <v>51075</v>
      </c>
      <c r="D35" s="7" t="s">
        <v>563</v>
      </c>
      <c r="E35" s="7" t="s">
        <v>2191</v>
      </c>
      <c r="F35" s="7" t="s">
        <v>563</v>
      </c>
      <c r="G35" s="7" t="s">
        <v>566</v>
      </c>
      <c r="H35" s="7" t="s">
        <v>326</v>
      </c>
      <c r="I35" s="8">
        <v>2</v>
      </c>
      <c r="J35" s="7" t="s">
        <v>2244</v>
      </c>
      <c r="K35" s="9">
        <v>8</v>
      </c>
      <c r="L35" t="str">
        <f t="shared" si="1"/>
        <v>FR-8</v>
      </c>
      <c r="M35" s="7" t="s">
        <v>2245</v>
      </c>
      <c r="N35" s="7" t="s">
        <v>2248</v>
      </c>
      <c r="O35" s="7" t="s">
        <v>2243</v>
      </c>
      <c r="Q35" s="10">
        <v>3747</v>
      </c>
      <c r="R35" s="7" t="s">
        <v>5537</v>
      </c>
      <c r="S35" s="11">
        <v>1</v>
      </c>
      <c r="T35" s="12">
        <v>0</v>
      </c>
    </row>
    <row r="36" spans="1:20" x14ac:dyDescent="0.25">
      <c r="A36" s="7" t="s">
        <v>2239</v>
      </c>
      <c r="B36" s="8" t="str">
        <f t="shared" si="0"/>
        <v>51075-FR-8</v>
      </c>
      <c r="C36" s="7">
        <v>51075</v>
      </c>
      <c r="D36" s="7" t="s">
        <v>563</v>
      </c>
      <c r="E36" s="7" t="s">
        <v>2191</v>
      </c>
      <c r="F36" s="7" t="s">
        <v>563</v>
      </c>
      <c r="G36" s="7" t="s">
        <v>566</v>
      </c>
      <c r="H36" s="7" t="s">
        <v>326</v>
      </c>
      <c r="I36" s="8">
        <v>2</v>
      </c>
      <c r="J36" s="7" t="s">
        <v>2244</v>
      </c>
      <c r="K36" s="9">
        <v>8</v>
      </c>
      <c r="L36" t="str">
        <f t="shared" si="1"/>
        <v>FR-8</v>
      </c>
      <c r="M36" s="7" t="s">
        <v>2245</v>
      </c>
      <c r="N36" s="7" t="s">
        <v>2248</v>
      </c>
      <c r="O36" s="7" t="s">
        <v>2243</v>
      </c>
      <c r="Q36" s="10">
        <v>5747</v>
      </c>
      <c r="R36" s="7" t="s">
        <v>5529</v>
      </c>
      <c r="S36" s="11">
        <v>1</v>
      </c>
      <c r="T36" s="12">
        <v>0</v>
      </c>
    </row>
    <row r="37" spans="1:20" x14ac:dyDescent="0.25">
      <c r="A37" s="7" t="s">
        <v>2239</v>
      </c>
      <c r="B37" s="8" t="str">
        <f t="shared" si="0"/>
        <v>51075-FR-8</v>
      </c>
      <c r="C37" s="7">
        <v>51075</v>
      </c>
      <c r="D37" s="7" t="s">
        <v>563</v>
      </c>
      <c r="E37" s="7" t="s">
        <v>2191</v>
      </c>
      <c r="F37" s="7" t="s">
        <v>563</v>
      </c>
      <c r="G37" s="7" t="s">
        <v>566</v>
      </c>
      <c r="H37" s="7" t="s">
        <v>326</v>
      </c>
      <c r="I37" s="8">
        <v>2</v>
      </c>
      <c r="J37" s="7" t="s">
        <v>2244</v>
      </c>
      <c r="K37" s="9">
        <v>8</v>
      </c>
      <c r="L37" t="str">
        <f t="shared" si="1"/>
        <v>FR-8</v>
      </c>
      <c r="M37" s="7" t="s">
        <v>2245</v>
      </c>
      <c r="N37" s="7" t="s">
        <v>2248</v>
      </c>
      <c r="O37" s="7" t="s">
        <v>2243</v>
      </c>
      <c r="Q37" s="10">
        <v>1747</v>
      </c>
      <c r="R37" s="7" t="s">
        <v>5530</v>
      </c>
      <c r="S37" s="11">
        <v>1</v>
      </c>
      <c r="T37" s="12">
        <v>0</v>
      </c>
    </row>
    <row r="38" spans="1:20" x14ac:dyDescent="0.25">
      <c r="A38" s="7" t="s">
        <v>2239</v>
      </c>
      <c r="B38" s="8" t="str">
        <f t="shared" si="0"/>
        <v>51075-FR-8</v>
      </c>
      <c r="C38" s="7">
        <v>51075</v>
      </c>
      <c r="D38" s="7" t="s">
        <v>563</v>
      </c>
      <c r="E38" s="7" t="s">
        <v>2191</v>
      </c>
      <c r="F38" s="7" t="s">
        <v>563</v>
      </c>
      <c r="G38" s="7" t="s">
        <v>566</v>
      </c>
      <c r="H38" s="7" t="s">
        <v>326</v>
      </c>
      <c r="I38" s="8">
        <v>2</v>
      </c>
      <c r="J38" s="7" t="s">
        <v>2244</v>
      </c>
      <c r="K38" s="9">
        <v>8</v>
      </c>
      <c r="L38" t="str">
        <f t="shared" si="1"/>
        <v>FR-8</v>
      </c>
      <c r="M38" s="7" t="s">
        <v>2245</v>
      </c>
      <c r="N38" s="7" t="s">
        <v>2248</v>
      </c>
      <c r="O38" s="7" t="s">
        <v>2243</v>
      </c>
      <c r="Q38" s="10">
        <v>3747</v>
      </c>
      <c r="R38" s="7" t="s">
        <v>5538</v>
      </c>
      <c r="S38" s="11">
        <v>1</v>
      </c>
      <c r="T38" s="12">
        <v>0</v>
      </c>
    </row>
    <row r="39" spans="1:20" x14ac:dyDescent="0.25">
      <c r="A39" s="7" t="s">
        <v>2239</v>
      </c>
      <c r="B39" s="8" t="str">
        <f t="shared" si="0"/>
        <v>51075-FR-8</v>
      </c>
      <c r="C39" s="7">
        <v>51075</v>
      </c>
      <c r="D39" s="7" t="s">
        <v>563</v>
      </c>
      <c r="E39" s="7" t="s">
        <v>2191</v>
      </c>
      <c r="F39" s="7" t="s">
        <v>563</v>
      </c>
      <c r="G39" s="7" t="s">
        <v>566</v>
      </c>
      <c r="H39" s="7" t="s">
        <v>326</v>
      </c>
      <c r="I39" s="8">
        <v>2</v>
      </c>
      <c r="J39" s="7" t="s">
        <v>2244</v>
      </c>
      <c r="K39" s="9">
        <v>8</v>
      </c>
      <c r="L39" t="str">
        <f t="shared" si="1"/>
        <v>FR-8</v>
      </c>
      <c r="M39" s="7" t="s">
        <v>2245</v>
      </c>
      <c r="N39" s="7" t="s">
        <v>2248</v>
      </c>
      <c r="O39" s="7" t="s">
        <v>2243</v>
      </c>
      <c r="Q39" s="10">
        <v>5747</v>
      </c>
      <c r="R39" s="7" t="s">
        <v>5531</v>
      </c>
      <c r="S39" s="11">
        <v>1</v>
      </c>
      <c r="T39" s="12">
        <v>0</v>
      </c>
    </row>
    <row r="40" spans="1:20" x14ac:dyDescent="0.25">
      <c r="A40" s="7" t="s">
        <v>2239</v>
      </c>
      <c r="B40" s="8" t="str">
        <f t="shared" si="0"/>
        <v>51076-FR-8</v>
      </c>
      <c r="C40" s="7">
        <v>51076</v>
      </c>
      <c r="D40" s="7" t="s">
        <v>712</v>
      </c>
      <c r="E40" s="7" t="s">
        <v>2191</v>
      </c>
      <c r="F40" s="7" t="s">
        <v>712</v>
      </c>
      <c r="G40" s="7" t="s">
        <v>715</v>
      </c>
      <c r="H40" s="7" t="s">
        <v>678</v>
      </c>
      <c r="I40" s="8">
        <v>2</v>
      </c>
      <c r="J40" s="7" t="s">
        <v>2244</v>
      </c>
      <c r="K40" s="9">
        <v>8</v>
      </c>
      <c r="L40" t="str">
        <f t="shared" si="1"/>
        <v>FR-8</v>
      </c>
      <c r="M40" s="7" t="s">
        <v>2241</v>
      </c>
      <c r="N40" s="7" t="s">
        <v>2249</v>
      </c>
      <c r="O40" s="7" t="s">
        <v>2243</v>
      </c>
      <c r="Q40" s="10">
        <v>3741</v>
      </c>
      <c r="R40" s="7" t="s">
        <v>5534</v>
      </c>
      <c r="S40" s="11">
        <v>1</v>
      </c>
      <c r="T40" s="12">
        <v>0</v>
      </c>
    </row>
    <row r="41" spans="1:20" x14ac:dyDescent="0.25">
      <c r="A41" s="7" t="s">
        <v>2239</v>
      </c>
      <c r="B41" s="8" t="str">
        <f t="shared" si="0"/>
        <v>51076-FR-8</v>
      </c>
      <c r="C41" s="7">
        <v>51076</v>
      </c>
      <c r="D41" s="7" t="s">
        <v>712</v>
      </c>
      <c r="E41" s="7" t="s">
        <v>2191</v>
      </c>
      <c r="F41" s="7" t="s">
        <v>712</v>
      </c>
      <c r="G41" s="7" t="s">
        <v>715</v>
      </c>
      <c r="H41" s="7" t="s">
        <v>678</v>
      </c>
      <c r="I41" s="8">
        <v>2</v>
      </c>
      <c r="J41" s="7" t="s">
        <v>2244</v>
      </c>
      <c r="K41" s="9">
        <v>8</v>
      </c>
      <c r="L41" t="str">
        <f t="shared" si="1"/>
        <v>FR-8</v>
      </c>
      <c r="M41" s="7" t="s">
        <v>2241</v>
      </c>
      <c r="N41" s="7" t="s">
        <v>2249</v>
      </c>
      <c r="O41" s="7" t="s">
        <v>2243</v>
      </c>
      <c r="Q41" s="10">
        <v>5741</v>
      </c>
      <c r="R41" s="7" t="s">
        <v>5524</v>
      </c>
      <c r="S41" s="11">
        <v>1</v>
      </c>
      <c r="T41" s="12">
        <v>0</v>
      </c>
    </row>
    <row r="42" spans="1:20" x14ac:dyDescent="0.25">
      <c r="A42" s="7" t="s">
        <v>2239</v>
      </c>
      <c r="B42" s="8" t="str">
        <f t="shared" si="0"/>
        <v>51076-FR-8</v>
      </c>
      <c r="C42" s="7">
        <v>51076</v>
      </c>
      <c r="D42" s="7" t="s">
        <v>712</v>
      </c>
      <c r="E42" s="7" t="s">
        <v>2191</v>
      </c>
      <c r="F42" s="7" t="s">
        <v>712</v>
      </c>
      <c r="G42" s="7" t="s">
        <v>715</v>
      </c>
      <c r="H42" s="7" t="s">
        <v>678</v>
      </c>
      <c r="I42" s="8">
        <v>2</v>
      </c>
      <c r="J42" s="7" t="s">
        <v>2244</v>
      </c>
      <c r="K42" s="9">
        <v>8</v>
      </c>
      <c r="L42" t="str">
        <f t="shared" si="1"/>
        <v>FR-8</v>
      </c>
      <c r="M42" s="7" t="s">
        <v>2241</v>
      </c>
      <c r="N42" s="7" t="s">
        <v>2249</v>
      </c>
      <c r="O42" s="7" t="s">
        <v>2243</v>
      </c>
      <c r="Q42" s="10">
        <v>3741</v>
      </c>
      <c r="R42" s="7" t="s">
        <v>5535</v>
      </c>
      <c r="S42" s="11">
        <v>1</v>
      </c>
      <c r="T42" s="12">
        <v>0</v>
      </c>
    </row>
    <row r="43" spans="1:20" x14ac:dyDescent="0.25">
      <c r="A43" s="7" t="s">
        <v>2239</v>
      </c>
      <c r="B43" s="8" t="str">
        <f t="shared" si="0"/>
        <v>51076-FR-8</v>
      </c>
      <c r="C43" s="7">
        <v>51076</v>
      </c>
      <c r="D43" s="7" t="s">
        <v>712</v>
      </c>
      <c r="E43" s="7" t="s">
        <v>2191</v>
      </c>
      <c r="F43" s="7" t="s">
        <v>712</v>
      </c>
      <c r="G43" s="7" t="s">
        <v>715</v>
      </c>
      <c r="H43" s="7" t="s">
        <v>678</v>
      </c>
      <c r="I43" s="8">
        <v>2</v>
      </c>
      <c r="J43" s="7" t="s">
        <v>2244</v>
      </c>
      <c r="K43" s="9">
        <v>8</v>
      </c>
      <c r="L43" t="str">
        <f t="shared" si="1"/>
        <v>FR-8</v>
      </c>
      <c r="M43" s="7" t="s">
        <v>2241</v>
      </c>
      <c r="N43" s="7" t="s">
        <v>2249</v>
      </c>
      <c r="O43" s="7" t="s">
        <v>2243</v>
      </c>
      <c r="Q43" s="10">
        <v>5741</v>
      </c>
      <c r="R43" s="7" t="s">
        <v>5525</v>
      </c>
      <c r="S43" s="11">
        <v>1</v>
      </c>
      <c r="T43" s="12">
        <v>0</v>
      </c>
    </row>
    <row r="44" spans="1:20" x14ac:dyDescent="0.25">
      <c r="A44" s="7" t="s">
        <v>2239</v>
      </c>
      <c r="B44" s="8" t="str">
        <f t="shared" si="0"/>
        <v>51076-FR-8</v>
      </c>
      <c r="C44" s="7">
        <v>51076</v>
      </c>
      <c r="D44" s="7" t="s">
        <v>712</v>
      </c>
      <c r="E44" s="7" t="s">
        <v>2191</v>
      </c>
      <c r="F44" s="7" t="s">
        <v>712</v>
      </c>
      <c r="G44" s="7" t="s">
        <v>715</v>
      </c>
      <c r="H44" s="7" t="s">
        <v>678</v>
      </c>
      <c r="I44" s="8">
        <v>2</v>
      </c>
      <c r="J44" s="7" t="s">
        <v>2244</v>
      </c>
      <c r="K44" s="9">
        <v>8</v>
      </c>
      <c r="L44" t="str">
        <f t="shared" si="1"/>
        <v>FR-8</v>
      </c>
      <c r="M44" s="7" t="s">
        <v>2241</v>
      </c>
      <c r="N44" s="7" t="s">
        <v>2249</v>
      </c>
      <c r="O44" s="7" t="s">
        <v>2243</v>
      </c>
      <c r="Q44" s="10">
        <v>1741</v>
      </c>
      <c r="R44" s="7" t="s">
        <v>5526</v>
      </c>
      <c r="S44" s="11">
        <v>1</v>
      </c>
      <c r="T44" s="12">
        <v>0</v>
      </c>
    </row>
    <row r="45" spans="1:20" x14ac:dyDescent="0.25">
      <c r="A45" s="7" t="s">
        <v>2239</v>
      </c>
      <c r="B45" s="8" t="str">
        <f t="shared" si="0"/>
        <v>51076-FR-8</v>
      </c>
      <c r="C45" s="7">
        <v>51076</v>
      </c>
      <c r="D45" s="7" t="s">
        <v>712</v>
      </c>
      <c r="E45" s="7" t="s">
        <v>2191</v>
      </c>
      <c r="F45" s="7" t="s">
        <v>712</v>
      </c>
      <c r="G45" s="7" t="s">
        <v>715</v>
      </c>
      <c r="H45" s="7" t="s">
        <v>678</v>
      </c>
      <c r="I45" s="8">
        <v>2</v>
      </c>
      <c r="J45" s="7" t="s">
        <v>2244</v>
      </c>
      <c r="K45" s="9">
        <v>8</v>
      </c>
      <c r="L45" t="str">
        <f t="shared" si="1"/>
        <v>FR-8</v>
      </c>
      <c r="M45" s="7" t="s">
        <v>2241</v>
      </c>
      <c r="N45" s="7" t="s">
        <v>2249</v>
      </c>
      <c r="O45" s="7" t="s">
        <v>2243</v>
      </c>
      <c r="Q45" s="10">
        <v>3741</v>
      </c>
      <c r="R45" s="7" t="s">
        <v>5536</v>
      </c>
      <c r="S45" s="11">
        <v>1</v>
      </c>
      <c r="T45" s="12">
        <v>0</v>
      </c>
    </row>
    <row r="46" spans="1:20" x14ac:dyDescent="0.25">
      <c r="A46" s="7" t="s">
        <v>2239</v>
      </c>
      <c r="B46" s="8" t="str">
        <f t="shared" si="0"/>
        <v>51076-FR-8</v>
      </c>
      <c r="C46" s="7">
        <v>51076</v>
      </c>
      <c r="D46" s="7" t="s">
        <v>712</v>
      </c>
      <c r="E46" s="7" t="s">
        <v>2191</v>
      </c>
      <c r="F46" s="7" t="s">
        <v>712</v>
      </c>
      <c r="G46" s="7" t="s">
        <v>715</v>
      </c>
      <c r="H46" s="7" t="s">
        <v>678</v>
      </c>
      <c r="I46" s="8">
        <v>2</v>
      </c>
      <c r="J46" s="7" t="s">
        <v>2244</v>
      </c>
      <c r="K46" s="9">
        <v>8</v>
      </c>
      <c r="L46" t="str">
        <f t="shared" si="1"/>
        <v>FR-8</v>
      </c>
      <c r="M46" s="7" t="s">
        <v>2241</v>
      </c>
      <c r="N46" s="7" t="s">
        <v>2249</v>
      </c>
      <c r="O46" s="7" t="s">
        <v>2243</v>
      </c>
      <c r="Q46" s="10">
        <v>5741</v>
      </c>
      <c r="R46" s="7" t="s">
        <v>5527</v>
      </c>
      <c r="S46" s="11">
        <v>1</v>
      </c>
      <c r="T46" s="12">
        <v>0</v>
      </c>
    </row>
    <row r="47" spans="1:20" x14ac:dyDescent="0.25">
      <c r="A47" s="7" t="s">
        <v>2239</v>
      </c>
      <c r="B47" s="8" t="str">
        <f t="shared" si="0"/>
        <v>51076-FR-8</v>
      </c>
      <c r="C47" s="7">
        <v>51076</v>
      </c>
      <c r="D47" s="7" t="s">
        <v>712</v>
      </c>
      <c r="E47" s="7" t="s">
        <v>2191</v>
      </c>
      <c r="F47" s="7" t="s">
        <v>712</v>
      </c>
      <c r="G47" s="7" t="s">
        <v>715</v>
      </c>
      <c r="H47" s="7" t="s">
        <v>678</v>
      </c>
      <c r="I47" s="8">
        <v>2</v>
      </c>
      <c r="J47" s="7" t="s">
        <v>2244</v>
      </c>
      <c r="K47" s="9">
        <v>8</v>
      </c>
      <c r="L47" t="str">
        <f t="shared" si="1"/>
        <v>FR-8</v>
      </c>
      <c r="M47" s="7" t="s">
        <v>2241</v>
      </c>
      <c r="N47" s="7" t="s">
        <v>2249</v>
      </c>
      <c r="O47" s="7" t="s">
        <v>2243</v>
      </c>
      <c r="Q47" s="10">
        <v>3741</v>
      </c>
      <c r="R47" s="7" t="s">
        <v>5537</v>
      </c>
      <c r="S47" s="11">
        <v>1</v>
      </c>
      <c r="T47" s="12">
        <v>0</v>
      </c>
    </row>
    <row r="48" spans="1:20" x14ac:dyDescent="0.25">
      <c r="A48" s="7" t="s">
        <v>2239</v>
      </c>
      <c r="B48" s="8" t="str">
        <f t="shared" si="0"/>
        <v>51076-FR-8</v>
      </c>
      <c r="C48" s="7">
        <v>51076</v>
      </c>
      <c r="D48" s="7" t="s">
        <v>712</v>
      </c>
      <c r="E48" s="7" t="s">
        <v>2191</v>
      </c>
      <c r="F48" s="7" t="s">
        <v>712</v>
      </c>
      <c r="G48" s="7" t="s">
        <v>715</v>
      </c>
      <c r="H48" s="7" t="s">
        <v>678</v>
      </c>
      <c r="I48" s="8">
        <v>2</v>
      </c>
      <c r="J48" s="7" t="s">
        <v>2244</v>
      </c>
      <c r="K48" s="9">
        <v>8</v>
      </c>
      <c r="L48" t="str">
        <f t="shared" si="1"/>
        <v>FR-8</v>
      </c>
      <c r="M48" s="7" t="s">
        <v>2241</v>
      </c>
      <c r="N48" s="7" t="s">
        <v>2249</v>
      </c>
      <c r="O48" s="7" t="s">
        <v>2243</v>
      </c>
      <c r="Q48" s="10">
        <v>5741</v>
      </c>
      <c r="R48" s="7" t="s">
        <v>5529</v>
      </c>
      <c r="S48" s="11">
        <v>1</v>
      </c>
      <c r="T48" s="12">
        <v>0</v>
      </c>
    </row>
    <row r="49" spans="1:20" x14ac:dyDescent="0.25">
      <c r="A49" s="7" t="s">
        <v>2239</v>
      </c>
      <c r="B49" s="8" t="str">
        <f t="shared" si="0"/>
        <v>51076-FR-8</v>
      </c>
      <c r="C49" s="7">
        <v>51076</v>
      </c>
      <c r="D49" s="7" t="s">
        <v>712</v>
      </c>
      <c r="E49" s="7" t="s">
        <v>2191</v>
      </c>
      <c r="F49" s="7" t="s">
        <v>712</v>
      </c>
      <c r="G49" s="7" t="s">
        <v>715</v>
      </c>
      <c r="H49" s="7" t="s">
        <v>678</v>
      </c>
      <c r="I49" s="8">
        <v>2</v>
      </c>
      <c r="J49" s="7" t="s">
        <v>2244</v>
      </c>
      <c r="K49" s="9">
        <v>8</v>
      </c>
      <c r="L49" t="str">
        <f t="shared" si="1"/>
        <v>FR-8</v>
      </c>
      <c r="M49" s="7" t="s">
        <v>2241</v>
      </c>
      <c r="N49" s="7" t="s">
        <v>2249</v>
      </c>
      <c r="O49" s="7" t="s">
        <v>2243</v>
      </c>
      <c r="Q49" s="10">
        <v>1741</v>
      </c>
      <c r="R49" s="7" t="s">
        <v>5530</v>
      </c>
      <c r="S49" s="11">
        <v>1</v>
      </c>
      <c r="T49" s="12">
        <v>0</v>
      </c>
    </row>
    <row r="50" spans="1:20" x14ac:dyDescent="0.25">
      <c r="A50" s="7" t="s">
        <v>2239</v>
      </c>
      <c r="B50" s="8" t="str">
        <f t="shared" si="0"/>
        <v>51076-FR-8</v>
      </c>
      <c r="C50" s="7">
        <v>51076</v>
      </c>
      <c r="D50" s="7" t="s">
        <v>712</v>
      </c>
      <c r="E50" s="7" t="s">
        <v>2191</v>
      </c>
      <c r="F50" s="7" t="s">
        <v>712</v>
      </c>
      <c r="G50" s="7" t="s">
        <v>715</v>
      </c>
      <c r="H50" s="7" t="s">
        <v>678</v>
      </c>
      <c r="I50" s="8">
        <v>2</v>
      </c>
      <c r="J50" s="7" t="s">
        <v>2244</v>
      </c>
      <c r="K50" s="9">
        <v>8</v>
      </c>
      <c r="L50" t="str">
        <f t="shared" si="1"/>
        <v>FR-8</v>
      </c>
      <c r="M50" s="7" t="s">
        <v>2241</v>
      </c>
      <c r="N50" s="7" t="s">
        <v>2249</v>
      </c>
      <c r="O50" s="7" t="s">
        <v>2243</v>
      </c>
      <c r="Q50" s="10">
        <v>3741</v>
      </c>
      <c r="R50" s="7" t="s">
        <v>5538</v>
      </c>
      <c r="S50" s="11">
        <v>1</v>
      </c>
      <c r="T50" s="12">
        <v>0</v>
      </c>
    </row>
    <row r="51" spans="1:20" x14ac:dyDescent="0.25">
      <c r="A51" s="7" t="s">
        <v>2239</v>
      </c>
      <c r="B51" s="8" t="str">
        <f t="shared" si="0"/>
        <v>51076-FR-8</v>
      </c>
      <c r="C51" s="7">
        <v>51076</v>
      </c>
      <c r="D51" s="7" t="s">
        <v>712</v>
      </c>
      <c r="E51" s="7" t="s">
        <v>2191</v>
      </c>
      <c r="F51" s="7" t="s">
        <v>712</v>
      </c>
      <c r="G51" s="7" t="s">
        <v>715</v>
      </c>
      <c r="H51" s="7" t="s">
        <v>678</v>
      </c>
      <c r="I51" s="8">
        <v>2</v>
      </c>
      <c r="J51" s="7" t="s">
        <v>2244</v>
      </c>
      <c r="K51" s="9">
        <v>8</v>
      </c>
      <c r="L51" t="str">
        <f t="shared" si="1"/>
        <v>FR-8</v>
      </c>
      <c r="M51" s="7" t="s">
        <v>2241</v>
      </c>
      <c r="N51" s="7" t="s">
        <v>2249</v>
      </c>
      <c r="O51" s="7" t="s">
        <v>2243</v>
      </c>
      <c r="Q51" s="10">
        <v>5741</v>
      </c>
      <c r="R51" s="7" t="s">
        <v>5531</v>
      </c>
      <c r="S51" s="11">
        <v>1</v>
      </c>
      <c r="T51" s="12">
        <v>0</v>
      </c>
    </row>
    <row r="52" spans="1:20" x14ac:dyDescent="0.25">
      <c r="A52" s="7" t="s">
        <v>2239</v>
      </c>
      <c r="B52" s="8" t="str">
        <f t="shared" si="0"/>
        <v>51112-FL-8</v>
      </c>
      <c r="C52" s="7">
        <v>51112</v>
      </c>
      <c r="D52" s="7" t="s">
        <v>504</v>
      </c>
      <c r="E52" s="7" t="s">
        <v>2191</v>
      </c>
      <c r="F52" s="7" t="s">
        <v>504</v>
      </c>
      <c r="G52" s="7" t="s">
        <v>508</v>
      </c>
      <c r="H52" s="7" t="s">
        <v>326</v>
      </c>
      <c r="I52" s="8">
        <v>1</v>
      </c>
      <c r="J52" s="7" t="s">
        <v>2240</v>
      </c>
      <c r="K52" s="9">
        <v>8</v>
      </c>
      <c r="L52" t="str">
        <f t="shared" si="1"/>
        <v>FL-8</v>
      </c>
      <c r="M52" s="7" t="s">
        <v>2241</v>
      </c>
      <c r="N52" s="7" t="s">
        <v>2250</v>
      </c>
      <c r="O52" s="7" t="s">
        <v>2243</v>
      </c>
      <c r="Q52" s="10">
        <v>3118</v>
      </c>
      <c r="R52" s="7" t="s">
        <v>5534</v>
      </c>
      <c r="S52" s="11">
        <v>1</v>
      </c>
      <c r="T52" s="12">
        <v>0</v>
      </c>
    </row>
    <row r="53" spans="1:20" x14ac:dyDescent="0.25">
      <c r="A53" s="7" t="s">
        <v>2239</v>
      </c>
      <c r="B53" s="8" t="str">
        <f t="shared" si="0"/>
        <v>51112-FL-8</v>
      </c>
      <c r="C53" s="7">
        <v>51112</v>
      </c>
      <c r="D53" s="7" t="s">
        <v>504</v>
      </c>
      <c r="E53" s="7" t="s">
        <v>2191</v>
      </c>
      <c r="F53" s="7" t="s">
        <v>504</v>
      </c>
      <c r="G53" s="7" t="s">
        <v>508</v>
      </c>
      <c r="H53" s="7" t="s">
        <v>326</v>
      </c>
      <c r="I53" s="8">
        <v>1</v>
      </c>
      <c r="J53" s="7" t="s">
        <v>2240</v>
      </c>
      <c r="K53" s="9">
        <v>8</v>
      </c>
      <c r="L53" t="str">
        <f t="shared" si="1"/>
        <v>FL-8</v>
      </c>
      <c r="M53" s="7" t="s">
        <v>2241</v>
      </c>
      <c r="N53" s="7" t="s">
        <v>2250</v>
      </c>
      <c r="O53" s="7" t="s">
        <v>2243</v>
      </c>
      <c r="Q53" s="10">
        <v>5118</v>
      </c>
      <c r="R53" s="7" t="s">
        <v>5524</v>
      </c>
      <c r="S53" s="11">
        <v>1</v>
      </c>
      <c r="T53" s="12">
        <v>0</v>
      </c>
    </row>
    <row r="54" spans="1:20" x14ac:dyDescent="0.25">
      <c r="A54" s="7" t="s">
        <v>2239</v>
      </c>
      <c r="B54" s="8" t="str">
        <f t="shared" si="0"/>
        <v>51112-FL-8</v>
      </c>
      <c r="C54" s="7">
        <v>51112</v>
      </c>
      <c r="D54" s="7" t="s">
        <v>504</v>
      </c>
      <c r="E54" s="7" t="s">
        <v>2191</v>
      </c>
      <c r="F54" s="7" t="s">
        <v>504</v>
      </c>
      <c r="G54" s="7" t="s">
        <v>508</v>
      </c>
      <c r="H54" s="7" t="s">
        <v>326</v>
      </c>
      <c r="I54" s="8">
        <v>1</v>
      </c>
      <c r="J54" s="7" t="s">
        <v>2240</v>
      </c>
      <c r="K54" s="9">
        <v>8</v>
      </c>
      <c r="L54" t="str">
        <f t="shared" si="1"/>
        <v>FL-8</v>
      </c>
      <c r="M54" s="7" t="s">
        <v>2241</v>
      </c>
      <c r="N54" s="7" t="s">
        <v>2250</v>
      </c>
      <c r="O54" s="7" t="s">
        <v>2243</v>
      </c>
      <c r="Q54" s="10">
        <v>3118</v>
      </c>
      <c r="R54" s="7" t="s">
        <v>5535</v>
      </c>
      <c r="S54" s="11">
        <v>1</v>
      </c>
      <c r="T54" s="12">
        <v>0</v>
      </c>
    </row>
    <row r="55" spans="1:20" x14ac:dyDescent="0.25">
      <c r="A55" s="7" t="s">
        <v>2239</v>
      </c>
      <c r="B55" s="8" t="str">
        <f t="shared" si="0"/>
        <v>51112-FL-8</v>
      </c>
      <c r="C55" s="7">
        <v>51112</v>
      </c>
      <c r="D55" s="7" t="s">
        <v>504</v>
      </c>
      <c r="E55" s="7" t="s">
        <v>2191</v>
      </c>
      <c r="F55" s="7" t="s">
        <v>504</v>
      </c>
      <c r="G55" s="7" t="s">
        <v>508</v>
      </c>
      <c r="H55" s="7" t="s">
        <v>326</v>
      </c>
      <c r="I55" s="8">
        <v>1</v>
      </c>
      <c r="J55" s="7" t="s">
        <v>2240</v>
      </c>
      <c r="K55" s="9">
        <v>8</v>
      </c>
      <c r="L55" t="str">
        <f t="shared" si="1"/>
        <v>FL-8</v>
      </c>
      <c r="M55" s="7" t="s">
        <v>2241</v>
      </c>
      <c r="N55" s="7" t="s">
        <v>2250</v>
      </c>
      <c r="O55" s="7" t="s">
        <v>2243</v>
      </c>
      <c r="Q55" s="10">
        <v>3118</v>
      </c>
      <c r="R55" s="7" t="s">
        <v>5535</v>
      </c>
      <c r="S55" s="11">
        <v>1</v>
      </c>
      <c r="T55" s="12">
        <v>0</v>
      </c>
    </row>
    <row r="56" spans="1:20" x14ac:dyDescent="0.25">
      <c r="A56" s="7" t="s">
        <v>2239</v>
      </c>
      <c r="B56" s="8" t="str">
        <f t="shared" si="0"/>
        <v>51112-FL-8</v>
      </c>
      <c r="C56" s="7">
        <v>51112</v>
      </c>
      <c r="D56" s="7" t="s">
        <v>504</v>
      </c>
      <c r="E56" s="7" t="s">
        <v>2191</v>
      </c>
      <c r="F56" s="7" t="s">
        <v>504</v>
      </c>
      <c r="G56" s="7" t="s">
        <v>508</v>
      </c>
      <c r="H56" s="7" t="s">
        <v>326</v>
      </c>
      <c r="I56" s="8">
        <v>1</v>
      </c>
      <c r="J56" s="7" t="s">
        <v>2240</v>
      </c>
      <c r="K56" s="9">
        <v>8</v>
      </c>
      <c r="L56" t="str">
        <f t="shared" si="1"/>
        <v>FL-8</v>
      </c>
      <c r="M56" s="7" t="s">
        <v>2241</v>
      </c>
      <c r="N56" s="7" t="s">
        <v>2250</v>
      </c>
      <c r="O56" s="7" t="s">
        <v>2243</v>
      </c>
      <c r="Q56" s="10">
        <v>5118</v>
      </c>
      <c r="R56" s="7" t="s">
        <v>5525</v>
      </c>
      <c r="S56" s="11">
        <v>1</v>
      </c>
      <c r="T56" s="12">
        <v>0</v>
      </c>
    </row>
    <row r="57" spans="1:20" x14ac:dyDescent="0.25">
      <c r="A57" s="7" t="s">
        <v>2239</v>
      </c>
      <c r="B57" s="8" t="str">
        <f t="shared" si="0"/>
        <v>51112-FL-8</v>
      </c>
      <c r="C57" s="7">
        <v>51112</v>
      </c>
      <c r="D57" s="7" t="s">
        <v>504</v>
      </c>
      <c r="E57" s="7" t="s">
        <v>2191</v>
      </c>
      <c r="F57" s="7" t="s">
        <v>504</v>
      </c>
      <c r="G57" s="7" t="s">
        <v>508</v>
      </c>
      <c r="H57" s="7" t="s">
        <v>326</v>
      </c>
      <c r="I57" s="8">
        <v>1</v>
      </c>
      <c r="J57" s="7" t="s">
        <v>2240</v>
      </c>
      <c r="K57" s="9">
        <v>8</v>
      </c>
      <c r="L57" t="str">
        <f t="shared" si="1"/>
        <v>FL-8</v>
      </c>
      <c r="M57" s="7" t="s">
        <v>2241</v>
      </c>
      <c r="N57" s="7" t="s">
        <v>2250</v>
      </c>
      <c r="O57" s="7" t="s">
        <v>2243</v>
      </c>
      <c r="Q57" s="10">
        <v>1118</v>
      </c>
      <c r="R57" s="7" t="s">
        <v>5526</v>
      </c>
      <c r="S57" s="11">
        <v>1</v>
      </c>
      <c r="T57" s="12">
        <v>0</v>
      </c>
    </row>
    <row r="58" spans="1:20" x14ac:dyDescent="0.25">
      <c r="A58" s="7" t="s">
        <v>2239</v>
      </c>
      <c r="B58" s="8" t="str">
        <f t="shared" si="0"/>
        <v>51112-FL-8</v>
      </c>
      <c r="C58" s="7">
        <v>51112</v>
      </c>
      <c r="D58" s="7" t="s">
        <v>504</v>
      </c>
      <c r="E58" s="7" t="s">
        <v>2191</v>
      </c>
      <c r="F58" s="7" t="s">
        <v>504</v>
      </c>
      <c r="G58" s="7" t="s">
        <v>508</v>
      </c>
      <c r="H58" s="7" t="s">
        <v>326</v>
      </c>
      <c r="I58" s="8">
        <v>1</v>
      </c>
      <c r="J58" s="7" t="s">
        <v>2240</v>
      </c>
      <c r="K58" s="9">
        <v>8</v>
      </c>
      <c r="L58" t="str">
        <f t="shared" si="1"/>
        <v>FL-8</v>
      </c>
      <c r="M58" s="7" t="s">
        <v>2241</v>
      </c>
      <c r="N58" s="7" t="s">
        <v>2250</v>
      </c>
      <c r="O58" s="7" t="s">
        <v>2243</v>
      </c>
      <c r="Q58" s="10">
        <v>3118</v>
      </c>
      <c r="R58" s="7" t="s">
        <v>5536</v>
      </c>
      <c r="S58" s="11">
        <v>1</v>
      </c>
      <c r="T58" s="12">
        <v>0</v>
      </c>
    </row>
    <row r="59" spans="1:20" x14ac:dyDescent="0.25">
      <c r="A59" s="7" t="s">
        <v>2239</v>
      </c>
      <c r="B59" s="8" t="str">
        <f t="shared" si="0"/>
        <v>51112-FL-8</v>
      </c>
      <c r="C59" s="7">
        <v>51112</v>
      </c>
      <c r="D59" s="7" t="s">
        <v>504</v>
      </c>
      <c r="E59" s="7" t="s">
        <v>2191</v>
      </c>
      <c r="F59" s="7" t="s">
        <v>504</v>
      </c>
      <c r="G59" s="7" t="s">
        <v>508</v>
      </c>
      <c r="H59" s="7" t="s">
        <v>326</v>
      </c>
      <c r="I59" s="8">
        <v>1</v>
      </c>
      <c r="J59" s="7" t="s">
        <v>2240</v>
      </c>
      <c r="K59" s="9">
        <v>8</v>
      </c>
      <c r="L59" t="str">
        <f t="shared" si="1"/>
        <v>FL-8</v>
      </c>
      <c r="M59" s="7" t="s">
        <v>2241</v>
      </c>
      <c r="N59" s="7" t="s">
        <v>2250</v>
      </c>
      <c r="O59" s="7" t="s">
        <v>2243</v>
      </c>
      <c r="Q59" s="10">
        <v>5118</v>
      </c>
      <c r="R59" s="7" t="s">
        <v>5527</v>
      </c>
      <c r="S59" s="11">
        <v>1</v>
      </c>
      <c r="T59" s="12">
        <v>0</v>
      </c>
    </row>
    <row r="60" spans="1:20" x14ac:dyDescent="0.25">
      <c r="A60" s="7" t="s">
        <v>2239</v>
      </c>
      <c r="B60" s="8" t="str">
        <f t="shared" si="0"/>
        <v>51112-FL-8</v>
      </c>
      <c r="C60" s="7">
        <v>51112</v>
      </c>
      <c r="D60" s="7" t="s">
        <v>504</v>
      </c>
      <c r="E60" s="7" t="s">
        <v>2191</v>
      </c>
      <c r="F60" s="7" t="s">
        <v>504</v>
      </c>
      <c r="G60" s="7" t="s">
        <v>508</v>
      </c>
      <c r="H60" s="7" t="s">
        <v>326</v>
      </c>
      <c r="I60" s="8">
        <v>1</v>
      </c>
      <c r="J60" s="7" t="s">
        <v>2240</v>
      </c>
      <c r="K60" s="9">
        <v>8</v>
      </c>
      <c r="L60" t="str">
        <f t="shared" si="1"/>
        <v>FL-8</v>
      </c>
      <c r="M60" s="7" t="s">
        <v>2241</v>
      </c>
      <c r="N60" s="7" t="s">
        <v>2250</v>
      </c>
      <c r="O60" s="7" t="s">
        <v>2243</v>
      </c>
      <c r="Q60" s="10">
        <v>1118</v>
      </c>
      <c r="R60" s="7" t="s">
        <v>5528</v>
      </c>
      <c r="S60" s="11">
        <v>1</v>
      </c>
      <c r="T60" s="12">
        <v>0</v>
      </c>
    </row>
    <row r="61" spans="1:20" x14ac:dyDescent="0.25">
      <c r="A61" s="7" t="s">
        <v>2239</v>
      </c>
      <c r="B61" s="8" t="str">
        <f t="shared" si="0"/>
        <v>51112-FL-8</v>
      </c>
      <c r="C61" s="7">
        <v>51112</v>
      </c>
      <c r="D61" s="7" t="s">
        <v>504</v>
      </c>
      <c r="E61" s="7" t="s">
        <v>2191</v>
      </c>
      <c r="F61" s="7" t="s">
        <v>504</v>
      </c>
      <c r="G61" s="7" t="s">
        <v>508</v>
      </c>
      <c r="H61" s="7" t="s">
        <v>326</v>
      </c>
      <c r="I61" s="8">
        <v>1</v>
      </c>
      <c r="J61" s="7" t="s">
        <v>2240</v>
      </c>
      <c r="K61" s="9">
        <v>8</v>
      </c>
      <c r="L61" t="str">
        <f t="shared" si="1"/>
        <v>FL-8</v>
      </c>
      <c r="M61" s="7" t="s">
        <v>2241</v>
      </c>
      <c r="N61" s="7" t="s">
        <v>2250</v>
      </c>
      <c r="O61" s="7" t="s">
        <v>2243</v>
      </c>
      <c r="Q61" s="10">
        <v>3118</v>
      </c>
      <c r="R61" s="7" t="s">
        <v>5537</v>
      </c>
      <c r="S61" s="11">
        <v>1</v>
      </c>
      <c r="T61" s="12">
        <v>0</v>
      </c>
    </row>
    <row r="62" spans="1:20" x14ac:dyDescent="0.25">
      <c r="A62" s="7" t="s">
        <v>2239</v>
      </c>
      <c r="B62" s="8" t="str">
        <f t="shared" si="0"/>
        <v>51112-FL-8</v>
      </c>
      <c r="C62" s="7">
        <v>51112</v>
      </c>
      <c r="D62" s="7" t="s">
        <v>504</v>
      </c>
      <c r="E62" s="7" t="s">
        <v>2191</v>
      </c>
      <c r="F62" s="7" t="s">
        <v>504</v>
      </c>
      <c r="G62" s="7" t="s">
        <v>508</v>
      </c>
      <c r="H62" s="7" t="s">
        <v>326</v>
      </c>
      <c r="I62" s="8">
        <v>1</v>
      </c>
      <c r="J62" s="7" t="s">
        <v>2240</v>
      </c>
      <c r="K62" s="9">
        <v>8</v>
      </c>
      <c r="L62" t="str">
        <f t="shared" si="1"/>
        <v>FL-8</v>
      </c>
      <c r="M62" s="7" t="s">
        <v>2241</v>
      </c>
      <c r="N62" s="7" t="s">
        <v>2250</v>
      </c>
      <c r="O62" s="7" t="s">
        <v>2243</v>
      </c>
      <c r="Q62" s="10">
        <v>5118</v>
      </c>
      <c r="R62" s="7" t="s">
        <v>5529</v>
      </c>
      <c r="S62" s="11">
        <v>1</v>
      </c>
      <c r="T62" s="12">
        <v>0</v>
      </c>
    </row>
    <row r="63" spans="1:20" x14ac:dyDescent="0.25">
      <c r="A63" s="7" t="s">
        <v>2239</v>
      </c>
      <c r="B63" s="8" t="str">
        <f t="shared" si="0"/>
        <v>51112-FL-8</v>
      </c>
      <c r="C63" s="7">
        <v>51112</v>
      </c>
      <c r="D63" s="7" t="s">
        <v>504</v>
      </c>
      <c r="E63" s="7" t="s">
        <v>2191</v>
      </c>
      <c r="F63" s="7" t="s">
        <v>504</v>
      </c>
      <c r="G63" s="7" t="s">
        <v>508</v>
      </c>
      <c r="H63" s="7" t="s">
        <v>326</v>
      </c>
      <c r="I63" s="8">
        <v>1</v>
      </c>
      <c r="J63" s="7" t="s">
        <v>2240</v>
      </c>
      <c r="K63" s="9">
        <v>8</v>
      </c>
      <c r="L63" t="str">
        <f t="shared" si="1"/>
        <v>FL-8</v>
      </c>
      <c r="M63" s="7" t="s">
        <v>2241</v>
      </c>
      <c r="N63" s="7" t="s">
        <v>2250</v>
      </c>
      <c r="O63" s="7" t="s">
        <v>2243</v>
      </c>
      <c r="Q63" s="10">
        <v>1118</v>
      </c>
      <c r="R63" s="7" t="s">
        <v>5530</v>
      </c>
      <c r="S63" s="11">
        <v>1</v>
      </c>
      <c r="T63" s="12">
        <v>0</v>
      </c>
    </row>
    <row r="64" spans="1:20" x14ac:dyDescent="0.25">
      <c r="A64" s="7" t="s">
        <v>2239</v>
      </c>
      <c r="B64" s="8" t="str">
        <f t="shared" si="0"/>
        <v>51112-FL-8</v>
      </c>
      <c r="C64" s="7">
        <v>51112</v>
      </c>
      <c r="D64" s="7" t="s">
        <v>504</v>
      </c>
      <c r="E64" s="7" t="s">
        <v>2191</v>
      </c>
      <c r="F64" s="7" t="s">
        <v>504</v>
      </c>
      <c r="G64" s="7" t="s">
        <v>508</v>
      </c>
      <c r="H64" s="7" t="s">
        <v>326</v>
      </c>
      <c r="I64" s="8">
        <v>1</v>
      </c>
      <c r="J64" s="7" t="s">
        <v>2240</v>
      </c>
      <c r="K64" s="9">
        <v>8</v>
      </c>
      <c r="L64" t="str">
        <f t="shared" si="1"/>
        <v>FL-8</v>
      </c>
      <c r="M64" s="7" t="s">
        <v>2241</v>
      </c>
      <c r="N64" s="7" t="s">
        <v>2250</v>
      </c>
      <c r="O64" s="7" t="s">
        <v>2243</v>
      </c>
      <c r="Q64" s="10">
        <v>3118</v>
      </c>
      <c r="R64" s="7" t="s">
        <v>5538</v>
      </c>
      <c r="S64" s="11">
        <v>1</v>
      </c>
      <c r="T64" s="12">
        <v>0</v>
      </c>
    </row>
    <row r="65" spans="1:20" x14ac:dyDescent="0.25">
      <c r="A65" s="7" t="s">
        <v>2239</v>
      </c>
      <c r="B65" s="8" t="str">
        <f t="shared" si="0"/>
        <v>51112-FL-8</v>
      </c>
      <c r="C65" s="7">
        <v>51112</v>
      </c>
      <c r="D65" s="7" t="s">
        <v>504</v>
      </c>
      <c r="E65" s="7" t="s">
        <v>2191</v>
      </c>
      <c r="F65" s="7" t="s">
        <v>504</v>
      </c>
      <c r="G65" s="7" t="s">
        <v>508</v>
      </c>
      <c r="H65" s="7" t="s">
        <v>326</v>
      </c>
      <c r="I65" s="8">
        <v>1</v>
      </c>
      <c r="J65" s="7" t="s">
        <v>2240</v>
      </c>
      <c r="K65" s="9">
        <v>8</v>
      </c>
      <c r="L65" t="str">
        <f t="shared" si="1"/>
        <v>FL-8</v>
      </c>
      <c r="M65" s="7" t="s">
        <v>2241</v>
      </c>
      <c r="N65" s="7" t="s">
        <v>2250</v>
      </c>
      <c r="O65" s="7" t="s">
        <v>2243</v>
      </c>
      <c r="Q65" s="10">
        <v>5118</v>
      </c>
      <c r="R65" s="7" t="s">
        <v>5531</v>
      </c>
      <c r="S65" s="11">
        <v>1</v>
      </c>
      <c r="T65" s="12">
        <v>0</v>
      </c>
    </row>
    <row r="66" spans="1:20" x14ac:dyDescent="0.25">
      <c r="A66" s="7" t="s">
        <v>2239</v>
      </c>
      <c r="B66" s="8" t="str">
        <f t="shared" si="0"/>
        <v>51112-FR-8</v>
      </c>
      <c r="C66" s="7">
        <v>51112</v>
      </c>
      <c r="D66" s="7" t="s">
        <v>504</v>
      </c>
      <c r="E66" s="7" t="s">
        <v>2191</v>
      </c>
      <c r="F66" s="7" t="s">
        <v>504</v>
      </c>
      <c r="G66" s="7" t="s">
        <v>508</v>
      </c>
      <c r="H66" s="7" t="s">
        <v>326</v>
      </c>
      <c r="I66" s="8">
        <v>2</v>
      </c>
      <c r="J66" s="7" t="s">
        <v>2244</v>
      </c>
      <c r="K66" s="9">
        <v>8</v>
      </c>
      <c r="L66" t="str">
        <f t="shared" si="1"/>
        <v>FR-8</v>
      </c>
      <c r="M66" s="7" t="s">
        <v>2241</v>
      </c>
      <c r="N66" s="7" t="s">
        <v>2251</v>
      </c>
      <c r="O66" s="7" t="s">
        <v>2243</v>
      </c>
      <c r="Q66" s="10">
        <v>3747</v>
      </c>
      <c r="R66" s="7" t="s">
        <v>5534</v>
      </c>
      <c r="S66" s="11">
        <v>1</v>
      </c>
      <c r="T66" s="12">
        <v>0</v>
      </c>
    </row>
    <row r="67" spans="1:20" x14ac:dyDescent="0.25">
      <c r="A67" s="7" t="s">
        <v>2239</v>
      </c>
      <c r="B67" s="8" t="str">
        <f t="shared" ref="B67:B130" si="2">C67&amp;"-"&amp;L67</f>
        <v>51112-FR-8</v>
      </c>
      <c r="C67" s="7">
        <v>51112</v>
      </c>
      <c r="D67" s="7" t="s">
        <v>504</v>
      </c>
      <c r="E67" s="7" t="s">
        <v>2191</v>
      </c>
      <c r="F67" s="7" t="s">
        <v>504</v>
      </c>
      <c r="G67" s="7" t="s">
        <v>508</v>
      </c>
      <c r="H67" s="7" t="s">
        <v>326</v>
      </c>
      <c r="I67" s="8">
        <v>2</v>
      </c>
      <c r="J67" s="7" t="s">
        <v>2244</v>
      </c>
      <c r="K67" s="9">
        <v>8</v>
      </c>
      <c r="L67" t="str">
        <f t="shared" ref="L67:L130" si="3">J67&amp;"-"&amp;K67</f>
        <v>FR-8</v>
      </c>
      <c r="M67" s="7" t="s">
        <v>2241</v>
      </c>
      <c r="N67" s="7" t="s">
        <v>2251</v>
      </c>
      <c r="O67" s="7" t="s">
        <v>2243</v>
      </c>
      <c r="Q67" s="10">
        <v>5747</v>
      </c>
      <c r="R67" s="7" t="s">
        <v>5524</v>
      </c>
      <c r="S67" s="11">
        <v>1</v>
      </c>
      <c r="T67" s="12">
        <v>0</v>
      </c>
    </row>
    <row r="68" spans="1:20" x14ac:dyDescent="0.25">
      <c r="A68" s="7" t="s">
        <v>2239</v>
      </c>
      <c r="B68" s="8" t="str">
        <f t="shared" si="2"/>
        <v>51112-FR-8</v>
      </c>
      <c r="C68" s="7">
        <v>51112</v>
      </c>
      <c r="D68" s="7" t="s">
        <v>504</v>
      </c>
      <c r="E68" s="7" t="s">
        <v>2191</v>
      </c>
      <c r="F68" s="7" t="s">
        <v>504</v>
      </c>
      <c r="G68" s="7" t="s">
        <v>508</v>
      </c>
      <c r="H68" s="7" t="s">
        <v>326</v>
      </c>
      <c r="I68" s="8">
        <v>2</v>
      </c>
      <c r="J68" s="7" t="s">
        <v>2244</v>
      </c>
      <c r="K68" s="9">
        <v>8</v>
      </c>
      <c r="L68" t="str">
        <f t="shared" si="3"/>
        <v>FR-8</v>
      </c>
      <c r="M68" s="7" t="s">
        <v>2241</v>
      </c>
      <c r="N68" s="7" t="s">
        <v>2251</v>
      </c>
      <c r="O68" s="7" t="s">
        <v>2243</v>
      </c>
      <c r="Q68" s="10">
        <v>3747</v>
      </c>
      <c r="R68" s="7" t="s">
        <v>5535</v>
      </c>
      <c r="S68" s="11">
        <v>1</v>
      </c>
      <c r="T68" s="12">
        <v>0</v>
      </c>
    </row>
    <row r="69" spans="1:20" x14ac:dyDescent="0.25">
      <c r="A69" s="7" t="s">
        <v>2239</v>
      </c>
      <c r="B69" s="8" t="str">
        <f t="shared" si="2"/>
        <v>51112-FR-8</v>
      </c>
      <c r="C69" s="7">
        <v>51112</v>
      </c>
      <c r="D69" s="7" t="s">
        <v>504</v>
      </c>
      <c r="E69" s="7" t="s">
        <v>2191</v>
      </c>
      <c r="F69" s="7" t="s">
        <v>504</v>
      </c>
      <c r="G69" s="7" t="s">
        <v>508</v>
      </c>
      <c r="H69" s="7" t="s">
        <v>326</v>
      </c>
      <c r="I69" s="8">
        <v>2</v>
      </c>
      <c r="J69" s="7" t="s">
        <v>2244</v>
      </c>
      <c r="K69" s="9">
        <v>8</v>
      </c>
      <c r="L69" t="str">
        <f t="shared" si="3"/>
        <v>FR-8</v>
      </c>
      <c r="M69" s="7" t="s">
        <v>2241</v>
      </c>
      <c r="N69" s="7" t="s">
        <v>2251</v>
      </c>
      <c r="O69" s="7" t="s">
        <v>2243</v>
      </c>
      <c r="Q69" s="10">
        <v>5747</v>
      </c>
      <c r="R69" s="7" t="s">
        <v>5525</v>
      </c>
      <c r="S69" s="11">
        <v>1</v>
      </c>
      <c r="T69" s="12">
        <v>0</v>
      </c>
    </row>
    <row r="70" spans="1:20" x14ac:dyDescent="0.25">
      <c r="A70" s="7" t="s">
        <v>2239</v>
      </c>
      <c r="B70" s="8" t="str">
        <f t="shared" si="2"/>
        <v>51112-FR-8</v>
      </c>
      <c r="C70" s="7">
        <v>51112</v>
      </c>
      <c r="D70" s="7" t="s">
        <v>504</v>
      </c>
      <c r="E70" s="7" t="s">
        <v>2191</v>
      </c>
      <c r="F70" s="7" t="s">
        <v>504</v>
      </c>
      <c r="G70" s="7" t="s">
        <v>508</v>
      </c>
      <c r="H70" s="7" t="s">
        <v>326</v>
      </c>
      <c r="I70" s="8">
        <v>2</v>
      </c>
      <c r="J70" s="7" t="s">
        <v>2244</v>
      </c>
      <c r="K70" s="9">
        <v>8</v>
      </c>
      <c r="L70" t="str">
        <f t="shared" si="3"/>
        <v>FR-8</v>
      </c>
      <c r="M70" s="7" t="s">
        <v>2241</v>
      </c>
      <c r="N70" s="7" t="s">
        <v>2251</v>
      </c>
      <c r="O70" s="7" t="s">
        <v>2243</v>
      </c>
      <c r="Q70" s="10">
        <v>5747</v>
      </c>
      <c r="R70" s="7" t="s">
        <v>5525</v>
      </c>
      <c r="S70" s="11">
        <v>1</v>
      </c>
      <c r="T70" s="12">
        <v>0</v>
      </c>
    </row>
    <row r="71" spans="1:20" x14ac:dyDescent="0.25">
      <c r="A71" s="7" t="s">
        <v>2239</v>
      </c>
      <c r="B71" s="8" t="str">
        <f t="shared" si="2"/>
        <v>51112-FR-8</v>
      </c>
      <c r="C71" s="7">
        <v>51112</v>
      </c>
      <c r="D71" s="7" t="s">
        <v>504</v>
      </c>
      <c r="E71" s="7" t="s">
        <v>2191</v>
      </c>
      <c r="F71" s="7" t="s">
        <v>504</v>
      </c>
      <c r="G71" s="7" t="s">
        <v>508</v>
      </c>
      <c r="H71" s="7" t="s">
        <v>326</v>
      </c>
      <c r="I71" s="8">
        <v>2</v>
      </c>
      <c r="J71" s="7" t="s">
        <v>2244</v>
      </c>
      <c r="K71" s="9">
        <v>8</v>
      </c>
      <c r="L71" t="str">
        <f t="shared" si="3"/>
        <v>FR-8</v>
      </c>
      <c r="M71" s="7" t="s">
        <v>2241</v>
      </c>
      <c r="N71" s="7" t="s">
        <v>2251</v>
      </c>
      <c r="O71" s="7" t="s">
        <v>2243</v>
      </c>
      <c r="Q71" s="10">
        <v>1747</v>
      </c>
      <c r="R71" s="7" t="s">
        <v>5526</v>
      </c>
      <c r="S71" s="11">
        <v>1</v>
      </c>
      <c r="T71" s="12">
        <v>0</v>
      </c>
    </row>
    <row r="72" spans="1:20" x14ac:dyDescent="0.25">
      <c r="A72" s="7" t="s">
        <v>2239</v>
      </c>
      <c r="B72" s="8" t="str">
        <f t="shared" si="2"/>
        <v>51112-FR-8</v>
      </c>
      <c r="C72" s="7">
        <v>51112</v>
      </c>
      <c r="D72" s="7" t="s">
        <v>504</v>
      </c>
      <c r="E72" s="7" t="s">
        <v>2191</v>
      </c>
      <c r="F72" s="7" t="s">
        <v>504</v>
      </c>
      <c r="G72" s="7" t="s">
        <v>508</v>
      </c>
      <c r="H72" s="7" t="s">
        <v>326</v>
      </c>
      <c r="I72" s="8">
        <v>2</v>
      </c>
      <c r="J72" s="7" t="s">
        <v>2244</v>
      </c>
      <c r="K72" s="9">
        <v>8</v>
      </c>
      <c r="L72" t="str">
        <f t="shared" si="3"/>
        <v>FR-8</v>
      </c>
      <c r="M72" s="7" t="s">
        <v>2241</v>
      </c>
      <c r="N72" s="7" t="s">
        <v>2251</v>
      </c>
      <c r="O72" s="7" t="s">
        <v>2243</v>
      </c>
      <c r="Q72" s="10">
        <v>3747</v>
      </c>
      <c r="R72" s="7" t="s">
        <v>5536</v>
      </c>
      <c r="S72" s="11">
        <v>1</v>
      </c>
      <c r="T72" s="12">
        <v>0</v>
      </c>
    </row>
    <row r="73" spans="1:20" x14ac:dyDescent="0.25">
      <c r="A73" s="7" t="s">
        <v>2239</v>
      </c>
      <c r="B73" s="8" t="str">
        <f t="shared" si="2"/>
        <v>51112-FR-8</v>
      </c>
      <c r="C73" s="7">
        <v>51112</v>
      </c>
      <c r="D73" s="7" t="s">
        <v>504</v>
      </c>
      <c r="E73" s="7" t="s">
        <v>2191</v>
      </c>
      <c r="F73" s="7" t="s">
        <v>504</v>
      </c>
      <c r="G73" s="7" t="s">
        <v>508</v>
      </c>
      <c r="H73" s="7" t="s">
        <v>326</v>
      </c>
      <c r="I73" s="8">
        <v>2</v>
      </c>
      <c r="J73" s="7" t="s">
        <v>2244</v>
      </c>
      <c r="K73" s="9">
        <v>8</v>
      </c>
      <c r="L73" t="str">
        <f t="shared" si="3"/>
        <v>FR-8</v>
      </c>
      <c r="M73" s="7" t="s">
        <v>2241</v>
      </c>
      <c r="N73" s="7" t="s">
        <v>2251</v>
      </c>
      <c r="O73" s="7" t="s">
        <v>2243</v>
      </c>
      <c r="Q73" s="10">
        <v>5747</v>
      </c>
      <c r="R73" s="7" t="s">
        <v>5527</v>
      </c>
      <c r="S73" s="11">
        <v>1</v>
      </c>
      <c r="T73" s="12">
        <v>0</v>
      </c>
    </row>
    <row r="74" spans="1:20" x14ac:dyDescent="0.25">
      <c r="A74" s="7" t="s">
        <v>2239</v>
      </c>
      <c r="B74" s="8" t="str">
        <f t="shared" si="2"/>
        <v>51112-FR-8</v>
      </c>
      <c r="C74" s="7">
        <v>51112</v>
      </c>
      <c r="D74" s="7" t="s">
        <v>504</v>
      </c>
      <c r="E74" s="7" t="s">
        <v>2191</v>
      </c>
      <c r="F74" s="7" t="s">
        <v>504</v>
      </c>
      <c r="G74" s="7" t="s">
        <v>508</v>
      </c>
      <c r="H74" s="7" t="s">
        <v>326</v>
      </c>
      <c r="I74" s="8">
        <v>2</v>
      </c>
      <c r="J74" s="7" t="s">
        <v>2244</v>
      </c>
      <c r="K74" s="9">
        <v>8</v>
      </c>
      <c r="L74" t="str">
        <f t="shared" si="3"/>
        <v>FR-8</v>
      </c>
      <c r="M74" s="7" t="s">
        <v>2241</v>
      </c>
      <c r="N74" s="7" t="s">
        <v>2251</v>
      </c>
      <c r="O74" s="7" t="s">
        <v>2243</v>
      </c>
      <c r="Q74" s="10">
        <v>1747</v>
      </c>
      <c r="R74" s="7" t="s">
        <v>5528</v>
      </c>
      <c r="S74" s="11">
        <v>1</v>
      </c>
      <c r="T74" s="12">
        <v>0</v>
      </c>
    </row>
    <row r="75" spans="1:20" x14ac:dyDescent="0.25">
      <c r="A75" s="7" t="s">
        <v>2239</v>
      </c>
      <c r="B75" s="8" t="str">
        <f t="shared" si="2"/>
        <v>51112-FR-8</v>
      </c>
      <c r="C75" s="7">
        <v>51112</v>
      </c>
      <c r="D75" s="7" t="s">
        <v>504</v>
      </c>
      <c r="E75" s="7" t="s">
        <v>2191</v>
      </c>
      <c r="F75" s="7" t="s">
        <v>504</v>
      </c>
      <c r="G75" s="7" t="s">
        <v>508</v>
      </c>
      <c r="H75" s="7" t="s">
        <v>326</v>
      </c>
      <c r="I75" s="8">
        <v>2</v>
      </c>
      <c r="J75" s="7" t="s">
        <v>2244</v>
      </c>
      <c r="K75" s="9">
        <v>8</v>
      </c>
      <c r="L75" t="str">
        <f t="shared" si="3"/>
        <v>FR-8</v>
      </c>
      <c r="M75" s="7" t="s">
        <v>2241</v>
      </c>
      <c r="N75" s="7" t="s">
        <v>2251</v>
      </c>
      <c r="O75" s="7" t="s">
        <v>2243</v>
      </c>
      <c r="Q75" s="10">
        <v>3747</v>
      </c>
      <c r="R75" s="7" t="s">
        <v>5537</v>
      </c>
      <c r="S75" s="11">
        <v>1</v>
      </c>
      <c r="T75" s="12">
        <v>0</v>
      </c>
    </row>
    <row r="76" spans="1:20" x14ac:dyDescent="0.25">
      <c r="A76" s="7" t="s">
        <v>2239</v>
      </c>
      <c r="B76" s="8" t="str">
        <f t="shared" si="2"/>
        <v>51112-FR-8</v>
      </c>
      <c r="C76" s="7">
        <v>51112</v>
      </c>
      <c r="D76" s="7" t="s">
        <v>504</v>
      </c>
      <c r="E76" s="7" t="s">
        <v>2191</v>
      </c>
      <c r="F76" s="7" t="s">
        <v>504</v>
      </c>
      <c r="G76" s="7" t="s">
        <v>508</v>
      </c>
      <c r="H76" s="7" t="s">
        <v>326</v>
      </c>
      <c r="I76" s="8">
        <v>2</v>
      </c>
      <c r="J76" s="7" t="s">
        <v>2244</v>
      </c>
      <c r="K76" s="9">
        <v>8</v>
      </c>
      <c r="L76" t="str">
        <f t="shared" si="3"/>
        <v>FR-8</v>
      </c>
      <c r="M76" s="7" t="s">
        <v>2241</v>
      </c>
      <c r="N76" s="7" t="s">
        <v>2251</v>
      </c>
      <c r="O76" s="7" t="s">
        <v>2243</v>
      </c>
      <c r="Q76" s="10">
        <v>5747</v>
      </c>
      <c r="R76" s="7" t="s">
        <v>5529</v>
      </c>
      <c r="S76" s="11">
        <v>1</v>
      </c>
      <c r="T76" s="12">
        <v>0</v>
      </c>
    </row>
    <row r="77" spans="1:20" x14ac:dyDescent="0.25">
      <c r="A77" s="7" t="s">
        <v>2239</v>
      </c>
      <c r="B77" s="8" t="str">
        <f t="shared" si="2"/>
        <v>51112-FR-8</v>
      </c>
      <c r="C77" s="7">
        <v>51112</v>
      </c>
      <c r="D77" s="7" t="s">
        <v>504</v>
      </c>
      <c r="E77" s="7" t="s">
        <v>2191</v>
      </c>
      <c r="F77" s="7" t="s">
        <v>504</v>
      </c>
      <c r="G77" s="7" t="s">
        <v>508</v>
      </c>
      <c r="H77" s="7" t="s">
        <v>326</v>
      </c>
      <c r="I77" s="8">
        <v>2</v>
      </c>
      <c r="J77" s="7" t="s">
        <v>2244</v>
      </c>
      <c r="K77" s="9">
        <v>8</v>
      </c>
      <c r="L77" t="str">
        <f t="shared" si="3"/>
        <v>FR-8</v>
      </c>
      <c r="M77" s="7" t="s">
        <v>2241</v>
      </c>
      <c r="N77" s="7" t="s">
        <v>2251</v>
      </c>
      <c r="O77" s="7" t="s">
        <v>2243</v>
      </c>
      <c r="Q77" s="10">
        <v>1747</v>
      </c>
      <c r="R77" s="7" t="s">
        <v>5530</v>
      </c>
      <c r="S77" s="11">
        <v>1</v>
      </c>
      <c r="T77" s="12">
        <v>0</v>
      </c>
    </row>
    <row r="78" spans="1:20" x14ac:dyDescent="0.25">
      <c r="A78" s="7" t="s">
        <v>2239</v>
      </c>
      <c r="B78" s="8" t="str">
        <f t="shared" si="2"/>
        <v>51112-FR-8</v>
      </c>
      <c r="C78" s="7">
        <v>51112</v>
      </c>
      <c r="D78" s="7" t="s">
        <v>504</v>
      </c>
      <c r="E78" s="7" t="s">
        <v>2191</v>
      </c>
      <c r="F78" s="7" t="s">
        <v>504</v>
      </c>
      <c r="G78" s="7" t="s">
        <v>508</v>
      </c>
      <c r="H78" s="7" t="s">
        <v>326</v>
      </c>
      <c r="I78" s="8">
        <v>2</v>
      </c>
      <c r="J78" s="7" t="s">
        <v>2244</v>
      </c>
      <c r="K78" s="9">
        <v>8</v>
      </c>
      <c r="L78" t="str">
        <f t="shared" si="3"/>
        <v>FR-8</v>
      </c>
      <c r="M78" s="7" t="s">
        <v>2241</v>
      </c>
      <c r="N78" s="7" t="s">
        <v>2251</v>
      </c>
      <c r="O78" s="7" t="s">
        <v>2243</v>
      </c>
      <c r="Q78" s="10">
        <v>3747</v>
      </c>
      <c r="R78" s="7" t="s">
        <v>5538</v>
      </c>
      <c r="S78" s="11">
        <v>1</v>
      </c>
      <c r="T78" s="12">
        <v>0</v>
      </c>
    </row>
    <row r="79" spans="1:20" x14ac:dyDescent="0.25">
      <c r="A79" s="7" t="s">
        <v>2239</v>
      </c>
      <c r="B79" s="8" t="str">
        <f t="shared" si="2"/>
        <v>51112-FR-8</v>
      </c>
      <c r="C79" s="7">
        <v>51112</v>
      </c>
      <c r="D79" s="7" t="s">
        <v>504</v>
      </c>
      <c r="E79" s="7" t="s">
        <v>2191</v>
      </c>
      <c r="F79" s="7" t="s">
        <v>504</v>
      </c>
      <c r="G79" s="7" t="s">
        <v>508</v>
      </c>
      <c r="H79" s="7" t="s">
        <v>326</v>
      </c>
      <c r="I79" s="8">
        <v>2</v>
      </c>
      <c r="J79" s="7" t="s">
        <v>2244</v>
      </c>
      <c r="K79" s="9">
        <v>8</v>
      </c>
      <c r="L79" t="str">
        <f t="shared" si="3"/>
        <v>FR-8</v>
      </c>
      <c r="M79" s="7" t="s">
        <v>2241</v>
      </c>
      <c r="N79" s="7" t="s">
        <v>2251</v>
      </c>
      <c r="O79" s="7" t="s">
        <v>2243</v>
      </c>
      <c r="Q79" s="10">
        <v>5747</v>
      </c>
      <c r="R79" s="7" t="s">
        <v>5531</v>
      </c>
      <c r="S79" s="11">
        <v>1</v>
      </c>
      <c r="T79" s="12">
        <v>0</v>
      </c>
    </row>
    <row r="80" spans="1:20" x14ac:dyDescent="0.25">
      <c r="A80" s="7" t="s">
        <v>2239</v>
      </c>
      <c r="B80" s="8" t="str">
        <f t="shared" si="2"/>
        <v>51116-FR-8</v>
      </c>
      <c r="C80" s="7">
        <v>51116</v>
      </c>
      <c r="D80" s="7" t="s">
        <v>1261</v>
      </c>
      <c r="E80" s="7" t="s">
        <v>2191</v>
      </c>
      <c r="F80" s="7" t="s">
        <v>1261</v>
      </c>
      <c r="G80" s="7" t="s">
        <v>1265</v>
      </c>
      <c r="H80" s="7" t="s">
        <v>170</v>
      </c>
      <c r="I80" s="8">
        <v>1</v>
      </c>
      <c r="J80" s="7" t="s">
        <v>2244</v>
      </c>
      <c r="K80" s="9">
        <v>8</v>
      </c>
      <c r="L80" t="str">
        <f t="shared" si="3"/>
        <v>FR-8</v>
      </c>
      <c r="M80" s="7" t="s">
        <v>2245</v>
      </c>
      <c r="N80" s="7" t="s">
        <v>2252</v>
      </c>
      <c r="O80" s="7" t="s">
        <v>2243</v>
      </c>
      <c r="Q80" s="10">
        <v>4743</v>
      </c>
      <c r="R80" s="7" t="s">
        <v>5539</v>
      </c>
      <c r="S80" s="11">
        <v>2</v>
      </c>
      <c r="T80" s="12">
        <v>0</v>
      </c>
    </row>
    <row r="81" spans="1:20" x14ac:dyDescent="0.25">
      <c r="A81" s="7" t="s">
        <v>2239</v>
      </c>
      <c r="B81" s="8" t="str">
        <f t="shared" si="2"/>
        <v>51116-FR-8</v>
      </c>
      <c r="C81" s="7">
        <v>51116</v>
      </c>
      <c r="D81" s="7" t="s">
        <v>1261</v>
      </c>
      <c r="E81" s="7" t="s">
        <v>2191</v>
      </c>
      <c r="F81" s="7" t="s">
        <v>1261</v>
      </c>
      <c r="G81" s="7" t="s">
        <v>1265</v>
      </c>
      <c r="H81" s="7" t="s">
        <v>170</v>
      </c>
      <c r="I81" s="8">
        <v>1</v>
      </c>
      <c r="J81" s="7" t="s">
        <v>2244</v>
      </c>
      <c r="K81" s="9">
        <v>8</v>
      </c>
      <c r="L81" t="str">
        <f t="shared" si="3"/>
        <v>FR-8</v>
      </c>
      <c r="M81" s="7" t="s">
        <v>2245</v>
      </c>
      <c r="N81" s="7" t="s">
        <v>2252</v>
      </c>
      <c r="O81" s="7" t="s">
        <v>2243</v>
      </c>
      <c r="Q81" s="10">
        <v>4743</v>
      </c>
      <c r="R81" s="7" t="s">
        <v>5540</v>
      </c>
      <c r="S81" s="11">
        <v>2</v>
      </c>
      <c r="T81" s="12">
        <v>0</v>
      </c>
    </row>
    <row r="82" spans="1:20" x14ac:dyDescent="0.25">
      <c r="A82" s="7" t="s">
        <v>2239</v>
      </c>
      <c r="B82" s="8" t="str">
        <f t="shared" si="2"/>
        <v>51116-FR-8</v>
      </c>
      <c r="C82" s="7">
        <v>51116</v>
      </c>
      <c r="D82" s="7" t="s">
        <v>1261</v>
      </c>
      <c r="E82" s="7" t="s">
        <v>2191</v>
      </c>
      <c r="F82" s="7" t="s">
        <v>1261</v>
      </c>
      <c r="G82" s="7" t="s">
        <v>1265</v>
      </c>
      <c r="H82" s="7" t="s">
        <v>170</v>
      </c>
      <c r="I82" s="8">
        <v>1</v>
      </c>
      <c r="J82" s="7" t="s">
        <v>2244</v>
      </c>
      <c r="K82" s="9">
        <v>8</v>
      </c>
      <c r="L82" t="str">
        <f t="shared" si="3"/>
        <v>FR-8</v>
      </c>
      <c r="M82" s="7" t="s">
        <v>2245</v>
      </c>
      <c r="N82" s="7" t="s">
        <v>2252</v>
      </c>
      <c r="O82" s="7" t="s">
        <v>2243</v>
      </c>
      <c r="Q82" s="10">
        <v>5743</v>
      </c>
      <c r="R82" s="7" t="s">
        <v>5525</v>
      </c>
      <c r="S82" s="11">
        <v>2</v>
      </c>
      <c r="T82" s="12">
        <v>0</v>
      </c>
    </row>
    <row r="83" spans="1:20" x14ac:dyDescent="0.25">
      <c r="A83" s="7" t="s">
        <v>2239</v>
      </c>
      <c r="B83" s="8" t="str">
        <f t="shared" si="2"/>
        <v>51116-FR-8</v>
      </c>
      <c r="C83" s="7">
        <v>51116</v>
      </c>
      <c r="D83" s="7" t="s">
        <v>1261</v>
      </c>
      <c r="E83" s="7" t="s">
        <v>2191</v>
      </c>
      <c r="F83" s="7" t="s">
        <v>1261</v>
      </c>
      <c r="G83" s="7" t="s">
        <v>1265</v>
      </c>
      <c r="H83" s="7" t="s">
        <v>170</v>
      </c>
      <c r="I83" s="8">
        <v>1</v>
      </c>
      <c r="J83" s="7" t="s">
        <v>2244</v>
      </c>
      <c r="K83" s="9">
        <v>8</v>
      </c>
      <c r="L83" t="str">
        <f t="shared" si="3"/>
        <v>FR-8</v>
      </c>
      <c r="M83" s="7" t="s">
        <v>2245</v>
      </c>
      <c r="N83" s="7" t="s">
        <v>2252</v>
      </c>
      <c r="O83" s="7" t="s">
        <v>2243</v>
      </c>
      <c r="Q83" s="10">
        <v>1743</v>
      </c>
      <c r="R83" s="7" t="s">
        <v>5526</v>
      </c>
      <c r="S83" s="11">
        <v>2</v>
      </c>
      <c r="T83" s="12">
        <v>0</v>
      </c>
    </row>
    <row r="84" spans="1:20" x14ac:dyDescent="0.25">
      <c r="A84" s="7" t="s">
        <v>2239</v>
      </c>
      <c r="B84" s="8" t="str">
        <f t="shared" si="2"/>
        <v>51116-FR-8</v>
      </c>
      <c r="C84" s="7">
        <v>51116</v>
      </c>
      <c r="D84" s="7" t="s">
        <v>1261</v>
      </c>
      <c r="E84" s="7" t="s">
        <v>2191</v>
      </c>
      <c r="F84" s="7" t="s">
        <v>1261</v>
      </c>
      <c r="G84" s="7" t="s">
        <v>1265</v>
      </c>
      <c r="H84" s="7" t="s">
        <v>170</v>
      </c>
      <c r="I84" s="8">
        <v>1</v>
      </c>
      <c r="J84" s="7" t="s">
        <v>2244</v>
      </c>
      <c r="K84" s="9">
        <v>8</v>
      </c>
      <c r="L84" t="str">
        <f t="shared" si="3"/>
        <v>FR-8</v>
      </c>
      <c r="M84" s="7" t="s">
        <v>2245</v>
      </c>
      <c r="N84" s="7" t="s">
        <v>2252</v>
      </c>
      <c r="O84" s="7" t="s">
        <v>2243</v>
      </c>
      <c r="Q84" s="10">
        <v>4743</v>
      </c>
      <c r="R84" s="7" t="s">
        <v>5541</v>
      </c>
      <c r="S84" s="11">
        <v>2</v>
      </c>
      <c r="T84" s="12">
        <v>0</v>
      </c>
    </row>
    <row r="85" spans="1:20" x14ac:dyDescent="0.25">
      <c r="A85" s="7" t="s">
        <v>2239</v>
      </c>
      <c r="B85" s="8" t="str">
        <f t="shared" si="2"/>
        <v>51116-FR-8</v>
      </c>
      <c r="C85" s="7">
        <v>51116</v>
      </c>
      <c r="D85" s="7" t="s">
        <v>1261</v>
      </c>
      <c r="E85" s="7" t="s">
        <v>2191</v>
      </c>
      <c r="F85" s="7" t="s">
        <v>1261</v>
      </c>
      <c r="G85" s="7" t="s">
        <v>1265</v>
      </c>
      <c r="H85" s="7" t="s">
        <v>170</v>
      </c>
      <c r="I85" s="8">
        <v>1</v>
      </c>
      <c r="J85" s="7" t="s">
        <v>2244</v>
      </c>
      <c r="K85" s="9">
        <v>8</v>
      </c>
      <c r="L85" t="str">
        <f t="shared" si="3"/>
        <v>FR-8</v>
      </c>
      <c r="M85" s="7" t="s">
        <v>2245</v>
      </c>
      <c r="N85" s="7" t="s">
        <v>2252</v>
      </c>
      <c r="O85" s="7" t="s">
        <v>2243</v>
      </c>
      <c r="Q85" s="10">
        <v>1743</v>
      </c>
      <c r="R85" s="7" t="s">
        <v>5528</v>
      </c>
      <c r="S85" s="11">
        <v>2</v>
      </c>
      <c r="T85" s="12">
        <v>0</v>
      </c>
    </row>
    <row r="86" spans="1:20" x14ac:dyDescent="0.25">
      <c r="A86" s="7" t="s">
        <v>2239</v>
      </c>
      <c r="B86" s="8" t="str">
        <f t="shared" si="2"/>
        <v>51116-FR-8</v>
      </c>
      <c r="C86" s="7">
        <v>51116</v>
      </c>
      <c r="D86" s="7" t="s">
        <v>1261</v>
      </c>
      <c r="E86" s="7" t="s">
        <v>2191</v>
      </c>
      <c r="F86" s="7" t="s">
        <v>1261</v>
      </c>
      <c r="G86" s="7" t="s">
        <v>1265</v>
      </c>
      <c r="H86" s="7" t="s">
        <v>170</v>
      </c>
      <c r="I86" s="8">
        <v>1</v>
      </c>
      <c r="J86" s="7" t="s">
        <v>2244</v>
      </c>
      <c r="K86" s="9">
        <v>8</v>
      </c>
      <c r="L86" t="str">
        <f t="shared" si="3"/>
        <v>FR-8</v>
      </c>
      <c r="M86" s="7" t="s">
        <v>2245</v>
      </c>
      <c r="N86" s="7" t="s">
        <v>2252</v>
      </c>
      <c r="O86" s="7" t="s">
        <v>2243</v>
      </c>
      <c r="Q86" s="10">
        <v>4743</v>
      </c>
      <c r="R86" s="7" t="s">
        <v>5542</v>
      </c>
      <c r="S86" s="11">
        <v>2</v>
      </c>
      <c r="T86" s="12">
        <v>0</v>
      </c>
    </row>
    <row r="87" spans="1:20" x14ac:dyDescent="0.25">
      <c r="A87" s="7" t="s">
        <v>2239</v>
      </c>
      <c r="B87" s="8" t="str">
        <f t="shared" si="2"/>
        <v>51116-FR-8</v>
      </c>
      <c r="C87" s="7">
        <v>51116</v>
      </c>
      <c r="D87" s="7" t="s">
        <v>1261</v>
      </c>
      <c r="E87" s="7" t="s">
        <v>2191</v>
      </c>
      <c r="F87" s="7" t="s">
        <v>1261</v>
      </c>
      <c r="G87" s="7" t="s">
        <v>1265</v>
      </c>
      <c r="H87" s="7" t="s">
        <v>170</v>
      </c>
      <c r="I87" s="8">
        <v>1</v>
      </c>
      <c r="J87" s="7" t="s">
        <v>2244</v>
      </c>
      <c r="K87" s="9">
        <v>8</v>
      </c>
      <c r="L87" t="str">
        <f t="shared" si="3"/>
        <v>FR-8</v>
      </c>
      <c r="M87" s="7" t="s">
        <v>2245</v>
      </c>
      <c r="N87" s="7" t="s">
        <v>2252</v>
      </c>
      <c r="O87" s="7" t="s">
        <v>2243</v>
      </c>
      <c r="Q87" s="10">
        <v>1743</v>
      </c>
      <c r="R87" s="7" t="s">
        <v>5530</v>
      </c>
      <c r="S87" s="11">
        <v>2</v>
      </c>
      <c r="T87" s="12">
        <v>0</v>
      </c>
    </row>
    <row r="88" spans="1:20" x14ac:dyDescent="0.25">
      <c r="A88" s="7" t="s">
        <v>2239</v>
      </c>
      <c r="B88" s="8" t="str">
        <f t="shared" si="2"/>
        <v>51116-FR-8</v>
      </c>
      <c r="C88" s="7">
        <v>51116</v>
      </c>
      <c r="D88" s="7" t="s">
        <v>1261</v>
      </c>
      <c r="E88" s="7" t="s">
        <v>2191</v>
      </c>
      <c r="F88" s="7" t="s">
        <v>1261</v>
      </c>
      <c r="G88" s="7" t="s">
        <v>1265</v>
      </c>
      <c r="H88" s="7" t="s">
        <v>170</v>
      </c>
      <c r="I88" s="8">
        <v>1</v>
      </c>
      <c r="J88" s="7" t="s">
        <v>2244</v>
      </c>
      <c r="K88" s="9">
        <v>8</v>
      </c>
      <c r="L88" t="str">
        <f t="shared" si="3"/>
        <v>FR-8</v>
      </c>
      <c r="M88" s="7" t="s">
        <v>2245</v>
      </c>
      <c r="N88" s="7" t="s">
        <v>2252</v>
      </c>
      <c r="O88" s="7" t="s">
        <v>2243</v>
      </c>
      <c r="Q88" s="10">
        <v>4743</v>
      </c>
      <c r="R88" s="7" t="s">
        <v>5543</v>
      </c>
      <c r="S88" s="11">
        <v>2</v>
      </c>
      <c r="T88" s="12">
        <v>0</v>
      </c>
    </row>
    <row r="89" spans="1:20" x14ac:dyDescent="0.25">
      <c r="A89" s="7" t="s">
        <v>2239</v>
      </c>
      <c r="B89" s="8" t="str">
        <f t="shared" si="2"/>
        <v>51116-FL-8</v>
      </c>
      <c r="C89" s="7">
        <v>51116</v>
      </c>
      <c r="D89" s="7" t="s">
        <v>1261</v>
      </c>
      <c r="E89" s="7" t="s">
        <v>2221</v>
      </c>
      <c r="F89" s="7" t="s">
        <v>1261</v>
      </c>
      <c r="G89" s="7" t="s">
        <v>1265</v>
      </c>
      <c r="H89" s="7" t="s">
        <v>170</v>
      </c>
      <c r="I89" s="8">
        <v>1</v>
      </c>
      <c r="J89" s="7" t="s">
        <v>2240</v>
      </c>
      <c r="K89" s="9">
        <v>8</v>
      </c>
      <c r="L89" t="str">
        <f t="shared" si="3"/>
        <v>FL-8</v>
      </c>
      <c r="M89" s="7" t="s">
        <v>2241</v>
      </c>
      <c r="N89" s="7" t="s">
        <v>2253</v>
      </c>
      <c r="O89" s="7" t="s">
        <v>2243</v>
      </c>
      <c r="Q89" s="10">
        <v>3111</v>
      </c>
      <c r="R89" s="7" t="s">
        <v>5534</v>
      </c>
      <c r="S89" s="11">
        <v>2</v>
      </c>
      <c r="T89" s="12">
        <v>0</v>
      </c>
    </row>
    <row r="90" spans="1:20" x14ac:dyDescent="0.25">
      <c r="A90" s="7" t="s">
        <v>2239</v>
      </c>
      <c r="B90" s="8" t="str">
        <f t="shared" si="2"/>
        <v>51116-FL-8</v>
      </c>
      <c r="C90" s="7">
        <v>51116</v>
      </c>
      <c r="D90" s="7" t="s">
        <v>1261</v>
      </c>
      <c r="E90" s="7" t="s">
        <v>2221</v>
      </c>
      <c r="F90" s="7" t="s">
        <v>1261</v>
      </c>
      <c r="G90" s="7" t="s">
        <v>1265</v>
      </c>
      <c r="H90" s="7" t="s">
        <v>170</v>
      </c>
      <c r="I90" s="8">
        <v>1</v>
      </c>
      <c r="J90" s="7" t="s">
        <v>2240</v>
      </c>
      <c r="K90" s="9">
        <v>8</v>
      </c>
      <c r="L90" t="str">
        <f t="shared" si="3"/>
        <v>FL-8</v>
      </c>
      <c r="M90" s="7" t="s">
        <v>2241</v>
      </c>
      <c r="N90" s="7" t="s">
        <v>2253</v>
      </c>
      <c r="O90" s="7" t="s">
        <v>2243</v>
      </c>
      <c r="Q90" s="10">
        <v>4111</v>
      </c>
      <c r="R90" s="7" t="s">
        <v>5539</v>
      </c>
      <c r="S90" s="11">
        <v>2</v>
      </c>
      <c r="T90" s="12">
        <v>0</v>
      </c>
    </row>
    <row r="91" spans="1:20" x14ac:dyDescent="0.25">
      <c r="A91" s="7" t="s">
        <v>2239</v>
      </c>
      <c r="B91" s="8" t="str">
        <f t="shared" si="2"/>
        <v>51116-FL-8</v>
      </c>
      <c r="C91" s="7">
        <v>51116</v>
      </c>
      <c r="D91" s="7" t="s">
        <v>1261</v>
      </c>
      <c r="E91" s="7" t="s">
        <v>2221</v>
      </c>
      <c r="F91" s="7" t="s">
        <v>1261</v>
      </c>
      <c r="G91" s="7" t="s">
        <v>1265</v>
      </c>
      <c r="H91" s="7" t="s">
        <v>170</v>
      </c>
      <c r="I91" s="8">
        <v>1</v>
      </c>
      <c r="J91" s="7" t="s">
        <v>2240</v>
      </c>
      <c r="K91" s="9">
        <v>8</v>
      </c>
      <c r="L91" t="str">
        <f t="shared" si="3"/>
        <v>FL-8</v>
      </c>
      <c r="M91" s="7" t="s">
        <v>2241</v>
      </c>
      <c r="N91" s="7" t="s">
        <v>2253</v>
      </c>
      <c r="O91" s="7" t="s">
        <v>2243</v>
      </c>
      <c r="Q91" s="10">
        <v>5111</v>
      </c>
      <c r="R91" s="7" t="s">
        <v>5524</v>
      </c>
      <c r="S91" s="11">
        <v>2</v>
      </c>
      <c r="T91" s="12">
        <v>0</v>
      </c>
    </row>
    <row r="92" spans="1:20" x14ac:dyDescent="0.25">
      <c r="A92" s="7" t="s">
        <v>2239</v>
      </c>
      <c r="B92" s="8" t="str">
        <f t="shared" si="2"/>
        <v>51116-FL-8</v>
      </c>
      <c r="C92" s="7">
        <v>51116</v>
      </c>
      <c r="D92" s="7" t="s">
        <v>1261</v>
      </c>
      <c r="E92" s="7" t="s">
        <v>2221</v>
      </c>
      <c r="F92" s="7" t="s">
        <v>1261</v>
      </c>
      <c r="G92" s="7" t="s">
        <v>1265</v>
      </c>
      <c r="H92" s="7" t="s">
        <v>170</v>
      </c>
      <c r="I92" s="8">
        <v>1</v>
      </c>
      <c r="J92" s="7" t="s">
        <v>2240</v>
      </c>
      <c r="K92" s="9">
        <v>8</v>
      </c>
      <c r="L92" t="str">
        <f t="shared" si="3"/>
        <v>FL-8</v>
      </c>
      <c r="M92" s="7" t="s">
        <v>2241</v>
      </c>
      <c r="N92" s="7" t="s">
        <v>2253</v>
      </c>
      <c r="O92" s="7" t="s">
        <v>2243</v>
      </c>
      <c r="Q92" s="10">
        <v>3111</v>
      </c>
      <c r="R92" s="7" t="s">
        <v>5535</v>
      </c>
      <c r="S92" s="11">
        <v>2</v>
      </c>
      <c r="T92" s="12">
        <v>0</v>
      </c>
    </row>
    <row r="93" spans="1:20" x14ac:dyDescent="0.25">
      <c r="A93" s="7" t="s">
        <v>2239</v>
      </c>
      <c r="B93" s="8" t="str">
        <f t="shared" si="2"/>
        <v>51116-FL-8</v>
      </c>
      <c r="C93" s="7">
        <v>51116</v>
      </c>
      <c r="D93" s="7" t="s">
        <v>1261</v>
      </c>
      <c r="E93" s="7" t="s">
        <v>2221</v>
      </c>
      <c r="F93" s="7" t="s">
        <v>1261</v>
      </c>
      <c r="G93" s="7" t="s">
        <v>1265</v>
      </c>
      <c r="H93" s="7" t="s">
        <v>170</v>
      </c>
      <c r="I93" s="8">
        <v>1</v>
      </c>
      <c r="J93" s="7" t="s">
        <v>2240</v>
      </c>
      <c r="K93" s="9">
        <v>8</v>
      </c>
      <c r="L93" t="str">
        <f t="shared" si="3"/>
        <v>FL-8</v>
      </c>
      <c r="M93" s="7" t="s">
        <v>2241</v>
      </c>
      <c r="N93" s="7" t="s">
        <v>2253</v>
      </c>
      <c r="O93" s="7" t="s">
        <v>2243</v>
      </c>
      <c r="Q93" s="10">
        <v>3120</v>
      </c>
      <c r="R93" s="7" t="s">
        <v>5535</v>
      </c>
      <c r="S93" s="11">
        <v>2</v>
      </c>
      <c r="T93" s="12">
        <v>0</v>
      </c>
    </row>
    <row r="94" spans="1:20" x14ac:dyDescent="0.25">
      <c r="A94" s="7" t="s">
        <v>2239</v>
      </c>
      <c r="B94" s="8" t="str">
        <f t="shared" si="2"/>
        <v>51116-FL-8</v>
      </c>
      <c r="C94" s="7">
        <v>51116</v>
      </c>
      <c r="D94" s="7" t="s">
        <v>1261</v>
      </c>
      <c r="E94" s="7" t="s">
        <v>2221</v>
      </c>
      <c r="F94" s="7" t="s">
        <v>1261</v>
      </c>
      <c r="G94" s="7" t="s">
        <v>1265</v>
      </c>
      <c r="H94" s="7" t="s">
        <v>170</v>
      </c>
      <c r="I94" s="8">
        <v>1</v>
      </c>
      <c r="J94" s="7" t="s">
        <v>2240</v>
      </c>
      <c r="K94" s="9">
        <v>8</v>
      </c>
      <c r="L94" t="str">
        <f t="shared" si="3"/>
        <v>FL-8</v>
      </c>
      <c r="M94" s="7" t="s">
        <v>2241</v>
      </c>
      <c r="N94" s="7" t="s">
        <v>2253</v>
      </c>
      <c r="O94" s="7" t="s">
        <v>2243</v>
      </c>
      <c r="Q94" s="10">
        <v>4111</v>
      </c>
      <c r="R94" s="7" t="s">
        <v>5540</v>
      </c>
      <c r="S94" s="11">
        <v>2</v>
      </c>
      <c r="T94" s="12">
        <v>0</v>
      </c>
    </row>
    <row r="95" spans="1:20" x14ac:dyDescent="0.25">
      <c r="A95" s="7" t="s">
        <v>2239</v>
      </c>
      <c r="B95" s="8" t="str">
        <f t="shared" si="2"/>
        <v>51116-FL-8</v>
      </c>
      <c r="C95" s="7">
        <v>51116</v>
      </c>
      <c r="D95" s="7" t="s">
        <v>1261</v>
      </c>
      <c r="E95" s="7" t="s">
        <v>2221</v>
      </c>
      <c r="F95" s="7" t="s">
        <v>1261</v>
      </c>
      <c r="G95" s="7" t="s">
        <v>1265</v>
      </c>
      <c r="H95" s="7" t="s">
        <v>170</v>
      </c>
      <c r="I95" s="8">
        <v>1</v>
      </c>
      <c r="J95" s="7" t="s">
        <v>2240</v>
      </c>
      <c r="K95" s="9">
        <v>8</v>
      </c>
      <c r="L95" t="str">
        <f t="shared" si="3"/>
        <v>FL-8</v>
      </c>
      <c r="M95" s="7" t="s">
        <v>2241</v>
      </c>
      <c r="N95" s="7" t="s">
        <v>2253</v>
      </c>
      <c r="O95" s="7" t="s">
        <v>2243</v>
      </c>
      <c r="Q95" s="10">
        <v>5111</v>
      </c>
      <c r="R95" s="7" t="s">
        <v>5525</v>
      </c>
      <c r="S95" s="11">
        <v>2</v>
      </c>
      <c r="T95" s="12">
        <v>0</v>
      </c>
    </row>
    <row r="96" spans="1:20" x14ac:dyDescent="0.25">
      <c r="A96" s="7" t="s">
        <v>2239</v>
      </c>
      <c r="B96" s="8" t="str">
        <f t="shared" si="2"/>
        <v>51116-FL-8</v>
      </c>
      <c r="C96" s="7">
        <v>51116</v>
      </c>
      <c r="D96" s="7" t="s">
        <v>1261</v>
      </c>
      <c r="E96" s="7" t="s">
        <v>2221</v>
      </c>
      <c r="F96" s="7" t="s">
        <v>1261</v>
      </c>
      <c r="G96" s="7" t="s">
        <v>1265</v>
      </c>
      <c r="H96" s="7" t="s">
        <v>170</v>
      </c>
      <c r="I96" s="8">
        <v>1</v>
      </c>
      <c r="J96" s="7" t="s">
        <v>2240</v>
      </c>
      <c r="K96" s="9">
        <v>8</v>
      </c>
      <c r="L96" t="str">
        <f t="shared" si="3"/>
        <v>FL-8</v>
      </c>
      <c r="M96" s="7" t="s">
        <v>2241</v>
      </c>
      <c r="N96" s="7" t="s">
        <v>2253</v>
      </c>
      <c r="O96" s="7" t="s">
        <v>2243</v>
      </c>
      <c r="Q96" s="10">
        <v>5111</v>
      </c>
      <c r="R96" s="7" t="s">
        <v>5525</v>
      </c>
      <c r="S96" s="11">
        <v>2</v>
      </c>
      <c r="T96" s="12">
        <v>0</v>
      </c>
    </row>
    <row r="97" spans="1:20" x14ac:dyDescent="0.25">
      <c r="A97" s="7" t="s">
        <v>2239</v>
      </c>
      <c r="B97" s="8" t="str">
        <f t="shared" si="2"/>
        <v>51116-FL-8</v>
      </c>
      <c r="C97" s="7">
        <v>51116</v>
      </c>
      <c r="D97" s="7" t="s">
        <v>1261</v>
      </c>
      <c r="E97" s="7" t="s">
        <v>2221</v>
      </c>
      <c r="F97" s="7" t="s">
        <v>1261</v>
      </c>
      <c r="G97" s="7" t="s">
        <v>1265</v>
      </c>
      <c r="H97" s="7" t="s">
        <v>170</v>
      </c>
      <c r="I97" s="8">
        <v>1</v>
      </c>
      <c r="J97" s="7" t="s">
        <v>2240</v>
      </c>
      <c r="K97" s="9">
        <v>8</v>
      </c>
      <c r="L97" t="str">
        <f t="shared" si="3"/>
        <v>FL-8</v>
      </c>
      <c r="M97" s="7" t="s">
        <v>2241</v>
      </c>
      <c r="N97" s="7" t="s">
        <v>2253</v>
      </c>
      <c r="O97" s="7" t="s">
        <v>2243</v>
      </c>
      <c r="Q97" s="10">
        <v>1111</v>
      </c>
      <c r="R97" s="7" t="s">
        <v>5526</v>
      </c>
      <c r="S97" s="11">
        <v>2</v>
      </c>
      <c r="T97" s="12">
        <v>0</v>
      </c>
    </row>
    <row r="98" spans="1:20" x14ac:dyDescent="0.25">
      <c r="A98" s="7" t="s">
        <v>2239</v>
      </c>
      <c r="B98" s="8" t="str">
        <f t="shared" si="2"/>
        <v>51116-FL-8</v>
      </c>
      <c r="C98" s="7">
        <v>51116</v>
      </c>
      <c r="D98" s="7" t="s">
        <v>1261</v>
      </c>
      <c r="E98" s="7" t="s">
        <v>2221</v>
      </c>
      <c r="F98" s="7" t="s">
        <v>1261</v>
      </c>
      <c r="G98" s="7" t="s">
        <v>1265</v>
      </c>
      <c r="H98" s="7" t="s">
        <v>170</v>
      </c>
      <c r="I98" s="8">
        <v>1</v>
      </c>
      <c r="J98" s="7" t="s">
        <v>2240</v>
      </c>
      <c r="K98" s="9">
        <v>8</v>
      </c>
      <c r="L98" t="str">
        <f t="shared" si="3"/>
        <v>FL-8</v>
      </c>
      <c r="M98" s="7" t="s">
        <v>2241</v>
      </c>
      <c r="N98" s="7" t="s">
        <v>2253</v>
      </c>
      <c r="O98" s="7" t="s">
        <v>2243</v>
      </c>
      <c r="Q98" s="10">
        <v>2112</v>
      </c>
      <c r="R98" s="7" t="s">
        <v>5544</v>
      </c>
      <c r="S98" s="11">
        <v>2</v>
      </c>
      <c r="T98" s="12">
        <v>0</v>
      </c>
    </row>
    <row r="99" spans="1:20" x14ac:dyDescent="0.25">
      <c r="A99" s="7" t="s">
        <v>2239</v>
      </c>
      <c r="B99" s="8" t="str">
        <f t="shared" si="2"/>
        <v>51116-FL-8</v>
      </c>
      <c r="C99" s="7">
        <v>51116</v>
      </c>
      <c r="D99" s="7" t="s">
        <v>1261</v>
      </c>
      <c r="E99" s="7" t="s">
        <v>2221</v>
      </c>
      <c r="F99" s="7" t="s">
        <v>1261</v>
      </c>
      <c r="G99" s="7" t="s">
        <v>1265</v>
      </c>
      <c r="H99" s="7" t="s">
        <v>170</v>
      </c>
      <c r="I99" s="8">
        <v>1</v>
      </c>
      <c r="J99" s="7" t="s">
        <v>2240</v>
      </c>
      <c r="K99" s="9">
        <v>8</v>
      </c>
      <c r="L99" t="str">
        <f t="shared" si="3"/>
        <v>FL-8</v>
      </c>
      <c r="M99" s="7" t="s">
        <v>2241</v>
      </c>
      <c r="N99" s="7" t="s">
        <v>2253</v>
      </c>
      <c r="O99" s="7" t="s">
        <v>2243</v>
      </c>
      <c r="Q99" s="10">
        <v>3111</v>
      </c>
      <c r="R99" s="7" t="s">
        <v>5536</v>
      </c>
      <c r="S99" s="11">
        <v>2</v>
      </c>
      <c r="T99" s="12">
        <v>0</v>
      </c>
    </row>
    <row r="100" spans="1:20" x14ac:dyDescent="0.25">
      <c r="A100" s="7" t="s">
        <v>2239</v>
      </c>
      <c r="B100" s="8" t="str">
        <f t="shared" si="2"/>
        <v>51116-FL-8</v>
      </c>
      <c r="C100" s="7">
        <v>51116</v>
      </c>
      <c r="D100" s="7" t="s">
        <v>1261</v>
      </c>
      <c r="E100" s="7" t="s">
        <v>2221</v>
      </c>
      <c r="F100" s="7" t="s">
        <v>1261</v>
      </c>
      <c r="G100" s="7" t="s">
        <v>1265</v>
      </c>
      <c r="H100" s="7" t="s">
        <v>170</v>
      </c>
      <c r="I100" s="8">
        <v>1</v>
      </c>
      <c r="J100" s="7" t="s">
        <v>2240</v>
      </c>
      <c r="K100" s="9">
        <v>8</v>
      </c>
      <c r="L100" t="str">
        <f t="shared" si="3"/>
        <v>FL-8</v>
      </c>
      <c r="M100" s="7" t="s">
        <v>2241</v>
      </c>
      <c r="N100" s="7" t="s">
        <v>2253</v>
      </c>
      <c r="O100" s="7" t="s">
        <v>2243</v>
      </c>
      <c r="Q100" s="10">
        <v>4111</v>
      </c>
      <c r="R100" s="7" t="s">
        <v>5541</v>
      </c>
      <c r="S100" s="11">
        <v>2</v>
      </c>
      <c r="T100" s="12">
        <v>0</v>
      </c>
    </row>
    <row r="101" spans="1:20" x14ac:dyDescent="0.25">
      <c r="A101" s="7" t="s">
        <v>2239</v>
      </c>
      <c r="B101" s="8" t="str">
        <f t="shared" si="2"/>
        <v>51116-FL-8</v>
      </c>
      <c r="C101" s="7">
        <v>51116</v>
      </c>
      <c r="D101" s="7" t="s">
        <v>1261</v>
      </c>
      <c r="E101" s="7" t="s">
        <v>2221</v>
      </c>
      <c r="F101" s="7" t="s">
        <v>1261</v>
      </c>
      <c r="G101" s="7" t="s">
        <v>1265</v>
      </c>
      <c r="H101" s="7" t="s">
        <v>170</v>
      </c>
      <c r="I101" s="8">
        <v>1</v>
      </c>
      <c r="J101" s="7" t="s">
        <v>2240</v>
      </c>
      <c r="K101" s="9">
        <v>8</v>
      </c>
      <c r="L101" t="str">
        <f t="shared" si="3"/>
        <v>FL-8</v>
      </c>
      <c r="M101" s="7" t="s">
        <v>2241</v>
      </c>
      <c r="N101" s="7" t="s">
        <v>2253</v>
      </c>
      <c r="O101" s="7" t="s">
        <v>2243</v>
      </c>
      <c r="Q101" s="10">
        <v>5111</v>
      </c>
      <c r="R101" s="7" t="s">
        <v>5527</v>
      </c>
      <c r="S101" s="11">
        <v>2</v>
      </c>
      <c r="T101" s="12">
        <v>0</v>
      </c>
    </row>
    <row r="102" spans="1:20" x14ac:dyDescent="0.25">
      <c r="A102" s="7" t="s">
        <v>2239</v>
      </c>
      <c r="B102" s="8" t="str">
        <f t="shared" si="2"/>
        <v>51116-FL-8</v>
      </c>
      <c r="C102" s="7">
        <v>51116</v>
      </c>
      <c r="D102" s="7" t="s">
        <v>1261</v>
      </c>
      <c r="E102" s="7" t="s">
        <v>2221</v>
      </c>
      <c r="F102" s="7" t="s">
        <v>1261</v>
      </c>
      <c r="G102" s="7" t="s">
        <v>1265</v>
      </c>
      <c r="H102" s="7" t="s">
        <v>170</v>
      </c>
      <c r="I102" s="8">
        <v>1</v>
      </c>
      <c r="J102" s="7" t="s">
        <v>2240</v>
      </c>
      <c r="K102" s="9">
        <v>8</v>
      </c>
      <c r="L102" t="str">
        <f t="shared" si="3"/>
        <v>FL-8</v>
      </c>
      <c r="M102" s="7" t="s">
        <v>2241</v>
      </c>
      <c r="N102" s="7" t="s">
        <v>2253</v>
      </c>
      <c r="O102" s="7" t="s">
        <v>2243</v>
      </c>
      <c r="Q102" s="10">
        <v>1111</v>
      </c>
      <c r="R102" s="7" t="s">
        <v>5528</v>
      </c>
      <c r="S102" s="11">
        <v>2</v>
      </c>
      <c r="T102" s="12">
        <v>0</v>
      </c>
    </row>
    <row r="103" spans="1:20" x14ac:dyDescent="0.25">
      <c r="A103" s="7" t="s">
        <v>2239</v>
      </c>
      <c r="B103" s="8" t="str">
        <f t="shared" si="2"/>
        <v>51116-FL-8</v>
      </c>
      <c r="C103" s="7">
        <v>51116</v>
      </c>
      <c r="D103" s="7" t="s">
        <v>1261</v>
      </c>
      <c r="E103" s="7" t="s">
        <v>2221</v>
      </c>
      <c r="F103" s="7" t="s">
        <v>1261</v>
      </c>
      <c r="G103" s="7" t="s">
        <v>1265</v>
      </c>
      <c r="H103" s="7" t="s">
        <v>170</v>
      </c>
      <c r="I103" s="8">
        <v>1</v>
      </c>
      <c r="J103" s="7" t="s">
        <v>2240</v>
      </c>
      <c r="K103" s="9">
        <v>8</v>
      </c>
      <c r="L103" t="str">
        <f t="shared" si="3"/>
        <v>FL-8</v>
      </c>
      <c r="M103" s="7" t="s">
        <v>2241</v>
      </c>
      <c r="N103" s="7" t="s">
        <v>2253</v>
      </c>
      <c r="O103" s="7" t="s">
        <v>2243</v>
      </c>
      <c r="Q103" s="10">
        <v>2112</v>
      </c>
      <c r="R103" s="7" t="s">
        <v>5532</v>
      </c>
      <c r="S103" s="11">
        <v>2</v>
      </c>
      <c r="T103" s="12">
        <v>0</v>
      </c>
    </row>
    <row r="104" spans="1:20" x14ac:dyDescent="0.25">
      <c r="A104" s="7" t="s">
        <v>2239</v>
      </c>
      <c r="B104" s="8" t="str">
        <f t="shared" si="2"/>
        <v>51116-FL-8</v>
      </c>
      <c r="C104" s="7">
        <v>51116</v>
      </c>
      <c r="D104" s="7" t="s">
        <v>1261</v>
      </c>
      <c r="E104" s="7" t="s">
        <v>2221</v>
      </c>
      <c r="F104" s="7" t="s">
        <v>1261</v>
      </c>
      <c r="G104" s="7" t="s">
        <v>1265</v>
      </c>
      <c r="H104" s="7" t="s">
        <v>170</v>
      </c>
      <c r="I104" s="8">
        <v>1</v>
      </c>
      <c r="J104" s="7" t="s">
        <v>2240</v>
      </c>
      <c r="K104" s="9">
        <v>8</v>
      </c>
      <c r="L104" t="str">
        <f t="shared" si="3"/>
        <v>FL-8</v>
      </c>
      <c r="M104" s="7" t="s">
        <v>2241</v>
      </c>
      <c r="N104" s="7" t="s">
        <v>2253</v>
      </c>
      <c r="O104" s="7" t="s">
        <v>2243</v>
      </c>
      <c r="Q104" s="10">
        <v>3111</v>
      </c>
      <c r="R104" s="7" t="s">
        <v>5537</v>
      </c>
      <c r="S104" s="11">
        <v>2</v>
      </c>
      <c r="T104" s="12">
        <v>0</v>
      </c>
    </row>
    <row r="105" spans="1:20" x14ac:dyDescent="0.25">
      <c r="A105" s="7" t="s">
        <v>2239</v>
      </c>
      <c r="B105" s="8" t="str">
        <f t="shared" si="2"/>
        <v>51116-FL-8</v>
      </c>
      <c r="C105" s="7">
        <v>51116</v>
      </c>
      <c r="D105" s="7" t="s">
        <v>1261</v>
      </c>
      <c r="E105" s="7" t="s">
        <v>2221</v>
      </c>
      <c r="F105" s="7" t="s">
        <v>1261</v>
      </c>
      <c r="G105" s="7" t="s">
        <v>1265</v>
      </c>
      <c r="H105" s="7" t="s">
        <v>170</v>
      </c>
      <c r="I105" s="8">
        <v>1</v>
      </c>
      <c r="J105" s="7" t="s">
        <v>2240</v>
      </c>
      <c r="K105" s="9">
        <v>8</v>
      </c>
      <c r="L105" t="str">
        <f t="shared" si="3"/>
        <v>FL-8</v>
      </c>
      <c r="M105" s="7" t="s">
        <v>2241</v>
      </c>
      <c r="N105" s="7" t="s">
        <v>2253</v>
      </c>
      <c r="O105" s="7" t="s">
        <v>2243</v>
      </c>
      <c r="Q105" s="10">
        <v>4111</v>
      </c>
      <c r="R105" s="7" t="s">
        <v>5542</v>
      </c>
      <c r="S105" s="11">
        <v>2</v>
      </c>
      <c r="T105" s="12">
        <v>0</v>
      </c>
    </row>
    <row r="106" spans="1:20" x14ac:dyDescent="0.25">
      <c r="A106" s="7" t="s">
        <v>2239</v>
      </c>
      <c r="B106" s="8" t="str">
        <f t="shared" si="2"/>
        <v>51116-FL-8</v>
      </c>
      <c r="C106" s="7">
        <v>51116</v>
      </c>
      <c r="D106" s="7" t="s">
        <v>1261</v>
      </c>
      <c r="E106" s="7" t="s">
        <v>2221</v>
      </c>
      <c r="F106" s="7" t="s">
        <v>1261</v>
      </c>
      <c r="G106" s="7" t="s">
        <v>1265</v>
      </c>
      <c r="H106" s="7" t="s">
        <v>170</v>
      </c>
      <c r="I106" s="8">
        <v>1</v>
      </c>
      <c r="J106" s="7" t="s">
        <v>2240</v>
      </c>
      <c r="K106" s="9">
        <v>8</v>
      </c>
      <c r="L106" t="str">
        <f t="shared" si="3"/>
        <v>FL-8</v>
      </c>
      <c r="M106" s="7" t="s">
        <v>2241</v>
      </c>
      <c r="N106" s="7" t="s">
        <v>2253</v>
      </c>
      <c r="O106" s="7" t="s">
        <v>2243</v>
      </c>
      <c r="Q106" s="10">
        <v>5111</v>
      </c>
      <c r="R106" s="7" t="s">
        <v>5529</v>
      </c>
      <c r="S106" s="11">
        <v>2</v>
      </c>
      <c r="T106" s="12">
        <v>0</v>
      </c>
    </row>
    <row r="107" spans="1:20" x14ac:dyDescent="0.25">
      <c r="A107" s="7" t="s">
        <v>2239</v>
      </c>
      <c r="B107" s="8" t="str">
        <f t="shared" si="2"/>
        <v>51116-FL-8</v>
      </c>
      <c r="C107" s="7">
        <v>51116</v>
      </c>
      <c r="D107" s="7" t="s">
        <v>1261</v>
      </c>
      <c r="E107" s="7" t="s">
        <v>2221</v>
      </c>
      <c r="F107" s="7" t="s">
        <v>1261</v>
      </c>
      <c r="G107" s="7" t="s">
        <v>1265</v>
      </c>
      <c r="H107" s="7" t="s">
        <v>170</v>
      </c>
      <c r="I107" s="8">
        <v>1</v>
      </c>
      <c r="J107" s="7" t="s">
        <v>2240</v>
      </c>
      <c r="K107" s="9">
        <v>8</v>
      </c>
      <c r="L107" t="str">
        <f t="shared" si="3"/>
        <v>FL-8</v>
      </c>
      <c r="M107" s="7" t="s">
        <v>2241</v>
      </c>
      <c r="N107" s="7" t="s">
        <v>2253</v>
      </c>
      <c r="O107" s="7" t="s">
        <v>2243</v>
      </c>
      <c r="Q107" s="10">
        <v>1111</v>
      </c>
      <c r="R107" s="7" t="s">
        <v>5530</v>
      </c>
      <c r="S107" s="11">
        <v>2</v>
      </c>
      <c r="T107" s="12">
        <v>0</v>
      </c>
    </row>
    <row r="108" spans="1:20" x14ac:dyDescent="0.25">
      <c r="A108" s="7" t="s">
        <v>2239</v>
      </c>
      <c r="B108" s="8" t="str">
        <f t="shared" si="2"/>
        <v>51116-FL-8</v>
      </c>
      <c r="C108" s="7">
        <v>51116</v>
      </c>
      <c r="D108" s="7" t="s">
        <v>1261</v>
      </c>
      <c r="E108" s="7" t="s">
        <v>2221</v>
      </c>
      <c r="F108" s="7" t="s">
        <v>1261</v>
      </c>
      <c r="G108" s="7" t="s">
        <v>1265</v>
      </c>
      <c r="H108" s="7" t="s">
        <v>170</v>
      </c>
      <c r="I108" s="8">
        <v>1</v>
      </c>
      <c r="J108" s="7" t="s">
        <v>2240</v>
      </c>
      <c r="K108" s="9">
        <v>8</v>
      </c>
      <c r="L108" t="str">
        <f t="shared" si="3"/>
        <v>FL-8</v>
      </c>
      <c r="M108" s="7" t="s">
        <v>2241</v>
      </c>
      <c r="N108" s="7" t="s">
        <v>2253</v>
      </c>
      <c r="O108" s="7" t="s">
        <v>2243</v>
      </c>
      <c r="Q108" s="10">
        <v>2112</v>
      </c>
      <c r="R108" s="7" t="s">
        <v>5533</v>
      </c>
      <c r="S108" s="11">
        <v>2</v>
      </c>
      <c r="T108" s="12">
        <v>0</v>
      </c>
    </row>
    <row r="109" spans="1:20" x14ac:dyDescent="0.25">
      <c r="A109" s="7" t="s">
        <v>2239</v>
      </c>
      <c r="B109" s="8" t="str">
        <f t="shared" si="2"/>
        <v>51116-FL-8</v>
      </c>
      <c r="C109" s="7">
        <v>51116</v>
      </c>
      <c r="D109" s="7" t="s">
        <v>1261</v>
      </c>
      <c r="E109" s="7" t="s">
        <v>2221</v>
      </c>
      <c r="F109" s="7" t="s">
        <v>1261</v>
      </c>
      <c r="G109" s="7" t="s">
        <v>1265</v>
      </c>
      <c r="H109" s="7" t="s">
        <v>170</v>
      </c>
      <c r="I109" s="8">
        <v>1</v>
      </c>
      <c r="J109" s="7" t="s">
        <v>2240</v>
      </c>
      <c r="K109" s="9">
        <v>8</v>
      </c>
      <c r="L109" t="str">
        <f t="shared" si="3"/>
        <v>FL-8</v>
      </c>
      <c r="M109" s="7" t="s">
        <v>2241</v>
      </c>
      <c r="N109" s="7" t="s">
        <v>2253</v>
      </c>
      <c r="O109" s="7" t="s">
        <v>2243</v>
      </c>
      <c r="Q109" s="10">
        <v>3111</v>
      </c>
      <c r="R109" s="7" t="s">
        <v>5538</v>
      </c>
      <c r="S109" s="11">
        <v>2</v>
      </c>
      <c r="T109" s="12">
        <v>0</v>
      </c>
    </row>
    <row r="110" spans="1:20" x14ac:dyDescent="0.25">
      <c r="A110" s="7" t="s">
        <v>2239</v>
      </c>
      <c r="B110" s="8" t="str">
        <f t="shared" si="2"/>
        <v>51116-FL-8</v>
      </c>
      <c r="C110" s="7">
        <v>51116</v>
      </c>
      <c r="D110" s="7" t="s">
        <v>1261</v>
      </c>
      <c r="E110" s="7" t="s">
        <v>2221</v>
      </c>
      <c r="F110" s="7" t="s">
        <v>1261</v>
      </c>
      <c r="G110" s="7" t="s">
        <v>1265</v>
      </c>
      <c r="H110" s="7" t="s">
        <v>170</v>
      </c>
      <c r="I110" s="8">
        <v>1</v>
      </c>
      <c r="J110" s="7" t="s">
        <v>2240</v>
      </c>
      <c r="K110" s="9">
        <v>8</v>
      </c>
      <c r="L110" t="str">
        <f t="shared" si="3"/>
        <v>FL-8</v>
      </c>
      <c r="M110" s="7" t="s">
        <v>2241</v>
      </c>
      <c r="N110" s="7" t="s">
        <v>2253</v>
      </c>
      <c r="O110" s="7" t="s">
        <v>2243</v>
      </c>
      <c r="Q110" s="10">
        <v>4111</v>
      </c>
      <c r="R110" s="7" t="s">
        <v>5543</v>
      </c>
      <c r="S110" s="11">
        <v>2</v>
      </c>
      <c r="T110" s="12">
        <v>0</v>
      </c>
    </row>
    <row r="111" spans="1:20" x14ac:dyDescent="0.25">
      <c r="A111" s="7" t="s">
        <v>2239</v>
      </c>
      <c r="B111" s="8" t="str">
        <f t="shared" si="2"/>
        <v>51116-FL-8</v>
      </c>
      <c r="C111" s="7">
        <v>51116</v>
      </c>
      <c r="D111" s="7" t="s">
        <v>1261</v>
      </c>
      <c r="E111" s="7" t="s">
        <v>2221</v>
      </c>
      <c r="F111" s="7" t="s">
        <v>1261</v>
      </c>
      <c r="G111" s="7" t="s">
        <v>1265</v>
      </c>
      <c r="H111" s="7" t="s">
        <v>170</v>
      </c>
      <c r="I111" s="8">
        <v>1</v>
      </c>
      <c r="J111" s="7" t="s">
        <v>2240</v>
      </c>
      <c r="K111" s="9">
        <v>8</v>
      </c>
      <c r="L111" t="str">
        <f t="shared" si="3"/>
        <v>FL-8</v>
      </c>
      <c r="M111" s="7" t="s">
        <v>2241</v>
      </c>
      <c r="N111" s="7" t="s">
        <v>2253</v>
      </c>
      <c r="O111" s="7" t="s">
        <v>2243</v>
      </c>
      <c r="Q111" s="10">
        <v>5111</v>
      </c>
      <c r="R111" s="7" t="s">
        <v>5531</v>
      </c>
      <c r="S111" s="11">
        <v>2</v>
      </c>
      <c r="T111" s="12">
        <v>0</v>
      </c>
    </row>
    <row r="112" spans="1:20" x14ac:dyDescent="0.25">
      <c r="A112" s="7" t="s">
        <v>2239</v>
      </c>
      <c r="B112" s="8" t="str">
        <f t="shared" si="2"/>
        <v>51116-FL-8</v>
      </c>
      <c r="C112" s="7">
        <v>51116</v>
      </c>
      <c r="D112" s="7" t="s">
        <v>1261</v>
      </c>
      <c r="E112" s="7" t="s">
        <v>2221</v>
      </c>
      <c r="F112" s="7" t="s">
        <v>1261</v>
      </c>
      <c r="G112" s="7" t="s">
        <v>1265</v>
      </c>
      <c r="H112" s="7" t="s">
        <v>170</v>
      </c>
      <c r="I112" s="8">
        <v>2</v>
      </c>
      <c r="J112" s="7" t="s">
        <v>2240</v>
      </c>
      <c r="K112" s="9">
        <v>8</v>
      </c>
      <c r="L112" t="str">
        <f t="shared" si="3"/>
        <v>FL-8</v>
      </c>
      <c r="M112" s="7" t="s">
        <v>2241</v>
      </c>
      <c r="N112" s="7" t="s">
        <v>2253</v>
      </c>
      <c r="O112" s="7" t="s">
        <v>2243</v>
      </c>
      <c r="Q112" s="10">
        <v>3111</v>
      </c>
      <c r="R112" s="7" t="s">
        <v>5534</v>
      </c>
      <c r="S112" s="11">
        <v>2</v>
      </c>
      <c r="T112" s="12">
        <v>0</v>
      </c>
    </row>
    <row r="113" spans="1:20" x14ac:dyDescent="0.25">
      <c r="A113" s="7" t="s">
        <v>2239</v>
      </c>
      <c r="B113" s="8" t="str">
        <f t="shared" si="2"/>
        <v>51116-FL-8</v>
      </c>
      <c r="C113" s="7">
        <v>51116</v>
      </c>
      <c r="D113" s="7" t="s">
        <v>1261</v>
      </c>
      <c r="E113" s="7" t="s">
        <v>2221</v>
      </c>
      <c r="F113" s="7" t="s">
        <v>1261</v>
      </c>
      <c r="G113" s="7" t="s">
        <v>1265</v>
      </c>
      <c r="H113" s="7" t="s">
        <v>170</v>
      </c>
      <c r="I113" s="8">
        <v>2</v>
      </c>
      <c r="J113" s="7" t="s">
        <v>2240</v>
      </c>
      <c r="K113" s="9">
        <v>8</v>
      </c>
      <c r="L113" t="str">
        <f t="shared" si="3"/>
        <v>FL-8</v>
      </c>
      <c r="M113" s="7" t="s">
        <v>2241</v>
      </c>
      <c r="N113" s="7" t="s">
        <v>2253</v>
      </c>
      <c r="O113" s="7" t="s">
        <v>2243</v>
      </c>
      <c r="Q113" s="10">
        <v>4111</v>
      </c>
      <c r="R113" s="7" t="s">
        <v>5539</v>
      </c>
      <c r="S113" s="11">
        <v>2</v>
      </c>
      <c r="T113" s="12">
        <v>0</v>
      </c>
    </row>
    <row r="114" spans="1:20" x14ac:dyDescent="0.25">
      <c r="A114" s="7" t="s">
        <v>2239</v>
      </c>
      <c r="B114" s="8" t="str">
        <f t="shared" si="2"/>
        <v>51116-FL-8</v>
      </c>
      <c r="C114" s="7">
        <v>51116</v>
      </c>
      <c r="D114" s="7" t="s">
        <v>1261</v>
      </c>
      <c r="E114" s="7" t="s">
        <v>2221</v>
      </c>
      <c r="F114" s="7" t="s">
        <v>1261</v>
      </c>
      <c r="G114" s="7" t="s">
        <v>1265</v>
      </c>
      <c r="H114" s="7" t="s">
        <v>170</v>
      </c>
      <c r="I114" s="8">
        <v>2</v>
      </c>
      <c r="J114" s="7" t="s">
        <v>2240</v>
      </c>
      <c r="K114" s="9">
        <v>8</v>
      </c>
      <c r="L114" t="str">
        <f t="shared" si="3"/>
        <v>FL-8</v>
      </c>
      <c r="M114" s="7" t="s">
        <v>2241</v>
      </c>
      <c r="N114" s="7" t="s">
        <v>2253</v>
      </c>
      <c r="O114" s="7" t="s">
        <v>2243</v>
      </c>
      <c r="Q114" s="10">
        <v>5111</v>
      </c>
      <c r="R114" s="7" t="s">
        <v>5524</v>
      </c>
      <c r="S114" s="11">
        <v>2</v>
      </c>
      <c r="T114" s="12">
        <v>0</v>
      </c>
    </row>
    <row r="115" spans="1:20" x14ac:dyDescent="0.25">
      <c r="A115" s="7" t="s">
        <v>2239</v>
      </c>
      <c r="B115" s="8" t="str">
        <f t="shared" si="2"/>
        <v>51116-FL-8</v>
      </c>
      <c r="C115" s="7">
        <v>51116</v>
      </c>
      <c r="D115" s="7" t="s">
        <v>1261</v>
      </c>
      <c r="E115" s="7" t="s">
        <v>2221</v>
      </c>
      <c r="F115" s="7" t="s">
        <v>1261</v>
      </c>
      <c r="G115" s="7" t="s">
        <v>1265</v>
      </c>
      <c r="H115" s="7" t="s">
        <v>170</v>
      </c>
      <c r="I115" s="8">
        <v>2</v>
      </c>
      <c r="J115" s="7" t="s">
        <v>2240</v>
      </c>
      <c r="K115" s="9">
        <v>8</v>
      </c>
      <c r="L115" t="str">
        <f t="shared" si="3"/>
        <v>FL-8</v>
      </c>
      <c r="M115" s="7" t="s">
        <v>2241</v>
      </c>
      <c r="N115" s="7" t="s">
        <v>2253</v>
      </c>
      <c r="O115" s="7" t="s">
        <v>2243</v>
      </c>
      <c r="Q115" s="10">
        <v>3111</v>
      </c>
      <c r="R115" s="7" t="s">
        <v>5535</v>
      </c>
      <c r="S115" s="11">
        <v>2</v>
      </c>
      <c r="T115" s="12">
        <v>0</v>
      </c>
    </row>
    <row r="116" spans="1:20" x14ac:dyDescent="0.25">
      <c r="A116" s="7" t="s">
        <v>2239</v>
      </c>
      <c r="B116" s="8" t="str">
        <f t="shared" si="2"/>
        <v>51116-FL-8</v>
      </c>
      <c r="C116" s="7">
        <v>51116</v>
      </c>
      <c r="D116" s="7" t="s">
        <v>1261</v>
      </c>
      <c r="E116" s="7" t="s">
        <v>2221</v>
      </c>
      <c r="F116" s="7" t="s">
        <v>1261</v>
      </c>
      <c r="G116" s="7" t="s">
        <v>1265</v>
      </c>
      <c r="H116" s="7" t="s">
        <v>170</v>
      </c>
      <c r="I116" s="8">
        <v>2</v>
      </c>
      <c r="J116" s="7" t="s">
        <v>2240</v>
      </c>
      <c r="K116" s="9">
        <v>8</v>
      </c>
      <c r="L116" t="str">
        <f t="shared" si="3"/>
        <v>FL-8</v>
      </c>
      <c r="M116" s="7" t="s">
        <v>2241</v>
      </c>
      <c r="N116" s="7" t="s">
        <v>2253</v>
      </c>
      <c r="O116" s="7" t="s">
        <v>2243</v>
      </c>
      <c r="Q116" s="10">
        <v>3120</v>
      </c>
      <c r="R116" s="7" t="s">
        <v>5535</v>
      </c>
      <c r="S116" s="11">
        <v>2</v>
      </c>
      <c r="T116" s="12">
        <v>0</v>
      </c>
    </row>
    <row r="117" spans="1:20" x14ac:dyDescent="0.25">
      <c r="A117" s="7" t="s">
        <v>2239</v>
      </c>
      <c r="B117" s="8" t="str">
        <f t="shared" si="2"/>
        <v>51116-FL-8</v>
      </c>
      <c r="C117" s="7">
        <v>51116</v>
      </c>
      <c r="D117" s="7" t="s">
        <v>1261</v>
      </c>
      <c r="E117" s="7" t="s">
        <v>2221</v>
      </c>
      <c r="F117" s="7" t="s">
        <v>1261</v>
      </c>
      <c r="G117" s="7" t="s">
        <v>1265</v>
      </c>
      <c r="H117" s="7" t="s">
        <v>170</v>
      </c>
      <c r="I117" s="8">
        <v>2</v>
      </c>
      <c r="J117" s="7" t="s">
        <v>2240</v>
      </c>
      <c r="K117" s="9">
        <v>8</v>
      </c>
      <c r="L117" t="str">
        <f t="shared" si="3"/>
        <v>FL-8</v>
      </c>
      <c r="M117" s="7" t="s">
        <v>2241</v>
      </c>
      <c r="N117" s="7" t="s">
        <v>2253</v>
      </c>
      <c r="O117" s="7" t="s">
        <v>2243</v>
      </c>
      <c r="Q117" s="10">
        <v>4111</v>
      </c>
      <c r="R117" s="7" t="s">
        <v>5540</v>
      </c>
      <c r="S117" s="11">
        <v>2</v>
      </c>
      <c r="T117" s="12">
        <v>0</v>
      </c>
    </row>
    <row r="118" spans="1:20" x14ac:dyDescent="0.25">
      <c r="A118" s="7" t="s">
        <v>2239</v>
      </c>
      <c r="B118" s="8" t="str">
        <f t="shared" si="2"/>
        <v>51116-FL-8</v>
      </c>
      <c r="C118" s="7">
        <v>51116</v>
      </c>
      <c r="D118" s="7" t="s">
        <v>1261</v>
      </c>
      <c r="E118" s="7" t="s">
        <v>2221</v>
      </c>
      <c r="F118" s="7" t="s">
        <v>1261</v>
      </c>
      <c r="G118" s="7" t="s">
        <v>1265</v>
      </c>
      <c r="H118" s="7" t="s">
        <v>170</v>
      </c>
      <c r="I118" s="8">
        <v>2</v>
      </c>
      <c r="J118" s="7" t="s">
        <v>2240</v>
      </c>
      <c r="K118" s="9">
        <v>8</v>
      </c>
      <c r="L118" t="str">
        <f t="shared" si="3"/>
        <v>FL-8</v>
      </c>
      <c r="M118" s="7" t="s">
        <v>2241</v>
      </c>
      <c r="N118" s="7" t="s">
        <v>2253</v>
      </c>
      <c r="O118" s="7" t="s">
        <v>2243</v>
      </c>
      <c r="Q118" s="10">
        <v>5111</v>
      </c>
      <c r="R118" s="7" t="s">
        <v>5525</v>
      </c>
      <c r="S118" s="11">
        <v>2</v>
      </c>
      <c r="T118" s="12">
        <v>0</v>
      </c>
    </row>
    <row r="119" spans="1:20" x14ac:dyDescent="0.25">
      <c r="A119" s="7" t="s">
        <v>2239</v>
      </c>
      <c r="B119" s="8" t="str">
        <f t="shared" si="2"/>
        <v>51116-FL-8</v>
      </c>
      <c r="C119" s="7">
        <v>51116</v>
      </c>
      <c r="D119" s="7" t="s">
        <v>1261</v>
      </c>
      <c r="E119" s="7" t="s">
        <v>2221</v>
      </c>
      <c r="F119" s="7" t="s">
        <v>1261</v>
      </c>
      <c r="G119" s="7" t="s">
        <v>1265</v>
      </c>
      <c r="H119" s="7" t="s">
        <v>170</v>
      </c>
      <c r="I119" s="8">
        <v>2</v>
      </c>
      <c r="J119" s="7" t="s">
        <v>2240</v>
      </c>
      <c r="K119" s="9">
        <v>8</v>
      </c>
      <c r="L119" t="str">
        <f t="shared" si="3"/>
        <v>FL-8</v>
      </c>
      <c r="M119" s="7" t="s">
        <v>2241</v>
      </c>
      <c r="N119" s="7" t="s">
        <v>2253</v>
      </c>
      <c r="O119" s="7" t="s">
        <v>2243</v>
      </c>
      <c r="Q119" s="10">
        <v>5111</v>
      </c>
      <c r="R119" s="7" t="s">
        <v>5525</v>
      </c>
      <c r="S119" s="11">
        <v>2</v>
      </c>
      <c r="T119" s="12">
        <v>0</v>
      </c>
    </row>
    <row r="120" spans="1:20" x14ac:dyDescent="0.25">
      <c r="A120" s="7" t="s">
        <v>2239</v>
      </c>
      <c r="B120" s="8" t="str">
        <f t="shared" si="2"/>
        <v>51116-FL-8</v>
      </c>
      <c r="C120" s="7">
        <v>51116</v>
      </c>
      <c r="D120" s="7" t="s">
        <v>1261</v>
      </c>
      <c r="E120" s="7" t="s">
        <v>2221</v>
      </c>
      <c r="F120" s="7" t="s">
        <v>1261</v>
      </c>
      <c r="G120" s="7" t="s">
        <v>1265</v>
      </c>
      <c r="H120" s="7" t="s">
        <v>170</v>
      </c>
      <c r="I120" s="8">
        <v>2</v>
      </c>
      <c r="J120" s="7" t="s">
        <v>2240</v>
      </c>
      <c r="K120" s="9">
        <v>8</v>
      </c>
      <c r="L120" t="str">
        <f t="shared" si="3"/>
        <v>FL-8</v>
      </c>
      <c r="M120" s="7" t="s">
        <v>2241</v>
      </c>
      <c r="N120" s="7" t="s">
        <v>2253</v>
      </c>
      <c r="O120" s="7" t="s">
        <v>2243</v>
      </c>
      <c r="Q120" s="10">
        <v>1111</v>
      </c>
      <c r="R120" s="7" t="s">
        <v>5526</v>
      </c>
      <c r="S120" s="11">
        <v>2</v>
      </c>
      <c r="T120" s="12">
        <v>0</v>
      </c>
    </row>
    <row r="121" spans="1:20" x14ac:dyDescent="0.25">
      <c r="A121" s="7" t="s">
        <v>2239</v>
      </c>
      <c r="B121" s="8" t="str">
        <f t="shared" si="2"/>
        <v>51116-FL-8</v>
      </c>
      <c r="C121" s="7">
        <v>51116</v>
      </c>
      <c r="D121" s="7" t="s">
        <v>1261</v>
      </c>
      <c r="E121" s="7" t="s">
        <v>2221</v>
      </c>
      <c r="F121" s="7" t="s">
        <v>1261</v>
      </c>
      <c r="G121" s="7" t="s">
        <v>1265</v>
      </c>
      <c r="H121" s="7" t="s">
        <v>170</v>
      </c>
      <c r="I121" s="8">
        <v>2</v>
      </c>
      <c r="J121" s="7" t="s">
        <v>2240</v>
      </c>
      <c r="K121" s="9">
        <v>8</v>
      </c>
      <c r="L121" t="str">
        <f t="shared" si="3"/>
        <v>FL-8</v>
      </c>
      <c r="M121" s="7" t="s">
        <v>2241</v>
      </c>
      <c r="N121" s="7" t="s">
        <v>2253</v>
      </c>
      <c r="O121" s="7" t="s">
        <v>2243</v>
      </c>
      <c r="Q121" s="10">
        <v>2112</v>
      </c>
      <c r="R121" s="7" t="s">
        <v>5544</v>
      </c>
      <c r="S121" s="11">
        <v>2</v>
      </c>
      <c r="T121" s="12">
        <v>0</v>
      </c>
    </row>
    <row r="122" spans="1:20" x14ac:dyDescent="0.25">
      <c r="A122" s="7" t="s">
        <v>2239</v>
      </c>
      <c r="B122" s="8" t="str">
        <f t="shared" si="2"/>
        <v>51116-FL-8</v>
      </c>
      <c r="C122" s="7">
        <v>51116</v>
      </c>
      <c r="D122" s="7" t="s">
        <v>1261</v>
      </c>
      <c r="E122" s="7" t="s">
        <v>2221</v>
      </c>
      <c r="F122" s="7" t="s">
        <v>1261</v>
      </c>
      <c r="G122" s="7" t="s">
        <v>1265</v>
      </c>
      <c r="H122" s="7" t="s">
        <v>170</v>
      </c>
      <c r="I122" s="8">
        <v>2</v>
      </c>
      <c r="J122" s="7" t="s">
        <v>2240</v>
      </c>
      <c r="K122" s="9">
        <v>8</v>
      </c>
      <c r="L122" t="str">
        <f t="shared" si="3"/>
        <v>FL-8</v>
      </c>
      <c r="M122" s="7" t="s">
        <v>2241</v>
      </c>
      <c r="N122" s="7" t="s">
        <v>2253</v>
      </c>
      <c r="O122" s="7" t="s">
        <v>2243</v>
      </c>
      <c r="Q122" s="10">
        <v>3111</v>
      </c>
      <c r="R122" s="7" t="s">
        <v>5536</v>
      </c>
      <c r="S122" s="11">
        <v>2</v>
      </c>
      <c r="T122" s="12">
        <v>0</v>
      </c>
    </row>
    <row r="123" spans="1:20" x14ac:dyDescent="0.25">
      <c r="A123" s="7" t="s">
        <v>2239</v>
      </c>
      <c r="B123" s="8" t="str">
        <f t="shared" si="2"/>
        <v>51116-FL-8</v>
      </c>
      <c r="C123" s="7">
        <v>51116</v>
      </c>
      <c r="D123" s="7" t="s">
        <v>1261</v>
      </c>
      <c r="E123" s="7" t="s">
        <v>2221</v>
      </c>
      <c r="F123" s="7" t="s">
        <v>1261</v>
      </c>
      <c r="G123" s="7" t="s">
        <v>1265</v>
      </c>
      <c r="H123" s="7" t="s">
        <v>170</v>
      </c>
      <c r="I123" s="8">
        <v>2</v>
      </c>
      <c r="J123" s="7" t="s">
        <v>2240</v>
      </c>
      <c r="K123" s="9">
        <v>8</v>
      </c>
      <c r="L123" t="str">
        <f t="shared" si="3"/>
        <v>FL-8</v>
      </c>
      <c r="M123" s="7" t="s">
        <v>2241</v>
      </c>
      <c r="N123" s="7" t="s">
        <v>2253</v>
      </c>
      <c r="O123" s="7" t="s">
        <v>2243</v>
      </c>
      <c r="Q123" s="10">
        <v>4111</v>
      </c>
      <c r="R123" s="7" t="s">
        <v>5541</v>
      </c>
      <c r="S123" s="11">
        <v>2</v>
      </c>
      <c r="T123" s="12">
        <v>0</v>
      </c>
    </row>
    <row r="124" spans="1:20" x14ac:dyDescent="0.25">
      <c r="A124" s="7" t="s">
        <v>2239</v>
      </c>
      <c r="B124" s="8" t="str">
        <f t="shared" si="2"/>
        <v>51116-FL-8</v>
      </c>
      <c r="C124" s="7">
        <v>51116</v>
      </c>
      <c r="D124" s="7" t="s">
        <v>1261</v>
      </c>
      <c r="E124" s="7" t="s">
        <v>2221</v>
      </c>
      <c r="F124" s="7" t="s">
        <v>1261</v>
      </c>
      <c r="G124" s="7" t="s">
        <v>1265</v>
      </c>
      <c r="H124" s="7" t="s">
        <v>170</v>
      </c>
      <c r="I124" s="8">
        <v>2</v>
      </c>
      <c r="J124" s="7" t="s">
        <v>2240</v>
      </c>
      <c r="K124" s="9">
        <v>8</v>
      </c>
      <c r="L124" t="str">
        <f t="shared" si="3"/>
        <v>FL-8</v>
      </c>
      <c r="M124" s="7" t="s">
        <v>2241</v>
      </c>
      <c r="N124" s="7" t="s">
        <v>2253</v>
      </c>
      <c r="O124" s="7" t="s">
        <v>2243</v>
      </c>
      <c r="Q124" s="10">
        <v>5111</v>
      </c>
      <c r="R124" s="7" t="s">
        <v>5527</v>
      </c>
      <c r="S124" s="11">
        <v>2</v>
      </c>
      <c r="T124" s="12">
        <v>0</v>
      </c>
    </row>
    <row r="125" spans="1:20" x14ac:dyDescent="0.25">
      <c r="A125" s="7" t="s">
        <v>2239</v>
      </c>
      <c r="B125" s="8" t="str">
        <f t="shared" si="2"/>
        <v>51116-FL-8</v>
      </c>
      <c r="C125" s="7">
        <v>51116</v>
      </c>
      <c r="D125" s="7" t="s">
        <v>1261</v>
      </c>
      <c r="E125" s="7" t="s">
        <v>2221</v>
      </c>
      <c r="F125" s="7" t="s">
        <v>1261</v>
      </c>
      <c r="G125" s="7" t="s">
        <v>1265</v>
      </c>
      <c r="H125" s="7" t="s">
        <v>170</v>
      </c>
      <c r="I125" s="8">
        <v>2</v>
      </c>
      <c r="J125" s="7" t="s">
        <v>2240</v>
      </c>
      <c r="K125" s="9">
        <v>8</v>
      </c>
      <c r="L125" t="str">
        <f t="shared" si="3"/>
        <v>FL-8</v>
      </c>
      <c r="M125" s="7" t="s">
        <v>2241</v>
      </c>
      <c r="N125" s="7" t="s">
        <v>2253</v>
      </c>
      <c r="O125" s="7" t="s">
        <v>2243</v>
      </c>
      <c r="Q125" s="10">
        <v>1111</v>
      </c>
      <c r="R125" s="7" t="s">
        <v>5528</v>
      </c>
      <c r="S125" s="11">
        <v>2</v>
      </c>
      <c r="T125" s="12">
        <v>0</v>
      </c>
    </row>
    <row r="126" spans="1:20" x14ac:dyDescent="0.25">
      <c r="A126" s="7" t="s">
        <v>2239</v>
      </c>
      <c r="B126" s="8" t="str">
        <f t="shared" si="2"/>
        <v>51116-FL-8</v>
      </c>
      <c r="C126" s="7">
        <v>51116</v>
      </c>
      <c r="D126" s="7" t="s">
        <v>1261</v>
      </c>
      <c r="E126" s="7" t="s">
        <v>2221</v>
      </c>
      <c r="F126" s="7" t="s">
        <v>1261</v>
      </c>
      <c r="G126" s="7" t="s">
        <v>1265</v>
      </c>
      <c r="H126" s="7" t="s">
        <v>170</v>
      </c>
      <c r="I126" s="8">
        <v>2</v>
      </c>
      <c r="J126" s="7" t="s">
        <v>2240</v>
      </c>
      <c r="K126" s="9">
        <v>8</v>
      </c>
      <c r="L126" t="str">
        <f t="shared" si="3"/>
        <v>FL-8</v>
      </c>
      <c r="M126" s="7" t="s">
        <v>2241</v>
      </c>
      <c r="N126" s="7" t="s">
        <v>2253</v>
      </c>
      <c r="O126" s="7" t="s">
        <v>2243</v>
      </c>
      <c r="Q126" s="10">
        <v>2112</v>
      </c>
      <c r="R126" s="7" t="s">
        <v>5532</v>
      </c>
      <c r="S126" s="11">
        <v>2</v>
      </c>
      <c r="T126" s="12">
        <v>0</v>
      </c>
    </row>
    <row r="127" spans="1:20" x14ac:dyDescent="0.25">
      <c r="A127" s="7" t="s">
        <v>2239</v>
      </c>
      <c r="B127" s="8" t="str">
        <f t="shared" si="2"/>
        <v>51116-FL-8</v>
      </c>
      <c r="C127" s="7">
        <v>51116</v>
      </c>
      <c r="D127" s="7" t="s">
        <v>1261</v>
      </c>
      <c r="E127" s="7" t="s">
        <v>2221</v>
      </c>
      <c r="F127" s="7" t="s">
        <v>1261</v>
      </c>
      <c r="G127" s="7" t="s">
        <v>1265</v>
      </c>
      <c r="H127" s="7" t="s">
        <v>170</v>
      </c>
      <c r="I127" s="8">
        <v>2</v>
      </c>
      <c r="J127" s="7" t="s">
        <v>2240</v>
      </c>
      <c r="K127" s="9">
        <v>8</v>
      </c>
      <c r="L127" t="str">
        <f t="shared" si="3"/>
        <v>FL-8</v>
      </c>
      <c r="M127" s="7" t="s">
        <v>2241</v>
      </c>
      <c r="N127" s="7" t="s">
        <v>2253</v>
      </c>
      <c r="O127" s="7" t="s">
        <v>2243</v>
      </c>
      <c r="Q127" s="10">
        <v>3111</v>
      </c>
      <c r="R127" s="7" t="s">
        <v>5537</v>
      </c>
      <c r="S127" s="11">
        <v>2</v>
      </c>
      <c r="T127" s="12">
        <v>0</v>
      </c>
    </row>
    <row r="128" spans="1:20" x14ac:dyDescent="0.25">
      <c r="A128" s="7" t="s">
        <v>2239</v>
      </c>
      <c r="B128" s="8" t="str">
        <f t="shared" si="2"/>
        <v>51116-FL-8</v>
      </c>
      <c r="C128" s="7">
        <v>51116</v>
      </c>
      <c r="D128" s="7" t="s">
        <v>1261</v>
      </c>
      <c r="E128" s="7" t="s">
        <v>2221</v>
      </c>
      <c r="F128" s="7" t="s">
        <v>1261</v>
      </c>
      <c r="G128" s="7" t="s">
        <v>1265</v>
      </c>
      <c r="H128" s="7" t="s">
        <v>170</v>
      </c>
      <c r="I128" s="8">
        <v>2</v>
      </c>
      <c r="J128" s="7" t="s">
        <v>2240</v>
      </c>
      <c r="K128" s="9">
        <v>8</v>
      </c>
      <c r="L128" t="str">
        <f t="shared" si="3"/>
        <v>FL-8</v>
      </c>
      <c r="M128" s="7" t="s">
        <v>2241</v>
      </c>
      <c r="N128" s="7" t="s">
        <v>2253</v>
      </c>
      <c r="O128" s="7" t="s">
        <v>2243</v>
      </c>
      <c r="Q128" s="10">
        <v>4111</v>
      </c>
      <c r="R128" s="7" t="s">
        <v>5542</v>
      </c>
      <c r="S128" s="11">
        <v>2</v>
      </c>
      <c r="T128" s="12">
        <v>0</v>
      </c>
    </row>
    <row r="129" spans="1:20" x14ac:dyDescent="0.25">
      <c r="A129" s="7" t="s">
        <v>2239</v>
      </c>
      <c r="B129" s="8" t="str">
        <f t="shared" si="2"/>
        <v>51116-FL-8</v>
      </c>
      <c r="C129" s="7">
        <v>51116</v>
      </c>
      <c r="D129" s="7" t="s">
        <v>1261</v>
      </c>
      <c r="E129" s="7" t="s">
        <v>2221</v>
      </c>
      <c r="F129" s="7" t="s">
        <v>1261</v>
      </c>
      <c r="G129" s="7" t="s">
        <v>1265</v>
      </c>
      <c r="H129" s="7" t="s">
        <v>170</v>
      </c>
      <c r="I129" s="8">
        <v>2</v>
      </c>
      <c r="J129" s="7" t="s">
        <v>2240</v>
      </c>
      <c r="K129" s="9">
        <v>8</v>
      </c>
      <c r="L129" t="str">
        <f t="shared" si="3"/>
        <v>FL-8</v>
      </c>
      <c r="M129" s="7" t="s">
        <v>2241</v>
      </c>
      <c r="N129" s="7" t="s">
        <v>2253</v>
      </c>
      <c r="O129" s="7" t="s">
        <v>2243</v>
      </c>
      <c r="Q129" s="10">
        <v>5111</v>
      </c>
      <c r="R129" s="7" t="s">
        <v>5529</v>
      </c>
      <c r="S129" s="11">
        <v>2</v>
      </c>
      <c r="T129" s="12">
        <v>0</v>
      </c>
    </row>
    <row r="130" spans="1:20" x14ac:dyDescent="0.25">
      <c r="A130" s="7" t="s">
        <v>2239</v>
      </c>
      <c r="B130" s="8" t="str">
        <f t="shared" si="2"/>
        <v>51116-FL-8</v>
      </c>
      <c r="C130" s="7">
        <v>51116</v>
      </c>
      <c r="D130" s="7" t="s">
        <v>1261</v>
      </c>
      <c r="E130" s="7" t="s">
        <v>2221</v>
      </c>
      <c r="F130" s="7" t="s">
        <v>1261</v>
      </c>
      <c r="G130" s="7" t="s">
        <v>1265</v>
      </c>
      <c r="H130" s="7" t="s">
        <v>170</v>
      </c>
      <c r="I130" s="8">
        <v>2</v>
      </c>
      <c r="J130" s="7" t="s">
        <v>2240</v>
      </c>
      <c r="K130" s="9">
        <v>8</v>
      </c>
      <c r="L130" t="str">
        <f t="shared" si="3"/>
        <v>FL-8</v>
      </c>
      <c r="M130" s="7" t="s">
        <v>2241</v>
      </c>
      <c r="N130" s="7" t="s">
        <v>2253</v>
      </c>
      <c r="O130" s="7" t="s">
        <v>2243</v>
      </c>
      <c r="Q130" s="10">
        <v>1111</v>
      </c>
      <c r="R130" s="7" t="s">
        <v>5530</v>
      </c>
      <c r="S130" s="11">
        <v>2</v>
      </c>
      <c r="T130" s="12">
        <v>0</v>
      </c>
    </row>
    <row r="131" spans="1:20" x14ac:dyDescent="0.25">
      <c r="A131" s="7" t="s">
        <v>2239</v>
      </c>
      <c r="B131" s="8" t="str">
        <f t="shared" ref="B131:B194" si="4">C131&amp;"-"&amp;L131</f>
        <v>51116-FL-8</v>
      </c>
      <c r="C131" s="7">
        <v>51116</v>
      </c>
      <c r="D131" s="7" t="s">
        <v>1261</v>
      </c>
      <c r="E131" s="7" t="s">
        <v>2221</v>
      </c>
      <c r="F131" s="7" t="s">
        <v>1261</v>
      </c>
      <c r="G131" s="7" t="s">
        <v>1265</v>
      </c>
      <c r="H131" s="7" t="s">
        <v>170</v>
      </c>
      <c r="I131" s="8">
        <v>2</v>
      </c>
      <c r="J131" s="7" t="s">
        <v>2240</v>
      </c>
      <c r="K131" s="9">
        <v>8</v>
      </c>
      <c r="L131" t="str">
        <f t="shared" ref="L131:L194" si="5">J131&amp;"-"&amp;K131</f>
        <v>FL-8</v>
      </c>
      <c r="M131" s="7" t="s">
        <v>2241</v>
      </c>
      <c r="N131" s="7" t="s">
        <v>2253</v>
      </c>
      <c r="O131" s="7" t="s">
        <v>2243</v>
      </c>
      <c r="Q131" s="10">
        <v>2112</v>
      </c>
      <c r="R131" s="7" t="s">
        <v>5533</v>
      </c>
      <c r="S131" s="11">
        <v>2</v>
      </c>
      <c r="T131" s="12">
        <v>0</v>
      </c>
    </row>
    <row r="132" spans="1:20" x14ac:dyDescent="0.25">
      <c r="A132" s="7" t="s">
        <v>2239</v>
      </c>
      <c r="B132" s="8" t="str">
        <f t="shared" si="4"/>
        <v>51116-FL-8</v>
      </c>
      <c r="C132" s="7">
        <v>51116</v>
      </c>
      <c r="D132" s="7" t="s">
        <v>1261</v>
      </c>
      <c r="E132" s="7" t="s">
        <v>2221</v>
      </c>
      <c r="F132" s="7" t="s">
        <v>1261</v>
      </c>
      <c r="G132" s="7" t="s">
        <v>1265</v>
      </c>
      <c r="H132" s="7" t="s">
        <v>170</v>
      </c>
      <c r="I132" s="8">
        <v>2</v>
      </c>
      <c r="J132" s="7" t="s">
        <v>2240</v>
      </c>
      <c r="K132" s="9">
        <v>8</v>
      </c>
      <c r="L132" t="str">
        <f t="shared" si="5"/>
        <v>FL-8</v>
      </c>
      <c r="M132" s="7" t="s">
        <v>2241</v>
      </c>
      <c r="N132" s="7" t="s">
        <v>2253</v>
      </c>
      <c r="O132" s="7" t="s">
        <v>2243</v>
      </c>
      <c r="Q132" s="10">
        <v>3111</v>
      </c>
      <c r="R132" s="7" t="s">
        <v>5538</v>
      </c>
      <c r="S132" s="11">
        <v>2</v>
      </c>
      <c r="T132" s="12">
        <v>0</v>
      </c>
    </row>
    <row r="133" spans="1:20" x14ac:dyDescent="0.25">
      <c r="A133" s="7" t="s">
        <v>2239</v>
      </c>
      <c r="B133" s="8" t="str">
        <f t="shared" si="4"/>
        <v>51116-FL-8</v>
      </c>
      <c r="C133" s="7">
        <v>51116</v>
      </c>
      <c r="D133" s="7" t="s">
        <v>1261</v>
      </c>
      <c r="E133" s="7" t="s">
        <v>2221</v>
      </c>
      <c r="F133" s="7" t="s">
        <v>1261</v>
      </c>
      <c r="G133" s="7" t="s">
        <v>1265</v>
      </c>
      <c r="H133" s="7" t="s">
        <v>170</v>
      </c>
      <c r="I133" s="8">
        <v>2</v>
      </c>
      <c r="J133" s="7" t="s">
        <v>2240</v>
      </c>
      <c r="K133" s="9">
        <v>8</v>
      </c>
      <c r="L133" t="str">
        <f t="shared" si="5"/>
        <v>FL-8</v>
      </c>
      <c r="M133" s="7" t="s">
        <v>2241</v>
      </c>
      <c r="N133" s="7" t="s">
        <v>2253</v>
      </c>
      <c r="O133" s="7" t="s">
        <v>2243</v>
      </c>
      <c r="Q133" s="10">
        <v>4111</v>
      </c>
      <c r="R133" s="7" t="s">
        <v>5543</v>
      </c>
      <c r="S133" s="11">
        <v>2</v>
      </c>
      <c r="T133" s="12">
        <v>0</v>
      </c>
    </row>
    <row r="134" spans="1:20" x14ac:dyDescent="0.25">
      <c r="A134" s="7" t="s">
        <v>2239</v>
      </c>
      <c r="B134" s="8" t="str">
        <f t="shared" si="4"/>
        <v>51116-FL-8</v>
      </c>
      <c r="C134" s="7">
        <v>51116</v>
      </c>
      <c r="D134" s="7" t="s">
        <v>1261</v>
      </c>
      <c r="E134" s="7" t="s">
        <v>2221</v>
      </c>
      <c r="F134" s="7" t="s">
        <v>1261</v>
      </c>
      <c r="G134" s="7" t="s">
        <v>1265</v>
      </c>
      <c r="H134" s="7" t="s">
        <v>170</v>
      </c>
      <c r="I134" s="8">
        <v>2</v>
      </c>
      <c r="J134" s="7" t="s">
        <v>2240</v>
      </c>
      <c r="K134" s="9">
        <v>8</v>
      </c>
      <c r="L134" t="str">
        <f t="shared" si="5"/>
        <v>FL-8</v>
      </c>
      <c r="M134" s="7" t="s">
        <v>2241</v>
      </c>
      <c r="N134" s="7" t="s">
        <v>2253</v>
      </c>
      <c r="O134" s="7" t="s">
        <v>2243</v>
      </c>
      <c r="Q134" s="10">
        <v>5111</v>
      </c>
      <c r="R134" s="7" t="s">
        <v>5531</v>
      </c>
      <c r="S134" s="11">
        <v>2</v>
      </c>
      <c r="T134" s="12">
        <v>0</v>
      </c>
    </row>
    <row r="135" spans="1:20" x14ac:dyDescent="0.25">
      <c r="A135" s="7" t="s">
        <v>2239</v>
      </c>
      <c r="B135" s="8" t="str">
        <f t="shared" si="4"/>
        <v>51117-FL-8</v>
      </c>
      <c r="C135" s="7">
        <v>51117</v>
      </c>
      <c r="D135" s="7" t="s">
        <v>1162</v>
      </c>
      <c r="E135" s="7" t="s">
        <v>2191</v>
      </c>
      <c r="F135" s="7" t="s">
        <v>1162</v>
      </c>
      <c r="G135" s="7" t="s">
        <v>1165</v>
      </c>
      <c r="H135" s="7" t="s">
        <v>678</v>
      </c>
      <c r="I135" s="8">
        <v>1</v>
      </c>
      <c r="J135" s="7" t="s">
        <v>2240</v>
      </c>
      <c r="K135" s="9">
        <v>8</v>
      </c>
      <c r="L135" t="str">
        <f t="shared" si="5"/>
        <v>FL-8</v>
      </c>
      <c r="M135" s="7" t="s">
        <v>2241</v>
      </c>
      <c r="N135" s="7" t="s">
        <v>2254</v>
      </c>
      <c r="O135" s="7" t="s">
        <v>2243</v>
      </c>
      <c r="Q135" s="10">
        <v>3133</v>
      </c>
      <c r="R135" s="7" t="s">
        <v>5534</v>
      </c>
      <c r="S135" s="11">
        <v>1</v>
      </c>
      <c r="T135" s="12">
        <v>0</v>
      </c>
    </row>
    <row r="136" spans="1:20" x14ac:dyDescent="0.25">
      <c r="A136" s="7" t="s">
        <v>2239</v>
      </c>
      <c r="B136" s="8" t="str">
        <f t="shared" si="4"/>
        <v>51117-FL-8</v>
      </c>
      <c r="C136" s="7">
        <v>51117</v>
      </c>
      <c r="D136" s="7" t="s">
        <v>1162</v>
      </c>
      <c r="E136" s="7" t="s">
        <v>2191</v>
      </c>
      <c r="F136" s="7" t="s">
        <v>1162</v>
      </c>
      <c r="G136" s="7" t="s">
        <v>1165</v>
      </c>
      <c r="H136" s="7" t="s">
        <v>678</v>
      </c>
      <c r="I136" s="8">
        <v>1</v>
      </c>
      <c r="J136" s="7" t="s">
        <v>2240</v>
      </c>
      <c r="K136" s="9">
        <v>8</v>
      </c>
      <c r="L136" t="str">
        <f t="shared" si="5"/>
        <v>FL-8</v>
      </c>
      <c r="M136" s="7" t="s">
        <v>2241</v>
      </c>
      <c r="N136" s="7" t="s">
        <v>2254</v>
      </c>
      <c r="O136" s="7" t="s">
        <v>2243</v>
      </c>
      <c r="Q136" s="10">
        <v>4133</v>
      </c>
      <c r="R136" s="7" t="s">
        <v>5539</v>
      </c>
      <c r="S136" s="11">
        <v>1</v>
      </c>
      <c r="T136" s="12">
        <v>0</v>
      </c>
    </row>
    <row r="137" spans="1:20" x14ac:dyDescent="0.25">
      <c r="A137" s="7" t="s">
        <v>2239</v>
      </c>
      <c r="B137" s="8" t="str">
        <f t="shared" si="4"/>
        <v>51117-FL-8</v>
      </c>
      <c r="C137" s="7">
        <v>51117</v>
      </c>
      <c r="D137" s="7" t="s">
        <v>1162</v>
      </c>
      <c r="E137" s="7" t="s">
        <v>2191</v>
      </c>
      <c r="F137" s="7" t="s">
        <v>1162</v>
      </c>
      <c r="G137" s="7" t="s">
        <v>1165</v>
      </c>
      <c r="H137" s="7" t="s">
        <v>678</v>
      </c>
      <c r="I137" s="8">
        <v>1</v>
      </c>
      <c r="J137" s="7" t="s">
        <v>2240</v>
      </c>
      <c r="K137" s="9">
        <v>8</v>
      </c>
      <c r="L137" t="str">
        <f t="shared" si="5"/>
        <v>FL-8</v>
      </c>
      <c r="M137" s="7" t="s">
        <v>2241</v>
      </c>
      <c r="N137" s="7" t="s">
        <v>2254</v>
      </c>
      <c r="O137" s="7" t="s">
        <v>2243</v>
      </c>
      <c r="Q137" s="10">
        <v>5129</v>
      </c>
      <c r="R137" s="7" t="s">
        <v>5524</v>
      </c>
      <c r="S137" s="11">
        <v>1</v>
      </c>
      <c r="T137" s="12">
        <v>0</v>
      </c>
    </row>
    <row r="138" spans="1:20" x14ac:dyDescent="0.25">
      <c r="A138" s="7" t="s">
        <v>2239</v>
      </c>
      <c r="B138" s="8" t="str">
        <f t="shared" si="4"/>
        <v>51117-FL-8</v>
      </c>
      <c r="C138" s="7">
        <v>51117</v>
      </c>
      <c r="D138" s="7" t="s">
        <v>1162</v>
      </c>
      <c r="E138" s="7" t="s">
        <v>2191</v>
      </c>
      <c r="F138" s="7" t="s">
        <v>1162</v>
      </c>
      <c r="G138" s="7" t="s">
        <v>1165</v>
      </c>
      <c r="H138" s="7" t="s">
        <v>678</v>
      </c>
      <c r="I138" s="8">
        <v>1</v>
      </c>
      <c r="J138" s="7" t="s">
        <v>2240</v>
      </c>
      <c r="K138" s="9">
        <v>8</v>
      </c>
      <c r="L138" t="str">
        <f t="shared" si="5"/>
        <v>FL-8</v>
      </c>
      <c r="M138" s="7" t="s">
        <v>2241</v>
      </c>
      <c r="N138" s="7" t="s">
        <v>2254</v>
      </c>
      <c r="O138" s="7" t="s">
        <v>2243</v>
      </c>
      <c r="Q138" s="10">
        <v>3133</v>
      </c>
      <c r="R138" s="7" t="s">
        <v>5535</v>
      </c>
      <c r="S138" s="11">
        <v>1</v>
      </c>
      <c r="T138" s="12">
        <v>0</v>
      </c>
    </row>
    <row r="139" spans="1:20" x14ac:dyDescent="0.25">
      <c r="A139" s="7" t="s">
        <v>2239</v>
      </c>
      <c r="B139" s="8" t="str">
        <f t="shared" si="4"/>
        <v>51117-FL-8</v>
      </c>
      <c r="C139" s="7">
        <v>51117</v>
      </c>
      <c r="D139" s="7" t="s">
        <v>1162</v>
      </c>
      <c r="E139" s="7" t="s">
        <v>2191</v>
      </c>
      <c r="F139" s="7" t="s">
        <v>1162</v>
      </c>
      <c r="G139" s="7" t="s">
        <v>1165</v>
      </c>
      <c r="H139" s="7" t="s">
        <v>678</v>
      </c>
      <c r="I139" s="8">
        <v>1</v>
      </c>
      <c r="J139" s="7" t="s">
        <v>2240</v>
      </c>
      <c r="K139" s="9">
        <v>8</v>
      </c>
      <c r="L139" t="str">
        <f t="shared" si="5"/>
        <v>FL-8</v>
      </c>
      <c r="M139" s="7" t="s">
        <v>2241</v>
      </c>
      <c r="N139" s="7" t="s">
        <v>2254</v>
      </c>
      <c r="O139" s="7" t="s">
        <v>2243</v>
      </c>
      <c r="Q139" s="10">
        <v>4133</v>
      </c>
      <c r="R139" s="7" t="s">
        <v>5540</v>
      </c>
      <c r="S139" s="11">
        <v>1</v>
      </c>
      <c r="T139" s="12">
        <v>0</v>
      </c>
    </row>
    <row r="140" spans="1:20" x14ac:dyDescent="0.25">
      <c r="A140" s="7" t="s">
        <v>2239</v>
      </c>
      <c r="B140" s="8" t="str">
        <f t="shared" si="4"/>
        <v>51117-FL-8</v>
      </c>
      <c r="C140" s="7">
        <v>51117</v>
      </c>
      <c r="D140" s="7" t="s">
        <v>1162</v>
      </c>
      <c r="E140" s="7" t="s">
        <v>2191</v>
      </c>
      <c r="F140" s="7" t="s">
        <v>1162</v>
      </c>
      <c r="G140" s="7" t="s">
        <v>1165</v>
      </c>
      <c r="H140" s="7" t="s">
        <v>678</v>
      </c>
      <c r="I140" s="8">
        <v>1</v>
      </c>
      <c r="J140" s="7" t="s">
        <v>2240</v>
      </c>
      <c r="K140" s="9">
        <v>8</v>
      </c>
      <c r="L140" t="str">
        <f t="shared" si="5"/>
        <v>FL-8</v>
      </c>
      <c r="M140" s="7" t="s">
        <v>2241</v>
      </c>
      <c r="N140" s="7" t="s">
        <v>2254</v>
      </c>
      <c r="O140" s="7" t="s">
        <v>2243</v>
      </c>
      <c r="Q140" s="10">
        <v>5129</v>
      </c>
      <c r="R140" s="7" t="s">
        <v>5525</v>
      </c>
      <c r="S140" s="11">
        <v>1</v>
      </c>
      <c r="T140" s="12">
        <v>0</v>
      </c>
    </row>
    <row r="141" spans="1:20" x14ac:dyDescent="0.25">
      <c r="A141" s="7" t="s">
        <v>2239</v>
      </c>
      <c r="B141" s="8" t="str">
        <f t="shared" si="4"/>
        <v>51117-FL-8</v>
      </c>
      <c r="C141" s="7">
        <v>51117</v>
      </c>
      <c r="D141" s="7" t="s">
        <v>1162</v>
      </c>
      <c r="E141" s="7" t="s">
        <v>2191</v>
      </c>
      <c r="F141" s="7" t="s">
        <v>1162</v>
      </c>
      <c r="G141" s="7" t="s">
        <v>1165</v>
      </c>
      <c r="H141" s="7" t="s">
        <v>678</v>
      </c>
      <c r="I141" s="8">
        <v>1</v>
      </c>
      <c r="J141" s="7" t="s">
        <v>2240</v>
      </c>
      <c r="K141" s="9">
        <v>8</v>
      </c>
      <c r="L141" t="str">
        <f t="shared" si="5"/>
        <v>FL-8</v>
      </c>
      <c r="M141" s="7" t="s">
        <v>2241</v>
      </c>
      <c r="N141" s="7" t="s">
        <v>2254</v>
      </c>
      <c r="O141" s="7" t="s">
        <v>2243</v>
      </c>
      <c r="Q141" s="10">
        <v>5133</v>
      </c>
      <c r="R141" s="7" t="s">
        <v>5525</v>
      </c>
      <c r="S141" s="11">
        <v>1</v>
      </c>
      <c r="T141" s="12">
        <v>0</v>
      </c>
    </row>
    <row r="142" spans="1:20" x14ac:dyDescent="0.25">
      <c r="A142" s="7" t="s">
        <v>2239</v>
      </c>
      <c r="B142" s="8" t="str">
        <f t="shared" si="4"/>
        <v>51117-FL-8</v>
      </c>
      <c r="C142" s="7">
        <v>51117</v>
      </c>
      <c r="D142" s="7" t="s">
        <v>1162</v>
      </c>
      <c r="E142" s="7" t="s">
        <v>2191</v>
      </c>
      <c r="F142" s="7" t="s">
        <v>1162</v>
      </c>
      <c r="G142" s="7" t="s">
        <v>1165</v>
      </c>
      <c r="H142" s="7" t="s">
        <v>678</v>
      </c>
      <c r="I142" s="8">
        <v>1</v>
      </c>
      <c r="J142" s="7" t="s">
        <v>2240</v>
      </c>
      <c r="K142" s="9">
        <v>8</v>
      </c>
      <c r="L142" t="str">
        <f t="shared" si="5"/>
        <v>FL-8</v>
      </c>
      <c r="M142" s="7" t="s">
        <v>2241</v>
      </c>
      <c r="N142" s="7" t="s">
        <v>2254</v>
      </c>
      <c r="O142" s="7" t="s">
        <v>2243</v>
      </c>
      <c r="Q142" s="10">
        <v>5133</v>
      </c>
      <c r="R142" s="7" t="s">
        <v>5525</v>
      </c>
      <c r="S142" s="11">
        <v>1</v>
      </c>
      <c r="T142" s="12">
        <v>0</v>
      </c>
    </row>
    <row r="143" spans="1:20" x14ac:dyDescent="0.25">
      <c r="A143" s="7" t="s">
        <v>2239</v>
      </c>
      <c r="B143" s="8" t="str">
        <f t="shared" si="4"/>
        <v>51117-FL-8</v>
      </c>
      <c r="C143" s="7">
        <v>51117</v>
      </c>
      <c r="D143" s="7" t="s">
        <v>1162</v>
      </c>
      <c r="E143" s="7" t="s">
        <v>2191</v>
      </c>
      <c r="F143" s="7" t="s">
        <v>1162</v>
      </c>
      <c r="G143" s="7" t="s">
        <v>1165</v>
      </c>
      <c r="H143" s="7" t="s">
        <v>678</v>
      </c>
      <c r="I143" s="8">
        <v>1</v>
      </c>
      <c r="J143" s="7" t="s">
        <v>2240</v>
      </c>
      <c r="K143" s="9">
        <v>8</v>
      </c>
      <c r="L143" t="str">
        <f t="shared" si="5"/>
        <v>FL-8</v>
      </c>
      <c r="M143" s="7" t="s">
        <v>2241</v>
      </c>
      <c r="N143" s="7" t="s">
        <v>2254</v>
      </c>
      <c r="O143" s="7" t="s">
        <v>2243</v>
      </c>
      <c r="Q143" s="10">
        <v>1133</v>
      </c>
      <c r="R143" s="7" t="s">
        <v>5526</v>
      </c>
      <c r="S143" s="11">
        <v>1</v>
      </c>
      <c r="T143" s="12">
        <v>0</v>
      </c>
    </row>
    <row r="144" spans="1:20" x14ac:dyDescent="0.25">
      <c r="A144" s="7" t="s">
        <v>2239</v>
      </c>
      <c r="B144" s="8" t="str">
        <f t="shared" si="4"/>
        <v>51117-FL-8</v>
      </c>
      <c r="C144" s="7">
        <v>51117</v>
      </c>
      <c r="D144" s="7" t="s">
        <v>1162</v>
      </c>
      <c r="E144" s="7" t="s">
        <v>2191</v>
      </c>
      <c r="F144" s="7" t="s">
        <v>1162</v>
      </c>
      <c r="G144" s="7" t="s">
        <v>1165</v>
      </c>
      <c r="H144" s="7" t="s">
        <v>678</v>
      </c>
      <c r="I144" s="8">
        <v>1</v>
      </c>
      <c r="J144" s="7" t="s">
        <v>2240</v>
      </c>
      <c r="K144" s="9">
        <v>8</v>
      </c>
      <c r="L144" t="str">
        <f t="shared" si="5"/>
        <v>FL-8</v>
      </c>
      <c r="M144" s="7" t="s">
        <v>2241</v>
      </c>
      <c r="N144" s="7" t="s">
        <v>2254</v>
      </c>
      <c r="O144" s="7" t="s">
        <v>2243</v>
      </c>
      <c r="Q144" s="10">
        <v>2133</v>
      </c>
      <c r="R144" s="7" t="s">
        <v>5544</v>
      </c>
      <c r="S144" s="11">
        <v>1</v>
      </c>
      <c r="T144" s="12">
        <v>0</v>
      </c>
    </row>
    <row r="145" spans="1:20" x14ac:dyDescent="0.25">
      <c r="A145" s="7" t="s">
        <v>2239</v>
      </c>
      <c r="B145" s="8" t="str">
        <f t="shared" si="4"/>
        <v>51117-FL-8</v>
      </c>
      <c r="C145" s="7">
        <v>51117</v>
      </c>
      <c r="D145" s="7" t="s">
        <v>1162</v>
      </c>
      <c r="E145" s="7" t="s">
        <v>2191</v>
      </c>
      <c r="F145" s="7" t="s">
        <v>1162</v>
      </c>
      <c r="G145" s="7" t="s">
        <v>1165</v>
      </c>
      <c r="H145" s="7" t="s">
        <v>678</v>
      </c>
      <c r="I145" s="8">
        <v>1</v>
      </c>
      <c r="J145" s="7" t="s">
        <v>2240</v>
      </c>
      <c r="K145" s="9">
        <v>8</v>
      </c>
      <c r="L145" t="str">
        <f t="shared" si="5"/>
        <v>FL-8</v>
      </c>
      <c r="M145" s="7" t="s">
        <v>2241</v>
      </c>
      <c r="N145" s="7" t="s">
        <v>2254</v>
      </c>
      <c r="O145" s="7" t="s">
        <v>2243</v>
      </c>
      <c r="Q145" s="10">
        <v>4133</v>
      </c>
      <c r="R145" s="7" t="s">
        <v>5541</v>
      </c>
      <c r="S145" s="11">
        <v>1</v>
      </c>
      <c r="T145" s="12">
        <v>0</v>
      </c>
    </row>
    <row r="146" spans="1:20" x14ac:dyDescent="0.25">
      <c r="A146" s="7" t="s">
        <v>2239</v>
      </c>
      <c r="B146" s="8" t="str">
        <f t="shared" si="4"/>
        <v>51117-FL-8</v>
      </c>
      <c r="C146" s="7">
        <v>51117</v>
      </c>
      <c r="D146" s="7" t="s">
        <v>1162</v>
      </c>
      <c r="E146" s="7" t="s">
        <v>2191</v>
      </c>
      <c r="F146" s="7" t="s">
        <v>1162</v>
      </c>
      <c r="G146" s="7" t="s">
        <v>1165</v>
      </c>
      <c r="H146" s="7" t="s">
        <v>678</v>
      </c>
      <c r="I146" s="8">
        <v>1</v>
      </c>
      <c r="J146" s="7" t="s">
        <v>2240</v>
      </c>
      <c r="K146" s="9">
        <v>8</v>
      </c>
      <c r="L146" t="str">
        <f t="shared" si="5"/>
        <v>FL-8</v>
      </c>
      <c r="M146" s="7" t="s">
        <v>2241</v>
      </c>
      <c r="N146" s="7" t="s">
        <v>2254</v>
      </c>
      <c r="O146" s="7" t="s">
        <v>2243</v>
      </c>
      <c r="Q146" s="10">
        <v>5129</v>
      </c>
      <c r="R146" s="7" t="s">
        <v>5527</v>
      </c>
      <c r="S146" s="11">
        <v>1</v>
      </c>
      <c r="T146" s="12">
        <v>0</v>
      </c>
    </row>
    <row r="147" spans="1:20" x14ac:dyDescent="0.25">
      <c r="A147" s="7" t="s">
        <v>2239</v>
      </c>
      <c r="B147" s="8" t="str">
        <f t="shared" si="4"/>
        <v>51117-FL-8</v>
      </c>
      <c r="C147" s="7">
        <v>51117</v>
      </c>
      <c r="D147" s="7" t="s">
        <v>1162</v>
      </c>
      <c r="E147" s="7" t="s">
        <v>2191</v>
      </c>
      <c r="F147" s="7" t="s">
        <v>1162</v>
      </c>
      <c r="G147" s="7" t="s">
        <v>1165</v>
      </c>
      <c r="H147" s="7" t="s">
        <v>678</v>
      </c>
      <c r="I147" s="8">
        <v>1</v>
      </c>
      <c r="J147" s="7" t="s">
        <v>2240</v>
      </c>
      <c r="K147" s="9">
        <v>8</v>
      </c>
      <c r="L147" t="str">
        <f t="shared" si="5"/>
        <v>FL-8</v>
      </c>
      <c r="M147" s="7" t="s">
        <v>2241</v>
      </c>
      <c r="N147" s="7" t="s">
        <v>2254</v>
      </c>
      <c r="O147" s="7" t="s">
        <v>2243</v>
      </c>
      <c r="Q147" s="10">
        <v>1133</v>
      </c>
      <c r="R147" s="7" t="s">
        <v>5528</v>
      </c>
      <c r="S147" s="11">
        <v>1</v>
      </c>
      <c r="T147" s="12">
        <v>0</v>
      </c>
    </row>
    <row r="148" spans="1:20" x14ac:dyDescent="0.25">
      <c r="A148" s="7" t="s">
        <v>2239</v>
      </c>
      <c r="B148" s="8" t="str">
        <f t="shared" si="4"/>
        <v>51117-FL-8</v>
      </c>
      <c r="C148" s="7">
        <v>51117</v>
      </c>
      <c r="D148" s="7" t="s">
        <v>1162</v>
      </c>
      <c r="E148" s="7" t="s">
        <v>2191</v>
      </c>
      <c r="F148" s="7" t="s">
        <v>1162</v>
      </c>
      <c r="G148" s="7" t="s">
        <v>1165</v>
      </c>
      <c r="H148" s="7" t="s">
        <v>678</v>
      </c>
      <c r="I148" s="8">
        <v>1</v>
      </c>
      <c r="J148" s="7" t="s">
        <v>2240</v>
      </c>
      <c r="K148" s="9">
        <v>8</v>
      </c>
      <c r="L148" t="str">
        <f t="shared" si="5"/>
        <v>FL-8</v>
      </c>
      <c r="M148" s="7" t="s">
        <v>2241</v>
      </c>
      <c r="N148" s="7" t="s">
        <v>2254</v>
      </c>
      <c r="O148" s="7" t="s">
        <v>2243</v>
      </c>
      <c r="Q148" s="10">
        <v>2133</v>
      </c>
      <c r="R148" s="7" t="s">
        <v>5532</v>
      </c>
      <c r="S148" s="11">
        <v>1</v>
      </c>
      <c r="T148" s="12">
        <v>0</v>
      </c>
    </row>
    <row r="149" spans="1:20" x14ac:dyDescent="0.25">
      <c r="A149" s="7" t="s">
        <v>2239</v>
      </c>
      <c r="B149" s="8" t="str">
        <f t="shared" si="4"/>
        <v>51117-FL-8</v>
      </c>
      <c r="C149" s="7">
        <v>51117</v>
      </c>
      <c r="D149" s="7" t="s">
        <v>1162</v>
      </c>
      <c r="E149" s="7" t="s">
        <v>2191</v>
      </c>
      <c r="F149" s="7" t="s">
        <v>1162</v>
      </c>
      <c r="G149" s="7" t="s">
        <v>1165</v>
      </c>
      <c r="H149" s="7" t="s">
        <v>678</v>
      </c>
      <c r="I149" s="8">
        <v>1</v>
      </c>
      <c r="J149" s="7" t="s">
        <v>2240</v>
      </c>
      <c r="K149" s="9">
        <v>8</v>
      </c>
      <c r="L149" t="str">
        <f t="shared" si="5"/>
        <v>FL-8</v>
      </c>
      <c r="M149" s="7" t="s">
        <v>2241</v>
      </c>
      <c r="N149" s="7" t="s">
        <v>2254</v>
      </c>
      <c r="O149" s="7" t="s">
        <v>2243</v>
      </c>
      <c r="Q149" s="10">
        <v>4133</v>
      </c>
      <c r="R149" s="7" t="s">
        <v>5542</v>
      </c>
      <c r="S149" s="11">
        <v>1</v>
      </c>
      <c r="T149" s="12">
        <v>0</v>
      </c>
    </row>
    <row r="150" spans="1:20" x14ac:dyDescent="0.25">
      <c r="A150" s="7" t="s">
        <v>2239</v>
      </c>
      <c r="B150" s="8" t="str">
        <f t="shared" si="4"/>
        <v>51117-FL-8</v>
      </c>
      <c r="C150" s="7">
        <v>51117</v>
      </c>
      <c r="D150" s="7" t="s">
        <v>1162</v>
      </c>
      <c r="E150" s="7" t="s">
        <v>2191</v>
      </c>
      <c r="F150" s="7" t="s">
        <v>1162</v>
      </c>
      <c r="G150" s="7" t="s">
        <v>1165</v>
      </c>
      <c r="H150" s="7" t="s">
        <v>678</v>
      </c>
      <c r="I150" s="8">
        <v>1</v>
      </c>
      <c r="J150" s="7" t="s">
        <v>2240</v>
      </c>
      <c r="K150" s="9">
        <v>8</v>
      </c>
      <c r="L150" t="str">
        <f t="shared" si="5"/>
        <v>FL-8</v>
      </c>
      <c r="M150" s="7" t="s">
        <v>2241</v>
      </c>
      <c r="N150" s="7" t="s">
        <v>2254</v>
      </c>
      <c r="O150" s="7" t="s">
        <v>2243</v>
      </c>
      <c r="Q150" s="10">
        <v>5129</v>
      </c>
      <c r="R150" s="7" t="s">
        <v>5529</v>
      </c>
      <c r="S150" s="11">
        <v>1</v>
      </c>
      <c r="T150" s="12">
        <v>0</v>
      </c>
    </row>
    <row r="151" spans="1:20" x14ac:dyDescent="0.25">
      <c r="A151" s="7" t="s">
        <v>2239</v>
      </c>
      <c r="B151" s="8" t="str">
        <f t="shared" si="4"/>
        <v>51117-FL-8</v>
      </c>
      <c r="C151" s="7">
        <v>51117</v>
      </c>
      <c r="D151" s="7" t="s">
        <v>1162</v>
      </c>
      <c r="E151" s="7" t="s">
        <v>2191</v>
      </c>
      <c r="F151" s="7" t="s">
        <v>1162</v>
      </c>
      <c r="G151" s="7" t="s">
        <v>1165</v>
      </c>
      <c r="H151" s="7" t="s">
        <v>678</v>
      </c>
      <c r="I151" s="8">
        <v>1</v>
      </c>
      <c r="J151" s="7" t="s">
        <v>2240</v>
      </c>
      <c r="K151" s="9">
        <v>8</v>
      </c>
      <c r="L151" t="str">
        <f t="shared" si="5"/>
        <v>FL-8</v>
      </c>
      <c r="M151" s="7" t="s">
        <v>2241</v>
      </c>
      <c r="N151" s="7" t="s">
        <v>2254</v>
      </c>
      <c r="O151" s="7" t="s">
        <v>2243</v>
      </c>
      <c r="Q151" s="10">
        <v>1133</v>
      </c>
      <c r="R151" s="7" t="s">
        <v>5530</v>
      </c>
      <c r="S151" s="11">
        <v>1</v>
      </c>
      <c r="T151" s="12">
        <v>0</v>
      </c>
    </row>
    <row r="152" spans="1:20" x14ac:dyDescent="0.25">
      <c r="A152" s="7" t="s">
        <v>2239</v>
      </c>
      <c r="B152" s="8" t="str">
        <f t="shared" si="4"/>
        <v>51117-FL-8</v>
      </c>
      <c r="C152" s="7">
        <v>51117</v>
      </c>
      <c r="D152" s="7" t="s">
        <v>1162</v>
      </c>
      <c r="E152" s="7" t="s">
        <v>2191</v>
      </c>
      <c r="F152" s="7" t="s">
        <v>1162</v>
      </c>
      <c r="G152" s="7" t="s">
        <v>1165</v>
      </c>
      <c r="H152" s="7" t="s">
        <v>678</v>
      </c>
      <c r="I152" s="8">
        <v>1</v>
      </c>
      <c r="J152" s="7" t="s">
        <v>2240</v>
      </c>
      <c r="K152" s="9">
        <v>8</v>
      </c>
      <c r="L152" t="str">
        <f t="shared" si="5"/>
        <v>FL-8</v>
      </c>
      <c r="M152" s="7" t="s">
        <v>2241</v>
      </c>
      <c r="N152" s="7" t="s">
        <v>2254</v>
      </c>
      <c r="O152" s="7" t="s">
        <v>2243</v>
      </c>
      <c r="Q152" s="10">
        <v>2133</v>
      </c>
      <c r="R152" s="7" t="s">
        <v>5533</v>
      </c>
      <c r="S152" s="11">
        <v>1</v>
      </c>
      <c r="T152" s="12">
        <v>0</v>
      </c>
    </row>
    <row r="153" spans="1:20" x14ac:dyDescent="0.25">
      <c r="A153" s="7" t="s">
        <v>2239</v>
      </c>
      <c r="B153" s="8" t="str">
        <f t="shared" si="4"/>
        <v>51117-FL-8</v>
      </c>
      <c r="C153" s="7">
        <v>51117</v>
      </c>
      <c r="D153" s="7" t="s">
        <v>1162</v>
      </c>
      <c r="E153" s="7" t="s">
        <v>2191</v>
      </c>
      <c r="F153" s="7" t="s">
        <v>1162</v>
      </c>
      <c r="G153" s="7" t="s">
        <v>1165</v>
      </c>
      <c r="H153" s="7" t="s">
        <v>678</v>
      </c>
      <c r="I153" s="8">
        <v>1</v>
      </c>
      <c r="J153" s="7" t="s">
        <v>2240</v>
      </c>
      <c r="K153" s="9">
        <v>8</v>
      </c>
      <c r="L153" t="str">
        <f t="shared" si="5"/>
        <v>FL-8</v>
      </c>
      <c r="M153" s="7" t="s">
        <v>2241</v>
      </c>
      <c r="N153" s="7" t="s">
        <v>2254</v>
      </c>
      <c r="O153" s="7" t="s">
        <v>2243</v>
      </c>
      <c r="Q153" s="10">
        <v>3133</v>
      </c>
      <c r="R153" s="7" t="s">
        <v>5538</v>
      </c>
      <c r="S153" s="11">
        <v>1</v>
      </c>
      <c r="T153" s="12">
        <v>0</v>
      </c>
    </row>
    <row r="154" spans="1:20" x14ac:dyDescent="0.25">
      <c r="A154" s="7" t="s">
        <v>2239</v>
      </c>
      <c r="B154" s="8" t="str">
        <f t="shared" si="4"/>
        <v>51117-FL-8</v>
      </c>
      <c r="C154" s="7">
        <v>51117</v>
      </c>
      <c r="D154" s="7" t="s">
        <v>1162</v>
      </c>
      <c r="E154" s="7" t="s">
        <v>2191</v>
      </c>
      <c r="F154" s="7" t="s">
        <v>1162</v>
      </c>
      <c r="G154" s="7" t="s">
        <v>1165</v>
      </c>
      <c r="H154" s="7" t="s">
        <v>678</v>
      </c>
      <c r="I154" s="8">
        <v>1</v>
      </c>
      <c r="J154" s="7" t="s">
        <v>2240</v>
      </c>
      <c r="K154" s="9">
        <v>8</v>
      </c>
      <c r="L154" t="str">
        <f t="shared" si="5"/>
        <v>FL-8</v>
      </c>
      <c r="M154" s="7" t="s">
        <v>2241</v>
      </c>
      <c r="N154" s="7" t="s">
        <v>2254</v>
      </c>
      <c r="O154" s="7" t="s">
        <v>2243</v>
      </c>
      <c r="Q154" s="10">
        <v>4133</v>
      </c>
      <c r="R154" s="7" t="s">
        <v>5543</v>
      </c>
      <c r="S154" s="11">
        <v>1</v>
      </c>
      <c r="T154" s="12">
        <v>0</v>
      </c>
    </row>
    <row r="155" spans="1:20" x14ac:dyDescent="0.25">
      <c r="A155" s="7" t="s">
        <v>2239</v>
      </c>
      <c r="B155" s="8" t="str">
        <f t="shared" si="4"/>
        <v>51117-FL-8</v>
      </c>
      <c r="C155" s="7">
        <v>51117</v>
      </c>
      <c r="D155" s="7" t="s">
        <v>1162</v>
      </c>
      <c r="E155" s="7" t="s">
        <v>2191</v>
      </c>
      <c r="F155" s="7" t="s">
        <v>1162</v>
      </c>
      <c r="G155" s="7" t="s">
        <v>1165</v>
      </c>
      <c r="H155" s="7" t="s">
        <v>678</v>
      </c>
      <c r="I155" s="8">
        <v>1</v>
      </c>
      <c r="J155" s="7" t="s">
        <v>2240</v>
      </c>
      <c r="K155" s="9">
        <v>8</v>
      </c>
      <c r="L155" t="str">
        <f t="shared" si="5"/>
        <v>FL-8</v>
      </c>
      <c r="M155" s="7" t="s">
        <v>2241</v>
      </c>
      <c r="N155" s="7" t="s">
        <v>2254</v>
      </c>
      <c r="O155" s="7" t="s">
        <v>2243</v>
      </c>
      <c r="Q155" s="10">
        <v>5129</v>
      </c>
      <c r="R155" s="7" t="s">
        <v>5531</v>
      </c>
      <c r="S155" s="11">
        <v>1</v>
      </c>
      <c r="T155" s="12">
        <v>0</v>
      </c>
    </row>
    <row r="156" spans="1:20" x14ac:dyDescent="0.25">
      <c r="A156" s="7" t="s">
        <v>2239</v>
      </c>
      <c r="B156" s="8" t="str">
        <f t="shared" si="4"/>
        <v>51117-FR-8</v>
      </c>
      <c r="C156" s="7">
        <v>51117</v>
      </c>
      <c r="D156" s="7" t="s">
        <v>1162</v>
      </c>
      <c r="E156" s="7" t="s">
        <v>2191</v>
      </c>
      <c r="F156" s="7" t="s">
        <v>1162</v>
      </c>
      <c r="G156" s="7" t="s">
        <v>1165</v>
      </c>
      <c r="H156" s="7" t="s">
        <v>678</v>
      </c>
      <c r="I156" s="8">
        <v>2</v>
      </c>
      <c r="J156" s="7" t="s">
        <v>2244</v>
      </c>
      <c r="K156" s="9">
        <v>8</v>
      </c>
      <c r="L156" t="str">
        <f t="shared" si="5"/>
        <v>FR-8</v>
      </c>
      <c r="M156" s="7" t="s">
        <v>2245</v>
      </c>
      <c r="N156" s="7" t="s">
        <v>2255</v>
      </c>
      <c r="O156" s="7" t="s">
        <v>2243</v>
      </c>
      <c r="Q156" s="10">
        <v>3741</v>
      </c>
      <c r="R156" s="7" t="s">
        <v>5534</v>
      </c>
      <c r="S156" s="11">
        <v>1</v>
      </c>
      <c r="T156" s="12">
        <v>0</v>
      </c>
    </row>
    <row r="157" spans="1:20" x14ac:dyDescent="0.25">
      <c r="A157" s="7" t="s">
        <v>2239</v>
      </c>
      <c r="B157" s="8" t="str">
        <f t="shared" si="4"/>
        <v>51117-FR-8</v>
      </c>
      <c r="C157" s="7">
        <v>51117</v>
      </c>
      <c r="D157" s="7" t="s">
        <v>1162</v>
      </c>
      <c r="E157" s="7" t="s">
        <v>2191</v>
      </c>
      <c r="F157" s="7" t="s">
        <v>1162</v>
      </c>
      <c r="G157" s="7" t="s">
        <v>1165</v>
      </c>
      <c r="H157" s="7" t="s">
        <v>678</v>
      </c>
      <c r="I157" s="8">
        <v>2</v>
      </c>
      <c r="J157" s="7" t="s">
        <v>2244</v>
      </c>
      <c r="K157" s="9">
        <v>8</v>
      </c>
      <c r="L157" t="str">
        <f t="shared" si="5"/>
        <v>FR-8</v>
      </c>
      <c r="M157" s="7" t="s">
        <v>2245</v>
      </c>
      <c r="N157" s="7" t="s">
        <v>2255</v>
      </c>
      <c r="O157" s="7" t="s">
        <v>2243</v>
      </c>
      <c r="Q157" s="10">
        <v>5741</v>
      </c>
      <c r="R157" s="7" t="s">
        <v>5524</v>
      </c>
      <c r="S157" s="11">
        <v>1</v>
      </c>
      <c r="T157" s="12">
        <v>0</v>
      </c>
    </row>
    <row r="158" spans="1:20" x14ac:dyDescent="0.25">
      <c r="A158" s="7" t="s">
        <v>2239</v>
      </c>
      <c r="B158" s="8" t="str">
        <f t="shared" si="4"/>
        <v>51117-FR-8</v>
      </c>
      <c r="C158" s="7">
        <v>51117</v>
      </c>
      <c r="D158" s="7" t="s">
        <v>1162</v>
      </c>
      <c r="E158" s="7" t="s">
        <v>2191</v>
      </c>
      <c r="F158" s="7" t="s">
        <v>1162</v>
      </c>
      <c r="G158" s="7" t="s">
        <v>1165</v>
      </c>
      <c r="H158" s="7" t="s">
        <v>678</v>
      </c>
      <c r="I158" s="8">
        <v>2</v>
      </c>
      <c r="J158" s="7" t="s">
        <v>2244</v>
      </c>
      <c r="K158" s="9">
        <v>8</v>
      </c>
      <c r="L158" t="str">
        <f t="shared" si="5"/>
        <v>FR-8</v>
      </c>
      <c r="M158" s="7" t="s">
        <v>2245</v>
      </c>
      <c r="N158" s="7" t="s">
        <v>2255</v>
      </c>
      <c r="O158" s="7" t="s">
        <v>2243</v>
      </c>
      <c r="Q158" s="10">
        <v>3741</v>
      </c>
      <c r="R158" s="7" t="s">
        <v>5535</v>
      </c>
      <c r="S158" s="11">
        <v>1</v>
      </c>
      <c r="T158" s="12">
        <v>0</v>
      </c>
    </row>
    <row r="159" spans="1:20" x14ac:dyDescent="0.25">
      <c r="A159" s="7" t="s">
        <v>2239</v>
      </c>
      <c r="B159" s="8" t="str">
        <f t="shared" si="4"/>
        <v>51117-FR-8</v>
      </c>
      <c r="C159" s="7">
        <v>51117</v>
      </c>
      <c r="D159" s="7" t="s">
        <v>1162</v>
      </c>
      <c r="E159" s="7" t="s">
        <v>2191</v>
      </c>
      <c r="F159" s="7" t="s">
        <v>1162</v>
      </c>
      <c r="G159" s="7" t="s">
        <v>1165</v>
      </c>
      <c r="H159" s="7" t="s">
        <v>678</v>
      </c>
      <c r="I159" s="8">
        <v>2</v>
      </c>
      <c r="J159" s="7" t="s">
        <v>2244</v>
      </c>
      <c r="K159" s="9">
        <v>8</v>
      </c>
      <c r="L159" t="str">
        <f t="shared" si="5"/>
        <v>FR-8</v>
      </c>
      <c r="M159" s="7" t="s">
        <v>2245</v>
      </c>
      <c r="N159" s="7" t="s">
        <v>2255</v>
      </c>
      <c r="O159" s="7" t="s">
        <v>2243</v>
      </c>
      <c r="Q159" s="10">
        <v>3741</v>
      </c>
      <c r="R159" s="7" t="s">
        <v>5536</v>
      </c>
      <c r="S159" s="11">
        <v>1</v>
      </c>
      <c r="T159" s="12">
        <v>0</v>
      </c>
    </row>
    <row r="160" spans="1:20" x14ac:dyDescent="0.25">
      <c r="A160" s="7" t="s">
        <v>2239</v>
      </c>
      <c r="B160" s="8" t="str">
        <f t="shared" si="4"/>
        <v>51117-FR-8</v>
      </c>
      <c r="C160" s="7">
        <v>51117</v>
      </c>
      <c r="D160" s="7" t="s">
        <v>1162</v>
      </c>
      <c r="E160" s="7" t="s">
        <v>2191</v>
      </c>
      <c r="F160" s="7" t="s">
        <v>1162</v>
      </c>
      <c r="G160" s="7" t="s">
        <v>1165</v>
      </c>
      <c r="H160" s="7" t="s">
        <v>678</v>
      </c>
      <c r="I160" s="8">
        <v>2</v>
      </c>
      <c r="J160" s="7" t="s">
        <v>2244</v>
      </c>
      <c r="K160" s="9">
        <v>8</v>
      </c>
      <c r="L160" t="str">
        <f t="shared" si="5"/>
        <v>FR-8</v>
      </c>
      <c r="M160" s="7" t="s">
        <v>2245</v>
      </c>
      <c r="N160" s="7" t="s">
        <v>2255</v>
      </c>
      <c r="O160" s="7" t="s">
        <v>2243</v>
      </c>
      <c r="Q160" s="10">
        <v>5741</v>
      </c>
      <c r="R160" s="7" t="s">
        <v>5529</v>
      </c>
      <c r="S160" s="11">
        <v>1</v>
      </c>
      <c r="T160" s="12">
        <v>0</v>
      </c>
    </row>
    <row r="161" spans="1:20" x14ac:dyDescent="0.25">
      <c r="A161" s="7" t="s">
        <v>2239</v>
      </c>
      <c r="B161" s="8" t="str">
        <f t="shared" si="4"/>
        <v>51117-FR-8</v>
      </c>
      <c r="C161" s="7">
        <v>51117</v>
      </c>
      <c r="D161" s="7" t="s">
        <v>1162</v>
      </c>
      <c r="E161" s="7" t="s">
        <v>2191</v>
      </c>
      <c r="F161" s="7" t="s">
        <v>1162</v>
      </c>
      <c r="G161" s="7" t="s">
        <v>1165</v>
      </c>
      <c r="H161" s="7" t="s">
        <v>678</v>
      </c>
      <c r="I161" s="8">
        <v>2</v>
      </c>
      <c r="J161" s="7" t="s">
        <v>2244</v>
      </c>
      <c r="K161" s="9">
        <v>8</v>
      </c>
      <c r="L161" t="str">
        <f t="shared" si="5"/>
        <v>FR-8</v>
      </c>
      <c r="M161" s="7" t="s">
        <v>2245</v>
      </c>
      <c r="N161" s="7" t="s">
        <v>2255</v>
      </c>
      <c r="O161" s="7" t="s">
        <v>2243</v>
      </c>
      <c r="Q161" s="10">
        <v>1741</v>
      </c>
      <c r="R161" s="7" t="s">
        <v>5530</v>
      </c>
      <c r="S161" s="11">
        <v>1</v>
      </c>
      <c r="T161" s="12">
        <v>0</v>
      </c>
    </row>
    <row r="162" spans="1:20" x14ac:dyDescent="0.25">
      <c r="A162" s="7" t="s">
        <v>2239</v>
      </c>
      <c r="B162" s="8" t="str">
        <f t="shared" si="4"/>
        <v>51117-FR-8</v>
      </c>
      <c r="C162" s="7">
        <v>51117</v>
      </c>
      <c r="D162" s="7" t="s">
        <v>1162</v>
      </c>
      <c r="E162" s="7" t="s">
        <v>2191</v>
      </c>
      <c r="F162" s="7" t="s">
        <v>1162</v>
      </c>
      <c r="G162" s="7" t="s">
        <v>1165</v>
      </c>
      <c r="H162" s="7" t="s">
        <v>678</v>
      </c>
      <c r="I162" s="8">
        <v>2</v>
      </c>
      <c r="J162" s="7" t="s">
        <v>2244</v>
      </c>
      <c r="K162" s="9">
        <v>8</v>
      </c>
      <c r="L162" t="str">
        <f t="shared" si="5"/>
        <v>FR-8</v>
      </c>
      <c r="M162" s="7" t="s">
        <v>2245</v>
      </c>
      <c r="N162" s="7" t="s">
        <v>2255</v>
      </c>
      <c r="O162" s="7" t="s">
        <v>2243</v>
      </c>
      <c r="Q162" s="10">
        <v>3741</v>
      </c>
      <c r="R162" s="7" t="s">
        <v>5538</v>
      </c>
      <c r="S162" s="11">
        <v>1</v>
      </c>
      <c r="T162" s="12">
        <v>0</v>
      </c>
    </row>
    <row r="163" spans="1:20" x14ac:dyDescent="0.25">
      <c r="A163" s="7" t="s">
        <v>2239</v>
      </c>
      <c r="B163" s="8" t="str">
        <f t="shared" si="4"/>
        <v>51117-FR-8</v>
      </c>
      <c r="C163" s="7">
        <v>51117</v>
      </c>
      <c r="D163" s="7" t="s">
        <v>1162</v>
      </c>
      <c r="E163" s="7" t="s">
        <v>2191</v>
      </c>
      <c r="F163" s="7" t="s">
        <v>1162</v>
      </c>
      <c r="G163" s="7" t="s">
        <v>1165</v>
      </c>
      <c r="H163" s="7" t="s">
        <v>678</v>
      </c>
      <c r="I163" s="8">
        <v>2</v>
      </c>
      <c r="J163" s="7" t="s">
        <v>2244</v>
      </c>
      <c r="K163" s="9">
        <v>8</v>
      </c>
      <c r="L163" t="str">
        <f t="shared" si="5"/>
        <v>FR-8</v>
      </c>
      <c r="M163" s="7" t="s">
        <v>2245</v>
      </c>
      <c r="N163" s="7" t="s">
        <v>2255</v>
      </c>
      <c r="O163" s="7" t="s">
        <v>2243</v>
      </c>
      <c r="Q163" s="10">
        <v>5741</v>
      </c>
      <c r="R163" s="7" t="s">
        <v>5531</v>
      </c>
      <c r="S163" s="11">
        <v>1</v>
      </c>
      <c r="T163" s="12">
        <v>0</v>
      </c>
    </row>
    <row r="164" spans="1:20" x14ac:dyDescent="0.25">
      <c r="A164" s="7" t="s">
        <v>2239</v>
      </c>
      <c r="B164" s="8" t="str">
        <f t="shared" si="4"/>
        <v>51118-FL-8</v>
      </c>
      <c r="C164" s="7">
        <v>51118</v>
      </c>
      <c r="D164" s="7" t="s">
        <v>1071</v>
      </c>
      <c r="E164" s="7" t="s">
        <v>2191</v>
      </c>
      <c r="F164" s="7" t="s">
        <v>1071</v>
      </c>
      <c r="G164" s="7" t="s">
        <v>1074</v>
      </c>
      <c r="H164" s="7" t="s">
        <v>170</v>
      </c>
      <c r="I164" s="8">
        <v>1</v>
      </c>
      <c r="J164" s="7" t="s">
        <v>2240</v>
      </c>
      <c r="K164" s="9">
        <v>8</v>
      </c>
      <c r="L164" t="str">
        <f t="shared" si="5"/>
        <v>FL-8</v>
      </c>
      <c r="M164" s="7" t="s">
        <v>2241</v>
      </c>
      <c r="N164" s="7" t="s">
        <v>2256</v>
      </c>
      <c r="O164" s="7" t="s">
        <v>2243</v>
      </c>
      <c r="Q164" s="10">
        <v>3111</v>
      </c>
      <c r="R164" s="7" t="s">
        <v>5534</v>
      </c>
      <c r="S164" s="11">
        <v>2</v>
      </c>
      <c r="T164" s="12">
        <v>0</v>
      </c>
    </row>
    <row r="165" spans="1:20" x14ac:dyDescent="0.25">
      <c r="A165" s="7" t="s">
        <v>2239</v>
      </c>
      <c r="B165" s="8" t="str">
        <f t="shared" si="4"/>
        <v>51118-FL-8</v>
      </c>
      <c r="C165" s="7">
        <v>51118</v>
      </c>
      <c r="D165" s="7" t="s">
        <v>1071</v>
      </c>
      <c r="E165" s="7" t="s">
        <v>2191</v>
      </c>
      <c r="F165" s="7" t="s">
        <v>1071</v>
      </c>
      <c r="G165" s="7" t="s">
        <v>1074</v>
      </c>
      <c r="H165" s="7" t="s">
        <v>170</v>
      </c>
      <c r="I165" s="8">
        <v>1</v>
      </c>
      <c r="J165" s="7" t="s">
        <v>2240</v>
      </c>
      <c r="K165" s="9">
        <v>8</v>
      </c>
      <c r="L165" t="str">
        <f t="shared" si="5"/>
        <v>FL-8</v>
      </c>
      <c r="M165" s="7" t="s">
        <v>2241</v>
      </c>
      <c r="N165" s="7" t="s">
        <v>2256</v>
      </c>
      <c r="O165" s="7" t="s">
        <v>2243</v>
      </c>
      <c r="Q165" s="10">
        <v>5111</v>
      </c>
      <c r="R165" s="7" t="s">
        <v>5524</v>
      </c>
      <c r="S165" s="11">
        <v>2</v>
      </c>
      <c r="T165" s="12">
        <v>0</v>
      </c>
    </row>
    <row r="166" spans="1:20" x14ac:dyDescent="0.25">
      <c r="A166" s="7" t="s">
        <v>2239</v>
      </c>
      <c r="B166" s="8" t="str">
        <f t="shared" si="4"/>
        <v>51118-FL-8</v>
      </c>
      <c r="C166" s="7">
        <v>51118</v>
      </c>
      <c r="D166" s="7" t="s">
        <v>1071</v>
      </c>
      <c r="E166" s="7" t="s">
        <v>2191</v>
      </c>
      <c r="F166" s="7" t="s">
        <v>1071</v>
      </c>
      <c r="G166" s="7" t="s">
        <v>1074</v>
      </c>
      <c r="H166" s="7" t="s">
        <v>170</v>
      </c>
      <c r="I166" s="8">
        <v>1</v>
      </c>
      <c r="J166" s="7" t="s">
        <v>2240</v>
      </c>
      <c r="K166" s="9">
        <v>8</v>
      </c>
      <c r="L166" t="str">
        <f t="shared" si="5"/>
        <v>FL-8</v>
      </c>
      <c r="M166" s="7" t="s">
        <v>2241</v>
      </c>
      <c r="N166" s="7" t="s">
        <v>2256</v>
      </c>
      <c r="O166" s="7" t="s">
        <v>2243</v>
      </c>
      <c r="Q166" s="10">
        <v>5111</v>
      </c>
      <c r="R166" s="7" t="s">
        <v>5525</v>
      </c>
      <c r="S166" s="11">
        <v>2</v>
      </c>
      <c r="T166" s="12">
        <v>0</v>
      </c>
    </row>
    <row r="167" spans="1:20" x14ac:dyDescent="0.25">
      <c r="A167" s="7" t="s">
        <v>2239</v>
      </c>
      <c r="B167" s="8" t="str">
        <f t="shared" si="4"/>
        <v>51118-FL-8</v>
      </c>
      <c r="C167" s="7">
        <v>51118</v>
      </c>
      <c r="D167" s="7" t="s">
        <v>1071</v>
      </c>
      <c r="E167" s="7" t="s">
        <v>2191</v>
      </c>
      <c r="F167" s="7" t="s">
        <v>1071</v>
      </c>
      <c r="G167" s="7" t="s">
        <v>1074</v>
      </c>
      <c r="H167" s="7" t="s">
        <v>170</v>
      </c>
      <c r="I167" s="8">
        <v>1</v>
      </c>
      <c r="J167" s="7" t="s">
        <v>2240</v>
      </c>
      <c r="K167" s="9">
        <v>8</v>
      </c>
      <c r="L167" t="str">
        <f t="shared" si="5"/>
        <v>FL-8</v>
      </c>
      <c r="M167" s="7" t="s">
        <v>2241</v>
      </c>
      <c r="N167" s="7" t="s">
        <v>2256</v>
      </c>
      <c r="O167" s="7" t="s">
        <v>2243</v>
      </c>
      <c r="Q167" s="10">
        <v>5111</v>
      </c>
      <c r="R167" s="7" t="s">
        <v>5525</v>
      </c>
      <c r="S167" s="11">
        <v>2</v>
      </c>
      <c r="T167" s="12">
        <v>0</v>
      </c>
    </row>
    <row r="168" spans="1:20" x14ac:dyDescent="0.25">
      <c r="A168" s="7" t="s">
        <v>2239</v>
      </c>
      <c r="B168" s="8" t="str">
        <f t="shared" si="4"/>
        <v>51118-FL-8</v>
      </c>
      <c r="C168" s="7">
        <v>51118</v>
      </c>
      <c r="D168" s="7" t="s">
        <v>1071</v>
      </c>
      <c r="E168" s="7" t="s">
        <v>2191</v>
      </c>
      <c r="F168" s="7" t="s">
        <v>1071</v>
      </c>
      <c r="G168" s="7" t="s">
        <v>1074</v>
      </c>
      <c r="H168" s="7" t="s">
        <v>170</v>
      </c>
      <c r="I168" s="8">
        <v>1</v>
      </c>
      <c r="J168" s="7" t="s">
        <v>2240</v>
      </c>
      <c r="K168" s="9">
        <v>8</v>
      </c>
      <c r="L168" t="str">
        <f t="shared" si="5"/>
        <v>FL-8</v>
      </c>
      <c r="M168" s="7" t="s">
        <v>2241</v>
      </c>
      <c r="N168" s="7" t="s">
        <v>2256</v>
      </c>
      <c r="O168" s="7" t="s">
        <v>2243</v>
      </c>
      <c r="Q168" s="10">
        <v>1111</v>
      </c>
      <c r="R168" s="7" t="s">
        <v>5526</v>
      </c>
      <c r="S168" s="11">
        <v>2</v>
      </c>
      <c r="T168" s="12">
        <v>0</v>
      </c>
    </row>
    <row r="169" spans="1:20" x14ac:dyDescent="0.25">
      <c r="A169" s="7" t="s">
        <v>2239</v>
      </c>
      <c r="B169" s="8" t="str">
        <f t="shared" si="4"/>
        <v>51118-FL-8</v>
      </c>
      <c r="C169" s="7">
        <v>51118</v>
      </c>
      <c r="D169" s="7" t="s">
        <v>1071</v>
      </c>
      <c r="E169" s="7" t="s">
        <v>2191</v>
      </c>
      <c r="F169" s="7" t="s">
        <v>1071</v>
      </c>
      <c r="G169" s="7" t="s">
        <v>1074</v>
      </c>
      <c r="H169" s="7" t="s">
        <v>170</v>
      </c>
      <c r="I169" s="8">
        <v>1</v>
      </c>
      <c r="J169" s="7" t="s">
        <v>2240</v>
      </c>
      <c r="K169" s="9">
        <v>8</v>
      </c>
      <c r="L169" t="str">
        <f t="shared" si="5"/>
        <v>FL-8</v>
      </c>
      <c r="M169" s="7" t="s">
        <v>2241</v>
      </c>
      <c r="N169" s="7" t="s">
        <v>2256</v>
      </c>
      <c r="O169" s="7" t="s">
        <v>2243</v>
      </c>
      <c r="Q169" s="10">
        <v>3111</v>
      </c>
      <c r="R169" s="7" t="s">
        <v>5536</v>
      </c>
      <c r="S169" s="11">
        <v>2</v>
      </c>
      <c r="T169" s="12">
        <v>0</v>
      </c>
    </row>
    <row r="170" spans="1:20" x14ac:dyDescent="0.25">
      <c r="A170" s="7" t="s">
        <v>2239</v>
      </c>
      <c r="B170" s="8" t="str">
        <f t="shared" si="4"/>
        <v>51118-FL-8</v>
      </c>
      <c r="C170" s="7">
        <v>51118</v>
      </c>
      <c r="D170" s="7" t="s">
        <v>1071</v>
      </c>
      <c r="E170" s="7" t="s">
        <v>2191</v>
      </c>
      <c r="F170" s="7" t="s">
        <v>1071</v>
      </c>
      <c r="G170" s="7" t="s">
        <v>1074</v>
      </c>
      <c r="H170" s="7" t="s">
        <v>170</v>
      </c>
      <c r="I170" s="8">
        <v>1</v>
      </c>
      <c r="J170" s="7" t="s">
        <v>2240</v>
      </c>
      <c r="K170" s="9">
        <v>8</v>
      </c>
      <c r="L170" t="str">
        <f t="shared" si="5"/>
        <v>FL-8</v>
      </c>
      <c r="M170" s="7" t="s">
        <v>2241</v>
      </c>
      <c r="N170" s="7" t="s">
        <v>2256</v>
      </c>
      <c r="O170" s="7" t="s">
        <v>2243</v>
      </c>
      <c r="Q170" s="10">
        <v>5111</v>
      </c>
      <c r="R170" s="7" t="s">
        <v>5527</v>
      </c>
      <c r="S170" s="11">
        <v>2</v>
      </c>
      <c r="T170" s="12">
        <v>0</v>
      </c>
    </row>
    <row r="171" spans="1:20" x14ac:dyDescent="0.25">
      <c r="A171" s="7" t="s">
        <v>2239</v>
      </c>
      <c r="B171" s="8" t="str">
        <f t="shared" si="4"/>
        <v>51118-FL-8</v>
      </c>
      <c r="C171" s="7">
        <v>51118</v>
      </c>
      <c r="D171" s="7" t="s">
        <v>1071</v>
      </c>
      <c r="E171" s="7" t="s">
        <v>2191</v>
      </c>
      <c r="F171" s="7" t="s">
        <v>1071</v>
      </c>
      <c r="G171" s="7" t="s">
        <v>1074</v>
      </c>
      <c r="H171" s="7" t="s">
        <v>170</v>
      </c>
      <c r="I171" s="8">
        <v>1</v>
      </c>
      <c r="J171" s="7" t="s">
        <v>2240</v>
      </c>
      <c r="K171" s="9">
        <v>8</v>
      </c>
      <c r="L171" t="str">
        <f t="shared" si="5"/>
        <v>FL-8</v>
      </c>
      <c r="M171" s="7" t="s">
        <v>2241</v>
      </c>
      <c r="N171" s="7" t="s">
        <v>2256</v>
      </c>
      <c r="O171" s="7" t="s">
        <v>2243</v>
      </c>
      <c r="Q171" s="10">
        <v>1111</v>
      </c>
      <c r="R171" s="7" t="s">
        <v>5528</v>
      </c>
      <c r="S171" s="11">
        <v>2</v>
      </c>
      <c r="T171" s="12">
        <v>0</v>
      </c>
    </row>
    <row r="172" spans="1:20" x14ac:dyDescent="0.25">
      <c r="A172" s="7" t="s">
        <v>2239</v>
      </c>
      <c r="B172" s="8" t="str">
        <f t="shared" si="4"/>
        <v>51118-FL-8</v>
      </c>
      <c r="C172" s="7">
        <v>51118</v>
      </c>
      <c r="D172" s="7" t="s">
        <v>1071</v>
      </c>
      <c r="E172" s="7" t="s">
        <v>2191</v>
      </c>
      <c r="F172" s="7" t="s">
        <v>1071</v>
      </c>
      <c r="G172" s="7" t="s">
        <v>1074</v>
      </c>
      <c r="H172" s="7" t="s">
        <v>170</v>
      </c>
      <c r="I172" s="8">
        <v>1</v>
      </c>
      <c r="J172" s="7" t="s">
        <v>2240</v>
      </c>
      <c r="K172" s="9">
        <v>8</v>
      </c>
      <c r="L172" t="str">
        <f t="shared" si="5"/>
        <v>FL-8</v>
      </c>
      <c r="M172" s="7" t="s">
        <v>2241</v>
      </c>
      <c r="N172" s="7" t="s">
        <v>2256</v>
      </c>
      <c r="O172" s="7" t="s">
        <v>2243</v>
      </c>
      <c r="Q172" s="10">
        <v>3111</v>
      </c>
      <c r="R172" s="7" t="s">
        <v>5537</v>
      </c>
      <c r="S172" s="11">
        <v>2</v>
      </c>
      <c r="T172" s="12">
        <v>0</v>
      </c>
    </row>
    <row r="173" spans="1:20" x14ac:dyDescent="0.25">
      <c r="A173" s="7" t="s">
        <v>2239</v>
      </c>
      <c r="B173" s="8" t="str">
        <f t="shared" si="4"/>
        <v>51118-FL-8</v>
      </c>
      <c r="C173" s="7">
        <v>51118</v>
      </c>
      <c r="D173" s="7" t="s">
        <v>1071</v>
      </c>
      <c r="E173" s="7" t="s">
        <v>2191</v>
      </c>
      <c r="F173" s="7" t="s">
        <v>1071</v>
      </c>
      <c r="G173" s="7" t="s">
        <v>1074</v>
      </c>
      <c r="H173" s="7" t="s">
        <v>170</v>
      </c>
      <c r="I173" s="8">
        <v>1</v>
      </c>
      <c r="J173" s="7" t="s">
        <v>2240</v>
      </c>
      <c r="K173" s="9">
        <v>8</v>
      </c>
      <c r="L173" t="str">
        <f t="shared" si="5"/>
        <v>FL-8</v>
      </c>
      <c r="M173" s="7" t="s">
        <v>2241</v>
      </c>
      <c r="N173" s="7" t="s">
        <v>2256</v>
      </c>
      <c r="O173" s="7" t="s">
        <v>2243</v>
      </c>
      <c r="Q173" s="10">
        <v>5111</v>
      </c>
      <c r="R173" s="7" t="s">
        <v>5529</v>
      </c>
      <c r="S173" s="11">
        <v>2</v>
      </c>
      <c r="T173" s="12">
        <v>0</v>
      </c>
    </row>
    <row r="174" spans="1:20" x14ac:dyDescent="0.25">
      <c r="A174" s="7" t="s">
        <v>2239</v>
      </c>
      <c r="B174" s="8" t="str">
        <f t="shared" si="4"/>
        <v>51118-FL-8</v>
      </c>
      <c r="C174" s="7">
        <v>51118</v>
      </c>
      <c r="D174" s="7" t="s">
        <v>1071</v>
      </c>
      <c r="E174" s="7" t="s">
        <v>2191</v>
      </c>
      <c r="F174" s="7" t="s">
        <v>1071</v>
      </c>
      <c r="G174" s="7" t="s">
        <v>1074</v>
      </c>
      <c r="H174" s="7" t="s">
        <v>170</v>
      </c>
      <c r="I174" s="8">
        <v>1</v>
      </c>
      <c r="J174" s="7" t="s">
        <v>2240</v>
      </c>
      <c r="K174" s="9">
        <v>8</v>
      </c>
      <c r="L174" t="str">
        <f t="shared" si="5"/>
        <v>FL-8</v>
      </c>
      <c r="M174" s="7" t="s">
        <v>2241</v>
      </c>
      <c r="N174" s="7" t="s">
        <v>2256</v>
      </c>
      <c r="O174" s="7" t="s">
        <v>2243</v>
      </c>
      <c r="Q174" s="10">
        <v>1111</v>
      </c>
      <c r="R174" s="7" t="s">
        <v>5530</v>
      </c>
      <c r="S174" s="11">
        <v>2</v>
      </c>
      <c r="T174" s="12">
        <v>0</v>
      </c>
    </row>
    <row r="175" spans="1:20" x14ac:dyDescent="0.25">
      <c r="A175" s="7" t="s">
        <v>2239</v>
      </c>
      <c r="B175" s="8" t="str">
        <f t="shared" si="4"/>
        <v>51118-FL-8</v>
      </c>
      <c r="C175" s="7">
        <v>51118</v>
      </c>
      <c r="D175" s="7" t="s">
        <v>1071</v>
      </c>
      <c r="E175" s="7" t="s">
        <v>2191</v>
      </c>
      <c r="F175" s="7" t="s">
        <v>1071</v>
      </c>
      <c r="G175" s="7" t="s">
        <v>1074</v>
      </c>
      <c r="H175" s="7" t="s">
        <v>170</v>
      </c>
      <c r="I175" s="8">
        <v>1</v>
      </c>
      <c r="J175" s="7" t="s">
        <v>2240</v>
      </c>
      <c r="K175" s="9">
        <v>8</v>
      </c>
      <c r="L175" t="str">
        <f t="shared" si="5"/>
        <v>FL-8</v>
      </c>
      <c r="M175" s="7" t="s">
        <v>2241</v>
      </c>
      <c r="N175" s="7" t="s">
        <v>2256</v>
      </c>
      <c r="O175" s="7" t="s">
        <v>2243</v>
      </c>
      <c r="Q175" s="10">
        <v>3111</v>
      </c>
      <c r="R175" s="7" t="s">
        <v>5538</v>
      </c>
      <c r="S175" s="11">
        <v>2</v>
      </c>
      <c r="T175" s="12">
        <v>0</v>
      </c>
    </row>
    <row r="176" spans="1:20" x14ac:dyDescent="0.25">
      <c r="A176" s="7" t="s">
        <v>2239</v>
      </c>
      <c r="B176" s="8" t="str">
        <f t="shared" si="4"/>
        <v>51118-FL-8</v>
      </c>
      <c r="C176" s="7">
        <v>51118</v>
      </c>
      <c r="D176" s="7" t="s">
        <v>1071</v>
      </c>
      <c r="E176" s="7" t="s">
        <v>2191</v>
      </c>
      <c r="F176" s="7" t="s">
        <v>1071</v>
      </c>
      <c r="G176" s="7" t="s">
        <v>1074</v>
      </c>
      <c r="H176" s="7" t="s">
        <v>170</v>
      </c>
      <c r="I176" s="8">
        <v>1</v>
      </c>
      <c r="J176" s="7" t="s">
        <v>2240</v>
      </c>
      <c r="K176" s="9">
        <v>8</v>
      </c>
      <c r="L176" t="str">
        <f t="shared" si="5"/>
        <v>FL-8</v>
      </c>
      <c r="M176" s="7" t="s">
        <v>2241</v>
      </c>
      <c r="N176" s="7" t="s">
        <v>2256</v>
      </c>
      <c r="O176" s="7" t="s">
        <v>2243</v>
      </c>
      <c r="Q176" s="10">
        <v>5111</v>
      </c>
      <c r="R176" s="7" t="s">
        <v>5531</v>
      </c>
      <c r="S176" s="11">
        <v>2</v>
      </c>
      <c r="T176" s="12">
        <v>0</v>
      </c>
    </row>
    <row r="177" spans="1:20" x14ac:dyDescent="0.25">
      <c r="A177" s="7" t="s">
        <v>2239</v>
      </c>
      <c r="B177" s="8" t="str">
        <f t="shared" si="4"/>
        <v>51118-FR-8</v>
      </c>
      <c r="C177" s="7">
        <v>51118</v>
      </c>
      <c r="D177" s="7" t="s">
        <v>1071</v>
      </c>
      <c r="E177" s="7" t="s">
        <v>2191</v>
      </c>
      <c r="F177" s="7" t="s">
        <v>1071</v>
      </c>
      <c r="G177" s="7" t="s">
        <v>1074</v>
      </c>
      <c r="H177" s="7" t="s">
        <v>170</v>
      </c>
      <c r="I177" s="8">
        <v>2</v>
      </c>
      <c r="J177" s="7" t="s">
        <v>2244</v>
      </c>
      <c r="K177" s="9">
        <v>8</v>
      </c>
      <c r="L177" t="str">
        <f t="shared" si="5"/>
        <v>FR-8</v>
      </c>
      <c r="M177" s="7" t="s">
        <v>2241</v>
      </c>
      <c r="N177" s="7" t="s">
        <v>2257</v>
      </c>
      <c r="O177" s="7" t="s">
        <v>2243</v>
      </c>
      <c r="Q177" s="10">
        <v>3743</v>
      </c>
      <c r="R177" s="7" t="s">
        <v>5534</v>
      </c>
      <c r="S177" s="11">
        <v>1</v>
      </c>
      <c r="T177" s="12">
        <v>0</v>
      </c>
    </row>
    <row r="178" spans="1:20" x14ac:dyDescent="0.25">
      <c r="A178" s="7" t="s">
        <v>2239</v>
      </c>
      <c r="B178" s="8" t="str">
        <f t="shared" si="4"/>
        <v>51118-FR-8</v>
      </c>
      <c r="C178" s="7">
        <v>51118</v>
      </c>
      <c r="D178" s="7" t="s">
        <v>1071</v>
      </c>
      <c r="E178" s="7" t="s">
        <v>2191</v>
      </c>
      <c r="F178" s="7" t="s">
        <v>1071</v>
      </c>
      <c r="G178" s="7" t="s">
        <v>1074</v>
      </c>
      <c r="H178" s="7" t="s">
        <v>170</v>
      </c>
      <c r="I178" s="8">
        <v>2</v>
      </c>
      <c r="J178" s="7" t="s">
        <v>2244</v>
      </c>
      <c r="K178" s="9">
        <v>8</v>
      </c>
      <c r="L178" t="str">
        <f t="shared" si="5"/>
        <v>FR-8</v>
      </c>
      <c r="M178" s="7" t="s">
        <v>2241</v>
      </c>
      <c r="N178" s="7" t="s">
        <v>2257</v>
      </c>
      <c r="O178" s="7" t="s">
        <v>2243</v>
      </c>
      <c r="Q178" s="10">
        <v>5743</v>
      </c>
      <c r="R178" s="7" t="s">
        <v>5524</v>
      </c>
      <c r="S178" s="11">
        <v>1</v>
      </c>
      <c r="T178" s="12">
        <v>0</v>
      </c>
    </row>
    <row r="179" spans="1:20" x14ac:dyDescent="0.25">
      <c r="A179" s="7" t="s">
        <v>2239</v>
      </c>
      <c r="B179" s="8" t="str">
        <f t="shared" si="4"/>
        <v>51118-FR-8</v>
      </c>
      <c r="C179" s="7">
        <v>51118</v>
      </c>
      <c r="D179" s="7" t="s">
        <v>1071</v>
      </c>
      <c r="E179" s="7" t="s">
        <v>2191</v>
      </c>
      <c r="F179" s="7" t="s">
        <v>1071</v>
      </c>
      <c r="G179" s="7" t="s">
        <v>1074</v>
      </c>
      <c r="H179" s="7" t="s">
        <v>170</v>
      </c>
      <c r="I179" s="8">
        <v>2</v>
      </c>
      <c r="J179" s="7" t="s">
        <v>2244</v>
      </c>
      <c r="K179" s="9">
        <v>8</v>
      </c>
      <c r="L179" t="str">
        <f t="shared" si="5"/>
        <v>FR-8</v>
      </c>
      <c r="M179" s="7" t="s">
        <v>2241</v>
      </c>
      <c r="N179" s="7" t="s">
        <v>2257</v>
      </c>
      <c r="O179" s="7" t="s">
        <v>2243</v>
      </c>
      <c r="Q179" s="10">
        <v>3743</v>
      </c>
      <c r="R179" s="7" t="s">
        <v>5535</v>
      </c>
      <c r="S179" s="11">
        <v>1</v>
      </c>
      <c r="T179" s="12">
        <v>0</v>
      </c>
    </row>
    <row r="180" spans="1:20" x14ac:dyDescent="0.25">
      <c r="A180" s="7" t="s">
        <v>2239</v>
      </c>
      <c r="B180" s="8" t="str">
        <f t="shared" si="4"/>
        <v>51118-FR-8</v>
      </c>
      <c r="C180" s="7">
        <v>51118</v>
      </c>
      <c r="D180" s="7" t="s">
        <v>1071</v>
      </c>
      <c r="E180" s="7" t="s">
        <v>2191</v>
      </c>
      <c r="F180" s="7" t="s">
        <v>1071</v>
      </c>
      <c r="G180" s="7" t="s">
        <v>1074</v>
      </c>
      <c r="H180" s="7" t="s">
        <v>170</v>
      </c>
      <c r="I180" s="8">
        <v>2</v>
      </c>
      <c r="J180" s="7" t="s">
        <v>2244</v>
      </c>
      <c r="K180" s="9">
        <v>8</v>
      </c>
      <c r="L180" t="str">
        <f t="shared" si="5"/>
        <v>FR-8</v>
      </c>
      <c r="M180" s="7" t="s">
        <v>2241</v>
      </c>
      <c r="N180" s="7" t="s">
        <v>2257</v>
      </c>
      <c r="O180" s="7" t="s">
        <v>2243</v>
      </c>
      <c r="Q180" s="10">
        <v>5743</v>
      </c>
      <c r="R180" s="7" t="s">
        <v>5525</v>
      </c>
      <c r="S180" s="11">
        <v>1</v>
      </c>
      <c r="T180" s="12">
        <v>0</v>
      </c>
    </row>
    <row r="181" spans="1:20" x14ac:dyDescent="0.25">
      <c r="A181" s="7" t="s">
        <v>2239</v>
      </c>
      <c r="B181" s="8" t="str">
        <f t="shared" si="4"/>
        <v>51118-FR-8</v>
      </c>
      <c r="C181" s="7">
        <v>51118</v>
      </c>
      <c r="D181" s="7" t="s">
        <v>1071</v>
      </c>
      <c r="E181" s="7" t="s">
        <v>2191</v>
      </c>
      <c r="F181" s="7" t="s">
        <v>1071</v>
      </c>
      <c r="G181" s="7" t="s">
        <v>1074</v>
      </c>
      <c r="H181" s="7" t="s">
        <v>170</v>
      </c>
      <c r="I181" s="8">
        <v>2</v>
      </c>
      <c r="J181" s="7" t="s">
        <v>2244</v>
      </c>
      <c r="K181" s="9">
        <v>8</v>
      </c>
      <c r="L181" t="str">
        <f t="shared" si="5"/>
        <v>FR-8</v>
      </c>
      <c r="M181" s="7" t="s">
        <v>2241</v>
      </c>
      <c r="N181" s="7" t="s">
        <v>2257</v>
      </c>
      <c r="O181" s="7" t="s">
        <v>2243</v>
      </c>
      <c r="Q181" s="10">
        <v>5743</v>
      </c>
      <c r="R181" s="7" t="s">
        <v>5525</v>
      </c>
      <c r="S181" s="11">
        <v>1</v>
      </c>
      <c r="T181" s="12">
        <v>0</v>
      </c>
    </row>
    <row r="182" spans="1:20" x14ac:dyDescent="0.25">
      <c r="A182" s="7" t="s">
        <v>2239</v>
      </c>
      <c r="B182" s="8" t="str">
        <f t="shared" si="4"/>
        <v>51118-FR-8</v>
      </c>
      <c r="C182" s="7">
        <v>51118</v>
      </c>
      <c r="D182" s="7" t="s">
        <v>1071</v>
      </c>
      <c r="E182" s="7" t="s">
        <v>2191</v>
      </c>
      <c r="F182" s="7" t="s">
        <v>1071</v>
      </c>
      <c r="G182" s="7" t="s">
        <v>1074</v>
      </c>
      <c r="H182" s="7" t="s">
        <v>170</v>
      </c>
      <c r="I182" s="8">
        <v>2</v>
      </c>
      <c r="J182" s="7" t="s">
        <v>2244</v>
      </c>
      <c r="K182" s="9">
        <v>8</v>
      </c>
      <c r="L182" t="str">
        <f t="shared" si="5"/>
        <v>FR-8</v>
      </c>
      <c r="M182" s="7" t="s">
        <v>2241</v>
      </c>
      <c r="N182" s="7" t="s">
        <v>2257</v>
      </c>
      <c r="O182" s="7" t="s">
        <v>2243</v>
      </c>
      <c r="Q182" s="10">
        <v>1743</v>
      </c>
      <c r="R182" s="7" t="s">
        <v>5526</v>
      </c>
      <c r="S182" s="11">
        <v>1</v>
      </c>
      <c r="T182" s="12">
        <v>0</v>
      </c>
    </row>
    <row r="183" spans="1:20" x14ac:dyDescent="0.25">
      <c r="A183" s="7" t="s">
        <v>2239</v>
      </c>
      <c r="B183" s="8" t="str">
        <f t="shared" si="4"/>
        <v>51118-FR-8</v>
      </c>
      <c r="C183" s="7">
        <v>51118</v>
      </c>
      <c r="D183" s="7" t="s">
        <v>1071</v>
      </c>
      <c r="E183" s="7" t="s">
        <v>2191</v>
      </c>
      <c r="F183" s="7" t="s">
        <v>1071</v>
      </c>
      <c r="G183" s="7" t="s">
        <v>1074</v>
      </c>
      <c r="H183" s="7" t="s">
        <v>170</v>
      </c>
      <c r="I183" s="8">
        <v>2</v>
      </c>
      <c r="J183" s="7" t="s">
        <v>2244</v>
      </c>
      <c r="K183" s="9">
        <v>8</v>
      </c>
      <c r="L183" t="str">
        <f t="shared" si="5"/>
        <v>FR-8</v>
      </c>
      <c r="M183" s="7" t="s">
        <v>2241</v>
      </c>
      <c r="N183" s="7" t="s">
        <v>2257</v>
      </c>
      <c r="O183" s="7" t="s">
        <v>2243</v>
      </c>
      <c r="Q183" s="10">
        <v>3743</v>
      </c>
      <c r="R183" s="7" t="s">
        <v>5536</v>
      </c>
      <c r="S183" s="11">
        <v>1</v>
      </c>
      <c r="T183" s="12">
        <v>0</v>
      </c>
    </row>
    <row r="184" spans="1:20" x14ac:dyDescent="0.25">
      <c r="A184" s="7" t="s">
        <v>2239</v>
      </c>
      <c r="B184" s="8" t="str">
        <f t="shared" si="4"/>
        <v>51118-FR-8</v>
      </c>
      <c r="C184" s="7">
        <v>51118</v>
      </c>
      <c r="D184" s="7" t="s">
        <v>1071</v>
      </c>
      <c r="E184" s="7" t="s">
        <v>2191</v>
      </c>
      <c r="F184" s="7" t="s">
        <v>1071</v>
      </c>
      <c r="G184" s="7" t="s">
        <v>1074</v>
      </c>
      <c r="H184" s="7" t="s">
        <v>170</v>
      </c>
      <c r="I184" s="8">
        <v>2</v>
      </c>
      <c r="J184" s="7" t="s">
        <v>2244</v>
      </c>
      <c r="K184" s="9">
        <v>8</v>
      </c>
      <c r="L184" t="str">
        <f t="shared" si="5"/>
        <v>FR-8</v>
      </c>
      <c r="M184" s="7" t="s">
        <v>2241</v>
      </c>
      <c r="N184" s="7" t="s">
        <v>2257</v>
      </c>
      <c r="O184" s="7" t="s">
        <v>2243</v>
      </c>
      <c r="Q184" s="10">
        <v>5743</v>
      </c>
      <c r="R184" s="7" t="s">
        <v>5527</v>
      </c>
      <c r="S184" s="11">
        <v>1</v>
      </c>
      <c r="T184" s="12">
        <v>0</v>
      </c>
    </row>
    <row r="185" spans="1:20" x14ac:dyDescent="0.25">
      <c r="A185" s="7" t="s">
        <v>2239</v>
      </c>
      <c r="B185" s="8" t="str">
        <f t="shared" si="4"/>
        <v>51118-FR-8</v>
      </c>
      <c r="C185" s="7">
        <v>51118</v>
      </c>
      <c r="D185" s="7" t="s">
        <v>1071</v>
      </c>
      <c r="E185" s="7" t="s">
        <v>2191</v>
      </c>
      <c r="F185" s="7" t="s">
        <v>1071</v>
      </c>
      <c r="G185" s="7" t="s">
        <v>1074</v>
      </c>
      <c r="H185" s="7" t="s">
        <v>170</v>
      </c>
      <c r="I185" s="8">
        <v>2</v>
      </c>
      <c r="J185" s="7" t="s">
        <v>2244</v>
      </c>
      <c r="K185" s="9">
        <v>8</v>
      </c>
      <c r="L185" t="str">
        <f t="shared" si="5"/>
        <v>FR-8</v>
      </c>
      <c r="M185" s="7" t="s">
        <v>2241</v>
      </c>
      <c r="N185" s="7" t="s">
        <v>2257</v>
      </c>
      <c r="O185" s="7" t="s">
        <v>2243</v>
      </c>
      <c r="Q185" s="10">
        <v>1743</v>
      </c>
      <c r="R185" s="7" t="s">
        <v>5528</v>
      </c>
      <c r="S185" s="11">
        <v>1</v>
      </c>
      <c r="T185" s="12">
        <v>0</v>
      </c>
    </row>
    <row r="186" spans="1:20" x14ac:dyDescent="0.25">
      <c r="A186" s="7" t="s">
        <v>2239</v>
      </c>
      <c r="B186" s="8" t="str">
        <f t="shared" si="4"/>
        <v>51118-FR-8</v>
      </c>
      <c r="C186" s="7">
        <v>51118</v>
      </c>
      <c r="D186" s="7" t="s">
        <v>1071</v>
      </c>
      <c r="E186" s="7" t="s">
        <v>2191</v>
      </c>
      <c r="F186" s="7" t="s">
        <v>1071</v>
      </c>
      <c r="G186" s="7" t="s">
        <v>1074</v>
      </c>
      <c r="H186" s="7" t="s">
        <v>170</v>
      </c>
      <c r="I186" s="8">
        <v>2</v>
      </c>
      <c r="J186" s="7" t="s">
        <v>2244</v>
      </c>
      <c r="K186" s="9">
        <v>8</v>
      </c>
      <c r="L186" t="str">
        <f t="shared" si="5"/>
        <v>FR-8</v>
      </c>
      <c r="M186" s="7" t="s">
        <v>2241</v>
      </c>
      <c r="N186" s="7" t="s">
        <v>2257</v>
      </c>
      <c r="O186" s="7" t="s">
        <v>2243</v>
      </c>
      <c r="Q186" s="10">
        <v>3743</v>
      </c>
      <c r="R186" s="7" t="s">
        <v>5537</v>
      </c>
      <c r="S186" s="11">
        <v>1</v>
      </c>
      <c r="T186" s="12">
        <v>0</v>
      </c>
    </row>
    <row r="187" spans="1:20" x14ac:dyDescent="0.25">
      <c r="A187" s="7" t="s">
        <v>2239</v>
      </c>
      <c r="B187" s="8" t="str">
        <f t="shared" si="4"/>
        <v>51118-FR-8</v>
      </c>
      <c r="C187" s="7">
        <v>51118</v>
      </c>
      <c r="D187" s="7" t="s">
        <v>1071</v>
      </c>
      <c r="E187" s="7" t="s">
        <v>2191</v>
      </c>
      <c r="F187" s="7" t="s">
        <v>1071</v>
      </c>
      <c r="G187" s="7" t="s">
        <v>1074</v>
      </c>
      <c r="H187" s="7" t="s">
        <v>170</v>
      </c>
      <c r="I187" s="8">
        <v>2</v>
      </c>
      <c r="J187" s="7" t="s">
        <v>2244</v>
      </c>
      <c r="K187" s="9">
        <v>8</v>
      </c>
      <c r="L187" t="str">
        <f t="shared" si="5"/>
        <v>FR-8</v>
      </c>
      <c r="M187" s="7" t="s">
        <v>2241</v>
      </c>
      <c r="N187" s="7" t="s">
        <v>2257</v>
      </c>
      <c r="O187" s="7" t="s">
        <v>2243</v>
      </c>
      <c r="Q187" s="10">
        <v>5743</v>
      </c>
      <c r="R187" s="7" t="s">
        <v>5529</v>
      </c>
      <c r="S187" s="11">
        <v>1</v>
      </c>
      <c r="T187" s="12">
        <v>0</v>
      </c>
    </row>
    <row r="188" spans="1:20" x14ac:dyDescent="0.25">
      <c r="A188" s="7" t="s">
        <v>2239</v>
      </c>
      <c r="B188" s="8" t="str">
        <f t="shared" si="4"/>
        <v>51118-FR-8</v>
      </c>
      <c r="C188" s="7">
        <v>51118</v>
      </c>
      <c r="D188" s="7" t="s">
        <v>1071</v>
      </c>
      <c r="E188" s="7" t="s">
        <v>2191</v>
      </c>
      <c r="F188" s="7" t="s">
        <v>1071</v>
      </c>
      <c r="G188" s="7" t="s">
        <v>1074</v>
      </c>
      <c r="H188" s="7" t="s">
        <v>170</v>
      </c>
      <c r="I188" s="8">
        <v>2</v>
      </c>
      <c r="J188" s="7" t="s">
        <v>2244</v>
      </c>
      <c r="K188" s="9">
        <v>8</v>
      </c>
      <c r="L188" t="str">
        <f t="shared" si="5"/>
        <v>FR-8</v>
      </c>
      <c r="M188" s="7" t="s">
        <v>2241</v>
      </c>
      <c r="N188" s="7" t="s">
        <v>2257</v>
      </c>
      <c r="O188" s="7" t="s">
        <v>2243</v>
      </c>
      <c r="Q188" s="10">
        <v>1743</v>
      </c>
      <c r="R188" s="7" t="s">
        <v>5530</v>
      </c>
      <c r="S188" s="11">
        <v>1</v>
      </c>
      <c r="T188" s="12">
        <v>0</v>
      </c>
    </row>
    <row r="189" spans="1:20" x14ac:dyDescent="0.25">
      <c r="A189" s="7" t="s">
        <v>2239</v>
      </c>
      <c r="B189" s="8" t="str">
        <f t="shared" si="4"/>
        <v>51118-FR-8</v>
      </c>
      <c r="C189" s="7">
        <v>51118</v>
      </c>
      <c r="D189" s="7" t="s">
        <v>1071</v>
      </c>
      <c r="E189" s="7" t="s">
        <v>2191</v>
      </c>
      <c r="F189" s="7" t="s">
        <v>1071</v>
      </c>
      <c r="G189" s="7" t="s">
        <v>1074</v>
      </c>
      <c r="H189" s="7" t="s">
        <v>170</v>
      </c>
      <c r="I189" s="8">
        <v>2</v>
      </c>
      <c r="J189" s="7" t="s">
        <v>2244</v>
      </c>
      <c r="K189" s="9">
        <v>8</v>
      </c>
      <c r="L189" t="str">
        <f t="shared" si="5"/>
        <v>FR-8</v>
      </c>
      <c r="M189" s="7" t="s">
        <v>2241</v>
      </c>
      <c r="N189" s="7" t="s">
        <v>2257</v>
      </c>
      <c r="O189" s="7" t="s">
        <v>2243</v>
      </c>
      <c r="Q189" s="10">
        <v>3743</v>
      </c>
      <c r="R189" s="7" t="s">
        <v>5538</v>
      </c>
      <c r="S189" s="11">
        <v>1</v>
      </c>
      <c r="T189" s="12">
        <v>0</v>
      </c>
    </row>
    <row r="190" spans="1:20" x14ac:dyDescent="0.25">
      <c r="A190" s="7" t="s">
        <v>2239</v>
      </c>
      <c r="B190" s="8" t="str">
        <f t="shared" si="4"/>
        <v>51118-FR-8</v>
      </c>
      <c r="C190" s="7">
        <v>51118</v>
      </c>
      <c r="D190" s="7" t="s">
        <v>1071</v>
      </c>
      <c r="E190" s="7" t="s">
        <v>2191</v>
      </c>
      <c r="F190" s="7" t="s">
        <v>1071</v>
      </c>
      <c r="G190" s="7" t="s">
        <v>1074</v>
      </c>
      <c r="H190" s="7" t="s">
        <v>170</v>
      </c>
      <c r="I190" s="8">
        <v>2</v>
      </c>
      <c r="J190" s="7" t="s">
        <v>2244</v>
      </c>
      <c r="K190" s="9">
        <v>8</v>
      </c>
      <c r="L190" t="str">
        <f t="shared" si="5"/>
        <v>FR-8</v>
      </c>
      <c r="M190" s="7" t="s">
        <v>2241</v>
      </c>
      <c r="N190" s="7" t="s">
        <v>2257</v>
      </c>
      <c r="O190" s="7" t="s">
        <v>2243</v>
      </c>
      <c r="Q190" s="10">
        <v>5743</v>
      </c>
      <c r="R190" s="7" t="s">
        <v>5531</v>
      </c>
      <c r="S190" s="11">
        <v>1</v>
      </c>
      <c r="T190" s="12">
        <v>0</v>
      </c>
    </row>
    <row r="191" spans="1:20" x14ac:dyDescent="0.25">
      <c r="A191" s="7" t="s">
        <v>2239</v>
      </c>
      <c r="B191" s="8" t="str">
        <f t="shared" si="4"/>
        <v>51119-FL-8</v>
      </c>
      <c r="C191" s="7">
        <v>51119</v>
      </c>
      <c r="D191" s="7" t="s">
        <v>2258</v>
      </c>
      <c r="E191" s="7" t="s">
        <v>2191</v>
      </c>
      <c r="F191" s="7" t="s">
        <v>1305</v>
      </c>
      <c r="G191" s="7" t="s">
        <v>1308</v>
      </c>
      <c r="H191" s="7" t="s">
        <v>170</v>
      </c>
      <c r="I191" s="8">
        <v>1</v>
      </c>
      <c r="J191" s="7" t="s">
        <v>2240</v>
      </c>
      <c r="K191" s="9">
        <v>8</v>
      </c>
      <c r="L191" t="str">
        <f t="shared" si="5"/>
        <v>FL-8</v>
      </c>
      <c r="M191" s="7" t="s">
        <v>2241</v>
      </c>
      <c r="N191" s="7" t="s">
        <v>2259</v>
      </c>
      <c r="O191" s="7" t="s">
        <v>2243</v>
      </c>
      <c r="Q191" s="10">
        <v>3111</v>
      </c>
      <c r="R191" s="7" t="s">
        <v>5534</v>
      </c>
      <c r="S191" s="11">
        <v>1</v>
      </c>
      <c r="T191" s="12">
        <v>0</v>
      </c>
    </row>
    <row r="192" spans="1:20" x14ac:dyDescent="0.25">
      <c r="A192" s="7" t="s">
        <v>2239</v>
      </c>
      <c r="B192" s="8" t="str">
        <f t="shared" si="4"/>
        <v>51119-FL-8</v>
      </c>
      <c r="C192" s="7">
        <v>51119</v>
      </c>
      <c r="D192" s="7" t="s">
        <v>2258</v>
      </c>
      <c r="E192" s="7" t="s">
        <v>2191</v>
      </c>
      <c r="F192" s="7" t="s">
        <v>1305</v>
      </c>
      <c r="G192" s="7" t="s">
        <v>1308</v>
      </c>
      <c r="H192" s="7" t="s">
        <v>170</v>
      </c>
      <c r="I192" s="8">
        <v>1</v>
      </c>
      <c r="J192" s="7" t="s">
        <v>2240</v>
      </c>
      <c r="K192" s="9">
        <v>8</v>
      </c>
      <c r="L192" t="str">
        <f t="shared" si="5"/>
        <v>FL-8</v>
      </c>
      <c r="M192" s="7" t="s">
        <v>2241</v>
      </c>
      <c r="N192" s="7" t="s">
        <v>2259</v>
      </c>
      <c r="O192" s="7" t="s">
        <v>2243</v>
      </c>
      <c r="Q192" s="10">
        <v>4111</v>
      </c>
      <c r="R192" s="7" t="s">
        <v>5540</v>
      </c>
      <c r="S192" s="11">
        <v>1</v>
      </c>
      <c r="T192" s="12">
        <v>0</v>
      </c>
    </row>
    <row r="193" spans="1:20" x14ac:dyDescent="0.25">
      <c r="A193" s="7" t="s">
        <v>2239</v>
      </c>
      <c r="B193" s="8" t="str">
        <f t="shared" si="4"/>
        <v>51119-FL-8</v>
      </c>
      <c r="C193" s="7">
        <v>51119</v>
      </c>
      <c r="D193" s="7" t="s">
        <v>2258</v>
      </c>
      <c r="E193" s="7" t="s">
        <v>2191</v>
      </c>
      <c r="F193" s="7" t="s">
        <v>1305</v>
      </c>
      <c r="G193" s="7" t="s">
        <v>1308</v>
      </c>
      <c r="H193" s="7" t="s">
        <v>170</v>
      </c>
      <c r="I193" s="8">
        <v>1</v>
      </c>
      <c r="J193" s="7" t="s">
        <v>2240</v>
      </c>
      <c r="K193" s="9">
        <v>8</v>
      </c>
      <c r="L193" t="str">
        <f t="shared" si="5"/>
        <v>FL-8</v>
      </c>
      <c r="M193" s="7" t="s">
        <v>2241</v>
      </c>
      <c r="N193" s="7" t="s">
        <v>2259</v>
      </c>
      <c r="O193" s="7" t="s">
        <v>2243</v>
      </c>
      <c r="Q193" s="10">
        <v>5111</v>
      </c>
      <c r="R193" s="7" t="s">
        <v>5525</v>
      </c>
      <c r="S193" s="11">
        <v>1</v>
      </c>
      <c r="T193" s="12">
        <v>0</v>
      </c>
    </row>
    <row r="194" spans="1:20" x14ac:dyDescent="0.25">
      <c r="A194" s="7" t="s">
        <v>2239</v>
      </c>
      <c r="B194" s="8" t="str">
        <f t="shared" si="4"/>
        <v>51119-FL-8</v>
      </c>
      <c r="C194" s="7">
        <v>51119</v>
      </c>
      <c r="D194" s="7" t="s">
        <v>2258</v>
      </c>
      <c r="E194" s="7" t="s">
        <v>2191</v>
      </c>
      <c r="F194" s="7" t="s">
        <v>1305</v>
      </c>
      <c r="G194" s="7" t="s">
        <v>1308</v>
      </c>
      <c r="H194" s="7" t="s">
        <v>170</v>
      </c>
      <c r="I194" s="8">
        <v>1</v>
      </c>
      <c r="J194" s="7" t="s">
        <v>2240</v>
      </c>
      <c r="K194" s="9">
        <v>8</v>
      </c>
      <c r="L194" t="str">
        <f t="shared" si="5"/>
        <v>FL-8</v>
      </c>
      <c r="M194" s="7" t="s">
        <v>2241</v>
      </c>
      <c r="N194" s="7" t="s">
        <v>2259</v>
      </c>
      <c r="O194" s="7" t="s">
        <v>2243</v>
      </c>
      <c r="Q194" s="10">
        <v>5111</v>
      </c>
      <c r="R194" s="7" t="s">
        <v>5525</v>
      </c>
      <c r="S194" s="11">
        <v>1</v>
      </c>
      <c r="T194" s="12">
        <v>0</v>
      </c>
    </row>
    <row r="195" spans="1:20" x14ac:dyDescent="0.25">
      <c r="A195" s="7" t="s">
        <v>2239</v>
      </c>
      <c r="B195" s="8" t="str">
        <f t="shared" ref="B195:B258" si="6">C195&amp;"-"&amp;L195</f>
        <v>51119-FL-8</v>
      </c>
      <c r="C195" s="7">
        <v>51119</v>
      </c>
      <c r="D195" s="7" t="s">
        <v>2258</v>
      </c>
      <c r="E195" s="7" t="s">
        <v>2191</v>
      </c>
      <c r="F195" s="7" t="s">
        <v>1305</v>
      </c>
      <c r="G195" s="7" t="s">
        <v>1308</v>
      </c>
      <c r="H195" s="7" t="s">
        <v>170</v>
      </c>
      <c r="I195" s="8">
        <v>1</v>
      </c>
      <c r="J195" s="7" t="s">
        <v>2240</v>
      </c>
      <c r="K195" s="9">
        <v>8</v>
      </c>
      <c r="L195" t="str">
        <f t="shared" ref="L195:L258" si="7">J195&amp;"-"&amp;K195</f>
        <v>FL-8</v>
      </c>
      <c r="M195" s="7" t="s">
        <v>2241</v>
      </c>
      <c r="N195" s="7" t="s">
        <v>2259</v>
      </c>
      <c r="O195" s="7" t="s">
        <v>2243</v>
      </c>
      <c r="Q195" s="10">
        <v>1111</v>
      </c>
      <c r="R195" s="7" t="s">
        <v>5526</v>
      </c>
      <c r="S195" s="11">
        <v>1</v>
      </c>
      <c r="T195" s="12">
        <v>0</v>
      </c>
    </row>
    <row r="196" spans="1:20" x14ac:dyDescent="0.25">
      <c r="A196" s="7" t="s">
        <v>2239</v>
      </c>
      <c r="B196" s="8" t="str">
        <f t="shared" si="6"/>
        <v>51119-FL-8</v>
      </c>
      <c r="C196" s="7">
        <v>51119</v>
      </c>
      <c r="D196" s="7" t="s">
        <v>2258</v>
      </c>
      <c r="E196" s="7" t="s">
        <v>2191</v>
      </c>
      <c r="F196" s="7" t="s">
        <v>1305</v>
      </c>
      <c r="G196" s="7" t="s">
        <v>1308</v>
      </c>
      <c r="H196" s="7" t="s">
        <v>170</v>
      </c>
      <c r="I196" s="8">
        <v>1</v>
      </c>
      <c r="J196" s="7" t="s">
        <v>2240</v>
      </c>
      <c r="K196" s="9">
        <v>8</v>
      </c>
      <c r="L196" t="str">
        <f t="shared" si="7"/>
        <v>FL-8</v>
      </c>
      <c r="M196" s="7" t="s">
        <v>2241</v>
      </c>
      <c r="N196" s="7" t="s">
        <v>2259</v>
      </c>
      <c r="O196" s="7" t="s">
        <v>2243</v>
      </c>
      <c r="Q196" s="10">
        <v>2112</v>
      </c>
      <c r="R196" s="7" t="s">
        <v>5544</v>
      </c>
      <c r="S196" s="11">
        <v>1</v>
      </c>
      <c r="T196" s="12">
        <v>0</v>
      </c>
    </row>
    <row r="197" spans="1:20" x14ac:dyDescent="0.25">
      <c r="A197" s="7" t="s">
        <v>2239</v>
      </c>
      <c r="B197" s="8" t="str">
        <f t="shared" si="6"/>
        <v>51119-FL-8</v>
      </c>
      <c r="C197" s="7">
        <v>51119</v>
      </c>
      <c r="D197" s="7" t="s">
        <v>2258</v>
      </c>
      <c r="E197" s="7" t="s">
        <v>2191</v>
      </c>
      <c r="F197" s="7" t="s">
        <v>1305</v>
      </c>
      <c r="G197" s="7" t="s">
        <v>1308</v>
      </c>
      <c r="H197" s="7" t="s">
        <v>170</v>
      </c>
      <c r="I197" s="8">
        <v>1</v>
      </c>
      <c r="J197" s="7" t="s">
        <v>2240</v>
      </c>
      <c r="K197" s="9">
        <v>8</v>
      </c>
      <c r="L197" t="str">
        <f t="shared" si="7"/>
        <v>FL-8</v>
      </c>
      <c r="M197" s="7" t="s">
        <v>2241</v>
      </c>
      <c r="N197" s="7" t="s">
        <v>2259</v>
      </c>
      <c r="O197" s="7" t="s">
        <v>2243</v>
      </c>
      <c r="Q197" s="10">
        <v>3111</v>
      </c>
      <c r="R197" s="7" t="s">
        <v>5536</v>
      </c>
      <c r="S197" s="11">
        <v>1</v>
      </c>
      <c r="T197" s="12">
        <v>0</v>
      </c>
    </row>
    <row r="198" spans="1:20" x14ac:dyDescent="0.25">
      <c r="A198" s="7" t="s">
        <v>2239</v>
      </c>
      <c r="B198" s="8" t="str">
        <f t="shared" si="6"/>
        <v>51119-FL-8</v>
      </c>
      <c r="C198" s="7">
        <v>51119</v>
      </c>
      <c r="D198" s="7" t="s">
        <v>2258</v>
      </c>
      <c r="E198" s="7" t="s">
        <v>2191</v>
      </c>
      <c r="F198" s="7" t="s">
        <v>1305</v>
      </c>
      <c r="G198" s="7" t="s">
        <v>1308</v>
      </c>
      <c r="H198" s="7" t="s">
        <v>170</v>
      </c>
      <c r="I198" s="8">
        <v>1</v>
      </c>
      <c r="J198" s="7" t="s">
        <v>2240</v>
      </c>
      <c r="K198" s="9">
        <v>8</v>
      </c>
      <c r="L198" t="str">
        <f t="shared" si="7"/>
        <v>FL-8</v>
      </c>
      <c r="M198" s="7" t="s">
        <v>2241</v>
      </c>
      <c r="N198" s="7" t="s">
        <v>2259</v>
      </c>
      <c r="O198" s="7" t="s">
        <v>2243</v>
      </c>
      <c r="Q198" s="10">
        <v>4111</v>
      </c>
      <c r="R198" s="7" t="s">
        <v>5541</v>
      </c>
      <c r="S198" s="11">
        <v>1</v>
      </c>
      <c r="T198" s="12">
        <v>0</v>
      </c>
    </row>
    <row r="199" spans="1:20" x14ac:dyDescent="0.25">
      <c r="A199" s="7" t="s">
        <v>2239</v>
      </c>
      <c r="B199" s="8" t="str">
        <f t="shared" si="6"/>
        <v>51119-FL-8</v>
      </c>
      <c r="C199" s="7">
        <v>51119</v>
      </c>
      <c r="D199" s="7" t="s">
        <v>2258</v>
      </c>
      <c r="E199" s="7" t="s">
        <v>2191</v>
      </c>
      <c r="F199" s="7" t="s">
        <v>1305</v>
      </c>
      <c r="G199" s="7" t="s">
        <v>1308</v>
      </c>
      <c r="H199" s="7" t="s">
        <v>170</v>
      </c>
      <c r="I199" s="8">
        <v>1</v>
      </c>
      <c r="J199" s="7" t="s">
        <v>2240</v>
      </c>
      <c r="K199" s="9">
        <v>8</v>
      </c>
      <c r="L199" t="str">
        <f t="shared" si="7"/>
        <v>FL-8</v>
      </c>
      <c r="M199" s="7" t="s">
        <v>2241</v>
      </c>
      <c r="N199" s="7" t="s">
        <v>2259</v>
      </c>
      <c r="O199" s="7" t="s">
        <v>2243</v>
      </c>
      <c r="Q199" s="10">
        <v>5111</v>
      </c>
      <c r="R199" s="7" t="s">
        <v>5527</v>
      </c>
      <c r="S199" s="11">
        <v>1</v>
      </c>
      <c r="T199" s="12">
        <v>0</v>
      </c>
    </row>
    <row r="200" spans="1:20" x14ac:dyDescent="0.25">
      <c r="A200" s="7" t="s">
        <v>2239</v>
      </c>
      <c r="B200" s="8" t="str">
        <f t="shared" si="6"/>
        <v>51119-FL-8</v>
      </c>
      <c r="C200" s="7">
        <v>51119</v>
      </c>
      <c r="D200" s="7" t="s">
        <v>2258</v>
      </c>
      <c r="E200" s="7" t="s">
        <v>2191</v>
      </c>
      <c r="F200" s="7" t="s">
        <v>1305</v>
      </c>
      <c r="G200" s="7" t="s">
        <v>1308</v>
      </c>
      <c r="H200" s="7" t="s">
        <v>170</v>
      </c>
      <c r="I200" s="8">
        <v>1</v>
      </c>
      <c r="J200" s="7" t="s">
        <v>2240</v>
      </c>
      <c r="K200" s="9">
        <v>8</v>
      </c>
      <c r="L200" t="str">
        <f t="shared" si="7"/>
        <v>FL-8</v>
      </c>
      <c r="M200" s="7" t="s">
        <v>2241</v>
      </c>
      <c r="N200" s="7" t="s">
        <v>2259</v>
      </c>
      <c r="O200" s="7" t="s">
        <v>2243</v>
      </c>
      <c r="Q200" s="10">
        <v>1111</v>
      </c>
      <c r="R200" s="7" t="s">
        <v>5528</v>
      </c>
      <c r="S200" s="11">
        <v>1</v>
      </c>
      <c r="T200" s="12">
        <v>0</v>
      </c>
    </row>
    <row r="201" spans="1:20" x14ac:dyDescent="0.25">
      <c r="A201" s="7" t="s">
        <v>2239</v>
      </c>
      <c r="B201" s="8" t="str">
        <f t="shared" si="6"/>
        <v>51119-FL-8</v>
      </c>
      <c r="C201" s="7">
        <v>51119</v>
      </c>
      <c r="D201" s="7" t="s">
        <v>2258</v>
      </c>
      <c r="E201" s="7" t="s">
        <v>2191</v>
      </c>
      <c r="F201" s="7" t="s">
        <v>1305</v>
      </c>
      <c r="G201" s="7" t="s">
        <v>1308</v>
      </c>
      <c r="H201" s="7" t="s">
        <v>170</v>
      </c>
      <c r="I201" s="8">
        <v>1</v>
      </c>
      <c r="J201" s="7" t="s">
        <v>2240</v>
      </c>
      <c r="K201" s="9">
        <v>8</v>
      </c>
      <c r="L201" t="str">
        <f t="shared" si="7"/>
        <v>FL-8</v>
      </c>
      <c r="M201" s="7" t="s">
        <v>2241</v>
      </c>
      <c r="N201" s="7" t="s">
        <v>2259</v>
      </c>
      <c r="O201" s="7" t="s">
        <v>2243</v>
      </c>
      <c r="Q201" s="10">
        <v>2112</v>
      </c>
      <c r="R201" s="7" t="s">
        <v>5532</v>
      </c>
      <c r="S201" s="11">
        <v>1</v>
      </c>
      <c r="T201" s="12">
        <v>0</v>
      </c>
    </row>
    <row r="202" spans="1:20" x14ac:dyDescent="0.25">
      <c r="A202" s="7" t="s">
        <v>2239</v>
      </c>
      <c r="B202" s="8" t="str">
        <f t="shared" si="6"/>
        <v>51119-FL-8</v>
      </c>
      <c r="C202" s="7">
        <v>51119</v>
      </c>
      <c r="D202" s="7" t="s">
        <v>2258</v>
      </c>
      <c r="E202" s="7" t="s">
        <v>2191</v>
      </c>
      <c r="F202" s="7" t="s">
        <v>1305</v>
      </c>
      <c r="G202" s="7" t="s">
        <v>1308</v>
      </c>
      <c r="H202" s="7" t="s">
        <v>170</v>
      </c>
      <c r="I202" s="8">
        <v>1</v>
      </c>
      <c r="J202" s="7" t="s">
        <v>2240</v>
      </c>
      <c r="K202" s="9">
        <v>8</v>
      </c>
      <c r="L202" t="str">
        <f t="shared" si="7"/>
        <v>FL-8</v>
      </c>
      <c r="M202" s="7" t="s">
        <v>2241</v>
      </c>
      <c r="N202" s="7" t="s">
        <v>2259</v>
      </c>
      <c r="O202" s="7" t="s">
        <v>2243</v>
      </c>
      <c r="Q202" s="10">
        <v>3111</v>
      </c>
      <c r="R202" s="7" t="s">
        <v>5537</v>
      </c>
      <c r="S202" s="11">
        <v>1</v>
      </c>
      <c r="T202" s="12">
        <v>0</v>
      </c>
    </row>
    <row r="203" spans="1:20" x14ac:dyDescent="0.25">
      <c r="A203" s="7" t="s">
        <v>2239</v>
      </c>
      <c r="B203" s="8" t="str">
        <f t="shared" si="6"/>
        <v>51119-FL-8</v>
      </c>
      <c r="C203" s="7">
        <v>51119</v>
      </c>
      <c r="D203" s="7" t="s">
        <v>2258</v>
      </c>
      <c r="E203" s="7" t="s">
        <v>2191</v>
      </c>
      <c r="F203" s="7" t="s">
        <v>1305</v>
      </c>
      <c r="G203" s="7" t="s">
        <v>1308</v>
      </c>
      <c r="H203" s="7" t="s">
        <v>170</v>
      </c>
      <c r="I203" s="8">
        <v>1</v>
      </c>
      <c r="J203" s="7" t="s">
        <v>2240</v>
      </c>
      <c r="K203" s="9">
        <v>8</v>
      </c>
      <c r="L203" t="str">
        <f t="shared" si="7"/>
        <v>FL-8</v>
      </c>
      <c r="M203" s="7" t="s">
        <v>2241</v>
      </c>
      <c r="N203" s="7" t="s">
        <v>2259</v>
      </c>
      <c r="O203" s="7" t="s">
        <v>2243</v>
      </c>
      <c r="Q203" s="10">
        <v>4111</v>
      </c>
      <c r="R203" s="7" t="s">
        <v>5542</v>
      </c>
      <c r="S203" s="11">
        <v>1</v>
      </c>
      <c r="T203" s="12">
        <v>0</v>
      </c>
    </row>
    <row r="204" spans="1:20" x14ac:dyDescent="0.25">
      <c r="A204" s="7" t="s">
        <v>2239</v>
      </c>
      <c r="B204" s="8" t="str">
        <f t="shared" si="6"/>
        <v>51119-FL-8</v>
      </c>
      <c r="C204" s="7">
        <v>51119</v>
      </c>
      <c r="D204" s="7" t="s">
        <v>2258</v>
      </c>
      <c r="E204" s="7" t="s">
        <v>2191</v>
      </c>
      <c r="F204" s="7" t="s">
        <v>1305</v>
      </c>
      <c r="G204" s="7" t="s">
        <v>1308</v>
      </c>
      <c r="H204" s="7" t="s">
        <v>170</v>
      </c>
      <c r="I204" s="8">
        <v>1</v>
      </c>
      <c r="J204" s="7" t="s">
        <v>2240</v>
      </c>
      <c r="K204" s="9">
        <v>8</v>
      </c>
      <c r="L204" t="str">
        <f t="shared" si="7"/>
        <v>FL-8</v>
      </c>
      <c r="M204" s="7" t="s">
        <v>2241</v>
      </c>
      <c r="N204" s="7" t="s">
        <v>2259</v>
      </c>
      <c r="O204" s="7" t="s">
        <v>2243</v>
      </c>
      <c r="Q204" s="10">
        <v>5111</v>
      </c>
      <c r="R204" s="7" t="s">
        <v>5529</v>
      </c>
      <c r="S204" s="11">
        <v>1</v>
      </c>
      <c r="T204" s="12">
        <v>0</v>
      </c>
    </row>
    <row r="205" spans="1:20" x14ac:dyDescent="0.25">
      <c r="A205" s="7" t="s">
        <v>2239</v>
      </c>
      <c r="B205" s="8" t="str">
        <f t="shared" si="6"/>
        <v>51119-FL-8</v>
      </c>
      <c r="C205" s="7">
        <v>51119</v>
      </c>
      <c r="D205" s="7" t="s">
        <v>2258</v>
      </c>
      <c r="E205" s="7" t="s">
        <v>2191</v>
      </c>
      <c r="F205" s="7" t="s">
        <v>1305</v>
      </c>
      <c r="G205" s="7" t="s">
        <v>1308</v>
      </c>
      <c r="H205" s="7" t="s">
        <v>170</v>
      </c>
      <c r="I205" s="8">
        <v>1</v>
      </c>
      <c r="J205" s="7" t="s">
        <v>2240</v>
      </c>
      <c r="K205" s="9">
        <v>8</v>
      </c>
      <c r="L205" t="str">
        <f t="shared" si="7"/>
        <v>FL-8</v>
      </c>
      <c r="M205" s="7" t="s">
        <v>2241</v>
      </c>
      <c r="N205" s="7" t="s">
        <v>2259</v>
      </c>
      <c r="O205" s="7" t="s">
        <v>2243</v>
      </c>
      <c r="Q205" s="10">
        <v>2112</v>
      </c>
      <c r="R205" s="7" t="s">
        <v>5533</v>
      </c>
      <c r="S205" s="11">
        <v>1</v>
      </c>
      <c r="T205" s="12">
        <v>0</v>
      </c>
    </row>
    <row r="206" spans="1:20" x14ac:dyDescent="0.25">
      <c r="A206" s="7" t="s">
        <v>2239</v>
      </c>
      <c r="B206" s="8" t="str">
        <f t="shared" si="6"/>
        <v>51119-FL-8</v>
      </c>
      <c r="C206" s="7">
        <v>51119</v>
      </c>
      <c r="D206" s="7" t="s">
        <v>2258</v>
      </c>
      <c r="E206" s="7" t="s">
        <v>2191</v>
      </c>
      <c r="F206" s="7" t="s">
        <v>1305</v>
      </c>
      <c r="G206" s="7" t="s">
        <v>1308</v>
      </c>
      <c r="H206" s="7" t="s">
        <v>170</v>
      </c>
      <c r="I206" s="8">
        <v>1</v>
      </c>
      <c r="J206" s="7" t="s">
        <v>2240</v>
      </c>
      <c r="K206" s="9">
        <v>8</v>
      </c>
      <c r="L206" t="str">
        <f t="shared" si="7"/>
        <v>FL-8</v>
      </c>
      <c r="M206" s="7" t="s">
        <v>2241</v>
      </c>
      <c r="N206" s="7" t="s">
        <v>2259</v>
      </c>
      <c r="O206" s="7" t="s">
        <v>2243</v>
      </c>
      <c r="Q206" s="10">
        <v>3111</v>
      </c>
      <c r="R206" s="7" t="s">
        <v>5538</v>
      </c>
      <c r="S206" s="11">
        <v>1</v>
      </c>
      <c r="T206" s="12">
        <v>0</v>
      </c>
    </row>
    <row r="207" spans="1:20" x14ac:dyDescent="0.25">
      <c r="A207" s="7" t="s">
        <v>2239</v>
      </c>
      <c r="B207" s="8" t="str">
        <f t="shared" si="6"/>
        <v>51119-FL-8</v>
      </c>
      <c r="C207" s="7">
        <v>51119</v>
      </c>
      <c r="D207" s="7" t="s">
        <v>2258</v>
      </c>
      <c r="E207" s="7" t="s">
        <v>2191</v>
      </c>
      <c r="F207" s="7" t="s">
        <v>1305</v>
      </c>
      <c r="G207" s="7" t="s">
        <v>1308</v>
      </c>
      <c r="H207" s="7" t="s">
        <v>170</v>
      </c>
      <c r="I207" s="8">
        <v>1</v>
      </c>
      <c r="J207" s="7" t="s">
        <v>2240</v>
      </c>
      <c r="K207" s="9">
        <v>8</v>
      </c>
      <c r="L207" t="str">
        <f t="shared" si="7"/>
        <v>FL-8</v>
      </c>
      <c r="M207" s="7" t="s">
        <v>2241</v>
      </c>
      <c r="N207" s="7" t="s">
        <v>2259</v>
      </c>
      <c r="O207" s="7" t="s">
        <v>2243</v>
      </c>
      <c r="Q207" s="10">
        <v>4111</v>
      </c>
      <c r="R207" s="7" t="s">
        <v>5543</v>
      </c>
      <c r="S207" s="11">
        <v>1</v>
      </c>
      <c r="T207" s="12">
        <v>0</v>
      </c>
    </row>
    <row r="208" spans="1:20" x14ac:dyDescent="0.25">
      <c r="A208" s="7" t="s">
        <v>2239</v>
      </c>
      <c r="B208" s="8" t="str">
        <f t="shared" si="6"/>
        <v>51119-FL-8</v>
      </c>
      <c r="C208" s="7">
        <v>51119</v>
      </c>
      <c r="D208" s="7" t="s">
        <v>2258</v>
      </c>
      <c r="E208" s="7" t="s">
        <v>2191</v>
      </c>
      <c r="F208" s="7" t="s">
        <v>1305</v>
      </c>
      <c r="G208" s="7" t="s">
        <v>1308</v>
      </c>
      <c r="H208" s="7" t="s">
        <v>170</v>
      </c>
      <c r="I208" s="8">
        <v>1</v>
      </c>
      <c r="J208" s="7" t="s">
        <v>2240</v>
      </c>
      <c r="K208" s="9">
        <v>8</v>
      </c>
      <c r="L208" t="str">
        <f t="shared" si="7"/>
        <v>FL-8</v>
      </c>
      <c r="M208" s="7" t="s">
        <v>2241</v>
      </c>
      <c r="N208" s="7" t="s">
        <v>2259</v>
      </c>
      <c r="O208" s="7" t="s">
        <v>2243</v>
      </c>
      <c r="Q208" s="10">
        <v>5111</v>
      </c>
      <c r="R208" s="7" t="s">
        <v>5531</v>
      </c>
      <c r="S208" s="11">
        <v>1</v>
      </c>
      <c r="T208" s="12">
        <v>0</v>
      </c>
    </row>
    <row r="209" spans="1:20" x14ac:dyDescent="0.25">
      <c r="A209" s="7" t="s">
        <v>2239</v>
      </c>
      <c r="B209" s="8" t="str">
        <f t="shared" si="6"/>
        <v>51119-FR-8</v>
      </c>
      <c r="C209" s="7">
        <v>51119</v>
      </c>
      <c r="D209" s="7" t="s">
        <v>2258</v>
      </c>
      <c r="E209" s="7" t="s">
        <v>2191</v>
      </c>
      <c r="F209" s="7" t="s">
        <v>1305</v>
      </c>
      <c r="G209" s="7" t="s">
        <v>1308</v>
      </c>
      <c r="H209" s="7" t="s">
        <v>170</v>
      </c>
      <c r="I209" s="8">
        <v>2</v>
      </c>
      <c r="J209" s="7" t="s">
        <v>2244</v>
      </c>
      <c r="K209" s="9">
        <v>8</v>
      </c>
      <c r="L209" t="str">
        <f t="shared" si="7"/>
        <v>FR-8</v>
      </c>
      <c r="M209" s="7" t="s">
        <v>2241</v>
      </c>
      <c r="N209" s="7" t="s">
        <v>2186</v>
      </c>
      <c r="O209" s="7" t="s">
        <v>2243</v>
      </c>
      <c r="Q209" s="10">
        <v>3743</v>
      </c>
      <c r="R209" s="7" t="s">
        <v>5534</v>
      </c>
      <c r="S209" s="11">
        <v>1</v>
      </c>
      <c r="T209" s="12">
        <v>0</v>
      </c>
    </row>
    <row r="210" spans="1:20" x14ac:dyDescent="0.25">
      <c r="A210" s="7" t="s">
        <v>2239</v>
      </c>
      <c r="B210" s="8" t="str">
        <f t="shared" si="6"/>
        <v>51119-FR-8</v>
      </c>
      <c r="C210" s="7">
        <v>51119</v>
      </c>
      <c r="D210" s="7" t="s">
        <v>2258</v>
      </c>
      <c r="E210" s="7" t="s">
        <v>2191</v>
      </c>
      <c r="F210" s="7" t="s">
        <v>1305</v>
      </c>
      <c r="G210" s="7" t="s">
        <v>1308</v>
      </c>
      <c r="H210" s="7" t="s">
        <v>170</v>
      </c>
      <c r="I210" s="8">
        <v>2</v>
      </c>
      <c r="J210" s="7" t="s">
        <v>2244</v>
      </c>
      <c r="K210" s="9">
        <v>8</v>
      </c>
      <c r="L210" t="str">
        <f t="shared" si="7"/>
        <v>FR-8</v>
      </c>
      <c r="M210" s="7" t="s">
        <v>2241</v>
      </c>
      <c r="N210" s="7" t="s">
        <v>2186</v>
      </c>
      <c r="O210" s="7" t="s">
        <v>2243</v>
      </c>
      <c r="Q210" s="10">
        <v>5743</v>
      </c>
      <c r="R210" s="7" t="s">
        <v>5524</v>
      </c>
      <c r="S210" s="11">
        <v>1</v>
      </c>
      <c r="T210" s="12">
        <v>0</v>
      </c>
    </row>
    <row r="211" spans="1:20" x14ac:dyDescent="0.25">
      <c r="A211" s="7" t="s">
        <v>2239</v>
      </c>
      <c r="B211" s="8" t="str">
        <f t="shared" si="6"/>
        <v>51119-FR-8</v>
      </c>
      <c r="C211" s="7">
        <v>51119</v>
      </c>
      <c r="D211" s="7" t="s">
        <v>2258</v>
      </c>
      <c r="E211" s="7" t="s">
        <v>2191</v>
      </c>
      <c r="F211" s="7" t="s">
        <v>1305</v>
      </c>
      <c r="G211" s="7" t="s">
        <v>1308</v>
      </c>
      <c r="H211" s="7" t="s">
        <v>170</v>
      </c>
      <c r="I211" s="8">
        <v>2</v>
      </c>
      <c r="J211" s="7" t="s">
        <v>2244</v>
      </c>
      <c r="K211" s="9">
        <v>8</v>
      </c>
      <c r="L211" t="str">
        <f t="shared" si="7"/>
        <v>FR-8</v>
      </c>
      <c r="M211" s="7" t="s">
        <v>2241</v>
      </c>
      <c r="N211" s="7" t="s">
        <v>2186</v>
      </c>
      <c r="O211" s="7" t="s">
        <v>2243</v>
      </c>
      <c r="Q211" s="10">
        <v>3743</v>
      </c>
      <c r="R211" s="7" t="s">
        <v>5535</v>
      </c>
      <c r="S211" s="11">
        <v>1</v>
      </c>
      <c r="T211" s="12">
        <v>0</v>
      </c>
    </row>
    <row r="212" spans="1:20" x14ac:dyDescent="0.25">
      <c r="A212" s="7" t="s">
        <v>2239</v>
      </c>
      <c r="B212" s="8" t="str">
        <f t="shared" si="6"/>
        <v>51119-FR-8</v>
      </c>
      <c r="C212" s="7">
        <v>51119</v>
      </c>
      <c r="D212" s="7" t="s">
        <v>2258</v>
      </c>
      <c r="E212" s="7" t="s">
        <v>2191</v>
      </c>
      <c r="F212" s="7" t="s">
        <v>1305</v>
      </c>
      <c r="G212" s="7" t="s">
        <v>1308</v>
      </c>
      <c r="H212" s="7" t="s">
        <v>170</v>
      </c>
      <c r="I212" s="8">
        <v>2</v>
      </c>
      <c r="J212" s="7" t="s">
        <v>2244</v>
      </c>
      <c r="K212" s="9">
        <v>8</v>
      </c>
      <c r="L212" t="str">
        <f t="shared" si="7"/>
        <v>FR-8</v>
      </c>
      <c r="M212" s="7" t="s">
        <v>2241</v>
      </c>
      <c r="N212" s="7" t="s">
        <v>2186</v>
      </c>
      <c r="O212" s="7" t="s">
        <v>2243</v>
      </c>
      <c r="Q212" s="10">
        <v>5743</v>
      </c>
      <c r="R212" s="7" t="s">
        <v>5525</v>
      </c>
      <c r="S212" s="11">
        <v>1</v>
      </c>
      <c r="T212" s="12">
        <v>0</v>
      </c>
    </row>
    <row r="213" spans="1:20" x14ac:dyDescent="0.25">
      <c r="A213" s="7" t="s">
        <v>2239</v>
      </c>
      <c r="B213" s="8" t="str">
        <f t="shared" si="6"/>
        <v>51119-FR-8</v>
      </c>
      <c r="C213" s="7">
        <v>51119</v>
      </c>
      <c r="D213" s="7" t="s">
        <v>2258</v>
      </c>
      <c r="E213" s="7" t="s">
        <v>2191</v>
      </c>
      <c r="F213" s="7" t="s">
        <v>1305</v>
      </c>
      <c r="G213" s="7" t="s">
        <v>1308</v>
      </c>
      <c r="H213" s="7" t="s">
        <v>170</v>
      </c>
      <c r="I213" s="8">
        <v>2</v>
      </c>
      <c r="J213" s="7" t="s">
        <v>2244</v>
      </c>
      <c r="K213" s="9">
        <v>8</v>
      </c>
      <c r="L213" t="str">
        <f t="shared" si="7"/>
        <v>FR-8</v>
      </c>
      <c r="M213" s="7" t="s">
        <v>2241</v>
      </c>
      <c r="N213" s="7" t="s">
        <v>2186</v>
      </c>
      <c r="O213" s="7" t="s">
        <v>2243</v>
      </c>
      <c r="Q213" s="10">
        <v>5743</v>
      </c>
      <c r="R213" s="7" t="s">
        <v>5525</v>
      </c>
      <c r="S213" s="11">
        <v>1</v>
      </c>
      <c r="T213" s="12">
        <v>0</v>
      </c>
    </row>
    <row r="214" spans="1:20" x14ac:dyDescent="0.25">
      <c r="A214" s="7" t="s">
        <v>2239</v>
      </c>
      <c r="B214" s="8" t="str">
        <f t="shared" si="6"/>
        <v>51119-FR-8</v>
      </c>
      <c r="C214" s="7">
        <v>51119</v>
      </c>
      <c r="D214" s="7" t="s">
        <v>2258</v>
      </c>
      <c r="E214" s="7" t="s">
        <v>2191</v>
      </c>
      <c r="F214" s="7" t="s">
        <v>1305</v>
      </c>
      <c r="G214" s="7" t="s">
        <v>1308</v>
      </c>
      <c r="H214" s="7" t="s">
        <v>170</v>
      </c>
      <c r="I214" s="8">
        <v>2</v>
      </c>
      <c r="J214" s="7" t="s">
        <v>2244</v>
      </c>
      <c r="K214" s="9">
        <v>8</v>
      </c>
      <c r="L214" t="str">
        <f t="shared" si="7"/>
        <v>FR-8</v>
      </c>
      <c r="M214" s="7" t="s">
        <v>2241</v>
      </c>
      <c r="N214" s="7" t="s">
        <v>2186</v>
      </c>
      <c r="O214" s="7" t="s">
        <v>2243</v>
      </c>
      <c r="Q214" s="10">
        <v>1743</v>
      </c>
      <c r="R214" s="7" t="s">
        <v>5526</v>
      </c>
      <c r="S214" s="11">
        <v>1</v>
      </c>
      <c r="T214" s="12">
        <v>0</v>
      </c>
    </row>
    <row r="215" spans="1:20" x14ac:dyDescent="0.25">
      <c r="A215" s="7" t="s">
        <v>2239</v>
      </c>
      <c r="B215" s="8" t="str">
        <f t="shared" si="6"/>
        <v>51119-FR-8</v>
      </c>
      <c r="C215" s="7">
        <v>51119</v>
      </c>
      <c r="D215" s="7" t="s">
        <v>2258</v>
      </c>
      <c r="E215" s="7" t="s">
        <v>2191</v>
      </c>
      <c r="F215" s="7" t="s">
        <v>1305</v>
      </c>
      <c r="G215" s="7" t="s">
        <v>1308</v>
      </c>
      <c r="H215" s="7" t="s">
        <v>170</v>
      </c>
      <c r="I215" s="8">
        <v>2</v>
      </c>
      <c r="J215" s="7" t="s">
        <v>2244</v>
      </c>
      <c r="K215" s="9">
        <v>8</v>
      </c>
      <c r="L215" t="str">
        <f t="shared" si="7"/>
        <v>FR-8</v>
      </c>
      <c r="M215" s="7" t="s">
        <v>2241</v>
      </c>
      <c r="N215" s="7" t="s">
        <v>2186</v>
      </c>
      <c r="O215" s="7" t="s">
        <v>2243</v>
      </c>
      <c r="Q215" s="10">
        <v>3743</v>
      </c>
      <c r="R215" s="7" t="s">
        <v>5536</v>
      </c>
      <c r="S215" s="11">
        <v>1</v>
      </c>
      <c r="T215" s="12">
        <v>0</v>
      </c>
    </row>
    <row r="216" spans="1:20" x14ac:dyDescent="0.25">
      <c r="A216" s="7" t="s">
        <v>2239</v>
      </c>
      <c r="B216" s="8" t="str">
        <f t="shared" si="6"/>
        <v>51119-FR-8</v>
      </c>
      <c r="C216" s="7">
        <v>51119</v>
      </c>
      <c r="D216" s="7" t="s">
        <v>2258</v>
      </c>
      <c r="E216" s="7" t="s">
        <v>2191</v>
      </c>
      <c r="F216" s="7" t="s">
        <v>1305</v>
      </c>
      <c r="G216" s="7" t="s">
        <v>1308</v>
      </c>
      <c r="H216" s="7" t="s">
        <v>170</v>
      </c>
      <c r="I216" s="8">
        <v>2</v>
      </c>
      <c r="J216" s="7" t="s">
        <v>2244</v>
      </c>
      <c r="K216" s="9">
        <v>8</v>
      </c>
      <c r="L216" t="str">
        <f t="shared" si="7"/>
        <v>FR-8</v>
      </c>
      <c r="M216" s="7" t="s">
        <v>2241</v>
      </c>
      <c r="N216" s="7" t="s">
        <v>2186</v>
      </c>
      <c r="O216" s="7" t="s">
        <v>2243</v>
      </c>
      <c r="Q216" s="10">
        <v>5743</v>
      </c>
      <c r="R216" s="7" t="s">
        <v>5527</v>
      </c>
      <c r="S216" s="11">
        <v>1</v>
      </c>
      <c r="T216" s="12">
        <v>0</v>
      </c>
    </row>
    <row r="217" spans="1:20" x14ac:dyDescent="0.25">
      <c r="A217" s="7" t="s">
        <v>2239</v>
      </c>
      <c r="B217" s="8" t="str">
        <f t="shared" si="6"/>
        <v>51119-FR-8</v>
      </c>
      <c r="C217" s="7">
        <v>51119</v>
      </c>
      <c r="D217" s="7" t="s">
        <v>2258</v>
      </c>
      <c r="E217" s="7" t="s">
        <v>2191</v>
      </c>
      <c r="F217" s="7" t="s">
        <v>1305</v>
      </c>
      <c r="G217" s="7" t="s">
        <v>1308</v>
      </c>
      <c r="H217" s="7" t="s">
        <v>170</v>
      </c>
      <c r="I217" s="8">
        <v>2</v>
      </c>
      <c r="J217" s="7" t="s">
        <v>2244</v>
      </c>
      <c r="K217" s="9">
        <v>8</v>
      </c>
      <c r="L217" t="str">
        <f t="shared" si="7"/>
        <v>FR-8</v>
      </c>
      <c r="M217" s="7" t="s">
        <v>2241</v>
      </c>
      <c r="N217" s="7" t="s">
        <v>2186</v>
      </c>
      <c r="O217" s="7" t="s">
        <v>2243</v>
      </c>
      <c r="Q217" s="10">
        <v>1743</v>
      </c>
      <c r="R217" s="7" t="s">
        <v>5528</v>
      </c>
      <c r="S217" s="11">
        <v>1</v>
      </c>
      <c r="T217" s="12">
        <v>0</v>
      </c>
    </row>
    <row r="218" spans="1:20" x14ac:dyDescent="0.25">
      <c r="A218" s="7" t="s">
        <v>2239</v>
      </c>
      <c r="B218" s="8" t="str">
        <f t="shared" si="6"/>
        <v>51119-FR-8</v>
      </c>
      <c r="C218" s="7">
        <v>51119</v>
      </c>
      <c r="D218" s="7" t="s">
        <v>2258</v>
      </c>
      <c r="E218" s="7" t="s">
        <v>2191</v>
      </c>
      <c r="F218" s="7" t="s">
        <v>1305</v>
      </c>
      <c r="G218" s="7" t="s">
        <v>1308</v>
      </c>
      <c r="H218" s="7" t="s">
        <v>170</v>
      </c>
      <c r="I218" s="8">
        <v>2</v>
      </c>
      <c r="J218" s="7" t="s">
        <v>2244</v>
      </c>
      <c r="K218" s="9">
        <v>8</v>
      </c>
      <c r="L218" t="str">
        <f t="shared" si="7"/>
        <v>FR-8</v>
      </c>
      <c r="M218" s="7" t="s">
        <v>2241</v>
      </c>
      <c r="N218" s="7" t="s">
        <v>2186</v>
      </c>
      <c r="O218" s="7" t="s">
        <v>2243</v>
      </c>
      <c r="Q218" s="10">
        <v>3743</v>
      </c>
      <c r="R218" s="7" t="s">
        <v>5537</v>
      </c>
      <c r="S218" s="11">
        <v>1</v>
      </c>
      <c r="T218" s="12">
        <v>0</v>
      </c>
    </row>
    <row r="219" spans="1:20" x14ac:dyDescent="0.25">
      <c r="A219" s="7" t="s">
        <v>2239</v>
      </c>
      <c r="B219" s="8" t="str">
        <f t="shared" si="6"/>
        <v>51119-FR-8</v>
      </c>
      <c r="C219" s="7">
        <v>51119</v>
      </c>
      <c r="D219" s="7" t="s">
        <v>2258</v>
      </c>
      <c r="E219" s="7" t="s">
        <v>2191</v>
      </c>
      <c r="F219" s="7" t="s">
        <v>1305</v>
      </c>
      <c r="G219" s="7" t="s">
        <v>1308</v>
      </c>
      <c r="H219" s="7" t="s">
        <v>170</v>
      </c>
      <c r="I219" s="8">
        <v>2</v>
      </c>
      <c r="J219" s="7" t="s">
        <v>2244</v>
      </c>
      <c r="K219" s="9">
        <v>8</v>
      </c>
      <c r="L219" t="str">
        <f t="shared" si="7"/>
        <v>FR-8</v>
      </c>
      <c r="M219" s="7" t="s">
        <v>2241</v>
      </c>
      <c r="N219" s="7" t="s">
        <v>2186</v>
      </c>
      <c r="O219" s="7" t="s">
        <v>2243</v>
      </c>
      <c r="Q219" s="10">
        <v>5743</v>
      </c>
      <c r="R219" s="7" t="s">
        <v>5529</v>
      </c>
      <c r="S219" s="11">
        <v>1</v>
      </c>
      <c r="T219" s="12">
        <v>0</v>
      </c>
    </row>
    <row r="220" spans="1:20" x14ac:dyDescent="0.25">
      <c r="A220" s="7" t="s">
        <v>2239</v>
      </c>
      <c r="B220" s="8" t="str">
        <f t="shared" si="6"/>
        <v>51119-FR-8</v>
      </c>
      <c r="C220" s="7">
        <v>51119</v>
      </c>
      <c r="D220" s="7" t="s">
        <v>2258</v>
      </c>
      <c r="E220" s="7" t="s">
        <v>2191</v>
      </c>
      <c r="F220" s="7" t="s">
        <v>1305</v>
      </c>
      <c r="G220" s="7" t="s">
        <v>1308</v>
      </c>
      <c r="H220" s="7" t="s">
        <v>170</v>
      </c>
      <c r="I220" s="8">
        <v>2</v>
      </c>
      <c r="J220" s="7" t="s">
        <v>2244</v>
      </c>
      <c r="K220" s="9">
        <v>8</v>
      </c>
      <c r="L220" t="str">
        <f t="shared" si="7"/>
        <v>FR-8</v>
      </c>
      <c r="M220" s="7" t="s">
        <v>2241</v>
      </c>
      <c r="N220" s="7" t="s">
        <v>2186</v>
      </c>
      <c r="O220" s="7" t="s">
        <v>2243</v>
      </c>
      <c r="Q220" s="10">
        <v>3743</v>
      </c>
      <c r="R220" s="7" t="s">
        <v>5538</v>
      </c>
      <c r="S220" s="11">
        <v>1</v>
      </c>
      <c r="T220" s="12">
        <v>0</v>
      </c>
    </row>
    <row r="221" spans="1:20" x14ac:dyDescent="0.25">
      <c r="A221" s="7" t="s">
        <v>2239</v>
      </c>
      <c r="B221" s="8" t="str">
        <f t="shared" si="6"/>
        <v>51119-FR-8</v>
      </c>
      <c r="C221" s="7">
        <v>51119</v>
      </c>
      <c r="D221" s="7" t="s">
        <v>2258</v>
      </c>
      <c r="E221" s="7" t="s">
        <v>2191</v>
      </c>
      <c r="F221" s="7" t="s">
        <v>1305</v>
      </c>
      <c r="G221" s="7" t="s">
        <v>1308</v>
      </c>
      <c r="H221" s="7" t="s">
        <v>170</v>
      </c>
      <c r="I221" s="8">
        <v>2</v>
      </c>
      <c r="J221" s="7" t="s">
        <v>2244</v>
      </c>
      <c r="K221" s="9">
        <v>8</v>
      </c>
      <c r="L221" t="str">
        <f t="shared" si="7"/>
        <v>FR-8</v>
      </c>
      <c r="M221" s="7" t="s">
        <v>2241</v>
      </c>
      <c r="N221" s="7" t="s">
        <v>2186</v>
      </c>
      <c r="O221" s="7" t="s">
        <v>2243</v>
      </c>
      <c r="Q221" s="10">
        <v>5743</v>
      </c>
      <c r="R221" s="7" t="s">
        <v>5531</v>
      </c>
      <c r="S221" s="11">
        <v>1</v>
      </c>
      <c r="T221" s="12">
        <v>0</v>
      </c>
    </row>
    <row r="222" spans="1:20" x14ac:dyDescent="0.25">
      <c r="A222" s="7" t="s">
        <v>2239</v>
      </c>
      <c r="B222" s="8" t="str">
        <f t="shared" si="6"/>
        <v>51120-FL-8</v>
      </c>
      <c r="C222" s="7">
        <v>51120</v>
      </c>
      <c r="D222" s="7" t="s">
        <v>1341</v>
      </c>
      <c r="E222" s="7" t="s">
        <v>2191</v>
      </c>
      <c r="F222" s="7" t="s">
        <v>1341</v>
      </c>
      <c r="G222" s="7" t="s">
        <v>1344</v>
      </c>
      <c r="H222" s="7" t="s">
        <v>170</v>
      </c>
      <c r="I222" s="8">
        <v>1</v>
      </c>
      <c r="J222" s="7" t="s">
        <v>2240</v>
      </c>
      <c r="K222" s="9">
        <v>8</v>
      </c>
      <c r="L222" t="str">
        <f t="shared" si="7"/>
        <v>FL-8</v>
      </c>
      <c r="M222" s="7" t="s">
        <v>2241</v>
      </c>
      <c r="N222" s="7" t="s">
        <v>2260</v>
      </c>
      <c r="O222" s="7" t="s">
        <v>2243</v>
      </c>
      <c r="Q222" s="10">
        <v>3111</v>
      </c>
      <c r="R222" s="7" t="s">
        <v>5534</v>
      </c>
      <c r="S222" s="11">
        <v>1</v>
      </c>
      <c r="T222" s="12">
        <v>0</v>
      </c>
    </row>
    <row r="223" spans="1:20" x14ac:dyDescent="0.25">
      <c r="A223" s="7" t="s">
        <v>2239</v>
      </c>
      <c r="B223" s="8" t="str">
        <f t="shared" si="6"/>
        <v>51120-FL-8</v>
      </c>
      <c r="C223" s="7">
        <v>51120</v>
      </c>
      <c r="D223" s="7" t="s">
        <v>1341</v>
      </c>
      <c r="E223" s="7" t="s">
        <v>2191</v>
      </c>
      <c r="F223" s="7" t="s">
        <v>1341</v>
      </c>
      <c r="G223" s="7" t="s">
        <v>1344</v>
      </c>
      <c r="H223" s="7" t="s">
        <v>170</v>
      </c>
      <c r="I223" s="8">
        <v>1</v>
      </c>
      <c r="J223" s="7" t="s">
        <v>2240</v>
      </c>
      <c r="K223" s="9">
        <v>8</v>
      </c>
      <c r="L223" t="str">
        <f t="shared" si="7"/>
        <v>FL-8</v>
      </c>
      <c r="M223" s="7" t="s">
        <v>2241</v>
      </c>
      <c r="N223" s="7" t="s">
        <v>2260</v>
      </c>
      <c r="O223" s="7" t="s">
        <v>2243</v>
      </c>
      <c r="Q223" s="10">
        <v>5111</v>
      </c>
      <c r="R223" s="7" t="s">
        <v>5524</v>
      </c>
      <c r="S223" s="11">
        <v>1</v>
      </c>
      <c r="T223" s="12">
        <v>0</v>
      </c>
    </row>
    <row r="224" spans="1:20" x14ac:dyDescent="0.25">
      <c r="A224" s="7" t="s">
        <v>2239</v>
      </c>
      <c r="B224" s="8" t="str">
        <f t="shared" si="6"/>
        <v>51120-FL-8</v>
      </c>
      <c r="C224" s="7">
        <v>51120</v>
      </c>
      <c r="D224" s="7" t="s">
        <v>1341</v>
      </c>
      <c r="E224" s="7" t="s">
        <v>2191</v>
      </c>
      <c r="F224" s="7" t="s">
        <v>1341</v>
      </c>
      <c r="G224" s="7" t="s">
        <v>1344</v>
      </c>
      <c r="H224" s="7" t="s">
        <v>170</v>
      </c>
      <c r="I224" s="8">
        <v>1</v>
      </c>
      <c r="J224" s="7" t="s">
        <v>2240</v>
      </c>
      <c r="K224" s="9">
        <v>8</v>
      </c>
      <c r="L224" t="str">
        <f t="shared" si="7"/>
        <v>FL-8</v>
      </c>
      <c r="M224" s="7" t="s">
        <v>2241</v>
      </c>
      <c r="N224" s="7" t="s">
        <v>2260</v>
      </c>
      <c r="O224" s="7" t="s">
        <v>2243</v>
      </c>
      <c r="Q224" s="10">
        <v>3111</v>
      </c>
      <c r="R224" s="7" t="s">
        <v>5535</v>
      </c>
      <c r="S224" s="11">
        <v>1</v>
      </c>
      <c r="T224" s="12">
        <v>0</v>
      </c>
    </row>
    <row r="225" spans="1:20" x14ac:dyDescent="0.25">
      <c r="A225" s="7" t="s">
        <v>2239</v>
      </c>
      <c r="B225" s="8" t="str">
        <f t="shared" si="6"/>
        <v>51120-FL-8</v>
      </c>
      <c r="C225" s="7">
        <v>51120</v>
      </c>
      <c r="D225" s="7" t="s">
        <v>1341</v>
      </c>
      <c r="E225" s="7" t="s">
        <v>2191</v>
      </c>
      <c r="F225" s="7" t="s">
        <v>1341</v>
      </c>
      <c r="G225" s="7" t="s">
        <v>1344</v>
      </c>
      <c r="H225" s="7" t="s">
        <v>170</v>
      </c>
      <c r="I225" s="8">
        <v>1</v>
      </c>
      <c r="J225" s="7" t="s">
        <v>2240</v>
      </c>
      <c r="K225" s="9">
        <v>8</v>
      </c>
      <c r="L225" t="str">
        <f t="shared" si="7"/>
        <v>FL-8</v>
      </c>
      <c r="M225" s="7" t="s">
        <v>2241</v>
      </c>
      <c r="N225" s="7" t="s">
        <v>2260</v>
      </c>
      <c r="O225" s="7" t="s">
        <v>2243</v>
      </c>
      <c r="Q225" s="10">
        <v>3120</v>
      </c>
      <c r="R225" s="7" t="s">
        <v>5535</v>
      </c>
      <c r="S225" s="11">
        <v>1</v>
      </c>
      <c r="T225" s="12">
        <v>0</v>
      </c>
    </row>
    <row r="226" spans="1:20" x14ac:dyDescent="0.25">
      <c r="A226" s="7" t="s">
        <v>2239</v>
      </c>
      <c r="B226" s="8" t="str">
        <f t="shared" si="6"/>
        <v>51120-FL-8</v>
      </c>
      <c r="C226" s="7">
        <v>51120</v>
      </c>
      <c r="D226" s="7" t="s">
        <v>1341</v>
      </c>
      <c r="E226" s="7" t="s">
        <v>2191</v>
      </c>
      <c r="F226" s="7" t="s">
        <v>1341</v>
      </c>
      <c r="G226" s="7" t="s">
        <v>1344</v>
      </c>
      <c r="H226" s="7" t="s">
        <v>170</v>
      </c>
      <c r="I226" s="8">
        <v>1</v>
      </c>
      <c r="J226" s="7" t="s">
        <v>2240</v>
      </c>
      <c r="K226" s="9">
        <v>8</v>
      </c>
      <c r="L226" t="str">
        <f t="shared" si="7"/>
        <v>FL-8</v>
      </c>
      <c r="M226" s="7" t="s">
        <v>2241</v>
      </c>
      <c r="N226" s="7" t="s">
        <v>2260</v>
      </c>
      <c r="O226" s="7" t="s">
        <v>2243</v>
      </c>
      <c r="Q226" s="10">
        <v>5111</v>
      </c>
      <c r="R226" s="7" t="s">
        <v>5525</v>
      </c>
      <c r="S226" s="11">
        <v>1</v>
      </c>
      <c r="T226" s="12">
        <v>0</v>
      </c>
    </row>
    <row r="227" spans="1:20" x14ac:dyDescent="0.25">
      <c r="A227" s="7" t="s">
        <v>2239</v>
      </c>
      <c r="B227" s="8" t="str">
        <f t="shared" si="6"/>
        <v>51120-FL-8</v>
      </c>
      <c r="C227" s="7">
        <v>51120</v>
      </c>
      <c r="D227" s="7" t="s">
        <v>1341</v>
      </c>
      <c r="E227" s="7" t="s">
        <v>2191</v>
      </c>
      <c r="F227" s="7" t="s">
        <v>1341</v>
      </c>
      <c r="G227" s="7" t="s">
        <v>1344</v>
      </c>
      <c r="H227" s="7" t="s">
        <v>170</v>
      </c>
      <c r="I227" s="8">
        <v>1</v>
      </c>
      <c r="J227" s="7" t="s">
        <v>2240</v>
      </c>
      <c r="K227" s="9">
        <v>8</v>
      </c>
      <c r="L227" t="str">
        <f t="shared" si="7"/>
        <v>FL-8</v>
      </c>
      <c r="M227" s="7" t="s">
        <v>2241</v>
      </c>
      <c r="N227" s="7" t="s">
        <v>2260</v>
      </c>
      <c r="O227" s="7" t="s">
        <v>2243</v>
      </c>
      <c r="Q227" s="10">
        <v>5111</v>
      </c>
      <c r="R227" s="7" t="s">
        <v>5525</v>
      </c>
      <c r="S227" s="11">
        <v>1</v>
      </c>
      <c r="T227" s="12">
        <v>0</v>
      </c>
    </row>
    <row r="228" spans="1:20" x14ac:dyDescent="0.25">
      <c r="A228" s="7" t="s">
        <v>2239</v>
      </c>
      <c r="B228" s="8" t="str">
        <f t="shared" si="6"/>
        <v>51120-FL-8</v>
      </c>
      <c r="C228" s="7">
        <v>51120</v>
      </c>
      <c r="D228" s="7" t="s">
        <v>1341</v>
      </c>
      <c r="E228" s="7" t="s">
        <v>2191</v>
      </c>
      <c r="F228" s="7" t="s">
        <v>1341</v>
      </c>
      <c r="G228" s="7" t="s">
        <v>1344</v>
      </c>
      <c r="H228" s="7" t="s">
        <v>170</v>
      </c>
      <c r="I228" s="8">
        <v>1</v>
      </c>
      <c r="J228" s="7" t="s">
        <v>2240</v>
      </c>
      <c r="K228" s="9">
        <v>8</v>
      </c>
      <c r="L228" t="str">
        <f t="shared" si="7"/>
        <v>FL-8</v>
      </c>
      <c r="M228" s="7" t="s">
        <v>2241</v>
      </c>
      <c r="N228" s="7" t="s">
        <v>2260</v>
      </c>
      <c r="O228" s="7" t="s">
        <v>2243</v>
      </c>
      <c r="Q228" s="10">
        <v>1111</v>
      </c>
      <c r="R228" s="7" t="s">
        <v>5526</v>
      </c>
      <c r="S228" s="11">
        <v>1</v>
      </c>
      <c r="T228" s="12">
        <v>0</v>
      </c>
    </row>
    <row r="229" spans="1:20" x14ac:dyDescent="0.25">
      <c r="A229" s="7" t="s">
        <v>2239</v>
      </c>
      <c r="B229" s="8" t="str">
        <f t="shared" si="6"/>
        <v>51120-FL-8</v>
      </c>
      <c r="C229" s="7">
        <v>51120</v>
      </c>
      <c r="D229" s="7" t="s">
        <v>1341</v>
      </c>
      <c r="E229" s="7" t="s">
        <v>2191</v>
      </c>
      <c r="F229" s="7" t="s">
        <v>1341</v>
      </c>
      <c r="G229" s="7" t="s">
        <v>1344</v>
      </c>
      <c r="H229" s="7" t="s">
        <v>170</v>
      </c>
      <c r="I229" s="8">
        <v>1</v>
      </c>
      <c r="J229" s="7" t="s">
        <v>2240</v>
      </c>
      <c r="K229" s="9">
        <v>8</v>
      </c>
      <c r="L229" t="str">
        <f t="shared" si="7"/>
        <v>FL-8</v>
      </c>
      <c r="M229" s="7" t="s">
        <v>2241</v>
      </c>
      <c r="N229" s="7" t="s">
        <v>2260</v>
      </c>
      <c r="O229" s="7" t="s">
        <v>2243</v>
      </c>
      <c r="Q229" s="10">
        <v>2112</v>
      </c>
      <c r="R229" s="7" t="s">
        <v>5544</v>
      </c>
      <c r="S229" s="11">
        <v>1</v>
      </c>
      <c r="T229" s="12">
        <v>0</v>
      </c>
    </row>
    <row r="230" spans="1:20" x14ac:dyDescent="0.25">
      <c r="A230" s="7" t="s">
        <v>2239</v>
      </c>
      <c r="B230" s="8" t="str">
        <f t="shared" si="6"/>
        <v>51120-FL-8</v>
      </c>
      <c r="C230" s="7">
        <v>51120</v>
      </c>
      <c r="D230" s="7" t="s">
        <v>1341</v>
      </c>
      <c r="E230" s="7" t="s">
        <v>2191</v>
      </c>
      <c r="F230" s="7" t="s">
        <v>1341</v>
      </c>
      <c r="G230" s="7" t="s">
        <v>1344</v>
      </c>
      <c r="H230" s="7" t="s">
        <v>170</v>
      </c>
      <c r="I230" s="8">
        <v>1</v>
      </c>
      <c r="J230" s="7" t="s">
        <v>2240</v>
      </c>
      <c r="K230" s="9">
        <v>8</v>
      </c>
      <c r="L230" t="str">
        <f t="shared" si="7"/>
        <v>FL-8</v>
      </c>
      <c r="M230" s="7" t="s">
        <v>2241</v>
      </c>
      <c r="N230" s="7" t="s">
        <v>2260</v>
      </c>
      <c r="O230" s="7" t="s">
        <v>2243</v>
      </c>
      <c r="Q230" s="10">
        <v>3111</v>
      </c>
      <c r="R230" s="7" t="s">
        <v>5536</v>
      </c>
      <c r="S230" s="11">
        <v>1</v>
      </c>
      <c r="T230" s="12">
        <v>0</v>
      </c>
    </row>
    <row r="231" spans="1:20" x14ac:dyDescent="0.25">
      <c r="A231" s="7" t="s">
        <v>2239</v>
      </c>
      <c r="B231" s="8" t="str">
        <f t="shared" si="6"/>
        <v>51120-FL-8</v>
      </c>
      <c r="C231" s="7">
        <v>51120</v>
      </c>
      <c r="D231" s="7" t="s">
        <v>1341</v>
      </c>
      <c r="E231" s="7" t="s">
        <v>2191</v>
      </c>
      <c r="F231" s="7" t="s">
        <v>1341</v>
      </c>
      <c r="G231" s="7" t="s">
        <v>1344</v>
      </c>
      <c r="H231" s="7" t="s">
        <v>170</v>
      </c>
      <c r="I231" s="8">
        <v>1</v>
      </c>
      <c r="J231" s="7" t="s">
        <v>2240</v>
      </c>
      <c r="K231" s="9">
        <v>8</v>
      </c>
      <c r="L231" t="str">
        <f t="shared" si="7"/>
        <v>FL-8</v>
      </c>
      <c r="M231" s="7" t="s">
        <v>2241</v>
      </c>
      <c r="N231" s="7" t="s">
        <v>2260</v>
      </c>
      <c r="O231" s="7" t="s">
        <v>2243</v>
      </c>
      <c r="Q231" s="10">
        <v>5111</v>
      </c>
      <c r="R231" s="7" t="s">
        <v>5527</v>
      </c>
      <c r="S231" s="11">
        <v>1</v>
      </c>
      <c r="T231" s="12">
        <v>0</v>
      </c>
    </row>
    <row r="232" spans="1:20" x14ac:dyDescent="0.25">
      <c r="A232" s="7" t="s">
        <v>2239</v>
      </c>
      <c r="B232" s="8" t="str">
        <f t="shared" si="6"/>
        <v>51120-FL-8</v>
      </c>
      <c r="C232" s="7">
        <v>51120</v>
      </c>
      <c r="D232" s="7" t="s">
        <v>1341</v>
      </c>
      <c r="E232" s="7" t="s">
        <v>2191</v>
      </c>
      <c r="F232" s="7" t="s">
        <v>1341</v>
      </c>
      <c r="G232" s="7" t="s">
        <v>1344</v>
      </c>
      <c r="H232" s="7" t="s">
        <v>170</v>
      </c>
      <c r="I232" s="8">
        <v>1</v>
      </c>
      <c r="J232" s="7" t="s">
        <v>2240</v>
      </c>
      <c r="K232" s="9">
        <v>8</v>
      </c>
      <c r="L232" t="str">
        <f t="shared" si="7"/>
        <v>FL-8</v>
      </c>
      <c r="M232" s="7" t="s">
        <v>2241</v>
      </c>
      <c r="N232" s="7" t="s">
        <v>2260</v>
      </c>
      <c r="O232" s="7" t="s">
        <v>2243</v>
      </c>
      <c r="Q232" s="10">
        <v>2112</v>
      </c>
      <c r="R232" s="7" t="s">
        <v>5532</v>
      </c>
      <c r="S232" s="11">
        <v>1</v>
      </c>
      <c r="T232" s="12">
        <v>0</v>
      </c>
    </row>
    <row r="233" spans="1:20" x14ac:dyDescent="0.25">
      <c r="A233" s="7" t="s">
        <v>2239</v>
      </c>
      <c r="B233" s="8" t="str">
        <f t="shared" si="6"/>
        <v>51120-FL-8</v>
      </c>
      <c r="C233" s="7">
        <v>51120</v>
      </c>
      <c r="D233" s="7" t="s">
        <v>1341</v>
      </c>
      <c r="E233" s="7" t="s">
        <v>2191</v>
      </c>
      <c r="F233" s="7" t="s">
        <v>1341</v>
      </c>
      <c r="G233" s="7" t="s">
        <v>1344</v>
      </c>
      <c r="H233" s="7" t="s">
        <v>170</v>
      </c>
      <c r="I233" s="8">
        <v>1</v>
      </c>
      <c r="J233" s="7" t="s">
        <v>2240</v>
      </c>
      <c r="K233" s="9">
        <v>8</v>
      </c>
      <c r="L233" t="str">
        <f t="shared" si="7"/>
        <v>FL-8</v>
      </c>
      <c r="M233" s="7" t="s">
        <v>2241</v>
      </c>
      <c r="N233" s="7" t="s">
        <v>2260</v>
      </c>
      <c r="O233" s="7" t="s">
        <v>2243</v>
      </c>
      <c r="Q233" s="10">
        <v>3111</v>
      </c>
      <c r="R233" s="7" t="s">
        <v>5537</v>
      </c>
      <c r="S233" s="11">
        <v>1</v>
      </c>
      <c r="T233" s="12">
        <v>0</v>
      </c>
    </row>
    <row r="234" spans="1:20" x14ac:dyDescent="0.25">
      <c r="A234" s="7" t="s">
        <v>2239</v>
      </c>
      <c r="B234" s="8" t="str">
        <f t="shared" si="6"/>
        <v>51120-FL-8</v>
      </c>
      <c r="C234" s="7">
        <v>51120</v>
      </c>
      <c r="D234" s="7" t="s">
        <v>1341</v>
      </c>
      <c r="E234" s="7" t="s">
        <v>2191</v>
      </c>
      <c r="F234" s="7" t="s">
        <v>1341</v>
      </c>
      <c r="G234" s="7" t="s">
        <v>1344</v>
      </c>
      <c r="H234" s="7" t="s">
        <v>170</v>
      </c>
      <c r="I234" s="8">
        <v>1</v>
      </c>
      <c r="J234" s="7" t="s">
        <v>2240</v>
      </c>
      <c r="K234" s="9">
        <v>8</v>
      </c>
      <c r="L234" t="str">
        <f t="shared" si="7"/>
        <v>FL-8</v>
      </c>
      <c r="M234" s="7" t="s">
        <v>2241</v>
      </c>
      <c r="N234" s="7" t="s">
        <v>2260</v>
      </c>
      <c r="O234" s="7" t="s">
        <v>2243</v>
      </c>
      <c r="Q234" s="10">
        <v>5111</v>
      </c>
      <c r="R234" s="7" t="s">
        <v>5529</v>
      </c>
      <c r="S234" s="11">
        <v>1</v>
      </c>
      <c r="T234" s="12">
        <v>0</v>
      </c>
    </row>
    <row r="235" spans="1:20" x14ac:dyDescent="0.25">
      <c r="A235" s="7" t="s">
        <v>2239</v>
      </c>
      <c r="B235" s="8" t="str">
        <f t="shared" si="6"/>
        <v>51120-FL-8</v>
      </c>
      <c r="C235" s="7">
        <v>51120</v>
      </c>
      <c r="D235" s="7" t="s">
        <v>1341</v>
      </c>
      <c r="E235" s="7" t="s">
        <v>2191</v>
      </c>
      <c r="F235" s="7" t="s">
        <v>1341</v>
      </c>
      <c r="G235" s="7" t="s">
        <v>1344</v>
      </c>
      <c r="H235" s="7" t="s">
        <v>170</v>
      </c>
      <c r="I235" s="8">
        <v>1</v>
      </c>
      <c r="J235" s="7" t="s">
        <v>2240</v>
      </c>
      <c r="K235" s="9">
        <v>8</v>
      </c>
      <c r="L235" t="str">
        <f t="shared" si="7"/>
        <v>FL-8</v>
      </c>
      <c r="M235" s="7" t="s">
        <v>2241</v>
      </c>
      <c r="N235" s="7" t="s">
        <v>2260</v>
      </c>
      <c r="O235" s="7" t="s">
        <v>2243</v>
      </c>
      <c r="Q235" s="10">
        <v>1111</v>
      </c>
      <c r="R235" s="7" t="s">
        <v>5530</v>
      </c>
      <c r="S235" s="11">
        <v>1</v>
      </c>
      <c r="T235" s="12">
        <v>0</v>
      </c>
    </row>
    <row r="236" spans="1:20" x14ac:dyDescent="0.25">
      <c r="A236" s="7" t="s">
        <v>2239</v>
      </c>
      <c r="B236" s="8" t="str">
        <f t="shared" si="6"/>
        <v>51120-FL-8</v>
      </c>
      <c r="C236" s="7">
        <v>51120</v>
      </c>
      <c r="D236" s="7" t="s">
        <v>1341</v>
      </c>
      <c r="E236" s="7" t="s">
        <v>2191</v>
      </c>
      <c r="F236" s="7" t="s">
        <v>1341</v>
      </c>
      <c r="G236" s="7" t="s">
        <v>1344</v>
      </c>
      <c r="H236" s="7" t="s">
        <v>170</v>
      </c>
      <c r="I236" s="8">
        <v>1</v>
      </c>
      <c r="J236" s="7" t="s">
        <v>2240</v>
      </c>
      <c r="K236" s="9">
        <v>8</v>
      </c>
      <c r="L236" t="str">
        <f t="shared" si="7"/>
        <v>FL-8</v>
      </c>
      <c r="M236" s="7" t="s">
        <v>2241</v>
      </c>
      <c r="N236" s="7" t="s">
        <v>2260</v>
      </c>
      <c r="O236" s="7" t="s">
        <v>2243</v>
      </c>
      <c r="Q236" s="10">
        <v>2112</v>
      </c>
      <c r="R236" s="7" t="s">
        <v>5533</v>
      </c>
      <c r="S236" s="11">
        <v>1</v>
      </c>
      <c r="T236" s="12">
        <v>0</v>
      </c>
    </row>
    <row r="237" spans="1:20" x14ac:dyDescent="0.25">
      <c r="A237" s="7" t="s">
        <v>2239</v>
      </c>
      <c r="B237" s="8" t="str">
        <f t="shared" si="6"/>
        <v>51120-FL-8</v>
      </c>
      <c r="C237" s="7">
        <v>51120</v>
      </c>
      <c r="D237" s="7" t="s">
        <v>1341</v>
      </c>
      <c r="E237" s="7" t="s">
        <v>2191</v>
      </c>
      <c r="F237" s="7" t="s">
        <v>1341</v>
      </c>
      <c r="G237" s="7" t="s">
        <v>1344</v>
      </c>
      <c r="H237" s="7" t="s">
        <v>170</v>
      </c>
      <c r="I237" s="8">
        <v>1</v>
      </c>
      <c r="J237" s="7" t="s">
        <v>2240</v>
      </c>
      <c r="K237" s="9">
        <v>8</v>
      </c>
      <c r="L237" t="str">
        <f t="shared" si="7"/>
        <v>FL-8</v>
      </c>
      <c r="M237" s="7" t="s">
        <v>2241</v>
      </c>
      <c r="N237" s="7" t="s">
        <v>2260</v>
      </c>
      <c r="O237" s="7" t="s">
        <v>2243</v>
      </c>
      <c r="Q237" s="10">
        <v>3111</v>
      </c>
      <c r="R237" s="7" t="s">
        <v>5538</v>
      </c>
      <c r="S237" s="11">
        <v>1</v>
      </c>
      <c r="T237" s="12">
        <v>0</v>
      </c>
    </row>
    <row r="238" spans="1:20" x14ac:dyDescent="0.25">
      <c r="A238" s="7" t="s">
        <v>2239</v>
      </c>
      <c r="B238" s="8" t="str">
        <f t="shared" si="6"/>
        <v>51120-FL-8</v>
      </c>
      <c r="C238" s="7">
        <v>51120</v>
      </c>
      <c r="D238" s="7" t="s">
        <v>1341</v>
      </c>
      <c r="E238" s="7" t="s">
        <v>2191</v>
      </c>
      <c r="F238" s="7" t="s">
        <v>1341</v>
      </c>
      <c r="G238" s="7" t="s">
        <v>1344</v>
      </c>
      <c r="H238" s="7" t="s">
        <v>170</v>
      </c>
      <c r="I238" s="8">
        <v>1</v>
      </c>
      <c r="J238" s="7" t="s">
        <v>2240</v>
      </c>
      <c r="K238" s="9">
        <v>8</v>
      </c>
      <c r="L238" t="str">
        <f t="shared" si="7"/>
        <v>FL-8</v>
      </c>
      <c r="M238" s="7" t="s">
        <v>2241</v>
      </c>
      <c r="N238" s="7" t="s">
        <v>2260</v>
      </c>
      <c r="O238" s="7" t="s">
        <v>2243</v>
      </c>
      <c r="Q238" s="10">
        <v>5111</v>
      </c>
      <c r="R238" s="7" t="s">
        <v>5531</v>
      </c>
      <c r="S238" s="11">
        <v>1</v>
      </c>
      <c r="T238" s="12">
        <v>0</v>
      </c>
    </row>
    <row r="239" spans="1:20" x14ac:dyDescent="0.25">
      <c r="A239" s="7" t="s">
        <v>2239</v>
      </c>
      <c r="B239" s="8" t="str">
        <f t="shared" si="6"/>
        <v>51120-FR-8</v>
      </c>
      <c r="C239" s="7">
        <v>51120</v>
      </c>
      <c r="D239" s="7" t="s">
        <v>1341</v>
      </c>
      <c r="E239" s="7" t="s">
        <v>2191</v>
      </c>
      <c r="F239" s="7" t="s">
        <v>1341</v>
      </c>
      <c r="G239" s="7" t="s">
        <v>1344</v>
      </c>
      <c r="H239" s="7" t="s">
        <v>170</v>
      </c>
      <c r="I239" s="8">
        <v>2</v>
      </c>
      <c r="J239" s="7" t="s">
        <v>2244</v>
      </c>
      <c r="K239" s="9">
        <v>8</v>
      </c>
      <c r="L239" t="str">
        <f t="shared" si="7"/>
        <v>FR-8</v>
      </c>
      <c r="M239" s="7" t="s">
        <v>2241</v>
      </c>
      <c r="N239" s="7" t="s">
        <v>2261</v>
      </c>
      <c r="O239" s="7" t="s">
        <v>2243</v>
      </c>
      <c r="Q239" s="10">
        <v>4743</v>
      </c>
      <c r="R239" s="7" t="s">
        <v>5539</v>
      </c>
      <c r="S239" s="11">
        <v>1</v>
      </c>
      <c r="T239" s="12">
        <v>0</v>
      </c>
    </row>
    <row r="240" spans="1:20" x14ac:dyDescent="0.25">
      <c r="A240" s="7" t="s">
        <v>2239</v>
      </c>
      <c r="B240" s="8" t="str">
        <f t="shared" si="6"/>
        <v>51120-FR-8</v>
      </c>
      <c r="C240" s="7">
        <v>51120</v>
      </c>
      <c r="D240" s="7" t="s">
        <v>1341</v>
      </c>
      <c r="E240" s="7" t="s">
        <v>2191</v>
      </c>
      <c r="F240" s="7" t="s">
        <v>1341</v>
      </c>
      <c r="G240" s="7" t="s">
        <v>1344</v>
      </c>
      <c r="H240" s="7" t="s">
        <v>170</v>
      </c>
      <c r="I240" s="8">
        <v>2</v>
      </c>
      <c r="J240" s="7" t="s">
        <v>2244</v>
      </c>
      <c r="K240" s="9">
        <v>8</v>
      </c>
      <c r="L240" t="str">
        <f t="shared" si="7"/>
        <v>FR-8</v>
      </c>
      <c r="M240" s="7" t="s">
        <v>2241</v>
      </c>
      <c r="N240" s="7" t="s">
        <v>2261</v>
      </c>
      <c r="O240" s="7" t="s">
        <v>2243</v>
      </c>
      <c r="Q240" s="10">
        <v>4743</v>
      </c>
      <c r="R240" s="7" t="s">
        <v>5540</v>
      </c>
      <c r="S240" s="11">
        <v>1</v>
      </c>
      <c r="T240" s="12">
        <v>0</v>
      </c>
    </row>
    <row r="241" spans="1:20" x14ac:dyDescent="0.25">
      <c r="A241" s="7" t="s">
        <v>2239</v>
      </c>
      <c r="B241" s="8" t="str">
        <f t="shared" si="6"/>
        <v>51120-FR-8</v>
      </c>
      <c r="C241" s="7">
        <v>51120</v>
      </c>
      <c r="D241" s="7" t="s">
        <v>1341</v>
      </c>
      <c r="E241" s="7" t="s">
        <v>2191</v>
      </c>
      <c r="F241" s="7" t="s">
        <v>1341</v>
      </c>
      <c r="G241" s="7" t="s">
        <v>1344</v>
      </c>
      <c r="H241" s="7" t="s">
        <v>170</v>
      </c>
      <c r="I241" s="8">
        <v>2</v>
      </c>
      <c r="J241" s="7" t="s">
        <v>2244</v>
      </c>
      <c r="K241" s="9">
        <v>8</v>
      </c>
      <c r="L241" t="str">
        <f t="shared" si="7"/>
        <v>FR-8</v>
      </c>
      <c r="M241" s="7" t="s">
        <v>2241</v>
      </c>
      <c r="N241" s="7" t="s">
        <v>2261</v>
      </c>
      <c r="O241" s="7" t="s">
        <v>2243</v>
      </c>
      <c r="Q241" s="10">
        <v>5743</v>
      </c>
      <c r="R241" s="7" t="s">
        <v>5525</v>
      </c>
      <c r="S241" s="11">
        <v>1</v>
      </c>
      <c r="T241" s="12">
        <v>0</v>
      </c>
    </row>
    <row r="242" spans="1:20" x14ac:dyDescent="0.25">
      <c r="A242" s="7" t="s">
        <v>2239</v>
      </c>
      <c r="B242" s="8" t="str">
        <f t="shared" si="6"/>
        <v>51120-FR-8</v>
      </c>
      <c r="C242" s="7">
        <v>51120</v>
      </c>
      <c r="D242" s="7" t="s">
        <v>1341</v>
      </c>
      <c r="E242" s="7" t="s">
        <v>2191</v>
      </c>
      <c r="F242" s="7" t="s">
        <v>1341</v>
      </c>
      <c r="G242" s="7" t="s">
        <v>1344</v>
      </c>
      <c r="H242" s="7" t="s">
        <v>170</v>
      </c>
      <c r="I242" s="8">
        <v>2</v>
      </c>
      <c r="J242" s="7" t="s">
        <v>2244</v>
      </c>
      <c r="K242" s="9">
        <v>8</v>
      </c>
      <c r="L242" t="str">
        <f t="shared" si="7"/>
        <v>FR-8</v>
      </c>
      <c r="M242" s="7" t="s">
        <v>2241</v>
      </c>
      <c r="N242" s="7" t="s">
        <v>2261</v>
      </c>
      <c r="O242" s="7" t="s">
        <v>2243</v>
      </c>
      <c r="Q242" s="10">
        <v>2743</v>
      </c>
      <c r="R242" s="7" t="s">
        <v>5544</v>
      </c>
      <c r="S242" s="11">
        <v>1</v>
      </c>
      <c r="T242" s="12">
        <v>0</v>
      </c>
    </row>
    <row r="243" spans="1:20" x14ac:dyDescent="0.25">
      <c r="A243" s="7" t="s">
        <v>2239</v>
      </c>
      <c r="B243" s="8" t="str">
        <f t="shared" si="6"/>
        <v>51120-FR-8</v>
      </c>
      <c r="C243" s="7">
        <v>51120</v>
      </c>
      <c r="D243" s="7" t="s">
        <v>1341</v>
      </c>
      <c r="E243" s="7" t="s">
        <v>2191</v>
      </c>
      <c r="F243" s="7" t="s">
        <v>1341</v>
      </c>
      <c r="G243" s="7" t="s">
        <v>1344</v>
      </c>
      <c r="H243" s="7" t="s">
        <v>170</v>
      </c>
      <c r="I243" s="8">
        <v>2</v>
      </c>
      <c r="J243" s="7" t="s">
        <v>2244</v>
      </c>
      <c r="K243" s="9">
        <v>8</v>
      </c>
      <c r="L243" t="str">
        <f t="shared" si="7"/>
        <v>FR-8</v>
      </c>
      <c r="M243" s="7" t="s">
        <v>2241</v>
      </c>
      <c r="N243" s="7" t="s">
        <v>2261</v>
      </c>
      <c r="O243" s="7" t="s">
        <v>2243</v>
      </c>
      <c r="Q243" s="10">
        <v>4743</v>
      </c>
      <c r="R243" s="7" t="s">
        <v>5541</v>
      </c>
      <c r="S243" s="11">
        <v>1</v>
      </c>
      <c r="T243" s="12">
        <v>0</v>
      </c>
    </row>
    <row r="244" spans="1:20" x14ac:dyDescent="0.25">
      <c r="A244" s="7" t="s">
        <v>2239</v>
      </c>
      <c r="B244" s="8" t="str">
        <f t="shared" si="6"/>
        <v>51120-FR-8</v>
      </c>
      <c r="C244" s="7">
        <v>51120</v>
      </c>
      <c r="D244" s="7" t="s">
        <v>1341</v>
      </c>
      <c r="E244" s="7" t="s">
        <v>2191</v>
      </c>
      <c r="F244" s="7" t="s">
        <v>1341</v>
      </c>
      <c r="G244" s="7" t="s">
        <v>1344</v>
      </c>
      <c r="H244" s="7" t="s">
        <v>170</v>
      </c>
      <c r="I244" s="8">
        <v>2</v>
      </c>
      <c r="J244" s="7" t="s">
        <v>2244</v>
      </c>
      <c r="K244" s="9">
        <v>8</v>
      </c>
      <c r="L244" t="str">
        <f t="shared" si="7"/>
        <v>FR-8</v>
      </c>
      <c r="M244" s="7" t="s">
        <v>2241</v>
      </c>
      <c r="N244" s="7" t="s">
        <v>2261</v>
      </c>
      <c r="O244" s="7" t="s">
        <v>2243</v>
      </c>
      <c r="Q244" s="10">
        <v>2743</v>
      </c>
      <c r="R244" s="7" t="s">
        <v>5532</v>
      </c>
      <c r="S244" s="11">
        <v>1</v>
      </c>
      <c r="T244" s="12">
        <v>0</v>
      </c>
    </row>
    <row r="245" spans="1:20" x14ac:dyDescent="0.25">
      <c r="A245" s="7" t="s">
        <v>2239</v>
      </c>
      <c r="B245" s="8" t="str">
        <f t="shared" si="6"/>
        <v>51120-FR-8</v>
      </c>
      <c r="C245" s="7">
        <v>51120</v>
      </c>
      <c r="D245" s="7" t="s">
        <v>1341</v>
      </c>
      <c r="E245" s="7" t="s">
        <v>2191</v>
      </c>
      <c r="F245" s="7" t="s">
        <v>1341</v>
      </c>
      <c r="G245" s="7" t="s">
        <v>1344</v>
      </c>
      <c r="H245" s="7" t="s">
        <v>170</v>
      </c>
      <c r="I245" s="8">
        <v>2</v>
      </c>
      <c r="J245" s="7" t="s">
        <v>2244</v>
      </c>
      <c r="K245" s="9">
        <v>8</v>
      </c>
      <c r="L245" t="str">
        <f t="shared" si="7"/>
        <v>FR-8</v>
      </c>
      <c r="M245" s="7" t="s">
        <v>2241</v>
      </c>
      <c r="N245" s="7" t="s">
        <v>2261</v>
      </c>
      <c r="O245" s="7" t="s">
        <v>2243</v>
      </c>
      <c r="Q245" s="10">
        <v>4743</v>
      </c>
      <c r="R245" s="7" t="s">
        <v>5542</v>
      </c>
      <c r="S245" s="11">
        <v>1</v>
      </c>
      <c r="T245" s="12">
        <v>0</v>
      </c>
    </row>
    <row r="246" spans="1:20" x14ac:dyDescent="0.25">
      <c r="A246" s="7" t="s">
        <v>2239</v>
      </c>
      <c r="B246" s="8" t="str">
        <f t="shared" si="6"/>
        <v>51120-FR-8</v>
      </c>
      <c r="C246" s="7">
        <v>51120</v>
      </c>
      <c r="D246" s="7" t="s">
        <v>1341</v>
      </c>
      <c r="E246" s="7" t="s">
        <v>2191</v>
      </c>
      <c r="F246" s="7" t="s">
        <v>1341</v>
      </c>
      <c r="G246" s="7" t="s">
        <v>1344</v>
      </c>
      <c r="H246" s="7" t="s">
        <v>170</v>
      </c>
      <c r="I246" s="8">
        <v>2</v>
      </c>
      <c r="J246" s="7" t="s">
        <v>2244</v>
      </c>
      <c r="K246" s="9">
        <v>8</v>
      </c>
      <c r="L246" t="str">
        <f t="shared" si="7"/>
        <v>FR-8</v>
      </c>
      <c r="M246" s="7" t="s">
        <v>2241</v>
      </c>
      <c r="N246" s="7" t="s">
        <v>2261</v>
      </c>
      <c r="O246" s="7" t="s">
        <v>2243</v>
      </c>
      <c r="Q246" s="10">
        <v>2743</v>
      </c>
      <c r="R246" s="7" t="s">
        <v>5533</v>
      </c>
      <c r="S246" s="11">
        <v>1</v>
      </c>
      <c r="T246" s="12">
        <v>0</v>
      </c>
    </row>
    <row r="247" spans="1:20" x14ac:dyDescent="0.25">
      <c r="A247" s="7" t="s">
        <v>2239</v>
      </c>
      <c r="B247" s="8" t="str">
        <f t="shared" si="6"/>
        <v>51120-FR-8</v>
      </c>
      <c r="C247" s="7">
        <v>51120</v>
      </c>
      <c r="D247" s="7" t="s">
        <v>1341</v>
      </c>
      <c r="E247" s="7" t="s">
        <v>2191</v>
      </c>
      <c r="F247" s="7" t="s">
        <v>1341</v>
      </c>
      <c r="G247" s="7" t="s">
        <v>1344</v>
      </c>
      <c r="H247" s="7" t="s">
        <v>170</v>
      </c>
      <c r="I247" s="8">
        <v>2</v>
      </c>
      <c r="J247" s="7" t="s">
        <v>2244</v>
      </c>
      <c r="K247" s="9">
        <v>8</v>
      </c>
      <c r="L247" t="str">
        <f t="shared" si="7"/>
        <v>FR-8</v>
      </c>
      <c r="M247" s="7" t="s">
        <v>2241</v>
      </c>
      <c r="N247" s="7" t="s">
        <v>2261</v>
      </c>
      <c r="O247" s="7" t="s">
        <v>2243</v>
      </c>
      <c r="Q247" s="10">
        <v>4743</v>
      </c>
      <c r="R247" s="7" t="s">
        <v>5543</v>
      </c>
      <c r="S247" s="11">
        <v>1</v>
      </c>
      <c r="T247" s="12">
        <v>0</v>
      </c>
    </row>
    <row r="248" spans="1:20" x14ac:dyDescent="0.25">
      <c r="A248" s="7" t="s">
        <v>2239</v>
      </c>
      <c r="B248" s="8" t="str">
        <f t="shared" si="6"/>
        <v>51126-FL-8</v>
      </c>
      <c r="C248" s="7">
        <v>51126</v>
      </c>
      <c r="D248" s="7" t="s">
        <v>314</v>
      </c>
      <c r="E248" s="7" t="s">
        <v>2191</v>
      </c>
      <c r="F248" s="7" t="s">
        <v>314</v>
      </c>
      <c r="G248" s="7" t="s">
        <v>318</v>
      </c>
      <c r="H248" s="7" t="s">
        <v>67</v>
      </c>
      <c r="I248" s="8">
        <v>1</v>
      </c>
      <c r="J248" s="7" t="s">
        <v>2240</v>
      </c>
      <c r="K248" s="9">
        <v>8</v>
      </c>
      <c r="L248" t="str">
        <f t="shared" si="7"/>
        <v>FL-8</v>
      </c>
      <c r="M248" s="7" t="s">
        <v>2241</v>
      </c>
      <c r="N248" s="7" t="s">
        <v>2262</v>
      </c>
      <c r="O248" s="7" t="s">
        <v>2243</v>
      </c>
      <c r="Q248" s="10">
        <v>3137</v>
      </c>
      <c r="R248" s="7" t="s">
        <v>5534</v>
      </c>
      <c r="S248" s="11">
        <v>2</v>
      </c>
      <c r="T248" s="12">
        <v>0</v>
      </c>
    </row>
    <row r="249" spans="1:20" x14ac:dyDescent="0.25">
      <c r="A249" s="7" t="s">
        <v>2239</v>
      </c>
      <c r="B249" s="8" t="str">
        <f t="shared" si="6"/>
        <v>51126-FL-8</v>
      </c>
      <c r="C249" s="7">
        <v>51126</v>
      </c>
      <c r="D249" s="7" t="s">
        <v>314</v>
      </c>
      <c r="E249" s="7" t="s">
        <v>2191</v>
      </c>
      <c r="F249" s="7" t="s">
        <v>314</v>
      </c>
      <c r="G249" s="7" t="s">
        <v>318</v>
      </c>
      <c r="H249" s="7" t="s">
        <v>67</v>
      </c>
      <c r="I249" s="8">
        <v>1</v>
      </c>
      <c r="J249" s="7" t="s">
        <v>2240</v>
      </c>
      <c r="K249" s="9">
        <v>8</v>
      </c>
      <c r="L249" t="str">
        <f t="shared" si="7"/>
        <v>FL-8</v>
      </c>
      <c r="M249" s="7" t="s">
        <v>2241</v>
      </c>
      <c r="N249" s="7" t="s">
        <v>2262</v>
      </c>
      <c r="O249" s="7" t="s">
        <v>2243</v>
      </c>
      <c r="Q249" s="10">
        <v>4137</v>
      </c>
      <c r="R249" s="7" t="s">
        <v>5539</v>
      </c>
      <c r="S249" s="11">
        <v>2</v>
      </c>
      <c r="T249" s="12">
        <v>0</v>
      </c>
    </row>
    <row r="250" spans="1:20" x14ac:dyDescent="0.25">
      <c r="A250" s="7" t="s">
        <v>2239</v>
      </c>
      <c r="B250" s="8" t="str">
        <f t="shared" si="6"/>
        <v>51126-FL-8</v>
      </c>
      <c r="C250" s="7">
        <v>51126</v>
      </c>
      <c r="D250" s="7" t="s">
        <v>314</v>
      </c>
      <c r="E250" s="7" t="s">
        <v>2191</v>
      </c>
      <c r="F250" s="7" t="s">
        <v>314</v>
      </c>
      <c r="G250" s="7" t="s">
        <v>318</v>
      </c>
      <c r="H250" s="7" t="s">
        <v>67</v>
      </c>
      <c r="I250" s="8">
        <v>1</v>
      </c>
      <c r="J250" s="7" t="s">
        <v>2240</v>
      </c>
      <c r="K250" s="9">
        <v>8</v>
      </c>
      <c r="L250" t="str">
        <f t="shared" si="7"/>
        <v>FL-8</v>
      </c>
      <c r="M250" s="7" t="s">
        <v>2241</v>
      </c>
      <c r="N250" s="7" t="s">
        <v>2262</v>
      </c>
      <c r="O250" s="7" t="s">
        <v>2243</v>
      </c>
      <c r="Q250" s="10">
        <v>5137</v>
      </c>
      <c r="R250" s="7" t="s">
        <v>5524</v>
      </c>
      <c r="S250" s="11">
        <v>2</v>
      </c>
      <c r="T250" s="12">
        <v>0</v>
      </c>
    </row>
    <row r="251" spans="1:20" x14ac:dyDescent="0.25">
      <c r="A251" s="7" t="s">
        <v>2239</v>
      </c>
      <c r="B251" s="8" t="str">
        <f t="shared" si="6"/>
        <v>51126-FL-8</v>
      </c>
      <c r="C251" s="7">
        <v>51126</v>
      </c>
      <c r="D251" s="7" t="s">
        <v>314</v>
      </c>
      <c r="E251" s="7" t="s">
        <v>2191</v>
      </c>
      <c r="F251" s="7" t="s">
        <v>314</v>
      </c>
      <c r="G251" s="7" t="s">
        <v>318</v>
      </c>
      <c r="H251" s="7" t="s">
        <v>67</v>
      </c>
      <c r="I251" s="8">
        <v>1</v>
      </c>
      <c r="J251" s="7" t="s">
        <v>2240</v>
      </c>
      <c r="K251" s="9">
        <v>8</v>
      </c>
      <c r="L251" t="str">
        <f t="shared" si="7"/>
        <v>FL-8</v>
      </c>
      <c r="M251" s="7" t="s">
        <v>2241</v>
      </c>
      <c r="N251" s="7" t="s">
        <v>2262</v>
      </c>
      <c r="O251" s="7" t="s">
        <v>2243</v>
      </c>
      <c r="Q251" s="10">
        <v>3137</v>
      </c>
      <c r="R251" s="7" t="s">
        <v>5535</v>
      </c>
      <c r="S251" s="11">
        <v>2</v>
      </c>
      <c r="T251" s="12">
        <v>0</v>
      </c>
    </row>
    <row r="252" spans="1:20" x14ac:dyDescent="0.25">
      <c r="A252" s="7" t="s">
        <v>2239</v>
      </c>
      <c r="B252" s="8" t="str">
        <f t="shared" si="6"/>
        <v>51126-FL-8</v>
      </c>
      <c r="C252" s="7">
        <v>51126</v>
      </c>
      <c r="D252" s="7" t="s">
        <v>314</v>
      </c>
      <c r="E252" s="7" t="s">
        <v>2191</v>
      </c>
      <c r="F252" s="7" t="s">
        <v>314</v>
      </c>
      <c r="G252" s="7" t="s">
        <v>318</v>
      </c>
      <c r="H252" s="7" t="s">
        <v>67</v>
      </c>
      <c r="I252" s="8">
        <v>1</v>
      </c>
      <c r="J252" s="7" t="s">
        <v>2240</v>
      </c>
      <c r="K252" s="9">
        <v>8</v>
      </c>
      <c r="L252" t="str">
        <f t="shared" si="7"/>
        <v>FL-8</v>
      </c>
      <c r="M252" s="7" t="s">
        <v>2241</v>
      </c>
      <c r="N252" s="7" t="s">
        <v>2262</v>
      </c>
      <c r="O252" s="7" t="s">
        <v>2243</v>
      </c>
      <c r="Q252" s="10">
        <v>4137</v>
      </c>
      <c r="R252" s="7" t="s">
        <v>5540</v>
      </c>
      <c r="S252" s="11">
        <v>2</v>
      </c>
      <c r="T252" s="12">
        <v>0</v>
      </c>
    </row>
    <row r="253" spans="1:20" x14ac:dyDescent="0.25">
      <c r="A253" s="7" t="s">
        <v>2239</v>
      </c>
      <c r="B253" s="8" t="str">
        <f t="shared" si="6"/>
        <v>51126-FL-8</v>
      </c>
      <c r="C253" s="7">
        <v>51126</v>
      </c>
      <c r="D253" s="7" t="s">
        <v>314</v>
      </c>
      <c r="E253" s="7" t="s">
        <v>2191</v>
      </c>
      <c r="F253" s="7" t="s">
        <v>314</v>
      </c>
      <c r="G253" s="7" t="s">
        <v>318</v>
      </c>
      <c r="H253" s="7" t="s">
        <v>67</v>
      </c>
      <c r="I253" s="8">
        <v>1</v>
      </c>
      <c r="J253" s="7" t="s">
        <v>2240</v>
      </c>
      <c r="K253" s="9">
        <v>8</v>
      </c>
      <c r="L253" t="str">
        <f t="shared" si="7"/>
        <v>FL-8</v>
      </c>
      <c r="M253" s="7" t="s">
        <v>2241</v>
      </c>
      <c r="N253" s="7" t="s">
        <v>2262</v>
      </c>
      <c r="O253" s="7" t="s">
        <v>2243</v>
      </c>
      <c r="Q253" s="10">
        <v>5137</v>
      </c>
      <c r="R253" s="7" t="s">
        <v>5525</v>
      </c>
      <c r="S253" s="11">
        <v>1</v>
      </c>
      <c r="T253" s="12">
        <v>0</v>
      </c>
    </row>
    <row r="254" spans="1:20" x14ac:dyDescent="0.25">
      <c r="A254" s="7" t="s">
        <v>2239</v>
      </c>
      <c r="B254" s="8" t="str">
        <f t="shared" si="6"/>
        <v>51126-FL-8</v>
      </c>
      <c r="C254" s="7">
        <v>51126</v>
      </c>
      <c r="D254" s="7" t="s">
        <v>314</v>
      </c>
      <c r="E254" s="7" t="s">
        <v>2191</v>
      </c>
      <c r="F254" s="7" t="s">
        <v>314</v>
      </c>
      <c r="G254" s="7" t="s">
        <v>318</v>
      </c>
      <c r="H254" s="7" t="s">
        <v>67</v>
      </c>
      <c r="I254" s="8">
        <v>1</v>
      </c>
      <c r="J254" s="7" t="s">
        <v>2240</v>
      </c>
      <c r="K254" s="9">
        <v>8</v>
      </c>
      <c r="L254" t="str">
        <f t="shared" si="7"/>
        <v>FL-8</v>
      </c>
      <c r="M254" s="7" t="s">
        <v>2241</v>
      </c>
      <c r="N254" s="7" t="s">
        <v>2262</v>
      </c>
      <c r="O254" s="7" t="s">
        <v>2243</v>
      </c>
      <c r="Q254" s="10">
        <v>5137</v>
      </c>
      <c r="R254" s="7" t="s">
        <v>5525</v>
      </c>
      <c r="S254" s="11">
        <v>2</v>
      </c>
      <c r="T254" s="12">
        <v>0</v>
      </c>
    </row>
    <row r="255" spans="1:20" x14ac:dyDescent="0.25">
      <c r="A255" s="7" t="s">
        <v>2239</v>
      </c>
      <c r="B255" s="8" t="str">
        <f t="shared" si="6"/>
        <v>51126-FL-8</v>
      </c>
      <c r="C255" s="7">
        <v>51126</v>
      </c>
      <c r="D255" s="7" t="s">
        <v>314</v>
      </c>
      <c r="E255" s="7" t="s">
        <v>2191</v>
      </c>
      <c r="F255" s="7" t="s">
        <v>314</v>
      </c>
      <c r="G255" s="7" t="s">
        <v>318</v>
      </c>
      <c r="H255" s="7" t="s">
        <v>67</v>
      </c>
      <c r="I255" s="8">
        <v>1</v>
      </c>
      <c r="J255" s="7" t="s">
        <v>2240</v>
      </c>
      <c r="K255" s="9">
        <v>8</v>
      </c>
      <c r="L255" t="str">
        <f t="shared" si="7"/>
        <v>FL-8</v>
      </c>
      <c r="M255" s="7" t="s">
        <v>2241</v>
      </c>
      <c r="N255" s="7" t="s">
        <v>2262</v>
      </c>
      <c r="O255" s="7" t="s">
        <v>2243</v>
      </c>
      <c r="Q255" s="10">
        <v>5113</v>
      </c>
      <c r="R255" s="7" t="s">
        <v>5525</v>
      </c>
      <c r="S255" s="11">
        <v>2</v>
      </c>
      <c r="T255" s="12">
        <v>0</v>
      </c>
    </row>
    <row r="256" spans="1:20" x14ac:dyDescent="0.25">
      <c r="A256" s="7" t="s">
        <v>2239</v>
      </c>
      <c r="B256" s="8" t="str">
        <f t="shared" si="6"/>
        <v>51126-FL-8</v>
      </c>
      <c r="C256" s="7">
        <v>51126</v>
      </c>
      <c r="D256" s="7" t="s">
        <v>314</v>
      </c>
      <c r="E256" s="7" t="s">
        <v>2191</v>
      </c>
      <c r="F256" s="7" t="s">
        <v>314</v>
      </c>
      <c r="G256" s="7" t="s">
        <v>318</v>
      </c>
      <c r="H256" s="7" t="s">
        <v>67</v>
      </c>
      <c r="I256" s="8">
        <v>1</v>
      </c>
      <c r="J256" s="7" t="s">
        <v>2240</v>
      </c>
      <c r="K256" s="9">
        <v>8</v>
      </c>
      <c r="L256" t="str">
        <f t="shared" si="7"/>
        <v>FL-8</v>
      </c>
      <c r="M256" s="7" t="s">
        <v>2241</v>
      </c>
      <c r="N256" s="7" t="s">
        <v>2262</v>
      </c>
      <c r="O256" s="7" t="s">
        <v>2243</v>
      </c>
      <c r="Q256" s="10">
        <v>1137</v>
      </c>
      <c r="R256" s="7" t="s">
        <v>5526</v>
      </c>
      <c r="S256" s="11">
        <v>2</v>
      </c>
      <c r="T256" s="12">
        <v>0</v>
      </c>
    </row>
    <row r="257" spans="1:20" x14ac:dyDescent="0.25">
      <c r="A257" s="7" t="s">
        <v>2239</v>
      </c>
      <c r="B257" s="8" t="str">
        <f t="shared" si="6"/>
        <v>51126-FL-8</v>
      </c>
      <c r="C257" s="7">
        <v>51126</v>
      </c>
      <c r="D257" s="7" t="s">
        <v>314</v>
      </c>
      <c r="E257" s="7" t="s">
        <v>2191</v>
      </c>
      <c r="F257" s="7" t="s">
        <v>314</v>
      </c>
      <c r="G257" s="7" t="s">
        <v>318</v>
      </c>
      <c r="H257" s="7" t="s">
        <v>67</v>
      </c>
      <c r="I257" s="8">
        <v>1</v>
      </c>
      <c r="J257" s="7" t="s">
        <v>2240</v>
      </c>
      <c r="K257" s="9">
        <v>8</v>
      </c>
      <c r="L257" t="str">
        <f t="shared" si="7"/>
        <v>FL-8</v>
      </c>
      <c r="M257" s="7" t="s">
        <v>2241</v>
      </c>
      <c r="N257" s="7" t="s">
        <v>2262</v>
      </c>
      <c r="O257" s="7" t="s">
        <v>2243</v>
      </c>
      <c r="Q257" s="10">
        <v>2113</v>
      </c>
      <c r="R257" s="7" t="s">
        <v>5544</v>
      </c>
      <c r="S257" s="11">
        <v>2</v>
      </c>
      <c r="T257" s="12">
        <v>0</v>
      </c>
    </row>
    <row r="258" spans="1:20" x14ac:dyDescent="0.25">
      <c r="A258" s="7" t="s">
        <v>2239</v>
      </c>
      <c r="B258" s="8" t="str">
        <f t="shared" si="6"/>
        <v>51126-FL-8</v>
      </c>
      <c r="C258" s="7">
        <v>51126</v>
      </c>
      <c r="D258" s="7" t="s">
        <v>314</v>
      </c>
      <c r="E258" s="7" t="s">
        <v>2191</v>
      </c>
      <c r="F258" s="7" t="s">
        <v>314</v>
      </c>
      <c r="G258" s="7" t="s">
        <v>318</v>
      </c>
      <c r="H258" s="7" t="s">
        <v>67</v>
      </c>
      <c r="I258" s="8">
        <v>1</v>
      </c>
      <c r="J258" s="7" t="s">
        <v>2240</v>
      </c>
      <c r="K258" s="9">
        <v>8</v>
      </c>
      <c r="L258" t="str">
        <f t="shared" si="7"/>
        <v>FL-8</v>
      </c>
      <c r="M258" s="7" t="s">
        <v>2241</v>
      </c>
      <c r="N258" s="7" t="s">
        <v>2262</v>
      </c>
      <c r="O258" s="7" t="s">
        <v>2243</v>
      </c>
      <c r="Q258" s="10">
        <v>3137</v>
      </c>
      <c r="R258" s="7" t="s">
        <v>5536</v>
      </c>
      <c r="S258" s="11">
        <v>2</v>
      </c>
      <c r="T258" s="12">
        <v>0</v>
      </c>
    </row>
    <row r="259" spans="1:20" x14ac:dyDescent="0.25">
      <c r="A259" s="7" t="s">
        <v>2239</v>
      </c>
      <c r="B259" s="8" t="str">
        <f t="shared" ref="B259:B322" si="8">C259&amp;"-"&amp;L259</f>
        <v>51126-FL-8</v>
      </c>
      <c r="C259" s="7">
        <v>51126</v>
      </c>
      <c r="D259" s="7" t="s">
        <v>314</v>
      </c>
      <c r="E259" s="7" t="s">
        <v>2191</v>
      </c>
      <c r="F259" s="7" t="s">
        <v>314</v>
      </c>
      <c r="G259" s="7" t="s">
        <v>318</v>
      </c>
      <c r="H259" s="7" t="s">
        <v>67</v>
      </c>
      <c r="I259" s="8">
        <v>1</v>
      </c>
      <c r="J259" s="7" t="s">
        <v>2240</v>
      </c>
      <c r="K259" s="9">
        <v>8</v>
      </c>
      <c r="L259" t="str">
        <f t="shared" ref="L259:L322" si="9">J259&amp;"-"&amp;K259</f>
        <v>FL-8</v>
      </c>
      <c r="M259" s="7" t="s">
        <v>2241</v>
      </c>
      <c r="N259" s="7" t="s">
        <v>2262</v>
      </c>
      <c r="O259" s="7" t="s">
        <v>2243</v>
      </c>
      <c r="Q259" s="10">
        <v>4137</v>
      </c>
      <c r="R259" s="7" t="s">
        <v>5541</v>
      </c>
      <c r="S259" s="11">
        <v>2</v>
      </c>
      <c r="T259" s="12">
        <v>0</v>
      </c>
    </row>
    <row r="260" spans="1:20" x14ac:dyDescent="0.25">
      <c r="A260" s="7" t="s">
        <v>2239</v>
      </c>
      <c r="B260" s="8" t="str">
        <f t="shared" si="8"/>
        <v>51126-FL-8</v>
      </c>
      <c r="C260" s="7">
        <v>51126</v>
      </c>
      <c r="D260" s="7" t="s">
        <v>314</v>
      </c>
      <c r="E260" s="7" t="s">
        <v>2191</v>
      </c>
      <c r="F260" s="7" t="s">
        <v>314</v>
      </c>
      <c r="G260" s="7" t="s">
        <v>318</v>
      </c>
      <c r="H260" s="7" t="s">
        <v>67</v>
      </c>
      <c r="I260" s="8">
        <v>1</v>
      </c>
      <c r="J260" s="7" t="s">
        <v>2240</v>
      </c>
      <c r="K260" s="9">
        <v>8</v>
      </c>
      <c r="L260" t="str">
        <f t="shared" si="9"/>
        <v>FL-8</v>
      </c>
      <c r="M260" s="7" t="s">
        <v>2241</v>
      </c>
      <c r="N260" s="7" t="s">
        <v>2262</v>
      </c>
      <c r="O260" s="7" t="s">
        <v>2243</v>
      </c>
      <c r="Q260" s="10">
        <v>5137</v>
      </c>
      <c r="R260" s="7" t="s">
        <v>5527</v>
      </c>
      <c r="S260" s="11">
        <v>2</v>
      </c>
      <c r="T260" s="12">
        <v>0</v>
      </c>
    </row>
    <row r="261" spans="1:20" x14ac:dyDescent="0.25">
      <c r="A261" s="7" t="s">
        <v>2239</v>
      </c>
      <c r="B261" s="8" t="str">
        <f t="shared" si="8"/>
        <v>51126-FL-8</v>
      </c>
      <c r="C261" s="7">
        <v>51126</v>
      </c>
      <c r="D261" s="7" t="s">
        <v>314</v>
      </c>
      <c r="E261" s="7" t="s">
        <v>2191</v>
      </c>
      <c r="F261" s="7" t="s">
        <v>314</v>
      </c>
      <c r="G261" s="7" t="s">
        <v>318</v>
      </c>
      <c r="H261" s="7" t="s">
        <v>67</v>
      </c>
      <c r="I261" s="8">
        <v>1</v>
      </c>
      <c r="J261" s="7" t="s">
        <v>2240</v>
      </c>
      <c r="K261" s="9">
        <v>8</v>
      </c>
      <c r="L261" t="str">
        <f t="shared" si="9"/>
        <v>FL-8</v>
      </c>
      <c r="M261" s="7" t="s">
        <v>2241</v>
      </c>
      <c r="N261" s="7" t="s">
        <v>2262</v>
      </c>
      <c r="O261" s="7" t="s">
        <v>2243</v>
      </c>
      <c r="Q261" s="10">
        <v>1137</v>
      </c>
      <c r="R261" s="7" t="s">
        <v>5528</v>
      </c>
      <c r="S261" s="11">
        <v>2</v>
      </c>
      <c r="T261" s="12">
        <v>0</v>
      </c>
    </row>
    <row r="262" spans="1:20" x14ac:dyDescent="0.25">
      <c r="A262" s="7" t="s">
        <v>2239</v>
      </c>
      <c r="B262" s="8" t="str">
        <f t="shared" si="8"/>
        <v>51126-FL-8</v>
      </c>
      <c r="C262" s="7">
        <v>51126</v>
      </c>
      <c r="D262" s="7" t="s">
        <v>314</v>
      </c>
      <c r="E262" s="7" t="s">
        <v>2191</v>
      </c>
      <c r="F262" s="7" t="s">
        <v>314</v>
      </c>
      <c r="G262" s="7" t="s">
        <v>318</v>
      </c>
      <c r="H262" s="7" t="s">
        <v>67</v>
      </c>
      <c r="I262" s="8">
        <v>1</v>
      </c>
      <c r="J262" s="7" t="s">
        <v>2240</v>
      </c>
      <c r="K262" s="9">
        <v>8</v>
      </c>
      <c r="L262" t="str">
        <f t="shared" si="9"/>
        <v>FL-8</v>
      </c>
      <c r="M262" s="7" t="s">
        <v>2241</v>
      </c>
      <c r="N262" s="7" t="s">
        <v>2262</v>
      </c>
      <c r="O262" s="7" t="s">
        <v>2243</v>
      </c>
      <c r="Q262" s="10">
        <v>2113</v>
      </c>
      <c r="R262" s="7" t="s">
        <v>5532</v>
      </c>
      <c r="S262" s="11">
        <v>2</v>
      </c>
      <c r="T262" s="12">
        <v>0</v>
      </c>
    </row>
    <row r="263" spans="1:20" x14ac:dyDescent="0.25">
      <c r="A263" s="7" t="s">
        <v>2239</v>
      </c>
      <c r="B263" s="8" t="str">
        <f t="shared" si="8"/>
        <v>51126-FL-8</v>
      </c>
      <c r="C263" s="7">
        <v>51126</v>
      </c>
      <c r="D263" s="7" t="s">
        <v>314</v>
      </c>
      <c r="E263" s="7" t="s">
        <v>2191</v>
      </c>
      <c r="F263" s="7" t="s">
        <v>314</v>
      </c>
      <c r="G263" s="7" t="s">
        <v>318</v>
      </c>
      <c r="H263" s="7" t="s">
        <v>67</v>
      </c>
      <c r="I263" s="8">
        <v>1</v>
      </c>
      <c r="J263" s="7" t="s">
        <v>2240</v>
      </c>
      <c r="K263" s="9">
        <v>8</v>
      </c>
      <c r="L263" t="str">
        <f t="shared" si="9"/>
        <v>FL-8</v>
      </c>
      <c r="M263" s="7" t="s">
        <v>2241</v>
      </c>
      <c r="N263" s="7" t="s">
        <v>2262</v>
      </c>
      <c r="O263" s="7" t="s">
        <v>2243</v>
      </c>
      <c r="Q263" s="10">
        <v>3137</v>
      </c>
      <c r="R263" s="7" t="s">
        <v>5537</v>
      </c>
      <c r="S263" s="11">
        <v>2</v>
      </c>
      <c r="T263" s="12">
        <v>0</v>
      </c>
    </row>
    <row r="264" spans="1:20" x14ac:dyDescent="0.25">
      <c r="A264" s="7" t="s">
        <v>2239</v>
      </c>
      <c r="B264" s="8" t="str">
        <f t="shared" si="8"/>
        <v>51126-FL-8</v>
      </c>
      <c r="C264" s="7">
        <v>51126</v>
      </c>
      <c r="D264" s="7" t="s">
        <v>314</v>
      </c>
      <c r="E264" s="7" t="s">
        <v>2191</v>
      </c>
      <c r="F264" s="7" t="s">
        <v>314</v>
      </c>
      <c r="G264" s="7" t="s">
        <v>318</v>
      </c>
      <c r="H264" s="7" t="s">
        <v>67</v>
      </c>
      <c r="I264" s="8">
        <v>1</v>
      </c>
      <c r="J264" s="7" t="s">
        <v>2240</v>
      </c>
      <c r="K264" s="9">
        <v>8</v>
      </c>
      <c r="L264" t="str">
        <f t="shared" si="9"/>
        <v>FL-8</v>
      </c>
      <c r="M264" s="7" t="s">
        <v>2241</v>
      </c>
      <c r="N264" s="7" t="s">
        <v>2262</v>
      </c>
      <c r="O264" s="7" t="s">
        <v>2243</v>
      </c>
      <c r="Q264" s="10">
        <v>4137</v>
      </c>
      <c r="R264" s="7" t="s">
        <v>5542</v>
      </c>
      <c r="S264" s="11">
        <v>2</v>
      </c>
      <c r="T264" s="12">
        <v>0</v>
      </c>
    </row>
    <row r="265" spans="1:20" x14ac:dyDescent="0.25">
      <c r="A265" s="7" t="s">
        <v>2239</v>
      </c>
      <c r="B265" s="8" t="str">
        <f t="shared" si="8"/>
        <v>51126-FL-8</v>
      </c>
      <c r="C265" s="7">
        <v>51126</v>
      </c>
      <c r="D265" s="7" t="s">
        <v>314</v>
      </c>
      <c r="E265" s="7" t="s">
        <v>2191</v>
      </c>
      <c r="F265" s="7" t="s">
        <v>314</v>
      </c>
      <c r="G265" s="7" t="s">
        <v>318</v>
      </c>
      <c r="H265" s="7" t="s">
        <v>67</v>
      </c>
      <c r="I265" s="8">
        <v>1</v>
      </c>
      <c r="J265" s="7" t="s">
        <v>2240</v>
      </c>
      <c r="K265" s="9">
        <v>8</v>
      </c>
      <c r="L265" t="str">
        <f t="shared" si="9"/>
        <v>FL-8</v>
      </c>
      <c r="M265" s="7" t="s">
        <v>2241</v>
      </c>
      <c r="N265" s="7" t="s">
        <v>2262</v>
      </c>
      <c r="O265" s="7" t="s">
        <v>2243</v>
      </c>
      <c r="Q265" s="10">
        <v>5137</v>
      </c>
      <c r="R265" s="7" t="s">
        <v>5529</v>
      </c>
      <c r="S265" s="11">
        <v>2</v>
      </c>
      <c r="T265" s="12">
        <v>0</v>
      </c>
    </row>
    <row r="266" spans="1:20" x14ac:dyDescent="0.25">
      <c r="A266" s="7" t="s">
        <v>2239</v>
      </c>
      <c r="B266" s="8" t="str">
        <f t="shared" si="8"/>
        <v>51126-FL-8</v>
      </c>
      <c r="C266" s="7">
        <v>51126</v>
      </c>
      <c r="D266" s="7" t="s">
        <v>314</v>
      </c>
      <c r="E266" s="7" t="s">
        <v>2191</v>
      </c>
      <c r="F266" s="7" t="s">
        <v>314</v>
      </c>
      <c r="G266" s="7" t="s">
        <v>318</v>
      </c>
      <c r="H266" s="7" t="s">
        <v>67</v>
      </c>
      <c r="I266" s="8">
        <v>1</v>
      </c>
      <c r="J266" s="7" t="s">
        <v>2240</v>
      </c>
      <c r="K266" s="9">
        <v>8</v>
      </c>
      <c r="L266" t="str">
        <f t="shared" si="9"/>
        <v>FL-8</v>
      </c>
      <c r="M266" s="7" t="s">
        <v>2241</v>
      </c>
      <c r="N266" s="7" t="s">
        <v>2262</v>
      </c>
      <c r="O266" s="7" t="s">
        <v>2243</v>
      </c>
      <c r="Q266" s="10">
        <v>1137</v>
      </c>
      <c r="R266" s="7" t="s">
        <v>5530</v>
      </c>
      <c r="S266" s="11">
        <v>2</v>
      </c>
      <c r="T266" s="12">
        <v>0</v>
      </c>
    </row>
    <row r="267" spans="1:20" x14ac:dyDescent="0.25">
      <c r="A267" s="7" t="s">
        <v>2239</v>
      </c>
      <c r="B267" s="8" t="str">
        <f t="shared" si="8"/>
        <v>51126-FL-8</v>
      </c>
      <c r="C267" s="7">
        <v>51126</v>
      </c>
      <c r="D267" s="7" t="s">
        <v>314</v>
      </c>
      <c r="E267" s="7" t="s">
        <v>2191</v>
      </c>
      <c r="F267" s="7" t="s">
        <v>314</v>
      </c>
      <c r="G267" s="7" t="s">
        <v>318</v>
      </c>
      <c r="H267" s="7" t="s">
        <v>67</v>
      </c>
      <c r="I267" s="8">
        <v>1</v>
      </c>
      <c r="J267" s="7" t="s">
        <v>2240</v>
      </c>
      <c r="K267" s="9">
        <v>8</v>
      </c>
      <c r="L267" t="str">
        <f t="shared" si="9"/>
        <v>FL-8</v>
      </c>
      <c r="M267" s="7" t="s">
        <v>2241</v>
      </c>
      <c r="N267" s="7" t="s">
        <v>2262</v>
      </c>
      <c r="O267" s="7" t="s">
        <v>2243</v>
      </c>
      <c r="Q267" s="10">
        <v>2128</v>
      </c>
      <c r="R267" s="7" t="s">
        <v>5533</v>
      </c>
      <c r="S267" s="11">
        <v>2</v>
      </c>
      <c r="T267" s="12">
        <v>0</v>
      </c>
    </row>
    <row r="268" spans="1:20" x14ac:dyDescent="0.25">
      <c r="A268" s="7" t="s">
        <v>2239</v>
      </c>
      <c r="B268" s="8" t="str">
        <f t="shared" si="8"/>
        <v>51126-FL-8</v>
      </c>
      <c r="C268" s="7">
        <v>51126</v>
      </c>
      <c r="D268" s="7" t="s">
        <v>314</v>
      </c>
      <c r="E268" s="7" t="s">
        <v>2191</v>
      </c>
      <c r="F268" s="7" t="s">
        <v>314</v>
      </c>
      <c r="G268" s="7" t="s">
        <v>318</v>
      </c>
      <c r="H268" s="7" t="s">
        <v>67</v>
      </c>
      <c r="I268" s="8">
        <v>1</v>
      </c>
      <c r="J268" s="7" t="s">
        <v>2240</v>
      </c>
      <c r="K268" s="9">
        <v>8</v>
      </c>
      <c r="L268" t="str">
        <f t="shared" si="9"/>
        <v>FL-8</v>
      </c>
      <c r="M268" s="7" t="s">
        <v>2241</v>
      </c>
      <c r="N268" s="7" t="s">
        <v>2262</v>
      </c>
      <c r="O268" s="7" t="s">
        <v>2243</v>
      </c>
      <c r="Q268" s="10">
        <v>3137</v>
      </c>
      <c r="R268" s="7" t="s">
        <v>5538</v>
      </c>
      <c r="S268" s="11">
        <v>2</v>
      </c>
      <c r="T268" s="12">
        <v>0</v>
      </c>
    </row>
    <row r="269" spans="1:20" x14ac:dyDescent="0.25">
      <c r="A269" s="7" t="s">
        <v>2239</v>
      </c>
      <c r="B269" s="8" t="str">
        <f t="shared" si="8"/>
        <v>51126-FL-8</v>
      </c>
      <c r="C269" s="7">
        <v>51126</v>
      </c>
      <c r="D269" s="7" t="s">
        <v>314</v>
      </c>
      <c r="E269" s="7" t="s">
        <v>2191</v>
      </c>
      <c r="F269" s="7" t="s">
        <v>314</v>
      </c>
      <c r="G269" s="7" t="s">
        <v>318</v>
      </c>
      <c r="H269" s="7" t="s">
        <v>67</v>
      </c>
      <c r="I269" s="8">
        <v>1</v>
      </c>
      <c r="J269" s="7" t="s">
        <v>2240</v>
      </c>
      <c r="K269" s="9">
        <v>8</v>
      </c>
      <c r="L269" t="str">
        <f t="shared" si="9"/>
        <v>FL-8</v>
      </c>
      <c r="M269" s="7" t="s">
        <v>2241</v>
      </c>
      <c r="N269" s="7" t="s">
        <v>2262</v>
      </c>
      <c r="O269" s="7" t="s">
        <v>2243</v>
      </c>
      <c r="Q269" s="10">
        <v>4137</v>
      </c>
      <c r="R269" s="7" t="s">
        <v>5543</v>
      </c>
      <c r="S269" s="11">
        <v>2</v>
      </c>
      <c r="T269" s="12">
        <v>0</v>
      </c>
    </row>
    <row r="270" spans="1:20" x14ac:dyDescent="0.25">
      <c r="A270" s="7" t="s">
        <v>2239</v>
      </c>
      <c r="B270" s="8" t="str">
        <f t="shared" si="8"/>
        <v>51126-FL-8</v>
      </c>
      <c r="C270" s="7">
        <v>51126</v>
      </c>
      <c r="D270" s="7" t="s">
        <v>314</v>
      </c>
      <c r="E270" s="7" t="s">
        <v>2191</v>
      </c>
      <c r="F270" s="7" t="s">
        <v>314</v>
      </c>
      <c r="G270" s="7" t="s">
        <v>318</v>
      </c>
      <c r="H270" s="7" t="s">
        <v>67</v>
      </c>
      <c r="I270" s="8">
        <v>1</v>
      </c>
      <c r="J270" s="7" t="s">
        <v>2240</v>
      </c>
      <c r="K270" s="9">
        <v>8</v>
      </c>
      <c r="L270" t="str">
        <f t="shared" si="9"/>
        <v>FL-8</v>
      </c>
      <c r="M270" s="7" t="s">
        <v>2241</v>
      </c>
      <c r="N270" s="7" t="s">
        <v>2262</v>
      </c>
      <c r="O270" s="7" t="s">
        <v>2243</v>
      </c>
      <c r="Q270" s="10">
        <v>5137</v>
      </c>
      <c r="R270" s="7" t="s">
        <v>5531</v>
      </c>
      <c r="S270" s="11">
        <v>2</v>
      </c>
      <c r="T270" s="12">
        <v>0</v>
      </c>
    </row>
    <row r="271" spans="1:20" x14ac:dyDescent="0.25">
      <c r="A271" s="7" t="s">
        <v>2239</v>
      </c>
      <c r="B271" s="8" t="str">
        <f t="shared" si="8"/>
        <v>51126-FR-8</v>
      </c>
      <c r="C271" s="7">
        <v>51126</v>
      </c>
      <c r="D271" s="7" t="s">
        <v>314</v>
      </c>
      <c r="E271" s="7" t="s">
        <v>2191</v>
      </c>
      <c r="F271" s="7" t="s">
        <v>314</v>
      </c>
      <c r="G271" s="7" t="s">
        <v>318</v>
      </c>
      <c r="H271" s="7" t="s">
        <v>67</v>
      </c>
      <c r="I271" s="8">
        <v>2</v>
      </c>
      <c r="J271" s="7" t="s">
        <v>2244</v>
      </c>
      <c r="K271" s="9">
        <v>8</v>
      </c>
      <c r="L271" t="str">
        <f t="shared" si="9"/>
        <v>FR-8</v>
      </c>
      <c r="M271" s="7" t="s">
        <v>2241</v>
      </c>
      <c r="N271" s="7" t="s">
        <v>2263</v>
      </c>
      <c r="O271" s="7" t="s">
        <v>2243</v>
      </c>
      <c r="Q271" s="10">
        <v>3743</v>
      </c>
      <c r="R271" s="7" t="s">
        <v>5534</v>
      </c>
      <c r="S271" s="11">
        <v>1</v>
      </c>
      <c r="T271" s="12">
        <v>0</v>
      </c>
    </row>
    <row r="272" spans="1:20" x14ac:dyDescent="0.25">
      <c r="A272" s="7" t="s">
        <v>2239</v>
      </c>
      <c r="B272" s="8" t="str">
        <f t="shared" si="8"/>
        <v>51126-FR-8</v>
      </c>
      <c r="C272" s="7">
        <v>51126</v>
      </c>
      <c r="D272" s="7" t="s">
        <v>314</v>
      </c>
      <c r="E272" s="7" t="s">
        <v>2191</v>
      </c>
      <c r="F272" s="7" t="s">
        <v>314</v>
      </c>
      <c r="G272" s="7" t="s">
        <v>318</v>
      </c>
      <c r="H272" s="7" t="s">
        <v>67</v>
      </c>
      <c r="I272" s="8">
        <v>2</v>
      </c>
      <c r="J272" s="7" t="s">
        <v>2244</v>
      </c>
      <c r="K272" s="9">
        <v>8</v>
      </c>
      <c r="L272" t="str">
        <f t="shared" si="9"/>
        <v>FR-8</v>
      </c>
      <c r="M272" s="7" t="s">
        <v>2241</v>
      </c>
      <c r="N272" s="7" t="s">
        <v>2263</v>
      </c>
      <c r="O272" s="7" t="s">
        <v>2243</v>
      </c>
      <c r="Q272" s="10">
        <v>5743</v>
      </c>
      <c r="R272" s="7" t="s">
        <v>5524</v>
      </c>
      <c r="S272" s="11">
        <v>1</v>
      </c>
      <c r="T272" s="12">
        <v>0</v>
      </c>
    </row>
    <row r="273" spans="1:20" x14ac:dyDescent="0.25">
      <c r="A273" s="7" t="s">
        <v>2239</v>
      </c>
      <c r="B273" s="8" t="str">
        <f t="shared" si="8"/>
        <v>51126-FR-8</v>
      </c>
      <c r="C273" s="7">
        <v>51126</v>
      </c>
      <c r="D273" s="7" t="s">
        <v>314</v>
      </c>
      <c r="E273" s="7" t="s">
        <v>2191</v>
      </c>
      <c r="F273" s="7" t="s">
        <v>314</v>
      </c>
      <c r="G273" s="7" t="s">
        <v>318</v>
      </c>
      <c r="H273" s="7" t="s">
        <v>67</v>
      </c>
      <c r="I273" s="8">
        <v>2</v>
      </c>
      <c r="J273" s="7" t="s">
        <v>2244</v>
      </c>
      <c r="K273" s="9">
        <v>8</v>
      </c>
      <c r="L273" t="str">
        <f t="shared" si="9"/>
        <v>FR-8</v>
      </c>
      <c r="M273" s="7" t="s">
        <v>2241</v>
      </c>
      <c r="N273" s="7" t="s">
        <v>2263</v>
      </c>
      <c r="O273" s="7" t="s">
        <v>2243</v>
      </c>
      <c r="Q273" s="10">
        <v>3743</v>
      </c>
      <c r="R273" s="7" t="s">
        <v>5535</v>
      </c>
      <c r="S273" s="11">
        <v>1</v>
      </c>
      <c r="T273" s="12">
        <v>0</v>
      </c>
    </row>
    <row r="274" spans="1:20" x14ac:dyDescent="0.25">
      <c r="A274" s="7" t="s">
        <v>2239</v>
      </c>
      <c r="B274" s="8" t="str">
        <f t="shared" si="8"/>
        <v>51126-FR-8</v>
      </c>
      <c r="C274" s="7">
        <v>51126</v>
      </c>
      <c r="D274" s="7" t="s">
        <v>314</v>
      </c>
      <c r="E274" s="7" t="s">
        <v>2191</v>
      </c>
      <c r="F274" s="7" t="s">
        <v>314</v>
      </c>
      <c r="G274" s="7" t="s">
        <v>318</v>
      </c>
      <c r="H274" s="7" t="s">
        <v>67</v>
      </c>
      <c r="I274" s="8">
        <v>2</v>
      </c>
      <c r="J274" s="7" t="s">
        <v>2244</v>
      </c>
      <c r="K274" s="9">
        <v>8</v>
      </c>
      <c r="L274" t="str">
        <f t="shared" si="9"/>
        <v>FR-8</v>
      </c>
      <c r="M274" s="7" t="s">
        <v>2241</v>
      </c>
      <c r="N274" s="7" t="s">
        <v>2263</v>
      </c>
      <c r="O274" s="7" t="s">
        <v>2243</v>
      </c>
      <c r="Q274" s="10">
        <v>5743</v>
      </c>
      <c r="R274" s="7" t="s">
        <v>5525</v>
      </c>
      <c r="S274" s="11">
        <v>1</v>
      </c>
      <c r="T274" s="12">
        <v>0</v>
      </c>
    </row>
    <row r="275" spans="1:20" x14ac:dyDescent="0.25">
      <c r="A275" s="7" t="s">
        <v>2239</v>
      </c>
      <c r="B275" s="8" t="str">
        <f t="shared" si="8"/>
        <v>51126-FR-8</v>
      </c>
      <c r="C275" s="7">
        <v>51126</v>
      </c>
      <c r="D275" s="7" t="s">
        <v>314</v>
      </c>
      <c r="E275" s="7" t="s">
        <v>2191</v>
      </c>
      <c r="F275" s="7" t="s">
        <v>314</v>
      </c>
      <c r="G275" s="7" t="s">
        <v>318</v>
      </c>
      <c r="H275" s="7" t="s">
        <v>67</v>
      </c>
      <c r="I275" s="8">
        <v>2</v>
      </c>
      <c r="J275" s="7" t="s">
        <v>2244</v>
      </c>
      <c r="K275" s="9">
        <v>8</v>
      </c>
      <c r="L275" t="str">
        <f t="shared" si="9"/>
        <v>FR-8</v>
      </c>
      <c r="M275" s="7" t="s">
        <v>2241</v>
      </c>
      <c r="N275" s="7" t="s">
        <v>2263</v>
      </c>
      <c r="O275" s="7" t="s">
        <v>2243</v>
      </c>
      <c r="Q275" s="10">
        <v>5743</v>
      </c>
      <c r="R275" s="7" t="s">
        <v>5525</v>
      </c>
      <c r="S275" s="11">
        <v>1</v>
      </c>
      <c r="T275" s="12">
        <v>0</v>
      </c>
    </row>
    <row r="276" spans="1:20" x14ac:dyDescent="0.25">
      <c r="A276" s="7" t="s">
        <v>2239</v>
      </c>
      <c r="B276" s="8" t="str">
        <f t="shared" si="8"/>
        <v>51126-FR-8</v>
      </c>
      <c r="C276" s="7">
        <v>51126</v>
      </c>
      <c r="D276" s="7" t="s">
        <v>314</v>
      </c>
      <c r="E276" s="7" t="s">
        <v>2191</v>
      </c>
      <c r="F276" s="7" t="s">
        <v>314</v>
      </c>
      <c r="G276" s="7" t="s">
        <v>318</v>
      </c>
      <c r="H276" s="7" t="s">
        <v>67</v>
      </c>
      <c r="I276" s="8">
        <v>2</v>
      </c>
      <c r="J276" s="7" t="s">
        <v>2244</v>
      </c>
      <c r="K276" s="9">
        <v>8</v>
      </c>
      <c r="L276" t="str">
        <f t="shared" si="9"/>
        <v>FR-8</v>
      </c>
      <c r="M276" s="7" t="s">
        <v>2241</v>
      </c>
      <c r="N276" s="7" t="s">
        <v>2263</v>
      </c>
      <c r="O276" s="7" t="s">
        <v>2243</v>
      </c>
      <c r="Q276" s="10">
        <v>1743</v>
      </c>
      <c r="R276" s="7" t="s">
        <v>5526</v>
      </c>
      <c r="S276" s="11">
        <v>1</v>
      </c>
      <c r="T276" s="12">
        <v>0</v>
      </c>
    </row>
    <row r="277" spans="1:20" x14ac:dyDescent="0.25">
      <c r="A277" s="7" t="s">
        <v>2239</v>
      </c>
      <c r="B277" s="8" t="str">
        <f t="shared" si="8"/>
        <v>51126-FR-8</v>
      </c>
      <c r="C277" s="7">
        <v>51126</v>
      </c>
      <c r="D277" s="7" t="s">
        <v>314</v>
      </c>
      <c r="E277" s="7" t="s">
        <v>2191</v>
      </c>
      <c r="F277" s="7" t="s">
        <v>314</v>
      </c>
      <c r="G277" s="7" t="s">
        <v>318</v>
      </c>
      <c r="H277" s="7" t="s">
        <v>67</v>
      </c>
      <c r="I277" s="8">
        <v>2</v>
      </c>
      <c r="J277" s="7" t="s">
        <v>2244</v>
      </c>
      <c r="K277" s="9">
        <v>8</v>
      </c>
      <c r="L277" t="str">
        <f t="shared" si="9"/>
        <v>FR-8</v>
      </c>
      <c r="M277" s="7" t="s">
        <v>2241</v>
      </c>
      <c r="N277" s="7" t="s">
        <v>2263</v>
      </c>
      <c r="O277" s="7" t="s">
        <v>2243</v>
      </c>
      <c r="Q277" s="10">
        <v>3743</v>
      </c>
      <c r="R277" s="7" t="s">
        <v>5536</v>
      </c>
      <c r="S277" s="11">
        <v>1</v>
      </c>
      <c r="T277" s="12">
        <v>0</v>
      </c>
    </row>
    <row r="278" spans="1:20" x14ac:dyDescent="0.25">
      <c r="A278" s="7" t="s">
        <v>2239</v>
      </c>
      <c r="B278" s="8" t="str">
        <f t="shared" si="8"/>
        <v>51126-FR-8</v>
      </c>
      <c r="C278" s="7">
        <v>51126</v>
      </c>
      <c r="D278" s="7" t="s">
        <v>314</v>
      </c>
      <c r="E278" s="7" t="s">
        <v>2191</v>
      </c>
      <c r="F278" s="7" t="s">
        <v>314</v>
      </c>
      <c r="G278" s="7" t="s">
        <v>318</v>
      </c>
      <c r="H278" s="7" t="s">
        <v>67</v>
      </c>
      <c r="I278" s="8">
        <v>2</v>
      </c>
      <c r="J278" s="7" t="s">
        <v>2244</v>
      </c>
      <c r="K278" s="9">
        <v>8</v>
      </c>
      <c r="L278" t="str">
        <f t="shared" si="9"/>
        <v>FR-8</v>
      </c>
      <c r="M278" s="7" t="s">
        <v>2241</v>
      </c>
      <c r="N278" s="7" t="s">
        <v>2263</v>
      </c>
      <c r="O278" s="7" t="s">
        <v>2243</v>
      </c>
      <c r="Q278" s="10">
        <v>5743</v>
      </c>
      <c r="R278" s="7" t="s">
        <v>5527</v>
      </c>
      <c r="S278" s="11">
        <v>1</v>
      </c>
      <c r="T278" s="12">
        <v>0</v>
      </c>
    </row>
    <row r="279" spans="1:20" x14ac:dyDescent="0.25">
      <c r="A279" s="7" t="s">
        <v>2239</v>
      </c>
      <c r="B279" s="8" t="str">
        <f t="shared" si="8"/>
        <v>51126-FR-8</v>
      </c>
      <c r="C279" s="7">
        <v>51126</v>
      </c>
      <c r="D279" s="7" t="s">
        <v>314</v>
      </c>
      <c r="E279" s="7" t="s">
        <v>2191</v>
      </c>
      <c r="F279" s="7" t="s">
        <v>314</v>
      </c>
      <c r="G279" s="7" t="s">
        <v>318</v>
      </c>
      <c r="H279" s="7" t="s">
        <v>67</v>
      </c>
      <c r="I279" s="8">
        <v>2</v>
      </c>
      <c r="J279" s="7" t="s">
        <v>2244</v>
      </c>
      <c r="K279" s="9">
        <v>8</v>
      </c>
      <c r="L279" t="str">
        <f t="shared" si="9"/>
        <v>FR-8</v>
      </c>
      <c r="M279" s="7" t="s">
        <v>2241</v>
      </c>
      <c r="N279" s="7" t="s">
        <v>2263</v>
      </c>
      <c r="O279" s="7" t="s">
        <v>2243</v>
      </c>
      <c r="Q279" s="10">
        <v>1743</v>
      </c>
      <c r="R279" s="7" t="s">
        <v>5528</v>
      </c>
      <c r="S279" s="11">
        <v>1</v>
      </c>
      <c r="T279" s="12">
        <v>0</v>
      </c>
    </row>
    <row r="280" spans="1:20" x14ac:dyDescent="0.25">
      <c r="A280" s="7" t="s">
        <v>2239</v>
      </c>
      <c r="B280" s="8" t="str">
        <f t="shared" si="8"/>
        <v>51126-FR-8</v>
      </c>
      <c r="C280" s="7">
        <v>51126</v>
      </c>
      <c r="D280" s="7" t="s">
        <v>314</v>
      </c>
      <c r="E280" s="7" t="s">
        <v>2191</v>
      </c>
      <c r="F280" s="7" t="s">
        <v>314</v>
      </c>
      <c r="G280" s="7" t="s">
        <v>318</v>
      </c>
      <c r="H280" s="7" t="s">
        <v>67</v>
      </c>
      <c r="I280" s="8">
        <v>2</v>
      </c>
      <c r="J280" s="7" t="s">
        <v>2244</v>
      </c>
      <c r="K280" s="9">
        <v>8</v>
      </c>
      <c r="L280" t="str">
        <f t="shared" si="9"/>
        <v>FR-8</v>
      </c>
      <c r="M280" s="7" t="s">
        <v>2241</v>
      </c>
      <c r="N280" s="7" t="s">
        <v>2263</v>
      </c>
      <c r="O280" s="7" t="s">
        <v>2243</v>
      </c>
      <c r="Q280" s="10">
        <v>3743</v>
      </c>
      <c r="R280" s="7" t="s">
        <v>5537</v>
      </c>
      <c r="S280" s="11">
        <v>1</v>
      </c>
      <c r="T280" s="12">
        <v>0</v>
      </c>
    </row>
    <row r="281" spans="1:20" x14ac:dyDescent="0.25">
      <c r="A281" s="7" t="s">
        <v>2239</v>
      </c>
      <c r="B281" s="8" t="str">
        <f t="shared" si="8"/>
        <v>51126-FR-8</v>
      </c>
      <c r="C281" s="7">
        <v>51126</v>
      </c>
      <c r="D281" s="7" t="s">
        <v>314</v>
      </c>
      <c r="E281" s="7" t="s">
        <v>2191</v>
      </c>
      <c r="F281" s="7" t="s">
        <v>314</v>
      </c>
      <c r="G281" s="7" t="s">
        <v>318</v>
      </c>
      <c r="H281" s="7" t="s">
        <v>67</v>
      </c>
      <c r="I281" s="8">
        <v>2</v>
      </c>
      <c r="J281" s="7" t="s">
        <v>2244</v>
      </c>
      <c r="K281" s="9">
        <v>8</v>
      </c>
      <c r="L281" t="str">
        <f t="shared" si="9"/>
        <v>FR-8</v>
      </c>
      <c r="M281" s="7" t="s">
        <v>2241</v>
      </c>
      <c r="N281" s="7" t="s">
        <v>2263</v>
      </c>
      <c r="O281" s="7" t="s">
        <v>2243</v>
      </c>
      <c r="Q281" s="10">
        <v>5743</v>
      </c>
      <c r="R281" s="7" t="s">
        <v>5529</v>
      </c>
      <c r="S281" s="11">
        <v>1</v>
      </c>
      <c r="T281" s="12">
        <v>0</v>
      </c>
    </row>
    <row r="282" spans="1:20" x14ac:dyDescent="0.25">
      <c r="A282" s="7" t="s">
        <v>2239</v>
      </c>
      <c r="B282" s="8" t="str">
        <f t="shared" si="8"/>
        <v>51126-FR-8</v>
      </c>
      <c r="C282" s="7">
        <v>51126</v>
      </c>
      <c r="D282" s="7" t="s">
        <v>314</v>
      </c>
      <c r="E282" s="7" t="s">
        <v>2191</v>
      </c>
      <c r="F282" s="7" t="s">
        <v>314</v>
      </c>
      <c r="G282" s="7" t="s">
        <v>318</v>
      </c>
      <c r="H282" s="7" t="s">
        <v>67</v>
      </c>
      <c r="I282" s="8">
        <v>2</v>
      </c>
      <c r="J282" s="7" t="s">
        <v>2244</v>
      </c>
      <c r="K282" s="9">
        <v>8</v>
      </c>
      <c r="L282" t="str">
        <f t="shared" si="9"/>
        <v>FR-8</v>
      </c>
      <c r="M282" s="7" t="s">
        <v>2241</v>
      </c>
      <c r="N282" s="7" t="s">
        <v>2263</v>
      </c>
      <c r="O282" s="7" t="s">
        <v>2243</v>
      </c>
      <c r="Q282" s="10">
        <v>1743</v>
      </c>
      <c r="R282" s="7" t="s">
        <v>5530</v>
      </c>
      <c r="S282" s="11">
        <v>1</v>
      </c>
      <c r="T282" s="12">
        <v>0</v>
      </c>
    </row>
    <row r="283" spans="1:20" x14ac:dyDescent="0.25">
      <c r="A283" s="7" t="s">
        <v>2239</v>
      </c>
      <c r="B283" s="8" t="str">
        <f t="shared" si="8"/>
        <v>51126-FR-8</v>
      </c>
      <c r="C283" s="7">
        <v>51126</v>
      </c>
      <c r="D283" s="7" t="s">
        <v>314</v>
      </c>
      <c r="E283" s="7" t="s">
        <v>2191</v>
      </c>
      <c r="F283" s="7" t="s">
        <v>314</v>
      </c>
      <c r="G283" s="7" t="s">
        <v>318</v>
      </c>
      <c r="H283" s="7" t="s">
        <v>67</v>
      </c>
      <c r="I283" s="8">
        <v>2</v>
      </c>
      <c r="J283" s="7" t="s">
        <v>2244</v>
      </c>
      <c r="K283" s="9">
        <v>8</v>
      </c>
      <c r="L283" t="str">
        <f t="shared" si="9"/>
        <v>FR-8</v>
      </c>
      <c r="M283" s="7" t="s">
        <v>2241</v>
      </c>
      <c r="N283" s="7" t="s">
        <v>2263</v>
      </c>
      <c r="O283" s="7" t="s">
        <v>2243</v>
      </c>
      <c r="Q283" s="10">
        <v>3743</v>
      </c>
      <c r="R283" s="7" t="s">
        <v>5538</v>
      </c>
      <c r="S283" s="11">
        <v>1</v>
      </c>
      <c r="T283" s="12">
        <v>0</v>
      </c>
    </row>
    <row r="284" spans="1:20" x14ac:dyDescent="0.25">
      <c r="A284" s="7" t="s">
        <v>2239</v>
      </c>
      <c r="B284" s="8" t="str">
        <f t="shared" si="8"/>
        <v>51126-FR-8</v>
      </c>
      <c r="C284" s="7">
        <v>51126</v>
      </c>
      <c r="D284" s="7" t="s">
        <v>314</v>
      </c>
      <c r="E284" s="7" t="s">
        <v>2191</v>
      </c>
      <c r="F284" s="7" t="s">
        <v>314</v>
      </c>
      <c r="G284" s="7" t="s">
        <v>318</v>
      </c>
      <c r="H284" s="7" t="s">
        <v>67</v>
      </c>
      <c r="I284" s="8">
        <v>2</v>
      </c>
      <c r="J284" s="7" t="s">
        <v>2244</v>
      </c>
      <c r="K284" s="9">
        <v>8</v>
      </c>
      <c r="L284" t="str">
        <f t="shared" si="9"/>
        <v>FR-8</v>
      </c>
      <c r="M284" s="7" t="s">
        <v>2241</v>
      </c>
      <c r="N284" s="7" t="s">
        <v>2263</v>
      </c>
      <c r="O284" s="7" t="s">
        <v>2243</v>
      </c>
      <c r="Q284" s="10">
        <v>5743</v>
      </c>
      <c r="R284" s="7" t="s">
        <v>5531</v>
      </c>
      <c r="S284" s="11">
        <v>1</v>
      </c>
      <c r="T284" s="12">
        <v>0</v>
      </c>
    </row>
    <row r="285" spans="1:20" x14ac:dyDescent="0.25">
      <c r="A285" s="7" t="s">
        <v>2239</v>
      </c>
      <c r="B285" s="8" t="str">
        <f t="shared" si="8"/>
        <v>51127-FL-8</v>
      </c>
      <c r="C285" s="7">
        <v>51127</v>
      </c>
      <c r="D285" s="7" t="s">
        <v>846</v>
      </c>
      <c r="E285" s="7" t="s">
        <v>2191</v>
      </c>
      <c r="F285" s="7" t="s">
        <v>846</v>
      </c>
      <c r="G285" s="7" t="s">
        <v>850</v>
      </c>
      <c r="H285" s="7" t="s">
        <v>103</v>
      </c>
      <c r="I285" s="8">
        <v>1</v>
      </c>
      <c r="J285" s="7" t="s">
        <v>2240</v>
      </c>
      <c r="K285" s="9">
        <v>8</v>
      </c>
      <c r="L285" t="str">
        <f t="shared" si="9"/>
        <v>FL-8</v>
      </c>
      <c r="M285" s="7" t="s">
        <v>2241</v>
      </c>
      <c r="N285" s="7" t="s">
        <v>2264</v>
      </c>
      <c r="O285" s="7" t="s">
        <v>2243</v>
      </c>
      <c r="Q285" s="10">
        <v>3127</v>
      </c>
      <c r="R285" s="7" t="s">
        <v>5534</v>
      </c>
      <c r="S285" s="11">
        <v>1</v>
      </c>
      <c r="T285" s="12">
        <v>0</v>
      </c>
    </row>
    <row r="286" spans="1:20" x14ac:dyDescent="0.25">
      <c r="A286" s="7" t="s">
        <v>2239</v>
      </c>
      <c r="B286" s="8" t="str">
        <f t="shared" si="8"/>
        <v>51127-FL-8</v>
      </c>
      <c r="C286" s="7">
        <v>51127</v>
      </c>
      <c r="D286" s="7" t="s">
        <v>846</v>
      </c>
      <c r="E286" s="7" t="s">
        <v>2191</v>
      </c>
      <c r="F286" s="7" t="s">
        <v>846</v>
      </c>
      <c r="G286" s="7" t="s">
        <v>850</v>
      </c>
      <c r="H286" s="7" t="s">
        <v>103</v>
      </c>
      <c r="I286" s="8">
        <v>1</v>
      </c>
      <c r="J286" s="7" t="s">
        <v>2240</v>
      </c>
      <c r="K286" s="9">
        <v>8</v>
      </c>
      <c r="L286" t="str">
        <f t="shared" si="9"/>
        <v>FL-8</v>
      </c>
      <c r="M286" s="7" t="s">
        <v>2241</v>
      </c>
      <c r="N286" s="7" t="s">
        <v>2264</v>
      </c>
      <c r="O286" s="7" t="s">
        <v>2243</v>
      </c>
      <c r="Q286" s="10">
        <v>5136</v>
      </c>
      <c r="R286" s="7" t="s">
        <v>5539</v>
      </c>
      <c r="S286" s="11">
        <v>1</v>
      </c>
      <c r="T286" s="12">
        <v>0</v>
      </c>
    </row>
    <row r="287" spans="1:20" x14ac:dyDescent="0.25">
      <c r="A287" s="7" t="s">
        <v>2239</v>
      </c>
      <c r="B287" s="8" t="str">
        <f t="shared" si="8"/>
        <v>51127-FL-8</v>
      </c>
      <c r="C287" s="7">
        <v>51127</v>
      </c>
      <c r="D287" s="7" t="s">
        <v>846</v>
      </c>
      <c r="E287" s="7" t="s">
        <v>2191</v>
      </c>
      <c r="F287" s="7" t="s">
        <v>846</v>
      </c>
      <c r="G287" s="7" t="s">
        <v>850</v>
      </c>
      <c r="H287" s="7" t="s">
        <v>103</v>
      </c>
      <c r="I287" s="8">
        <v>1</v>
      </c>
      <c r="J287" s="7" t="s">
        <v>2240</v>
      </c>
      <c r="K287" s="9">
        <v>8</v>
      </c>
      <c r="L287" t="str">
        <f t="shared" si="9"/>
        <v>FL-8</v>
      </c>
      <c r="M287" s="7" t="s">
        <v>2241</v>
      </c>
      <c r="N287" s="7" t="s">
        <v>2264</v>
      </c>
      <c r="O287" s="7" t="s">
        <v>2243</v>
      </c>
      <c r="Q287" s="10">
        <v>3127</v>
      </c>
      <c r="R287" s="7" t="s">
        <v>5535</v>
      </c>
      <c r="S287" s="11">
        <v>1</v>
      </c>
      <c r="T287" s="12">
        <v>0</v>
      </c>
    </row>
    <row r="288" spans="1:20" x14ac:dyDescent="0.25">
      <c r="A288" s="7" t="s">
        <v>2239</v>
      </c>
      <c r="B288" s="8" t="str">
        <f t="shared" si="8"/>
        <v>51127-FL-8</v>
      </c>
      <c r="C288" s="7">
        <v>51127</v>
      </c>
      <c r="D288" s="7" t="s">
        <v>846</v>
      </c>
      <c r="E288" s="7" t="s">
        <v>2191</v>
      </c>
      <c r="F288" s="7" t="s">
        <v>846</v>
      </c>
      <c r="G288" s="7" t="s">
        <v>850</v>
      </c>
      <c r="H288" s="7" t="s">
        <v>103</v>
      </c>
      <c r="I288" s="8">
        <v>1</v>
      </c>
      <c r="J288" s="7" t="s">
        <v>2240</v>
      </c>
      <c r="K288" s="9">
        <v>8</v>
      </c>
      <c r="L288" t="str">
        <f t="shared" si="9"/>
        <v>FL-8</v>
      </c>
      <c r="M288" s="7" t="s">
        <v>2241</v>
      </c>
      <c r="N288" s="7" t="s">
        <v>2264</v>
      </c>
      <c r="O288" s="7" t="s">
        <v>2243</v>
      </c>
      <c r="Q288" s="10">
        <v>5136</v>
      </c>
      <c r="R288" s="7" t="s">
        <v>5525</v>
      </c>
      <c r="S288" s="11">
        <v>1</v>
      </c>
      <c r="T288" s="12">
        <v>0</v>
      </c>
    </row>
    <row r="289" spans="1:20" x14ac:dyDescent="0.25">
      <c r="A289" s="7" t="s">
        <v>2239</v>
      </c>
      <c r="B289" s="8" t="str">
        <f t="shared" si="8"/>
        <v>51127-FL-8</v>
      </c>
      <c r="C289" s="7">
        <v>51127</v>
      </c>
      <c r="D289" s="7" t="s">
        <v>846</v>
      </c>
      <c r="E289" s="7" t="s">
        <v>2191</v>
      </c>
      <c r="F289" s="7" t="s">
        <v>846</v>
      </c>
      <c r="G289" s="7" t="s">
        <v>850</v>
      </c>
      <c r="H289" s="7" t="s">
        <v>103</v>
      </c>
      <c r="I289" s="8">
        <v>1</v>
      </c>
      <c r="J289" s="7" t="s">
        <v>2240</v>
      </c>
      <c r="K289" s="9">
        <v>8</v>
      </c>
      <c r="L289" t="str">
        <f t="shared" si="9"/>
        <v>FL-8</v>
      </c>
      <c r="M289" s="7" t="s">
        <v>2241</v>
      </c>
      <c r="N289" s="7" t="s">
        <v>2264</v>
      </c>
      <c r="O289" s="7" t="s">
        <v>2243</v>
      </c>
      <c r="Q289" s="10">
        <v>1136</v>
      </c>
      <c r="R289" s="7" t="s">
        <v>5526</v>
      </c>
      <c r="S289" s="11">
        <v>1</v>
      </c>
      <c r="T289" s="12">
        <v>0</v>
      </c>
    </row>
    <row r="290" spans="1:20" x14ac:dyDescent="0.25">
      <c r="A290" s="7" t="s">
        <v>2239</v>
      </c>
      <c r="B290" s="8" t="str">
        <f t="shared" si="8"/>
        <v>51127-FL-8</v>
      </c>
      <c r="C290" s="7">
        <v>51127</v>
      </c>
      <c r="D290" s="7" t="s">
        <v>846</v>
      </c>
      <c r="E290" s="7" t="s">
        <v>2191</v>
      </c>
      <c r="F290" s="7" t="s">
        <v>846</v>
      </c>
      <c r="G290" s="7" t="s">
        <v>850</v>
      </c>
      <c r="H290" s="7" t="s">
        <v>103</v>
      </c>
      <c r="I290" s="8">
        <v>1</v>
      </c>
      <c r="J290" s="7" t="s">
        <v>2240</v>
      </c>
      <c r="K290" s="9">
        <v>8</v>
      </c>
      <c r="L290" t="str">
        <f t="shared" si="9"/>
        <v>FL-8</v>
      </c>
      <c r="M290" s="7" t="s">
        <v>2241</v>
      </c>
      <c r="N290" s="7" t="s">
        <v>2264</v>
      </c>
      <c r="O290" s="7" t="s">
        <v>2243</v>
      </c>
      <c r="Q290" s="10">
        <v>3127</v>
      </c>
      <c r="R290" s="7" t="s">
        <v>5536</v>
      </c>
      <c r="S290" s="11">
        <v>1</v>
      </c>
      <c r="T290" s="12">
        <v>0</v>
      </c>
    </row>
    <row r="291" spans="1:20" x14ac:dyDescent="0.25">
      <c r="A291" s="7" t="s">
        <v>2239</v>
      </c>
      <c r="B291" s="8" t="str">
        <f t="shared" si="8"/>
        <v>51127-FL-8</v>
      </c>
      <c r="C291" s="7">
        <v>51127</v>
      </c>
      <c r="D291" s="7" t="s">
        <v>846</v>
      </c>
      <c r="E291" s="7" t="s">
        <v>2191</v>
      </c>
      <c r="F291" s="7" t="s">
        <v>846</v>
      </c>
      <c r="G291" s="7" t="s">
        <v>850</v>
      </c>
      <c r="H291" s="7" t="s">
        <v>103</v>
      </c>
      <c r="I291" s="8">
        <v>1</v>
      </c>
      <c r="J291" s="7" t="s">
        <v>2240</v>
      </c>
      <c r="K291" s="9">
        <v>8</v>
      </c>
      <c r="L291" t="str">
        <f t="shared" si="9"/>
        <v>FL-8</v>
      </c>
      <c r="M291" s="7" t="s">
        <v>2241</v>
      </c>
      <c r="N291" s="7" t="s">
        <v>2264</v>
      </c>
      <c r="O291" s="7" t="s">
        <v>2243</v>
      </c>
      <c r="Q291" s="10">
        <v>5136</v>
      </c>
      <c r="R291" s="7" t="s">
        <v>5527</v>
      </c>
      <c r="S291" s="11">
        <v>1</v>
      </c>
      <c r="T291" s="12">
        <v>0</v>
      </c>
    </row>
    <row r="292" spans="1:20" x14ac:dyDescent="0.25">
      <c r="A292" s="7" t="s">
        <v>2239</v>
      </c>
      <c r="B292" s="8" t="str">
        <f t="shared" si="8"/>
        <v>51127-FL-8</v>
      </c>
      <c r="C292" s="7">
        <v>51127</v>
      </c>
      <c r="D292" s="7" t="s">
        <v>846</v>
      </c>
      <c r="E292" s="7" t="s">
        <v>2191</v>
      </c>
      <c r="F292" s="7" t="s">
        <v>846</v>
      </c>
      <c r="G292" s="7" t="s">
        <v>850</v>
      </c>
      <c r="H292" s="7" t="s">
        <v>103</v>
      </c>
      <c r="I292" s="8">
        <v>1</v>
      </c>
      <c r="J292" s="7" t="s">
        <v>2240</v>
      </c>
      <c r="K292" s="9">
        <v>8</v>
      </c>
      <c r="L292" t="str">
        <f t="shared" si="9"/>
        <v>FL-8</v>
      </c>
      <c r="M292" s="7" t="s">
        <v>2241</v>
      </c>
      <c r="N292" s="7" t="s">
        <v>2264</v>
      </c>
      <c r="O292" s="7" t="s">
        <v>2243</v>
      </c>
      <c r="Q292" s="10">
        <v>1136</v>
      </c>
      <c r="R292" s="7" t="s">
        <v>5528</v>
      </c>
      <c r="S292" s="11">
        <v>1</v>
      </c>
      <c r="T292" s="12">
        <v>0</v>
      </c>
    </row>
    <row r="293" spans="1:20" x14ac:dyDescent="0.25">
      <c r="A293" s="7" t="s">
        <v>2239</v>
      </c>
      <c r="B293" s="8" t="str">
        <f t="shared" si="8"/>
        <v>51127-FL-8</v>
      </c>
      <c r="C293" s="7">
        <v>51127</v>
      </c>
      <c r="D293" s="7" t="s">
        <v>846</v>
      </c>
      <c r="E293" s="7" t="s">
        <v>2191</v>
      </c>
      <c r="F293" s="7" t="s">
        <v>846</v>
      </c>
      <c r="G293" s="7" t="s">
        <v>850</v>
      </c>
      <c r="H293" s="7" t="s">
        <v>103</v>
      </c>
      <c r="I293" s="8">
        <v>1</v>
      </c>
      <c r="J293" s="7" t="s">
        <v>2240</v>
      </c>
      <c r="K293" s="9">
        <v>8</v>
      </c>
      <c r="L293" t="str">
        <f t="shared" si="9"/>
        <v>FL-8</v>
      </c>
      <c r="M293" s="7" t="s">
        <v>2241</v>
      </c>
      <c r="N293" s="7" t="s">
        <v>2264</v>
      </c>
      <c r="O293" s="7" t="s">
        <v>2243</v>
      </c>
      <c r="Q293" s="10">
        <v>3127</v>
      </c>
      <c r="R293" s="7" t="s">
        <v>5537</v>
      </c>
      <c r="S293" s="11">
        <v>1</v>
      </c>
      <c r="T293" s="12">
        <v>0</v>
      </c>
    </row>
    <row r="294" spans="1:20" x14ac:dyDescent="0.25">
      <c r="A294" s="7" t="s">
        <v>2239</v>
      </c>
      <c r="B294" s="8" t="str">
        <f t="shared" si="8"/>
        <v>51127-FL-8</v>
      </c>
      <c r="C294" s="7">
        <v>51127</v>
      </c>
      <c r="D294" s="7" t="s">
        <v>846</v>
      </c>
      <c r="E294" s="7" t="s">
        <v>2191</v>
      </c>
      <c r="F294" s="7" t="s">
        <v>846</v>
      </c>
      <c r="G294" s="7" t="s">
        <v>850</v>
      </c>
      <c r="H294" s="7" t="s">
        <v>103</v>
      </c>
      <c r="I294" s="8">
        <v>1</v>
      </c>
      <c r="J294" s="7" t="s">
        <v>2240</v>
      </c>
      <c r="K294" s="9">
        <v>8</v>
      </c>
      <c r="L294" t="str">
        <f t="shared" si="9"/>
        <v>FL-8</v>
      </c>
      <c r="M294" s="7" t="s">
        <v>2241</v>
      </c>
      <c r="N294" s="7" t="s">
        <v>2264</v>
      </c>
      <c r="O294" s="7" t="s">
        <v>2243</v>
      </c>
      <c r="Q294" s="10">
        <v>5136</v>
      </c>
      <c r="R294" s="7" t="s">
        <v>5529</v>
      </c>
      <c r="S294" s="11">
        <v>1</v>
      </c>
      <c r="T294" s="12">
        <v>0</v>
      </c>
    </row>
    <row r="295" spans="1:20" x14ac:dyDescent="0.25">
      <c r="A295" s="7" t="s">
        <v>2239</v>
      </c>
      <c r="B295" s="8" t="str">
        <f t="shared" si="8"/>
        <v>51127-FL-8</v>
      </c>
      <c r="C295" s="7">
        <v>51127</v>
      </c>
      <c r="D295" s="7" t="s">
        <v>846</v>
      </c>
      <c r="E295" s="7" t="s">
        <v>2191</v>
      </c>
      <c r="F295" s="7" t="s">
        <v>846</v>
      </c>
      <c r="G295" s="7" t="s">
        <v>850</v>
      </c>
      <c r="H295" s="7" t="s">
        <v>103</v>
      </c>
      <c r="I295" s="8">
        <v>1</v>
      </c>
      <c r="J295" s="7" t="s">
        <v>2240</v>
      </c>
      <c r="K295" s="9">
        <v>8</v>
      </c>
      <c r="L295" t="str">
        <f t="shared" si="9"/>
        <v>FL-8</v>
      </c>
      <c r="M295" s="7" t="s">
        <v>2241</v>
      </c>
      <c r="N295" s="7" t="s">
        <v>2264</v>
      </c>
      <c r="O295" s="7" t="s">
        <v>2243</v>
      </c>
      <c r="Q295" s="10">
        <v>1136</v>
      </c>
      <c r="R295" s="7" t="s">
        <v>5530</v>
      </c>
      <c r="S295" s="11">
        <v>1</v>
      </c>
      <c r="T295" s="12">
        <v>0</v>
      </c>
    </row>
    <row r="296" spans="1:20" x14ac:dyDescent="0.25">
      <c r="A296" s="7" t="s">
        <v>2239</v>
      </c>
      <c r="B296" s="8" t="str">
        <f t="shared" si="8"/>
        <v>51127-FL-8</v>
      </c>
      <c r="C296" s="7">
        <v>51127</v>
      </c>
      <c r="D296" s="7" t="s">
        <v>846</v>
      </c>
      <c r="E296" s="7" t="s">
        <v>2191</v>
      </c>
      <c r="F296" s="7" t="s">
        <v>846</v>
      </c>
      <c r="G296" s="7" t="s">
        <v>850</v>
      </c>
      <c r="H296" s="7" t="s">
        <v>103</v>
      </c>
      <c r="I296" s="8">
        <v>1</v>
      </c>
      <c r="J296" s="7" t="s">
        <v>2240</v>
      </c>
      <c r="K296" s="9">
        <v>8</v>
      </c>
      <c r="L296" t="str">
        <f t="shared" si="9"/>
        <v>FL-8</v>
      </c>
      <c r="M296" s="7" t="s">
        <v>2241</v>
      </c>
      <c r="N296" s="7" t="s">
        <v>2264</v>
      </c>
      <c r="O296" s="7" t="s">
        <v>2243</v>
      </c>
      <c r="Q296" s="10">
        <v>3127</v>
      </c>
      <c r="R296" s="7" t="s">
        <v>5538</v>
      </c>
      <c r="S296" s="11">
        <v>1</v>
      </c>
      <c r="T296" s="12">
        <v>0</v>
      </c>
    </row>
    <row r="297" spans="1:20" x14ac:dyDescent="0.25">
      <c r="A297" s="7" t="s">
        <v>2239</v>
      </c>
      <c r="B297" s="8" t="str">
        <f t="shared" si="8"/>
        <v>51127-FL-8</v>
      </c>
      <c r="C297" s="7">
        <v>51127</v>
      </c>
      <c r="D297" s="7" t="s">
        <v>846</v>
      </c>
      <c r="E297" s="7" t="s">
        <v>2191</v>
      </c>
      <c r="F297" s="7" t="s">
        <v>846</v>
      </c>
      <c r="G297" s="7" t="s">
        <v>850</v>
      </c>
      <c r="H297" s="7" t="s">
        <v>103</v>
      </c>
      <c r="I297" s="8">
        <v>1</v>
      </c>
      <c r="J297" s="7" t="s">
        <v>2240</v>
      </c>
      <c r="K297" s="9">
        <v>8</v>
      </c>
      <c r="L297" t="str">
        <f t="shared" si="9"/>
        <v>FL-8</v>
      </c>
      <c r="M297" s="7" t="s">
        <v>2241</v>
      </c>
      <c r="N297" s="7" t="s">
        <v>2264</v>
      </c>
      <c r="O297" s="7" t="s">
        <v>2243</v>
      </c>
      <c r="Q297" s="10">
        <v>5136</v>
      </c>
      <c r="R297" s="7" t="s">
        <v>5531</v>
      </c>
      <c r="S297" s="11">
        <v>1</v>
      </c>
      <c r="T297" s="12">
        <v>0</v>
      </c>
    </row>
    <row r="298" spans="1:20" x14ac:dyDescent="0.25">
      <c r="A298" s="7" t="s">
        <v>2239</v>
      </c>
      <c r="B298" s="8" t="str">
        <f t="shared" si="8"/>
        <v>51127-FR-8</v>
      </c>
      <c r="C298" s="7">
        <v>51127</v>
      </c>
      <c r="D298" s="7" t="s">
        <v>846</v>
      </c>
      <c r="E298" s="7" t="s">
        <v>2191</v>
      </c>
      <c r="F298" s="7" t="s">
        <v>846</v>
      </c>
      <c r="G298" s="7" t="s">
        <v>850</v>
      </c>
      <c r="H298" s="7" t="s">
        <v>103</v>
      </c>
      <c r="I298" s="8">
        <v>2</v>
      </c>
      <c r="J298" s="7" t="s">
        <v>2244</v>
      </c>
      <c r="K298" s="9">
        <v>8</v>
      </c>
      <c r="L298" t="str">
        <f t="shared" si="9"/>
        <v>FR-8</v>
      </c>
      <c r="M298" s="7" t="s">
        <v>2241</v>
      </c>
      <c r="N298" s="7" t="s">
        <v>2265</v>
      </c>
      <c r="O298" s="7" t="s">
        <v>2243</v>
      </c>
      <c r="Q298" s="10">
        <v>4747</v>
      </c>
      <c r="R298" s="7" t="s">
        <v>5539</v>
      </c>
      <c r="S298" s="11">
        <v>1</v>
      </c>
      <c r="T298" s="12">
        <v>0</v>
      </c>
    </row>
    <row r="299" spans="1:20" x14ac:dyDescent="0.25">
      <c r="A299" s="7" t="s">
        <v>2239</v>
      </c>
      <c r="B299" s="8" t="str">
        <f t="shared" si="8"/>
        <v>51127-FR-8</v>
      </c>
      <c r="C299" s="7">
        <v>51127</v>
      </c>
      <c r="D299" s="7" t="s">
        <v>846</v>
      </c>
      <c r="E299" s="7" t="s">
        <v>2191</v>
      </c>
      <c r="F299" s="7" t="s">
        <v>846</v>
      </c>
      <c r="G299" s="7" t="s">
        <v>850</v>
      </c>
      <c r="H299" s="7" t="s">
        <v>103</v>
      </c>
      <c r="I299" s="8">
        <v>2</v>
      </c>
      <c r="J299" s="7" t="s">
        <v>2244</v>
      </c>
      <c r="K299" s="9">
        <v>8</v>
      </c>
      <c r="L299" t="str">
        <f t="shared" si="9"/>
        <v>FR-8</v>
      </c>
      <c r="M299" s="7" t="s">
        <v>2241</v>
      </c>
      <c r="N299" s="7" t="s">
        <v>2265</v>
      </c>
      <c r="O299" s="7" t="s">
        <v>2243</v>
      </c>
      <c r="Q299" s="10">
        <v>4747</v>
      </c>
      <c r="R299" s="7" t="s">
        <v>5540</v>
      </c>
      <c r="S299" s="11">
        <v>1</v>
      </c>
      <c r="T299" s="12">
        <v>0</v>
      </c>
    </row>
    <row r="300" spans="1:20" x14ac:dyDescent="0.25">
      <c r="A300" s="7" t="s">
        <v>2239</v>
      </c>
      <c r="B300" s="8" t="str">
        <f t="shared" si="8"/>
        <v>51127-FR-8</v>
      </c>
      <c r="C300" s="7">
        <v>51127</v>
      </c>
      <c r="D300" s="7" t="s">
        <v>846</v>
      </c>
      <c r="E300" s="7" t="s">
        <v>2191</v>
      </c>
      <c r="F300" s="7" t="s">
        <v>846</v>
      </c>
      <c r="G300" s="7" t="s">
        <v>850</v>
      </c>
      <c r="H300" s="7" t="s">
        <v>103</v>
      </c>
      <c r="I300" s="8">
        <v>2</v>
      </c>
      <c r="J300" s="7" t="s">
        <v>2244</v>
      </c>
      <c r="K300" s="9">
        <v>8</v>
      </c>
      <c r="L300" t="str">
        <f t="shared" si="9"/>
        <v>FR-8</v>
      </c>
      <c r="M300" s="7" t="s">
        <v>2241</v>
      </c>
      <c r="N300" s="7" t="s">
        <v>2265</v>
      </c>
      <c r="O300" s="7" t="s">
        <v>2243</v>
      </c>
      <c r="Q300" s="10">
        <v>5747</v>
      </c>
      <c r="R300" s="7" t="s">
        <v>5525</v>
      </c>
      <c r="S300" s="11">
        <v>1</v>
      </c>
      <c r="T300" s="12">
        <v>0</v>
      </c>
    </row>
    <row r="301" spans="1:20" x14ac:dyDescent="0.25">
      <c r="A301" s="7" t="s">
        <v>2239</v>
      </c>
      <c r="B301" s="8" t="str">
        <f t="shared" si="8"/>
        <v>51127-FR-8</v>
      </c>
      <c r="C301" s="7">
        <v>51127</v>
      </c>
      <c r="D301" s="7" t="s">
        <v>846</v>
      </c>
      <c r="E301" s="7" t="s">
        <v>2191</v>
      </c>
      <c r="F301" s="7" t="s">
        <v>846</v>
      </c>
      <c r="G301" s="7" t="s">
        <v>850</v>
      </c>
      <c r="H301" s="7" t="s">
        <v>103</v>
      </c>
      <c r="I301" s="8">
        <v>2</v>
      </c>
      <c r="J301" s="7" t="s">
        <v>2244</v>
      </c>
      <c r="K301" s="9">
        <v>8</v>
      </c>
      <c r="L301" t="str">
        <f t="shared" si="9"/>
        <v>FR-8</v>
      </c>
      <c r="M301" s="7" t="s">
        <v>2241</v>
      </c>
      <c r="N301" s="7" t="s">
        <v>2265</v>
      </c>
      <c r="O301" s="7" t="s">
        <v>2243</v>
      </c>
      <c r="Q301" s="10">
        <v>2747</v>
      </c>
      <c r="R301" s="7" t="s">
        <v>5544</v>
      </c>
      <c r="S301" s="11">
        <v>1</v>
      </c>
      <c r="T301" s="12">
        <v>0</v>
      </c>
    </row>
    <row r="302" spans="1:20" x14ac:dyDescent="0.25">
      <c r="A302" s="7" t="s">
        <v>2239</v>
      </c>
      <c r="B302" s="8" t="str">
        <f t="shared" si="8"/>
        <v>51127-FR-8</v>
      </c>
      <c r="C302" s="7">
        <v>51127</v>
      </c>
      <c r="D302" s="7" t="s">
        <v>846</v>
      </c>
      <c r="E302" s="7" t="s">
        <v>2191</v>
      </c>
      <c r="F302" s="7" t="s">
        <v>846</v>
      </c>
      <c r="G302" s="7" t="s">
        <v>850</v>
      </c>
      <c r="H302" s="7" t="s">
        <v>103</v>
      </c>
      <c r="I302" s="8">
        <v>2</v>
      </c>
      <c r="J302" s="7" t="s">
        <v>2244</v>
      </c>
      <c r="K302" s="9">
        <v>8</v>
      </c>
      <c r="L302" t="str">
        <f t="shared" si="9"/>
        <v>FR-8</v>
      </c>
      <c r="M302" s="7" t="s">
        <v>2241</v>
      </c>
      <c r="N302" s="7" t="s">
        <v>2265</v>
      </c>
      <c r="O302" s="7" t="s">
        <v>2243</v>
      </c>
      <c r="Q302" s="10">
        <v>4747</v>
      </c>
      <c r="R302" s="7" t="s">
        <v>5541</v>
      </c>
      <c r="S302" s="11">
        <v>1</v>
      </c>
      <c r="T302" s="12">
        <v>0</v>
      </c>
    </row>
    <row r="303" spans="1:20" x14ac:dyDescent="0.25">
      <c r="A303" s="7" t="s">
        <v>2239</v>
      </c>
      <c r="B303" s="8" t="str">
        <f t="shared" si="8"/>
        <v>51127-FR-8</v>
      </c>
      <c r="C303" s="7">
        <v>51127</v>
      </c>
      <c r="D303" s="7" t="s">
        <v>846</v>
      </c>
      <c r="E303" s="7" t="s">
        <v>2191</v>
      </c>
      <c r="F303" s="7" t="s">
        <v>846</v>
      </c>
      <c r="G303" s="7" t="s">
        <v>850</v>
      </c>
      <c r="H303" s="7" t="s">
        <v>103</v>
      </c>
      <c r="I303" s="8">
        <v>2</v>
      </c>
      <c r="J303" s="7" t="s">
        <v>2244</v>
      </c>
      <c r="K303" s="9">
        <v>8</v>
      </c>
      <c r="L303" t="str">
        <f t="shared" si="9"/>
        <v>FR-8</v>
      </c>
      <c r="M303" s="7" t="s">
        <v>2241</v>
      </c>
      <c r="N303" s="7" t="s">
        <v>2265</v>
      </c>
      <c r="O303" s="7" t="s">
        <v>2243</v>
      </c>
      <c r="Q303" s="10">
        <v>2747</v>
      </c>
      <c r="R303" s="7" t="s">
        <v>5532</v>
      </c>
      <c r="S303" s="11">
        <v>1</v>
      </c>
      <c r="T303" s="12">
        <v>0</v>
      </c>
    </row>
    <row r="304" spans="1:20" x14ac:dyDescent="0.25">
      <c r="A304" s="7" t="s">
        <v>2239</v>
      </c>
      <c r="B304" s="8" t="str">
        <f t="shared" si="8"/>
        <v>51127-FR-8</v>
      </c>
      <c r="C304" s="7">
        <v>51127</v>
      </c>
      <c r="D304" s="7" t="s">
        <v>846</v>
      </c>
      <c r="E304" s="7" t="s">
        <v>2191</v>
      </c>
      <c r="F304" s="7" t="s">
        <v>846</v>
      </c>
      <c r="G304" s="7" t="s">
        <v>850</v>
      </c>
      <c r="H304" s="7" t="s">
        <v>103</v>
      </c>
      <c r="I304" s="8">
        <v>2</v>
      </c>
      <c r="J304" s="7" t="s">
        <v>2244</v>
      </c>
      <c r="K304" s="9">
        <v>8</v>
      </c>
      <c r="L304" t="str">
        <f t="shared" si="9"/>
        <v>FR-8</v>
      </c>
      <c r="M304" s="7" t="s">
        <v>2241</v>
      </c>
      <c r="N304" s="7" t="s">
        <v>2265</v>
      </c>
      <c r="O304" s="7" t="s">
        <v>2243</v>
      </c>
      <c r="Q304" s="10">
        <v>4747</v>
      </c>
      <c r="R304" s="7" t="s">
        <v>5542</v>
      </c>
      <c r="S304" s="11">
        <v>1</v>
      </c>
      <c r="T304" s="12">
        <v>0</v>
      </c>
    </row>
    <row r="305" spans="1:20" x14ac:dyDescent="0.25">
      <c r="A305" s="7" t="s">
        <v>2239</v>
      </c>
      <c r="B305" s="8" t="str">
        <f t="shared" si="8"/>
        <v>51127-FR-8</v>
      </c>
      <c r="C305" s="7">
        <v>51127</v>
      </c>
      <c r="D305" s="7" t="s">
        <v>846</v>
      </c>
      <c r="E305" s="7" t="s">
        <v>2191</v>
      </c>
      <c r="F305" s="7" t="s">
        <v>846</v>
      </c>
      <c r="G305" s="7" t="s">
        <v>850</v>
      </c>
      <c r="H305" s="7" t="s">
        <v>103</v>
      </c>
      <c r="I305" s="8">
        <v>2</v>
      </c>
      <c r="J305" s="7" t="s">
        <v>2244</v>
      </c>
      <c r="K305" s="9">
        <v>8</v>
      </c>
      <c r="L305" t="str">
        <f t="shared" si="9"/>
        <v>FR-8</v>
      </c>
      <c r="M305" s="7" t="s">
        <v>2241</v>
      </c>
      <c r="N305" s="7" t="s">
        <v>2265</v>
      </c>
      <c r="O305" s="7" t="s">
        <v>2243</v>
      </c>
      <c r="Q305" s="10">
        <v>2747</v>
      </c>
      <c r="R305" s="7" t="s">
        <v>5533</v>
      </c>
      <c r="S305" s="11">
        <v>1</v>
      </c>
      <c r="T305" s="12">
        <v>0</v>
      </c>
    </row>
    <row r="306" spans="1:20" x14ac:dyDescent="0.25">
      <c r="A306" s="7" t="s">
        <v>2239</v>
      </c>
      <c r="B306" s="8" t="str">
        <f t="shared" si="8"/>
        <v>51127-FR-8</v>
      </c>
      <c r="C306" s="7">
        <v>51127</v>
      </c>
      <c r="D306" s="7" t="s">
        <v>846</v>
      </c>
      <c r="E306" s="7" t="s">
        <v>2191</v>
      </c>
      <c r="F306" s="7" t="s">
        <v>846</v>
      </c>
      <c r="G306" s="7" t="s">
        <v>850</v>
      </c>
      <c r="H306" s="7" t="s">
        <v>103</v>
      </c>
      <c r="I306" s="8">
        <v>2</v>
      </c>
      <c r="J306" s="7" t="s">
        <v>2244</v>
      </c>
      <c r="K306" s="9">
        <v>8</v>
      </c>
      <c r="L306" t="str">
        <f t="shared" si="9"/>
        <v>FR-8</v>
      </c>
      <c r="M306" s="7" t="s">
        <v>2241</v>
      </c>
      <c r="N306" s="7" t="s">
        <v>2265</v>
      </c>
      <c r="O306" s="7" t="s">
        <v>2243</v>
      </c>
      <c r="Q306" s="10">
        <v>4747</v>
      </c>
      <c r="R306" s="7" t="s">
        <v>5543</v>
      </c>
      <c r="S306" s="11">
        <v>1</v>
      </c>
      <c r="T306" s="12">
        <v>0</v>
      </c>
    </row>
    <row r="307" spans="1:20" x14ac:dyDescent="0.25">
      <c r="A307" s="7" t="s">
        <v>2239</v>
      </c>
      <c r="B307" s="8" t="str">
        <f t="shared" si="8"/>
        <v>51128-FL-8</v>
      </c>
      <c r="C307" s="7">
        <v>51128</v>
      </c>
      <c r="D307" s="7" t="s">
        <v>889</v>
      </c>
      <c r="E307" s="7" t="s">
        <v>2191</v>
      </c>
      <c r="F307" s="7" t="s">
        <v>889</v>
      </c>
      <c r="G307" s="7" t="s">
        <v>893</v>
      </c>
      <c r="H307" s="7" t="s">
        <v>86</v>
      </c>
      <c r="I307" s="8">
        <v>1</v>
      </c>
      <c r="J307" s="7" t="s">
        <v>2240</v>
      </c>
      <c r="K307" s="9">
        <v>8</v>
      </c>
      <c r="L307" t="str">
        <f t="shared" si="9"/>
        <v>FL-8</v>
      </c>
      <c r="M307" s="7" t="s">
        <v>2241</v>
      </c>
      <c r="N307" s="7" t="s">
        <v>2259</v>
      </c>
      <c r="O307" s="7" t="s">
        <v>2243</v>
      </c>
      <c r="Q307" s="10">
        <v>3133</v>
      </c>
      <c r="R307" s="7" t="s">
        <v>5534</v>
      </c>
      <c r="S307" s="11">
        <v>1</v>
      </c>
      <c r="T307" s="12">
        <v>0</v>
      </c>
    </row>
    <row r="308" spans="1:20" x14ac:dyDescent="0.25">
      <c r="A308" s="7" t="s">
        <v>2239</v>
      </c>
      <c r="B308" s="8" t="str">
        <f t="shared" si="8"/>
        <v>51128-FL-8</v>
      </c>
      <c r="C308" s="7">
        <v>51128</v>
      </c>
      <c r="D308" s="7" t="s">
        <v>889</v>
      </c>
      <c r="E308" s="7" t="s">
        <v>2191</v>
      </c>
      <c r="F308" s="7" t="s">
        <v>889</v>
      </c>
      <c r="G308" s="7" t="s">
        <v>893</v>
      </c>
      <c r="H308" s="7" t="s">
        <v>86</v>
      </c>
      <c r="I308" s="8">
        <v>1</v>
      </c>
      <c r="J308" s="7" t="s">
        <v>2240</v>
      </c>
      <c r="K308" s="9">
        <v>8</v>
      </c>
      <c r="L308" t="str">
        <f t="shared" si="9"/>
        <v>FL-8</v>
      </c>
      <c r="M308" s="7" t="s">
        <v>2241</v>
      </c>
      <c r="N308" s="7" t="s">
        <v>2259</v>
      </c>
      <c r="O308" s="7" t="s">
        <v>2243</v>
      </c>
      <c r="Q308" s="10">
        <v>5133</v>
      </c>
      <c r="R308" s="7" t="s">
        <v>5524</v>
      </c>
      <c r="S308" s="11">
        <v>1</v>
      </c>
      <c r="T308" s="12">
        <v>0</v>
      </c>
    </row>
    <row r="309" spans="1:20" x14ac:dyDescent="0.25">
      <c r="A309" s="7" t="s">
        <v>2239</v>
      </c>
      <c r="B309" s="8" t="str">
        <f t="shared" si="8"/>
        <v>51128-FL-8</v>
      </c>
      <c r="C309" s="7">
        <v>51128</v>
      </c>
      <c r="D309" s="7" t="s">
        <v>889</v>
      </c>
      <c r="E309" s="7" t="s">
        <v>2191</v>
      </c>
      <c r="F309" s="7" t="s">
        <v>889</v>
      </c>
      <c r="G309" s="7" t="s">
        <v>893</v>
      </c>
      <c r="H309" s="7" t="s">
        <v>86</v>
      </c>
      <c r="I309" s="8">
        <v>1</v>
      </c>
      <c r="J309" s="7" t="s">
        <v>2240</v>
      </c>
      <c r="K309" s="9">
        <v>8</v>
      </c>
      <c r="L309" t="str">
        <f t="shared" si="9"/>
        <v>FL-8</v>
      </c>
      <c r="M309" s="7" t="s">
        <v>2241</v>
      </c>
      <c r="N309" s="7" t="s">
        <v>2259</v>
      </c>
      <c r="O309" s="7" t="s">
        <v>2243</v>
      </c>
      <c r="Q309" s="10">
        <v>4133</v>
      </c>
      <c r="R309" s="7" t="s">
        <v>5540</v>
      </c>
      <c r="S309" s="11">
        <v>1</v>
      </c>
      <c r="T309" s="12">
        <v>0</v>
      </c>
    </row>
    <row r="310" spans="1:20" x14ac:dyDescent="0.25">
      <c r="A310" s="7" t="s">
        <v>2239</v>
      </c>
      <c r="B310" s="8" t="str">
        <f t="shared" si="8"/>
        <v>51128-FL-8</v>
      </c>
      <c r="C310" s="7">
        <v>51128</v>
      </c>
      <c r="D310" s="7" t="s">
        <v>889</v>
      </c>
      <c r="E310" s="7" t="s">
        <v>2191</v>
      </c>
      <c r="F310" s="7" t="s">
        <v>889</v>
      </c>
      <c r="G310" s="7" t="s">
        <v>893</v>
      </c>
      <c r="H310" s="7" t="s">
        <v>86</v>
      </c>
      <c r="I310" s="8">
        <v>1</v>
      </c>
      <c r="J310" s="7" t="s">
        <v>2240</v>
      </c>
      <c r="K310" s="9">
        <v>8</v>
      </c>
      <c r="L310" t="str">
        <f t="shared" si="9"/>
        <v>FL-8</v>
      </c>
      <c r="M310" s="7" t="s">
        <v>2241</v>
      </c>
      <c r="N310" s="7" t="s">
        <v>2259</v>
      </c>
      <c r="O310" s="7" t="s">
        <v>2243</v>
      </c>
      <c r="Q310" s="10">
        <v>5133</v>
      </c>
      <c r="R310" s="7" t="s">
        <v>5525</v>
      </c>
      <c r="S310" s="11">
        <v>1</v>
      </c>
      <c r="T310" s="12">
        <v>0</v>
      </c>
    </row>
    <row r="311" spans="1:20" x14ac:dyDescent="0.25">
      <c r="A311" s="7" t="s">
        <v>2239</v>
      </c>
      <c r="B311" s="8" t="str">
        <f t="shared" si="8"/>
        <v>51128-FL-8</v>
      </c>
      <c r="C311" s="7">
        <v>51128</v>
      </c>
      <c r="D311" s="7" t="s">
        <v>889</v>
      </c>
      <c r="E311" s="7" t="s">
        <v>2191</v>
      </c>
      <c r="F311" s="7" t="s">
        <v>889</v>
      </c>
      <c r="G311" s="7" t="s">
        <v>893</v>
      </c>
      <c r="H311" s="7" t="s">
        <v>86</v>
      </c>
      <c r="I311" s="8">
        <v>1</v>
      </c>
      <c r="J311" s="7" t="s">
        <v>2240</v>
      </c>
      <c r="K311" s="9">
        <v>8</v>
      </c>
      <c r="L311" t="str">
        <f t="shared" si="9"/>
        <v>FL-8</v>
      </c>
      <c r="M311" s="7" t="s">
        <v>2241</v>
      </c>
      <c r="N311" s="7" t="s">
        <v>2259</v>
      </c>
      <c r="O311" s="7" t="s">
        <v>2243</v>
      </c>
      <c r="Q311" s="10">
        <v>5133</v>
      </c>
      <c r="R311" s="7" t="s">
        <v>5525</v>
      </c>
      <c r="S311" s="11">
        <v>1</v>
      </c>
      <c r="T311" s="12">
        <v>0</v>
      </c>
    </row>
    <row r="312" spans="1:20" x14ac:dyDescent="0.25">
      <c r="A312" s="7" t="s">
        <v>2239</v>
      </c>
      <c r="B312" s="8" t="str">
        <f t="shared" si="8"/>
        <v>51128-FL-8</v>
      </c>
      <c r="C312" s="7">
        <v>51128</v>
      </c>
      <c r="D312" s="7" t="s">
        <v>889</v>
      </c>
      <c r="E312" s="7" t="s">
        <v>2191</v>
      </c>
      <c r="F312" s="7" t="s">
        <v>889</v>
      </c>
      <c r="G312" s="7" t="s">
        <v>893</v>
      </c>
      <c r="H312" s="7" t="s">
        <v>86</v>
      </c>
      <c r="I312" s="8">
        <v>1</v>
      </c>
      <c r="J312" s="7" t="s">
        <v>2240</v>
      </c>
      <c r="K312" s="9">
        <v>8</v>
      </c>
      <c r="L312" t="str">
        <f t="shared" si="9"/>
        <v>FL-8</v>
      </c>
      <c r="M312" s="7" t="s">
        <v>2241</v>
      </c>
      <c r="N312" s="7" t="s">
        <v>2259</v>
      </c>
      <c r="O312" s="7" t="s">
        <v>2243</v>
      </c>
      <c r="Q312" s="10">
        <v>1129</v>
      </c>
      <c r="R312" s="7" t="s">
        <v>5526</v>
      </c>
      <c r="S312" s="11">
        <v>1</v>
      </c>
      <c r="T312" s="12">
        <v>0</v>
      </c>
    </row>
    <row r="313" spans="1:20" x14ac:dyDescent="0.25">
      <c r="A313" s="7" t="s">
        <v>2239</v>
      </c>
      <c r="B313" s="8" t="str">
        <f t="shared" si="8"/>
        <v>51128-FL-8</v>
      </c>
      <c r="C313" s="7">
        <v>51128</v>
      </c>
      <c r="D313" s="7" t="s">
        <v>889</v>
      </c>
      <c r="E313" s="7" t="s">
        <v>2191</v>
      </c>
      <c r="F313" s="7" t="s">
        <v>889</v>
      </c>
      <c r="G313" s="7" t="s">
        <v>893</v>
      </c>
      <c r="H313" s="7" t="s">
        <v>86</v>
      </c>
      <c r="I313" s="8">
        <v>1</v>
      </c>
      <c r="J313" s="7" t="s">
        <v>2240</v>
      </c>
      <c r="K313" s="9">
        <v>8</v>
      </c>
      <c r="L313" t="str">
        <f t="shared" si="9"/>
        <v>FL-8</v>
      </c>
      <c r="M313" s="7" t="s">
        <v>2241</v>
      </c>
      <c r="N313" s="7" t="s">
        <v>2259</v>
      </c>
      <c r="O313" s="7" t="s">
        <v>2243</v>
      </c>
      <c r="Q313" s="10">
        <v>3136</v>
      </c>
      <c r="R313" s="7" t="s">
        <v>5536</v>
      </c>
      <c r="S313" s="11">
        <v>1</v>
      </c>
      <c r="T313" s="12">
        <v>0</v>
      </c>
    </row>
    <row r="314" spans="1:20" x14ac:dyDescent="0.25">
      <c r="A314" s="7" t="s">
        <v>2239</v>
      </c>
      <c r="B314" s="8" t="str">
        <f t="shared" si="8"/>
        <v>51128-FL-8</v>
      </c>
      <c r="C314" s="7">
        <v>51128</v>
      </c>
      <c r="D314" s="7" t="s">
        <v>889</v>
      </c>
      <c r="E314" s="7" t="s">
        <v>2191</v>
      </c>
      <c r="F314" s="7" t="s">
        <v>889</v>
      </c>
      <c r="G314" s="7" t="s">
        <v>893</v>
      </c>
      <c r="H314" s="7" t="s">
        <v>86</v>
      </c>
      <c r="I314" s="8">
        <v>1</v>
      </c>
      <c r="J314" s="7" t="s">
        <v>2240</v>
      </c>
      <c r="K314" s="9">
        <v>8</v>
      </c>
      <c r="L314" t="str">
        <f t="shared" si="9"/>
        <v>FL-8</v>
      </c>
      <c r="M314" s="7" t="s">
        <v>2241</v>
      </c>
      <c r="N314" s="7" t="s">
        <v>2259</v>
      </c>
      <c r="O314" s="7" t="s">
        <v>2243</v>
      </c>
      <c r="Q314" s="10">
        <v>5133</v>
      </c>
      <c r="R314" s="7" t="s">
        <v>5527</v>
      </c>
      <c r="S314" s="11">
        <v>1</v>
      </c>
      <c r="T314" s="12">
        <v>0</v>
      </c>
    </row>
    <row r="315" spans="1:20" x14ac:dyDescent="0.25">
      <c r="A315" s="7" t="s">
        <v>2239</v>
      </c>
      <c r="B315" s="8" t="str">
        <f t="shared" si="8"/>
        <v>51128-FL-8</v>
      </c>
      <c r="C315" s="7">
        <v>51128</v>
      </c>
      <c r="D315" s="7" t="s">
        <v>889</v>
      </c>
      <c r="E315" s="7" t="s">
        <v>2191</v>
      </c>
      <c r="F315" s="7" t="s">
        <v>889</v>
      </c>
      <c r="G315" s="7" t="s">
        <v>893</v>
      </c>
      <c r="H315" s="7" t="s">
        <v>86</v>
      </c>
      <c r="I315" s="8">
        <v>1</v>
      </c>
      <c r="J315" s="7" t="s">
        <v>2240</v>
      </c>
      <c r="K315" s="9">
        <v>8</v>
      </c>
      <c r="L315" t="str">
        <f t="shared" si="9"/>
        <v>FL-8</v>
      </c>
      <c r="M315" s="7" t="s">
        <v>2241</v>
      </c>
      <c r="N315" s="7" t="s">
        <v>2259</v>
      </c>
      <c r="O315" s="7" t="s">
        <v>2243</v>
      </c>
      <c r="Q315" s="10">
        <v>1133</v>
      </c>
      <c r="R315" s="7" t="s">
        <v>5528</v>
      </c>
      <c r="S315" s="11">
        <v>1</v>
      </c>
      <c r="T315" s="12">
        <v>0</v>
      </c>
    </row>
    <row r="316" spans="1:20" x14ac:dyDescent="0.25">
      <c r="A316" s="7" t="s">
        <v>2239</v>
      </c>
      <c r="B316" s="8" t="str">
        <f t="shared" si="8"/>
        <v>51128-FL-8</v>
      </c>
      <c r="C316" s="7">
        <v>51128</v>
      </c>
      <c r="D316" s="7" t="s">
        <v>889</v>
      </c>
      <c r="E316" s="7" t="s">
        <v>2191</v>
      </c>
      <c r="F316" s="7" t="s">
        <v>889</v>
      </c>
      <c r="G316" s="7" t="s">
        <v>893</v>
      </c>
      <c r="H316" s="7" t="s">
        <v>86</v>
      </c>
      <c r="I316" s="8">
        <v>1</v>
      </c>
      <c r="J316" s="7" t="s">
        <v>2240</v>
      </c>
      <c r="K316" s="9">
        <v>8</v>
      </c>
      <c r="L316" t="str">
        <f t="shared" si="9"/>
        <v>FL-8</v>
      </c>
      <c r="M316" s="7" t="s">
        <v>2241</v>
      </c>
      <c r="N316" s="7" t="s">
        <v>2259</v>
      </c>
      <c r="O316" s="7" t="s">
        <v>2243</v>
      </c>
      <c r="Q316" s="10">
        <v>3133</v>
      </c>
      <c r="R316" s="7" t="s">
        <v>5537</v>
      </c>
      <c r="S316" s="11">
        <v>1</v>
      </c>
      <c r="T316" s="12">
        <v>0</v>
      </c>
    </row>
    <row r="317" spans="1:20" x14ac:dyDescent="0.25">
      <c r="A317" s="7" t="s">
        <v>2239</v>
      </c>
      <c r="B317" s="8" t="str">
        <f t="shared" si="8"/>
        <v>51128-FL-8</v>
      </c>
      <c r="C317" s="7">
        <v>51128</v>
      </c>
      <c r="D317" s="7" t="s">
        <v>889</v>
      </c>
      <c r="E317" s="7" t="s">
        <v>2191</v>
      </c>
      <c r="F317" s="7" t="s">
        <v>889</v>
      </c>
      <c r="G317" s="7" t="s">
        <v>893</v>
      </c>
      <c r="H317" s="7" t="s">
        <v>86</v>
      </c>
      <c r="I317" s="8">
        <v>1</v>
      </c>
      <c r="J317" s="7" t="s">
        <v>2240</v>
      </c>
      <c r="K317" s="9">
        <v>8</v>
      </c>
      <c r="L317" t="str">
        <f t="shared" si="9"/>
        <v>FL-8</v>
      </c>
      <c r="M317" s="7" t="s">
        <v>2241</v>
      </c>
      <c r="N317" s="7" t="s">
        <v>2259</v>
      </c>
      <c r="O317" s="7" t="s">
        <v>2243</v>
      </c>
      <c r="Q317" s="10">
        <v>5133</v>
      </c>
      <c r="R317" s="7" t="s">
        <v>5529</v>
      </c>
      <c r="S317" s="11">
        <v>1</v>
      </c>
      <c r="T317" s="12">
        <v>0</v>
      </c>
    </row>
    <row r="318" spans="1:20" x14ac:dyDescent="0.25">
      <c r="A318" s="7" t="s">
        <v>2239</v>
      </c>
      <c r="B318" s="8" t="str">
        <f t="shared" si="8"/>
        <v>51128-FL-8</v>
      </c>
      <c r="C318" s="7">
        <v>51128</v>
      </c>
      <c r="D318" s="7" t="s">
        <v>889</v>
      </c>
      <c r="E318" s="7" t="s">
        <v>2191</v>
      </c>
      <c r="F318" s="7" t="s">
        <v>889</v>
      </c>
      <c r="G318" s="7" t="s">
        <v>893</v>
      </c>
      <c r="H318" s="7" t="s">
        <v>86</v>
      </c>
      <c r="I318" s="8">
        <v>1</v>
      </c>
      <c r="J318" s="7" t="s">
        <v>2240</v>
      </c>
      <c r="K318" s="9">
        <v>8</v>
      </c>
      <c r="L318" t="str">
        <f t="shared" si="9"/>
        <v>FL-8</v>
      </c>
      <c r="M318" s="7" t="s">
        <v>2241</v>
      </c>
      <c r="N318" s="7" t="s">
        <v>2259</v>
      </c>
      <c r="O318" s="7" t="s">
        <v>2243</v>
      </c>
      <c r="Q318" s="10">
        <v>1133</v>
      </c>
      <c r="R318" s="7" t="s">
        <v>5530</v>
      </c>
      <c r="S318" s="11">
        <v>1</v>
      </c>
      <c r="T318" s="12">
        <v>0</v>
      </c>
    </row>
    <row r="319" spans="1:20" x14ac:dyDescent="0.25">
      <c r="A319" s="7" t="s">
        <v>2239</v>
      </c>
      <c r="B319" s="8" t="str">
        <f t="shared" si="8"/>
        <v>51128-FL-8</v>
      </c>
      <c r="C319" s="7">
        <v>51128</v>
      </c>
      <c r="D319" s="7" t="s">
        <v>889</v>
      </c>
      <c r="E319" s="7" t="s">
        <v>2191</v>
      </c>
      <c r="F319" s="7" t="s">
        <v>889</v>
      </c>
      <c r="G319" s="7" t="s">
        <v>893</v>
      </c>
      <c r="H319" s="7" t="s">
        <v>86</v>
      </c>
      <c r="I319" s="8">
        <v>1</v>
      </c>
      <c r="J319" s="7" t="s">
        <v>2240</v>
      </c>
      <c r="K319" s="9">
        <v>8</v>
      </c>
      <c r="L319" t="str">
        <f t="shared" si="9"/>
        <v>FL-8</v>
      </c>
      <c r="M319" s="7" t="s">
        <v>2241</v>
      </c>
      <c r="N319" s="7" t="s">
        <v>2259</v>
      </c>
      <c r="O319" s="7" t="s">
        <v>2243</v>
      </c>
      <c r="Q319" s="10">
        <v>3133</v>
      </c>
      <c r="R319" s="7" t="s">
        <v>5538</v>
      </c>
      <c r="S319" s="11">
        <v>1</v>
      </c>
      <c r="T319" s="12">
        <v>0</v>
      </c>
    </row>
    <row r="320" spans="1:20" x14ac:dyDescent="0.25">
      <c r="A320" s="7" t="s">
        <v>2239</v>
      </c>
      <c r="B320" s="8" t="str">
        <f t="shared" si="8"/>
        <v>51128-FL-8</v>
      </c>
      <c r="C320" s="7">
        <v>51128</v>
      </c>
      <c r="D320" s="7" t="s">
        <v>889</v>
      </c>
      <c r="E320" s="7" t="s">
        <v>2191</v>
      </c>
      <c r="F320" s="7" t="s">
        <v>889</v>
      </c>
      <c r="G320" s="7" t="s">
        <v>893</v>
      </c>
      <c r="H320" s="7" t="s">
        <v>86</v>
      </c>
      <c r="I320" s="8">
        <v>1</v>
      </c>
      <c r="J320" s="7" t="s">
        <v>2240</v>
      </c>
      <c r="K320" s="9">
        <v>8</v>
      </c>
      <c r="L320" t="str">
        <f t="shared" si="9"/>
        <v>FL-8</v>
      </c>
      <c r="M320" s="7" t="s">
        <v>2241</v>
      </c>
      <c r="N320" s="7" t="s">
        <v>2259</v>
      </c>
      <c r="O320" s="7" t="s">
        <v>2243</v>
      </c>
      <c r="Q320" s="10">
        <v>5133</v>
      </c>
      <c r="R320" s="7" t="s">
        <v>5531</v>
      </c>
      <c r="S320" s="11">
        <v>1</v>
      </c>
      <c r="T320" s="12">
        <v>0</v>
      </c>
    </row>
    <row r="321" spans="1:20" x14ac:dyDescent="0.25">
      <c r="A321" s="7" t="s">
        <v>2239</v>
      </c>
      <c r="B321" s="8" t="str">
        <f t="shared" si="8"/>
        <v>51128-FR-8</v>
      </c>
      <c r="C321" s="7">
        <v>51128</v>
      </c>
      <c r="D321" s="7" t="s">
        <v>889</v>
      </c>
      <c r="E321" s="7" t="s">
        <v>2191</v>
      </c>
      <c r="F321" s="7" t="s">
        <v>889</v>
      </c>
      <c r="G321" s="7" t="s">
        <v>893</v>
      </c>
      <c r="H321" s="7" t="s">
        <v>86</v>
      </c>
      <c r="I321" s="8">
        <v>2</v>
      </c>
      <c r="J321" s="7" t="s">
        <v>2244</v>
      </c>
      <c r="K321" s="9">
        <v>8</v>
      </c>
      <c r="L321" t="str">
        <f t="shared" si="9"/>
        <v>FR-8</v>
      </c>
      <c r="M321" s="7" t="s">
        <v>2241</v>
      </c>
      <c r="N321" s="7" t="s">
        <v>2186</v>
      </c>
      <c r="O321" s="7" t="s">
        <v>2243</v>
      </c>
      <c r="Q321" s="10">
        <v>5741</v>
      </c>
      <c r="R321" s="7" t="s">
        <v>5524</v>
      </c>
      <c r="S321" s="11">
        <v>1</v>
      </c>
      <c r="T321" s="12">
        <v>0</v>
      </c>
    </row>
    <row r="322" spans="1:20" x14ac:dyDescent="0.25">
      <c r="A322" s="7" t="s">
        <v>2239</v>
      </c>
      <c r="B322" s="8" t="str">
        <f t="shared" si="8"/>
        <v>51128-FR-8</v>
      </c>
      <c r="C322" s="7">
        <v>51128</v>
      </c>
      <c r="D322" s="7" t="s">
        <v>889</v>
      </c>
      <c r="E322" s="7" t="s">
        <v>2191</v>
      </c>
      <c r="F322" s="7" t="s">
        <v>889</v>
      </c>
      <c r="G322" s="7" t="s">
        <v>893</v>
      </c>
      <c r="H322" s="7" t="s">
        <v>86</v>
      </c>
      <c r="I322" s="8">
        <v>2</v>
      </c>
      <c r="J322" s="7" t="s">
        <v>2244</v>
      </c>
      <c r="K322" s="9">
        <v>8</v>
      </c>
      <c r="L322" t="str">
        <f t="shared" si="9"/>
        <v>FR-8</v>
      </c>
      <c r="M322" s="7" t="s">
        <v>2241</v>
      </c>
      <c r="N322" s="7" t="s">
        <v>2186</v>
      </c>
      <c r="O322" s="7" t="s">
        <v>2243</v>
      </c>
      <c r="Q322" s="10">
        <v>5741</v>
      </c>
      <c r="R322" s="7" t="s">
        <v>5525</v>
      </c>
      <c r="S322" s="11">
        <v>1</v>
      </c>
      <c r="T322" s="12">
        <v>0</v>
      </c>
    </row>
    <row r="323" spans="1:20" x14ac:dyDescent="0.25">
      <c r="A323" s="7" t="s">
        <v>2239</v>
      </c>
      <c r="B323" s="8" t="str">
        <f t="shared" ref="B323:B386" si="10">C323&amp;"-"&amp;L323</f>
        <v>51128-FR-8</v>
      </c>
      <c r="C323" s="7">
        <v>51128</v>
      </c>
      <c r="D323" s="7" t="s">
        <v>889</v>
      </c>
      <c r="E323" s="7" t="s">
        <v>2191</v>
      </c>
      <c r="F323" s="7" t="s">
        <v>889</v>
      </c>
      <c r="G323" s="7" t="s">
        <v>893</v>
      </c>
      <c r="H323" s="7" t="s">
        <v>86</v>
      </c>
      <c r="I323" s="8">
        <v>2</v>
      </c>
      <c r="J323" s="7" t="s">
        <v>2244</v>
      </c>
      <c r="K323" s="9">
        <v>8</v>
      </c>
      <c r="L323" t="str">
        <f t="shared" ref="L323:L386" si="11">J323&amp;"-"&amp;K323</f>
        <v>FR-8</v>
      </c>
      <c r="M323" s="7" t="s">
        <v>2241</v>
      </c>
      <c r="N323" s="7" t="s">
        <v>2186</v>
      </c>
      <c r="O323" s="7" t="s">
        <v>2243</v>
      </c>
      <c r="Q323" s="10">
        <v>5741</v>
      </c>
      <c r="R323" s="7" t="s">
        <v>5525</v>
      </c>
      <c r="S323" s="11">
        <v>1</v>
      </c>
      <c r="T323" s="12">
        <v>0</v>
      </c>
    </row>
    <row r="324" spans="1:20" x14ac:dyDescent="0.25">
      <c r="A324" s="7" t="s">
        <v>2239</v>
      </c>
      <c r="B324" s="8" t="str">
        <f t="shared" si="10"/>
        <v>51128-FR-8</v>
      </c>
      <c r="C324" s="7">
        <v>51128</v>
      </c>
      <c r="D324" s="7" t="s">
        <v>889</v>
      </c>
      <c r="E324" s="7" t="s">
        <v>2191</v>
      </c>
      <c r="F324" s="7" t="s">
        <v>889</v>
      </c>
      <c r="G324" s="7" t="s">
        <v>893</v>
      </c>
      <c r="H324" s="7" t="s">
        <v>86</v>
      </c>
      <c r="I324" s="8">
        <v>2</v>
      </c>
      <c r="J324" s="7" t="s">
        <v>2244</v>
      </c>
      <c r="K324" s="9">
        <v>8</v>
      </c>
      <c r="L324" t="str">
        <f t="shared" si="11"/>
        <v>FR-8</v>
      </c>
      <c r="M324" s="7" t="s">
        <v>2241</v>
      </c>
      <c r="N324" s="7" t="s">
        <v>2186</v>
      </c>
      <c r="O324" s="7" t="s">
        <v>2243</v>
      </c>
      <c r="Q324" s="10">
        <v>2741</v>
      </c>
      <c r="R324" s="7" t="s">
        <v>5544</v>
      </c>
      <c r="S324" s="11">
        <v>1</v>
      </c>
      <c r="T324" s="12">
        <v>0</v>
      </c>
    </row>
    <row r="325" spans="1:20" x14ac:dyDescent="0.25">
      <c r="A325" s="7" t="s">
        <v>2239</v>
      </c>
      <c r="B325" s="8" t="str">
        <f t="shared" si="10"/>
        <v>51128-FR-8</v>
      </c>
      <c r="C325" s="7">
        <v>51128</v>
      </c>
      <c r="D325" s="7" t="s">
        <v>889</v>
      </c>
      <c r="E325" s="7" t="s">
        <v>2191</v>
      </c>
      <c r="F325" s="7" t="s">
        <v>889</v>
      </c>
      <c r="G325" s="7" t="s">
        <v>893</v>
      </c>
      <c r="H325" s="7" t="s">
        <v>86</v>
      </c>
      <c r="I325" s="8">
        <v>2</v>
      </c>
      <c r="J325" s="7" t="s">
        <v>2244</v>
      </c>
      <c r="K325" s="9">
        <v>8</v>
      </c>
      <c r="L325" t="str">
        <f t="shared" si="11"/>
        <v>FR-8</v>
      </c>
      <c r="M325" s="7" t="s">
        <v>2241</v>
      </c>
      <c r="N325" s="7" t="s">
        <v>2186</v>
      </c>
      <c r="O325" s="7" t="s">
        <v>2243</v>
      </c>
      <c r="Q325" s="10">
        <v>5741</v>
      </c>
      <c r="R325" s="7" t="s">
        <v>5527</v>
      </c>
      <c r="S325" s="11">
        <v>1</v>
      </c>
      <c r="T325" s="12">
        <v>0</v>
      </c>
    </row>
    <row r="326" spans="1:20" x14ac:dyDescent="0.25">
      <c r="A326" s="7" t="s">
        <v>2239</v>
      </c>
      <c r="B326" s="8" t="str">
        <f t="shared" si="10"/>
        <v>51128-FR-8</v>
      </c>
      <c r="C326" s="7">
        <v>51128</v>
      </c>
      <c r="D326" s="7" t="s">
        <v>889</v>
      </c>
      <c r="E326" s="7" t="s">
        <v>2191</v>
      </c>
      <c r="F326" s="7" t="s">
        <v>889</v>
      </c>
      <c r="G326" s="7" t="s">
        <v>893</v>
      </c>
      <c r="H326" s="7" t="s">
        <v>86</v>
      </c>
      <c r="I326" s="8">
        <v>2</v>
      </c>
      <c r="J326" s="7" t="s">
        <v>2244</v>
      </c>
      <c r="K326" s="9">
        <v>8</v>
      </c>
      <c r="L326" t="str">
        <f t="shared" si="11"/>
        <v>FR-8</v>
      </c>
      <c r="M326" s="7" t="s">
        <v>2241</v>
      </c>
      <c r="N326" s="7" t="s">
        <v>2186</v>
      </c>
      <c r="O326" s="7" t="s">
        <v>2243</v>
      </c>
      <c r="Q326" s="10">
        <v>2741</v>
      </c>
      <c r="R326" s="7" t="s">
        <v>5532</v>
      </c>
      <c r="S326" s="11">
        <v>1</v>
      </c>
      <c r="T326" s="12">
        <v>0</v>
      </c>
    </row>
    <row r="327" spans="1:20" x14ac:dyDescent="0.25">
      <c r="A327" s="7" t="s">
        <v>2239</v>
      </c>
      <c r="B327" s="8" t="str">
        <f t="shared" si="10"/>
        <v>51128-FR-8</v>
      </c>
      <c r="C327" s="7">
        <v>51128</v>
      </c>
      <c r="D327" s="7" t="s">
        <v>889</v>
      </c>
      <c r="E327" s="7" t="s">
        <v>2191</v>
      </c>
      <c r="F327" s="7" t="s">
        <v>889</v>
      </c>
      <c r="G327" s="7" t="s">
        <v>893</v>
      </c>
      <c r="H327" s="7" t="s">
        <v>86</v>
      </c>
      <c r="I327" s="8">
        <v>2</v>
      </c>
      <c r="J327" s="7" t="s">
        <v>2244</v>
      </c>
      <c r="K327" s="9">
        <v>8</v>
      </c>
      <c r="L327" t="str">
        <f t="shared" si="11"/>
        <v>FR-8</v>
      </c>
      <c r="M327" s="7" t="s">
        <v>2241</v>
      </c>
      <c r="N327" s="7" t="s">
        <v>2186</v>
      </c>
      <c r="O327" s="7" t="s">
        <v>2243</v>
      </c>
      <c r="Q327" s="10">
        <v>5741</v>
      </c>
      <c r="R327" s="7" t="s">
        <v>5529</v>
      </c>
      <c r="S327" s="11">
        <v>1</v>
      </c>
      <c r="T327" s="12">
        <v>0</v>
      </c>
    </row>
    <row r="328" spans="1:20" x14ac:dyDescent="0.25">
      <c r="A328" s="7" t="s">
        <v>2239</v>
      </c>
      <c r="B328" s="8" t="str">
        <f t="shared" si="10"/>
        <v>51128-FR-8</v>
      </c>
      <c r="C328" s="7">
        <v>51128</v>
      </c>
      <c r="D328" s="7" t="s">
        <v>889</v>
      </c>
      <c r="E328" s="7" t="s">
        <v>2191</v>
      </c>
      <c r="F328" s="7" t="s">
        <v>889</v>
      </c>
      <c r="G328" s="7" t="s">
        <v>893</v>
      </c>
      <c r="H328" s="7" t="s">
        <v>86</v>
      </c>
      <c r="I328" s="8">
        <v>2</v>
      </c>
      <c r="J328" s="7" t="s">
        <v>2244</v>
      </c>
      <c r="K328" s="9">
        <v>8</v>
      </c>
      <c r="L328" t="str">
        <f t="shared" si="11"/>
        <v>FR-8</v>
      </c>
      <c r="M328" s="7" t="s">
        <v>2241</v>
      </c>
      <c r="N328" s="7" t="s">
        <v>2186</v>
      </c>
      <c r="O328" s="7" t="s">
        <v>2243</v>
      </c>
      <c r="Q328" s="10">
        <v>2741</v>
      </c>
      <c r="R328" s="7" t="s">
        <v>5533</v>
      </c>
      <c r="S328" s="11">
        <v>1</v>
      </c>
      <c r="T328" s="12">
        <v>0</v>
      </c>
    </row>
    <row r="329" spans="1:20" x14ac:dyDescent="0.25">
      <c r="A329" s="7" t="s">
        <v>2239</v>
      </c>
      <c r="B329" s="8" t="str">
        <f t="shared" si="10"/>
        <v>51128-FR-8</v>
      </c>
      <c r="C329" s="7">
        <v>51128</v>
      </c>
      <c r="D329" s="7" t="s">
        <v>889</v>
      </c>
      <c r="E329" s="7" t="s">
        <v>2191</v>
      </c>
      <c r="F329" s="7" t="s">
        <v>889</v>
      </c>
      <c r="G329" s="7" t="s">
        <v>893</v>
      </c>
      <c r="H329" s="7" t="s">
        <v>86</v>
      </c>
      <c r="I329" s="8">
        <v>2</v>
      </c>
      <c r="J329" s="7" t="s">
        <v>2244</v>
      </c>
      <c r="K329" s="9">
        <v>8</v>
      </c>
      <c r="L329" t="str">
        <f t="shared" si="11"/>
        <v>FR-8</v>
      </c>
      <c r="M329" s="7" t="s">
        <v>2241</v>
      </c>
      <c r="N329" s="7" t="s">
        <v>2186</v>
      </c>
      <c r="O329" s="7" t="s">
        <v>2243</v>
      </c>
      <c r="Q329" s="10">
        <v>5741</v>
      </c>
      <c r="R329" s="7" t="s">
        <v>5531</v>
      </c>
      <c r="S329" s="11">
        <v>1</v>
      </c>
      <c r="T329" s="12">
        <v>0</v>
      </c>
    </row>
    <row r="330" spans="1:20" x14ac:dyDescent="0.25">
      <c r="A330" s="7" t="s">
        <v>2239</v>
      </c>
      <c r="B330" s="8" t="str">
        <f t="shared" si="10"/>
        <v>51129-FL-8</v>
      </c>
      <c r="C330" s="7">
        <v>51129</v>
      </c>
      <c r="D330" s="7" t="s">
        <v>150</v>
      </c>
      <c r="E330" s="7" t="s">
        <v>2191</v>
      </c>
      <c r="F330" s="7" t="s">
        <v>150</v>
      </c>
      <c r="G330" s="7" t="s">
        <v>154</v>
      </c>
      <c r="H330" s="7" t="s">
        <v>86</v>
      </c>
      <c r="I330" s="8">
        <v>1</v>
      </c>
      <c r="J330" s="7" t="s">
        <v>2240</v>
      </c>
      <c r="K330" s="9">
        <v>8</v>
      </c>
      <c r="L330" t="str">
        <f t="shared" si="11"/>
        <v>FL-8</v>
      </c>
      <c r="M330" s="7" t="s">
        <v>2241</v>
      </c>
      <c r="N330" s="7" t="s">
        <v>2259</v>
      </c>
      <c r="O330" s="7" t="s">
        <v>2243</v>
      </c>
      <c r="Q330" s="10">
        <v>4136</v>
      </c>
      <c r="R330" s="7" t="s">
        <v>5534</v>
      </c>
      <c r="S330" s="11">
        <v>1</v>
      </c>
      <c r="T330" s="12">
        <v>0</v>
      </c>
    </row>
    <row r="331" spans="1:20" x14ac:dyDescent="0.25">
      <c r="A331" s="7" t="s">
        <v>2239</v>
      </c>
      <c r="B331" s="8" t="str">
        <f t="shared" si="10"/>
        <v>51129-FL-8</v>
      </c>
      <c r="C331" s="7">
        <v>51129</v>
      </c>
      <c r="D331" s="7" t="s">
        <v>150</v>
      </c>
      <c r="E331" s="7" t="s">
        <v>2191</v>
      </c>
      <c r="F331" s="7" t="s">
        <v>150</v>
      </c>
      <c r="G331" s="7" t="s">
        <v>154</v>
      </c>
      <c r="H331" s="7" t="s">
        <v>86</v>
      </c>
      <c r="I331" s="8">
        <v>1</v>
      </c>
      <c r="J331" s="7" t="s">
        <v>2240</v>
      </c>
      <c r="K331" s="9">
        <v>8</v>
      </c>
      <c r="L331" t="str">
        <f t="shared" si="11"/>
        <v>FL-8</v>
      </c>
      <c r="M331" s="7" t="s">
        <v>2241</v>
      </c>
      <c r="N331" s="7" t="s">
        <v>2259</v>
      </c>
      <c r="O331" s="7" t="s">
        <v>2243</v>
      </c>
      <c r="Q331" s="10">
        <v>5136</v>
      </c>
      <c r="R331" s="7" t="s">
        <v>5539</v>
      </c>
      <c r="S331" s="11">
        <v>1</v>
      </c>
      <c r="T331" s="12">
        <v>0</v>
      </c>
    </row>
    <row r="332" spans="1:20" x14ac:dyDescent="0.25">
      <c r="A332" s="7" t="s">
        <v>2239</v>
      </c>
      <c r="B332" s="8" t="str">
        <f t="shared" si="10"/>
        <v>51129-FL-8</v>
      </c>
      <c r="C332" s="7">
        <v>51129</v>
      </c>
      <c r="D332" s="7" t="s">
        <v>150</v>
      </c>
      <c r="E332" s="7" t="s">
        <v>2191</v>
      </c>
      <c r="F332" s="7" t="s">
        <v>150</v>
      </c>
      <c r="G332" s="7" t="s">
        <v>154</v>
      </c>
      <c r="H332" s="7" t="s">
        <v>86</v>
      </c>
      <c r="I332" s="8">
        <v>1</v>
      </c>
      <c r="J332" s="7" t="s">
        <v>2240</v>
      </c>
      <c r="K332" s="9">
        <v>8</v>
      </c>
      <c r="L332" t="str">
        <f t="shared" si="11"/>
        <v>FL-8</v>
      </c>
      <c r="M332" s="7" t="s">
        <v>2241</v>
      </c>
      <c r="N332" s="7" t="s">
        <v>2259</v>
      </c>
      <c r="O332" s="7" t="s">
        <v>2243</v>
      </c>
      <c r="Q332" s="10">
        <v>3136</v>
      </c>
      <c r="R332" s="7" t="s">
        <v>5535</v>
      </c>
      <c r="S332" s="11">
        <v>1</v>
      </c>
      <c r="T332" s="12">
        <v>0</v>
      </c>
    </row>
    <row r="333" spans="1:20" x14ac:dyDescent="0.25">
      <c r="A333" s="7" t="s">
        <v>2239</v>
      </c>
      <c r="B333" s="8" t="str">
        <f t="shared" si="10"/>
        <v>51129-FL-8</v>
      </c>
      <c r="C333" s="7">
        <v>51129</v>
      </c>
      <c r="D333" s="7" t="s">
        <v>150</v>
      </c>
      <c r="E333" s="7" t="s">
        <v>2191</v>
      </c>
      <c r="F333" s="7" t="s">
        <v>150</v>
      </c>
      <c r="G333" s="7" t="s">
        <v>154</v>
      </c>
      <c r="H333" s="7" t="s">
        <v>86</v>
      </c>
      <c r="I333" s="8">
        <v>1</v>
      </c>
      <c r="J333" s="7" t="s">
        <v>2240</v>
      </c>
      <c r="K333" s="9">
        <v>8</v>
      </c>
      <c r="L333" t="str">
        <f t="shared" si="11"/>
        <v>FL-8</v>
      </c>
      <c r="M333" s="7" t="s">
        <v>2241</v>
      </c>
      <c r="N333" s="7" t="s">
        <v>2259</v>
      </c>
      <c r="O333" s="7" t="s">
        <v>2243</v>
      </c>
      <c r="Q333" s="10">
        <v>3150</v>
      </c>
      <c r="R333" s="7" t="s">
        <v>5535</v>
      </c>
      <c r="S333" s="11">
        <v>1</v>
      </c>
      <c r="T333" s="12">
        <v>0</v>
      </c>
    </row>
    <row r="334" spans="1:20" x14ac:dyDescent="0.25">
      <c r="A334" s="7" t="s">
        <v>2239</v>
      </c>
      <c r="B334" s="8" t="str">
        <f t="shared" si="10"/>
        <v>51129-FL-8</v>
      </c>
      <c r="C334" s="7">
        <v>51129</v>
      </c>
      <c r="D334" s="7" t="s">
        <v>150</v>
      </c>
      <c r="E334" s="7" t="s">
        <v>2191</v>
      </c>
      <c r="F334" s="7" t="s">
        <v>150</v>
      </c>
      <c r="G334" s="7" t="s">
        <v>154</v>
      </c>
      <c r="H334" s="7" t="s">
        <v>86</v>
      </c>
      <c r="I334" s="8">
        <v>1</v>
      </c>
      <c r="J334" s="7" t="s">
        <v>2240</v>
      </c>
      <c r="K334" s="9">
        <v>8</v>
      </c>
      <c r="L334" t="str">
        <f t="shared" si="11"/>
        <v>FL-8</v>
      </c>
      <c r="M334" s="7" t="s">
        <v>2241</v>
      </c>
      <c r="N334" s="7" t="s">
        <v>2259</v>
      </c>
      <c r="O334" s="7" t="s">
        <v>2243</v>
      </c>
      <c r="Q334" s="10">
        <v>4136</v>
      </c>
      <c r="R334" s="7" t="s">
        <v>5540</v>
      </c>
      <c r="S334" s="11">
        <v>1</v>
      </c>
      <c r="T334" s="12">
        <v>0</v>
      </c>
    </row>
    <row r="335" spans="1:20" x14ac:dyDescent="0.25">
      <c r="A335" s="7" t="s">
        <v>2239</v>
      </c>
      <c r="B335" s="8" t="str">
        <f t="shared" si="10"/>
        <v>51129-FL-8</v>
      </c>
      <c r="C335" s="7">
        <v>51129</v>
      </c>
      <c r="D335" s="7" t="s">
        <v>150</v>
      </c>
      <c r="E335" s="7" t="s">
        <v>2191</v>
      </c>
      <c r="F335" s="7" t="s">
        <v>150</v>
      </c>
      <c r="G335" s="7" t="s">
        <v>154</v>
      </c>
      <c r="H335" s="7" t="s">
        <v>86</v>
      </c>
      <c r="I335" s="8">
        <v>1</v>
      </c>
      <c r="J335" s="7" t="s">
        <v>2240</v>
      </c>
      <c r="K335" s="9">
        <v>8</v>
      </c>
      <c r="L335" t="str">
        <f t="shared" si="11"/>
        <v>FL-8</v>
      </c>
      <c r="M335" s="7" t="s">
        <v>2241</v>
      </c>
      <c r="N335" s="7" t="s">
        <v>2259</v>
      </c>
      <c r="O335" s="7" t="s">
        <v>2243</v>
      </c>
      <c r="Q335" s="10">
        <v>5111</v>
      </c>
      <c r="R335" s="7" t="s">
        <v>5525</v>
      </c>
      <c r="S335" s="11">
        <v>1</v>
      </c>
      <c r="T335" s="12">
        <v>0</v>
      </c>
    </row>
    <row r="336" spans="1:20" x14ac:dyDescent="0.25">
      <c r="A336" s="7" t="s">
        <v>2239</v>
      </c>
      <c r="B336" s="8" t="str">
        <f t="shared" si="10"/>
        <v>51129-FL-8</v>
      </c>
      <c r="C336" s="7">
        <v>51129</v>
      </c>
      <c r="D336" s="7" t="s">
        <v>150</v>
      </c>
      <c r="E336" s="7" t="s">
        <v>2191</v>
      </c>
      <c r="F336" s="7" t="s">
        <v>150</v>
      </c>
      <c r="G336" s="7" t="s">
        <v>154</v>
      </c>
      <c r="H336" s="7" t="s">
        <v>86</v>
      </c>
      <c r="I336" s="8">
        <v>1</v>
      </c>
      <c r="J336" s="7" t="s">
        <v>2240</v>
      </c>
      <c r="K336" s="9">
        <v>8</v>
      </c>
      <c r="L336" t="str">
        <f t="shared" si="11"/>
        <v>FL-8</v>
      </c>
      <c r="M336" s="7" t="s">
        <v>2241</v>
      </c>
      <c r="N336" s="7" t="s">
        <v>2259</v>
      </c>
      <c r="O336" s="7" t="s">
        <v>2243</v>
      </c>
      <c r="Q336" s="10">
        <v>5136</v>
      </c>
      <c r="R336" s="7" t="s">
        <v>5525</v>
      </c>
      <c r="S336" s="11">
        <v>1</v>
      </c>
      <c r="T336" s="12">
        <v>0</v>
      </c>
    </row>
    <row r="337" spans="1:20" x14ac:dyDescent="0.25">
      <c r="A337" s="7" t="s">
        <v>2239</v>
      </c>
      <c r="B337" s="8" t="str">
        <f t="shared" si="10"/>
        <v>51129-FL-8</v>
      </c>
      <c r="C337" s="7">
        <v>51129</v>
      </c>
      <c r="D337" s="7" t="s">
        <v>150</v>
      </c>
      <c r="E337" s="7" t="s">
        <v>2191</v>
      </c>
      <c r="F337" s="7" t="s">
        <v>150</v>
      </c>
      <c r="G337" s="7" t="s">
        <v>154</v>
      </c>
      <c r="H337" s="7" t="s">
        <v>86</v>
      </c>
      <c r="I337" s="8">
        <v>1</v>
      </c>
      <c r="J337" s="7" t="s">
        <v>2240</v>
      </c>
      <c r="K337" s="9">
        <v>8</v>
      </c>
      <c r="L337" t="str">
        <f t="shared" si="11"/>
        <v>FL-8</v>
      </c>
      <c r="M337" s="7" t="s">
        <v>2241</v>
      </c>
      <c r="N337" s="7" t="s">
        <v>2259</v>
      </c>
      <c r="O337" s="7" t="s">
        <v>2243</v>
      </c>
      <c r="Q337" s="10">
        <v>1136</v>
      </c>
      <c r="R337" s="7" t="s">
        <v>5526</v>
      </c>
      <c r="S337" s="11">
        <v>1</v>
      </c>
      <c r="T337" s="12">
        <v>0</v>
      </c>
    </row>
    <row r="338" spans="1:20" x14ac:dyDescent="0.25">
      <c r="A338" s="7" t="s">
        <v>2239</v>
      </c>
      <c r="B338" s="8" t="str">
        <f t="shared" si="10"/>
        <v>51129-FL-8</v>
      </c>
      <c r="C338" s="7">
        <v>51129</v>
      </c>
      <c r="D338" s="7" t="s">
        <v>150</v>
      </c>
      <c r="E338" s="7" t="s">
        <v>2191</v>
      </c>
      <c r="F338" s="7" t="s">
        <v>150</v>
      </c>
      <c r="G338" s="7" t="s">
        <v>154</v>
      </c>
      <c r="H338" s="7" t="s">
        <v>86</v>
      </c>
      <c r="I338" s="8">
        <v>1</v>
      </c>
      <c r="J338" s="7" t="s">
        <v>2240</v>
      </c>
      <c r="K338" s="9">
        <v>8</v>
      </c>
      <c r="L338" t="str">
        <f t="shared" si="11"/>
        <v>FL-8</v>
      </c>
      <c r="M338" s="7" t="s">
        <v>2241</v>
      </c>
      <c r="N338" s="7" t="s">
        <v>2259</v>
      </c>
      <c r="O338" s="7" t="s">
        <v>2243</v>
      </c>
      <c r="Q338" s="10">
        <v>2111</v>
      </c>
      <c r="R338" s="7" t="s">
        <v>5544</v>
      </c>
      <c r="S338" s="11">
        <v>1</v>
      </c>
      <c r="T338" s="12">
        <v>0</v>
      </c>
    </row>
    <row r="339" spans="1:20" x14ac:dyDescent="0.25">
      <c r="A339" s="7" t="s">
        <v>2239</v>
      </c>
      <c r="B339" s="8" t="str">
        <f t="shared" si="10"/>
        <v>51129-FL-8</v>
      </c>
      <c r="C339" s="7">
        <v>51129</v>
      </c>
      <c r="D339" s="7" t="s">
        <v>150</v>
      </c>
      <c r="E339" s="7" t="s">
        <v>2191</v>
      </c>
      <c r="F339" s="7" t="s">
        <v>150</v>
      </c>
      <c r="G339" s="7" t="s">
        <v>154</v>
      </c>
      <c r="H339" s="7" t="s">
        <v>86</v>
      </c>
      <c r="I339" s="8">
        <v>1</v>
      </c>
      <c r="J339" s="7" t="s">
        <v>2240</v>
      </c>
      <c r="K339" s="9">
        <v>8</v>
      </c>
      <c r="L339" t="str">
        <f t="shared" si="11"/>
        <v>FL-8</v>
      </c>
      <c r="M339" s="7" t="s">
        <v>2241</v>
      </c>
      <c r="N339" s="7" t="s">
        <v>2259</v>
      </c>
      <c r="O339" s="7" t="s">
        <v>2243</v>
      </c>
      <c r="Q339" s="10">
        <v>3136</v>
      </c>
      <c r="R339" s="7" t="s">
        <v>5536</v>
      </c>
      <c r="S339" s="11">
        <v>1</v>
      </c>
      <c r="T339" s="12">
        <v>0</v>
      </c>
    </row>
    <row r="340" spans="1:20" x14ac:dyDescent="0.25">
      <c r="A340" s="7" t="s">
        <v>2239</v>
      </c>
      <c r="B340" s="8" t="str">
        <f t="shared" si="10"/>
        <v>51129-FL-8</v>
      </c>
      <c r="C340" s="7">
        <v>51129</v>
      </c>
      <c r="D340" s="7" t="s">
        <v>150</v>
      </c>
      <c r="E340" s="7" t="s">
        <v>2191</v>
      </c>
      <c r="F340" s="7" t="s">
        <v>150</v>
      </c>
      <c r="G340" s="7" t="s">
        <v>154</v>
      </c>
      <c r="H340" s="7" t="s">
        <v>86</v>
      </c>
      <c r="I340" s="8">
        <v>1</v>
      </c>
      <c r="J340" s="7" t="s">
        <v>2240</v>
      </c>
      <c r="K340" s="9">
        <v>8</v>
      </c>
      <c r="L340" t="str">
        <f t="shared" si="11"/>
        <v>FL-8</v>
      </c>
      <c r="M340" s="7" t="s">
        <v>2241</v>
      </c>
      <c r="N340" s="7" t="s">
        <v>2259</v>
      </c>
      <c r="O340" s="7" t="s">
        <v>2243</v>
      </c>
      <c r="Q340" s="10">
        <v>4136</v>
      </c>
      <c r="R340" s="7" t="s">
        <v>5541</v>
      </c>
      <c r="S340" s="11">
        <v>1</v>
      </c>
      <c r="T340" s="12">
        <v>0</v>
      </c>
    </row>
    <row r="341" spans="1:20" x14ac:dyDescent="0.25">
      <c r="A341" s="7" t="s">
        <v>2239</v>
      </c>
      <c r="B341" s="8" t="str">
        <f t="shared" si="10"/>
        <v>51129-FL-8</v>
      </c>
      <c r="C341" s="7">
        <v>51129</v>
      </c>
      <c r="D341" s="7" t="s">
        <v>150</v>
      </c>
      <c r="E341" s="7" t="s">
        <v>2191</v>
      </c>
      <c r="F341" s="7" t="s">
        <v>150</v>
      </c>
      <c r="G341" s="7" t="s">
        <v>154</v>
      </c>
      <c r="H341" s="7" t="s">
        <v>86</v>
      </c>
      <c r="I341" s="8">
        <v>1</v>
      </c>
      <c r="J341" s="7" t="s">
        <v>2240</v>
      </c>
      <c r="K341" s="9">
        <v>8</v>
      </c>
      <c r="L341" t="str">
        <f t="shared" si="11"/>
        <v>FL-8</v>
      </c>
      <c r="M341" s="7" t="s">
        <v>2241</v>
      </c>
      <c r="N341" s="7" t="s">
        <v>2259</v>
      </c>
      <c r="O341" s="7" t="s">
        <v>2243</v>
      </c>
      <c r="Q341" s="10">
        <v>5136</v>
      </c>
      <c r="R341" s="7" t="s">
        <v>5527</v>
      </c>
      <c r="S341" s="11">
        <v>1</v>
      </c>
      <c r="T341" s="12">
        <v>0</v>
      </c>
    </row>
    <row r="342" spans="1:20" x14ac:dyDescent="0.25">
      <c r="A342" s="7" t="s">
        <v>2239</v>
      </c>
      <c r="B342" s="8" t="str">
        <f t="shared" si="10"/>
        <v>51129-FL-8</v>
      </c>
      <c r="C342" s="7">
        <v>51129</v>
      </c>
      <c r="D342" s="7" t="s">
        <v>150</v>
      </c>
      <c r="E342" s="7" t="s">
        <v>2191</v>
      </c>
      <c r="F342" s="7" t="s">
        <v>150</v>
      </c>
      <c r="G342" s="7" t="s">
        <v>154</v>
      </c>
      <c r="H342" s="7" t="s">
        <v>86</v>
      </c>
      <c r="I342" s="8">
        <v>1</v>
      </c>
      <c r="J342" s="7" t="s">
        <v>2240</v>
      </c>
      <c r="K342" s="9">
        <v>8</v>
      </c>
      <c r="L342" t="str">
        <f t="shared" si="11"/>
        <v>FL-8</v>
      </c>
      <c r="M342" s="7" t="s">
        <v>2241</v>
      </c>
      <c r="N342" s="7" t="s">
        <v>2259</v>
      </c>
      <c r="O342" s="7" t="s">
        <v>2243</v>
      </c>
      <c r="Q342" s="10">
        <v>1136</v>
      </c>
      <c r="R342" s="7" t="s">
        <v>5528</v>
      </c>
      <c r="S342" s="11">
        <v>1</v>
      </c>
      <c r="T342" s="12">
        <v>0</v>
      </c>
    </row>
    <row r="343" spans="1:20" x14ac:dyDescent="0.25">
      <c r="A343" s="7" t="s">
        <v>2239</v>
      </c>
      <c r="B343" s="8" t="str">
        <f t="shared" si="10"/>
        <v>51129-FL-8</v>
      </c>
      <c r="C343" s="7">
        <v>51129</v>
      </c>
      <c r="D343" s="7" t="s">
        <v>150</v>
      </c>
      <c r="E343" s="7" t="s">
        <v>2191</v>
      </c>
      <c r="F343" s="7" t="s">
        <v>150</v>
      </c>
      <c r="G343" s="7" t="s">
        <v>154</v>
      </c>
      <c r="H343" s="7" t="s">
        <v>86</v>
      </c>
      <c r="I343" s="8">
        <v>1</v>
      </c>
      <c r="J343" s="7" t="s">
        <v>2240</v>
      </c>
      <c r="K343" s="9">
        <v>8</v>
      </c>
      <c r="L343" t="str">
        <f t="shared" si="11"/>
        <v>FL-8</v>
      </c>
      <c r="M343" s="7" t="s">
        <v>2241</v>
      </c>
      <c r="N343" s="7" t="s">
        <v>2259</v>
      </c>
      <c r="O343" s="7" t="s">
        <v>2243</v>
      </c>
      <c r="Q343" s="10">
        <v>2111</v>
      </c>
      <c r="R343" s="7" t="s">
        <v>5532</v>
      </c>
      <c r="S343" s="11">
        <v>1</v>
      </c>
      <c r="T343" s="12">
        <v>0</v>
      </c>
    </row>
    <row r="344" spans="1:20" x14ac:dyDescent="0.25">
      <c r="A344" s="7" t="s">
        <v>2239</v>
      </c>
      <c r="B344" s="8" t="str">
        <f t="shared" si="10"/>
        <v>51129-FL-8</v>
      </c>
      <c r="C344" s="7">
        <v>51129</v>
      </c>
      <c r="D344" s="7" t="s">
        <v>150</v>
      </c>
      <c r="E344" s="7" t="s">
        <v>2191</v>
      </c>
      <c r="F344" s="7" t="s">
        <v>150</v>
      </c>
      <c r="G344" s="7" t="s">
        <v>154</v>
      </c>
      <c r="H344" s="7" t="s">
        <v>86</v>
      </c>
      <c r="I344" s="8">
        <v>1</v>
      </c>
      <c r="J344" s="7" t="s">
        <v>2240</v>
      </c>
      <c r="K344" s="9">
        <v>8</v>
      </c>
      <c r="L344" t="str">
        <f t="shared" si="11"/>
        <v>FL-8</v>
      </c>
      <c r="M344" s="7" t="s">
        <v>2241</v>
      </c>
      <c r="N344" s="7" t="s">
        <v>2259</v>
      </c>
      <c r="O344" s="7" t="s">
        <v>2243</v>
      </c>
      <c r="Q344" s="10">
        <v>3136</v>
      </c>
      <c r="R344" s="7" t="s">
        <v>5537</v>
      </c>
      <c r="S344" s="11">
        <v>1</v>
      </c>
      <c r="T344" s="12">
        <v>0</v>
      </c>
    </row>
    <row r="345" spans="1:20" x14ac:dyDescent="0.25">
      <c r="A345" s="7" t="s">
        <v>2239</v>
      </c>
      <c r="B345" s="8" t="str">
        <f t="shared" si="10"/>
        <v>51129-FL-8</v>
      </c>
      <c r="C345" s="7">
        <v>51129</v>
      </c>
      <c r="D345" s="7" t="s">
        <v>150</v>
      </c>
      <c r="E345" s="7" t="s">
        <v>2191</v>
      </c>
      <c r="F345" s="7" t="s">
        <v>150</v>
      </c>
      <c r="G345" s="7" t="s">
        <v>154</v>
      </c>
      <c r="H345" s="7" t="s">
        <v>86</v>
      </c>
      <c r="I345" s="8">
        <v>1</v>
      </c>
      <c r="J345" s="7" t="s">
        <v>2240</v>
      </c>
      <c r="K345" s="9">
        <v>8</v>
      </c>
      <c r="L345" t="str">
        <f t="shared" si="11"/>
        <v>FL-8</v>
      </c>
      <c r="M345" s="7" t="s">
        <v>2241</v>
      </c>
      <c r="N345" s="7" t="s">
        <v>2259</v>
      </c>
      <c r="O345" s="7" t="s">
        <v>2243</v>
      </c>
      <c r="Q345" s="10">
        <v>4136</v>
      </c>
      <c r="R345" s="7" t="s">
        <v>5542</v>
      </c>
      <c r="S345" s="11">
        <v>1</v>
      </c>
      <c r="T345" s="12">
        <v>0</v>
      </c>
    </row>
    <row r="346" spans="1:20" x14ac:dyDescent="0.25">
      <c r="A346" s="7" t="s">
        <v>2239</v>
      </c>
      <c r="B346" s="8" t="str">
        <f t="shared" si="10"/>
        <v>51129-FL-8</v>
      </c>
      <c r="C346" s="7">
        <v>51129</v>
      </c>
      <c r="D346" s="7" t="s">
        <v>150</v>
      </c>
      <c r="E346" s="7" t="s">
        <v>2191</v>
      </c>
      <c r="F346" s="7" t="s">
        <v>150</v>
      </c>
      <c r="G346" s="7" t="s">
        <v>154</v>
      </c>
      <c r="H346" s="7" t="s">
        <v>86</v>
      </c>
      <c r="I346" s="8">
        <v>1</v>
      </c>
      <c r="J346" s="7" t="s">
        <v>2240</v>
      </c>
      <c r="K346" s="9">
        <v>8</v>
      </c>
      <c r="L346" t="str">
        <f t="shared" si="11"/>
        <v>FL-8</v>
      </c>
      <c r="M346" s="7" t="s">
        <v>2241</v>
      </c>
      <c r="N346" s="7" t="s">
        <v>2259</v>
      </c>
      <c r="O346" s="7" t="s">
        <v>2243</v>
      </c>
      <c r="Q346" s="10">
        <v>5136</v>
      </c>
      <c r="R346" s="7" t="s">
        <v>5529</v>
      </c>
      <c r="S346" s="11">
        <v>1</v>
      </c>
      <c r="T346" s="12">
        <v>0</v>
      </c>
    </row>
    <row r="347" spans="1:20" x14ac:dyDescent="0.25">
      <c r="A347" s="7" t="s">
        <v>2239</v>
      </c>
      <c r="B347" s="8" t="str">
        <f t="shared" si="10"/>
        <v>51129-FL-8</v>
      </c>
      <c r="C347" s="7">
        <v>51129</v>
      </c>
      <c r="D347" s="7" t="s">
        <v>150</v>
      </c>
      <c r="E347" s="7" t="s">
        <v>2191</v>
      </c>
      <c r="F347" s="7" t="s">
        <v>150</v>
      </c>
      <c r="G347" s="7" t="s">
        <v>154</v>
      </c>
      <c r="H347" s="7" t="s">
        <v>86</v>
      </c>
      <c r="I347" s="8">
        <v>1</v>
      </c>
      <c r="J347" s="7" t="s">
        <v>2240</v>
      </c>
      <c r="K347" s="9">
        <v>8</v>
      </c>
      <c r="L347" t="str">
        <f t="shared" si="11"/>
        <v>FL-8</v>
      </c>
      <c r="M347" s="7" t="s">
        <v>2241</v>
      </c>
      <c r="N347" s="7" t="s">
        <v>2259</v>
      </c>
      <c r="O347" s="7" t="s">
        <v>2243</v>
      </c>
      <c r="Q347" s="10">
        <v>1136</v>
      </c>
      <c r="R347" s="7" t="s">
        <v>5530</v>
      </c>
      <c r="S347" s="11">
        <v>1</v>
      </c>
      <c r="T347" s="12">
        <v>0</v>
      </c>
    </row>
    <row r="348" spans="1:20" x14ac:dyDescent="0.25">
      <c r="A348" s="7" t="s">
        <v>2239</v>
      </c>
      <c r="B348" s="8" t="str">
        <f t="shared" si="10"/>
        <v>51129-FL-8</v>
      </c>
      <c r="C348" s="7">
        <v>51129</v>
      </c>
      <c r="D348" s="7" t="s">
        <v>150</v>
      </c>
      <c r="E348" s="7" t="s">
        <v>2191</v>
      </c>
      <c r="F348" s="7" t="s">
        <v>150</v>
      </c>
      <c r="G348" s="7" t="s">
        <v>154</v>
      </c>
      <c r="H348" s="7" t="s">
        <v>86</v>
      </c>
      <c r="I348" s="8">
        <v>1</v>
      </c>
      <c r="J348" s="7" t="s">
        <v>2240</v>
      </c>
      <c r="K348" s="9">
        <v>8</v>
      </c>
      <c r="L348" t="str">
        <f t="shared" si="11"/>
        <v>FL-8</v>
      </c>
      <c r="M348" s="7" t="s">
        <v>2241</v>
      </c>
      <c r="N348" s="7" t="s">
        <v>2259</v>
      </c>
      <c r="O348" s="7" t="s">
        <v>2243</v>
      </c>
      <c r="Q348" s="10">
        <v>2111</v>
      </c>
      <c r="R348" s="7" t="s">
        <v>5533</v>
      </c>
      <c r="S348" s="11">
        <v>1</v>
      </c>
      <c r="T348" s="12">
        <v>0</v>
      </c>
    </row>
    <row r="349" spans="1:20" x14ac:dyDescent="0.25">
      <c r="A349" s="7" t="s">
        <v>2239</v>
      </c>
      <c r="B349" s="8" t="str">
        <f t="shared" si="10"/>
        <v>51129-FL-8</v>
      </c>
      <c r="C349" s="7">
        <v>51129</v>
      </c>
      <c r="D349" s="7" t="s">
        <v>150</v>
      </c>
      <c r="E349" s="7" t="s">
        <v>2191</v>
      </c>
      <c r="F349" s="7" t="s">
        <v>150</v>
      </c>
      <c r="G349" s="7" t="s">
        <v>154</v>
      </c>
      <c r="H349" s="7" t="s">
        <v>86</v>
      </c>
      <c r="I349" s="8">
        <v>1</v>
      </c>
      <c r="J349" s="7" t="s">
        <v>2240</v>
      </c>
      <c r="K349" s="9">
        <v>8</v>
      </c>
      <c r="L349" t="str">
        <f t="shared" si="11"/>
        <v>FL-8</v>
      </c>
      <c r="M349" s="7" t="s">
        <v>2241</v>
      </c>
      <c r="N349" s="7" t="s">
        <v>2259</v>
      </c>
      <c r="O349" s="7" t="s">
        <v>2243</v>
      </c>
      <c r="Q349" s="10">
        <v>3136</v>
      </c>
      <c r="R349" s="7" t="s">
        <v>5538</v>
      </c>
      <c r="S349" s="11">
        <v>1</v>
      </c>
      <c r="T349" s="12">
        <v>0</v>
      </c>
    </row>
    <row r="350" spans="1:20" x14ac:dyDescent="0.25">
      <c r="A350" s="7" t="s">
        <v>2239</v>
      </c>
      <c r="B350" s="8" t="str">
        <f t="shared" si="10"/>
        <v>51129-FL-8</v>
      </c>
      <c r="C350" s="7">
        <v>51129</v>
      </c>
      <c r="D350" s="7" t="s">
        <v>150</v>
      </c>
      <c r="E350" s="7" t="s">
        <v>2191</v>
      </c>
      <c r="F350" s="7" t="s">
        <v>150</v>
      </c>
      <c r="G350" s="7" t="s">
        <v>154</v>
      </c>
      <c r="H350" s="7" t="s">
        <v>86</v>
      </c>
      <c r="I350" s="8">
        <v>1</v>
      </c>
      <c r="J350" s="7" t="s">
        <v>2240</v>
      </c>
      <c r="K350" s="9">
        <v>8</v>
      </c>
      <c r="L350" t="str">
        <f t="shared" si="11"/>
        <v>FL-8</v>
      </c>
      <c r="M350" s="7" t="s">
        <v>2241</v>
      </c>
      <c r="N350" s="7" t="s">
        <v>2259</v>
      </c>
      <c r="O350" s="7" t="s">
        <v>2243</v>
      </c>
      <c r="Q350" s="10">
        <v>4136</v>
      </c>
      <c r="R350" s="7" t="s">
        <v>5543</v>
      </c>
      <c r="S350" s="11">
        <v>1</v>
      </c>
      <c r="T350" s="12">
        <v>0</v>
      </c>
    </row>
    <row r="351" spans="1:20" x14ac:dyDescent="0.25">
      <c r="A351" s="7" t="s">
        <v>2239</v>
      </c>
      <c r="B351" s="8" t="str">
        <f t="shared" si="10"/>
        <v>51129-FL-8</v>
      </c>
      <c r="C351" s="7">
        <v>51129</v>
      </c>
      <c r="D351" s="7" t="s">
        <v>150</v>
      </c>
      <c r="E351" s="7" t="s">
        <v>2191</v>
      </c>
      <c r="F351" s="7" t="s">
        <v>150</v>
      </c>
      <c r="G351" s="7" t="s">
        <v>154</v>
      </c>
      <c r="H351" s="7" t="s">
        <v>86</v>
      </c>
      <c r="I351" s="8">
        <v>1</v>
      </c>
      <c r="J351" s="7" t="s">
        <v>2240</v>
      </c>
      <c r="K351" s="9">
        <v>8</v>
      </c>
      <c r="L351" t="str">
        <f t="shared" si="11"/>
        <v>FL-8</v>
      </c>
      <c r="M351" s="7" t="s">
        <v>2241</v>
      </c>
      <c r="N351" s="7" t="s">
        <v>2259</v>
      </c>
      <c r="O351" s="7" t="s">
        <v>2243</v>
      </c>
      <c r="Q351" s="10">
        <v>5136</v>
      </c>
      <c r="R351" s="7" t="s">
        <v>5531</v>
      </c>
      <c r="S351" s="11">
        <v>1</v>
      </c>
      <c r="T351" s="12">
        <v>0</v>
      </c>
    </row>
    <row r="352" spans="1:20" x14ac:dyDescent="0.25">
      <c r="A352" s="7" t="s">
        <v>2239</v>
      </c>
      <c r="B352" s="8" t="str">
        <f t="shared" si="10"/>
        <v>51129-FR-8</v>
      </c>
      <c r="C352" s="7">
        <v>51129</v>
      </c>
      <c r="D352" s="7" t="s">
        <v>150</v>
      </c>
      <c r="E352" s="7" t="s">
        <v>2191</v>
      </c>
      <c r="F352" s="7" t="s">
        <v>150</v>
      </c>
      <c r="G352" s="7" t="s">
        <v>154</v>
      </c>
      <c r="H352" s="7" t="s">
        <v>86</v>
      </c>
      <c r="I352" s="8">
        <v>2</v>
      </c>
      <c r="J352" s="7" t="s">
        <v>2244</v>
      </c>
      <c r="K352" s="9">
        <v>8</v>
      </c>
      <c r="L352" t="str">
        <f t="shared" si="11"/>
        <v>FR-8</v>
      </c>
      <c r="M352" s="7" t="s">
        <v>2241</v>
      </c>
      <c r="N352" s="7" t="s">
        <v>2186</v>
      </c>
      <c r="O352" s="7" t="s">
        <v>2243</v>
      </c>
      <c r="Q352" s="10">
        <v>3741</v>
      </c>
      <c r="R352" s="7" t="s">
        <v>5534</v>
      </c>
      <c r="S352" s="11">
        <v>1</v>
      </c>
      <c r="T352" s="12">
        <v>0</v>
      </c>
    </row>
    <row r="353" spans="1:20" x14ac:dyDescent="0.25">
      <c r="A353" s="7" t="s">
        <v>2239</v>
      </c>
      <c r="B353" s="8" t="str">
        <f t="shared" si="10"/>
        <v>51129-FR-8</v>
      </c>
      <c r="C353" s="7">
        <v>51129</v>
      </c>
      <c r="D353" s="7" t="s">
        <v>150</v>
      </c>
      <c r="E353" s="7" t="s">
        <v>2191</v>
      </c>
      <c r="F353" s="7" t="s">
        <v>150</v>
      </c>
      <c r="G353" s="7" t="s">
        <v>154</v>
      </c>
      <c r="H353" s="7" t="s">
        <v>86</v>
      </c>
      <c r="I353" s="8">
        <v>2</v>
      </c>
      <c r="J353" s="7" t="s">
        <v>2244</v>
      </c>
      <c r="K353" s="9">
        <v>8</v>
      </c>
      <c r="L353" t="str">
        <f t="shared" si="11"/>
        <v>FR-8</v>
      </c>
      <c r="M353" s="7" t="s">
        <v>2241</v>
      </c>
      <c r="N353" s="7" t="s">
        <v>2186</v>
      </c>
      <c r="O353" s="7" t="s">
        <v>2243</v>
      </c>
      <c r="Q353" s="10">
        <v>5747</v>
      </c>
      <c r="R353" s="7" t="s">
        <v>5524</v>
      </c>
      <c r="S353" s="11">
        <v>1</v>
      </c>
      <c r="T353" s="12">
        <v>0</v>
      </c>
    </row>
    <row r="354" spans="1:20" x14ac:dyDescent="0.25">
      <c r="A354" s="7" t="s">
        <v>2239</v>
      </c>
      <c r="B354" s="8" t="str">
        <f t="shared" si="10"/>
        <v>51129-FR-8</v>
      </c>
      <c r="C354" s="7">
        <v>51129</v>
      </c>
      <c r="D354" s="7" t="s">
        <v>150</v>
      </c>
      <c r="E354" s="7" t="s">
        <v>2191</v>
      </c>
      <c r="F354" s="7" t="s">
        <v>150</v>
      </c>
      <c r="G354" s="7" t="s">
        <v>154</v>
      </c>
      <c r="H354" s="7" t="s">
        <v>86</v>
      </c>
      <c r="I354" s="8">
        <v>2</v>
      </c>
      <c r="J354" s="7" t="s">
        <v>2244</v>
      </c>
      <c r="K354" s="9">
        <v>8</v>
      </c>
      <c r="L354" t="str">
        <f t="shared" si="11"/>
        <v>FR-8</v>
      </c>
      <c r="M354" s="7" t="s">
        <v>2241</v>
      </c>
      <c r="N354" s="7" t="s">
        <v>2186</v>
      </c>
      <c r="O354" s="7" t="s">
        <v>2243</v>
      </c>
      <c r="Q354" s="10">
        <v>3741</v>
      </c>
      <c r="R354" s="7" t="s">
        <v>5535</v>
      </c>
      <c r="S354" s="11">
        <v>1</v>
      </c>
      <c r="T354" s="12">
        <v>0</v>
      </c>
    </row>
    <row r="355" spans="1:20" x14ac:dyDescent="0.25">
      <c r="A355" s="7" t="s">
        <v>2239</v>
      </c>
      <c r="B355" s="8" t="str">
        <f t="shared" si="10"/>
        <v>51129-FR-8</v>
      </c>
      <c r="C355" s="7">
        <v>51129</v>
      </c>
      <c r="D355" s="7" t="s">
        <v>150</v>
      </c>
      <c r="E355" s="7" t="s">
        <v>2191</v>
      </c>
      <c r="F355" s="7" t="s">
        <v>150</v>
      </c>
      <c r="G355" s="7" t="s">
        <v>154</v>
      </c>
      <c r="H355" s="7" t="s">
        <v>86</v>
      </c>
      <c r="I355" s="8">
        <v>2</v>
      </c>
      <c r="J355" s="7" t="s">
        <v>2244</v>
      </c>
      <c r="K355" s="9">
        <v>8</v>
      </c>
      <c r="L355" t="str">
        <f t="shared" si="11"/>
        <v>FR-8</v>
      </c>
      <c r="M355" s="7" t="s">
        <v>2241</v>
      </c>
      <c r="N355" s="7" t="s">
        <v>2186</v>
      </c>
      <c r="O355" s="7" t="s">
        <v>2243</v>
      </c>
      <c r="Q355" s="10">
        <v>5747</v>
      </c>
      <c r="R355" s="7" t="s">
        <v>5525</v>
      </c>
      <c r="S355" s="11">
        <v>1</v>
      </c>
      <c r="T355" s="12">
        <v>0</v>
      </c>
    </row>
    <row r="356" spans="1:20" x14ac:dyDescent="0.25">
      <c r="A356" s="7" t="s">
        <v>2239</v>
      </c>
      <c r="B356" s="8" t="str">
        <f t="shared" si="10"/>
        <v>51129-FR-8</v>
      </c>
      <c r="C356" s="7">
        <v>51129</v>
      </c>
      <c r="D356" s="7" t="s">
        <v>150</v>
      </c>
      <c r="E356" s="7" t="s">
        <v>2191</v>
      </c>
      <c r="F356" s="7" t="s">
        <v>150</v>
      </c>
      <c r="G356" s="7" t="s">
        <v>154</v>
      </c>
      <c r="H356" s="7" t="s">
        <v>86</v>
      </c>
      <c r="I356" s="8">
        <v>2</v>
      </c>
      <c r="J356" s="7" t="s">
        <v>2244</v>
      </c>
      <c r="K356" s="9">
        <v>8</v>
      </c>
      <c r="L356" t="str">
        <f t="shared" si="11"/>
        <v>FR-8</v>
      </c>
      <c r="M356" s="7" t="s">
        <v>2241</v>
      </c>
      <c r="N356" s="7" t="s">
        <v>2186</v>
      </c>
      <c r="O356" s="7" t="s">
        <v>2243</v>
      </c>
      <c r="Q356" s="10">
        <v>5747</v>
      </c>
      <c r="R356" s="7" t="s">
        <v>5525</v>
      </c>
      <c r="S356" s="11">
        <v>1</v>
      </c>
      <c r="T356" s="12">
        <v>0</v>
      </c>
    </row>
    <row r="357" spans="1:20" x14ac:dyDescent="0.25">
      <c r="A357" s="7" t="s">
        <v>2239</v>
      </c>
      <c r="B357" s="8" t="str">
        <f t="shared" si="10"/>
        <v>51129-FR-8</v>
      </c>
      <c r="C357" s="7">
        <v>51129</v>
      </c>
      <c r="D357" s="7" t="s">
        <v>150</v>
      </c>
      <c r="E357" s="7" t="s">
        <v>2191</v>
      </c>
      <c r="F357" s="7" t="s">
        <v>150</v>
      </c>
      <c r="G357" s="7" t="s">
        <v>154</v>
      </c>
      <c r="H357" s="7" t="s">
        <v>86</v>
      </c>
      <c r="I357" s="8">
        <v>2</v>
      </c>
      <c r="J357" s="7" t="s">
        <v>2244</v>
      </c>
      <c r="K357" s="9">
        <v>8</v>
      </c>
      <c r="L357" t="str">
        <f t="shared" si="11"/>
        <v>FR-8</v>
      </c>
      <c r="M357" s="7" t="s">
        <v>2241</v>
      </c>
      <c r="N357" s="7" t="s">
        <v>2186</v>
      </c>
      <c r="O357" s="7" t="s">
        <v>2243</v>
      </c>
      <c r="Q357" s="10">
        <v>1747</v>
      </c>
      <c r="R357" s="7" t="s">
        <v>5526</v>
      </c>
      <c r="S357" s="11">
        <v>1</v>
      </c>
      <c r="T357" s="12">
        <v>0</v>
      </c>
    </row>
    <row r="358" spans="1:20" x14ac:dyDescent="0.25">
      <c r="A358" s="7" t="s">
        <v>2239</v>
      </c>
      <c r="B358" s="8" t="str">
        <f t="shared" si="10"/>
        <v>51129-FR-8</v>
      </c>
      <c r="C358" s="7">
        <v>51129</v>
      </c>
      <c r="D358" s="7" t="s">
        <v>150</v>
      </c>
      <c r="E358" s="7" t="s">
        <v>2191</v>
      </c>
      <c r="F358" s="7" t="s">
        <v>150</v>
      </c>
      <c r="G358" s="7" t="s">
        <v>154</v>
      </c>
      <c r="H358" s="7" t="s">
        <v>86</v>
      </c>
      <c r="I358" s="8">
        <v>2</v>
      </c>
      <c r="J358" s="7" t="s">
        <v>2244</v>
      </c>
      <c r="K358" s="9">
        <v>8</v>
      </c>
      <c r="L358" t="str">
        <f t="shared" si="11"/>
        <v>FR-8</v>
      </c>
      <c r="M358" s="7" t="s">
        <v>2241</v>
      </c>
      <c r="N358" s="7" t="s">
        <v>2186</v>
      </c>
      <c r="O358" s="7" t="s">
        <v>2243</v>
      </c>
      <c r="Q358" s="10">
        <v>3741</v>
      </c>
      <c r="R358" s="7" t="s">
        <v>5536</v>
      </c>
      <c r="S358" s="11">
        <v>1</v>
      </c>
      <c r="T358" s="12">
        <v>0</v>
      </c>
    </row>
    <row r="359" spans="1:20" x14ac:dyDescent="0.25">
      <c r="A359" s="7" t="s">
        <v>2239</v>
      </c>
      <c r="B359" s="8" t="str">
        <f t="shared" si="10"/>
        <v>51129-FR-8</v>
      </c>
      <c r="C359" s="7">
        <v>51129</v>
      </c>
      <c r="D359" s="7" t="s">
        <v>150</v>
      </c>
      <c r="E359" s="7" t="s">
        <v>2191</v>
      </c>
      <c r="F359" s="7" t="s">
        <v>150</v>
      </c>
      <c r="G359" s="7" t="s">
        <v>154</v>
      </c>
      <c r="H359" s="7" t="s">
        <v>86</v>
      </c>
      <c r="I359" s="8">
        <v>2</v>
      </c>
      <c r="J359" s="7" t="s">
        <v>2244</v>
      </c>
      <c r="K359" s="9">
        <v>8</v>
      </c>
      <c r="L359" t="str">
        <f t="shared" si="11"/>
        <v>FR-8</v>
      </c>
      <c r="M359" s="7" t="s">
        <v>2241</v>
      </c>
      <c r="N359" s="7" t="s">
        <v>2186</v>
      </c>
      <c r="O359" s="7" t="s">
        <v>2243</v>
      </c>
      <c r="Q359" s="10">
        <v>5747</v>
      </c>
      <c r="R359" s="7" t="s">
        <v>5527</v>
      </c>
      <c r="S359" s="11">
        <v>1</v>
      </c>
      <c r="T359" s="12">
        <v>0</v>
      </c>
    </row>
    <row r="360" spans="1:20" x14ac:dyDescent="0.25">
      <c r="A360" s="7" t="s">
        <v>2239</v>
      </c>
      <c r="B360" s="8" t="str">
        <f t="shared" si="10"/>
        <v>51129-FR-8</v>
      </c>
      <c r="C360" s="7">
        <v>51129</v>
      </c>
      <c r="D360" s="7" t="s">
        <v>150</v>
      </c>
      <c r="E360" s="7" t="s">
        <v>2191</v>
      </c>
      <c r="F360" s="7" t="s">
        <v>150</v>
      </c>
      <c r="G360" s="7" t="s">
        <v>154</v>
      </c>
      <c r="H360" s="7" t="s">
        <v>86</v>
      </c>
      <c r="I360" s="8">
        <v>2</v>
      </c>
      <c r="J360" s="7" t="s">
        <v>2244</v>
      </c>
      <c r="K360" s="9">
        <v>8</v>
      </c>
      <c r="L360" t="str">
        <f t="shared" si="11"/>
        <v>FR-8</v>
      </c>
      <c r="M360" s="7" t="s">
        <v>2241</v>
      </c>
      <c r="N360" s="7" t="s">
        <v>2186</v>
      </c>
      <c r="O360" s="7" t="s">
        <v>2243</v>
      </c>
      <c r="Q360" s="10">
        <v>1747</v>
      </c>
      <c r="R360" s="7" t="s">
        <v>5528</v>
      </c>
      <c r="S360" s="11">
        <v>1</v>
      </c>
      <c r="T360" s="12">
        <v>0</v>
      </c>
    </row>
    <row r="361" spans="1:20" x14ac:dyDescent="0.25">
      <c r="A361" s="7" t="s">
        <v>2239</v>
      </c>
      <c r="B361" s="8" t="str">
        <f t="shared" si="10"/>
        <v>51129-FR-8</v>
      </c>
      <c r="C361" s="7">
        <v>51129</v>
      </c>
      <c r="D361" s="7" t="s">
        <v>150</v>
      </c>
      <c r="E361" s="7" t="s">
        <v>2191</v>
      </c>
      <c r="F361" s="7" t="s">
        <v>150</v>
      </c>
      <c r="G361" s="7" t="s">
        <v>154</v>
      </c>
      <c r="H361" s="7" t="s">
        <v>86</v>
      </c>
      <c r="I361" s="8">
        <v>2</v>
      </c>
      <c r="J361" s="7" t="s">
        <v>2244</v>
      </c>
      <c r="K361" s="9">
        <v>8</v>
      </c>
      <c r="L361" t="str">
        <f t="shared" si="11"/>
        <v>FR-8</v>
      </c>
      <c r="M361" s="7" t="s">
        <v>2241</v>
      </c>
      <c r="N361" s="7" t="s">
        <v>2186</v>
      </c>
      <c r="O361" s="7" t="s">
        <v>2243</v>
      </c>
      <c r="Q361" s="10">
        <v>3741</v>
      </c>
      <c r="R361" s="7" t="s">
        <v>5537</v>
      </c>
      <c r="S361" s="11">
        <v>1</v>
      </c>
      <c r="T361" s="12">
        <v>0</v>
      </c>
    </row>
    <row r="362" spans="1:20" x14ac:dyDescent="0.25">
      <c r="A362" s="7" t="s">
        <v>2239</v>
      </c>
      <c r="B362" s="8" t="str">
        <f t="shared" si="10"/>
        <v>51129-FR-8</v>
      </c>
      <c r="C362" s="7">
        <v>51129</v>
      </c>
      <c r="D362" s="7" t="s">
        <v>150</v>
      </c>
      <c r="E362" s="7" t="s">
        <v>2191</v>
      </c>
      <c r="F362" s="7" t="s">
        <v>150</v>
      </c>
      <c r="G362" s="7" t="s">
        <v>154</v>
      </c>
      <c r="H362" s="7" t="s">
        <v>86</v>
      </c>
      <c r="I362" s="8">
        <v>2</v>
      </c>
      <c r="J362" s="7" t="s">
        <v>2244</v>
      </c>
      <c r="K362" s="9">
        <v>8</v>
      </c>
      <c r="L362" t="str">
        <f t="shared" si="11"/>
        <v>FR-8</v>
      </c>
      <c r="M362" s="7" t="s">
        <v>2241</v>
      </c>
      <c r="N362" s="7" t="s">
        <v>2186</v>
      </c>
      <c r="O362" s="7" t="s">
        <v>2243</v>
      </c>
      <c r="Q362" s="10">
        <v>5747</v>
      </c>
      <c r="R362" s="7" t="s">
        <v>5529</v>
      </c>
      <c r="S362" s="11">
        <v>1</v>
      </c>
      <c r="T362" s="12">
        <v>0</v>
      </c>
    </row>
    <row r="363" spans="1:20" x14ac:dyDescent="0.25">
      <c r="A363" s="7" t="s">
        <v>2239</v>
      </c>
      <c r="B363" s="8" t="str">
        <f t="shared" si="10"/>
        <v>51129-FR-8</v>
      </c>
      <c r="C363" s="7">
        <v>51129</v>
      </c>
      <c r="D363" s="7" t="s">
        <v>150</v>
      </c>
      <c r="E363" s="7" t="s">
        <v>2191</v>
      </c>
      <c r="F363" s="7" t="s">
        <v>150</v>
      </c>
      <c r="G363" s="7" t="s">
        <v>154</v>
      </c>
      <c r="H363" s="7" t="s">
        <v>86</v>
      </c>
      <c r="I363" s="8">
        <v>2</v>
      </c>
      <c r="J363" s="7" t="s">
        <v>2244</v>
      </c>
      <c r="K363" s="9">
        <v>8</v>
      </c>
      <c r="L363" t="str">
        <f t="shared" si="11"/>
        <v>FR-8</v>
      </c>
      <c r="M363" s="7" t="s">
        <v>2241</v>
      </c>
      <c r="N363" s="7" t="s">
        <v>2186</v>
      </c>
      <c r="O363" s="7" t="s">
        <v>2243</v>
      </c>
      <c r="Q363" s="10">
        <v>1747</v>
      </c>
      <c r="R363" s="7" t="s">
        <v>5530</v>
      </c>
      <c r="S363" s="11">
        <v>1</v>
      </c>
      <c r="T363" s="12">
        <v>0</v>
      </c>
    </row>
    <row r="364" spans="1:20" x14ac:dyDescent="0.25">
      <c r="A364" s="7" t="s">
        <v>2239</v>
      </c>
      <c r="B364" s="8" t="str">
        <f t="shared" si="10"/>
        <v>51129-FR-8</v>
      </c>
      <c r="C364" s="7">
        <v>51129</v>
      </c>
      <c r="D364" s="7" t="s">
        <v>150</v>
      </c>
      <c r="E364" s="7" t="s">
        <v>2191</v>
      </c>
      <c r="F364" s="7" t="s">
        <v>150</v>
      </c>
      <c r="G364" s="7" t="s">
        <v>154</v>
      </c>
      <c r="H364" s="7" t="s">
        <v>86</v>
      </c>
      <c r="I364" s="8">
        <v>2</v>
      </c>
      <c r="J364" s="7" t="s">
        <v>2244</v>
      </c>
      <c r="K364" s="9">
        <v>8</v>
      </c>
      <c r="L364" t="str">
        <f t="shared" si="11"/>
        <v>FR-8</v>
      </c>
      <c r="M364" s="7" t="s">
        <v>2241</v>
      </c>
      <c r="N364" s="7" t="s">
        <v>2186</v>
      </c>
      <c r="O364" s="7" t="s">
        <v>2243</v>
      </c>
      <c r="Q364" s="10">
        <v>3741</v>
      </c>
      <c r="R364" s="7" t="s">
        <v>5538</v>
      </c>
      <c r="S364" s="11">
        <v>1</v>
      </c>
      <c r="T364" s="12">
        <v>0</v>
      </c>
    </row>
    <row r="365" spans="1:20" x14ac:dyDescent="0.25">
      <c r="A365" s="7" t="s">
        <v>2239</v>
      </c>
      <c r="B365" s="8" t="str">
        <f t="shared" si="10"/>
        <v>51129-FR-8</v>
      </c>
      <c r="C365" s="7">
        <v>51129</v>
      </c>
      <c r="D365" s="7" t="s">
        <v>150</v>
      </c>
      <c r="E365" s="7" t="s">
        <v>2191</v>
      </c>
      <c r="F365" s="7" t="s">
        <v>150</v>
      </c>
      <c r="G365" s="7" t="s">
        <v>154</v>
      </c>
      <c r="H365" s="7" t="s">
        <v>86</v>
      </c>
      <c r="I365" s="8">
        <v>2</v>
      </c>
      <c r="J365" s="7" t="s">
        <v>2244</v>
      </c>
      <c r="K365" s="9">
        <v>8</v>
      </c>
      <c r="L365" t="str">
        <f t="shared" si="11"/>
        <v>FR-8</v>
      </c>
      <c r="M365" s="7" t="s">
        <v>2241</v>
      </c>
      <c r="N365" s="7" t="s">
        <v>2186</v>
      </c>
      <c r="O365" s="7" t="s">
        <v>2243</v>
      </c>
      <c r="Q365" s="10">
        <v>5747</v>
      </c>
      <c r="R365" s="7" t="s">
        <v>5531</v>
      </c>
      <c r="S365" s="11">
        <v>1</v>
      </c>
      <c r="T365" s="12">
        <v>0</v>
      </c>
    </row>
    <row r="366" spans="1:20" x14ac:dyDescent="0.25">
      <c r="A366" s="7" t="s">
        <v>2239</v>
      </c>
      <c r="B366" s="8" t="str">
        <f t="shared" si="10"/>
        <v>51130-FL-8</v>
      </c>
      <c r="C366" s="7">
        <v>51130</v>
      </c>
      <c r="D366" s="7" t="s">
        <v>1964</v>
      </c>
      <c r="E366" s="7" t="s">
        <v>2191</v>
      </c>
      <c r="F366" s="7" t="s">
        <v>1964</v>
      </c>
      <c r="G366" s="7" t="s">
        <v>1965</v>
      </c>
      <c r="H366" s="7" t="s">
        <v>1422</v>
      </c>
      <c r="I366" s="8">
        <v>1</v>
      </c>
      <c r="J366" s="7" t="s">
        <v>2240</v>
      </c>
      <c r="K366" s="9">
        <v>8</v>
      </c>
      <c r="L366" t="str">
        <f t="shared" si="11"/>
        <v>FL-8</v>
      </c>
      <c r="M366" s="7" t="s">
        <v>2241</v>
      </c>
      <c r="N366" s="7" t="s">
        <v>2259</v>
      </c>
      <c r="O366" s="7" t="s">
        <v>2243</v>
      </c>
      <c r="Q366" s="10">
        <v>3133</v>
      </c>
      <c r="R366" s="7" t="s">
        <v>5534</v>
      </c>
      <c r="S366" s="11">
        <v>1</v>
      </c>
      <c r="T366" s="12">
        <v>0</v>
      </c>
    </row>
    <row r="367" spans="1:20" x14ac:dyDescent="0.25">
      <c r="A367" s="7" t="s">
        <v>2239</v>
      </c>
      <c r="B367" s="8" t="str">
        <f t="shared" si="10"/>
        <v>51130-FL-8</v>
      </c>
      <c r="C367" s="7">
        <v>51130</v>
      </c>
      <c r="D367" s="7" t="s">
        <v>1964</v>
      </c>
      <c r="E367" s="7" t="s">
        <v>2191</v>
      </c>
      <c r="F367" s="7" t="s">
        <v>1964</v>
      </c>
      <c r="G367" s="7" t="s">
        <v>1965</v>
      </c>
      <c r="H367" s="7" t="s">
        <v>1422</v>
      </c>
      <c r="I367" s="8">
        <v>1</v>
      </c>
      <c r="J367" s="7" t="s">
        <v>2240</v>
      </c>
      <c r="K367" s="9">
        <v>8</v>
      </c>
      <c r="L367" t="str">
        <f t="shared" si="11"/>
        <v>FL-8</v>
      </c>
      <c r="M367" s="7" t="s">
        <v>2241</v>
      </c>
      <c r="N367" s="7" t="s">
        <v>2259</v>
      </c>
      <c r="O367" s="7" t="s">
        <v>2243</v>
      </c>
      <c r="Q367" s="10">
        <v>5139</v>
      </c>
      <c r="R367" s="7" t="s">
        <v>5524</v>
      </c>
      <c r="S367" s="11">
        <v>1</v>
      </c>
      <c r="T367" s="12">
        <v>0</v>
      </c>
    </row>
    <row r="368" spans="1:20" x14ac:dyDescent="0.25">
      <c r="A368" s="7" t="s">
        <v>2239</v>
      </c>
      <c r="B368" s="8" t="str">
        <f t="shared" si="10"/>
        <v>51130-FL-8</v>
      </c>
      <c r="C368" s="7">
        <v>51130</v>
      </c>
      <c r="D368" s="7" t="s">
        <v>1964</v>
      </c>
      <c r="E368" s="7" t="s">
        <v>2191</v>
      </c>
      <c r="F368" s="7" t="s">
        <v>1964</v>
      </c>
      <c r="G368" s="7" t="s">
        <v>1965</v>
      </c>
      <c r="H368" s="7" t="s">
        <v>1422</v>
      </c>
      <c r="I368" s="8">
        <v>1</v>
      </c>
      <c r="J368" s="7" t="s">
        <v>2240</v>
      </c>
      <c r="K368" s="9">
        <v>8</v>
      </c>
      <c r="L368" t="str">
        <f t="shared" si="11"/>
        <v>FL-8</v>
      </c>
      <c r="M368" s="7" t="s">
        <v>2241</v>
      </c>
      <c r="N368" s="7" t="s">
        <v>2259</v>
      </c>
      <c r="O368" s="7" t="s">
        <v>2243</v>
      </c>
      <c r="Q368" s="10">
        <v>3100</v>
      </c>
      <c r="R368" s="7" t="s">
        <v>5535</v>
      </c>
      <c r="S368" s="11">
        <v>1</v>
      </c>
      <c r="T368" s="12">
        <v>0</v>
      </c>
    </row>
    <row r="369" spans="1:20" x14ac:dyDescent="0.25">
      <c r="A369" s="7" t="s">
        <v>2239</v>
      </c>
      <c r="B369" s="8" t="str">
        <f t="shared" si="10"/>
        <v>51130-FL-8</v>
      </c>
      <c r="C369" s="7">
        <v>51130</v>
      </c>
      <c r="D369" s="7" t="s">
        <v>1964</v>
      </c>
      <c r="E369" s="7" t="s">
        <v>2191</v>
      </c>
      <c r="F369" s="7" t="s">
        <v>1964</v>
      </c>
      <c r="G369" s="7" t="s">
        <v>1965</v>
      </c>
      <c r="H369" s="7" t="s">
        <v>1422</v>
      </c>
      <c r="I369" s="8">
        <v>1</v>
      </c>
      <c r="J369" s="7" t="s">
        <v>2240</v>
      </c>
      <c r="K369" s="9">
        <v>8</v>
      </c>
      <c r="L369" t="str">
        <f t="shared" si="11"/>
        <v>FL-8</v>
      </c>
      <c r="M369" s="7" t="s">
        <v>2241</v>
      </c>
      <c r="N369" s="7" t="s">
        <v>2259</v>
      </c>
      <c r="O369" s="7" t="s">
        <v>2243</v>
      </c>
      <c r="Q369" s="10">
        <v>5139</v>
      </c>
      <c r="R369" s="7" t="s">
        <v>5525</v>
      </c>
      <c r="S369" s="11">
        <v>1</v>
      </c>
      <c r="T369" s="12">
        <v>0</v>
      </c>
    </row>
    <row r="370" spans="1:20" x14ac:dyDescent="0.25">
      <c r="A370" s="7" t="s">
        <v>2239</v>
      </c>
      <c r="B370" s="8" t="str">
        <f t="shared" si="10"/>
        <v>51130-FL-8</v>
      </c>
      <c r="C370" s="7">
        <v>51130</v>
      </c>
      <c r="D370" s="7" t="s">
        <v>1964</v>
      </c>
      <c r="E370" s="7" t="s">
        <v>2191</v>
      </c>
      <c r="F370" s="7" t="s">
        <v>1964</v>
      </c>
      <c r="G370" s="7" t="s">
        <v>1965</v>
      </c>
      <c r="H370" s="7" t="s">
        <v>1422</v>
      </c>
      <c r="I370" s="8">
        <v>1</v>
      </c>
      <c r="J370" s="7" t="s">
        <v>2240</v>
      </c>
      <c r="K370" s="9">
        <v>8</v>
      </c>
      <c r="L370" t="str">
        <f t="shared" si="11"/>
        <v>FL-8</v>
      </c>
      <c r="M370" s="7" t="s">
        <v>2241</v>
      </c>
      <c r="N370" s="7" t="s">
        <v>2259</v>
      </c>
      <c r="O370" s="7" t="s">
        <v>2243</v>
      </c>
      <c r="Q370" s="10">
        <v>5139</v>
      </c>
      <c r="R370" s="7" t="s">
        <v>5525</v>
      </c>
      <c r="S370" s="11">
        <v>1</v>
      </c>
      <c r="T370" s="12">
        <v>0</v>
      </c>
    </row>
    <row r="371" spans="1:20" x14ac:dyDescent="0.25">
      <c r="A371" s="7" t="s">
        <v>2239</v>
      </c>
      <c r="B371" s="8" t="str">
        <f t="shared" si="10"/>
        <v>51130-FL-8</v>
      </c>
      <c r="C371" s="7">
        <v>51130</v>
      </c>
      <c r="D371" s="7" t="s">
        <v>1964</v>
      </c>
      <c r="E371" s="7" t="s">
        <v>2191</v>
      </c>
      <c r="F371" s="7" t="s">
        <v>1964</v>
      </c>
      <c r="G371" s="7" t="s">
        <v>1965</v>
      </c>
      <c r="H371" s="7" t="s">
        <v>1422</v>
      </c>
      <c r="I371" s="8">
        <v>1</v>
      </c>
      <c r="J371" s="7" t="s">
        <v>2240</v>
      </c>
      <c r="K371" s="9">
        <v>8</v>
      </c>
      <c r="L371" t="str">
        <f t="shared" si="11"/>
        <v>FL-8</v>
      </c>
      <c r="M371" s="7" t="s">
        <v>2241</v>
      </c>
      <c r="N371" s="7" t="s">
        <v>2259</v>
      </c>
      <c r="O371" s="7" t="s">
        <v>2243</v>
      </c>
      <c r="Q371" s="10">
        <v>1139</v>
      </c>
      <c r="R371" s="7" t="s">
        <v>5526</v>
      </c>
      <c r="S371" s="11">
        <v>1</v>
      </c>
      <c r="T371" s="12">
        <v>0</v>
      </c>
    </row>
    <row r="372" spans="1:20" x14ac:dyDescent="0.25">
      <c r="A372" s="7" t="s">
        <v>2239</v>
      </c>
      <c r="B372" s="8" t="str">
        <f t="shared" si="10"/>
        <v>51130-FL-8</v>
      </c>
      <c r="C372" s="7">
        <v>51130</v>
      </c>
      <c r="D372" s="7" t="s">
        <v>1964</v>
      </c>
      <c r="E372" s="7" t="s">
        <v>2191</v>
      </c>
      <c r="F372" s="7" t="s">
        <v>1964</v>
      </c>
      <c r="G372" s="7" t="s">
        <v>1965</v>
      </c>
      <c r="H372" s="7" t="s">
        <v>1422</v>
      </c>
      <c r="I372" s="8">
        <v>1</v>
      </c>
      <c r="J372" s="7" t="s">
        <v>2240</v>
      </c>
      <c r="K372" s="9">
        <v>8</v>
      </c>
      <c r="L372" t="str">
        <f t="shared" si="11"/>
        <v>FL-8</v>
      </c>
      <c r="M372" s="7" t="s">
        <v>2241</v>
      </c>
      <c r="N372" s="7" t="s">
        <v>2259</v>
      </c>
      <c r="O372" s="7" t="s">
        <v>2243</v>
      </c>
      <c r="Q372" s="10">
        <v>3139</v>
      </c>
      <c r="R372" s="7" t="s">
        <v>5536</v>
      </c>
      <c r="S372" s="11">
        <v>1</v>
      </c>
      <c r="T372" s="12">
        <v>0</v>
      </c>
    </row>
    <row r="373" spans="1:20" x14ac:dyDescent="0.25">
      <c r="A373" s="7" t="s">
        <v>2239</v>
      </c>
      <c r="B373" s="8" t="str">
        <f t="shared" si="10"/>
        <v>51130-FL-8</v>
      </c>
      <c r="C373" s="7">
        <v>51130</v>
      </c>
      <c r="D373" s="7" t="s">
        <v>1964</v>
      </c>
      <c r="E373" s="7" t="s">
        <v>2191</v>
      </c>
      <c r="F373" s="7" t="s">
        <v>1964</v>
      </c>
      <c r="G373" s="7" t="s">
        <v>1965</v>
      </c>
      <c r="H373" s="7" t="s">
        <v>1422</v>
      </c>
      <c r="I373" s="8">
        <v>1</v>
      </c>
      <c r="J373" s="7" t="s">
        <v>2240</v>
      </c>
      <c r="K373" s="9">
        <v>8</v>
      </c>
      <c r="L373" t="str">
        <f t="shared" si="11"/>
        <v>FL-8</v>
      </c>
      <c r="M373" s="7" t="s">
        <v>2241</v>
      </c>
      <c r="N373" s="7" t="s">
        <v>2259</v>
      </c>
      <c r="O373" s="7" t="s">
        <v>2243</v>
      </c>
      <c r="Q373" s="10">
        <v>5139</v>
      </c>
      <c r="R373" s="7" t="s">
        <v>5527</v>
      </c>
      <c r="S373" s="11">
        <v>1</v>
      </c>
      <c r="T373" s="12">
        <v>0</v>
      </c>
    </row>
    <row r="374" spans="1:20" x14ac:dyDescent="0.25">
      <c r="A374" s="7" t="s">
        <v>2239</v>
      </c>
      <c r="B374" s="8" t="str">
        <f t="shared" si="10"/>
        <v>51130-FL-8</v>
      </c>
      <c r="C374" s="7">
        <v>51130</v>
      </c>
      <c r="D374" s="7" t="s">
        <v>1964</v>
      </c>
      <c r="E374" s="7" t="s">
        <v>2191</v>
      </c>
      <c r="F374" s="7" t="s">
        <v>1964</v>
      </c>
      <c r="G374" s="7" t="s">
        <v>1965</v>
      </c>
      <c r="H374" s="7" t="s">
        <v>1422</v>
      </c>
      <c r="I374" s="8">
        <v>1</v>
      </c>
      <c r="J374" s="7" t="s">
        <v>2240</v>
      </c>
      <c r="K374" s="9">
        <v>8</v>
      </c>
      <c r="L374" t="str">
        <f t="shared" si="11"/>
        <v>FL-8</v>
      </c>
      <c r="M374" s="7" t="s">
        <v>2241</v>
      </c>
      <c r="N374" s="7" t="s">
        <v>2259</v>
      </c>
      <c r="O374" s="7" t="s">
        <v>2243</v>
      </c>
      <c r="Q374" s="10">
        <v>1139</v>
      </c>
      <c r="R374" s="7" t="s">
        <v>5528</v>
      </c>
      <c r="S374" s="11">
        <v>1</v>
      </c>
      <c r="T374" s="12">
        <v>0</v>
      </c>
    </row>
    <row r="375" spans="1:20" x14ac:dyDescent="0.25">
      <c r="A375" s="7" t="s">
        <v>2239</v>
      </c>
      <c r="B375" s="8" t="str">
        <f t="shared" si="10"/>
        <v>51130-FL-8</v>
      </c>
      <c r="C375" s="7">
        <v>51130</v>
      </c>
      <c r="D375" s="7" t="s">
        <v>1964</v>
      </c>
      <c r="E375" s="7" t="s">
        <v>2191</v>
      </c>
      <c r="F375" s="7" t="s">
        <v>1964</v>
      </c>
      <c r="G375" s="7" t="s">
        <v>1965</v>
      </c>
      <c r="H375" s="7" t="s">
        <v>1422</v>
      </c>
      <c r="I375" s="8">
        <v>1</v>
      </c>
      <c r="J375" s="7" t="s">
        <v>2240</v>
      </c>
      <c r="K375" s="9">
        <v>8</v>
      </c>
      <c r="L375" t="str">
        <f t="shared" si="11"/>
        <v>FL-8</v>
      </c>
      <c r="M375" s="7" t="s">
        <v>2241</v>
      </c>
      <c r="N375" s="7" t="s">
        <v>2259</v>
      </c>
      <c r="O375" s="7" t="s">
        <v>2243</v>
      </c>
      <c r="Q375" s="10">
        <v>3139</v>
      </c>
      <c r="R375" s="7" t="s">
        <v>5537</v>
      </c>
      <c r="S375" s="11">
        <v>1</v>
      </c>
      <c r="T375" s="12">
        <v>0</v>
      </c>
    </row>
    <row r="376" spans="1:20" x14ac:dyDescent="0.25">
      <c r="A376" s="7" t="s">
        <v>2239</v>
      </c>
      <c r="B376" s="8" t="str">
        <f t="shared" si="10"/>
        <v>51130-FL-8</v>
      </c>
      <c r="C376" s="7">
        <v>51130</v>
      </c>
      <c r="D376" s="7" t="s">
        <v>1964</v>
      </c>
      <c r="E376" s="7" t="s">
        <v>2191</v>
      </c>
      <c r="F376" s="7" t="s">
        <v>1964</v>
      </c>
      <c r="G376" s="7" t="s">
        <v>1965</v>
      </c>
      <c r="H376" s="7" t="s">
        <v>1422</v>
      </c>
      <c r="I376" s="8">
        <v>1</v>
      </c>
      <c r="J376" s="7" t="s">
        <v>2240</v>
      </c>
      <c r="K376" s="9">
        <v>8</v>
      </c>
      <c r="L376" t="str">
        <f t="shared" si="11"/>
        <v>FL-8</v>
      </c>
      <c r="M376" s="7" t="s">
        <v>2241</v>
      </c>
      <c r="N376" s="7" t="s">
        <v>2259</v>
      </c>
      <c r="O376" s="7" t="s">
        <v>2243</v>
      </c>
      <c r="Q376" s="10">
        <v>5139</v>
      </c>
      <c r="R376" s="7" t="s">
        <v>5529</v>
      </c>
      <c r="S376" s="11">
        <v>1</v>
      </c>
      <c r="T376" s="12">
        <v>0</v>
      </c>
    </row>
    <row r="377" spans="1:20" x14ac:dyDescent="0.25">
      <c r="A377" s="7" t="s">
        <v>2239</v>
      </c>
      <c r="B377" s="8" t="str">
        <f t="shared" si="10"/>
        <v>51130-FL-8</v>
      </c>
      <c r="C377" s="7">
        <v>51130</v>
      </c>
      <c r="D377" s="7" t="s">
        <v>1964</v>
      </c>
      <c r="E377" s="7" t="s">
        <v>2191</v>
      </c>
      <c r="F377" s="7" t="s">
        <v>1964</v>
      </c>
      <c r="G377" s="7" t="s">
        <v>1965</v>
      </c>
      <c r="H377" s="7" t="s">
        <v>1422</v>
      </c>
      <c r="I377" s="8">
        <v>1</v>
      </c>
      <c r="J377" s="7" t="s">
        <v>2240</v>
      </c>
      <c r="K377" s="9">
        <v>8</v>
      </c>
      <c r="L377" t="str">
        <f t="shared" si="11"/>
        <v>FL-8</v>
      </c>
      <c r="M377" s="7" t="s">
        <v>2241</v>
      </c>
      <c r="N377" s="7" t="s">
        <v>2259</v>
      </c>
      <c r="O377" s="7" t="s">
        <v>2243</v>
      </c>
      <c r="Q377" s="10">
        <v>1139</v>
      </c>
      <c r="R377" s="7" t="s">
        <v>5530</v>
      </c>
      <c r="S377" s="11">
        <v>1</v>
      </c>
      <c r="T377" s="12">
        <v>0</v>
      </c>
    </row>
    <row r="378" spans="1:20" x14ac:dyDescent="0.25">
      <c r="A378" s="7" t="s">
        <v>2239</v>
      </c>
      <c r="B378" s="8" t="str">
        <f t="shared" si="10"/>
        <v>51130-FL-8</v>
      </c>
      <c r="C378" s="7">
        <v>51130</v>
      </c>
      <c r="D378" s="7" t="s">
        <v>1964</v>
      </c>
      <c r="E378" s="7" t="s">
        <v>2191</v>
      </c>
      <c r="F378" s="7" t="s">
        <v>1964</v>
      </c>
      <c r="G378" s="7" t="s">
        <v>1965</v>
      </c>
      <c r="H378" s="7" t="s">
        <v>1422</v>
      </c>
      <c r="I378" s="8">
        <v>1</v>
      </c>
      <c r="J378" s="7" t="s">
        <v>2240</v>
      </c>
      <c r="K378" s="9">
        <v>8</v>
      </c>
      <c r="L378" t="str">
        <f t="shared" si="11"/>
        <v>FL-8</v>
      </c>
      <c r="M378" s="7" t="s">
        <v>2241</v>
      </c>
      <c r="N378" s="7" t="s">
        <v>2259</v>
      </c>
      <c r="O378" s="7" t="s">
        <v>2243</v>
      </c>
      <c r="Q378" s="10">
        <v>3139</v>
      </c>
      <c r="R378" s="7" t="s">
        <v>5538</v>
      </c>
      <c r="S378" s="11">
        <v>1</v>
      </c>
      <c r="T378" s="12">
        <v>0</v>
      </c>
    </row>
    <row r="379" spans="1:20" x14ac:dyDescent="0.25">
      <c r="A379" s="7" t="s">
        <v>2239</v>
      </c>
      <c r="B379" s="8" t="str">
        <f t="shared" si="10"/>
        <v>51130-FL-8</v>
      </c>
      <c r="C379" s="7">
        <v>51130</v>
      </c>
      <c r="D379" s="7" t="s">
        <v>1964</v>
      </c>
      <c r="E379" s="7" t="s">
        <v>2191</v>
      </c>
      <c r="F379" s="7" t="s">
        <v>1964</v>
      </c>
      <c r="G379" s="7" t="s">
        <v>1965</v>
      </c>
      <c r="H379" s="7" t="s">
        <v>1422</v>
      </c>
      <c r="I379" s="8">
        <v>1</v>
      </c>
      <c r="J379" s="7" t="s">
        <v>2240</v>
      </c>
      <c r="K379" s="9">
        <v>8</v>
      </c>
      <c r="L379" t="str">
        <f t="shared" si="11"/>
        <v>FL-8</v>
      </c>
      <c r="M379" s="7" t="s">
        <v>2241</v>
      </c>
      <c r="N379" s="7" t="s">
        <v>2259</v>
      </c>
      <c r="O379" s="7" t="s">
        <v>2243</v>
      </c>
      <c r="Q379" s="10">
        <v>5139</v>
      </c>
      <c r="R379" s="7" t="s">
        <v>5531</v>
      </c>
      <c r="S379" s="11">
        <v>1</v>
      </c>
      <c r="T379" s="12">
        <v>0</v>
      </c>
    </row>
    <row r="380" spans="1:20" x14ac:dyDescent="0.25">
      <c r="A380" s="7" t="s">
        <v>2239</v>
      </c>
      <c r="B380" s="8" t="str">
        <f t="shared" si="10"/>
        <v>51130-FR-8</v>
      </c>
      <c r="C380" s="7">
        <v>51130</v>
      </c>
      <c r="D380" s="7" t="s">
        <v>1964</v>
      </c>
      <c r="E380" s="7" t="s">
        <v>2191</v>
      </c>
      <c r="F380" s="7" t="s">
        <v>1964</v>
      </c>
      <c r="G380" s="7" t="s">
        <v>1965</v>
      </c>
      <c r="H380" s="7" t="s">
        <v>1422</v>
      </c>
      <c r="I380" s="8">
        <v>2</v>
      </c>
      <c r="J380" s="7" t="s">
        <v>2244</v>
      </c>
      <c r="K380" s="9">
        <v>8</v>
      </c>
      <c r="L380" t="str">
        <f t="shared" si="11"/>
        <v>FR-8</v>
      </c>
      <c r="M380" s="7" t="s">
        <v>2241</v>
      </c>
      <c r="N380" s="7" t="s">
        <v>2186</v>
      </c>
      <c r="O380" s="7" t="s">
        <v>2243</v>
      </c>
      <c r="Q380" s="10">
        <v>3744</v>
      </c>
      <c r="R380" s="7" t="s">
        <v>5534</v>
      </c>
      <c r="S380" s="11">
        <v>1</v>
      </c>
      <c r="T380" s="12">
        <v>0</v>
      </c>
    </row>
    <row r="381" spans="1:20" x14ac:dyDescent="0.25">
      <c r="A381" s="7" t="s">
        <v>2239</v>
      </c>
      <c r="B381" s="8" t="str">
        <f t="shared" si="10"/>
        <v>51130-FR-8</v>
      </c>
      <c r="C381" s="7">
        <v>51130</v>
      </c>
      <c r="D381" s="7" t="s">
        <v>1964</v>
      </c>
      <c r="E381" s="7" t="s">
        <v>2191</v>
      </c>
      <c r="F381" s="7" t="s">
        <v>1964</v>
      </c>
      <c r="G381" s="7" t="s">
        <v>1965</v>
      </c>
      <c r="H381" s="7" t="s">
        <v>1422</v>
      </c>
      <c r="I381" s="8">
        <v>2</v>
      </c>
      <c r="J381" s="7" t="s">
        <v>2244</v>
      </c>
      <c r="K381" s="9">
        <v>8</v>
      </c>
      <c r="L381" t="str">
        <f t="shared" si="11"/>
        <v>FR-8</v>
      </c>
      <c r="M381" s="7" t="s">
        <v>2241</v>
      </c>
      <c r="N381" s="7" t="s">
        <v>2186</v>
      </c>
      <c r="O381" s="7" t="s">
        <v>2243</v>
      </c>
      <c r="Q381" s="10">
        <v>4744</v>
      </c>
      <c r="R381" s="7" t="s">
        <v>5539</v>
      </c>
      <c r="S381" s="11">
        <v>1</v>
      </c>
      <c r="T381" s="12">
        <v>0</v>
      </c>
    </row>
    <row r="382" spans="1:20" x14ac:dyDescent="0.25">
      <c r="A382" s="7" t="s">
        <v>2239</v>
      </c>
      <c r="B382" s="8" t="str">
        <f t="shared" si="10"/>
        <v>51130-FR-8</v>
      </c>
      <c r="C382" s="7">
        <v>51130</v>
      </c>
      <c r="D382" s="7" t="s">
        <v>1964</v>
      </c>
      <c r="E382" s="7" t="s">
        <v>2191</v>
      </c>
      <c r="F382" s="7" t="s">
        <v>1964</v>
      </c>
      <c r="G382" s="7" t="s">
        <v>1965</v>
      </c>
      <c r="H382" s="7" t="s">
        <v>1422</v>
      </c>
      <c r="I382" s="8">
        <v>2</v>
      </c>
      <c r="J382" s="7" t="s">
        <v>2244</v>
      </c>
      <c r="K382" s="9">
        <v>8</v>
      </c>
      <c r="L382" t="str">
        <f t="shared" si="11"/>
        <v>FR-8</v>
      </c>
      <c r="M382" s="7" t="s">
        <v>2241</v>
      </c>
      <c r="N382" s="7" t="s">
        <v>2186</v>
      </c>
      <c r="O382" s="7" t="s">
        <v>2243</v>
      </c>
      <c r="Q382" s="10">
        <v>4744</v>
      </c>
      <c r="R382" s="7" t="s">
        <v>5540</v>
      </c>
      <c r="S382" s="11">
        <v>1</v>
      </c>
      <c r="T382" s="12">
        <v>0</v>
      </c>
    </row>
    <row r="383" spans="1:20" x14ac:dyDescent="0.25">
      <c r="A383" s="7" t="s">
        <v>2239</v>
      </c>
      <c r="B383" s="8" t="str">
        <f t="shared" si="10"/>
        <v>51130-FR-8</v>
      </c>
      <c r="C383" s="7">
        <v>51130</v>
      </c>
      <c r="D383" s="7" t="s">
        <v>1964</v>
      </c>
      <c r="E383" s="7" t="s">
        <v>2191</v>
      </c>
      <c r="F383" s="7" t="s">
        <v>1964</v>
      </c>
      <c r="G383" s="7" t="s">
        <v>1965</v>
      </c>
      <c r="H383" s="7" t="s">
        <v>1422</v>
      </c>
      <c r="I383" s="8">
        <v>2</v>
      </c>
      <c r="J383" s="7" t="s">
        <v>2244</v>
      </c>
      <c r="K383" s="9">
        <v>8</v>
      </c>
      <c r="L383" t="str">
        <f t="shared" si="11"/>
        <v>FR-8</v>
      </c>
      <c r="M383" s="7" t="s">
        <v>2241</v>
      </c>
      <c r="N383" s="7" t="s">
        <v>2186</v>
      </c>
      <c r="O383" s="7" t="s">
        <v>2243</v>
      </c>
      <c r="Q383" s="10">
        <v>5129</v>
      </c>
      <c r="R383" s="7" t="s">
        <v>5525</v>
      </c>
      <c r="S383" s="11">
        <v>1</v>
      </c>
      <c r="T383" s="12">
        <v>0</v>
      </c>
    </row>
    <row r="384" spans="1:20" x14ac:dyDescent="0.25">
      <c r="A384" s="7" t="s">
        <v>2239</v>
      </c>
      <c r="B384" s="8" t="str">
        <f t="shared" si="10"/>
        <v>51130-FR-8</v>
      </c>
      <c r="C384" s="7">
        <v>51130</v>
      </c>
      <c r="D384" s="7" t="s">
        <v>1964</v>
      </c>
      <c r="E384" s="7" t="s">
        <v>2191</v>
      </c>
      <c r="F384" s="7" t="s">
        <v>1964</v>
      </c>
      <c r="G384" s="7" t="s">
        <v>1965</v>
      </c>
      <c r="H384" s="7" t="s">
        <v>1422</v>
      </c>
      <c r="I384" s="8">
        <v>2</v>
      </c>
      <c r="J384" s="7" t="s">
        <v>2244</v>
      </c>
      <c r="K384" s="9">
        <v>8</v>
      </c>
      <c r="L384" t="str">
        <f t="shared" si="11"/>
        <v>FR-8</v>
      </c>
      <c r="M384" s="7" t="s">
        <v>2241</v>
      </c>
      <c r="N384" s="7" t="s">
        <v>2186</v>
      </c>
      <c r="O384" s="7" t="s">
        <v>2243</v>
      </c>
      <c r="Q384" s="10">
        <v>2744</v>
      </c>
      <c r="R384" s="7" t="s">
        <v>5544</v>
      </c>
      <c r="S384" s="11">
        <v>1</v>
      </c>
      <c r="T384" s="12">
        <v>0</v>
      </c>
    </row>
    <row r="385" spans="1:20" x14ac:dyDescent="0.25">
      <c r="A385" s="7" t="s">
        <v>2239</v>
      </c>
      <c r="B385" s="8" t="str">
        <f t="shared" si="10"/>
        <v>51130-FR-8</v>
      </c>
      <c r="C385" s="7">
        <v>51130</v>
      </c>
      <c r="D385" s="7" t="s">
        <v>1964</v>
      </c>
      <c r="E385" s="7" t="s">
        <v>2191</v>
      </c>
      <c r="F385" s="7" t="s">
        <v>1964</v>
      </c>
      <c r="G385" s="7" t="s">
        <v>1965</v>
      </c>
      <c r="H385" s="7" t="s">
        <v>1422</v>
      </c>
      <c r="I385" s="8">
        <v>2</v>
      </c>
      <c r="J385" s="7" t="s">
        <v>2244</v>
      </c>
      <c r="K385" s="9">
        <v>8</v>
      </c>
      <c r="L385" t="str">
        <f t="shared" si="11"/>
        <v>FR-8</v>
      </c>
      <c r="M385" s="7" t="s">
        <v>2241</v>
      </c>
      <c r="N385" s="7" t="s">
        <v>2186</v>
      </c>
      <c r="O385" s="7" t="s">
        <v>2243</v>
      </c>
      <c r="Q385" s="10">
        <v>4744</v>
      </c>
      <c r="R385" s="7" t="s">
        <v>5541</v>
      </c>
      <c r="S385" s="11">
        <v>1</v>
      </c>
      <c r="T385" s="12">
        <v>0</v>
      </c>
    </row>
    <row r="386" spans="1:20" x14ac:dyDescent="0.25">
      <c r="A386" s="7" t="s">
        <v>2239</v>
      </c>
      <c r="B386" s="8" t="str">
        <f t="shared" si="10"/>
        <v>51130-FR-8</v>
      </c>
      <c r="C386" s="7">
        <v>51130</v>
      </c>
      <c r="D386" s="7" t="s">
        <v>1964</v>
      </c>
      <c r="E386" s="7" t="s">
        <v>2191</v>
      </c>
      <c r="F386" s="7" t="s">
        <v>1964</v>
      </c>
      <c r="G386" s="7" t="s">
        <v>1965</v>
      </c>
      <c r="H386" s="7" t="s">
        <v>1422</v>
      </c>
      <c r="I386" s="8">
        <v>2</v>
      </c>
      <c r="J386" s="7" t="s">
        <v>2244</v>
      </c>
      <c r="K386" s="9">
        <v>8</v>
      </c>
      <c r="L386" t="str">
        <f t="shared" si="11"/>
        <v>FR-8</v>
      </c>
      <c r="M386" s="7" t="s">
        <v>2241</v>
      </c>
      <c r="N386" s="7" t="s">
        <v>2186</v>
      </c>
      <c r="O386" s="7" t="s">
        <v>2243</v>
      </c>
      <c r="Q386" s="10">
        <v>2744</v>
      </c>
      <c r="R386" s="7" t="s">
        <v>5532</v>
      </c>
      <c r="S386" s="11">
        <v>1</v>
      </c>
      <c r="T386" s="12">
        <v>0</v>
      </c>
    </row>
    <row r="387" spans="1:20" x14ac:dyDescent="0.25">
      <c r="A387" s="7" t="s">
        <v>2239</v>
      </c>
      <c r="B387" s="8" t="str">
        <f t="shared" ref="B387:B450" si="12">C387&amp;"-"&amp;L387</f>
        <v>51130-FR-8</v>
      </c>
      <c r="C387" s="7">
        <v>51130</v>
      </c>
      <c r="D387" s="7" t="s">
        <v>1964</v>
      </c>
      <c r="E387" s="7" t="s">
        <v>2191</v>
      </c>
      <c r="F387" s="7" t="s">
        <v>1964</v>
      </c>
      <c r="G387" s="7" t="s">
        <v>1965</v>
      </c>
      <c r="H387" s="7" t="s">
        <v>1422</v>
      </c>
      <c r="I387" s="8">
        <v>2</v>
      </c>
      <c r="J387" s="7" t="s">
        <v>2244</v>
      </c>
      <c r="K387" s="9">
        <v>8</v>
      </c>
      <c r="L387" t="str">
        <f t="shared" ref="L387:L450" si="13">J387&amp;"-"&amp;K387</f>
        <v>FR-8</v>
      </c>
      <c r="M387" s="7" t="s">
        <v>2241</v>
      </c>
      <c r="N387" s="7" t="s">
        <v>2186</v>
      </c>
      <c r="O387" s="7" t="s">
        <v>2243</v>
      </c>
      <c r="Q387" s="10">
        <v>4744</v>
      </c>
      <c r="R387" s="7" t="s">
        <v>5542</v>
      </c>
      <c r="S387" s="11">
        <v>1</v>
      </c>
      <c r="T387" s="12">
        <v>0</v>
      </c>
    </row>
    <row r="388" spans="1:20" x14ac:dyDescent="0.25">
      <c r="A388" s="7" t="s">
        <v>2239</v>
      </c>
      <c r="B388" s="8" t="str">
        <f t="shared" si="12"/>
        <v>51130-FR-8</v>
      </c>
      <c r="C388" s="7">
        <v>51130</v>
      </c>
      <c r="D388" s="7" t="s">
        <v>1964</v>
      </c>
      <c r="E388" s="7" t="s">
        <v>2191</v>
      </c>
      <c r="F388" s="7" t="s">
        <v>1964</v>
      </c>
      <c r="G388" s="7" t="s">
        <v>1965</v>
      </c>
      <c r="H388" s="7" t="s">
        <v>1422</v>
      </c>
      <c r="I388" s="8">
        <v>2</v>
      </c>
      <c r="J388" s="7" t="s">
        <v>2244</v>
      </c>
      <c r="K388" s="9">
        <v>8</v>
      </c>
      <c r="L388" t="str">
        <f t="shared" si="13"/>
        <v>FR-8</v>
      </c>
      <c r="M388" s="7" t="s">
        <v>2241</v>
      </c>
      <c r="N388" s="7" t="s">
        <v>2186</v>
      </c>
      <c r="O388" s="7" t="s">
        <v>2243</v>
      </c>
      <c r="Q388" s="10">
        <v>2744</v>
      </c>
      <c r="R388" s="7" t="s">
        <v>5533</v>
      </c>
      <c r="S388" s="11">
        <v>1</v>
      </c>
      <c r="T388" s="12">
        <v>0</v>
      </c>
    </row>
    <row r="389" spans="1:20" x14ac:dyDescent="0.25">
      <c r="A389" s="7" t="s">
        <v>2239</v>
      </c>
      <c r="B389" s="8" t="str">
        <f t="shared" si="12"/>
        <v>51130-FR-8</v>
      </c>
      <c r="C389" s="7">
        <v>51130</v>
      </c>
      <c r="D389" s="7" t="s">
        <v>1964</v>
      </c>
      <c r="E389" s="7" t="s">
        <v>2191</v>
      </c>
      <c r="F389" s="7" t="s">
        <v>1964</v>
      </c>
      <c r="G389" s="7" t="s">
        <v>1965</v>
      </c>
      <c r="H389" s="7" t="s">
        <v>1422</v>
      </c>
      <c r="I389" s="8">
        <v>2</v>
      </c>
      <c r="J389" s="7" t="s">
        <v>2244</v>
      </c>
      <c r="K389" s="9">
        <v>8</v>
      </c>
      <c r="L389" t="str">
        <f t="shared" si="13"/>
        <v>FR-8</v>
      </c>
      <c r="M389" s="7" t="s">
        <v>2241</v>
      </c>
      <c r="N389" s="7" t="s">
        <v>2186</v>
      </c>
      <c r="O389" s="7" t="s">
        <v>2243</v>
      </c>
      <c r="Q389" s="10">
        <v>4744</v>
      </c>
      <c r="R389" s="7" t="s">
        <v>5543</v>
      </c>
      <c r="S389" s="11">
        <v>1</v>
      </c>
      <c r="T389" s="12">
        <v>0</v>
      </c>
    </row>
    <row r="390" spans="1:20" x14ac:dyDescent="0.25">
      <c r="A390" s="7" t="s">
        <v>2239</v>
      </c>
      <c r="B390" s="8" t="str">
        <f t="shared" si="12"/>
        <v>51131-FL-8</v>
      </c>
      <c r="C390" s="7">
        <v>51131</v>
      </c>
      <c r="D390" s="7" t="s">
        <v>612</v>
      </c>
      <c r="E390" s="7" t="s">
        <v>2191</v>
      </c>
      <c r="F390" s="7" t="s">
        <v>612</v>
      </c>
      <c r="G390" s="7" t="s">
        <v>615</v>
      </c>
      <c r="H390" s="7" t="s">
        <v>289</v>
      </c>
      <c r="I390" s="8">
        <v>1</v>
      </c>
      <c r="J390" s="7" t="s">
        <v>2240</v>
      </c>
      <c r="K390" s="9">
        <v>8</v>
      </c>
      <c r="L390" t="str">
        <f t="shared" si="13"/>
        <v>FL-8</v>
      </c>
      <c r="M390" s="7" t="s">
        <v>2241</v>
      </c>
      <c r="N390" s="7" t="s">
        <v>2266</v>
      </c>
      <c r="O390" s="7" t="s">
        <v>2243</v>
      </c>
      <c r="Q390" s="10">
        <v>3116</v>
      </c>
      <c r="R390" s="7" t="s">
        <v>5534</v>
      </c>
      <c r="S390" s="11">
        <v>1</v>
      </c>
      <c r="T390" s="12">
        <v>0</v>
      </c>
    </row>
    <row r="391" spans="1:20" x14ac:dyDescent="0.25">
      <c r="A391" s="7" t="s">
        <v>2239</v>
      </c>
      <c r="B391" s="8" t="str">
        <f t="shared" si="12"/>
        <v>51131-FL-8</v>
      </c>
      <c r="C391" s="7">
        <v>51131</v>
      </c>
      <c r="D391" s="7" t="s">
        <v>612</v>
      </c>
      <c r="E391" s="7" t="s">
        <v>2191</v>
      </c>
      <c r="F391" s="7" t="s">
        <v>612</v>
      </c>
      <c r="G391" s="7" t="s">
        <v>615</v>
      </c>
      <c r="H391" s="7" t="s">
        <v>289</v>
      </c>
      <c r="I391" s="8">
        <v>1</v>
      </c>
      <c r="J391" s="7" t="s">
        <v>2240</v>
      </c>
      <c r="K391" s="9">
        <v>8</v>
      </c>
      <c r="L391" t="str">
        <f t="shared" si="13"/>
        <v>FL-8</v>
      </c>
      <c r="M391" s="7" t="s">
        <v>2241</v>
      </c>
      <c r="N391" s="7" t="s">
        <v>2266</v>
      </c>
      <c r="O391" s="7" t="s">
        <v>2243</v>
      </c>
      <c r="Q391" s="10">
        <v>5116</v>
      </c>
      <c r="R391" s="7" t="s">
        <v>5539</v>
      </c>
      <c r="S391" s="11">
        <v>1</v>
      </c>
      <c r="T391" s="12">
        <v>0</v>
      </c>
    </row>
    <row r="392" spans="1:20" x14ac:dyDescent="0.25">
      <c r="A392" s="7" t="s">
        <v>2239</v>
      </c>
      <c r="B392" s="8" t="str">
        <f t="shared" si="12"/>
        <v>51131-FL-8</v>
      </c>
      <c r="C392" s="7">
        <v>51131</v>
      </c>
      <c r="D392" s="7" t="s">
        <v>612</v>
      </c>
      <c r="E392" s="7" t="s">
        <v>2191</v>
      </c>
      <c r="F392" s="7" t="s">
        <v>612</v>
      </c>
      <c r="G392" s="7" t="s">
        <v>615</v>
      </c>
      <c r="H392" s="7" t="s">
        <v>289</v>
      </c>
      <c r="I392" s="8">
        <v>1</v>
      </c>
      <c r="J392" s="7" t="s">
        <v>2240</v>
      </c>
      <c r="K392" s="9">
        <v>8</v>
      </c>
      <c r="L392" t="str">
        <f t="shared" si="13"/>
        <v>FL-8</v>
      </c>
      <c r="M392" s="7" t="s">
        <v>2241</v>
      </c>
      <c r="N392" s="7" t="s">
        <v>2266</v>
      </c>
      <c r="O392" s="7" t="s">
        <v>2243</v>
      </c>
      <c r="Q392" s="10">
        <v>3116</v>
      </c>
      <c r="R392" s="7" t="s">
        <v>5535</v>
      </c>
      <c r="S392" s="11">
        <v>1</v>
      </c>
      <c r="T392" s="12">
        <v>0</v>
      </c>
    </row>
    <row r="393" spans="1:20" x14ac:dyDescent="0.25">
      <c r="A393" s="7" t="s">
        <v>2239</v>
      </c>
      <c r="B393" s="8" t="str">
        <f t="shared" si="12"/>
        <v>51131-FL-8</v>
      </c>
      <c r="C393" s="7">
        <v>51131</v>
      </c>
      <c r="D393" s="7" t="s">
        <v>612</v>
      </c>
      <c r="E393" s="7" t="s">
        <v>2191</v>
      </c>
      <c r="F393" s="7" t="s">
        <v>612</v>
      </c>
      <c r="G393" s="7" t="s">
        <v>615</v>
      </c>
      <c r="H393" s="7" t="s">
        <v>289</v>
      </c>
      <c r="I393" s="8">
        <v>1</v>
      </c>
      <c r="J393" s="7" t="s">
        <v>2240</v>
      </c>
      <c r="K393" s="9">
        <v>8</v>
      </c>
      <c r="L393" t="str">
        <f t="shared" si="13"/>
        <v>FL-8</v>
      </c>
      <c r="M393" s="7" t="s">
        <v>2241</v>
      </c>
      <c r="N393" s="7" t="s">
        <v>2266</v>
      </c>
      <c r="O393" s="7" t="s">
        <v>2243</v>
      </c>
      <c r="Q393" s="10">
        <v>5116</v>
      </c>
      <c r="R393" s="7" t="s">
        <v>5525</v>
      </c>
      <c r="S393" s="11">
        <v>1</v>
      </c>
      <c r="T393" s="12">
        <v>0</v>
      </c>
    </row>
    <row r="394" spans="1:20" x14ac:dyDescent="0.25">
      <c r="A394" s="7" t="s">
        <v>2239</v>
      </c>
      <c r="B394" s="8" t="str">
        <f t="shared" si="12"/>
        <v>51131-FL-8</v>
      </c>
      <c r="C394" s="7">
        <v>51131</v>
      </c>
      <c r="D394" s="7" t="s">
        <v>612</v>
      </c>
      <c r="E394" s="7" t="s">
        <v>2191</v>
      </c>
      <c r="F394" s="7" t="s">
        <v>612</v>
      </c>
      <c r="G394" s="7" t="s">
        <v>615</v>
      </c>
      <c r="H394" s="7" t="s">
        <v>289</v>
      </c>
      <c r="I394" s="8">
        <v>1</v>
      </c>
      <c r="J394" s="7" t="s">
        <v>2240</v>
      </c>
      <c r="K394" s="9">
        <v>8</v>
      </c>
      <c r="L394" t="str">
        <f t="shared" si="13"/>
        <v>FL-8</v>
      </c>
      <c r="M394" s="7" t="s">
        <v>2241</v>
      </c>
      <c r="N394" s="7" t="s">
        <v>2266</v>
      </c>
      <c r="O394" s="7" t="s">
        <v>2243</v>
      </c>
      <c r="Q394" s="10">
        <v>5116</v>
      </c>
      <c r="R394" s="7" t="s">
        <v>5525</v>
      </c>
      <c r="S394" s="11">
        <v>1</v>
      </c>
      <c r="T394" s="12">
        <v>0</v>
      </c>
    </row>
    <row r="395" spans="1:20" x14ac:dyDescent="0.25">
      <c r="A395" s="7" t="s">
        <v>2239</v>
      </c>
      <c r="B395" s="8" t="str">
        <f t="shared" si="12"/>
        <v>51131-FL-8</v>
      </c>
      <c r="C395" s="7">
        <v>51131</v>
      </c>
      <c r="D395" s="7" t="s">
        <v>612</v>
      </c>
      <c r="E395" s="7" t="s">
        <v>2191</v>
      </c>
      <c r="F395" s="7" t="s">
        <v>612</v>
      </c>
      <c r="G395" s="7" t="s">
        <v>615</v>
      </c>
      <c r="H395" s="7" t="s">
        <v>289</v>
      </c>
      <c r="I395" s="8">
        <v>1</v>
      </c>
      <c r="J395" s="7" t="s">
        <v>2240</v>
      </c>
      <c r="K395" s="9">
        <v>8</v>
      </c>
      <c r="L395" t="str">
        <f t="shared" si="13"/>
        <v>FL-8</v>
      </c>
      <c r="M395" s="7" t="s">
        <v>2241</v>
      </c>
      <c r="N395" s="7" t="s">
        <v>2266</v>
      </c>
      <c r="O395" s="7" t="s">
        <v>2243</v>
      </c>
      <c r="Q395" s="10">
        <v>1116</v>
      </c>
      <c r="R395" s="7" t="s">
        <v>5526</v>
      </c>
      <c r="S395" s="11">
        <v>1</v>
      </c>
      <c r="T395" s="12">
        <v>0</v>
      </c>
    </row>
    <row r="396" spans="1:20" x14ac:dyDescent="0.25">
      <c r="A396" s="7" t="s">
        <v>2239</v>
      </c>
      <c r="B396" s="8" t="str">
        <f t="shared" si="12"/>
        <v>51131-FL-8</v>
      </c>
      <c r="C396" s="7">
        <v>51131</v>
      </c>
      <c r="D396" s="7" t="s">
        <v>612</v>
      </c>
      <c r="E396" s="7" t="s">
        <v>2191</v>
      </c>
      <c r="F396" s="7" t="s">
        <v>612</v>
      </c>
      <c r="G396" s="7" t="s">
        <v>615</v>
      </c>
      <c r="H396" s="7" t="s">
        <v>289</v>
      </c>
      <c r="I396" s="8">
        <v>1</v>
      </c>
      <c r="J396" s="7" t="s">
        <v>2240</v>
      </c>
      <c r="K396" s="9">
        <v>8</v>
      </c>
      <c r="L396" t="str">
        <f t="shared" si="13"/>
        <v>FL-8</v>
      </c>
      <c r="M396" s="7" t="s">
        <v>2241</v>
      </c>
      <c r="N396" s="7" t="s">
        <v>2266</v>
      </c>
      <c r="O396" s="7" t="s">
        <v>2243</v>
      </c>
      <c r="Q396" s="10">
        <v>3116</v>
      </c>
      <c r="R396" s="7" t="s">
        <v>5536</v>
      </c>
      <c r="S396" s="11">
        <v>1</v>
      </c>
      <c r="T396" s="12">
        <v>0</v>
      </c>
    </row>
    <row r="397" spans="1:20" x14ac:dyDescent="0.25">
      <c r="A397" s="7" t="s">
        <v>2239</v>
      </c>
      <c r="B397" s="8" t="str">
        <f t="shared" si="12"/>
        <v>51131-FL-8</v>
      </c>
      <c r="C397" s="7">
        <v>51131</v>
      </c>
      <c r="D397" s="7" t="s">
        <v>612</v>
      </c>
      <c r="E397" s="7" t="s">
        <v>2191</v>
      </c>
      <c r="F397" s="7" t="s">
        <v>612</v>
      </c>
      <c r="G397" s="7" t="s">
        <v>615</v>
      </c>
      <c r="H397" s="7" t="s">
        <v>289</v>
      </c>
      <c r="I397" s="8">
        <v>1</v>
      </c>
      <c r="J397" s="7" t="s">
        <v>2240</v>
      </c>
      <c r="K397" s="9">
        <v>8</v>
      </c>
      <c r="L397" t="str">
        <f t="shared" si="13"/>
        <v>FL-8</v>
      </c>
      <c r="M397" s="7" t="s">
        <v>2241</v>
      </c>
      <c r="N397" s="7" t="s">
        <v>2266</v>
      </c>
      <c r="O397" s="7" t="s">
        <v>2243</v>
      </c>
      <c r="Q397" s="10">
        <v>5116</v>
      </c>
      <c r="R397" s="7" t="s">
        <v>5527</v>
      </c>
      <c r="S397" s="11">
        <v>1</v>
      </c>
      <c r="T397" s="12">
        <v>0</v>
      </c>
    </row>
    <row r="398" spans="1:20" x14ac:dyDescent="0.25">
      <c r="A398" s="7" t="s">
        <v>2239</v>
      </c>
      <c r="B398" s="8" t="str">
        <f t="shared" si="12"/>
        <v>51131-FL-8</v>
      </c>
      <c r="C398" s="7">
        <v>51131</v>
      </c>
      <c r="D398" s="7" t="s">
        <v>612</v>
      </c>
      <c r="E398" s="7" t="s">
        <v>2191</v>
      </c>
      <c r="F398" s="7" t="s">
        <v>612</v>
      </c>
      <c r="G398" s="7" t="s">
        <v>615</v>
      </c>
      <c r="H398" s="7" t="s">
        <v>289</v>
      </c>
      <c r="I398" s="8">
        <v>1</v>
      </c>
      <c r="J398" s="7" t="s">
        <v>2240</v>
      </c>
      <c r="K398" s="9">
        <v>8</v>
      </c>
      <c r="L398" t="str">
        <f t="shared" si="13"/>
        <v>FL-8</v>
      </c>
      <c r="M398" s="7" t="s">
        <v>2241</v>
      </c>
      <c r="N398" s="7" t="s">
        <v>2266</v>
      </c>
      <c r="O398" s="7" t="s">
        <v>2243</v>
      </c>
      <c r="Q398" s="10">
        <v>1116</v>
      </c>
      <c r="R398" s="7" t="s">
        <v>5528</v>
      </c>
      <c r="S398" s="11">
        <v>1</v>
      </c>
      <c r="T398" s="12">
        <v>0</v>
      </c>
    </row>
    <row r="399" spans="1:20" x14ac:dyDescent="0.25">
      <c r="A399" s="7" t="s">
        <v>2239</v>
      </c>
      <c r="B399" s="8" t="str">
        <f t="shared" si="12"/>
        <v>51131-FL-8</v>
      </c>
      <c r="C399" s="7">
        <v>51131</v>
      </c>
      <c r="D399" s="7" t="s">
        <v>612</v>
      </c>
      <c r="E399" s="7" t="s">
        <v>2191</v>
      </c>
      <c r="F399" s="7" t="s">
        <v>612</v>
      </c>
      <c r="G399" s="7" t="s">
        <v>615</v>
      </c>
      <c r="H399" s="7" t="s">
        <v>289</v>
      </c>
      <c r="I399" s="8">
        <v>1</v>
      </c>
      <c r="J399" s="7" t="s">
        <v>2240</v>
      </c>
      <c r="K399" s="9">
        <v>8</v>
      </c>
      <c r="L399" t="str">
        <f t="shared" si="13"/>
        <v>FL-8</v>
      </c>
      <c r="M399" s="7" t="s">
        <v>2241</v>
      </c>
      <c r="N399" s="7" t="s">
        <v>2266</v>
      </c>
      <c r="O399" s="7" t="s">
        <v>2243</v>
      </c>
      <c r="Q399" s="10">
        <v>3116</v>
      </c>
      <c r="R399" s="7" t="s">
        <v>5537</v>
      </c>
      <c r="S399" s="11">
        <v>1</v>
      </c>
      <c r="T399" s="12">
        <v>0</v>
      </c>
    </row>
    <row r="400" spans="1:20" x14ac:dyDescent="0.25">
      <c r="A400" s="7" t="s">
        <v>2239</v>
      </c>
      <c r="B400" s="8" t="str">
        <f t="shared" si="12"/>
        <v>51131-FL-8</v>
      </c>
      <c r="C400" s="7">
        <v>51131</v>
      </c>
      <c r="D400" s="7" t="s">
        <v>612</v>
      </c>
      <c r="E400" s="7" t="s">
        <v>2191</v>
      </c>
      <c r="F400" s="7" t="s">
        <v>612</v>
      </c>
      <c r="G400" s="7" t="s">
        <v>615</v>
      </c>
      <c r="H400" s="7" t="s">
        <v>289</v>
      </c>
      <c r="I400" s="8">
        <v>1</v>
      </c>
      <c r="J400" s="7" t="s">
        <v>2240</v>
      </c>
      <c r="K400" s="9">
        <v>8</v>
      </c>
      <c r="L400" t="str">
        <f t="shared" si="13"/>
        <v>FL-8</v>
      </c>
      <c r="M400" s="7" t="s">
        <v>2241</v>
      </c>
      <c r="N400" s="7" t="s">
        <v>2266</v>
      </c>
      <c r="O400" s="7" t="s">
        <v>2243</v>
      </c>
      <c r="Q400" s="10">
        <v>5116</v>
      </c>
      <c r="R400" s="7" t="s">
        <v>5529</v>
      </c>
      <c r="S400" s="11">
        <v>1</v>
      </c>
      <c r="T400" s="12">
        <v>0</v>
      </c>
    </row>
    <row r="401" spans="1:20" x14ac:dyDescent="0.25">
      <c r="A401" s="7" t="s">
        <v>2239</v>
      </c>
      <c r="B401" s="8" t="str">
        <f t="shared" si="12"/>
        <v>51131-FL-8</v>
      </c>
      <c r="C401" s="7">
        <v>51131</v>
      </c>
      <c r="D401" s="7" t="s">
        <v>612</v>
      </c>
      <c r="E401" s="7" t="s">
        <v>2191</v>
      </c>
      <c r="F401" s="7" t="s">
        <v>612</v>
      </c>
      <c r="G401" s="7" t="s">
        <v>615</v>
      </c>
      <c r="H401" s="7" t="s">
        <v>289</v>
      </c>
      <c r="I401" s="8">
        <v>1</v>
      </c>
      <c r="J401" s="7" t="s">
        <v>2240</v>
      </c>
      <c r="K401" s="9">
        <v>8</v>
      </c>
      <c r="L401" t="str">
        <f t="shared" si="13"/>
        <v>FL-8</v>
      </c>
      <c r="M401" s="7" t="s">
        <v>2241</v>
      </c>
      <c r="N401" s="7" t="s">
        <v>2266</v>
      </c>
      <c r="O401" s="7" t="s">
        <v>2243</v>
      </c>
      <c r="Q401" s="10">
        <v>1116</v>
      </c>
      <c r="R401" s="7" t="s">
        <v>5530</v>
      </c>
      <c r="S401" s="11">
        <v>1</v>
      </c>
      <c r="T401" s="12">
        <v>0</v>
      </c>
    </row>
    <row r="402" spans="1:20" x14ac:dyDescent="0.25">
      <c r="A402" s="7" t="s">
        <v>2239</v>
      </c>
      <c r="B402" s="8" t="str">
        <f t="shared" si="12"/>
        <v>51131-FL-8</v>
      </c>
      <c r="C402" s="7">
        <v>51131</v>
      </c>
      <c r="D402" s="7" t="s">
        <v>612</v>
      </c>
      <c r="E402" s="7" t="s">
        <v>2191</v>
      </c>
      <c r="F402" s="7" t="s">
        <v>612</v>
      </c>
      <c r="G402" s="7" t="s">
        <v>615</v>
      </c>
      <c r="H402" s="7" t="s">
        <v>289</v>
      </c>
      <c r="I402" s="8">
        <v>1</v>
      </c>
      <c r="J402" s="7" t="s">
        <v>2240</v>
      </c>
      <c r="K402" s="9">
        <v>8</v>
      </c>
      <c r="L402" t="str">
        <f t="shared" si="13"/>
        <v>FL-8</v>
      </c>
      <c r="M402" s="7" t="s">
        <v>2241</v>
      </c>
      <c r="N402" s="7" t="s">
        <v>2266</v>
      </c>
      <c r="O402" s="7" t="s">
        <v>2243</v>
      </c>
      <c r="Q402" s="10">
        <v>3116</v>
      </c>
      <c r="R402" s="7" t="s">
        <v>5538</v>
      </c>
      <c r="S402" s="11">
        <v>1</v>
      </c>
      <c r="T402" s="12">
        <v>0</v>
      </c>
    </row>
    <row r="403" spans="1:20" x14ac:dyDescent="0.25">
      <c r="A403" s="7" t="s">
        <v>2239</v>
      </c>
      <c r="B403" s="8" t="str">
        <f t="shared" si="12"/>
        <v>51131-FL-8</v>
      </c>
      <c r="C403" s="7">
        <v>51131</v>
      </c>
      <c r="D403" s="7" t="s">
        <v>612</v>
      </c>
      <c r="E403" s="7" t="s">
        <v>2191</v>
      </c>
      <c r="F403" s="7" t="s">
        <v>612</v>
      </c>
      <c r="G403" s="7" t="s">
        <v>615</v>
      </c>
      <c r="H403" s="7" t="s">
        <v>289</v>
      </c>
      <c r="I403" s="8">
        <v>1</v>
      </c>
      <c r="J403" s="7" t="s">
        <v>2240</v>
      </c>
      <c r="K403" s="9">
        <v>8</v>
      </c>
      <c r="L403" t="str">
        <f t="shared" si="13"/>
        <v>FL-8</v>
      </c>
      <c r="M403" s="7" t="s">
        <v>2241</v>
      </c>
      <c r="N403" s="7" t="s">
        <v>2266</v>
      </c>
      <c r="O403" s="7" t="s">
        <v>2243</v>
      </c>
      <c r="Q403" s="10">
        <v>5116</v>
      </c>
      <c r="R403" s="7" t="s">
        <v>5531</v>
      </c>
      <c r="S403" s="11">
        <v>1</v>
      </c>
      <c r="T403" s="12">
        <v>0</v>
      </c>
    </row>
    <row r="404" spans="1:20" x14ac:dyDescent="0.25">
      <c r="A404" s="7" t="s">
        <v>2239</v>
      </c>
      <c r="B404" s="8" t="str">
        <f t="shared" si="12"/>
        <v>51131-FR-8</v>
      </c>
      <c r="C404" s="7">
        <v>51131</v>
      </c>
      <c r="D404" s="7" t="s">
        <v>612</v>
      </c>
      <c r="E404" s="7" t="s">
        <v>2191</v>
      </c>
      <c r="F404" s="7" t="s">
        <v>612</v>
      </c>
      <c r="G404" s="7" t="s">
        <v>615</v>
      </c>
      <c r="H404" s="7" t="s">
        <v>289</v>
      </c>
      <c r="I404" s="8">
        <v>2</v>
      </c>
      <c r="J404" s="7" t="s">
        <v>2244</v>
      </c>
      <c r="K404" s="9">
        <v>8</v>
      </c>
      <c r="L404" t="str">
        <f t="shared" si="13"/>
        <v>FR-8</v>
      </c>
      <c r="M404" s="7" t="s">
        <v>2241</v>
      </c>
      <c r="N404" s="7" t="s">
        <v>2267</v>
      </c>
      <c r="O404" s="7" t="s">
        <v>2243</v>
      </c>
      <c r="Q404" s="10">
        <v>4742</v>
      </c>
      <c r="R404" s="7" t="s">
        <v>5539</v>
      </c>
      <c r="S404" s="11">
        <v>1</v>
      </c>
      <c r="T404" s="12">
        <v>0</v>
      </c>
    </row>
    <row r="405" spans="1:20" x14ac:dyDescent="0.25">
      <c r="A405" s="7" t="s">
        <v>2239</v>
      </c>
      <c r="B405" s="8" t="str">
        <f t="shared" si="12"/>
        <v>51131-FR-8</v>
      </c>
      <c r="C405" s="7">
        <v>51131</v>
      </c>
      <c r="D405" s="7" t="s">
        <v>612</v>
      </c>
      <c r="E405" s="7" t="s">
        <v>2191</v>
      </c>
      <c r="F405" s="7" t="s">
        <v>612</v>
      </c>
      <c r="G405" s="7" t="s">
        <v>615</v>
      </c>
      <c r="H405" s="7" t="s">
        <v>289</v>
      </c>
      <c r="I405" s="8">
        <v>2</v>
      </c>
      <c r="J405" s="7" t="s">
        <v>2244</v>
      </c>
      <c r="K405" s="9">
        <v>8</v>
      </c>
      <c r="L405" t="str">
        <f t="shared" si="13"/>
        <v>FR-8</v>
      </c>
      <c r="M405" s="7" t="s">
        <v>2241</v>
      </c>
      <c r="N405" s="7" t="s">
        <v>2267</v>
      </c>
      <c r="O405" s="7" t="s">
        <v>2243</v>
      </c>
      <c r="Q405" s="10">
        <v>4742</v>
      </c>
      <c r="R405" s="7" t="s">
        <v>5540</v>
      </c>
      <c r="S405" s="11">
        <v>1</v>
      </c>
      <c r="T405" s="12">
        <v>0</v>
      </c>
    </row>
    <row r="406" spans="1:20" x14ac:dyDescent="0.25">
      <c r="A406" s="7" t="s">
        <v>2239</v>
      </c>
      <c r="B406" s="8" t="str">
        <f t="shared" si="12"/>
        <v>51131-FR-8</v>
      </c>
      <c r="C406" s="7">
        <v>51131</v>
      </c>
      <c r="D406" s="7" t="s">
        <v>612</v>
      </c>
      <c r="E406" s="7" t="s">
        <v>2191</v>
      </c>
      <c r="F406" s="7" t="s">
        <v>612</v>
      </c>
      <c r="G406" s="7" t="s">
        <v>615</v>
      </c>
      <c r="H406" s="7" t="s">
        <v>289</v>
      </c>
      <c r="I406" s="8">
        <v>2</v>
      </c>
      <c r="J406" s="7" t="s">
        <v>2244</v>
      </c>
      <c r="K406" s="9">
        <v>8</v>
      </c>
      <c r="L406" t="str">
        <f t="shared" si="13"/>
        <v>FR-8</v>
      </c>
      <c r="M406" s="7" t="s">
        <v>2241</v>
      </c>
      <c r="N406" s="7" t="s">
        <v>2267</v>
      </c>
      <c r="O406" s="7" t="s">
        <v>2243</v>
      </c>
      <c r="Q406" s="10">
        <v>5742</v>
      </c>
      <c r="R406" s="7" t="s">
        <v>5525</v>
      </c>
      <c r="S406" s="11">
        <v>1</v>
      </c>
      <c r="T406" s="12">
        <v>0</v>
      </c>
    </row>
    <row r="407" spans="1:20" x14ac:dyDescent="0.25">
      <c r="A407" s="7" t="s">
        <v>2239</v>
      </c>
      <c r="B407" s="8" t="str">
        <f t="shared" si="12"/>
        <v>51131-FR-8</v>
      </c>
      <c r="C407" s="7">
        <v>51131</v>
      </c>
      <c r="D407" s="7" t="s">
        <v>612</v>
      </c>
      <c r="E407" s="7" t="s">
        <v>2191</v>
      </c>
      <c r="F407" s="7" t="s">
        <v>612</v>
      </c>
      <c r="G407" s="7" t="s">
        <v>615</v>
      </c>
      <c r="H407" s="7" t="s">
        <v>289</v>
      </c>
      <c r="I407" s="8">
        <v>2</v>
      </c>
      <c r="J407" s="7" t="s">
        <v>2244</v>
      </c>
      <c r="K407" s="9">
        <v>8</v>
      </c>
      <c r="L407" t="str">
        <f t="shared" si="13"/>
        <v>FR-8</v>
      </c>
      <c r="M407" s="7" t="s">
        <v>2241</v>
      </c>
      <c r="N407" s="7" t="s">
        <v>2267</v>
      </c>
      <c r="O407" s="7" t="s">
        <v>2243</v>
      </c>
      <c r="Q407" s="10">
        <v>2742</v>
      </c>
      <c r="R407" s="7" t="s">
        <v>5544</v>
      </c>
      <c r="S407" s="11">
        <v>1</v>
      </c>
      <c r="T407" s="12">
        <v>0</v>
      </c>
    </row>
    <row r="408" spans="1:20" x14ac:dyDescent="0.25">
      <c r="A408" s="7" t="s">
        <v>2239</v>
      </c>
      <c r="B408" s="8" t="str">
        <f t="shared" si="12"/>
        <v>51131-FR-8</v>
      </c>
      <c r="C408" s="7">
        <v>51131</v>
      </c>
      <c r="D408" s="7" t="s">
        <v>612</v>
      </c>
      <c r="E408" s="7" t="s">
        <v>2191</v>
      </c>
      <c r="F408" s="7" t="s">
        <v>612</v>
      </c>
      <c r="G408" s="7" t="s">
        <v>615</v>
      </c>
      <c r="H408" s="7" t="s">
        <v>289</v>
      </c>
      <c r="I408" s="8">
        <v>2</v>
      </c>
      <c r="J408" s="7" t="s">
        <v>2244</v>
      </c>
      <c r="K408" s="9">
        <v>8</v>
      </c>
      <c r="L408" t="str">
        <f t="shared" si="13"/>
        <v>FR-8</v>
      </c>
      <c r="M408" s="7" t="s">
        <v>2241</v>
      </c>
      <c r="N408" s="7" t="s">
        <v>2267</v>
      </c>
      <c r="O408" s="7" t="s">
        <v>2243</v>
      </c>
      <c r="Q408" s="10">
        <v>4742</v>
      </c>
      <c r="R408" s="7" t="s">
        <v>5541</v>
      </c>
      <c r="S408" s="11">
        <v>1</v>
      </c>
      <c r="T408" s="12">
        <v>0</v>
      </c>
    </row>
    <row r="409" spans="1:20" x14ac:dyDescent="0.25">
      <c r="A409" s="7" t="s">
        <v>2239</v>
      </c>
      <c r="B409" s="8" t="str">
        <f t="shared" si="12"/>
        <v>51131-FR-8</v>
      </c>
      <c r="C409" s="7">
        <v>51131</v>
      </c>
      <c r="D409" s="7" t="s">
        <v>612</v>
      </c>
      <c r="E409" s="7" t="s">
        <v>2191</v>
      </c>
      <c r="F409" s="7" t="s">
        <v>612</v>
      </c>
      <c r="G409" s="7" t="s">
        <v>615</v>
      </c>
      <c r="H409" s="7" t="s">
        <v>289</v>
      </c>
      <c r="I409" s="8">
        <v>2</v>
      </c>
      <c r="J409" s="7" t="s">
        <v>2244</v>
      </c>
      <c r="K409" s="9">
        <v>8</v>
      </c>
      <c r="L409" t="str">
        <f t="shared" si="13"/>
        <v>FR-8</v>
      </c>
      <c r="M409" s="7" t="s">
        <v>2241</v>
      </c>
      <c r="N409" s="7" t="s">
        <v>2267</v>
      </c>
      <c r="O409" s="7" t="s">
        <v>2243</v>
      </c>
      <c r="Q409" s="10">
        <v>2742</v>
      </c>
      <c r="R409" s="7" t="s">
        <v>5532</v>
      </c>
      <c r="S409" s="11">
        <v>1</v>
      </c>
      <c r="T409" s="12">
        <v>0</v>
      </c>
    </row>
    <row r="410" spans="1:20" x14ac:dyDescent="0.25">
      <c r="A410" s="7" t="s">
        <v>2239</v>
      </c>
      <c r="B410" s="8" t="str">
        <f t="shared" si="12"/>
        <v>51131-FR-8</v>
      </c>
      <c r="C410" s="7">
        <v>51131</v>
      </c>
      <c r="D410" s="7" t="s">
        <v>612</v>
      </c>
      <c r="E410" s="7" t="s">
        <v>2191</v>
      </c>
      <c r="F410" s="7" t="s">
        <v>612</v>
      </c>
      <c r="G410" s="7" t="s">
        <v>615</v>
      </c>
      <c r="H410" s="7" t="s">
        <v>289</v>
      </c>
      <c r="I410" s="8">
        <v>2</v>
      </c>
      <c r="J410" s="7" t="s">
        <v>2244</v>
      </c>
      <c r="K410" s="9">
        <v>8</v>
      </c>
      <c r="L410" t="str">
        <f t="shared" si="13"/>
        <v>FR-8</v>
      </c>
      <c r="M410" s="7" t="s">
        <v>2241</v>
      </c>
      <c r="N410" s="7" t="s">
        <v>2267</v>
      </c>
      <c r="O410" s="7" t="s">
        <v>2243</v>
      </c>
      <c r="Q410" s="10">
        <v>4742</v>
      </c>
      <c r="R410" s="7" t="s">
        <v>5542</v>
      </c>
      <c r="S410" s="11">
        <v>1</v>
      </c>
      <c r="T410" s="12">
        <v>0</v>
      </c>
    </row>
    <row r="411" spans="1:20" x14ac:dyDescent="0.25">
      <c r="A411" s="7" t="s">
        <v>2239</v>
      </c>
      <c r="B411" s="8" t="str">
        <f t="shared" si="12"/>
        <v>51131-FR-8</v>
      </c>
      <c r="C411" s="7">
        <v>51131</v>
      </c>
      <c r="D411" s="7" t="s">
        <v>612</v>
      </c>
      <c r="E411" s="7" t="s">
        <v>2191</v>
      </c>
      <c r="F411" s="7" t="s">
        <v>612</v>
      </c>
      <c r="G411" s="7" t="s">
        <v>615</v>
      </c>
      <c r="H411" s="7" t="s">
        <v>289</v>
      </c>
      <c r="I411" s="8">
        <v>2</v>
      </c>
      <c r="J411" s="7" t="s">
        <v>2244</v>
      </c>
      <c r="K411" s="9">
        <v>8</v>
      </c>
      <c r="L411" t="str">
        <f t="shared" si="13"/>
        <v>FR-8</v>
      </c>
      <c r="M411" s="7" t="s">
        <v>2241</v>
      </c>
      <c r="N411" s="7" t="s">
        <v>2267</v>
      </c>
      <c r="O411" s="7" t="s">
        <v>2243</v>
      </c>
      <c r="Q411" s="10">
        <v>2742</v>
      </c>
      <c r="R411" s="7" t="s">
        <v>5533</v>
      </c>
      <c r="S411" s="11">
        <v>1</v>
      </c>
      <c r="T411" s="12">
        <v>0</v>
      </c>
    </row>
    <row r="412" spans="1:20" x14ac:dyDescent="0.25">
      <c r="A412" s="7" t="s">
        <v>2239</v>
      </c>
      <c r="B412" s="8" t="str">
        <f t="shared" si="12"/>
        <v>51131-FR-8</v>
      </c>
      <c r="C412" s="7">
        <v>51131</v>
      </c>
      <c r="D412" s="7" t="s">
        <v>612</v>
      </c>
      <c r="E412" s="7" t="s">
        <v>2191</v>
      </c>
      <c r="F412" s="7" t="s">
        <v>612</v>
      </c>
      <c r="G412" s="7" t="s">
        <v>615</v>
      </c>
      <c r="H412" s="7" t="s">
        <v>289</v>
      </c>
      <c r="I412" s="8">
        <v>2</v>
      </c>
      <c r="J412" s="7" t="s">
        <v>2244</v>
      </c>
      <c r="K412" s="9">
        <v>8</v>
      </c>
      <c r="L412" t="str">
        <f t="shared" si="13"/>
        <v>FR-8</v>
      </c>
      <c r="M412" s="7" t="s">
        <v>2241</v>
      </c>
      <c r="N412" s="7" t="s">
        <v>2267</v>
      </c>
      <c r="O412" s="7" t="s">
        <v>2243</v>
      </c>
      <c r="Q412" s="10">
        <v>4742</v>
      </c>
      <c r="R412" s="7" t="s">
        <v>5543</v>
      </c>
      <c r="S412" s="11">
        <v>1</v>
      </c>
      <c r="T412" s="12">
        <v>0</v>
      </c>
    </row>
    <row r="413" spans="1:20" x14ac:dyDescent="0.25">
      <c r="A413" s="7" t="s">
        <v>2239</v>
      </c>
      <c r="B413" s="8" t="str">
        <f t="shared" si="12"/>
        <v>51132-FL-8</v>
      </c>
      <c r="C413" s="7">
        <v>51132</v>
      </c>
      <c r="D413" s="7" t="s">
        <v>837</v>
      </c>
      <c r="E413" s="7" t="s">
        <v>2191</v>
      </c>
      <c r="F413" s="7" t="s">
        <v>837</v>
      </c>
      <c r="G413" s="7" t="s">
        <v>842</v>
      </c>
      <c r="H413" s="7" t="s">
        <v>326</v>
      </c>
      <c r="I413" s="8">
        <v>1</v>
      </c>
      <c r="J413" s="7" t="s">
        <v>2240</v>
      </c>
      <c r="K413" s="9">
        <v>8</v>
      </c>
      <c r="L413" t="str">
        <f t="shared" si="13"/>
        <v>FL-8</v>
      </c>
      <c r="M413" s="7" t="s">
        <v>2241</v>
      </c>
      <c r="N413" s="7" t="s">
        <v>2268</v>
      </c>
      <c r="O413" s="7" t="s">
        <v>2243</v>
      </c>
      <c r="Q413" s="10">
        <v>3118</v>
      </c>
      <c r="R413" s="7" t="s">
        <v>5534</v>
      </c>
      <c r="S413" s="11">
        <v>1</v>
      </c>
      <c r="T413" s="12">
        <v>0</v>
      </c>
    </row>
    <row r="414" spans="1:20" x14ac:dyDescent="0.25">
      <c r="A414" s="7" t="s">
        <v>2239</v>
      </c>
      <c r="B414" s="8" t="str">
        <f t="shared" si="12"/>
        <v>51132-FL-8</v>
      </c>
      <c r="C414" s="7">
        <v>51132</v>
      </c>
      <c r="D414" s="7" t="s">
        <v>837</v>
      </c>
      <c r="E414" s="7" t="s">
        <v>2191</v>
      </c>
      <c r="F414" s="7" t="s">
        <v>837</v>
      </c>
      <c r="G414" s="7" t="s">
        <v>842</v>
      </c>
      <c r="H414" s="7" t="s">
        <v>326</v>
      </c>
      <c r="I414" s="8">
        <v>1</v>
      </c>
      <c r="J414" s="7" t="s">
        <v>2240</v>
      </c>
      <c r="K414" s="9">
        <v>8</v>
      </c>
      <c r="L414" t="str">
        <f t="shared" si="13"/>
        <v>FL-8</v>
      </c>
      <c r="M414" s="7" t="s">
        <v>2241</v>
      </c>
      <c r="N414" s="7" t="s">
        <v>2268</v>
      </c>
      <c r="O414" s="7" t="s">
        <v>2243</v>
      </c>
      <c r="Q414" s="10">
        <v>4118</v>
      </c>
      <c r="R414" s="7" t="s">
        <v>5539</v>
      </c>
      <c r="S414" s="11">
        <v>1</v>
      </c>
      <c r="T414" s="12">
        <v>0</v>
      </c>
    </row>
    <row r="415" spans="1:20" x14ac:dyDescent="0.25">
      <c r="A415" s="7" t="s">
        <v>2239</v>
      </c>
      <c r="B415" s="8" t="str">
        <f t="shared" si="12"/>
        <v>51132-FL-8</v>
      </c>
      <c r="C415" s="7">
        <v>51132</v>
      </c>
      <c r="D415" s="7" t="s">
        <v>837</v>
      </c>
      <c r="E415" s="7" t="s">
        <v>2191</v>
      </c>
      <c r="F415" s="7" t="s">
        <v>837</v>
      </c>
      <c r="G415" s="7" t="s">
        <v>842</v>
      </c>
      <c r="H415" s="7" t="s">
        <v>326</v>
      </c>
      <c r="I415" s="8">
        <v>1</v>
      </c>
      <c r="J415" s="7" t="s">
        <v>2240</v>
      </c>
      <c r="K415" s="9">
        <v>8</v>
      </c>
      <c r="L415" t="str">
        <f t="shared" si="13"/>
        <v>FL-8</v>
      </c>
      <c r="M415" s="7" t="s">
        <v>2241</v>
      </c>
      <c r="N415" s="7" t="s">
        <v>2268</v>
      </c>
      <c r="O415" s="7" t="s">
        <v>2243</v>
      </c>
      <c r="Q415" s="10">
        <v>5118</v>
      </c>
      <c r="R415" s="7" t="s">
        <v>5524</v>
      </c>
      <c r="S415" s="11">
        <v>1</v>
      </c>
      <c r="T415" s="12">
        <v>0</v>
      </c>
    </row>
    <row r="416" spans="1:20" x14ac:dyDescent="0.25">
      <c r="A416" s="7" t="s">
        <v>2239</v>
      </c>
      <c r="B416" s="8" t="str">
        <f t="shared" si="12"/>
        <v>51132-FL-8</v>
      </c>
      <c r="C416" s="7">
        <v>51132</v>
      </c>
      <c r="D416" s="7" t="s">
        <v>837</v>
      </c>
      <c r="E416" s="7" t="s">
        <v>2191</v>
      </c>
      <c r="F416" s="7" t="s">
        <v>837</v>
      </c>
      <c r="G416" s="7" t="s">
        <v>842</v>
      </c>
      <c r="H416" s="7" t="s">
        <v>326</v>
      </c>
      <c r="I416" s="8">
        <v>1</v>
      </c>
      <c r="J416" s="7" t="s">
        <v>2240</v>
      </c>
      <c r="K416" s="9">
        <v>8</v>
      </c>
      <c r="L416" t="str">
        <f t="shared" si="13"/>
        <v>FL-8</v>
      </c>
      <c r="M416" s="7" t="s">
        <v>2241</v>
      </c>
      <c r="N416" s="7" t="s">
        <v>2268</v>
      </c>
      <c r="O416" s="7" t="s">
        <v>2243</v>
      </c>
      <c r="Q416" s="10">
        <v>3118</v>
      </c>
      <c r="R416" s="7" t="s">
        <v>5535</v>
      </c>
      <c r="S416" s="11">
        <v>1</v>
      </c>
      <c r="T416" s="12">
        <v>0</v>
      </c>
    </row>
    <row r="417" spans="1:20" x14ac:dyDescent="0.25">
      <c r="A417" s="7" t="s">
        <v>2239</v>
      </c>
      <c r="B417" s="8" t="str">
        <f t="shared" si="12"/>
        <v>51132-FL-8</v>
      </c>
      <c r="C417" s="7">
        <v>51132</v>
      </c>
      <c r="D417" s="7" t="s">
        <v>837</v>
      </c>
      <c r="E417" s="7" t="s">
        <v>2191</v>
      </c>
      <c r="F417" s="7" t="s">
        <v>837</v>
      </c>
      <c r="G417" s="7" t="s">
        <v>842</v>
      </c>
      <c r="H417" s="7" t="s">
        <v>326</v>
      </c>
      <c r="I417" s="8">
        <v>1</v>
      </c>
      <c r="J417" s="7" t="s">
        <v>2240</v>
      </c>
      <c r="K417" s="9">
        <v>8</v>
      </c>
      <c r="L417" t="str">
        <f t="shared" si="13"/>
        <v>FL-8</v>
      </c>
      <c r="M417" s="7" t="s">
        <v>2241</v>
      </c>
      <c r="N417" s="7" t="s">
        <v>2268</v>
      </c>
      <c r="O417" s="7" t="s">
        <v>2243</v>
      </c>
      <c r="Q417" s="10">
        <v>3118</v>
      </c>
      <c r="R417" s="7" t="s">
        <v>5535</v>
      </c>
      <c r="S417" s="11">
        <v>1</v>
      </c>
      <c r="T417" s="12">
        <v>0</v>
      </c>
    </row>
    <row r="418" spans="1:20" x14ac:dyDescent="0.25">
      <c r="A418" s="7" t="s">
        <v>2239</v>
      </c>
      <c r="B418" s="8" t="str">
        <f t="shared" si="12"/>
        <v>51132-FL-8</v>
      </c>
      <c r="C418" s="7">
        <v>51132</v>
      </c>
      <c r="D418" s="7" t="s">
        <v>837</v>
      </c>
      <c r="E418" s="7" t="s">
        <v>2191</v>
      </c>
      <c r="F418" s="7" t="s">
        <v>837</v>
      </c>
      <c r="G418" s="7" t="s">
        <v>842</v>
      </c>
      <c r="H418" s="7" t="s">
        <v>326</v>
      </c>
      <c r="I418" s="8">
        <v>1</v>
      </c>
      <c r="J418" s="7" t="s">
        <v>2240</v>
      </c>
      <c r="K418" s="9">
        <v>8</v>
      </c>
      <c r="L418" t="str">
        <f t="shared" si="13"/>
        <v>FL-8</v>
      </c>
      <c r="M418" s="7" t="s">
        <v>2241</v>
      </c>
      <c r="N418" s="7" t="s">
        <v>2268</v>
      </c>
      <c r="O418" s="7" t="s">
        <v>2243</v>
      </c>
      <c r="Q418" s="10">
        <v>3118</v>
      </c>
      <c r="R418" s="7" t="s">
        <v>5535</v>
      </c>
      <c r="S418" s="11">
        <v>1</v>
      </c>
      <c r="T418" s="12">
        <v>0</v>
      </c>
    </row>
    <row r="419" spans="1:20" x14ac:dyDescent="0.25">
      <c r="A419" s="7" t="s">
        <v>2239</v>
      </c>
      <c r="B419" s="8" t="str">
        <f t="shared" si="12"/>
        <v>51132-FL-8</v>
      </c>
      <c r="C419" s="7">
        <v>51132</v>
      </c>
      <c r="D419" s="7" t="s">
        <v>837</v>
      </c>
      <c r="E419" s="7" t="s">
        <v>2191</v>
      </c>
      <c r="F419" s="7" t="s">
        <v>837</v>
      </c>
      <c r="G419" s="7" t="s">
        <v>842</v>
      </c>
      <c r="H419" s="7" t="s">
        <v>326</v>
      </c>
      <c r="I419" s="8">
        <v>1</v>
      </c>
      <c r="J419" s="7" t="s">
        <v>2240</v>
      </c>
      <c r="K419" s="9">
        <v>8</v>
      </c>
      <c r="L419" t="str">
        <f t="shared" si="13"/>
        <v>FL-8</v>
      </c>
      <c r="M419" s="7" t="s">
        <v>2241</v>
      </c>
      <c r="N419" s="7" t="s">
        <v>2268</v>
      </c>
      <c r="O419" s="7" t="s">
        <v>2243</v>
      </c>
      <c r="Q419" s="10">
        <v>4118</v>
      </c>
      <c r="R419" s="7" t="s">
        <v>5540</v>
      </c>
      <c r="S419" s="11">
        <v>1</v>
      </c>
      <c r="T419" s="12">
        <v>0</v>
      </c>
    </row>
    <row r="420" spans="1:20" x14ac:dyDescent="0.25">
      <c r="A420" s="7" t="s">
        <v>2239</v>
      </c>
      <c r="B420" s="8" t="str">
        <f t="shared" si="12"/>
        <v>51132-FL-8</v>
      </c>
      <c r="C420" s="7">
        <v>51132</v>
      </c>
      <c r="D420" s="7" t="s">
        <v>837</v>
      </c>
      <c r="E420" s="7" t="s">
        <v>2191</v>
      </c>
      <c r="F420" s="7" t="s">
        <v>837</v>
      </c>
      <c r="G420" s="7" t="s">
        <v>842</v>
      </c>
      <c r="H420" s="7" t="s">
        <v>326</v>
      </c>
      <c r="I420" s="8">
        <v>1</v>
      </c>
      <c r="J420" s="7" t="s">
        <v>2240</v>
      </c>
      <c r="K420" s="9">
        <v>8</v>
      </c>
      <c r="L420" t="str">
        <f t="shared" si="13"/>
        <v>FL-8</v>
      </c>
      <c r="M420" s="7" t="s">
        <v>2241</v>
      </c>
      <c r="N420" s="7" t="s">
        <v>2268</v>
      </c>
      <c r="O420" s="7" t="s">
        <v>2243</v>
      </c>
      <c r="Q420" s="10">
        <v>5118</v>
      </c>
      <c r="R420" s="7" t="s">
        <v>5525</v>
      </c>
      <c r="S420" s="11">
        <v>1</v>
      </c>
      <c r="T420" s="12">
        <v>0</v>
      </c>
    </row>
    <row r="421" spans="1:20" x14ac:dyDescent="0.25">
      <c r="A421" s="7" t="s">
        <v>2239</v>
      </c>
      <c r="B421" s="8" t="str">
        <f t="shared" si="12"/>
        <v>51132-FL-8</v>
      </c>
      <c r="C421" s="7">
        <v>51132</v>
      </c>
      <c r="D421" s="7" t="s">
        <v>837</v>
      </c>
      <c r="E421" s="7" t="s">
        <v>2191</v>
      </c>
      <c r="F421" s="7" t="s">
        <v>837</v>
      </c>
      <c r="G421" s="7" t="s">
        <v>842</v>
      </c>
      <c r="H421" s="7" t="s">
        <v>326</v>
      </c>
      <c r="I421" s="8">
        <v>1</v>
      </c>
      <c r="J421" s="7" t="s">
        <v>2240</v>
      </c>
      <c r="K421" s="9">
        <v>8</v>
      </c>
      <c r="L421" t="str">
        <f t="shared" si="13"/>
        <v>FL-8</v>
      </c>
      <c r="M421" s="7" t="s">
        <v>2241</v>
      </c>
      <c r="N421" s="7" t="s">
        <v>2268</v>
      </c>
      <c r="O421" s="7" t="s">
        <v>2243</v>
      </c>
      <c r="Q421" s="10">
        <v>1118</v>
      </c>
      <c r="R421" s="7" t="s">
        <v>5526</v>
      </c>
      <c r="S421" s="11">
        <v>1</v>
      </c>
      <c r="T421" s="12">
        <v>0</v>
      </c>
    </row>
    <row r="422" spans="1:20" x14ac:dyDescent="0.25">
      <c r="A422" s="7" t="s">
        <v>2239</v>
      </c>
      <c r="B422" s="8" t="str">
        <f t="shared" si="12"/>
        <v>51132-FL-8</v>
      </c>
      <c r="C422" s="7">
        <v>51132</v>
      </c>
      <c r="D422" s="7" t="s">
        <v>837</v>
      </c>
      <c r="E422" s="7" t="s">
        <v>2191</v>
      </c>
      <c r="F422" s="7" t="s">
        <v>837</v>
      </c>
      <c r="G422" s="7" t="s">
        <v>842</v>
      </c>
      <c r="H422" s="7" t="s">
        <v>326</v>
      </c>
      <c r="I422" s="8">
        <v>1</v>
      </c>
      <c r="J422" s="7" t="s">
        <v>2240</v>
      </c>
      <c r="K422" s="9">
        <v>8</v>
      </c>
      <c r="L422" t="str">
        <f t="shared" si="13"/>
        <v>FL-8</v>
      </c>
      <c r="M422" s="7" t="s">
        <v>2241</v>
      </c>
      <c r="N422" s="7" t="s">
        <v>2268</v>
      </c>
      <c r="O422" s="7" t="s">
        <v>2243</v>
      </c>
      <c r="Q422" s="10">
        <v>2118</v>
      </c>
      <c r="R422" s="7" t="s">
        <v>5544</v>
      </c>
      <c r="S422" s="11">
        <v>1</v>
      </c>
      <c r="T422" s="12">
        <v>0</v>
      </c>
    </row>
    <row r="423" spans="1:20" x14ac:dyDescent="0.25">
      <c r="A423" s="7" t="s">
        <v>2239</v>
      </c>
      <c r="B423" s="8" t="str">
        <f t="shared" si="12"/>
        <v>51132-FL-8</v>
      </c>
      <c r="C423" s="7">
        <v>51132</v>
      </c>
      <c r="D423" s="7" t="s">
        <v>837</v>
      </c>
      <c r="E423" s="7" t="s">
        <v>2191</v>
      </c>
      <c r="F423" s="7" t="s">
        <v>837</v>
      </c>
      <c r="G423" s="7" t="s">
        <v>842</v>
      </c>
      <c r="H423" s="7" t="s">
        <v>326</v>
      </c>
      <c r="I423" s="8">
        <v>1</v>
      </c>
      <c r="J423" s="7" t="s">
        <v>2240</v>
      </c>
      <c r="K423" s="9">
        <v>8</v>
      </c>
      <c r="L423" t="str">
        <f t="shared" si="13"/>
        <v>FL-8</v>
      </c>
      <c r="M423" s="7" t="s">
        <v>2241</v>
      </c>
      <c r="N423" s="7" t="s">
        <v>2268</v>
      </c>
      <c r="O423" s="7" t="s">
        <v>2243</v>
      </c>
      <c r="Q423" s="10">
        <v>3118</v>
      </c>
      <c r="R423" s="7" t="s">
        <v>5536</v>
      </c>
      <c r="S423" s="11">
        <v>1</v>
      </c>
      <c r="T423" s="12">
        <v>0</v>
      </c>
    </row>
    <row r="424" spans="1:20" x14ac:dyDescent="0.25">
      <c r="A424" s="7" t="s">
        <v>2239</v>
      </c>
      <c r="B424" s="8" t="str">
        <f t="shared" si="12"/>
        <v>51132-FL-8</v>
      </c>
      <c r="C424" s="7">
        <v>51132</v>
      </c>
      <c r="D424" s="7" t="s">
        <v>837</v>
      </c>
      <c r="E424" s="7" t="s">
        <v>2191</v>
      </c>
      <c r="F424" s="7" t="s">
        <v>837</v>
      </c>
      <c r="G424" s="7" t="s">
        <v>842</v>
      </c>
      <c r="H424" s="7" t="s">
        <v>326</v>
      </c>
      <c r="I424" s="8">
        <v>1</v>
      </c>
      <c r="J424" s="7" t="s">
        <v>2240</v>
      </c>
      <c r="K424" s="9">
        <v>8</v>
      </c>
      <c r="L424" t="str">
        <f t="shared" si="13"/>
        <v>FL-8</v>
      </c>
      <c r="M424" s="7" t="s">
        <v>2241</v>
      </c>
      <c r="N424" s="7" t="s">
        <v>2268</v>
      </c>
      <c r="O424" s="7" t="s">
        <v>2243</v>
      </c>
      <c r="Q424" s="10">
        <v>4118</v>
      </c>
      <c r="R424" s="7" t="s">
        <v>5541</v>
      </c>
      <c r="S424" s="11">
        <v>1</v>
      </c>
      <c r="T424" s="12">
        <v>0</v>
      </c>
    </row>
    <row r="425" spans="1:20" x14ac:dyDescent="0.25">
      <c r="A425" s="7" t="s">
        <v>2239</v>
      </c>
      <c r="B425" s="8" t="str">
        <f t="shared" si="12"/>
        <v>51132-FL-8</v>
      </c>
      <c r="C425" s="7">
        <v>51132</v>
      </c>
      <c r="D425" s="7" t="s">
        <v>837</v>
      </c>
      <c r="E425" s="7" t="s">
        <v>2191</v>
      </c>
      <c r="F425" s="7" t="s">
        <v>837</v>
      </c>
      <c r="G425" s="7" t="s">
        <v>842</v>
      </c>
      <c r="H425" s="7" t="s">
        <v>326</v>
      </c>
      <c r="I425" s="8">
        <v>1</v>
      </c>
      <c r="J425" s="7" t="s">
        <v>2240</v>
      </c>
      <c r="K425" s="9">
        <v>8</v>
      </c>
      <c r="L425" t="str">
        <f t="shared" si="13"/>
        <v>FL-8</v>
      </c>
      <c r="M425" s="7" t="s">
        <v>2241</v>
      </c>
      <c r="N425" s="7" t="s">
        <v>2268</v>
      </c>
      <c r="O425" s="7" t="s">
        <v>2243</v>
      </c>
      <c r="Q425" s="10">
        <v>5118</v>
      </c>
      <c r="R425" s="7" t="s">
        <v>5527</v>
      </c>
      <c r="S425" s="11">
        <v>1</v>
      </c>
      <c r="T425" s="12">
        <v>0</v>
      </c>
    </row>
    <row r="426" spans="1:20" x14ac:dyDescent="0.25">
      <c r="A426" s="7" t="s">
        <v>2239</v>
      </c>
      <c r="B426" s="8" t="str">
        <f t="shared" si="12"/>
        <v>51132-FL-8</v>
      </c>
      <c r="C426" s="7">
        <v>51132</v>
      </c>
      <c r="D426" s="7" t="s">
        <v>837</v>
      </c>
      <c r="E426" s="7" t="s">
        <v>2191</v>
      </c>
      <c r="F426" s="7" t="s">
        <v>837</v>
      </c>
      <c r="G426" s="7" t="s">
        <v>842</v>
      </c>
      <c r="H426" s="7" t="s">
        <v>326</v>
      </c>
      <c r="I426" s="8">
        <v>1</v>
      </c>
      <c r="J426" s="7" t="s">
        <v>2240</v>
      </c>
      <c r="K426" s="9">
        <v>8</v>
      </c>
      <c r="L426" t="str">
        <f t="shared" si="13"/>
        <v>FL-8</v>
      </c>
      <c r="M426" s="7" t="s">
        <v>2241</v>
      </c>
      <c r="N426" s="7" t="s">
        <v>2268</v>
      </c>
      <c r="O426" s="7" t="s">
        <v>2243</v>
      </c>
      <c r="Q426" s="10">
        <v>2118</v>
      </c>
      <c r="R426" s="7" t="s">
        <v>5532</v>
      </c>
      <c r="S426" s="11">
        <v>1</v>
      </c>
      <c r="T426" s="12">
        <v>0</v>
      </c>
    </row>
    <row r="427" spans="1:20" x14ac:dyDescent="0.25">
      <c r="A427" s="7" t="s">
        <v>2239</v>
      </c>
      <c r="B427" s="8" t="str">
        <f t="shared" si="12"/>
        <v>51132-FL-8</v>
      </c>
      <c r="C427" s="7">
        <v>51132</v>
      </c>
      <c r="D427" s="7" t="s">
        <v>837</v>
      </c>
      <c r="E427" s="7" t="s">
        <v>2191</v>
      </c>
      <c r="F427" s="7" t="s">
        <v>837</v>
      </c>
      <c r="G427" s="7" t="s">
        <v>842</v>
      </c>
      <c r="H427" s="7" t="s">
        <v>326</v>
      </c>
      <c r="I427" s="8">
        <v>1</v>
      </c>
      <c r="J427" s="7" t="s">
        <v>2240</v>
      </c>
      <c r="K427" s="9">
        <v>8</v>
      </c>
      <c r="L427" t="str">
        <f t="shared" si="13"/>
        <v>FL-8</v>
      </c>
      <c r="M427" s="7" t="s">
        <v>2241</v>
      </c>
      <c r="N427" s="7" t="s">
        <v>2268</v>
      </c>
      <c r="O427" s="7" t="s">
        <v>2243</v>
      </c>
      <c r="Q427" s="10">
        <v>3118</v>
      </c>
      <c r="R427" s="7" t="s">
        <v>5537</v>
      </c>
      <c r="S427" s="11">
        <v>1</v>
      </c>
      <c r="T427" s="12">
        <v>0</v>
      </c>
    </row>
    <row r="428" spans="1:20" x14ac:dyDescent="0.25">
      <c r="A428" s="7" t="s">
        <v>2239</v>
      </c>
      <c r="B428" s="8" t="str">
        <f t="shared" si="12"/>
        <v>51132-FL-8</v>
      </c>
      <c r="C428" s="7">
        <v>51132</v>
      </c>
      <c r="D428" s="7" t="s">
        <v>837</v>
      </c>
      <c r="E428" s="7" t="s">
        <v>2191</v>
      </c>
      <c r="F428" s="7" t="s">
        <v>837</v>
      </c>
      <c r="G428" s="7" t="s">
        <v>842</v>
      </c>
      <c r="H428" s="7" t="s">
        <v>326</v>
      </c>
      <c r="I428" s="8">
        <v>1</v>
      </c>
      <c r="J428" s="7" t="s">
        <v>2240</v>
      </c>
      <c r="K428" s="9">
        <v>8</v>
      </c>
      <c r="L428" t="str">
        <f t="shared" si="13"/>
        <v>FL-8</v>
      </c>
      <c r="M428" s="7" t="s">
        <v>2241</v>
      </c>
      <c r="N428" s="7" t="s">
        <v>2268</v>
      </c>
      <c r="O428" s="7" t="s">
        <v>2243</v>
      </c>
      <c r="Q428" s="10">
        <v>4118</v>
      </c>
      <c r="R428" s="7" t="s">
        <v>5542</v>
      </c>
      <c r="S428" s="11">
        <v>1</v>
      </c>
      <c r="T428" s="12">
        <v>0</v>
      </c>
    </row>
    <row r="429" spans="1:20" x14ac:dyDescent="0.25">
      <c r="A429" s="7" t="s">
        <v>2239</v>
      </c>
      <c r="B429" s="8" t="str">
        <f t="shared" si="12"/>
        <v>51132-FL-8</v>
      </c>
      <c r="C429" s="7">
        <v>51132</v>
      </c>
      <c r="D429" s="7" t="s">
        <v>837</v>
      </c>
      <c r="E429" s="7" t="s">
        <v>2191</v>
      </c>
      <c r="F429" s="7" t="s">
        <v>837</v>
      </c>
      <c r="G429" s="7" t="s">
        <v>842</v>
      </c>
      <c r="H429" s="7" t="s">
        <v>326</v>
      </c>
      <c r="I429" s="8">
        <v>1</v>
      </c>
      <c r="J429" s="7" t="s">
        <v>2240</v>
      </c>
      <c r="K429" s="9">
        <v>8</v>
      </c>
      <c r="L429" t="str">
        <f t="shared" si="13"/>
        <v>FL-8</v>
      </c>
      <c r="M429" s="7" t="s">
        <v>2241</v>
      </c>
      <c r="N429" s="7" t="s">
        <v>2268</v>
      </c>
      <c r="O429" s="7" t="s">
        <v>2243</v>
      </c>
      <c r="Q429" s="10">
        <v>5118</v>
      </c>
      <c r="R429" s="7" t="s">
        <v>5529</v>
      </c>
      <c r="S429" s="11">
        <v>1</v>
      </c>
      <c r="T429" s="12">
        <v>0</v>
      </c>
    </row>
    <row r="430" spans="1:20" x14ac:dyDescent="0.25">
      <c r="A430" s="7" t="s">
        <v>2239</v>
      </c>
      <c r="B430" s="8" t="str">
        <f t="shared" si="12"/>
        <v>51132-FL-8</v>
      </c>
      <c r="C430" s="7">
        <v>51132</v>
      </c>
      <c r="D430" s="7" t="s">
        <v>837</v>
      </c>
      <c r="E430" s="7" t="s">
        <v>2191</v>
      </c>
      <c r="F430" s="7" t="s">
        <v>837</v>
      </c>
      <c r="G430" s="7" t="s">
        <v>842</v>
      </c>
      <c r="H430" s="7" t="s">
        <v>326</v>
      </c>
      <c r="I430" s="8">
        <v>1</v>
      </c>
      <c r="J430" s="7" t="s">
        <v>2240</v>
      </c>
      <c r="K430" s="9">
        <v>8</v>
      </c>
      <c r="L430" t="str">
        <f t="shared" si="13"/>
        <v>FL-8</v>
      </c>
      <c r="M430" s="7" t="s">
        <v>2241</v>
      </c>
      <c r="N430" s="7" t="s">
        <v>2268</v>
      </c>
      <c r="O430" s="7" t="s">
        <v>2243</v>
      </c>
      <c r="Q430" s="10">
        <v>1118</v>
      </c>
      <c r="R430" s="7" t="s">
        <v>5530</v>
      </c>
      <c r="S430" s="11">
        <v>1</v>
      </c>
      <c r="T430" s="12">
        <v>0</v>
      </c>
    </row>
    <row r="431" spans="1:20" x14ac:dyDescent="0.25">
      <c r="A431" s="7" t="s">
        <v>2239</v>
      </c>
      <c r="B431" s="8" t="str">
        <f t="shared" si="12"/>
        <v>51132-FL-8</v>
      </c>
      <c r="C431" s="7">
        <v>51132</v>
      </c>
      <c r="D431" s="7" t="s">
        <v>837</v>
      </c>
      <c r="E431" s="7" t="s">
        <v>2191</v>
      </c>
      <c r="F431" s="7" t="s">
        <v>837</v>
      </c>
      <c r="G431" s="7" t="s">
        <v>842</v>
      </c>
      <c r="H431" s="7" t="s">
        <v>326</v>
      </c>
      <c r="I431" s="8">
        <v>1</v>
      </c>
      <c r="J431" s="7" t="s">
        <v>2240</v>
      </c>
      <c r="K431" s="9">
        <v>8</v>
      </c>
      <c r="L431" t="str">
        <f t="shared" si="13"/>
        <v>FL-8</v>
      </c>
      <c r="M431" s="7" t="s">
        <v>2241</v>
      </c>
      <c r="N431" s="7" t="s">
        <v>2268</v>
      </c>
      <c r="O431" s="7" t="s">
        <v>2243</v>
      </c>
      <c r="Q431" s="10">
        <v>2118</v>
      </c>
      <c r="R431" s="7" t="s">
        <v>5533</v>
      </c>
      <c r="S431" s="11">
        <v>1</v>
      </c>
      <c r="T431" s="12">
        <v>0</v>
      </c>
    </row>
    <row r="432" spans="1:20" x14ac:dyDescent="0.25">
      <c r="A432" s="7" t="s">
        <v>2239</v>
      </c>
      <c r="B432" s="8" t="str">
        <f t="shared" si="12"/>
        <v>51132-FL-8</v>
      </c>
      <c r="C432" s="7">
        <v>51132</v>
      </c>
      <c r="D432" s="7" t="s">
        <v>837</v>
      </c>
      <c r="E432" s="7" t="s">
        <v>2191</v>
      </c>
      <c r="F432" s="7" t="s">
        <v>837</v>
      </c>
      <c r="G432" s="7" t="s">
        <v>842</v>
      </c>
      <c r="H432" s="7" t="s">
        <v>326</v>
      </c>
      <c r="I432" s="8">
        <v>1</v>
      </c>
      <c r="J432" s="7" t="s">
        <v>2240</v>
      </c>
      <c r="K432" s="9">
        <v>8</v>
      </c>
      <c r="L432" t="str">
        <f t="shared" si="13"/>
        <v>FL-8</v>
      </c>
      <c r="M432" s="7" t="s">
        <v>2241</v>
      </c>
      <c r="N432" s="7" t="s">
        <v>2268</v>
      </c>
      <c r="O432" s="7" t="s">
        <v>2243</v>
      </c>
      <c r="Q432" s="10">
        <v>3118</v>
      </c>
      <c r="R432" s="7" t="s">
        <v>5538</v>
      </c>
      <c r="S432" s="11">
        <v>1</v>
      </c>
      <c r="T432" s="12">
        <v>0</v>
      </c>
    </row>
    <row r="433" spans="1:20" x14ac:dyDescent="0.25">
      <c r="A433" s="7" t="s">
        <v>2239</v>
      </c>
      <c r="B433" s="8" t="str">
        <f t="shared" si="12"/>
        <v>51132-FL-8</v>
      </c>
      <c r="C433" s="7">
        <v>51132</v>
      </c>
      <c r="D433" s="7" t="s">
        <v>837</v>
      </c>
      <c r="E433" s="7" t="s">
        <v>2191</v>
      </c>
      <c r="F433" s="7" t="s">
        <v>837</v>
      </c>
      <c r="G433" s="7" t="s">
        <v>842</v>
      </c>
      <c r="H433" s="7" t="s">
        <v>326</v>
      </c>
      <c r="I433" s="8">
        <v>1</v>
      </c>
      <c r="J433" s="7" t="s">
        <v>2240</v>
      </c>
      <c r="K433" s="9">
        <v>8</v>
      </c>
      <c r="L433" t="str">
        <f t="shared" si="13"/>
        <v>FL-8</v>
      </c>
      <c r="M433" s="7" t="s">
        <v>2241</v>
      </c>
      <c r="N433" s="7" t="s">
        <v>2268</v>
      </c>
      <c r="O433" s="7" t="s">
        <v>2243</v>
      </c>
      <c r="Q433" s="10">
        <v>4118</v>
      </c>
      <c r="R433" s="7" t="s">
        <v>5543</v>
      </c>
      <c r="S433" s="11">
        <v>1</v>
      </c>
      <c r="T433" s="12">
        <v>0</v>
      </c>
    </row>
    <row r="434" spans="1:20" x14ac:dyDescent="0.25">
      <c r="A434" s="7" t="s">
        <v>2239</v>
      </c>
      <c r="B434" s="8" t="str">
        <f t="shared" si="12"/>
        <v>51132-FL-8</v>
      </c>
      <c r="C434" s="7">
        <v>51132</v>
      </c>
      <c r="D434" s="7" t="s">
        <v>837</v>
      </c>
      <c r="E434" s="7" t="s">
        <v>2191</v>
      </c>
      <c r="F434" s="7" t="s">
        <v>837</v>
      </c>
      <c r="G434" s="7" t="s">
        <v>842</v>
      </c>
      <c r="H434" s="7" t="s">
        <v>326</v>
      </c>
      <c r="I434" s="8">
        <v>1</v>
      </c>
      <c r="J434" s="7" t="s">
        <v>2240</v>
      </c>
      <c r="K434" s="9">
        <v>8</v>
      </c>
      <c r="L434" t="str">
        <f t="shared" si="13"/>
        <v>FL-8</v>
      </c>
      <c r="M434" s="7" t="s">
        <v>2241</v>
      </c>
      <c r="N434" s="7" t="s">
        <v>2268</v>
      </c>
      <c r="O434" s="7" t="s">
        <v>2243</v>
      </c>
      <c r="Q434" s="10">
        <v>5118</v>
      </c>
      <c r="R434" s="7" t="s">
        <v>5531</v>
      </c>
      <c r="S434" s="11">
        <v>1</v>
      </c>
      <c r="T434" s="12">
        <v>0</v>
      </c>
    </row>
    <row r="435" spans="1:20" x14ac:dyDescent="0.25">
      <c r="A435" s="7" t="s">
        <v>2239</v>
      </c>
      <c r="B435" s="8" t="str">
        <f t="shared" si="12"/>
        <v>51132-FR-8</v>
      </c>
      <c r="C435" s="7">
        <v>51132</v>
      </c>
      <c r="D435" s="7" t="s">
        <v>837</v>
      </c>
      <c r="E435" s="7" t="s">
        <v>2191</v>
      </c>
      <c r="F435" s="7" t="s">
        <v>837</v>
      </c>
      <c r="G435" s="7" t="s">
        <v>842</v>
      </c>
      <c r="H435" s="7" t="s">
        <v>326</v>
      </c>
      <c r="I435" s="8">
        <v>2</v>
      </c>
      <c r="J435" s="7" t="s">
        <v>2244</v>
      </c>
      <c r="K435" s="9">
        <v>8</v>
      </c>
      <c r="L435" t="str">
        <f t="shared" si="13"/>
        <v>FR-8</v>
      </c>
      <c r="M435" s="7" t="s">
        <v>2241</v>
      </c>
      <c r="N435" s="7" t="s">
        <v>2269</v>
      </c>
      <c r="O435" s="7" t="s">
        <v>2243</v>
      </c>
      <c r="Q435" s="10">
        <v>4747</v>
      </c>
      <c r="R435" s="7" t="s">
        <v>5539</v>
      </c>
      <c r="S435" s="11">
        <v>1</v>
      </c>
      <c r="T435" s="12">
        <v>0</v>
      </c>
    </row>
    <row r="436" spans="1:20" x14ac:dyDescent="0.25">
      <c r="A436" s="7" t="s">
        <v>2239</v>
      </c>
      <c r="B436" s="8" t="str">
        <f t="shared" si="12"/>
        <v>51132-FR-8</v>
      </c>
      <c r="C436" s="7">
        <v>51132</v>
      </c>
      <c r="D436" s="7" t="s">
        <v>837</v>
      </c>
      <c r="E436" s="7" t="s">
        <v>2191</v>
      </c>
      <c r="F436" s="7" t="s">
        <v>837</v>
      </c>
      <c r="G436" s="7" t="s">
        <v>842</v>
      </c>
      <c r="H436" s="7" t="s">
        <v>326</v>
      </c>
      <c r="I436" s="8">
        <v>2</v>
      </c>
      <c r="J436" s="7" t="s">
        <v>2244</v>
      </c>
      <c r="K436" s="9">
        <v>8</v>
      </c>
      <c r="L436" t="str">
        <f t="shared" si="13"/>
        <v>FR-8</v>
      </c>
      <c r="M436" s="7" t="s">
        <v>2241</v>
      </c>
      <c r="N436" s="7" t="s">
        <v>2269</v>
      </c>
      <c r="O436" s="7" t="s">
        <v>2243</v>
      </c>
      <c r="Q436" s="10">
        <v>4747</v>
      </c>
      <c r="R436" s="7" t="s">
        <v>5540</v>
      </c>
      <c r="S436" s="11">
        <v>1</v>
      </c>
      <c r="T436" s="12">
        <v>0</v>
      </c>
    </row>
    <row r="437" spans="1:20" x14ac:dyDescent="0.25">
      <c r="A437" s="7" t="s">
        <v>2239</v>
      </c>
      <c r="B437" s="8" t="str">
        <f t="shared" si="12"/>
        <v>51132-FR-8</v>
      </c>
      <c r="C437" s="7">
        <v>51132</v>
      </c>
      <c r="D437" s="7" t="s">
        <v>837</v>
      </c>
      <c r="E437" s="7" t="s">
        <v>2191</v>
      </c>
      <c r="F437" s="7" t="s">
        <v>837</v>
      </c>
      <c r="G437" s="7" t="s">
        <v>842</v>
      </c>
      <c r="H437" s="7" t="s">
        <v>326</v>
      </c>
      <c r="I437" s="8">
        <v>2</v>
      </c>
      <c r="J437" s="7" t="s">
        <v>2244</v>
      </c>
      <c r="K437" s="9">
        <v>8</v>
      </c>
      <c r="L437" t="str">
        <f t="shared" si="13"/>
        <v>FR-8</v>
      </c>
      <c r="M437" s="7" t="s">
        <v>2241</v>
      </c>
      <c r="N437" s="7" t="s">
        <v>2269</v>
      </c>
      <c r="O437" s="7" t="s">
        <v>2243</v>
      </c>
      <c r="Q437" s="10">
        <v>5747</v>
      </c>
      <c r="R437" s="7" t="s">
        <v>5525</v>
      </c>
      <c r="S437" s="11">
        <v>1</v>
      </c>
      <c r="T437" s="12">
        <v>0</v>
      </c>
    </row>
    <row r="438" spans="1:20" x14ac:dyDescent="0.25">
      <c r="A438" s="7" t="s">
        <v>2239</v>
      </c>
      <c r="B438" s="8" t="str">
        <f t="shared" si="12"/>
        <v>51132-FR-8</v>
      </c>
      <c r="C438" s="7">
        <v>51132</v>
      </c>
      <c r="D438" s="7" t="s">
        <v>837</v>
      </c>
      <c r="E438" s="7" t="s">
        <v>2191</v>
      </c>
      <c r="F438" s="7" t="s">
        <v>837</v>
      </c>
      <c r="G438" s="7" t="s">
        <v>842</v>
      </c>
      <c r="H438" s="7" t="s">
        <v>326</v>
      </c>
      <c r="I438" s="8">
        <v>2</v>
      </c>
      <c r="J438" s="7" t="s">
        <v>2244</v>
      </c>
      <c r="K438" s="9">
        <v>8</v>
      </c>
      <c r="L438" t="str">
        <f t="shared" si="13"/>
        <v>FR-8</v>
      </c>
      <c r="M438" s="7" t="s">
        <v>2241</v>
      </c>
      <c r="N438" s="7" t="s">
        <v>2269</v>
      </c>
      <c r="O438" s="7" t="s">
        <v>2243</v>
      </c>
      <c r="Q438" s="10">
        <v>2747</v>
      </c>
      <c r="R438" s="7" t="s">
        <v>5544</v>
      </c>
      <c r="S438" s="11">
        <v>1</v>
      </c>
      <c r="T438" s="12">
        <v>0</v>
      </c>
    </row>
    <row r="439" spans="1:20" x14ac:dyDescent="0.25">
      <c r="A439" s="7" t="s">
        <v>2239</v>
      </c>
      <c r="B439" s="8" t="str">
        <f t="shared" si="12"/>
        <v>51132-FR-8</v>
      </c>
      <c r="C439" s="7">
        <v>51132</v>
      </c>
      <c r="D439" s="7" t="s">
        <v>837</v>
      </c>
      <c r="E439" s="7" t="s">
        <v>2191</v>
      </c>
      <c r="F439" s="7" t="s">
        <v>837</v>
      </c>
      <c r="G439" s="7" t="s">
        <v>842</v>
      </c>
      <c r="H439" s="7" t="s">
        <v>326</v>
      </c>
      <c r="I439" s="8">
        <v>2</v>
      </c>
      <c r="J439" s="7" t="s">
        <v>2244</v>
      </c>
      <c r="K439" s="9">
        <v>8</v>
      </c>
      <c r="L439" t="str">
        <f t="shared" si="13"/>
        <v>FR-8</v>
      </c>
      <c r="M439" s="7" t="s">
        <v>2241</v>
      </c>
      <c r="N439" s="7" t="s">
        <v>2269</v>
      </c>
      <c r="O439" s="7" t="s">
        <v>2243</v>
      </c>
      <c r="Q439" s="10">
        <v>4747</v>
      </c>
      <c r="R439" s="7" t="s">
        <v>5541</v>
      </c>
      <c r="S439" s="11">
        <v>1</v>
      </c>
      <c r="T439" s="12">
        <v>0</v>
      </c>
    </row>
    <row r="440" spans="1:20" x14ac:dyDescent="0.25">
      <c r="A440" s="7" t="s">
        <v>2239</v>
      </c>
      <c r="B440" s="8" t="str">
        <f t="shared" si="12"/>
        <v>51132-FR-8</v>
      </c>
      <c r="C440" s="7">
        <v>51132</v>
      </c>
      <c r="D440" s="7" t="s">
        <v>837</v>
      </c>
      <c r="E440" s="7" t="s">
        <v>2191</v>
      </c>
      <c r="F440" s="7" t="s">
        <v>837</v>
      </c>
      <c r="G440" s="7" t="s">
        <v>842</v>
      </c>
      <c r="H440" s="7" t="s">
        <v>326</v>
      </c>
      <c r="I440" s="8">
        <v>2</v>
      </c>
      <c r="J440" s="7" t="s">
        <v>2244</v>
      </c>
      <c r="K440" s="9">
        <v>8</v>
      </c>
      <c r="L440" t="str">
        <f t="shared" si="13"/>
        <v>FR-8</v>
      </c>
      <c r="M440" s="7" t="s">
        <v>2241</v>
      </c>
      <c r="N440" s="7" t="s">
        <v>2269</v>
      </c>
      <c r="O440" s="7" t="s">
        <v>2243</v>
      </c>
      <c r="Q440" s="10">
        <v>2747</v>
      </c>
      <c r="R440" s="7" t="s">
        <v>5532</v>
      </c>
      <c r="S440" s="11">
        <v>1</v>
      </c>
      <c r="T440" s="12">
        <v>0</v>
      </c>
    </row>
    <row r="441" spans="1:20" x14ac:dyDescent="0.25">
      <c r="A441" s="7" t="s">
        <v>2239</v>
      </c>
      <c r="B441" s="8" t="str">
        <f t="shared" si="12"/>
        <v>51132-FR-8</v>
      </c>
      <c r="C441" s="7">
        <v>51132</v>
      </c>
      <c r="D441" s="7" t="s">
        <v>837</v>
      </c>
      <c r="E441" s="7" t="s">
        <v>2191</v>
      </c>
      <c r="F441" s="7" t="s">
        <v>837</v>
      </c>
      <c r="G441" s="7" t="s">
        <v>842</v>
      </c>
      <c r="H441" s="7" t="s">
        <v>326</v>
      </c>
      <c r="I441" s="8">
        <v>2</v>
      </c>
      <c r="J441" s="7" t="s">
        <v>2244</v>
      </c>
      <c r="K441" s="9">
        <v>8</v>
      </c>
      <c r="L441" t="str">
        <f t="shared" si="13"/>
        <v>FR-8</v>
      </c>
      <c r="M441" s="7" t="s">
        <v>2241</v>
      </c>
      <c r="N441" s="7" t="s">
        <v>2269</v>
      </c>
      <c r="O441" s="7" t="s">
        <v>2243</v>
      </c>
      <c r="Q441" s="10">
        <v>4747</v>
      </c>
      <c r="R441" s="7" t="s">
        <v>5542</v>
      </c>
      <c r="S441" s="11">
        <v>1</v>
      </c>
      <c r="T441" s="12">
        <v>0</v>
      </c>
    </row>
    <row r="442" spans="1:20" x14ac:dyDescent="0.25">
      <c r="A442" s="7" t="s">
        <v>2239</v>
      </c>
      <c r="B442" s="8" t="str">
        <f t="shared" si="12"/>
        <v>51132-FR-8</v>
      </c>
      <c r="C442" s="7">
        <v>51132</v>
      </c>
      <c r="D442" s="7" t="s">
        <v>837</v>
      </c>
      <c r="E442" s="7" t="s">
        <v>2191</v>
      </c>
      <c r="F442" s="7" t="s">
        <v>837</v>
      </c>
      <c r="G442" s="7" t="s">
        <v>842</v>
      </c>
      <c r="H442" s="7" t="s">
        <v>326</v>
      </c>
      <c r="I442" s="8">
        <v>2</v>
      </c>
      <c r="J442" s="7" t="s">
        <v>2244</v>
      </c>
      <c r="K442" s="9">
        <v>8</v>
      </c>
      <c r="L442" t="str">
        <f t="shared" si="13"/>
        <v>FR-8</v>
      </c>
      <c r="M442" s="7" t="s">
        <v>2241</v>
      </c>
      <c r="N442" s="7" t="s">
        <v>2269</v>
      </c>
      <c r="O442" s="7" t="s">
        <v>2243</v>
      </c>
      <c r="Q442" s="10">
        <v>2747</v>
      </c>
      <c r="R442" s="7" t="s">
        <v>5533</v>
      </c>
      <c r="S442" s="11">
        <v>1</v>
      </c>
      <c r="T442" s="12">
        <v>0</v>
      </c>
    </row>
    <row r="443" spans="1:20" x14ac:dyDescent="0.25">
      <c r="A443" s="7" t="s">
        <v>2239</v>
      </c>
      <c r="B443" s="8" t="str">
        <f t="shared" si="12"/>
        <v>51132-FR-8</v>
      </c>
      <c r="C443" s="7">
        <v>51132</v>
      </c>
      <c r="D443" s="7" t="s">
        <v>837</v>
      </c>
      <c r="E443" s="7" t="s">
        <v>2191</v>
      </c>
      <c r="F443" s="7" t="s">
        <v>837</v>
      </c>
      <c r="G443" s="7" t="s">
        <v>842</v>
      </c>
      <c r="H443" s="7" t="s">
        <v>326</v>
      </c>
      <c r="I443" s="8">
        <v>2</v>
      </c>
      <c r="J443" s="7" t="s">
        <v>2244</v>
      </c>
      <c r="K443" s="9">
        <v>8</v>
      </c>
      <c r="L443" t="str">
        <f t="shared" si="13"/>
        <v>FR-8</v>
      </c>
      <c r="M443" s="7" t="s">
        <v>2241</v>
      </c>
      <c r="N443" s="7" t="s">
        <v>2269</v>
      </c>
      <c r="O443" s="7" t="s">
        <v>2243</v>
      </c>
      <c r="Q443" s="10">
        <v>4747</v>
      </c>
      <c r="R443" s="7" t="s">
        <v>5543</v>
      </c>
      <c r="S443" s="11">
        <v>1</v>
      </c>
      <c r="T443" s="12">
        <v>0</v>
      </c>
    </row>
    <row r="444" spans="1:20" x14ac:dyDescent="0.25">
      <c r="A444" s="7" t="s">
        <v>2239</v>
      </c>
      <c r="B444" s="8" t="str">
        <f t="shared" si="12"/>
        <v>51133-FL-8</v>
      </c>
      <c r="C444" s="7">
        <v>51133</v>
      </c>
      <c r="D444" s="7" t="s">
        <v>2270</v>
      </c>
      <c r="E444" s="7" t="s">
        <v>2191</v>
      </c>
      <c r="F444" s="7" t="s">
        <v>2270</v>
      </c>
      <c r="G444" s="7" t="s">
        <v>2271</v>
      </c>
      <c r="H444" s="7" t="s">
        <v>390</v>
      </c>
      <c r="I444" s="8">
        <v>1</v>
      </c>
      <c r="J444" s="7" t="s">
        <v>2240</v>
      </c>
      <c r="K444" s="9">
        <v>8</v>
      </c>
      <c r="L444" t="str">
        <f t="shared" si="13"/>
        <v>FL-8</v>
      </c>
      <c r="M444" s="7" t="s">
        <v>2241</v>
      </c>
      <c r="N444" s="7" t="s">
        <v>2272</v>
      </c>
      <c r="O444" s="7" t="s">
        <v>2243</v>
      </c>
      <c r="Q444" s="10">
        <v>3128</v>
      </c>
      <c r="R444" s="7" t="s">
        <v>5534</v>
      </c>
      <c r="S444" s="11">
        <v>1</v>
      </c>
      <c r="T444" s="12">
        <v>0</v>
      </c>
    </row>
    <row r="445" spans="1:20" x14ac:dyDescent="0.25">
      <c r="A445" s="7" t="s">
        <v>2239</v>
      </c>
      <c r="B445" s="8" t="str">
        <f t="shared" si="12"/>
        <v>51133-FL-8</v>
      </c>
      <c r="C445" s="7">
        <v>51133</v>
      </c>
      <c r="D445" s="7" t="s">
        <v>2270</v>
      </c>
      <c r="E445" s="7" t="s">
        <v>2191</v>
      </c>
      <c r="F445" s="7" t="s">
        <v>2270</v>
      </c>
      <c r="G445" s="7" t="s">
        <v>2271</v>
      </c>
      <c r="H445" s="7" t="s">
        <v>390</v>
      </c>
      <c r="I445" s="8">
        <v>1</v>
      </c>
      <c r="J445" s="7" t="s">
        <v>2240</v>
      </c>
      <c r="K445" s="9">
        <v>8</v>
      </c>
      <c r="L445" t="str">
        <f t="shared" si="13"/>
        <v>FL-8</v>
      </c>
      <c r="M445" s="7" t="s">
        <v>2241</v>
      </c>
      <c r="N445" s="7" t="s">
        <v>2272</v>
      </c>
      <c r="O445" s="7" t="s">
        <v>2243</v>
      </c>
      <c r="Q445" s="10">
        <v>5128</v>
      </c>
      <c r="R445" s="7" t="s">
        <v>5524</v>
      </c>
      <c r="S445" s="11">
        <v>1</v>
      </c>
      <c r="T445" s="12">
        <v>0</v>
      </c>
    </row>
    <row r="446" spans="1:20" x14ac:dyDescent="0.25">
      <c r="A446" s="7" t="s">
        <v>2239</v>
      </c>
      <c r="B446" s="8" t="str">
        <f t="shared" si="12"/>
        <v>51133-FL-8</v>
      </c>
      <c r="C446" s="7">
        <v>51133</v>
      </c>
      <c r="D446" s="7" t="s">
        <v>2270</v>
      </c>
      <c r="E446" s="7" t="s">
        <v>2191</v>
      </c>
      <c r="F446" s="7" t="s">
        <v>2270</v>
      </c>
      <c r="G446" s="7" t="s">
        <v>2271</v>
      </c>
      <c r="H446" s="7" t="s">
        <v>390</v>
      </c>
      <c r="I446" s="8">
        <v>1</v>
      </c>
      <c r="J446" s="7" t="s">
        <v>2240</v>
      </c>
      <c r="K446" s="9">
        <v>8</v>
      </c>
      <c r="L446" t="str">
        <f t="shared" si="13"/>
        <v>FL-8</v>
      </c>
      <c r="M446" s="7" t="s">
        <v>2241</v>
      </c>
      <c r="N446" s="7" t="s">
        <v>2272</v>
      </c>
      <c r="O446" s="7" t="s">
        <v>2243</v>
      </c>
      <c r="Q446" s="10">
        <v>3128</v>
      </c>
      <c r="R446" s="7" t="s">
        <v>5535</v>
      </c>
      <c r="S446" s="11">
        <v>1</v>
      </c>
      <c r="T446" s="12">
        <v>0</v>
      </c>
    </row>
    <row r="447" spans="1:20" x14ac:dyDescent="0.25">
      <c r="A447" s="7" t="s">
        <v>2239</v>
      </c>
      <c r="B447" s="8" t="str">
        <f t="shared" si="12"/>
        <v>51133-FL-8</v>
      </c>
      <c r="C447" s="7">
        <v>51133</v>
      </c>
      <c r="D447" s="7" t="s">
        <v>2270</v>
      </c>
      <c r="E447" s="7" t="s">
        <v>2191</v>
      </c>
      <c r="F447" s="7" t="s">
        <v>2270</v>
      </c>
      <c r="G447" s="7" t="s">
        <v>2271</v>
      </c>
      <c r="H447" s="7" t="s">
        <v>390</v>
      </c>
      <c r="I447" s="8">
        <v>1</v>
      </c>
      <c r="J447" s="7" t="s">
        <v>2240</v>
      </c>
      <c r="K447" s="9">
        <v>8</v>
      </c>
      <c r="L447" t="str">
        <f t="shared" si="13"/>
        <v>FL-8</v>
      </c>
      <c r="M447" s="7" t="s">
        <v>2241</v>
      </c>
      <c r="N447" s="7" t="s">
        <v>2272</v>
      </c>
      <c r="O447" s="7" t="s">
        <v>2243</v>
      </c>
      <c r="Q447" s="10">
        <v>5128</v>
      </c>
      <c r="R447" s="7" t="s">
        <v>5525</v>
      </c>
      <c r="S447" s="11">
        <v>1</v>
      </c>
      <c r="T447" s="12">
        <v>0</v>
      </c>
    </row>
    <row r="448" spans="1:20" x14ac:dyDescent="0.25">
      <c r="A448" s="7" t="s">
        <v>2239</v>
      </c>
      <c r="B448" s="8" t="str">
        <f t="shared" si="12"/>
        <v>51133-FL-8</v>
      </c>
      <c r="C448" s="7">
        <v>51133</v>
      </c>
      <c r="D448" s="7" t="s">
        <v>2270</v>
      </c>
      <c r="E448" s="7" t="s">
        <v>2191</v>
      </c>
      <c r="F448" s="7" t="s">
        <v>2270</v>
      </c>
      <c r="G448" s="7" t="s">
        <v>2271</v>
      </c>
      <c r="H448" s="7" t="s">
        <v>390</v>
      </c>
      <c r="I448" s="8">
        <v>1</v>
      </c>
      <c r="J448" s="7" t="s">
        <v>2240</v>
      </c>
      <c r="K448" s="9">
        <v>8</v>
      </c>
      <c r="L448" t="str">
        <f t="shared" si="13"/>
        <v>FL-8</v>
      </c>
      <c r="M448" s="7" t="s">
        <v>2241</v>
      </c>
      <c r="N448" s="7" t="s">
        <v>2272</v>
      </c>
      <c r="O448" s="7" t="s">
        <v>2243</v>
      </c>
      <c r="Q448" s="10">
        <v>5128</v>
      </c>
      <c r="R448" s="7" t="s">
        <v>5525</v>
      </c>
      <c r="S448" s="11">
        <v>1</v>
      </c>
      <c r="T448" s="12">
        <v>0</v>
      </c>
    </row>
    <row r="449" spans="1:20" x14ac:dyDescent="0.25">
      <c r="A449" s="7" t="s">
        <v>2239</v>
      </c>
      <c r="B449" s="8" t="str">
        <f t="shared" si="12"/>
        <v>51133-FL-8</v>
      </c>
      <c r="C449" s="7">
        <v>51133</v>
      </c>
      <c r="D449" s="7" t="s">
        <v>2270</v>
      </c>
      <c r="E449" s="7" t="s">
        <v>2191</v>
      </c>
      <c r="F449" s="7" t="s">
        <v>2270</v>
      </c>
      <c r="G449" s="7" t="s">
        <v>2271</v>
      </c>
      <c r="H449" s="7" t="s">
        <v>390</v>
      </c>
      <c r="I449" s="8">
        <v>1</v>
      </c>
      <c r="J449" s="7" t="s">
        <v>2240</v>
      </c>
      <c r="K449" s="9">
        <v>8</v>
      </c>
      <c r="L449" t="str">
        <f t="shared" si="13"/>
        <v>FL-8</v>
      </c>
      <c r="M449" s="7" t="s">
        <v>2241</v>
      </c>
      <c r="N449" s="7" t="s">
        <v>2272</v>
      </c>
      <c r="O449" s="7" t="s">
        <v>2243</v>
      </c>
      <c r="Q449" s="10">
        <v>1128</v>
      </c>
      <c r="R449" s="7" t="s">
        <v>5526</v>
      </c>
      <c r="S449" s="11">
        <v>1</v>
      </c>
      <c r="T449" s="12">
        <v>0</v>
      </c>
    </row>
    <row r="450" spans="1:20" x14ac:dyDescent="0.25">
      <c r="A450" s="7" t="s">
        <v>2239</v>
      </c>
      <c r="B450" s="8" t="str">
        <f t="shared" si="12"/>
        <v>51133-FL-8</v>
      </c>
      <c r="C450" s="7">
        <v>51133</v>
      </c>
      <c r="D450" s="7" t="s">
        <v>2270</v>
      </c>
      <c r="E450" s="7" t="s">
        <v>2191</v>
      </c>
      <c r="F450" s="7" t="s">
        <v>2270</v>
      </c>
      <c r="G450" s="7" t="s">
        <v>2271</v>
      </c>
      <c r="H450" s="7" t="s">
        <v>390</v>
      </c>
      <c r="I450" s="8">
        <v>1</v>
      </c>
      <c r="J450" s="7" t="s">
        <v>2240</v>
      </c>
      <c r="K450" s="9">
        <v>8</v>
      </c>
      <c r="L450" t="str">
        <f t="shared" si="13"/>
        <v>FL-8</v>
      </c>
      <c r="M450" s="7" t="s">
        <v>2241</v>
      </c>
      <c r="N450" s="7" t="s">
        <v>2272</v>
      </c>
      <c r="O450" s="7" t="s">
        <v>2243</v>
      </c>
      <c r="Q450" s="10">
        <v>3128</v>
      </c>
      <c r="R450" s="7" t="s">
        <v>5536</v>
      </c>
      <c r="S450" s="11">
        <v>1</v>
      </c>
      <c r="T450" s="12">
        <v>0</v>
      </c>
    </row>
    <row r="451" spans="1:20" x14ac:dyDescent="0.25">
      <c r="A451" s="7" t="s">
        <v>2239</v>
      </c>
      <c r="B451" s="8" t="str">
        <f t="shared" ref="B451:B514" si="14">C451&amp;"-"&amp;L451</f>
        <v>51133-FL-8</v>
      </c>
      <c r="C451" s="7">
        <v>51133</v>
      </c>
      <c r="D451" s="7" t="s">
        <v>2270</v>
      </c>
      <c r="E451" s="7" t="s">
        <v>2191</v>
      </c>
      <c r="F451" s="7" t="s">
        <v>2270</v>
      </c>
      <c r="G451" s="7" t="s">
        <v>2271</v>
      </c>
      <c r="H451" s="7" t="s">
        <v>390</v>
      </c>
      <c r="I451" s="8">
        <v>1</v>
      </c>
      <c r="J451" s="7" t="s">
        <v>2240</v>
      </c>
      <c r="K451" s="9">
        <v>8</v>
      </c>
      <c r="L451" t="str">
        <f t="shared" ref="L451:L514" si="15">J451&amp;"-"&amp;K451</f>
        <v>FL-8</v>
      </c>
      <c r="M451" s="7" t="s">
        <v>2241</v>
      </c>
      <c r="N451" s="7" t="s">
        <v>2272</v>
      </c>
      <c r="O451" s="7" t="s">
        <v>2243</v>
      </c>
      <c r="Q451" s="10">
        <v>5128</v>
      </c>
      <c r="R451" s="7" t="s">
        <v>5527</v>
      </c>
      <c r="S451" s="11">
        <v>1</v>
      </c>
      <c r="T451" s="12">
        <v>0</v>
      </c>
    </row>
    <row r="452" spans="1:20" x14ac:dyDescent="0.25">
      <c r="A452" s="7" t="s">
        <v>2239</v>
      </c>
      <c r="B452" s="8" t="str">
        <f t="shared" si="14"/>
        <v>51133-FL-8</v>
      </c>
      <c r="C452" s="7">
        <v>51133</v>
      </c>
      <c r="D452" s="7" t="s">
        <v>2270</v>
      </c>
      <c r="E452" s="7" t="s">
        <v>2191</v>
      </c>
      <c r="F452" s="7" t="s">
        <v>2270</v>
      </c>
      <c r="G452" s="7" t="s">
        <v>2271</v>
      </c>
      <c r="H452" s="7" t="s">
        <v>390</v>
      </c>
      <c r="I452" s="8">
        <v>1</v>
      </c>
      <c r="J452" s="7" t="s">
        <v>2240</v>
      </c>
      <c r="K452" s="9">
        <v>8</v>
      </c>
      <c r="L452" t="str">
        <f t="shared" si="15"/>
        <v>FL-8</v>
      </c>
      <c r="M452" s="7" t="s">
        <v>2241</v>
      </c>
      <c r="N452" s="7" t="s">
        <v>2272</v>
      </c>
      <c r="O452" s="7" t="s">
        <v>2243</v>
      </c>
      <c r="Q452" s="10">
        <v>1128</v>
      </c>
      <c r="R452" s="7" t="s">
        <v>5528</v>
      </c>
      <c r="S452" s="11">
        <v>1</v>
      </c>
      <c r="T452" s="12">
        <v>0</v>
      </c>
    </row>
    <row r="453" spans="1:20" x14ac:dyDescent="0.25">
      <c r="A453" s="7" t="s">
        <v>2239</v>
      </c>
      <c r="B453" s="8" t="str">
        <f t="shared" si="14"/>
        <v>51133-FL-8</v>
      </c>
      <c r="C453" s="7">
        <v>51133</v>
      </c>
      <c r="D453" s="7" t="s">
        <v>2270</v>
      </c>
      <c r="E453" s="7" t="s">
        <v>2191</v>
      </c>
      <c r="F453" s="7" t="s">
        <v>2270</v>
      </c>
      <c r="G453" s="7" t="s">
        <v>2271</v>
      </c>
      <c r="H453" s="7" t="s">
        <v>390</v>
      </c>
      <c r="I453" s="8">
        <v>1</v>
      </c>
      <c r="J453" s="7" t="s">
        <v>2240</v>
      </c>
      <c r="K453" s="9">
        <v>8</v>
      </c>
      <c r="L453" t="str">
        <f t="shared" si="15"/>
        <v>FL-8</v>
      </c>
      <c r="M453" s="7" t="s">
        <v>2241</v>
      </c>
      <c r="N453" s="7" t="s">
        <v>2272</v>
      </c>
      <c r="O453" s="7" t="s">
        <v>2243</v>
      </c>
      <c r="Q453" s="10">
        <v>3128</v>
      </c>
      <c r="R453" s="7" t="s">
        <v>5537</v>
      </c>
      <c r="S453" s="11">
        <v>1</v>
      </c>
      <c r="T453" s="12">
        <v>0</v>
      </c>
    </row>
    <row r="454" spans="1:20" x14ac:dyDescent="0.25">
      <c r="A454" s="7" t="s">
        <v>2239</v>
      </c>
      <c r="B454" s="8" t="str">
        <f t="shared" si="14"/>
        <v>51133-FL-8</v>
      </c>
      <c r="C454" s="7">
        <v>51133</v>
      </c>
      <c r="D454" s="7" t="s">
        <v>2270</v>
      </c>
      <c r="E454" s="7" t="s">
        <v>2191</v>
      </c>
      <c r="F454" s="7" t="s">
        <v>2270</v>
      </c>
      <c r="G454" s="7" t="s">
        <v>2271</v>
      </c>
      <c r="H454" s="7" t="s">
        <v>390</v>
      </c>
      <c r="I454" s="8">
        <v>1</v>
      </c>
      <c r="J454" s="7" t="s">
        <v>2240</v>
      </c>
      <c r="K454" s="9">
        <v>8</v>
      </c>
      <c r="L454" t="str">
        <f t="shared" si="15"/>
        <v>FL-8</v>
      </c>
      <c r="M454" s="7" t="s">
        <v>2241</v>
      </c>
      <c r="N454" s="7" t="s">
        <v>2272</v>
      </c>
      <c r="O454" s="7" t="s">
        <v>2243</v>
      </c>
      <c r="Q454" s="10">
        <v>5128</v>
      </c>
      <c r="R454" s="7" t="s">
        <v>5529</v>
      </c>
      <c r="S454" s="11">
        <v>1</v>
      </c>
      <c r="T454" s="12">
        <v>0</v>
      </c>
    </row>
    <row r="455" spans="1:20" x14ac:dyDescent="0.25">
      <c r="A455" s="7" t="s">
        <v>2239</v>
      </c>
      <c r="B455" s="8" t="str">
        <f t="shared" si="14"/>
        <v>51133-FL-8</v>
      </c>
      <c r="C455" s="7">
        <v>51133</v>
      </c>
      <c r="D455" s="7" t="s">
        <v>2270</v>
      </c>
      <c r="E455" s="7" t="s">
        <v>2191</v>
      </c>
      <c r="F455" s="7" t="s">
        <v>2270</v>
      </c>
      <c r="G455" s="7" t="s">
        <v>2271</v>
      </c>
      <c r="H455" s="7" t="s">
        <v>390</v>
      </c>
      <c r="I455" s="8">
        <v>1</v>
      </c>
      <c r="J455" s="7" t="s">
        <v>2240</v>
      </c>
      <c r="K455" s="9">
        <v>8</v>
      </c>
      <c r="L455" t="str">
        <f t="shared" si="15"/>
        <v>FL-8</v>
      </c>
      <c r="M455" s="7" t="s">
        <v>2241</v>
      </c>
      <c r="N455" s="7" t="s">
        <v>2272</v>
      </c>
      <c r="O455" s="7" t="s">
        <v>2243</v>
      </c>
      <c r="Q455" s="10">
        <v>1128</v>
      </c>
      <c r="R455" s="7" t="s">
        <v>5530</v>
      </c>
      <c r="S455" s="11">
        <v>1</v>
      </c>
      <c r="T455" s="12">
        <v>0</v>
      </c>
    </row>
    <row r="456" spans="1:20" x14ac:dyDescent="0.25">
      <c r="A456" s="7" t="s">
        <v>2239</v>
      </c>
      <c r="B456" s="8" t="str">
        <f t="shared" si="14"/>
        <v>51133-FL-8</v>
      </c>
      <c r="C456" s="7">
        <v>51133</v>
      </c>
      <c r="D456" s="7" t="s">
        <v>2270</v>
      </c>
      <c r="E456" s="7" t="s">
        <v>2191</v>
      </c>
      <c r="F456" s="7" t="s">
        <v>2270</v>
      </c>
      <c r="G456" s="7" t="s">
        <v>2271</v>
      </c>
      <c r="H456" s="7" t="s">
        <v>390</v>
      </c>
      <c r="I456" s="8">
        <v>1</v>
      </c>
      <c r="J456" s="7" t="s">
        <v>2240</v>
      </c>
      <c r="K456" s="9">
        <v>8</v>
      </c>
      <c r="L456" t="str">
        <f t="shared" si="15"/>
        <v>FL-8</v>
      </c>
      <c r="M456" s="7" t="s">
        <v>2241</v>
      </c>
      <c r="N456" s="7" t="s">
        <v>2272</v>
      </c>
      <c r="O456" s="7" t="s">
        <v>2243</v>
      </c>
      <c r="Q456" s="10">
        <v>3128</v>
      </c>
      <c r="R456" s="7" t="s">
        <v>5538</v>
      </c>
      <c r="S456" s="11">
        <v>1</v>
      </c>
      <c r="T456" s="12">
        <v>0</v>
      </c>
    </row>
    <row r="457" spans="1:20" x14ac:dyDescent="0.25">
      <c r="A457" s="7" t="s">
        <v>2239</v>
      </c>
      <c r="B457" s="8" t="str">
        <f t="shared" si="14"/>
        <v>51133-FL-8</v>
      </c>
      <c r="C457" s="7">
        <v>51133</v>
      </c>
      <c r="D457" s="7" t="s">
        <v>2270</v>
      </c>
      <c r="E457" s="7" t="s">
        <v>2191</v>
      </c>
      <c r="F457" s="7" t="s">
        <v>2270</v>
      </c>
      <c r="G457" s="7" t="s">
        <v>2271</v>
      </c>
      <c r="H457" s="7" t="s">
        <v>390</v>
      </c>
      <c r="I457" s="8">
        <v>1</v>
      </c>
      <c r="J457" s="7" t="s">
        <v>2240</v>
      </c>
      <c r="K457" s="9">
        <v>8</v>
      </c>
      <c r="L457" t="str">
        <f t="shared" si="15"/>
        <v>FL-8</v>
      </c>
      <c r="M457" s="7" t="s">
        <v>2241</v>
      </c>
      <c r="N457" s="7" t="s">
        <v>2272</v>
      </c>
      <c r="O457" s="7" t="s">
        <v>2243</v>
      </c>
      <c r="Q457" s="10">
        <v>5128</v>
      </c>
      <c r="R457" s="7" t="s">
        <v>5531</v>
      </c>
      <c r="S457" s="11">
        <v>1</v>
      </c>
      <c r="T457" s="12">
        <v>0</v>
      </c>
    </row>
    <row r="458" spans="1:20" x14ac:dyDescent="0.25">
      <c r="A458" s="7" t="s">
        <v>2239</v>
      </c>
      <c r="B458" s="8" t="str">
        <f t="shared" si="14"/>
        <v>51133-FR-8</v>
      </c>
      <c r="C458" s="7">
        <v>51133</v>
      </c>
      <c r="D458" s="7" t="s">
        <v>2270</v>
      </c>
      <c r="E458" s="7" t="s">
        <v>2191</v>
      </c>
      <c r="F458" s="7" t="s">
        <v>2270</v>
      </c>
      <c r="G458" s="7" t="s">
        <v>2271</v>
      </c>
      <c r="H458" s="7" t="s">
        <v>390</v>
      </c>
      <c r="I458" s="8">
        <v>2</v>
      </c>
      <c r="J458" s="7" t="s">
        <v>2244</v>
      </c>
      <c r="K458" s="9">
        <v>8</v>
      </c>
      <c r="L458" t="str">
        <f t="shared" si="15"/>
        <v>FR-8</v>
      </c>
      <c r="M458" s="7" t="s">
        <v>2241</v>
      </c>
      <c r="N458" s="7" t="s">
        <v>2273</v>
      </c>
      <c r="O458" s="7" t="s">
        <v>2243</v>
      </c>
      <c r="Q458" s="10">
        <v>3744</v>
      </c>
      <c r="R458" s="7" t="s">
        <v>5534</v>
      </c>
      <c r="S458" s="11">
        <v>1</v>
      </c>
      <c r="T458" s="12">
        <v>0</v>
      </c>
    </row>
    <row r="459" spans="1:20" x14ac:dyDescent="0.25">
      <c r="A459" s="7" t="s">
        <v>2239</v>
      </c>
      <c r="B459" s="8" t="str">
        <f t="shared" si="14"/>
        <v>51133-FR-8</v>
      </c>
      <c r="C459" s="7">
        <v>51133</v>
      </c>
      <c r="D459" s="7" t="s">
        <v>2270</v>
      </c>
      <c r="E459" s="7" t="s">
        <v>2191</v>
      </c>
      <c r="F459" s="7" t="s">
        <v>2270</v>
      </c>
      <c r="G459" s="7" t="s">
        <v>2271</v>
      </c>
      <c r="H459" s="7" t="s">
        <v>390</v>
      </c>
      <c r="I459" s="8">
        <v>2</v>
      </c>
      <c r="J459" s="7" t="s">
        <v>2244</v>
      </c>
      <c r="K459" s="9">
        <v>8</v>
      </c>
      <c r="L459" t="str">
        <f t="shared" si="15"/>
        <v>FR-8</v>
      </c>
      <c r="M459" s="7" t="s">
        <v>2241</v>
      </c>
      <c r="N459" s="7" t="s">
        <v>2273</v>
      </c>
      <c r="O459" s="7" t="s">
        <v>2243</v>
      </c>
      <c r="Q459" s="10">
        <v>4744</v>
      </c>
      <c r="R459" s="7" t="s">
        <v>5539</v>
      </c>
      <c r="S459" s="11">
        <v>1</v>
      </c>
      <c r="T459" s="12">
        <v>0</v>
      </c>
    </row>
    <row r="460" spans="1:20" x14ac:dyDescent="0.25">
      <c r="A460" s="7" t="s">
        <v>2239</v>
      </c>
      <c r="B460" s="8" t="str">
        <f t="shared" si="14"/>
        <v>51133-FR-8</v>
      </c>
      <c r="C460" s="7">
        <v>51133</v>
      </c>
      <c r="D460" s="7" t="s">
        <v>2270</v>
      </c>
      <c r="E460" s="7" t="s">
        <v>2191</v>
      </c>
      <c r="F460" s="7" t="s">
        <v>2270</v>
      </c>
      <c r="G460" s="7" t="s">
        <v>2271</v>
      </c>
      <c r="H460" s="7" t="s">
        <v>390</v>
      </c>
      <c r="I460" s="8">
        <v>2</v>
      </c>
      <c r="J460" s="7" t="s">
        <v>2244</v>
      </c>
      <c r="K460" s="9">
        <v>8</v>
      </c>
      <c r="L460" t="str">
        <f t="shared" si="15"/>
        <v>FR-8</v>
      </c>
      <c r="M460" s="7" t="s">
        <v>2241</v>
      </c>
      <c r="N460" s="7" t="s">
        <v>2273</v>
      </c>
      <c r="O460" s="7" t="s">
        <v>2243</v>
      </c>
      <c r="Q460" s="10">
        <v>4744</v>
      </c>
      <c r="R460" s="7" t="s">
        <v>5540</v>
      </c>
      <c r="S460" s="11">
        <v>1</v>
      </c>
      <c r="T460" s="12">
        <v>0</v>
      </c>
    </row>
    <row r="461" spans="1:20" x14ac:dyDescent="0.25">
      <c r="A461" s="7" t="s">
        <v>2239</v>
      </c>
      <c r="B461" s="8" t="str">
        <f t="shared" si="14"/>
        <v>51133-FR-8</v>
      </c>
      <c r="C461" s="7">
        <v>51133</v>
      </c>
      <c r="D461" s="7" t="s">
        <v>2270</v>
      </c>
      <c r="E461" s="7" t="s">
        <v>2191</v>
      </c>
      <c r="F461" s="7" t="s">
        <v>2270</v>
      </c>
      <c r="G461" s="7" t="s">
        <v>2271</v>
      </c>
      <c r="H461" s="7" t="s">
        <v>390</v>
      </c>
      <c r="I461" s="8">
        <v>2</v>
      </c>
      <c r="J461" s="7" t="s">
        <v>2244</v>
      </c>
      <c r="K461" s="9">
        <v>8</v>
      </c>
      <c r="L461" t="str">
        <f t="shared" si="15"/>
        <v>FR-8</v>
      </c>
      <c r="M461" s="7" t="s">
        <v>2241</v>
      </c>
      <c r="N461" s="7" t="s">
        <v>2273</v>
      </c>
      <c r="O461" s="7" t="s">
        <v>2243</v>
      </c>
      <c r="Q461" s="10">
        <v>5129</v>
      </c>
      <c r="R461" s="7" t="s">
        <v>5525</v>
      </c>
      <c r="S461" s="11">
        <v>1</v>
      </c>
      <c r="T461" s="12">
        <v>0</v>
      </c>
    </row>
    <row r="462" spans="1:20" x14ac:dyDescent="0.25">
      <c r="A462" s="7" t="s">
        <v>2239</v>
      </c>
      <c r="B462" s="8" t="str">
        <f t="shared" si="14"/>
        <v>51133-FR-8</v>
      </c>
      <c r="C462" s="7">
        <v>51133</v>
      </c>
      <c r="D462" s="7" t="s">
        <v>2270</v>
      </c>
      <c r="E462" s="7" t="s">
        <v>2191</v>
      </c>
      <c r="F462" s="7" t="s">
        <v>2270</v>
      </c>
      <c r="G462" s="7" t="s">
        <v>2271</v>
      </c>
      <c r="H462" s="7" t="s">
        <v>390</v>
      </c>
      <c r="I462" s="8">
        <v>2</v>
      </c>
      <c r="J462" s="7" t="s">
        <v>2244</v>
      </c>
      <c r="K462" s="9">
        <v>8</v>
      </c>
      <c r="L462" t="str">
        <f t="shared" si="15"/>
        <v>FR-8</v>
      </c>
      <c r="M462" s="7" t="s">
        <v>2241</v>
      </c>
      <c r="N462" s="7" t="s">
        <v>2273</v>
      </c>
      <c r="O462" s="7" t="s">
        <v>2243</v>
      </c>
      <c r="Q462" s="10">
        <v>2744</v>
      </c>
      <c r="R462" s="7" t="s">
        <v>5544</v>
      </c>
      <c r="S462" s="11">
        <v>1</v>
      </c>
      <c r="T462" s="12">
        <v>0</v>
      </c>
    </row>
    <row r="463" spans="1:20" x14ac:dyDescent="0.25">
      <c r="A463" s="7" t="s">
        <v>2239</v>
      </c>
      <c r="B463" s="8" t="str">
        <f t="shared" si="14"/>
        <v>51133-FR-8</v>
      </c>
      <c r="C463" s="7">
        <v>51133</v>
      </c>
      <c r="D463" s="7" t="s">
        <v>2270</v>
      </c>
      <c r="E463" s="7" t="s">
        <v>2191</v>
      </c>
      <c r="F463" s="7" t="s">
        <v>2270</v>
      </c>
      <c r="G463" s="7" t="s">
        <v>2271</v>
      </c>
      <c r="H463" s="7" t="s">
        <v>390</v>
      </c>
      <c r="I463" s="8">
        <v>2</v>
      </c>
      <c r="J463" s="7" t="s">
        <v>2244</v>
      </c>
      <c r="K463" s="9">
        <v>8</v>
      </c>
      <c r="L463" t="str">
        <f t="shared" si="15"/>
        <v>FR-8</v>
      </c>
      <c r="M463" s="7" t="s">
        <v>2241</v>
      </c>
      <c r="N463" s="7" t="s">
        <v>2273</v>
      </c>
      <c r="O463" s="7" t="s">
        <v>2243</v>
      </c>
      <c r="Q463" s="10">
        <v>4744</v>
      </c>
      <c r="R463" s="7" t="s">
        <v>5541</v>
      </c>
      <c r="S463" s="11">
        <v>1</v>
      </c>
      <c r="T463" s="12">
        <v>0</v>
      </c>
    </row>
    <row r="464" spans="1:20" x14ac:dyDescent="0.25">
      <c r="A464" s="7" t="s">
        <v>2239</v>
      </c>
      <c r="B464" s="8" t="str">
        <f t="shared" si="14"/>
        <v>51133-FR-8</v>
      </c>
      <c r="C464" s="7">
        <v>51133</v>
      </c>
      <c r="D464" s="7" t="s">
        <v>2270</v>
      </c>
      <c r="E464" s="7" t="s">
        <v>2191</v>
      </c>
      <c r="F464" s="7" t="s">
        <v>2270</v>
      </c>
      <c r="G464" s="7" t="s">
        <v>2271</v>
      </c>
      <c r="H464" s="7" t="s">
        <v>390</v>
      </c>
      <c r="I464" s="8">
        <v>2</v>
      </c>
      <c r="J464" s="7" t="s">
        <v>2244</v>
      </c>
      <c r="K464" s="9">
        <v>8</v>
      </c>
      <c r="L464" t="str">
        <f t="shared" si="15"/>
        <v>FR-8</v>
      </c>
      <c r="M464" s="7" t="s">
        <v>2241</v>
      </c>
      <c r="N464" s="7" t="s">
        <v>2273</v>
      </c>
      <c r="O464" s="7" t="s">
        <v>2243</v>
      </c>
      <c r="Q464" s="10">
        <v>2744</v>
      </c>
      <c r="R464" s="7" t="s">
        <v>5532</v>
      </c>
      <c r="S464" s="11">
        <v>1</v>
      </c>
      <c r="T464" s="12">
        <v>0</v>
      </c>
    </row>
    <row r="465" spans="1:20" x14ac:dyDescent="0.25">
      <c r="A465" s="7" t="s">
        <v>2239</v>
      </c>
      <c r="B465" s="8" t="str">
        <f t="shared" si="14"/>
        <v>51133-FR-8</v>
      </c>
      <c r="C465" s="7">
        <v>51133</v>
      </c>
      <c r="D465" s="7" t="s">
        <v>2270</v>
      </c>
      <c r="E465" s="7" t="s">
        <v>2191</v>
      </c>
      <c r="F465" s="7" t="s">
        <v>2270</v>
      </c>
      <c r="G465" s="7" t="s">
        <v>2271</v>
      </c>
      <c r="H465" s="7" t="s">
        <v>390</v>
      </c>
      <c r="I465" s="8">
        <v>2</v>
      </c>
      <c r="J465" s="7" t="s">
        <v>2244</v>
      </c>
      <c r="K465" s="9">
        <v>8</v>
      </c>
      <c r="L465" t="str">
        <f t="shared" si="15"/>
        <v>FR-8</v>
      </c>
      <c r="M465" s="7" t="s">
        <v>2241</v>
      </c>
      <c r="N465" s="7" t="s">
        <v>2273</v>
      </c>
      <c r="O465" s="7" t="s">
        <v>2243</v>
      </c>
      <c r="Q465" s="10">
        <v>4744</v>
      </c>
      <c r="R465" s="7" t="s">
        <v>5542</v>
      </c>
      <c r="S465" s="11">
        <v>1</v>
      </c>
      <c r="T465" s="12">
        <v>0</v>
      </c>
    </row>
    <row r="466" spans="1:20" x14ac:dyDescent="0.25">
      <c r="A466" s="7" t="s">
        <v>2239</v>
      </c>
      <c r="B466" s="8" t="str">
        <f t="shared" si="14"/>
        <v>51133-FR-8</v>
      </c>
      <c r="C466" s="7">
        <v>51133</v>
      </c>
      <c r="D466" s="7" t="s">
        <v>2270</v>
      </c>
      <c r="E466" s="7" t="s">
        <v>2191</v>
      </c>
      <c r="F466" s="7" t="s">
        <v>2270</v>
      </c>
      <c r="G466" s="7" t="s">
        <v>2271</v>
      </c>
      <c r="H466" s="7" t="s">
        <v>390</v>
      </c>
      <c r="I466" s="8">
        <v>2</v>
      </c>
      <c r="J466" s="7" t="s">
        <v>2244</v>
      </c>
      <c r="K466" s="9">
        <v>8</v>
      </c>
      <c r="L466" t="str">
        <f t="shared" si="15"/>
        <v>FR-8</v>
      </c>
      <c r="M466" s="7" t="s">
        <v>2241</v>
      </c>
      <c r="N466" s="7" t="s">
        <v>2273</v>
      </c>
      <c r="O466" s="7" t="s">
        <v>2243</v>
      </c>
      <c r="Q466" s="10">
        <v>2744</v>
      </c>
      <c r="R466" s="7" t="s">
        <v>5533</v>
      </c>
      <c r="S466" s="11">
        <v>1</v>
      </c>
      <c r="T466" s="12">
        <v>0</v>
      </c>
    </row>
    <row r="467" spans="1:20" x14ac:dyDescent="0.25">
      <c r="A467" s="7" t="s">
        <v>2239</v>
      </c>
      <c r="B467" s="8" t="str">
        <f t="shared" si="14"/>
        <v>51133-FR-8</v>
      </c>
      <c r="C467" s="7">
        <v>51133</v>
      </c>
      <c r="D467" s="7" t="s">
        <v>2270</v>
      </c>
      <c r="E467" s="7" t="s">
        <v>2191</v>
      </c>
      <c r="F467" s="7" t="s">
        <v>2270</v>
      </c>
      <c r="G467" s="7" t="s">
        <v>2271</v>
      </c>
      <c r="H467" s="7" t="s">
        <v>390</v>
      </c>
      <c r="I467" s="8">
        <v>2</v>
      </c>
      <c r="J467" s="7" t="s">
        <v>2244</v>
      </c>
      <c r="K467" s="9">
        <v>8</v>
      </c>
      <c r="L467" t="str">
        <f t="shared" si="15"/>
        <v>FR-8</v>
      </c>
      <c r="M467" s="7" t="s">
        <v>2241</v>
      </c>
      <c r="N467" s="7" t="s">
        <v>2273</v>
      </c>
      <c r="O467" s="7" t="s">
        <v>2243</v>
      </c>
      <c r="Q467" s="10">
        <v>4744</v>
      </c>
      <c r="R467" s="7" t="s">
        <v>5543</v>
      </c>
      <c r="S467" s="11">
        <v>1</v>
      </c>
      <c r="T467" s="12">
        <v>0</v>
      </c>
    </row>
    <row r="468" spans="1:20" x14ac:dyDescent="0.25">
      <c r="A468" s="7" t="s">
        <v>2239</v>
      </c>
      <c r="B468" s="8" t="str">
        <f t="shared" si="14"/>
        <v>51134-FL-8</v>
      </c>
      <c r="C468" s="7">
        <v>51134</v>
      </c>
      <c r="D468" s="7" t="s">
        <v>703</v>
      </c>
      <c r="E468" s="7" t="s">
        <v>2191</v>
      </c>
      <c r="F468" s="7" t="s">
        <v>703</v>
      </c>
      <c r="G468" s="7" t="s">
        <v>708</v>
      </c>
      <c r="H468" s="7" t="s">
        <v>582</v>
      </c>
      <c r="I468" s="8">
        <v>1</v>
      </c>
      <c r="J468" s="7" t="s">
        <v>2240</v>
      </c>
      <c r="K468" s="9">
        <v>8</v>
      </c>
      <c r="L468" t="str">
        <f t="shared" si="15"/>
        <v>FL-8</v>
      </c>
      <c r="M468" s="7" t="s">
        <v>2241</v>
      </c>
      <c r="N468" s="7" t="s">
        <v>2274</v>
      </c>
      <c r="O468" s="7" t="s">
        <v>2243</v>
      </c>
      <c r="Q468" s="10">
        <v>3118</v>
      </c>
      <c r="R468" s="7" t="s">
        <v>5534</v>
      </c>
      <c r="S468" s="11">
        <v>1</v>
      </c>
      <c r="T468" s="12">
        <v>0</v>
      </c>
    </row>
    <row r="469" spans="1:20" x14ac:dyDescent="0.25">
      <c r="A469" s="7" t="s">
        <v>2239</v>
      </c>
      <c r="B469" s="8" t="str">
        <f t="shared" si="14"/>
        <v>51134-FL-8</v>
      </c>
      <c r="C469" s="7">
        <v>51134</v>
      </c>
      <c r="D469" s="7" t="s">
        <v>703</v>
      </c>
      <c r="E469" s="7" t="s">
        <v>2191</v>
      </c>
      <c r="F469" s="7" t="s">
        <v>703</v>
      </c>
      <c r="G469" s="7" t="s">
        <v>708</v>
      </c>
      <c r="H469" s="7" t="s">
        <v>582</v>
      </c>
      <c r="I469" s="8">
        <v>1</v>
      </c>
      <c r="J469" s="7" t="s">
        <v>2240</v>
      </c>
      <c r="K469" s="9">
        <v>8</v>
      </c>
      <c r="L469" t="str">
        <f t="shared" si="15"/>
        <v>FL-8</v>
      </c>
      <c r="M469" s="7" t="s">
        <v>2241</v>
      </c>
      <c r="N469" s="7" t="s">
        <v>2274</v>
      </c>
      <c r="O469" s="7" t="s">
        <v>2243</v>
      </c>
      <c r="Q469" s="10">
        <v>4118</v>
      </c>
      <c r="R469" s="7" t="s">
        <v>5539</v>
      </c>
      <c r="S469" s="11">
        <v>1</v>
      </c>
      <c r="T469" s="12">
        <v>0</v>
      </c>
    </row>
    <row r="470" spans="1:20" x14ac:dyDescent="0.25">
      <c r="A470" s="7" t="s">
        <v>2239</v>
      </c>
      <c r="B470" s="8" t="str">
        <f t="shared" si="14"/>
        <v>51134-FL-8</v>
      </c>
      <c r="C470" s="7">
        <v>51134</v>
      </c>
      <c r="D470" s="7" t="s">
        <v>703</v>
      </c>
      <c r="E470" s="7" t="s">
        <v>2191</v>
      </c>
      <c r="F470" s="7" t="s">
        <v>703</v>
      </c>
      <c r="G470" s="7" t="s">
        <v>708</v>
      </c>
      <c r="H470" s="7" t="s">
        <v>582</v>
      </c>
      <c r="I470" s="8">
        <v>1</v>
      </c>
      <c r="J470" s="7" t="s">
        <v>2240</v>
      </c>
      <c r="K470" s="9">
        <v>8</v>
      </c>
      <c r="L470" t="str">
        <f t="shared" si="15"/>
        <v>FL-8</v>
      </c>
      <c r="M470" s="7" t="s">
        <v>2241</v>
      </c>
      <c r="N470" s="7" t="s">
        <v>2274</v>
      </c>
      <c r="O470" s="7" t="s">
        <v>2243</v>
      </c>
      <c r="Q470" s="10">
        <v>5118</v>
      </c>
      <c r="R470" s="7" t="s">
        <v>5524</v>
      </c>
      <c r="S470" s="11">
        <v>1</v>
      </c>
      <c r="T470" s="12">
        <v>0</v>
      </c>
    </row>
    <row r="471" spans="1:20" x14ac:dyDescent="0.25">
      <c r="A471" s="7" t="s">
        <v>2239</v>
      </c>
      <c r="B471" s="8" t="str">
        <f t="shared" si="14"/>
        <v>51134-FL-8</v>
      </c>
      <c r="C471" s="7">
        <v>51134</v>
      </c>
      <c r="D471" s="7" t="s">
        <v>703</v>
      </c>
      <c r="E471" s="7" t="s">
        <v>2191</v>
      </c>
      <c r="F471" s="7" t="s">
        <v>703</v>
      </c>
      <c r="G471" s="7" t="s">
        <v>708</v>
      </c>
      <c r="H471" s="7" t="s">
        <v>582</v>
      </c>
      <c r="I471" s="8">
        <v>1</v>
      </c>
      <c r="J471" s="7" t="s">
        <v>2240</v>
      </c>
      <c r="K471" s="9">
        <v>8</v>
      </c>
      <c r="L471" t="str">
        <f t="shared" si="15"/>
        <v>FL-8</v>
      </c>
      <c r="M471" s="7" t="s">
        <v>2241</v>
      </c>
      <c r="N471" s="7" t="s">
        <v>2274</v>
      </c>
      <c r="O471" s="7" t="s">
        <v>2243</v>
      </c>
      <c r="Q471" s="10">
        <v>3118</v>
      </c>
      <c r="R471" s="7" t="s">
        <v>5535</v>
      </c>
      <c r="S471" s="11">
        <v>1</v>
      </c>
      <c r="T471" s="12">
        <v>0</v>
      </c>
    </row>
    <row r="472" spans="1:20" x14ac:dyDescent="0.25">
      <c r="A472" s="7" t="s">
        <v>2239</v>
      </c>
      <c r="B472" s="8" t="str">
        <f t="shared" si="14"/>
        <v>51134-FL-8</v>
      </c>
      <c r="C472" s="7">
        <v>51134</v>
      </c>
      <c r="D472" s="7" t="s">
        <v>703</v>
      </c>
      <c r="E472" s="7" t="s">
        <v>2191</v>
      </c>
      <c r="F472" s="7" t="s">
        <v>703</v>
      </c>
      <c r="G472" s="7" t="s">
        <v>708</v>
      </c>
      <c r="H472" s="7" t="s">
        <v>582</v>
      </c>
      <c r="I472" s="8">
        <v>1</v>
      </c>
      <c r="J472" s="7" t="s">
        <v>2240</v>
      </c>
      <c r="K472" s="9">
        <v>8</v>
      </c>
      <c r="L472" t="str">
        <f t="shared" si="15"/>
        <v>FL-8</v>
      </c>
      <c r="M472" s="7" t="s">
        <v>2241</v>
      </c>
      <c r="N472" s="7" t="s">
        <v>2274</v>
      </c>
      <c r="O472" s="7" t="s">
        <v>2243</v>
      </c>
      <c r="Q472" s="10">
        <v>3118</v>
      </c>
      <c r="R472" s="7" t="s">
        <v>5535</v>
      </c>
      <c r="S472" s="11">
        <v>1</v>
      </c>
      <c r="T472" s="12">
        <v>0</v>
      </c>
    </row>
    <row r="473" spans="1:20" x14ac:dyDescent="0.25">
      <c r="A473" s="7" t="s">
        <v>2239</v>
      </c>
      <c r="B473" s="8" t="str">
        <f t="shared" si="14"/>
        <v>51134-FL-8</v>
      </c>
      <c r="C473" s="7">
        <v>51134</v>
      </c>
      <c r="D473" s="7" t="s">
        <v>703</v>
      </c>
      <c r="E473" s="7" t="s">
        <v>2191</v>
      </c>
      <c r="F473" s="7" t="s">
        <v>703</v>
      </c>
      <c r="G473" s="7" t="s">
        <v>708</v>
      </c>
      <c r="H473" s="7" t="s">
        <v>582</v>
      </c>
      <c r="I473" s="8">
        <v>1</v>
      </c>
      <c r="J473" s="7" t="s">
        <v>2240</v>
      </c>
      <c r="K473" s="9">
        <v>8</v>
      </c>
      <c r="L473" t="str">
        <f t="shared" si="15"/>
        <v>FL-8</v>
      </c>
      <c r="M473" s="7" t="s">
        <v>2241</v>
      </c>
      <c r="N473" s="7" t="s">
        <v>2274</v>
      </c>
      <c r="O473" s="7" t="s">
        <v>2243</v>
      </c>
      <c r="Q473" s="10">
        <v>3118</v>
      </c>
      <c r="R473" s="7" t="s">
        <v>5535</v>
      </c>
      <c r="S473" s="11">
        <v>1</v>
      </c>
      <c r="T473" s="12">
        <v>0</v>
      </c>
    </row>
    <row r="474" spans="1:20" x14ac:dyDescent="0.25">
      <c r="A474" s="7" t="s">
        <v>2239</v>
      </c>
      <c r="B474" s="8" t="str">
        <f t="shared" si="14"/>
        <v>51134-FL-8</v>
      </c>
      <c r="C474" s="7">
        <v>51134</v>
      </c>
      <c r="D474" s="7" t="s">
        <v>703</v>
      </c>
      <c r="E474" s="7" t="s">
        <v>2191</v>
      </c>
      <c r="F474" s="7" t="s">
        <v>703</v>
      </c>
      <c r="G474" s="7" t="s">
        <v>708</v>
      </c>
      <c r="H474" s="7" t="s">
        <v>582</v>
      </c>
      <c r="I474" s="8">
        <v>1</v>
      </c>
      <c r="J474" s="7" t="s">
        <v>2240</v>
      </c>
      <c r="K474" s="9">
        <v>8</v>
      </c>
      <c r="L474" t="str">
        <f t="shared" si="15"/>
        <v>FL-8</v>
      </c>
      <c r="M474" s="7" t="s">
        <v>2241</v>
      </c>
      <c r="N474" s="7" t="s">
        <v>2274</v>
      </c>
      <c r="O474" s="7" t="s">
        <v>2243</v>
      </c>
      <c r="Q474" s="10">
        <v>4118</v>
      </c>
      <c r="R474" s="7" t="s">
        <v>5540</v>
      </c>
      <c r="S474" s="11">
        <v>1</v>
      </c>
      <c r="T474" s="12">
        <v>0</v>
      </c>
    </row>
    <row r="475" spans="1:20" x14ac:dyDescent="0.25">
      <c r="A475" s="7" t="s">
        <v>2239</v>
      </c>
      <c r="B475" s="8" t="str">
        <f t="shared" si="14"/>
        <v>51134-FL-8</v>
      </c>
      <c r="C475" s="7">
        <v>51134</v>
      </c>
      <c r="D475" s="7" t="s">
        <v>703</v>
      </c>
      <c r="E475" s="7" t="s">
        <v>2191</v>
      </c>
      <c r="F475" s="7" t="s">
        <v>703</v>
      </c>
      <c r="G475" s="7" t="s">
        <v>708</v>
      </c>
      <c r="H475" s="7" t="s">
        <v>582</v>
      </c>
      <c r="I475" s="8">
        <v>1</v>
      </c>
      <c r="J475" s="7" t="s">
        <v>2240</v>
      </c>
      <c r="K475" s="9">
        <v>8</v>
      </c>
      <c r="L475" t="str">
        <f t="shared" si="15"/>
        <v>FL-8</v>
      </c>
      <c r="M475" s="7" t="s">
        <v>2241</v>
      </c>
      <c r="N475" s="7" t="s">
        <v>2274</v>
      </c>
      <c r="O475" s="7" t="s">
        <v>2243</v>
      </c>
      <c r="Q475" s="10">
        <v>5118</v>
      </c>
      <c r="R475" s="7" t="s">
        <v>5525</v>
      </c>
      <c r="S475" s="11">
        <v>1</v>
      </c>
      <c r="T475" s="12">
        <v>0</v>
      </c>
    </row>
    <row r="476" spans="1:20" x14ac:dyDescent="0.25">
      <c r="A476" s="7" t="s">
        <v>2239</v>
      </c>
      <c r="B476" s="8" t="str">
        <f t="shared" si="14"/>
        <v>51134-FL-8</v>
      </c>
      <c r="C476" s="7">
        <v>51134</v>
      </c>
      <c r="D476" s="7" t="s">
        <v>703</v>
      </c>
      <c r="E476" s="7" t="s">
        <v>2191</v>
      </c>
      <c r="F476" s="7" t="s">
        <v>703</v>
      </c>
      <c r="G476" s="7" t="s">
        <v>708</v>
      </c>
      <c r="H476" s="7" t="s">
        <v>582</v>
      </c>
      <c r="I476" s="8">
        <v>1</v>
      </c>
      <c r="J476" s="7" t="s">
        <v>2240</v>
      </c>
      <c r="K476" s="9">
        <v>8</v>
      </c>
      <c r="L476" t="str">
        <f t="shared" si="15"/>
        <v>FL-8</v>
      </c>
      <c r="M476" s="7" t="s">
        <v>2241</v>
      </c>
      <c r="N476" s="7" t="s">
        <v>2274</v>
      </c>
      <c r="O476" s="7" t="s">
        <v>2243</v>
      </c>
      <c r="Q476" s="10">
        <v>1118</v>
      </c>
      <c r="R476" s="7" t="s">
        <v>5526</v>
      </c>
      <c r="S476" s="11">
        <v>1</v>
      </c>
      <c r="T476" s="12">
        <v>0</v>
      </c>
    </row>
    <row r="477" spans="1:20" x14ac:dyDescent="0.25">
      <c r="A477" s="7" t="s">
        <v>2239</v>
      </c>
      <c r="B477" s="8" t="str">
        <f t="shared" si="14"/>
        <v>51134-FL-8</v>
      </c>
      <c r="C477" s="7">
        <v>51134</v>
      </c>
      <c r="D477" s="7" t="s">
        <v>703</v>
      </c>
      <c r="E477" s="7" t="s">
        <v>2191</v>
      </c>
      <c r="F477" s="7" t="s">
        <v>703</v>
      </c>
      <c r="G477" s="7" t="s">
        <v>708</v>
      </c>
      <c r="H477" s="7" t="s">
        <v>582</v>
      </c>
      <c r="I477" s="8">
        <v>1</v>
      </c>
      <c r="J477" s="7" t="s">
        <v>2240</v>
      </c>
      <c r="K477" s="9">
        <v>8</v>
      </c>
      <c r="L477" t="str">
        <f t="shared" si="15"/>
        <v>FL-8</v>
      </c>
      <c r="M477" s="7" t="s">
        <v>2241</v>
      </c>
      <c r="N477" s="7" t="s">
        <v>2274</v>
      </c>
      <c r="O477" s="7" t="s">
        <v>2243</v>
      </c>
      <c r="Q477" s="10">
        <v>2118</v>
      </c>
      <c r="R477" s="7" t="s">
        <v>5544</v>
      </c>
      <c r="S477" s="11">
        <v>1</v>
      </c>
      <c r="T477" s="12">
        <v>0</v>
      </c>
    </row>
    <row r="478" spans="1:20" x14ac:dyDescent="0.25">
      <c r="A478" s="7" t="s">
        <v>2239</v>
      </c>
      <c r="B478" s="8" t="str">
        <f t="shared" si="14"/>
        <v>51134-FL-8</v>
      </c>
      <c r="C478" s="7">
        <v>51134</v>
      </c>
      <c r="D478" s="7" t="s">
        <v>703</v>
      </c>
      <c r="E478" s="7" t="s">
        <v>2191</v>
      </c>
      <c r="F478" s="7" t="s">
        <v>703</v>
      </c>
      <c r="G478" s="7" t="s">
        <v>708</v>
      </c>
      <c r="H478" s="7" t="s">
        <v>582</v>
      </c>
      <c r="I478" s="8">
        <v>1</v>
      </c>
      <c r="J478" s="7" t="s">
        <v>2240</v>
      </c>
      <c r="K478" s="9">
        <v>8</v>
      </c>
      <c r="L478" t="str">
        <f t="shared" si="15"/>
        <v>FL-8</v>
      </c>
      <c r="M478" s="7" t="s">
        <v>2241</v>
      </c>
      <c r="N478" s="7" t="s">
        <v>2274</v>
      </c>
      <c r="O478" s="7" t="s">
        <v>2243</v>
      </c>
      <c r="Q478" s="10">
        <v>4118</v>
      </c>
      <c r="R478" s="7" t="s">
        <v>5541</v>
      </c>
      <c r="S478" s="11">
        <v>1</v>
      </c>
      <c r="T478" s="12">
        <v>0</v>
      </c>
    </row>
    <row r="479" spans="1:20" x14ac:dyDescent="0.25">
      <c r="A479" s="7" t="s">
        <v>2239</v>
      </c>
      <c r="B479" s="8" t="str">
        <f t="shared" si="14"/>
        <v>51134-FL-8</v>
      </c>
      <c r="C479" s="7">
        <v>51134</v>
      </c>
      <c r="D479" s="7" t="s">
        <v>703</v>
      </c>
      <c r="E479" s="7" t="s">
        <v>2191</v>
      </c>
      <c r="F479" s="7" t="s">
        <v>703</v>
      </c>
      <c r="G479" s="7" t="s">
        <v>708</v>
      </c>
      <c r="H479" s="7" t="s">
        <v>582</v>
      </c>
      <c r="I479" s="8">
        <v>1</v>
      </c>
      <c r="J479" s="7" t="s">
        <v>2240</v>
      </c>
      <c r="K479" s="9">
        <v>8</v>
      </c>
      <c r="L479" t="str">
        <f t="shared" si="15"/>
        <v>FL-8</v>
      </c>
      <c r="M479" s="7" t="s">
        <v>2241</v>
      </c>
      <c r="N479" s="7" t="s">
        <v>2274</v>
      </c>
      <c r="O479" s="7" t="s">
        <v>2243</v>
      </c>
      <c r="Q479" s="10">
        <v>4118</v>
      </c>
      <c r="R479" s="7" t="s">
        <v>5541</v>
      </c>
      <c r="S479" s="11">
        <v>1</v>
      </c>
      <c r="T479" s="12">
        <v>0</v>
      </c>
    </row>
    <row r="480" spans="1:20" x14ac:dyDescent="0.25">
      <c r="A480" s="7" t="s">
        <v>2239</v>
      </c>
      <c r="B480" s="8" t="str">
        <f t="shared" si="14"/>
        <v>51134-FL-8</v>
      </c>
      <c r="C480" s="7">
        <v>51134</v>
      </c>
      <c r="D480" s="7" t="s">
        <v>703</v>
      </c>
      <c r="E480" s="7" t="s">
        <v>2191</v>
      </c>
      <c r="F480" s="7" t="s">
        <v>703</v>
      </c>
      <c r="G480" s="7" t="s">
        <v>708</v>
      </c>
      <c r="H480" s="7" t="s">
        <v>582</v>
      </c>
      <c r="I480" s="8">
        <v>1</v>
      </c>
      <c r="J480" s="7" t="s">
        <v>2240</v>
      </c>
      <c r="K480" s="9">
        <v>8</v>
      </c>
      <c r="L480" t="str">
        <f t="shared" si="15"/>
        <v>FL-8</v>
      </c>
      <c r="M480" s="7" t="s">
        <v>2241</v>
      </c>
      <c r="N480" s="7" t="s">
        <v>2274</v>
      </c>
      <c r="O480" s="7" t="s">
        <v>2243</v>
      </c>
      <c r="Q480" s="10">
        <v>1118</v>
      </c>
      <c r="R480" s="7" t="s">
        <v>5528</v>
      </c>
      <c r="S480" s="11">
        <v>1</v>
      </c>
      <c r="T480" s="12">
        <v>0</v>
      </c>
    </row>
    <row r="481" spans="1:20" x14ac:dyDescent="0.25">
      <c r="A481" s="7" t="s">
        <v>2239</v>
      </c>
      <c r="B481" s="8" t="str">
        <f t="shared" si="14"/>
        <v>51134-FL-8</v>
      </c>
      <c r="C481" s="7">
        <v>51134</v>
      </c>
      <c r="D481" s="7" t="s">
        <v>703</v>
      </c>
      <c r="E481" s="7" t="s">
        <v>2191</v>
      </c>
      <c r="F481" s="7" t="s">
        <v>703</v>
      </c>
      <c r="G481" s="7" t="s">
        <v>708</v>
      </c>
      <c r="H481" s="7" t="s">
        <v>582</v>
      </c>
      <c r="I481" s="8">
        <v>1</v>
      </c>
      <c r="J481" s="7" t="s">
        <v>2240</v>
      </c>
      <c r="K481" s="9">
        <v>8</v>
      </c>
      <c r="L481" t="str">
        <f t="shared" si="15"/>
        <v>FL-8</v>
      </c>
      <c r="M481" s="7" t="s">
        <v>2241</v>
      </c>
      <c r="N481" s="7" t="s">
        <v>2274</v>
      </c>
      <c r="O481" s="7" t="s">
        <v>2243</v>
      </c>
      <c r="Q481" s="10">
        <v>2118</v>
      </c>
      <c r="R481" s="7" t="s">
        <v>5532</v>
      </c>
      <c r="S481" s="11">
        <v>1</v>
      </c>
      <c r="T481" s="12">
        <v>0</v>
      </c>
    </row>
    <row r="482" spans="1:20" x14ac:dyDescent="0.25">
      <c r="A482" s="7" t="s">
        <v>2239</v>
      </c>
      <c r="B482" s="8" t="str">
        <f t="shared" si="14"/>
        <v>51134-FL-8</v>
      </c>
      <c r="C482" s="7">
        <v>51134</v>
      </c>
      <c r="D482" s="7" t="s">
        <v>703</v>
      </c>
      <c r="E482" s="7" t="s">
        <v>2191</v>
      </c>
      <c r="F482" s="7" t="s">
        <v>703</v>
      </c>
      <c r="G482" s="7" t="s">
        <v>708</v>
      </c>
      <c r="H482" s="7" t="s">
        <v>582</v>
      </c>
      <c r="I482" s="8">
        <v>1</v>
      </c>
      <c r="J482" s="7" t="s">
        <v>2240</v>
      </c>
      <c r="K482" s="9">
        <v>8</v>
      </c>
      <c r="L482" t="str">
        <f t="shared" si="15"/>
        <v>FL-8</v>
      </c>
      <c r="M482" s="7" t="s">
        <v>2241</v>
      </c>
      <c r="N482" s="7" t="s">
        <v>2274</v>
      </c>
      <c r="O482" s="7" t="s">
        <v>2243</v>
      </c>
      <c r="Q482" s="10">
        <v>3118</v>
      </c>
      <c r="R482" s="7" t="s">
        <v>5537</v>
      </c>
      <c r="S482" s="11">
        <v>1</v>
      </c>
      <c r="T482" s="12">
        <v>0</v>
      </c>
    </row>
    <row r="483" spans="1:20" x14ac:dyDescent="0.25">
      <c r="A483" s="7" t="s">
        <v>2239</v>
      </c>
      <c r="B483" s="8" t="str">
        <f t="shared" si="14"/>
        <v>51134-FL-8</v>
      </c>
      <c r="C483" s="7">
        <v>51134</v>
      </c>
      <c r="D483" s="7" t="s">
        <v>703</v>
      </c>
      <c r="E483" s="7" t="s">
        <v>2191</v>
      </c>
      <c r="F483" s="7" t="s">
        <v>703</v>
      </c>
      <c r="G483" s="7" t="s">
        <v>708</v>
      </c>
      <c r="H483" s="7" t="s">
        <v>582</v>
      </c>
      <c r="I483" s="8">
        <v>1</v>
      </c>
      <c r="J483" s="7" t="s">
        <v>2240</v>
      </c>
      <c r="K483" s="9">
        <v>8</v>
      </c>
      <c r="L483" t="str">
        <f t="shared" si="15"/>
        <v>FL-8</v>
      </c>
      <c r="M483" s="7" t="s">
        <v>2241</v>
      </c>
      <c r="N483" s="7" t="s">
        <v>2274</v>
      </c>
      <c r="O483" s="7" t="s">
        <v>2243</v>
      </c>
      <c r="Q483" s="10">
        <v>4118</v>
      </c>
      <c r="R483" s="7" t="s">
        <v>5542</v>
      </c>
      <c r="S483" s="11">
        <v>1</v>
      </c>
      <c r="T483" s="12">
        <v>0</v>
      </c>
    </row>
    <row r="484" spans="1:20" x14ac:dyDescent="0.25">
      <c r="A484" s="7" t="s">
        <v>2239</v>
      </c>
      <c r="B484" s="8" t="str">
        <f t="shared" si="14"/>
        <v>51134-FL-8</v>
      </c>
      <c r="C484" s="7">
        <v>51134</v>
      </c>
      <c r="D484" s="7" t="s">
        <v>703</v>
      </c>
      <c r="E484" s="7" t="s">
        <v>2191</v>
      </c>
      <c r="F484" s="7" t="s">
        <v>703</v>
      </c>
      <c r="G484" s="7" t="s">
        <v>708</v>
      </c>
      <c r="H484" s="7" t="s">
        <v>582</v>
      </c>
      <c r="I484" s="8">
        <v>1</v>
      </c>
      <c r="J484" s="7" t="s">
        <v>2240</v>
      </c>
      <c r="K484" s="9">
        <v>8</v>
      </c>
      <c r="L484" t="str">
        <f t="shared" si="15"/>
        <v>FL-8</v>
      </c>
      <c r="M484" s="7" t="s">
        <v>2241</v>
      </c>
      <c r="N484" s="7" t="s">
        <v>2274</v>
      </c>
      <c r="O484" s="7" t="s">
        <v>2243</v>
      </c>
      <c r="Q484" s="10">
        <v>5118</v>
      </c>
      <c r="R484" s="7" t="s">
        <v>5529</v>
      </c>
      <c r="S484" s="11">
        <v>1</v>
      </c>
      <c r="T484" s="12">
        <v>0</v>
      </c>
    </row>
    <row r="485" spans="1:20" x14ac:dyDescent="0.25">
      <c r="A485" s="7" t="s">
        <v>2239</v>
      </c>
      <c r="B485" s="8" t="str">
        <f t="shared" si="14"/>
        <v>51134-FL-8</v>
      </c>
      <c r="C485" s="7">
        <v>51134</v>
      </c>
      <c r="D485" s="7" t="s">
        <v>703</v>
      </c>
      <c r="E485" s="7" t="s">
        <v>2191</v>
      </c>
      <c r="F485" s="7" t="s">
        <v>703</v>
      </c>
      <c r="G485" s="7" t="s">
        <v>708</v>
      </c>
      <c r="H485" s="7" t="s">
        <v>582</v>
      </c>
      <c r="I485" s="8">
        <v>1</v>
      </c>
      <c r="J485" s="7" t="s">
        <v>2240</v>
      </c>
      <c r="K485" s="9">
        <v>8</v>
      </c>
      <c r="L485" t="str">
        <f t="shared" si="15"/>
        <v>FL-8</v>
      </c>
      <c r="M485" s="7" t="s">
        <v>2241</v>
      </c>
      <c r="N485" s="7" t="s">
        <v>2274</v>
      </c>
      <c r="O485" s="7" t="s">
        <v>2243</v>
      </c>
      <c r="Q485" s="10">
        <v>1118</v>
      </c>
      <c r="R485" s="7" t="s">
        <v>5530</v>
      </c>
      <c r="S485" s="11">
        <v>1</v>
      </c>
      <c r="T485" s="12">
        <v>0</v>
      </c>
    </row>
    <row r="486" spans="1:20" x14ac:dyDescent="0.25">
      <c r="A486" s="7" t="s">
        <v>2239</v>
      </c>
      <c r="B486" s="8" t="str">
        <f t="shared" si="14"/>
        <v>51134-FL-8</v>
      </c>
      <c r="C486" s="7">
        <v>51134</v>
      </c>
      <c r="D486" s="7" t="s">
        <v>703</v>
      </c>
      <c r="E486" s="7" t="s">
        <v>2191</v>
      </c>
      <c r="F486" s="7" t="s">
        <v>703</v>
      </c>
      <c r="G486" s="7" t="s">
        <v>708</v>
      </c>
      <c r="H486" s="7" t="s">
        <v>582</v>
      </c>
      <c r="I486" s="8">
        <v>1</v>
      </c>
      <c r="J486" s="7" t="s">
        <v>2240</v>
      </c>
      <c r="K486" s="9">
        <v>8</v>
      </c>
      <c r="L486" t="str">
        <f t="shared" si="15"/>
        <v>FL-8</v>
      </c>
      <c r="M486" s="7" t="s">
        <v>2241</v>
      </c>
      <c r="N486" s="7" t="s">
        <v>2274</v>
      </c>
      <c r="O486" s="7" t="s">
        <v>2243</v>
      </c>
      <c r="Q486" s="10">
        <v>2118</v>
      </c>
      <c r="R486" s="7" t="s">
        <v>5533</v>
      </c>
      <c r="S486" s="11">
        <v>1</v>
      </c>
      <c r="T486" s="12">
        <v>0</v>
      </c>
    </row>
    <row r="487" spans="1:20" x14ac:dyDescent="0.25">
      <c r="A487" s="7" t="s">
        <v>2239</v>
      </c>
      <c r="B487" s="8" t="str">
        <f t="shared" si="14"/>
        <v>51134-FL-8</v>
      </c>
      <c r="C487" s="7">
        <v>51134</v>
      </c>
      <c r="D487" s="7" t="s">
        <v>703</v>
      </c>
      <c r="E487" s="7" t="s">
        <v>2191</v>
      </c>
      <c r="F487" s="7" t="s">
        <v>703</v>
      </c>
      <c r="G487" s="7" t="s">
        <v>708</v>
      </c>
      <c r="H487" s="7" t="s">
        <v>582</v>
      </c>
      <c r="I487" s="8">
        <v>1</v>
      </c>
      <c r="J487" s="7" t="s">
        <v>2240</v>
      </c>
      <c r="K487" s="9">
        <v>8</v>
      </c>
      <c r="L487" t="str">
        <f t="shared" si="15"/>
        <v>FL-8</v>
      </c>
      <c r="M487" s="7" t="s">
        <v>2241</v>
      </c>
      <c r="N487" s="7" t="s">
        <v>2274</v>
      </c>
      <c r="O487" s="7" t="s">
        <v>2243</v>
      </c>
      <c r="Q487" s="10">
        <v>3118</v>
      </c>
      <c r="R487" s="7" t="s">
        <v>5538</v>
      </c>
      <c r="S487" s="11">
        <v>1</v>
      </c>
      <c r="T487" s="12">
        <v>0</v>
      </c>
    </row>
    <row r="488" spans="1:20" x14ac:dyDescent="0.25">
      <c r="A488" s="7" t="s">
        <v>2239</v>
      </c>
      <c r="B488" s="8" t="str">
        <f t="shared" si="14"/>
        <v>51134-FL-8</v>
      </c>
      <c r="C488" s="7">
        <v>51134</v>
      </c>
      <c r="D488" s="7" t="s">
        <v>703</v>
      </c>
      <c r="E488" s="7" t="s">
        <v>2191</v>
      </c>
      <c r="F488" s="7" t="s">
        <v>703</v>
      </c>
      <c r="G488" s="7" t="s">
        <v>708</v>
      </c>
      <c r="H488" s="7" t="s">
        <v>582</v>
      </c>
      <c r="I488" s="8">
        <v>1</v>
      </c>
      <c r="J488" s="7" t="s">
        <v>2240</v>
      </c>
      <c r="K488" s="9">
        <v>8</v>
      </c>
      <c r="L488" t="str">
        <f t="shared" si="15"/>
        <v>FL-8</v>
      </c>
      <c r="M488" s="7" t="s">
        <v>2241</v>
      </c>
      <c r="N488" s="7" t="s">
        <v>2274</v>
      </c>
      <c r="O488" s="7" t="s">
        <v>2243</v>
      </c>
      <c r="Q488" s="10">
        <v>4118</v>
      </c>
      <c r="R488" s="7" t="s">
        <v>5543</v>
      </c>
      <c r="S488" s="11">
        <v>1</v>
      </c>
      <c r="T488" s="12">
        <v>0</v>
      </c>
    </row>
    <row r="489" spans="1:20" x14ac:dyDescent="0.25">
      <c r="A489" s="7" t="s">
        <v>2239</v>
      </c>
      <c r="B489" s="8" t="str">
        <f t="shared" si="14"/>
        <v>51134-FL-8</v>
      </c>
      <c r="C489" s="7">
        <v>51134</v>
      </c>
      <c r="D489" s="7" t="s">
        <v>703</v>
      </c>
      <c r="E489" s="7" t="s">
        <v>2191</v>
      </c>
      <c r="F489" s="7" t="s">
        <v>703</v>
      </c>
      <c r="G489" s="7" t="s">
        <v>708</v>
      </c>
      <c r="H489" s="7" t="s">
        <v>582</v>
      </c>
      <c r="I489" s="8">
        <v>1</v>
      </c>
      <c r="J489" s="7" t="s">
        <v>2240</v>
      </c>
      <c r="K489" s="9">
        <v>8</v>
      </c>
      <c r="L489" t="str">
        <f t="shared" si="15"/>
        <v>FL-8</v>
      </c>
      <c r="M489" s="7" t="s">
        <v>2241</v>
      </c>
      <c r="N489" s="7" t="s">
        <v>2274</v>
      </c>
      <c r="O489" s="7" t="s">
        <v>2243</v>
      </c>
      <c r="Q489" s="10">
        <v>5118</v>
      </c>
      <c r="R489" s="7" t="s">
        <v>5531</v>
      </c>
      <c r="S489" s="11">
        <v>1</v>
      </c>
      <c r="T489" s="12">
        <v>0</v>
      </c>
    </row>
    <row r="490" spans="1:20" x14ac:dyDescent="0.25">
      <c r="A490" s="7" t="s">
        <v>2239</v>
      </c>
      <c r="B490" s="8" t="str">
        <f t="shared" si="14"/>
        <v>51134-FR-8</v>
      </c>
      <c r="C490" s="7">
        <v>51134</v>
      </c>
      <c r="D490" s="7" t="s">
        <v>703</v>
      </c>
      <c r="E490" s="7" t="s">
        <v>2191</v>
      </c>
      <c r="F490" s="7" t="s">
        <v>703</v>
      </c>
      <c r="G490" s="7" t="s">
        <v>708</v>
      </c>
      <c r="H490" s="7" t="s">
        <v>582</v>
      </c>
      <c r="I490" s="8">
        <v>2</v>
      </c>
      <c r="J490" s="7" t="s">
        <v>2244</v>
      </c>
      <c r="K490" s="9">
        <v>8</v>
      </c>
      <c r="L490" t="str">
        <f t="shared" si="15"/>
        <v>FR-8</v>
      </c>
      <c r="M490" s="7" t="s">
        <v>2241</v>
      </c>
      <c r="N490" s="7" t="s">
        <v>2275</v>
      </c>
      <c r="O490" s="7" t="s">
        <v>2243</v>
      </c>
      <c r="Q490" s="10">
        <v>5747</v>
      </c>
      <c r="R490" s="7" t="s">
        <v>5524</v>
      </c>
      <c r="S490" s="11">
        <v>1</v>
      </c>
      <c r="T490" s="12">
        <v>0</v>
      </c>
    </row>
    <row r="491" spans="1:20" x14ac:dyDescent="0.25">
      <c r="A491" s="7" t="s">
        <v>2239</v>
      </c>
      <c r="B491" s="8" t="str">
        <f t="shared" si="14"/>
        <v>51134-FR-8</v>
      </c>
      <c r="C491" s="7">
        <v>51134</v>
      </c>
      <c r="D491" s="7" t="s">
        <v>703</v>
      </c>
      <c r="E491" s="7" t="s">
        <v>2191</v>
      </c>
      <c r="F491" s="7" t="s">
        <v>703</v>
      </c>
      <c r="G491" s="7" t="s">
        <v>708</v>
      </c>
      <c r="H491" s="7" t="s">
        <v>582</v>
      </c>
      <c r="I491" s="8">
        <v>2</v>
      </c>
      <c r="J491" s="7" t="s">
        <v>2244</v>
      </c>
      <c r="K491" s="9">
        <v>8</v>
      </c>
      <c r="L491" t="str">
        <f t="shared" si="15"/>
        <v>FR-8</v>
      </c>
      <c r="M491" s="7" t="s">
        <v>2241</v>
      </c>
      <c r="N491" s="7" t="s">
        <v>2275</v>
      </c>
      <c r="O491" s="7" t="s">
        <v>2243</v>
      </c>
      <c r="Q491" s="10">
        <v>5747</v>
      </c>
      <c r="R491" s="7" t="s">
        <v>5525</v>
      </c>
      <c r="S491" s="11">
        <v>1</v>
      </c>
      <c r="T491" s="12">
        <v>0</v>
      </c>
    </row>
    <row r="492" spans="1:20" x14ac:dyDescent="0.25">
      <c r="A492" s="7" t="s">
        <v>2239</v>
      </c>
      <c r="B492" s="8" t="str">
        <f t="shared" si="14"/>
        <v>51134-FR-8</v>
      </c>
      <c r="C492" s="7">
        <v>51134</v>
      </c>
      <c r="D492" s="7" t="s">
        <v>703</v>
      </c>
      <c r="E492" s="7" t="s">
        <v>2191</v>
      </c>
      <c r="F492" s="7" t="s">
        <v>703</v>
      </c>
      <c r="G492" s="7" t="s">
        <v>708</v>
      </c>
      <c r="H492" s="7" t="s">
        <v>582</v>
      </c>
      <c r="I492" s="8">
        <v>2</v>
      </c>
      <c r="J492" s="7" t="s">
        <v>2244</v>
      </c>
      <c r="K492" s="9">
        <v>8</v>
      </c>
      <c r="L492" t="str">
        <f t="shared" si="15"/>
        <v>FR-8</v>
      </c>
      <c r="M492" s="7" t="s">
        <v>2241</v>
      </c>
      <c r="N492" s="7" t="s">
        <v>2275</v>
      </c>
      <c r="O492" s="7" t="s">
        <v>2243</v>
      </c>
      <c r="Q492" s="10">
        <v>5747</v>
      </c>
      <c r="R492" s="7" t="s">
        <v>5525</v>
      </c>
      <c r="S492" s="11">
        <v>1</v>
      </c>
      <c r="T492" s="12">
        <v>0</v>
      </c>
    </row>
    <row r="493" spans="1:20" x14ac:dyDescent="0.25">
      <c r="A493" s="7" t="s">
        <v>2239</v>
      </c>
      <c r="B493" s="8" t="str">
        <f t="shared" si="14"/>
        <v>51134-FR-8</v>
      </c>
      <c r="C493" s="7">
        <v>51134</v>
      </c>
      <c r="D493" s="7" t="s">
        <v>703</v>
      </c>
      <c r="E493" s="7" t="s">
        <v>2191</v>
      </c>
      <c r="F493" s="7" t="s">
        <v>703</v>
      </c>
      <c r="G493" s="7" t="s">
        <v>708</v>
      </c>
      <c r="H493" s="7" t="s">
        <v>582</v>
      </c>
      <c r="I493" s="8">
        <v>2</v>
      </c>
      <c r="J493" s="7" t="s">
        <v>2244</v>
      </c>
      <c r="K493" s="9">
        <v>8</v>
      </c>
      <c r="L493" t="str">
        <f t="shared" si="15"/>
        <v>FR-8</v>
      </c>
      <c r="M493" s="7" t="s">
        <v>2241</v>
      </c>
      <c r="N493" s="7" t="s">
        <v>2275</v>
      </c>
      <c r="O493" s="7" t="s">
        <v>2243</v>
      </c>
      <c r="Q493" s="10">
        <v>2747</v>
      </c>
      <c r="R493" s="7" t="s">
        <v>5544</v>
      </c>
      <c r="S493" s="11">
        <v>1</v>
      </c>
      <c r="T493" s="12">
        <v>0</v>
      </c>
    </row>
    <row r="494" spans="1:20" x14ac:dyDescent="0.25">
      <c r="A494" s="7" t="s">
        <v>2239</v>
      </c>
      <c r="B494" s="8" t="str">
        <f t="shared" si="14"/>
        <v>51134-FR-8</v>
      </c>
      <c r="C494" s="7">
        <v>51134</v>
      </c>
      <c r="D494" s="7" t="s">
        <v>703</v>
      </c>
      <c r="E494" s="7" t="s">
        <v>2191</v>
      </c>
      <c r="F494" s="7" t="s">
        <v>703</v>
      </c>
      <c r="G494" s="7" t="s">
        <v>708</v>
      </c>
      <c r="H494" s="7" t="s">
        <v>582</v>
      </c>
      <c r="I494" s="8">
        <v>2</v>
      </c>
      <c r="J494" s="7" t="s">
        <v>2244</v>
      </c>
      <c r="K494" s="9">
        <v>8</v>
      </c>
      <c r="L494" t="str">
        <f t="shared" si="15"/>
        <v>FR-8</v>
      </c>
      <c r="M494" s="7" t="s">
        <v>2241</v>
      </c>
      <c r="N494" s="7" t="s">
        <v>2275</v>
      </c>
      <c r="O494" s="7" t="s">
        <v>2243</v>
      </c>
      <c r="Q494" s="10">
        <v>5747</v>
      </c>
      <c r="R494" s="7" t="s">
        <v>5527</v>
      </c>
      <c r="S494" s="11">
        <v>1</v>
      </c>
      <c r="T494" s="12">
        <v>0</v>
      </c>
    </row>
    <row r="495" spans="1:20" x14ac:dyDescent="0.25">
      <c r="A495" s="7" t="s">
        <v>2239</v>
      </c>
      <c r="B495" s="8" t="str">
        <f t="shared" si="14"/>
        <v>51134-FR-8</v>
      </c>
      <c r="C495" s="7">
        <v>51134</v>
      </c>
      <c r="D495" s="7" t="s">
        <v>703</v>
      </c>
      <c r="E495" s="7" t="s">
        <v>2191</v>
      </c>
      <c r="F495" s="7" t="s">
        <v>703</v>
      </c>
      <c r="G495" s="7" t="s">
        <v>708</v>
      </c>
      <c r="H495" s="7" t="s">
        <v>582</v>
      </c>
      <c r="I495" s="8">
        <v>2</v>
      </c>
      <c r="J495" s="7" t="s">
        <v>2244</v>
      </c>
      <c r="K495" s="9">
        <v>8</v>
      </c>
      <c r="L495" t="str">
        <f t="shared" si="15"/>
        <v>FR-8</v>
      </c>
      <c r="M495" s="7" t="s">
        <v>2241</v>
      </c>
      <c r="N495" s="7" t="s">
        <v>2275</v>
      </c>
      <c r="O495" s="7" t="s">
        <v>2243</v>
      </c>
      <c r="Q495" s="10">
        <v>2747</v>
      </c>
      <c r="R495" s="7" t="s">
        <v>5532</v>
      </c>
      <c r="S495" s="11">
        <v>1</v>
      </c>
      <c r="T495" s="12">
        <v>0</v>
      </c>
    </row>
    <row r="496" spans="1:20" x14ac:dyDescent="0.25">
      <c r="A496" s="7" t="s">
        <v>2239</v>
      </c>
      <c r="B496" s="8" t="str">
        <f t="shared" si="14"/>
        <v>51134-FR-8</v>
      </c>
      <c r="C496" s="7">
        <v>51134</v>
      </c>
      <c r="D496" s="7" t="s">
        <v>703</v>
      </c>
      <c r="E496" s="7" t="s">
        <v>2191</v>
      </c>
      <c r="F496" s="7" t="s">
        <v>703</v>
      </c>
      <c r="G496" s="7" t="s">
        <v>708</v>
      </c>
      <c r="H496" s="7" t="s">
        <v>582</v>
      </c>
      <c r="I496" s="8">
        <v>2</v>
      </c>
      <c r="J496" s="7" t="s">
        <v>2244</v>
      </c>
      <c r="K496" s="9">
        <v>8</v>
      </c>
      <c r="L496" t="str">
        <f t="shared" si="15"/>
        <v>FR-8</v>
      </c>
      <c r="M496" s="7" t="s">
        <v>2241</v>
      </c>
      <c r="N496" s="7" t="s">
        <v>2275</v>
      </c>
      <c r="O496" s="7" t="s">
        <v>2243</v>
      </c>
      <c r="Q496" s="10">
        <v>5747</v>
      </c>
      <c r="R496" s="7" t="s">
        <v>5529</v>
      </c>
      <c r="S496" s="11">
        <v>1</v>
      </c>
      <c r="T496" s="12">
        <v>0</v>
      </c>
    </row>
    <row r="497" spans="1:20" x14ac:dyDescent="0.25">
      <c r="A497" s="7" t="s">
        <v>2239</v>
      </c>
      <c r="B497" s="8" t="str">
        <f t="shared" si="14"/>
        <v>51134-FR-8</v>
      </c>
      <c r="C497" s="7">
        <v>51134</v>
      </c>
      <c r="D497" s="7" t="s">
        <v>703</v>
      </c>
      <c r="E497" s="7" t="s">
        <v>2191</v>
      </c>
      <c r="F497" s="7" t="s">
        <v>703</v>
      </c>
      <c r="G497" s="7" t="s">
        <v>708</v>
      </c>
      <c r="H497" s="7" t="s">
        <v>582</v>
      </c>
      <c r="I497" s="8">
        <v>2</v>
      </c>
      <c r="J497" s="7" t="s">
        <v>2244</v>
      </c>
      <c r="K497" s="9">
        <v>8</v>
      </c>
      <c r="L497" t="str">
        <f t="shared" si="15"/>
        <v>FR-8</v>
      </c>
      <c r="M497" s="7" t="s">
        <v>2241</v>
      </c>
      <c r="N497" s="7" t="s">
        <v>2275</v>
      </c>
      <c r="O497" s="7" t="s">
        <v>2243</v>
      </c>
      <c r="Q497" s="10">
        <v>2747</v>
      </c>
      <c r="R497" s="7" t="s">
        <v>5533</v>
      </c>
      <c r="S497" s="11">
        <v>1</v>
      </c>
      <c r="T497" s="12">
        <v>0</v>
      </c>
    </row>
    <row r="498" spans="1:20" x14ac:dyDescent="0.25">
      <c r="A498" s="7" t="s">
        <v>2239</v>
      </c>
      <c r="B498" s="8" t="str">
        <f t="shared" si="14"/>
        <v>51134-FR-8</v>
      </c>
      <c r="C498" s="7">
        <v>51134</v>
      </c>
      <c r="D498" s="7" t="s">
        <v>703</v>
      </c>
      <c r="E498" s="7" t="s">
        <v>2191</v>
      </c>
      <c r="F498" s="7" t="s">
        <v>703</v>
      </c>
      <c r="G498" s="7" t="s">
        <v>708</v>
      </c>
      <c r="H498" s="7" t="s">
        <v>582</v>
      </c>
      <c r="I498" s="8">
        <v>2</v>
      </c>
      <c r="J498" s="7" t="s">
        <v>2244</v>
      </c>
      <c r="K498" s="9">
        <v>8</v>
      </c>
      <c r="L498" t="str">
        <f t="shared" si="15"/>
        <v>FR-8</v>
      </c>
      <c r="M498" s="7" t="s">
        <v>2241</v>
      </c>
      <c r="N498" s="7" t="s">
        <v>2275</v>
      </c>
      <c r="O498" s="7" t="s">
        <v>2243</v>
      </c>
      <c r="Q498" s="10">
        <v>5747</v>
      </c>
      <c r="R498" s="7" t="s">
        <v>5531</v>
      </c>
      <c r="S498" s="11">
        <v>1</v>
      </c>
      <c r="T498" s="12">
        <v>0</v>
      </c>
    </row>
    <row r="499" spans="1:20" x14ac:dyDescent="0.25">
      <c r="A499" s="7" t="s">
        <v>2239</v>
      </c>
      <c r="B499" s="8" t="str">
        <f t="shared" si="14"/>
        <v>51135-FL-8</v>
      </c>
      <c r="C499" s="7">
        <v>51135</v>
      </c>
      <c r="D499" s="7" t="s">
        <v>307</v>
      </c>
      <c r="E499" s="7" t="s">
        <v>2191</v>
      </c>
      <c r="F499" s="7" t="s">
        <v>307</v>
      </c>
      <c r="G499" s="7" t="s">
        <v>2276</v>
      </c>
      <c r="H499" s="7" t="s">
        <v>67</v>
      </c>
      <c r="I499" s="8">
        <v>1</v>
      </c>
      <c r="J499" s="7" t="s">
        <v>2240</v>
      </c>
      <c r="K499" s="9">
        <v>8</v>
      </c>
      <c r="L499" t="str">
        <f t="shared" si="15"/>
        <v>FL-8</v>
      </c>
      <c r="M499" s="7" t="s">
        <v>2241</v>
      </c>
      <c r="N499" s="7" t="s">
        <v>2277</v>
      </c>
      <c r="O499" s="7" t="s">
        <v>2243</v>
      </c>
      <c r="Q499" s="10">
        <v>4134</v>
      </c>
      <c r="R499" s="7" t="s">
        <v>5539</v>
      </c>
      <c r="S499" s="11">
        <v>1</v>
      </c>
      <c r="T499" s="12">
        <v>0</v>
      </c>
    </row>
    <row r="500" spans="1:20" x14ac:dyDescent="0.25">
      <c r="A500" s="7" t="s">
        <v>2239</v>
      </c>
      <c r="B500" s="8" t="str">
        <f t="shared" si="14"/>
        <v>51135-FL-8</v>
      </c>
      <c r="C500" s="7">
        <v>51135</v>
      </c>
      <c r="D500" s="7" t="s">
        <v>307</v>
      </c>
      <c r="E500" s="7" t="s">
        <v>2191</v>
      </c>
      <c r="F500" s="7" t="s">
        <v>307</v>
      </c>
      <c r="G500" s="7" t="s">
        <v>2276</v>
      </c>
      <c r="H500" s="7" t="s">
        <v>67</v>
      </c>
      <c r="I500" s="8">
        <v>1</v>
      </c>
      <c r="J500" s="7" t="s">
        <v>2240</v>
      </c>
      <c r="K500" s="9">
        <v>8</v>
      </c>
      <c r="L500" t="str">
        <f t="shared" si="15"/>
        <v>FL-8</v>
      </c>
      <c r="M500" s="7" t="s">
        <v>2241</v>
      </c>
      <c r="N500" s="7" t="s">
        <v>2277</v>
      </c>
      <c r="O500" s="7" t="s">
        <v>2243</v>
      </c>
      <c r="Q500" s="10">
        <v>4138</v>
      </c>
      <c r="R500" s="7" t="s">
        <v>5539</v>
      </c>
      <c r="S500" s="11">
        <v>1</v>
      </c>
      <c r="T500" s="12">
        <v>0</v>
      </c>
    </row>
    <row r="501" spans="1:20" x14ac:dyDescent="0.25">
      <c r="A501" s="7" t="s">
        <v>2239</v>
      </c>
      <c r="B501" s="8" t="str">
        <f t="shared" si="14"/>
        <v>51135-FL-8</v>
      </c>
      <c r="C501" s="7">
        <v>51135</v>
      </c>
      <c r="D501" s="7" t="s">
        <v>307</v>
      </c>
      <c r="E501" s="7" t="s">
        <v>2191</v>
      </c>
      <c r="F501" s="7" t="s">
        <v>307</v>
      </c>
      <c r="G501" s="7" t="s">
        <v>2276</v>
      </c>
      <c r="H501" s="7" t="s">
        <v>67</v>
      </c>
      <c r="I501" s="8">
        <v>1</v>
      </c>
      <c r="J501" s="7" t="s">
        <v>2240</v>
      </c>
      <c r="K501" s="9">
        <v>8</v>
      </c>
      <c r="L501" t="str">
        <f t="shared" si="15"/>
        <v>FL-8</v>
      </c>
      <c r="M501" s="7" t="s">
        <v>2241</v>
      </c>
      <c r="N501" s="7" t="s">
        <v>2277</v>
      </c>
      <c r="O501" s="7" t="s">
        <v>2243</v>
      </c>
      <c r="Q501" s="10">
        <v>6141</v>
      </c>
      <c r="R501" s="7" t="s">
        <v>5524</v>
      </c>
      <c r="S501" s="11">
        <v>1</v>
      </c>
      <c r="T501" s="12">
        <v>0</v>
      </c>
    </row>
    <row r="502" spans="1:20" x14ac:dyDescent="0.25">
      <c r="A502" s="7" t="s">
        <v>2239</v>
      </c>
      <c r="B502" s="8" t="str">
        <f t="shared" si="14"/>
        <v>51135-FL-8</v>
      </c>
      <c r="C502" s="7">
        <v>51135</v>
      </c>
      <c r="D502" s="7" t="s">
        <v>307</v>
      </c>
      <c r="E502" s="7" t="s">
        <v>2191</v>
      </c>
      <c r="F502" s="7" t="s">
        <v>307</v>
      </c>
      <c r="G502" s="7" t="s">
        <v>2276</v>
      </c>
      <c r="H502" s="7" t="s">
        <v>67</v>
      </c>
      <c r="I502" s="8">
        <v>1</v>
      </c>
      <c r="J502" s="7" t="s">
        <v>2240</v>
      </c>
      <c r="K502" s="9">
        <v>8</v>
      </c>
      <c r="L502" t="str">
        <f t="shared" si="15"/>
        <v>FL-8</v>
      </c>
      <c r="M502" s="7" t="s">
        <v>2241</v>
      </c>
      <c r="N502" s="7" t="s">
        <v>2277</v>
      </c>
      <c r="O502" s="7" t="s">
        <v>2243</v>
      </c>
      <c r="Q502" s="10">
        <v>3134</v>
      </c>
      <c r="R502" s="7" t="s">
        <v>5535</v>
      </c>
      <c r="S502" s="11">
        <v>1</v>
      </c>
      <c r="T502" s="12">
        <v>0</v>
      </c>
    </row>
    <row r="503" spans="1:20" x14ac:dyDescent="0.25">
      <c r="A503" s="7" t="s">
        <v>2239</v>
      </c>
      <c r="B503" s="8" t="str">
        <f t="shared" si="14"/>
        <v>51135-FL-8</v>
      </c>
      <c r="C503" s="7">
        <v>51135</v>
      </c>
      <c r="D503" s="7" t="s">
        <v>307</v>
      </c>
      <c r="E503" s="7" t="s">
        <v>2191</v>
      </c>
      <c r="F503" s="7" t="s">
        <v>307</v>
      </c>
      <c r="G503" s="7" t="s">
        <v>2276</v>
      </c>
      <c r="H503" s="7" t="s">
        <v>67</v>
      </c>
      <c r="I503" s="8">
        <v>1</v>
      </c>
      <c r="J503" s="7" t="s">
        <v>2240</v>
      </c>
      <c r="K503" s="9">
        <v>8</v>
      </c>
      <c r="L503" t="str">
        <f t="shared" si="15"/>
        <v>FL-8</v>
      </c>
      <c r="M503" s="7" t="s">
        <v>2241</v>
      </c>
      <c r="N503" s="7" t="s">
        <v>2277</v>
      </c>
      <c r="O503" s="7" t="s">
        <v>2243</v>
      </c>
      <c r="Q503" s="10">
        <v>3134</v>
      </c>
      <c r="R503" s="7" t="s">
        <v>5535</v>
      </c>
      <c r="S503" s="11">
        <v>1</v>
      </c>
      <c r="T503" s="12">
        <v>0</v>
      </c>
    </row>
    <row r="504" spans="1:20" x14ac:dyDescent="0.25">
      <c r="A504" s="7" t="s">
        <v>2239</v>
      </c>
      <c r="B504" s="8" t="str">
        <f t="shared" si="14"/>
        <v>51135-FL-8</v>
      </c>
      <c r="C504" s="7">
        <v>51135</v>
      </c>
      <c r="D504" s="7" t="s">
        <v>307</v>
      </c>
      <c r="E504" s="7" t="s">
        <v>2191</v>
      </c>
      <c r="F504" s="7" t="s">
        <v>307</v>
      </c>
      <c r="G504" s="7" t="s">
        <v>2276</v>
      </c>
      <c r="H504" s="7" t="s">
        <v>67</v>
      </c>
      <c r="I504" s="8">
        <v>1</v>
      </c>
      <c r="J504" s="7" t="s">
        <v>2240</v>
      </c>
      <c r="K504" s="9">
        <v>8</v>
      </c>
      <c r="L504" t="str">
        <f t="shared" si="15"/>
        <v>FL-8</v>
      </c>
      <c r="M504" s="7" t="s">
        <v>2241</v>
      </c>
      <c r="N504" s="7" t="s">
        <v>2277</v>
      </c>
      <c r="O504" s="7" t="s">
        <v>2243</v>
      </c>
      <c r="Q504" s="10">
        <v>4138</v>
      </c>
      <c r="R504" s="7" t="s">
        <v>5540</v>
      </c>
      <c r="S504" s="11">
        <v>1</v>
      </c>
      <c r="T504" s="12">
        <v>0</v>
      </c>
    </row>
    <row r="505" spans="1:20" x14ac:dyDescent="0.25">
      <c r="A505" s="7" t="s">
        <v>2239</v>
      </c>
      <c r="B505" s="8" t="str">
        <f t="shared" si="14"/>
        <v>51135-FL-8</v>
      </c>
      <c r="C505" s="7">
        <v>51135</v>
      </c>
      <c r="D505" s="7" t="s">
        <v>307</v>
      </c>
      <c r="E505" s="7" t="s">
        <v>2191</v>
      </c>
      <c r="F505" s="7" t="s">
        <v>307</v>
      </c>
      <c r="G505" s="7" t="s">
        <v>2276</v>
      </c>
      <c r="H505" s="7" t="s">
        <v>67</v>
      </c>
      <c r="I505" s="8">
        <v>1</v>
      </c>
      <c r="J505" s="7" t="s">
        <v>2240</v>
      </c>
      <c r="K505" s="9">
        <v>8</v>
      </c>
      <c r="L505" t="str">
        <f t="shared" si="15"/>
        <v>FL-8</v>
      </c>
      <c r="M505" s="7" t="s">
        <v>2241</v>
      </c>
      <c r="N505" s="7" t="s">
        <v>2277</v>
      </c>
      <c r="O505" s="7" t="s">
        <v>2243</v>
      </c>
      <c r="Q505" s="10">
        <v>5134</v>
      </c>
      <c r="R505" s="7" t="s">
        <v>5525</v>
      </c>
      <c r="S505" s="11">
        <v>1</v>
      </c>
      <c r="T505" s="12">
        <v>0</v>
      </c>
    </row>
    <row r="506" spans="1:20" x14ac:dyDescent="0.25">
      <c r="A506" s="7" t="s">
        <v>2239</v>
      </c>
      <c r="B506" s="8" t="str">
        <f t="shared" si="14"/>
        <v>51135-FL-8</v>
      </c>
      <c r="C506" s="7">
        <v>51135</v>
      </c>
      <c r="D506" s="7" t="s">
        <v>307</v>
      </c>
      <c r="E506" s="7" t="s">
        <v>2191</v>
      </c>
      <c r="F506" s="7" t="s">
        <v>307</v>
      </c>
      <c r="G506" s="7" t="s">
        <v>2276</v>
      </c>
      <c r="H506" s="7" t="s">
        <v>67</v>
      </c>
      <c r="I506" s="8">
        <v>1</v>
      </c>
      <c r="J506" s="7" t="s">
        <v>2240</v>
      </c>
      <c r="K506" s="9">
        <v>8</v>
      </c>
      <c r="L506" t="str">
        <f t="shared" si="15"/>
        <v>FL-8</v>
      </c>
      <c r="M506" s="7" t="s">
        <v>2241</v>
      </c>
      <c r="N506" s="7" t="s">
        <v>2277</v>
      </c>
      <c r="O506" s="7" t="s">
        <v>2243</v>
      </c>
      <c r="Q506" s="10">
        <v>5138</v>
      </c>
      <c r="R506" s="7" t="s">
        <v>5525</v>
      </c>
      <c r="S506" s="11">
        <v>1</v>
      </c>
      <c r="T506" s="12">
        <v>0</v>
      </c>
    </row>
    <row r="507" spans="1:20" x14ac:dyDescent="0.25">
      <c r="A507" s="7" t="s">
        <v>2239</v>
      </c>
      <c r="B507" s="8" t="str">
        <f t="shared" si="14"/>
        <v>51135-FL-8</v>
      </c>
      <c r="C507" s="7">
        <v>51135</v>
      </c>
      <c r="D507" s="7" t="s">
        <v>307</v>
      </c>
      <c r="E507" s="7" t="s">
        <v>2191</v>
      </c>
      <c r="F507" s="7" t="s">
        <v>307</v>
      </c>
      <c r="G507" s="7" t="s">
        <v>2276</v>
      </c>
      <c r="H507" s="7" t="s">
        <v>67</v>
      </c>
      <c r="I507" s="8">
        <v>1</v>
      </c>
      <c r="J507" s="7" t="s">
        <v>2240</v>
      </c>
      <c r="K507" s="9">
        <v>8</v>
      </c>
      <c r="L507" t="str">
        <f t="shared" si="15"/>
        <v>FL-8</v>
      </c>
      <c r="M507" s="7" t="s">
        <v>2241</v>
      </c>
      <c r="N507" s="7" t="s">
        <v>2277</v>
      </c>
      <c r="O507" s="7" t="s">
        <v>2243</v>
      </c>
      <c r="Q507" s="10">
        <v>1134</v>
      </c>
      <c r="R507" s="7" t="s">
        <v>5526</v>
      </c>
      <c r="S507" s="11">
        <v>1</v>
      </c>
      <c r="T507" s="12">
        <v>0</v>
      </c>
    </row>
    <row r="508" spans="1:20" x14ac:dyDescent="0.25">
      <c r="A508" s="7" t="s">
        <v>2239</v>
      </c>
      <c r="B508" s="8" t="str">
        <f t="shared" si="14"/>
        <v>51135-FL-8</v>
      </c>
      <c r="C508" s="7">
        <v>51135</v>
      </c>
      <c r="D508" s="7" t="s">
        <v>307</v>
      </c>
      <c r="E508" s="7" t="s">
        <v>2191</v>
      </c>
      <c r="F508" s="7" t="s">
        <v>307</v>
      </c>
      <c r="G508" s="7" t="s">
        <v>2276</v>
      </c>
      <c r="H508" s="7" t="s">
        <v>67</v>
      </c>
      <c r="I508" s="8">
        <v>1</v>
      </c>
      <c r="J508" s="7" t="s">
        <v>2240</v>
      </c>
      <c r="K508" s="9">
        <v>8</v>
      </c>
      <c r="L508" t="str">
        <f t="shared" si="15"/>
        <v>FL-8</v>
      </c>
      <c r="M508" s="7" t="s">
        <v>2241</v>
      </c>
      <c r="N508" s="7" t="s">
        <v>2277</v>
      </c>
      <c r="O508" s="7" t="s">
        <v>2243</v>
      </c>
      <c r="Q508" s="10">
        <v>2138</v>
      </c>
      <c r="R508" s="7" t="s">
        <v>5544</v>
      </c>
      <c r="S508" s="11">
        <v>1</v>
      </c>
      <c r="T508" s="12">
        <v>0</v>
      </c>
    </row>
    <row r="509" spans="1:20" x14ac:dyDescent="0.25">
      <c r="A509" s="7" t="s">
        <v>2239</v>
      </c>
      <c r="B509" s="8" t="str">
        <f t="shared" si="14"/>
        <v>51135-FL-8</v>
      </c>
      <c r="C509" s="7">
        <v>51135</v>
      </c>
      <c r="D509" s="7" t="s">
        <v>307</v>
      </c>
      <c r="E509" s="7" t="s">
        <v>2191</v>
      </c>
      <c r="F509" s="7" t="s">
        <v>307</v>
      </c>
      <c r="G509" s="7" t="s">
        <v>2276</v>
      </c>
      <c r="H509" s="7" t="s">
        <v>67</v>
      </c>
      <c r="I509" s="8">
        <v>1</v>
      </c>
      <c r="J509" s="7" t="s">
        <v>2240</v>
      </c>
      <c r="K509" s="9">
        <v>8</v>
      </c>
      <c r="L509" t="str">
        <f t="shared" si="15"/>
        <v>FL-8</v>
      </c>
      <c r="M509" s="7" t="s">
        <v>2241</v>
      </c>
      <c r="N509" s="7" t="s">
        <v>2277</v>
      </c>
      <c r="O509" s="7" t="s">
        <v>2243</v>
      </c>
      <c r="Q509" s="10">
        <v>3134</v>
      </c>
      <c r="R509" s="7" t="s">
        <v>5536</v>
      </c>
      <c r="S509" s="11">
        <v>1</v>
      </c>
      <c r="T509" s="12">
        <v>0</v>
      </c>
    </row>
    <row r="510" spans="1:20" x14ac:dyDescent="0.25">
      <c r="A510" s="7" t="s">
        <v>2239</v>
      </c>
      <c r="B510" s="8" t="str">
        <f t="shared" si="14"/>
        <v>51135-FL-8</v>
      </c>
      <c r="C510" s="7">
        <v>51135</v>
      </c>
      <c r="D510" s="7" t="s">
        <v>307</v>
      </c>
      <c r="E510" s="7" t="s">
        <v>2191</v>
      </c>
      <c r="F510" s="7" t="s">
        <v>307</v>
      </c>
      <c r="G510" s="7" t="s">
        <v>2276</v>
      </c>
      <c r="H510" s="7" t="s">
        <v>67</v>
      </c>
      <c r="I510" s="8">
        <v>1</v>
      </c>
      <c r="J510" s="7" t="s">
        <v>2240</v>
      </c>
      <c r="K510" s="9">
        <v>8</v>
      </c>
      <c r="L510" t="str">
        <f t="shared" si="15"/>
        <v>FL-8</v>
      </c>
      <c r="M510" s="7" t="s">
        <v>2241</v>
      </c>
      <c r="N510" s="7" t="s">
        <v>2277</v>
      </c>
      <c r="O510" s="7" t="s">
        <v>2243</v>
      </c>
      <c r="Q510" s="10">
        <v>4138</v>
      </c>
      <c r="R510" s="7" t="s">
        <v>5541</v>
      </c>
      <c r="S510" s="11">
        <v>1</v>
      </c>
      <c r="T510" s="12">
        <v>0</v>
      </c>
    </row>
    <row r="511" spans="1:20" x14ac:dyDescent="0.25">
      <c r="A511" s="7" t="s">
        <v>2239</v>
      </c>
      <c r="B511" s="8" t="str">
        <f t="shared" si="14"/>
        <v>51135-FL-8</v>
      </c>
      <c r="C511" s="7">
        <v>51135</v>
      </c>
      <c r="D511" s="7" t="s">
        <v>307</v>
      </c>
      <c r="E511" s="7" t="s">
        <v>2191</v>
      </c>
      <c r="F511" s="7" t="s">
        <v>307</v>
      </c>
      <c r="G511" s="7" t="s">
        <v>2276</v>
      </c>
      <c r="H511" s="7" t="s">
        <v>67</v>
      </c>
      <c r="I511" s="8">
        <v>1</v>
      </c>
      <c r="J511" s="7" t="s">
        <v>2240</v>
      </c>
      <c r="K511" s="9">
        <v>8</v>
      </c>
      <c r="L511" t="str">
        <f t="shared" si="15"/>
        <v>FL-8</v>
      </c>
      <c r="M511" s="7" t="s">
        <v>2241</v>
      </c>
      <c r="N511" s="7" t="s">
        <v>2277</v>
      </c>
      <c r="O511" s="7" t="s">
        <v>2243</v>
      </c>
      <c r="Q511" s="10">
        <v>5134</v>
      </c>
      <c r="R511" s="7" t="s">
        <v>5527</v>
      </c>
      <c r="S511" s="11">
        <v>1</v>
      </c>
      <c r="T511" s="12">
        <v>0</v>
      </c>
    </row>
    <row r="512" spans="1:20" x14ac:dyDescent="0.25">
      <c r="A512" s="7" t="s">
        <v>2239</v>
      </c>
      <c r="B512" s="8" t="str">
        <f t="shared" si="14"/>
        <v>51135-FL-8</v>
      </c>
      <c r="C512" s="7">
        <v>51135</v>
      </c>
      <c r="D512" s="7" t="s">
        <v>307</v>
      </c>
      <c r="E512" s="7" t="s">
        <v>2191</v>
      </c>
      <c r="F512" s="7" t="s">
        <v>307</v>
      </c>
      <c r="G512" s="7" t="s">
        <v>2276</v>
      </c>
      <c r="H512" s="7" t="s">
        <v>67</v>
      </c>
      <c r="I512" s="8">
        <v>1</v>
      </c>
      <c r="J512" s="7" t="s">
        <v>2240</v>
      </c>
      <c r="K512" s="9">
        <v>8</v>
      </c>
      <c r="L512" t="str">
        <f t="shared" si="15"/>
        <v>FL-8</v>
      </c>
      <c r="M512" s="7" t="s">
        <v>2241</v>
      </c>
      <c r="N512" s="7" t="s">
        <v>2277</v>
      </c>
      <c r="O512" s="7" t="s">
        <v>2243</v>
      </c>
      <c r="Q512" s="10">
        <v>1134</v>
      </c>
      <c r="R512" s="7" t="s">
        <v>5528</v>
      </c>
      <c r="S512" s="11">
        <v>1</v>
      </c>
      <c r="T512" s="12">
        <v>0</v>
      </c>
    </row>
    <row r="513" spans="1:20" x14ac:dyDescent="0.25">
      <c r="A513" s="7" t="s">
        <v>2239</v>
      </c>
      <c r="B513" s="8" t="str">
        <f t="shared" si="14"/>
        <v>51135-FL-8</v>
      </c>
      <c r="C513" s="7">
        <v>51135</v>
      </c>
      <c r="D513" s="7" t="s">
        <v>307</v>
      </c>
      <c r="E513" s="7" t="s">
        <v>2191</v>
      </c>
      <c r="F513" s="7" t="s">
        <v>307</v>
      </c>
      <c r="G513" s="7" t="s">
        <v>2276</v>
      </c>
      <c r="H513" s="7" t="s">
        <v>67</v>
      </c>
      <c r="I513" s="8">
        <v>1</v>
      </c>
      <c r="J513" s="7" t="s">
        <v>2240</v>
      </c>
      <c r="K513" s="9">
        <v>8</v>
      </c>
      <c r="L513" t="str">
        <f t="shared" si="15"/>
        <v>FL-8</v>
      </c>
      <c r="M513" s="7" t="s">
        <v>2241</v>
      </c>
      <c r="N513" s="7" t="s">
        <v>2277</v>
      </c>
      <c r="O513" s="7" t="s">
        <v>2243</v>
      </c>
      <c r="Q513" s="10">
        <v>2138</v>
      </c>
      <c r="R513" s="7" t="s">
        <v>5532</v>
      </c>
      <c r="S513" s="11">
        <v>1</v>
      </c>
      <c r="T513" s="12">
        <v>0</v>
      </c>
    </row>
    <row r="514" spans="1:20" x14ac:dyDescent="0.25">
      <c r="A514" s="7" t="s">
        <v>2239</v>
      </c>
      <c r="B514" s="8" t="str">
        <f t="shared" si="14"/>
        <v>51135-FL-8</v>
      </c>
      <c r="C514" s="7">
        <v>51135</v>
      </c>
      <c r="D514" s="7" t="s">
        <v>307</v>
      </c>
      <c r="E514" s="7" t="s">
        <v>2191</v>
      </c>
      <c r="F514" s="7" t="s">
        <v>307</v>
      </c>
      <c r="G514" s="7" t="s">
        <v>2276</v>
      </c>
      <c r="H514" s="7" t="s">
        <v>67</v>
      </c>
      <c r="I514" s="8">
        <v>1</v>
      </c>
      <c r="J514" s="7" t="s">
        <v>2240</v>
      </c>
      <c r="K514" s="9">
        <v>8</v>
      </c>
      <c r="L514" t="str">
        <f t="shared" si="15"/>
        <v>FL-8</v>
      </c>
      <c r="M514" s="7" t="s">
        <v>2241</v>
      </c>
      <c r="N514" s="7" t="s">
        <v>2277</v>
      </c>
      <c r="O514" s="7" t="s">
        <v>2243</v>
      </c>
      <c r="Q514" s="10">
        <v>3134</v>
      </c>
      <c r="R514" s="7" t="s">
        <v>5537</v>
      </c>
      <c r="S514" s="11">
        <v>1</v>
      </c>
      <c r="T514" s="12">
        <v>0</v>
      </c>
    </row>
    <row r="515" spans="1:20" x14ac:dyDescent="0.25">
      <c r="A515" s="7" t="s">
        <v>2239</v>
      </c>
      <c r="B515" s="8" t="str">
        <f t="shared" ref="B515:B578" si="16">C515&amp;"-"&amp;L515</f>
        <v>51135-FL-8</v>
      </c>
      <c r="C515" s="7">
        <v>51135</v>
      </c>
      <c r="D515" s="7" t="s">
        <v>307</v>
      </c>
      <c r="E515" s="7" t="s">
        <v>2191</v>
      </c>
      <c r="F515" s="7" t="s">
        <v>307</v>
      </c>
      <c r="G515" s="7" t="s">
        <v>2276</v>
      </c>
      <c r="H515" s="7" t="s">
        <v>67</v>
      </c>
      <c r="I515" s="8">
        <v>1</v>
      </c>
      <c r="J515" s="7" t="s">
        <v>2240</v>
      </c>
      <c r="K515" s="9">
        <v>8</v>
      </c>
      <c r="L515" t="str">
        <f t="shared" ref="L515:L578" si="17">J515&amp;"-"&amp;K515</f>
        <v>FL-8</v>
      </c>
      <c r="M515" s="7" t="s">
        <v>2241</v>
      </c>
      <c r="N515" s="7" t="s">
        <v>2277</v>
      </c>
      <c r="O515" s="7" t="s">
        <v>2243</v>
      </c>
      <c r="Q515" s="10">
        <v>4138</v>
      </c>
      <c r="R515" s="7" t="s">
        <v>5542</v>
      </c>
      <c r="S515" s="11">
        <v>1</v>
      </c>
      <c r="T515" s="12">
        <v>0</v>
      </c>
    </row>
    <row r="516" spans="1:20" x14ac:dyDescent="0.25">
      <c r="A516" s="7" t="s">
        <v>2239</v>
      </c>
      <c r="B516" s="8" t="str">
        <f t="shared" si="16"/>
        <v>51135-FL-8</v>
      </c>
      <c r="C516" s="7">
        <v>51135</v>
      </c>
      <c r="D516" s="7" t="s">
        <v>307</v>
      </c>
      <c r="E516" s="7" t="s">
        <v>2191</v>
      </c>
      <c r="F516" s="7" t="s">
        <v>307</v>
      </c>
      <c r="G516" s="7" t="s">
        <v>2276</v>
      </c>
      <c r="H516" s="7" t="s">
        <v>67</v>
      </c>
      <c r="I516" s="8">
        <v>1</v>
      </c>
      <c r="J516" s="7" t="s">
        <v>2240</v>
      </c>
      <c r="K516" s="9">
        <v>8</v>
      </c>
      <c r="L516" t="str">
        <f t="shared" si="17"/>
        <v>FL-8</v>
      </c>
      <c r="M516" s="7" t="s">
        <v>2241</v>
      </c>
      <c r="N516" s="7" t="s">
        <v>2277</v>
      </c>
      <c r="O516" s="7" t="s">
        <v>2243</v>
      </c>
      <c r="Q516" s="10">
        <v>5134</v>
      </c>
      <c r="R516" s="7" t="s">
        <v>5529</v>
      </c>
      <c r="S516" s="11">
        <v>1</v>
      </c>
      <c r="T516" s="12">
        <v>0</v>
      </c>
    </row>
    <row r="517" spans="1:20" x14ac:dyDescent="0.25">
      <c r="A517" s="7" t="s">
        <v>2239</v>
      </c>
      <c r="B517" s="8" t="str">
        <f t="shared" si="16"/>
        <v>51135-FL-8</v>
      </c>
      <c r="C517" s="7">
        <v>51135</v>
      </c>
      <c r="D517" s="7" t="s">
        <v>307</v>
      </c>
      <c r="E517" s="7" t="s">
        <v>2191</v>
      </c>
      <c r="F517" s="7" t="s">
        <v>307</v>
      </c>
      <c r="G517" s="7" t="s">
        <v>2276</v>
      </c>
      <c r="H517" s="7" t="s">
        <v>67</v>
      </c>
      <c r="I517" s="8">
        <v>1</v>
      </c>
      <c r="J517" s="7" t="s">
        <v>2240</v>
      </c>
      <c r="K517" s="9">
        <v>8</v>
      </c>
      <c r="L517" t="str">
        <f t="shared" si="17"/>
        <v>FL-8</v>
      </c>
      <c r="M517" s="7" t="s">
        <v>2241</v>
      </c>
      <c r="N517" s="7" t="s">
        <v>2277</v>
      </c>
      <c r="O517" s="7" t="s">
        <v>2243</v>
      </c>
      <c r="Q517" s="10">
        <v>1134</v>
      </c>
      <c r="R517" s="7" t="s">
        <v>5530</v>
      </c>
      <c r="S517" s="11">
        <v>1</v>
      </c>
      <c r="T517" s="12">
        <v>0</v>
      </c>
    </row>
    <row r="518" spans="1:20" x14ac:dyDescent="0.25">
      <c r="A518" s="7" t="s">
        <v>2239</v>
      </c>
      <c r="B518" s="8" t="str">
        <f t="shared" si="16"/>
        <v>51135-FL-8</v>
      </c>
      <c r="C518" s="7">
        <v>51135</v>
      </c>
      <c r="D518" s="7" t="s">
        <v>307</v>
      </c>
      <c r="E518" s="7" t="s">
        <v>2191</v>
      </c>
      <c r="F518" s="7" t="s">
        <v>307</v>
      </c>
      <c r="G518" s="7" t="s">
        <v>2276</v>
      </c>
      <c r="H518" s="7" t="s">
        <v>67</v>
      </c>
      <c r="I518" s="8">
        <v>1</v>
      </c>
      <c r="J518" s="7" t="s">
        <v>2240</v>
      </c>
      <c r="K518" s="9">
        <v>8</v>
      </c>
      <c r="L518" t="str">
        <f t="shared" si="17"/>
        <v>FL-8</v>
      </c>
      <c r="M518" s="7" t="s">
        <v>2241</v>
      </c>
      <c r="N518" s="7" t="s">
        <v>2277</v>
      </c>
      <c r="O518" s="7" t="s">
        <v>2243</v>
      </c>
      <c r="Q518" s="10">
        <v>2138</v>
      </c>
      <c r="R518" s="7" t="s">
        <v>5533</v>
      </c>
      <c r="S518" s="11">
        <v>1</v>
      </c>
      <c r="T518" s="12">
        <v>0</v>
      </c>
    </row>
    <row r="519" spans="1:20" x14ac:dyDescent="0.25">
      <c r="A519" s="7" t="s">
        <v>2239</v>
      </c>
      <c r="B519" s="8" t="str">
        <f t="shared" si="16"/>
        <v>51135-FL-8</v>
      </c>
      <c r="C519" s="7">
        <v>51135</v>
      </c>
      <c r="D519" s="7" t="s">
        <v>307</v>
      </c>
      <c r="E519" s="7" t="s">
        <v>2191</v>
      </c>
      <c r="F519" s="7" t="s">
        <v>307</v>
      </c>
      <c r="G519" s="7" t="s">
        <v>2276</v>
      </c>
      <c r="H519" s="7" t="s">
        <v>67</v>
      </c>
      <c r="I519" s="8">
        <v>1</v>
      </c>
      <c r="J519" s="7" t="s">
        <v>2240</v>
      </c>
      <c r="K519" s="9">
        <v>8</v>
      </c>
      <c r="L519" t="str">
        <f t="shared" si="17"/>
        <v>FL-8</v>
      </c>
      <c r="M519" s="7" t="s">
        <v>2241</v>
      </c>
      <c r="N519" s="7" t="s">
        <v>2277</v>
      </c>
      <c r="O519" s="7" t="s">
        <v>2243</v>
      </c>
      <c r="Q519" s="10">
        <v>3134</v>
      </c>
      <c r="R519" s="7" t="s">
        <v>5538</v>
      </c>
      <c r="S519" s="11">
        <v>1</v>
      </c>
      <c r="T519" s="12">
        <v>0</v>
      </c>
    </row>
    <row r="520" spans="1:20" x14ac:dyDescent="0.25">
      <c r="A520" s="7" t="s">
        <v>2239</v>
      </c>
      <c r="B520" s="8" t="str">
        <f t="shared" si="16"/>
        <v>51135-FL-8</v>
      </c>
      <c r="C520" s="7">
        <v>51135</v>
      </c>
      <c r="D520" s="7" t="s">
        <v>307</v>
      </c>
      <c r="E520" s="7" t="s">
        <v>2191</v>
      </c>
      <c r="F520" s="7" t="s">
        <v>307</v>
      </c>
      <c r="G520" s="7" t="s">
        <v>2276</v>
      </c>
      <c r="H520" s="7" t="s">
        <v>67</v>
      </c>
      <c r="I520" s="8">
        <v>1</v>
      </c>
      <c r="J520" s="7" t="s">
        <v>2240</v>
      </c>
      <c r="K520" s="9">
        <v>8</v>
      </c>
      <c r="L520" t="str">
        <f t="shared" si="17"/>
        <v>FL-8</v>
      </c>
      <c r="M520" s="7" t="s">
        <v>2241</v>
      </c>
      <c r="N520" s="7" t="s">
        <v>2277</v>
      </c>
      <c r="O520" s="7" t="s">
        <v>2243</v>
      </c>
      <c r="Q520" s="10">
        <v>4138</v>
      </c>
      <c r="R520" s="7" t="s">
        <v>5543</v>
      </c>
      <c r="S520" s="11">
        <v>1</v>
      </c>
      <c r="T520" s="12">
        <v>0</v>
      </c>
    </row>
    <row r="521" spans="1:20" x14ac:dyDescent="0.25">
      <c r="A521" s="7" t="s">
        <v>2239</v>
      </c>
      <c r="B521" s="8" t="str">
        <f t="shared" si="16"/>
        <v>51135-FL-8</v>
      </c>
      <c r="C521" s="7">
        <v>51135</v>
      </c>
      <c r="D521" s="7" t="s">
        <v>307</v>
      </c>
      <c r="E521" s="7" t="s">
        <v>2191</v>
      </c>
      <c r="F521" s="7" t="s">
        <v>307</v>
      </c>
      <c r="G521" s="7" t="s">
        <v>2276</v>
      </c>
      <c r="H521" s="7" t="s">
        <v>67</v>
      </c>
      <c r="I521" s="8">
        <v>1</v>
      </c>
      <c r="J521" s="7" t="s">
        <v>2240</v>
      </c>
      <c r="K521" s="9">
        <v>8</v>
      </c>
      <c r="L521" t="str">
        <f t="shared" si="17"/>
        <v>FL-8</v>
      </c>
      <c r="M521" s="7" t="s">
        <v>2241</v>
      </c>
      <c r="N521" s="7" t="s">
        <v>2277</v>
      </c>
      <c r="O521" s="7" t="s">
        <v>2243</v>
      </c>
      <c r="Q521" s="10">
        <v>5134</v>
      </c>
      <c r="R521" s="7" t="s">
        <v>5531</v>
      </c>
      <c r="S521" s="11">
        <v>1</v>
      </c>
      <c r="T521" s="12">
        <v>0</v>
      </c>
    </row>
    <row r="522" spans="1:20" x14ac:dyDescent="0.25">
      <c r="A522" s="7" t="s">
        <v>2239</v>
      </c>
      <c r="B522" s="8" t="str">
        <f t="shared" si="16"/>
        <v>51135-FR-8</v>
      </c>
      <c r="C522" s="7">
        <v>51135</v>
      </c>
      <c r="D522" s="7" t="s">
        <v>307</v>
      </c>
      <c r="E522" s="7" t="s">
        <v>2191</v>
      </c>
      <c r="F522" s="7" t="s">
        <v>307</v>
      </c>
      <c r="G522" s="7" t="s">
        <v>2276</v>
      </c>
      <c r="H522" s="7" t="s">
        <v>67</v>
      </c>
      <c r="I522" s="8">
        <v>2</v>
      </c>
      <c r="J522" s="7" t="s">
        <v>2244</v>
      </c>
      <c r="K522" s="9">
        <v>8</v>
      </c>
      <c r="L522" t="str">
        <f t="shared" si="17"/>
        <v>FR-8</v>
      </c>
      <c r="M522" s="7" t="s">
        <v>2241</v>
      </c>
      <c r="N522" s="7" t="s">
        <v>2278</v>
      </c>
      <c r="O522" s="7" t="s">
        <v>2243</v>
      </c>
      <c r="Q522" s="10">
        <v>3714</v>
      </c>
      <c r="R522" s="7" t="s">
        <v>5534</v>
      </c>
      <c r="S522" s="11">
        <v>1</v>
      </c>
      <c r="T522" s="12">
        <v>0</v>
      </c>
    </row>
    <row r="523" spans="1:20" x14ac:dyDescent="0.25">
      <c r="A523" s="7" t="s">
        <v>2239</v>
      </c>
      <c r="B523" s="8" t="str">
        <f t="shared" si="16"/>
        <v>51135-FR-8</v>
      </c>
      <c r="C523" s="7">
        <v>51135</v>
      </c>
      <c r="D523" s="7" t="s">
        <v>307</v>
      </c>
      <c r="E523" s="7" t="s">
        <v>2191</v>
      </c>
      <c r="F523" s="7" t="s">
        <v>307</v>
      </c>
      <c r="G523" s="7" t="s">
        <v>2276</v>
      </c>
      <c r="H523" s="7" t="s">
        <v>67</v>
      </c>
      <c r="I523" s="8">
        <v>2</v>
      </c>
      <c r="J523" s="7" t="s">
        <v>2244</v>
      </c>
      <c r="K523" s="9">
        <v>8</v>
      </c>
      <c r="L523" t="str">
        <f t="shared" si="17"/>
        <v>FR-8</v>
      </c>
      <c r="M523" s="7" t="s">
        <v>2241</v>
      </c>
      <c r="N523" s="7" t="s">
        <v>2278</v>
      </c>
      <c r="O523" s="7" t="s">
        <v>2243</v>
      </c>
      <c r="Q523" s="10">
        <v>4714</v>
      </c>
      <c r="R523" s="7" t="s">
        <v>5539</v>
      </c>
      <c r="S523" s="11">
        <v>1</v>
      </c>
      <c r="T523" s="12">
        <v>0</v>
      </c>
    </row>
    <row r="524" spans="1:20" x14ac:dyDescent="0.25">
      <c r="A524" s="7" t="s">
        <v>2239</v>
      </c>
      <c r="B524" s="8" t="str">
        <f t="shared" si="16"/>
        <v>51135-FR-8</v>
      </c>
      <c r="C524" s="7">
        <v>51135</v>
      </c>
      <c r="D524" s="7" t="s">
        <v>307</v>
      </c>
      <c r="E524" s="7" t="s">
        <v>2191</v>
      </c>
      <c r="F524" s="7" t="s">
        <v>307</v>
      </c>
      <c r="G524" s="7" t="s">
        <v>2276</v>
      </c>
      <c r="H524" s="7" t="s">
        <v>67</v>
      </c>
      <c r="I524" s="8">
        <v>2</v>
      </c>
      <c r="J524" s="7" t="s">
        <v>2244</v>
      </c>
      <c r="K524" s="9">
        <v>8</v>
      </c>
      <c r="L524" t="str">
        <f t="shared" si="17"/>
        <v>FR-8</v>
      </c>
      <c r="M524" s="7" t="s">
        <v>2241</v>
      </c>
      <c r="N524" s="7" t="s">
        <v>2278</v>
      </c>
      <c r="O524" s="7" t="s">
        <v>2243</v>
      </c>
      <c r="Q524" s="10">
        <v>5714</v>
      </c>
      <c r="R524" s="7" t="s">
        <v>5524</v>
      </c>
      <c r="S524" s="11">
        <v>1</v>
      </c>
      <c r="T524" s="12">
        <v>0</v>
      </c>
    </row>
    <row r="525" spans="1:20" x14ac:dyDescent="0.25">
      <c r="A525" s="7" t="s">
        <v>2239</v>
      </c>
      <c r="B525" s="8" t="str">
        <f t="shared" si="16"/>
        <v>51135-FR-8</v>
      </c>
      <c r="C525" s="7">
        <v>51135</v>
      </c>
      <c r="D525" s="7" t="s">
        <v>307</v>
      </c>
      <c r="E525" s="7" t="s">
        <v>2191</v>
      </c>
      <c r="F525" s="7" t="s">
        <v>307</v>
      </c>
      <c r="G525" s="7" t="s">
        <v>2276</v>
      </c>
      <c r="H525" s="7" t="s">
        <v>67</v>
      </c>
      <c r="I525" s="8">
        <v>2</v>
      </c>
      <c r="J525" s="7" t="s">
        <v>2244</v>
      </c>
      <c r="K525" s="9">
        <v>8</v>
      </c>
      <c r="L525" t="str">
        <f t="shared" si="17"/>
        <v>FR-8</v>
      </c>
      <c r="M525" s="7" t="s">
        <v>2241</v>
      </c>
      <c r="N525" s="7" t="s">
        <v>2278</v>
      </c>
      <c r="O525" s="7" t="s">
        <v>2243</v>
      </c>
      <c r="Q525" s="10">
        <v>3714</v>
      </c>
      <c r="R525" s="7" t="s">
        <v>5535</v>
      </c>
      <c r="S525" s="11">
        <v>1</v>
      </c>
      <c r="T525" s="12">
        <v>0</v>
      </c>
    </row>
    <row r="526" spans="1:20" x14ac:dyDescent="0.25">
      <c r="A526" s="7" t="s">
        <v>2239</v>
      </c>
      <c r="B526" s="8" t="str">
        <f t="shared" si="16"/>
        <v>51135-FR-8</v>
      </c>
      <c r="C526" s="7">
        <v>51135</v>
      </c>
      <c r="D526" s="7" t="s">
        <v>307</v>
      </c>
      <c r="E526" s="7" t="s">
        <v>2191</v>
      </c>
      <c r="F526" s="7" t="s">
        <v>307</v>
      </c>
      <c r="G526" s="7" t="s">
        <v>2276</v>
      </c>
      <c r="H526" s="7" t="s">
        <v>67</v>
      </c>
      <c r="I526" s="8">
        <v>2</v>
      </c>
      <c r="J526" s="7" t="s">
        <v>2244</v>
      </c>
      <c r="K526" s="9">
        <v>8</v>
      </c>
      <c r="L526" t="str">
        <f t="shared" si="17"/>
        <v>FR-8</v>
      </c>
      <c r="M526" s="7" t="s">
        <v>2241</v>
      </c>
      <c r="N526" s="7" t="s">
        <v>2278</v>
      </c>
      <c r="O526" s="7" t="s">
        <v>2243</v>
      </c>
      <c r="Q526" s="10">
        <v>4714</v>
      </c>
      <c r="R526" s="7" t="s">
        <v>5540</v>
      </c>
      <c r="S526" s="11">
        <v>1</v>
      </c>
      <c r="T526" s="12">
        <v>0</v>
      </c>
    </row>
    <row r="527" spans="1:20" x14ac:dyDescent="0.25">
      <c r="A527" s="7" t="s">
        <v>2239</v>
      </c>
      <c r="B527" s="8" t="str">
        <f t="shared" si="16"/>
        <v>51135-FR-8</v>
      </c>
      <c r="C527" s="7">
        <v>51135</v>
      </c>
      <c r="D527" s="7" t="s">
        <v>307</v>
      </c>
      <c r="E527" s="7" t="s">
        <v>2191</v>
      </c>
      <c r="F527" s="7" t="s">
        <v>307</v>
      </c>
      <c r="G527" s="7" t="s">
        <v>2276</v>
      </c>
      <c r="H527" s="7" t="s">
        <v>67</v>
      </c>
      <c r="I527" s="8">
        <v>2</v>
      </c>
      <c r="J527" s="7" t="s">
        <v>2244</v>
      </c>
      <c r="K527" s="9">
        <v>8</v>
      </c>
      <c r="L527" t="str">
        <f t="shared" si="17"/>
        <v>FR-8</v>
      </c>
      <c r="M527" s="7" t="s">
        <v>2241</v>
      </c>
      <c r="N527" s="7" t="s">
        <v>2278</v>
      </c>
      <c r="O527" s="7" t="s">
        <v>2243</v>
      </c>
      <c r="Q527" s="10">
        <v>5714</v>
      </c>
      <c r="R527" s="7" t="s">
        <v>5525</v>
      </c>
      <c r="S527" s="11">
        <v>1</v>
      </c>
      <c r="T527" s="12">
        <v>0</v>
      </c>
    </row>
    <row r="528" spans="1:20" x14ac:dyDescent="0.25">
      <c r="A528" s="7" t="s">
        <v>2239</v>
      </c>
      <c r="B528" s="8" t="str">
        <f t="shared" si="16"/>
        <v>51135-FR-8</v>
      </c>
      <c r="C528" s="7">
        <v>51135</v>
      </c>
      <c r="D528" s="7" t="s">
        <v>307</v>
      </c>
      <c r="E528" s="7" t="s">
        <v>2191</v>
      </c>
      <c r="F528" s="7" t="s">
        <v>307</v>
      </c>
      <c r="G528" s="7" t="s">
        <v>2276</v>
      </c>
      <c r="H528" s="7" t="s">
        <v>67</v>
      </c>
      <c r="I528" s="8">
        <v>2</v>
      </c>
      <c r="J528" s="7" t="s">
        <v>2244</v>
      </c>
      <c r="K528" s="9">
        <v>8</v>
      </c>
      <c r="L528" t="str">
        <f t="shared" si="17"/>
        <v>FR-8</v>
      </c>
      <c r="M528" s="7" t="s">
        <v>2241</v>
      </c>
      <c r="N528" s="7" t="s">
        <v>2278</v>
      </c>
      <c r="O528" s="7" t="s">
        <v>2243</v>
      </c>
      <c r="Q528" s="10">
        <v>5714</v>
      </c>
      <c r="R528" s="7" t="s">
        <v>5525</v>
      </c>
      <c r="S528" s="11">
        <v>1</v>
      </c>
      <c r="T528" s="12">
        <v>0</v>
      </c>
    </row>
    <row r="529" spans="1:20" x14ac:dyDescent="0.25">
      <c r="A529" s="7" t="s">
        <v>2239</v>
      </c>
      <c r="B529" s="8" t="str">
        <f t="shared" si="16"/>
        <v>51135-FR-8</v>
      </c>
      <c r="C529" s="7">
        <v>51135</v>
      </c>
      <c r="D529" s="7" t="s">
        <v>307</v>
      </c>
      <c r="E529" s="7" t="s">
        <v>2191</v>
      </c>
      <c r="F529" s="7" t="s">
        <v>307</v>
      </c>
      <c r="G529" s="7" t="s">
        <v>2276</v>
      </c>
      <c r="H529" s="7" t="s">
        <v>67</v>
      </c>
      <c r="I529" s="8">
        <v>2</v>
      </c>
      <c r="J529" s="7" t="s">
        <v>2244</v>
      </c>
      <c r="K529" s="9">
        <v>8</v>
      </c>
      <c r="L529" t="str">
        <f t="shared" si="17"/>
        <v>FR-8</v>
      </c>
      <c r="M529" s="7" t="s">
        <v>2241</v>
      </c>
      <c r="N529" s="7" t="s">
        <v>2278</v>
      </c>
      <c r="O529" s="7" t="s">
        <v>2243</v>
      </c>
      <c r="Q529" s="10">
        <v>5714</v>
      </c>
      <c r="R529" s="7" t="s">
        <v>5525</v>
      </c>
      <c r="S529" s="11">
        <v>1</v>
      </c>
      <c r="T529" s="12">
        <v>0</v>
      </c>
    </row>
    <row r="530" spans="1:20" x14ac:dyDescent="0.25">
      <c r="A530" s="7" t="s">
        <v>2239</v>
      </c>
      <c r="B530" s="8" t="str">
        <f t="shared" si="16"/>
        <v>51135-FR-8</v>
      </c>
      <c r="C530" s="7">
        <v>51135</v>
      </c>
      <c r="D530" s="7" t="s">
        <v>307</v>
      </c>
      <c r="E530" s="7" t="s">
        <v>2191</v>
      </c>
      <c r="F530" s="7" t="s">
        <v>307</v>
      </c>
      <c r="G530" s="7" t="s">
        <v>2276</v>
      </c>
      <c r="H530" s="7" t="s">
        <v>67</v>
      </c>
      <c r="I530" s="8">
        <v>2</v>
      </c>
      <c r="J530" s="7" t="s">
        <v>2244</v>
      </c>
      <c r="K530" s="9">
        <v>8</v>
      </c>
      <c r="L530" t="str">
        <f t="shared" si="17"/>
        <v>FR-8</v>
      </c>
      <c r="M530" s="7" t="s">
        <v>2241</v>
      </c>
      <c r="N530" s="7" t="s">
        <v>2278</v>
      </c>
      <c r="O530" s="7" t="s">
        <v>2243</v>
      </c>
      <c r="Q530" s="10">
        <v>1714</v>
      </c>
      <c r="R530" s="7" t="s">
        <v>5526</v>
      </c>
      <c r="S530" s="11">
        <v>1</v>
      </c>
      <c r="T530" s="12">
        <v>0</v>
      </c>
    </row>
    <row r="531" spans="1:20" x14ac:dyDescent="0.25">
      <c r="A531" s="7" t="s">
        <v>2239</v>
      </c>
      <c r="B531" s="8" t="str">
        <f t="shared" si="16"/>
        <v>51135-FR-8</v>
      </c>
      <c r="C531" s="7">
        <v>51135</v>
      </c>
      <c r="D531" s="7" t="s">
        <v>307</v>
      </c>
      <c r="E531" s="7" t="s">
        <v>2191</v>
      </c>
      <c r="F531" s="7" t="s">
        <v>307</v>
      </c>
      <c r="G531" s="7" t="s">
        <v>2276</v>
      </c>
      <c r="H531" s="7" t="s">
        <v>67</v>
      </c>
      <c r="I531" s="8">
        <v>2</v>
      </c>
      <c r="J531" s="7" t="s">
        <v>2244</v>
      </c>
      <c r="K531" s="9">
        <v>8</v>
      </c>
      <c r="L531" t="str">
        <f t="shared" si="17"/>
        <v>FR-8</v>
      </c>
      <c r="M531" s="7" t="s">
        <v>2241</v>
      </c>
      <c r="N531" s="7" t="s">
        <v>2278</v>
      </c>
      <c r="O531" s="7" t="s">
        <v>2243</v>
      </c>
      <c r="Q531" s="10">
        <v>2714</v>
      </c>
      <c r="R531" s="7" t="s">
        <v>5544</v>
      </c>
      <c r="S531" s="11">
        <v>1</v>
      </c>
      <c r="T531" s="12">
        <v>0</v>
      </c>
    </row>
    <row r="532" spans="1:20" x14ac:dyDescent="0.25">
      <c r="A532" s="7" t="s">
        <v>2239</v>
      </c>
      <c r="B532" s="8" t="str">
        <f t="shared" si="16"/>
        <v>51135-FR-8</v>
      </c>
      <c r="C532" s="7">
        <v>51135</v>
      </c>
      <c r="D532" s="7" t="s">
        <v>307</v>
      </c>
      <c r="E532" s="7" t="s">
        <v>2191</v>
      </c>
      <c r="F532" s="7" t="s">
        <v>307</v>
      </c>
      <c r="G532" s="7" t="s">
        <v>2276</v>
      </c>
      <c r="H532" s="7" t="s">
        <v>67</v>
      </c>
      <c r="I532" s="8">
        <v>2</v>
      </c>
      <c r="J532" s="7" t="s">
        <v>2244</v>
      </c>
      <c r="K532" s="9">
        <v>8</v>
      </c>
      <c r="L532" t="str">
        <f t="shared" si="17"/>
        <v>FR-8</v>
      </c>
      <c r="M532" s="7" t="s">
        <v>2241</v>
      </c>
      <c r="N532" s="7" t="s">
        <v>2278</v>
      </c>
      <c r="O532" s="7" t="s">
        <v>2243</v>
      </c>
      <c r="Q532" s="10">
        <v>3714</v>
      </c>
      <c r="R532" s="7" t="s">
        <v>5536</v>
      </c>
      <c r="S532" s="11">
        <v>1</v>
      </c>
      <c r="T532" s="12">
        <v>0</v>
      </c>
    </row>
    <row r="533" spans="1:20" x14ac:dyDescent="0.25">
      <c r="A533" s="7" t="s">
        <v>2239</v>
      </c>
      <c r="B533" s="8" t="str">
        <f t="shared" si="16"/>
        <v>51135-FR-8</v>
      </c>
      <c r="C533" s="7">
        <v>51135</v>
      </c>
      <c r="D533" s="7" t="s">
        <v>307</v>
      </c>
      <c r="E533" s="7" t="s">
        <v>2191</v>
      </c>
      <c r="F533" s="7" t="s">
        <v>307</v>
      </c>
      <c r="G533" s="7" t="s">
        <v>2276</v>
      </c>
      <c r="H533" s="7" t="s">
        <v>67</v>
      </c>
      <c r="I533" s="8">
        <v>2</v>
      </c>
      <c r="J533" s="7" t="s">
        <v>2244</v>
      </c>
      <c r="K533" s="9">
        <v>8</v>
      </c>
      <c r="L533" t="str">
        <f t="shared" si="17"/>
        <v>FR-8</v>
      </c>
      <c r="M533" s="7" t="s">
        <v>2241</v>
      </c>
      <c r="N533" s="7" t="s">
        <v>2278</v>
      </c>
      <c r="O533" s="7" t="s">
        <v>2243</v>
      </c>
      <c r="Q533" s="10">
        <v>4714</v>
      </c>
      <c r="R533" s="7" t="s">
        <v>5541</v>
      </c>
      <c r="S533" s="11">
        <v>1</v>
      </c>
      <c r="T533" s="12">
        <v>0</v>
      </c>
    </row>
    <row r="534" spans="1:20" x14ac:dyDescent="0.25">
      <c r="A534" s="7" t="s">
        <v>2239</v>
      </c>
      <c r="B534" s="8" t="str">
        <f t="shared" si="16"/>
        <v>51135-FR-8</v>
      </c>
      <c r="C534" s="7">
        <v>51135</v>
      </c>
      <c r="D534" s="7" t="s">
        <v>307</v>
      </c>
      <c r="E534" s="7" t="s">
        <v>2191</v>
      </c>
      <c r="F534" s="7" t="s">
        <v>307</v>
      </c>
      <c r="G534" s="7" t="s">
        <v>2276</v>
      </c>
      <c r="H534" s="7" t="s">
        <v>67</v>
      </c>
      <c r="I534" s="8">
        <v>2</v>
      </c>
      <c r="J534" s="7" t="s">
        <v>2244</v>
      </c>
      <c r="K534" s="9">
        <v>8</v>
      </c>
      <c r="L534" t="str">
        <f t="shared" si="17"/>
        <v>FR-8</v>
      </c>
      <c r="M534" s="7" t="s">
        <v>2241</v>
      </c>
      <c r="N534" s="7" t="s">
        <v>2278</v>
      </c>
      <c r="O534" s="7" t="s">
        <v>2243</v>
      </c>
      <c r="Q534" s="10">
        <v>5714</v>
      </c>
      <c r="R534" s="7" t="s">
        <v>5527</v>
      </c>
      <c r="S534" s="11">
        <v>1</v>
      </c>
      <c r="T534" s="12">
        <v>0</v>
      </c>
    </row>
    <row r="535" spans="1:20" x14ac:dyDescent="0.25">
      <c r="A535" s="7" t="s">
        <v>2239</v>
      </c>
      <c r="B535" s="8" t="str">
        <f t="shared" si="16"/>
        <v>51135-FR-8</v>
      </c>
      <c r="C535" s="7">
        <v>51135</v>
      </c>
      <c r="D535" s="7" t="s">
        <v>307</v>
      </c>
      <c r="E535" s="7" t="s">
        <v>2191</v>
      </c>
      <c r="F535" s="7" t="s">
        <v>307</v>
      </c>
      <c r="G535" s="7" t="s">
        <v>2276</v>
      </c>
      <c r="H535" s="7" t="s">
        <v>67</v>
      </c>
      <c r="I535" s="8">
        <v>2</v>
      </c>
      <c r="J535" s="7" t="s">
        <v>2244</v>
      </c>
      <c r="K535" s="9">
        <v>8</v>
      </c>
      <c r="L535" t="str">
        <f t="shared" si="17"/>
        <v>FR-8</v>
      </c>
      <c r="M535" s="7" t="s">
        <v>2241</v>
      </c>
      <c r="N535" s="7" t="s">
        <v>2278</v>
      </c>
      <c r="O535" s="7" t="s">
        <v>2243</v>
      </c>
      <c r="Q535" s="10">
        <v>1714</v>
      </c>
      <c r="R535" s="7" t="s">
        <v>5528</v>
      </c>
      <c r="S535" s="11">
        <v>1</v>
      </c>
      <c r="T535" s="12">
        <v>0</v>
      </c>
    </row>
    <row r="536" spans="1:20" x14ac:dyDescent="0.25">
      <c r="A536" s="7" t="s">
        <v>2239</v>
      </c>
      <c r="B536" s="8" t="str">
        <f t="shared" si="16"/>
        <v>51135-FR-8</v>
      </c>
      <c r="C536" s="7">
        <v>51135</v>
      </c>
      <c r="D536" s="7" t="s">
        <v>307</v>
      </c>
      <c r="E536" s="7" t="s">
        <v>2191</v>
      </c>
      <c r="F536" s="7" t="s">
        <v>307</v>
      </c>
      <c r="G536" s="7" t="s">
        <v>2276</v>
      </c>
      <c r="H536" s="7" t="s">
        <v>67</v>
      </c>
      <c r="I536" s="8">
        <v>2</v>
      </c>
      <c r="J536" s="7" t="s">
        <v>2244</v>
      </c>
      <c r="K536" s="9">
        <v>8</v>
      </c>
      <c r="L536" t="str">
        <f t="shared" si="17"/>
        <v>FR-8</v>
      </c>
      <c r="M536" s="7" t="s">
        <v>2241</v>
      </c>
      <c r="N536" s="7" t="s">
        <v>2278</v>
      </c>
      <c r="O536" s="7" t="s">
        <v>2243</v>
      </c>
      <c r="Q536" s="10">
        <v>2714</v>
      </c>
      <c r="R536" s="7" t="s">
        <v>5532</v>
      </c>
      <c r="S536" s="11">
        <v>1</v>
      </c>
      <c r="T536" s="12">
        <v>0</v>
      </c>
    </row>
    <row r="537" spans="1:20" x14ac:dyDescent="0.25">
      <c r="A537" s="7" t="s">
        <v>2239</v>
      </c>
      <c r="B537" s="8" t="str">
        <f t="shared" si="16"/>
        <v>51135-FR-8</v>
      </c>
      <c r="C537" s="7">
        <v>51135</v>
      </c>
      <c r="D537" s="7" t="s">
        <v>307</v>
      </c>
      <c r="E537" s="7" t="s">
        <v>2191</v>
      </c>
      <c r="F537" s="7" t="s">
        <v>307</v>
      </c>
      <c r="G537" s="7" t="s">
        <v>2276</v>
      </c>
      <c r="H537" s="7" t="s">
        <v>67</v>
      </c>
      <c r="I537" s="8">
        <v>2</v>
      </c>
      <c r="J537" s="7" t="s">
        <v>2244</v>
      </c>
      <c r="K537" s="9">
        <v>8</v>
      </c>
      <c r="L537" t="str">
        <f t="shared" si="17"/>
        <v>FR-8</v>
      </c>
      <c r="M537" s="7" t="s">
        <v>2241</v>
      </c>
      <c r="N537" s="7" t="s">
        <v>2278</v>
      </c>
      <c r="O537" s="7" t="s">
        <v>2243</v>
      </c>
      <c r="Q537" s="10">
        <v>3714</v>
      </c>
      <c r="R537" s="7" t="s">
        <v>5537</v>
      </c>
      <c r="S537" s="11">
        <v>1</v>
      </c>
      <c r="T537" s="12">
        <v>0</v>
      </c>
    </row>
    <row r="538" spans="1:20" x14ac:dyDescent="0.25">
      <c r="A538" s="7" t="s">
        <v>2239</v>
      </c>
      <c r="B538" s="8" t="str">
        <f t="shared" si="16"/>
        <v>51135-FR-8</v>
      </c>
      <c r="C538" s="7">
        <v>51135</v>
      </c>
      <c r="D538" s="7" t="s">
        <v>307</v>
      </c>
      <c r="E538" s="7" t="s">
        <v>2191</v>
      </c>
      <c r="F538" s="7" t="s">
        <v>307</v>
      </c>
      <c r="G538" s="7" t="s">
        <v>2276</v>
      </c>
      <c r="H538" s="7" t="s">
        <v>67</v>
      </c>
      <c r="I538" s="8">
        <v>2</v>
      </c>
      <c r="J538" s="7" t="s">
        <v>2244</v>
      </c>
      <c r="K538" s="9">
        <v>8</v>
      </c>
      <c r="L538" t="str">
        <f t="shared" si="17"/>
        <v>FR-8</v>
      </c>
      <c r="M538" s="7" t="s">
        <v>2241</v>
      </c>
      <c r="N538" s="7" t="s">
        <v>2278</v>
      </c>
      <c r="O538" s="7" t="s">
        <v>2243</v>
      </c>
      <c r="Q538" s="10">
        <v>4714</v>
      </c>
      <c r="R538" s="7" t="s">
        <v>5542</v>
      </c>
      <c r="S538" s="11">
        <v>1</v>
      </c>
      <c r="T538" s="12">
        <v>0</v>
      </c>
    </row>
    <row r="539" spans="1:20" x14ac:dyDescent="0.25">
      <c r="A539" s="7" t="s">
        <v>2239</v>
      </c>
      <c r="B539" s="8" t="str">
        <f t="shared" si="16"/>
        <v>51135-FR-8</v>
      </c>
      <c r="C539" s="7">
        <v>51135</v>
      </c>
      <c r="D539" s="7" t="s">
        <v>307</v>
      </c>
      <c r="E539" s="7" t="s">
        <v>2191</v>
      </c>
      <c r="F539" s="7" t="s">
        <v>307</v>
      </c>
      <c r="G539" s="7" t="s">
        <v>2276</v>
      </c>
      <c r="H539" s="7" t="s">
        <v>67</v>
      </c>
      <c r="I539" s="8">
        <v>2</v>
      </c>
      <c r="J539" s="7" t="s">
        <v>2244</v>
      </c>
      <c r="K539" s="9">
        <v>8</v>
      </c>
      <c r="L539" t="str">
        <f t="shared" si="17"/>
        <v>FR-8</v>
      </c>
      <c r="M539" s="7" t="s">
        <v>2241</v>
      </c>
      <c r="N539" s="7" t="s">
        <v>2278</v>
      </c>
      <c r="O539" s="7" t="s">
        <v>2243</v>
      </c>
      <c r="Q539" s="10">
        <v>5714</v>
      </c>
      <c r="R539" s="7" t="s">
        <v>5529</v>
      </c>
      <c r="S539" s="11">
        <v>1</v>
      </c>
      <c r="T539" s="12">
        <v>0</v>
      </c>
    </row>
    <row r="540" spans="1:20" x14ac:dyDescent="0.25">
      <c r="A540" s="7" t="s">
        <v>2239</v>
      </c>
      <c r="B540" s="8" t="str">
        <f t="shared" si="16"/>
        <v>51135-FR-8</v>
      </c>
      <c r="C540" s="7">
        <v>51135</v>
      </c>
      <c r="D540" s="7" t="s">
        <v>307</v>
      </c>
      <c r="E540" s="7" t="s">
        <v>2191</v>
      </c>
      <c r="F540" s="7" t="s">
        <v>307</v>
      </c>
      <c r="G540" s="7" t="s">
        <v>2276</v>
      </c>
      <c r="H540" s="7" t="s">
        <v>67</v>
      </c>
      <c r="I540" s="8">
        <v>2</v>
      </c>
      <c r="J540" s="7" t="s">
        <v>2244</v>
      </c>
      <c r="K540" s="9">
        <v>8</v>
      </c>
      <c r="L540" t="str">
        <f t="shared" si="17"/>
        <v>FR-8</v>
      </c>
      <c r="M540" s="7" t="s">
        <v>2241</v>
      </c>
      <c r="N540" s="7" t="s">
        <v>2278</v>
      </c>
      <c r="O540" s="7" t="s">
        <v>2243</v>
      </c>
      <c r="Q540" s="10">
        <v>1714</v>
      </c>
      <c r="R540" s="7" t="s">
        <v>5530</v>
      </c>
      <c r="S540" s="11">
        <v>1</v>
      </c>
      <c r="T540" s="12">
        <v>0</v>
      </c>
    </row>
    <row r="541" spans="1:20" x14ac:dyDescent="0.25">
      <c r="A541" s="7" t="s">
        <v>2239</v>
      </c>
      <c r="B541" s="8" t="str">
        <f t="shared" si="16"/>
        <v>51135-FR-8</v>
      </c>
      <c r="C541" s="7">
        <v>51135</v>
      </c>
      <c r="D541" s="7" t="s">
        <v>307</v>
      </c>
      <c r="E541" s="7" t="s">
        <v>2191</v>
      </c>
      <c r="F541" s="7" t="s">
        <v>307</v>
      </c>
      <c r="G541" s="7" t="s">
        <v>2276</v>
      </c>
      <c r="H541" s="7" t="s">
        <v>67</v>
      </c>
      <c r="I541" s="8">
        <v>2</v>
      </c>
      <c r="J541" s="7" t="s">
        <v>2244</v>
      </c>
      <c r="K541" s="9">
        <v>8</v>
      </c>
      <c r="L541" t="str">
        <f t="shared" si="17"/>
        <v>FR-8</v>
      </c>
      <c r="M541" s="7" t="s">
        <v>2241</v>
      </c>
      <c r="N541" s="7" t="s">
        <v>2278</v>
      </c>
      <c r="O541" s="7" t="s">
        <v>2243</v>
      </c>
      <c r="Q541" s="10">
        <v>2714</v>
      </c>
      <c r="R541" s="7" t="s">
        <v>5533</v>
      </c>
      <c r="S541" s="11">
        <v>1</v>
      </c>
      <c r="T541" s="12">
        <v>0</v>
      </c>
    </row>
    <row r="542" spans="1:20" x14ac:dyDescent="0.25">
      <c r="A542" s="7" t="s">
        <v>2239</v>
      </c>
      <c r="B542" s="8" t="str">
        <f t="shared" si="16"/>
        <v>51135-FR-8</v>
      </c>
      <c r="C542" s="7">
        <v>51135</v>
      </c>
      <c r="D542" s="7" t="s">
        <v>307</v>
      </c>
      <c r="E542" s="7" t="s">
        <v>2191</v>
      </c>
      <c r="F542" s="7" t="s">
        <v>307</v>
      </c>
      <c r="G542" s="7" t="s">
        <v>2276</v>
      </c>
      <c r="H542" s="7" t="s">
        <v>67</v>
      </c>
      <c r="I542" s="8">
        <v>2</v>
      </c>
      <c r="J542" s="7" t="s">
        <v>2244</v>
      </c>
      <c r="K542" s="9">
        <v>8</v>
      </c>
      <c r="L542" t="str">
        <f t="shared" si="17"/>
        <v>FR-8</v>
      </c>
      <c r="M542" s="7" t="s">
        <v>2241</v>
      </c>
      <c r="N542" s="7" t="s">
        <v>2278</v>
      </c>
      <c r="O542" s="7" t="s">
        <v>2243</v>
      </c>
      <c r="Q542" s="10">
        <v>3714</v>
      </c>
      <c r="R542" s="7" t="s">
        <v>5538</v>
      </c>
      <c r="S542" s="11">
        <v>1</v>
      </c>
      <c r="T542" s="12">
        <v>0</v>
      </c>
    </row>
    <row r="543" spans="1:20" x14ac:dyDescent="0.25">
      <c r="A543" s="7" t="s">
        <v>2239</v>
      </c>
      <c r="B543" s="8" t="str">
        <f t="shared" si="16"/>
        <v>51135-FR-8</v>
      </c>
      <c r="C543" s="7">
        <v>51135</v>
      </c>
      <c r="D543" s="7" t="s">
        <v>307</v>
      </c>
      <c r="E543" s="7" t="s">
        <v>2191</v>
      </c>
      <c r="F543" s="7" t="s">
        <v>307</v>
      </c>
      <c r="G543" s="7" t="s">
        <v>2276</v>
      </c>
      <c r="H543" s="7" t="s">
        <v>67</v>
      </c>
      <c r="I543" s="8">
        <v>2</v>
      </c>
      <c r="J543" s="7" t="s">
        <v>2244</v>
      </c>
      <c r="K543" s="9">
        <v>8</v>
      </c>
      <c r="L543" t="str">
        <f t="shared" si="17"/>
        <v>FR-8</v>
      </c>
      <c r="M543" s="7" t="s">
        <v>2241</v>
      </c>
      <c r="N543" s="7" t="s">
        <v>2278</v>
      </c>
      <c r="O543" s="7" t="s">
        <v>2243</v>
      </c>
      <c r="Q543" s="10">
        <v>4714</v>
      </c>
      <c r="R543" s="7" t="s">
        <v>5543</v>
      </c>
      <c r="S543" s="11">
        <v>1</v>
      </c>
      <c r="T543" s="12">
        <v>0</v>
      </c>
    </row>
    <row r="544" spans="1:20" x14ac:dyDescent="0.25">
      <c r="A544" s="7" t="s">
        <v>2239</v>
      </c>
      <c r="B544" s="8" t="str">
        <f t="shared" si="16"/>
        <v>51135-FR-8</v>
      </c>
      <c r="C544" s="7">
        <v>51135</v>
      </c>
      <c r="D544" s="7" t="s">
        <v>307</v>
      </c>
      <c r="E544" s="7" t="s">
        <v>2191</v>
      </c>
      <c r="F544" s="7" t="s">
        <v>307</v>
      </c>
      <c r="G544" s="7" t="s">
        <v>2276</v>
      </c>
      <c r="H544" s="7" t="s">
        <v>67</v>
      </c>
      <c r="I544" s="8">
        <v>2</v>
      </c>
      <c r="J544" s="7" t="s">
        <v>2244</v>
      </c>
      <c r="K544" s="9">
        <v>8</v>
      </c>
      <c r="L544" t="str">
        <f t="shared" si="17"/>
        <v>FR-8</v>
      </c>
      <c r="M544" s="7" t="s">
        <v>2241</v>
      </c>
      <c r="N544" s="7" t="s">
        <v>2278</v>
      </c>
      <c r="O544" s="7" t="s">
        <v>2243</v>
      </c>
      <c r="Q544" s="10">
        <v>5714</v>
      </c>
      <c r="R544" s="7" t="s">
        <v>5531</v>
      </c>
      <c r="S544" s="11">
        <v>1</v>
      </c>
      <c r="T544" s="12">
        <v>0</v>
      </c>
    </row>
    <row r="545" spans="1:20" x14ac:dyDescent="0.25">
      <c r="A545" s="7" t="s">
        <v>2239</v>
      </c>
      <c r="B545" s="8" t="str">
        <f t="shared" si="16"/>
        <v>51137-FR-8</v>
      </c>
      <c r="C545" s="7">
        <v>51137</v>
      </c>
      <c r="D545" s="7" t="s">
        <v>2196</v>
      </c>
      <c r="E545" s="7" t="s">
        <v>2191</v>
      </c>
      <c r="F545" s="7" t="s">
        <v>2196</v>
      </c>
      <c r="G545" s="7" t="s">
        <v>573</v>
      </c>
      <c r="H545" s="7" t="s">
        <v>390</v>
      </c>
      <c r="I545" s="8">
        <v>1</v>
      </c>
      <c r="J545" s="7" t="s">
        <v>2244</v>
      </c>
      <c r="K545" s="9">
        <v>8</v>
      </c>
      <c r="L545" t="str">
        <f t="shared" si="17"/>
        <v>FR-8</v>
      </c>
      <c r="M545" s="7" t="s">
        <v>2245</v>
      </c>
      <c r="N545" s="7" t="s">
        <v>2279</v>
      </c>
      <c r="O545" s="7" t="s">
        <v>2243</v>
      </c>
      <c r="Q545" s="10">
        <v>3714</v>
      </c>
      <c r="R545" s="7" t="s">
        <v>5534</v>
      </c>
      <c r="S545" s="11">
        <v>1</v>
      </c>
      <c r="T545" s="12">
        <v>0</v>
      </c>
    </row>
    <row r="546" spans="1:20" x14ac:dyDescent="0.25">
      <c r="A546" s="7" t="s">
        <v>2239</v>
      </c>
      <c r="B546" s="8" t="str">
        <f t="shared" si="16"/>
        <v>51137-FR-8</v>
      </c>
      <c r="C546" s="7">
        <v>51137</v>
      </c>
      <c r="D546" s="7" t="s">
        <v>2196</v>
      </c>
      <c r="E546" s="7" t="s">
        <v>2191</v>
      </c>
      <c r="F546" s="7" t="s">
        <v>2196</v>
      </c>
      <c r="G546" s="7" t="s">
        <v>573</v>
      </c>
      <c r="H546" s="7" t="s">
        <v>390</v>
      </c>
      <c r="I546" s="8">
        <v>1</v>
      </c>
      <c r="J546" s="7" t="s">
        <v>2244</v>
      </c>
      <c r="K546" s="9">
        <v>8</v>
      </c>
      <c r="L546" t="str">
        <f t="shared" si="17"/>
        <v>FR-8</v>
      </c>
      <c r="M546" s="7" t="s">
        <v>2245</v>
      </c>
      <c r="N546" s="7" t="s">
        <v>2279</v>
      </c>
      <c r="O546" s="7" t="s">
        <v>2243</v>
      </c>
      <c r="Q546" s="10">
        <v>5741</v>
      </c>
      <c r="R546" s="7" t="s">
        <v>5524</v>
      </c>
      <c r="S546" s="11">
        <v>1</v>
      </c>
      <c r="T546" s="12">
        <v>0</v>
      </c>
    </row>
    <row r="547" spans="1:20" x14ac:dyDescent="0.25">
      <c r="A547" s="7" t="s">
        <v>2239</v>
      </c>
      <c r="B547" s="8" t="str">
        <f t="shared" si="16"/>
        <v>51137-FR-8</v>
      </c>
      <c r="C547" s="7">
        <v>51137</v>
      </c>
      <c r="D547" s="7" t="s">
        <v>2196</v>
      </c>
      <c r="E547" s="7" t="s">
        <v>2191</v>
      </c>
      <c r="F547" s="7" t="s">
        <v>2196</v>
      </c>
      <c r="G547" s="7" t="s">
        <v>573</v>
      </c>
      <c r="H547" s="7" t="s">
        <v>390</v>
      </c>
      <c r="I547" s="8">
        <v>1</v>
      </c>
      <c r="J547" s="7" t="s">
        <v>2244</v>
      </c>
      <c r="K547" s="9">
        <v>8</v>
      </c>
      <c r="L547" t="str">
        <f t="shared" si="17"/>
        <v>FR-8</v>
      </c>
      <c r="M547" s="7" t="s">
        <v>2245</v>
      </c>
      <c r="N547" s="7" t="s">
        <v>2279</v>
      </c>
      <c r="O547" s="7" t="s">
        <v>2243</v>
      </c>
      <c r="Q547" s="10">
        <v>3714</v>
      </c>
      <c r="R547" s="7" t="s">
        <v>5535</v>
      </c>
      <c r="S547" s="11">
        <v>1</v>
      </c>
      <c r="T547" s="12">
        <v>0</v>
      </c>
    </row>
    <row r="548" spans="1:20" x14ac:dyDescent="0.25">
      <c r="A548" s="7" t="s">
        <v>2239</v>
      </c>
      <c r="B548" s="8" t="str">
        <f t="shared" si="16"/>
        <v>51137-FR-8</v>
      </c>
      <c r="C548" s="7">
        <v>51137</v>
      </c>
      <c r="D548" s="7" t="s">
        <v>2196</v>
      </c>
      <c r="E548" s="7" t="s">
        <v>2191</v>
      </c>
      <c r="F548" s="7" t="s">
        <v>2196</v>
      </c>
      <c r="G548" s="7" t="s">
        <v>573</v>
      </c>
      <c r="H548" s="7" t="s">
        <v>390</v>
      </c>
      <c r="I548" s="8">
        <v>1</v>
      </c>
      <c r="J548" s="7" t="s">
        <v>2244</v>
      </c>
      <c r="K548" s="9">
        <v>8</v>
      </c>
      <c r="L548" t="str">
        <f t="shared" si="17"/>
        <v>FR-8</v>
      </c>
      <c r="M548" s="7" t="s">
        <v>2245</v>
      </c>
      <c r="N548" s="7" t="s">
        <v>2279</v>
      </c>
      <c r="O548" s="7" t="s">
        <v>2243</v>
      </c>
      <c r="Q548" s="10">
        <v>5741</v>
      </c>
      <c r="R548" s="7" t="s">
        <v>5525</v>
      </c>
      <c r="S548" s="11">
        <v>1</v>
      </c>
      <c r="T548" s="12">
        <v>0</v>
      </c>
    </row>
    <row r="549" spans="1:20" x14ac:dyDescent="0.25">
      <c r="A549" s="7" t="s">
        <v>2239</v>
      </c>
      <c r="B549" s="8" t="str">
        <f t="shared" si="16"/>
        <v>51137-FR-8</v>
      </c>
      <c r="C549" s="7">
        <v>51137</v>
      </c>
      <c r="D549" s="7" t="s">
        <v>2196</v>
      </c>
      <c r="E549" s="7" t="s">
        <v>2191</v>
      </c>
      <c r="F549" s="7" t="s">
        <v>2196</v>
      </c>
      <c r="G549" s="7" t="s">
        <v>573</v>
      </c>
      <c r="H549" s="7" t="s">
        <v>390</v>
      </c>
      <c r="I549" s="8">
        <v>1</v>
      </c>
      <c r="J549" s="7" t="s">
        <v>2244</v>
      </c>
      <c r="K549" s="9">
        <v>8</v>
      </c>
      <c r="L549" t="str">
        <f t="shared" si="17"/>
        <v>FR-8</v>
      </c>
      <c r="M549" s="7" t="s">
        <v>2245</v>
      </c>
      <c r="N549" s="7" t="s">
        <v>2279</v>
      </c>
      <c r="O549" s="7" t="s">
        <v>2243</v>
      </c>
      <c r="Q549" s="10">
        <v>1741</v>
      </c>
      <c r="R549" s="7" t="s">
        <v>5526</v>
      </c>
      <c r="S549" s="11">
        <v>1</v>
      </c>
      <c r="T549" s="12">
        <v>0</v>
      </c>
    </row>
    <row r="550" spans="1:20" x14ac:dyDescent="0.25">
      <c r="A550" s="7" t="s">
        <v>2239</v>
      </c>
      <c r="B550" s="8" t="str">
        <f t="shared" si="16"/>
        <v>51137-FR-8</v>
      </c>
      <c r="C550" s="7">
        <v>51137</v>
      </c>
      <c r="D550" s="7" t="s">
        <v>2196</v>
      </c>
      <c r="E550" s="7" t="s">
        <v>2191</v>
      </c>
      <c r="F550" s="7" t="s">
        <v>2196</v>
      </c>
      <c r="G550" s="7" t="s">
        <v>573</v>
      </c>
      <c r="H550" s="7" t="s">
        <v>390</v>
      </c>
      <c r="I550" s="8">
        <v>1</v>
      </c>
      <c r="J550" s="7" t="s">
        <v>2244</v>
      </c>
      <c r="K550" s="9">
        <v>8</v>
      </c>
      <c r="L550" t="str">
        <f t="shared" si="17"/>
        <v>FR-8</v>
      </c>
      <c r="M550" s="7" t="s">
        <v>2245</v>
      </c>
      <c r="N550" s="7" t="s">
        <v>2279</v>
      </c>
      <c r="O550" s="7" t="s">
        <v>2243</v>
      </c>
      <c r="Q550" s="10">
        <v>3714</v>
      </c>
      <c r="R550" s="7" t="s">
        <v>5536</v>
      </c>
      <c r="S550" s="11">
        <v>1</v>
      </c>
      <c r="T550" s="12">
        <v>0</v>
      </c>
    </row>
    <row r="551" spans="1:20" x14ac:dyDescent="0.25">
      <c r="A551" s="7" t="s">
        <v>2239</v>
      </c>
      <c r="B551" s="8" t="str">
        <f t="shared" si="16"/>
        <v>51137-FR-8</v>
      </c>
      <c r="C551" s="7">
        <v>51137</v>
      </c>
      <c r="D551" s="7" t="s">
        <v>2196</v>
      </c>
      <c r="E551" s="7" t="s">
        <v>2191</v>
      </c>
      <c r="F551" s="7" t="s">
        <v>2196</v>
      </c>
      <c r="G551" s="7" t="s">
        <v>573</v>
      </c>
      <c r="H551" s="7" t="s">
        <v>390</v>
      </c>
      <c r="I551" s="8">
        <v>1</v>
      </c>
      <c r="J551" s="7" t="s">
        <v>2244</v>
      </c>
      <c r="K551" s="9">
        <v>8</v>
      </c>
      <c r="L551" t="str">
        <f t="shared" si="17"/>
        <v>FR-8</v>
      </c>
      <c r="M551" s="7" t="s">
        <v>2245</v>
      </c>
      <c r="N551" s="7" t="s">
        <v>2279</v>
      </c>
      <c r="O551" s="7" t="s">
        <v>2243</v>
      </c>
      <c r="Q551" s="10">
        <v>5741</v>
      </c>
      <c r="R551" s="7" t="s">
        <v>5527</v>
      </c>
      <c r="S551" s="11">
        <v>1</v>
      </c>
      <c r="T551" s="12">
        <v>0</v>
      </c>
    </row>
    <row r="552" spans="1:20" x14ac:dyDescent="0.25">
      <c r="A552" s="7" t="s">
        <v>2239</v>
      </c>
      <c r="B552" s="8" t="str">
        <f t="shared" si="16"/>
        <v>51137-FR-8</v>
      </c>
      <c r="C552" s="7">
        <v>51137</v>
      </c>
      <c r="D552" s="7" t="s">
        <v>2196</v>
      </c>
      <c r="E552" s="7" t="s">
        <v>2191</v>
      </c>
      <c r="F552" s="7" t="s">
        <v>2196</v>
      </c>
      <c r="G552" s="7" t="s">
        <v>573</v>
      </c>
      <c r="H552" s="7" t="s">
        <v>390</v>
      </c>
      <c r="I552" s="8">
        <v>1</v>
      </c>
      <c r="J552" s="7" t="s">
        <v>2244</v>
      </c>
      <c r="K552" s="9">
        <v>8</v>
      </c>
      <c r="L552" t="str">
        <f t="shared" si="17"/>
        <v>FR-8</v>
      </c>
      <c r="M552" s="7" t="s">
        <v>2245</v>
      </c>
      <c r="N552" s="7" t="s">
        <v>2279</v>
      </c>
      <c r="O552" s="7" t="s">
        <v>2243</v>
      </c>
      <c r="Q552" s="10">
        <v>1741</v>
      </c>
      <c r="R552" s="7" t="s">
        <v>5528</v>
      </c>
      <c r="S552" s="11">
        <v>1</v>
      </c>
      <c r="T552" s="12">
        <v>0</v>
      </c>
    </row>
    <row r="553" spans="1:20" x14ac:dyDescent="0.25">
      <c r="A553" s="7" t="s">
        <v>2239</v>
      </c>
      <c r="B553" s="8" t="str">
        <f t="shared" si="16"/>
        <v>51137-FR-8</v>
      </c>
      <c r="C553" s="7">
        <v>51137</v>
      </c>
      <c r="D553" s="7" t="s">
        <v>2196</v>
      </c>
      <c r="E553" s="7" t="s">
        <v>2191</v>
      </c>
      <c r="F553" s="7" t="s">
        <v>2196</v>
      </c>
      <c r="G553" s="7" t="s">
        <v>573</v>
      </c>
      <c r="H553" s="7" t="s">
        <v>390</v>
      </c>
      <c r="I553" s="8">
        <v>1</v>
      </c>
      <c r="J553" s="7" t="s">
        <v>2244</v>
      </c>
      <c r="K553" s="9">
        <v>8</v>
      </c>
      <c r="L553" t="str">
        <f t="shared" si="17"/>
        <v>FR-8</v>
      </c>
      <c r="M553" s="7" t="s">
        <v>2245</v>
      </c>
      <c r="N553" s="7" t="s">
        <v>2279</v>
      </c>
      <c r="O553" s="7" t="s">
        <v>2243</v>
      </c>
      <c r="Q553" s="10">
        <v>3714</v>
      </c>
      <c r="R553" s="7" t="s">
        <v>5537</v>
      </c>
      <c r="S553" s="11">
        <v>1</v>
      </c>
      <c r="T553" s="12">
        <v>0</v>
      </c>
    </row>
    <row r="554" spans="1:20" x14ac:dyDescent="0.25">
      <c r="A554" s="7" t="s">
        <v>2239</v>
      </c>
      <c r="B554" s="8" t="str">
        <f t="shared" si="16"/>
        <v>51137-FR-8</v>
      </c>
      <c r="C554" s="7">
        <v>51137</v>
      </c>
      <c r="D554" s="7" t="s">
        <v>2196</v>
      </c>
      <c r="E554" s="7" t="s">
        <v>2191</v>
      </c>
      <c r="F554" s="7" t="s">
        <v>2196</v>
      </c>
      <c r="G554" s="7" t="s">
        <v>573</v>
      </c>
      <c r="H554" s="7" t="s">
        <v>390</v>
      </c>
      <c r="I554" s="8">
        <v>1</v>
      </c>
      <c r="J554" s="7" t="s">
        <v>2244</v>
      </c>
      <c r="K554" s="9">
        <v>8</v>
      </c>
      <c r="L554" t="str">
        <f t="shared" si="17"/>
        <v>FR-8</v>
      </c>
      <c r="M554" s="7" t="s">
        <v>2245</v>
      </c>
      <c r="N554" s="7" t="s">
        <v>2279</v>
      </c>
      <c r="O554" s="7" t="s">
        <v>2243</v>
      </c>
      <c r="Q554" s="10">
        <v>5741</v>
      </c>
      <c r="R554" s="7" t="s">
        <v>5529</v>
      </c>
      <c r="S554" s="11">
        <v>1</v>
      </c>
      <c r="T554" s="12">
        <v>0</v>
      </c>
    </row>
    <row r="555" spans="1:20" x14ac:dyDescent="0.25">
      <c r="A555" s="7" t="s">
        <v>2239</v>
      </c>
      <c r="B555" s="8" t="str">
        <f t="shared" si="16"/>
        <v>51137-FR-8</v>
      </c>
      <c r="C555" s="7">
        <v>51137</v>
      </c>
      <c r="D555" s="7" t="s">
        <v>2196</v>
      </c>
      <c r="E555" s="7" t="s">
        <v>2191</v>
      </c>
      <c r="F555" s="7" t="s">
        <v>2196</v>
      </c>
      <c r="G555" s="7" t="s">
        <v>573</v>
      </c>
      <c r="H555" s="7" t="s">
        <v>390</v>
      </c>
      <c r="I555" s="8">
        <v>1</v>
      </c>
      <c r="J555" s="7" t="s">
        <v>2244</v>
      </c>
      <c r="K555" s="9">
        <v>8</v>
      </c>
      <c r="L555" t="str">
        <f t="shared" si="17"/>
        <v>FR-8</v>
      </c>
      <c r="M555" s="7" t="s">
        <v>2245</v>
      </c>
      <c r="N555" s="7" t="s">
        <v>2279</v>
      </c>
      <c r="O555" s="7" t="s">
        <v>2243</v>
      </c>
      <c r="Q555" s="10">
        <v>1741</v>
      </c>
      <c r="R555" s="7" t="s">
        <v>5530</v>
      </c>
      <c r="S555" s="11">
        <v>1</v>
      </c>
      <c r="T555" s="12">
        <v>0</v>
      </c>
    </row>
    <row r="556" spans="1:20" x14ac:dyDescent="0.25">
      <c r="A556" s="7" t="s">
        <v>2239</v>
      </c>
      <c r="B556" s="8" t="str">
        <f t="shared" si="16"/>
        <v>51137-FR-8</v>
      </c>
      <c r="C556" s="7">
        <v>51137</v>
      </c>
      <c r="D556" s="7" t="s">
        <v>2196</v>
      </c>
      <c r="E556" s="7" t="s">
        <v>2191</v>
      </c>
      <c r="F556" s="7" t="s">
        <v>2196</v>
      </c>
      <c r="G556" s="7" t="s">
        <v>573</v>
      </c>
      <c r="H556" s="7" t="s">
        <v>390</v>
      </c>
      <c r="I556" s="8">
        <v>1</v>
      </c>
      <c r="J556" s="7" t="s">
        <v>2244</v>
      </c>
      <c r="K556" s="9">
        <v>8</v>
      </c>
      <c r="L556" t="str">
        <f t="shared" si="17"/>
        <v>FR-8</v>
      </c>
      <c r="M556" s="7" t="s">
        <v>2245</v>
      </c>
      <c r="N556" s="7" t="s">
        <v>2279</v>
      </c>
      <c r="O556" s="7" t="s">
        <v>2243</v>
      </c>
      <c r="Q556" s="10">
        <v>3714</v>
      </c>
      <c r="R556" s="7" t="s">
        <v>5538</v>
      </c>
      <c r="S556" s="11">
        <v>1</v>
      </c>
      <c r="T556" s="12">
        <v>0</v>
      </c>
    </row>
    <row r="557" spans="1:20" x14ac:dyDescent="0.25">
      <c r="A557" s="7" t="s">
        <v>2239</v>
      </c>
      <c r="B557" s="8" t="str">
        <f t="shared" si="16"/>
        <v>51137-FR-8</v>
      </c>
      <c r="C557" s="7">
        <v>51137</v>
      </c>
      <c r="D557" s="7" t="s">
        <v>2196</v>
      </c>
      <c r="E557" s="7" t="s">
        <v>2191</v>
      </c>
      <c r="F557" s="7" t="s">
        <v>2196</v>
      </c>
      <c r="G557" s="7" t="s">
        <v>573</v>
      </c>
      <c r="H557" s="7" t="s">
        <v>390</v>
      </c>
      <c r="I557" s="8">
        <v>1</v>
      </c>
      <c r="J557" s="7" t="s">
        <v>2244</v>
      </c>
      <c r="K557" s="9">
        <v>8</v>
      </c>
      <c r="L557" t="str">
        <f t="shared" si="17"/>
        <v>FR-8</v>
      </c>
      <c r="M557" s="7" t="s">
        <v>2245</v>
      </c>
      <c r="N557" s="7" t="s">
        <v>2279</v>
      </c>
      <c r="O557" s="7" t="s">
        <v>2243</v>
      </c>
      <c r="Q557" s="10">
        <v>5741</v>
      </c>
      <c r="R557" s="7" t="s">
        <v>5531</v>
      </c>
      <c r="S557" s="11">
        <v>1</v>
      </c>
      <c r="T557" s="12">
        <v>0</v>
      </c>
    </row>
    <row r="558" spans="1:20" x14ac:dyDescent="0.25">
      <c r="A558" s="7" t="s">
        <v>2239</v>
      </c>
      <c r="B558" s="8" t="str">
        <f t="shared" si="16"/>
        <v>51138-FL-8</v>
      </c>
      <c r="C558" s="7">
        <v>51138</v>
      </c>
      <c r="D558" s="7" t="s">
        <v>748</v>
      </c>
      <c r="E558" s="7" t="s">
        <v>2191</v>
      </c>
      <c r="F558" s="7" t="s">
        <v>748</v>
      </c>
      <c r="G558" s="7" t="s">
        <v>751</v>
      </c>
      <c r="H558" s="7" t="s">
        <v>289</v>
      </c>
      <c r="I558" s="8">
        <v>1</v>
      </c>
      <c r="J558" s="7" t="s">
        <v>2240</v>
      </c>
      <c r="K558" s="9">
        <v>8</v>
      </c>
      <c r="L558" t="str">
        <f t="shared" si="17"/>
        <v>FL-8</v>
      </c>
      <c r="M558" s="7" t="s">
        <v>2241</v>
      </c>
      <c r="N558" s="7" t="s">
        <v>2280</v>
      </c>
      <c r="O558" s="7" t="s">
        <v>2243</v>
      </c>
      <c r="Q558" s="10">
        <v>3116</v>
      </c>
      <c r="R558" s="7" t="s">
        <v>5534</v>
      </c>
      <c r="S558" s="11">
        <v>1</v>
      </c>
      <c r="T558" s="12">
        <v>0</v>
      </c>
    </row>
    <row r="559" spans="1:20" x14ac:dyDescent="0.25">
      <c r="A559" s="7" t="s">
        <v>2239</v>
      </c>
      <c r="B559" s="8" t="str">
        <f t="shared" si="16"/>
        <v>51138-FL-8</v>
      </c>
      <c r="C559" s="7">
        <v>51138</v>
      </c>
      <c r="D559" s="7" t="s">
        <v>748</v>
      </c>
      <c r="E559" s="7" t="s">
        <v>2191</v>
      </c>
      <c r="F559" s="7" t="s">
        <v>748</v>
      </c>
      <c r="G559" s="7" t="s">
        <v>751</v>
      </c>
      <c r="H559" s="7" t="s">
        <v>289</v>
      </c>
      <c r="I559" s="8">
        <v>1</v>
      </c>
      <c r="J559" s="7" t="s">
        <v>2240</v>
      </c>
      <c r="K559" s="9">
        <v>8</v>
      </c>
      <c r="L559" t="str">
        <f t="shared" si="17"/>
        <v>FL-8</v>
      </c>
      <c r="M559" s="7" t="s">
        <v>2241</v>
      </c>
      <c r="N559" s="7" t="s">
        <v>2280</v>
      </c>
      <c r="O559" s="7" t="s">
        <v>2243</v>
      </c>
      <c r="Q559" s="10">
        <v>5116</v>
      </c>
      <c r="R559" s="7" t="s">
        <v>5539</v>
      </c>
      <c r="S559" s="11">
        <v>1</v>
      </c>
      <c r="T559" s="12">
        <v>0</v>
      </c>
    </row>
    <row r="560" spans="1:20" x14ac:dyDescent="0.25">
      <c r="A560" s="7" t="s">
        <v>2239</v>
      </c>
      <c r="B560" s="8" t="str">
        <f t="shared" si="16"/>
        <v>51138-FL-8</v>
      </c>
      <c r="C560" s="7">
        <v>51138</v>
      </c>
      <c r="D560" s="7" t="s">
        <v>748</v>
      </c>
      <c r="E560" s="7" t="s">
        <v>2191</v>
      </c>
      <c r="F560" s="7" t="s">
        <v>748</v>
      </c>
      <c r="G560" s="7" t="s">
        <v>751</v>
      </c>
      <c r="H560" s="7" t="s">
        <v>289</v>
      </c>
      <c r="I560" s="8">
        <v>1</v>
      </c>
      <c r="J560" s="7" t="s">
        <v>2240</v>
      </c>
      <c r="K560" s="9">
        <v>8</v>
      </c>
      <c r="L560" t="str">
        <f t="shared" si="17"/>
        <v>FL-8</v>
      </c>
      <c r="M560" s="7" t="s">
        <v>2241</v>
      </c>
      <c r="N560" s="7" t="s">
        <v>2280</v>
      </c>
      <c r="O560" s="7" t="s">
        <v>2243</v>
      </c>
      <c r="Q560" s="10">
        <v>4116</v>
      </c>
      <c r="R560" s="7" t="s">
        <v>5539</v>
      </c>
      <c r="S560" s="11">
        <v>1</v>
      </c>
      <c r="T560" s="12">
        <v>0</v>
      </c>
    </row>
    <row r="561" spans="1:20" x14ac:dyDescent="0.25">
      <c r="A561" s="7" t="s">
        <v>2239</v>
      </c>
      <c r="B561" s="8" t="str">
        <f t="shared" si="16"/>
        <v>51138-FL-8</v>
      </c>
      <c r="C561" s="7">
        <v>51138</v>
      </c>
      <c r="D561" s="7" t="s">
        <v>748</v>
      </c>
      <c r="E561" s="7" t="s">
        <v>2191</v>
      </c>
      <c r="F561" s="7" t="s">
        <v>748</v>
      </c>
      <c r="G561" s="7" t="s">
        <v>751</v>
      </c>
      <c r="H561" s="7" t="s">
        <v>289</v>
      </c>
      <c r="I561" s="8">
        <v>1</v>
      </c>
      <c r="J561" s="7" t="s">
        <v>2240</v>
      </c>
      <c r="K561" s="9">
        <v>8</v>
      </c>
      <c r="L561" t="str">
        <f t="shared" si="17"/>
        <v>FL-8</v>
      </c>
      <c r="M561" s="7" t="s">
        <v>2241</v>
      </c>
      <c r="N561" s="7" t="s">
        <v>2280</v>
      </c>
      <c r="O561" s="7" t="s">
        <v>2243</v>
      </c>
      <c r="Q561" s="10">
        <v>3116</v>
      </c>
      <c r="R561" s="7" t="s">
        <v>5535</v>
      </c>
      <c r="S561" s="11">
        <v>1</v>
      </c>
      <c r="T561" s="12">
        <v>0</v>
      </c>
    </row>
    <row r="562" spans="1:20" x14ac:dyDescent="0.25">
      <c r="A562" s="7" t="s">
        <v>2239</v>
      </c>
      <c r="B562" s="8" t="str">
        <f t="shared" si="16"/>
        <v>51138-FL-8</v>
      </c>
      <c r="C562" s="7">
        <v>51138</v>
      </c>
      <c r="D562" s="7" t="s">
        <v>748</v>
      </c>
      <c r="E562" s="7" t="s">
        <v>2191</v>
      </c>
      <c r="F562" s="7" t="s">
        <v>748</v>
      </c>
      <c r="G562" s="7" t="s">
        <v>751</v>
      </c>
      <c r="H562" s="7" t="s">
        <v>289</v>
      </c>
      <c r="I562" s="8">
        <v>1</v>
      </c>
      <c r="J562" s="7" t="s">
        <v>2240</v>
      </c>
      <c r="K562" s="9">
        <v>8</v>
      </c>
      <c r="L562" t="str">
        <f t="shared" si="17"/>
        <v>FL-8</v>
      </c>
      <c r="M562" s="7" t="s">
        <v>2241</v>
      </c>
      <c r="N562" s="7" t="s">
        <v>2280</v>
      </c>
      <c r="O562" s="7" t="s">
        <v>2243</v>
      </c>
      <c r="Q562" s="10">
        <v>4116</v>
      </c>
      <c r="R562" s="7" t="s">
        <v>5540</v>
      </c>
      <c r="S562" s="11">
        <v>1</v>
      </c>
      <c r="T562" s="12">
        <v>0</v>
      </c>
    </row>
    <row r="563" spans="1:20" x14ac:dyDescent="0.25">
      <c r="A563" s="7" t="s">
        <v>2239</v>
      </c>
      <c r="B563" s="8" t="str">
        <f t="shared" si="16"/>
        <v>51138-FL-8</v>
      </c>
      <c r="C563" s="7">
        <v>51138</v>
      </c>
      <c r="D563" s="7" t="s">
        <v>748</v>
      </c>
      <c r="E563" s="7" t="s">
        <v>2191</v>
      </c>
      <c r="F563" s="7" t="s">
        <v>748</v>
      </c>
      <c r="G563" s="7" t="s">
        <v>751</v>
      </c>
      <c r="H563" s="7" t="s">
        <v>289</v>
      </c>
      <c r="I563" s="8">
        <v>1</v>
      </c>
      <c r="J563" s="7" t="s">
        <v>2240</v>
      </c>
      <c r="K563" s="9">
        <v>8</v>
      </c>
      <c r="L563" t="str">
        <f t="shared" si="17"/>
        <v>FL-8</v>
      </c>
      <c r="M563" s="7" t="s">
        <v>2241</v>
      </c>
      <c r="N563" s="7" t="s">
        <v>2280</v>
      </c>
      <c r="O563" s="7" t="s">
        <v>2243</v>
      </c>
      <c r="Q563" s="10">
        <v>5116</v>
      </c>
      <c r="R563" s="7" t="s">
        <v>5525</v>
      </c>
      <c r="S563" s="11">
        <v>1</v>
      </c>
      <c r="T563" s="12">
        <v>0</v>
      </c>
    </row>
    <row r="564" spans="1:20" x14ac:dyDescent="0.25">
      <c r="A564" s="7" t="s">
        <v>2239</v>
      </c>
      <c r="B564" s="8" t="str">
        <f t="shared" si="16"/>
        <v>51138-FL-8</v>
      </c>
      <c r="C564" s="7">
        <v>51138</v>
      </c>
      <c r="D564" s="7" t="s">
        <v>748</v>
      </c>
      <c r="E564" s="7" t="s">
        <v>2191</v>
      </c>
      <c r="F564" s="7" t="s">
        <v>748</v>
      </c>
      <c r="G564" s="7" t="s">
        <v>751</v>
      </c>
      <c r="H564" s="7" t="s">
        <v>289</v>
      </c>
      <c r="I564" s="8">
        <v>1</v>
      </c>
      <c r="J564" s="7" t="s">
        <v>2240</v>
      </c>
      <c r="K564" s="9">
        <v>8</v>
      </c>
      <c r="L564" t="str">
        <f t="shared" si="17"/>
        <v>FL-8</v>
      </c>
      <c r="M564" s="7" t="s">
        <v>2241</v>
      </c>
      <c r="N564" s="7" t="s">
        <v>2280</v>
      </c>
      <c r="O564" s="7" t="s">
        <v>2243</v>
      </c>
      <c r="Q564" s="10">
        <v>5116</v>
      </c>
      <c r="R564" s="7" t="s">
        <v>5525</v>
      </c>
      <c r="S564" s="11">
        <v>1</v>
      </c>
      <c r="T564" s="12">
        <v>0</v>
      </c>
    </row>
    <row r="565" spans="1:20" x14ac:dyDescent="0.25">
      <c r="A565" s="7" t="s">
        <v>2239</v>
      </c>
      <c r="B565" s="8" t="str">
        <f t="shared" si="16"/>
        <v>51138-FL-8</v>
      </c>
      <c r="C565" s="7">
        <v>51138</v>
      </c>
      <c r="D565" s="7" t="s">
        <v>748</v>
      </c>
      <c r="E565" s="7" t="s">
        <v>2191</v>
      </c>
      <c r="F565" s="7" t="s">
        <v>748</v>
      </c>
      <c r="G565" s="7" t="s">
        <v>751</v>
      </c>
      <c r="H565" s="7" t="s">
        <v>289</v>
      </c>
      <c r="I565" s="8">
        <v>1</v>
      </c>
      <c r="J565" s="7" t="s">
        <v>2240</v>
      </c>
      <c r="K565" s="9">
        <v>8</v>
      </c>
      <c r="L565" t="str">
        <f t="shared" si="17"/>
        <v>FL-8</v>
      </c>
      <c r="M565" s="7" t="s">
        <v>2241</v>
      </c>
      <c r="N565" s="7" t="s">
        <v>2280</v>
      </c>
      <c r="O565" s="7" t="s">
        <v>2243</v>
      </c>
      <c r="Q565" s="10">
        <v>5116</v>
      </c>
      <c r="R565" s="7" t="s">
        <v>5525</v>
      </c>
      <c r="S565" s="11">
        <v>1</v>
      </c>
      <c r="T565" s="12">
        <v>0</v>
      </c>
    </row>
    <row r="566" spans="1:20" x14ac:dyDescent="0.25">
      <c r="A566" s="7" t="s">
        <v>2239</v>
      </c>
      <c r="B566" s="8" t="str">
        <f t="shared" si="16"/>
        <v>51138-FL-8</v>
      </c>
      <c r="C566" s="7">
        <v>51138</v>
      </c>
      <c r="D566" s="7" t="s">
        <v>748</v>
      </c>
      <c r="E566" s="7" t="s">
        <v>2191</v>
      </c>
      <c r="F566" s="7" t="s">
        <v>748</v>
      </c>
      <c r="G566" s="7" t="s">
        <v>751</v>
      </c>
      <c r="H566" s="7" t="s">
        <v>289</v>
      </c>
      <c r="I566" s="8">
        <v>1</v>
      </c>
      <c r="J566" s="7" t="s">
        <v>2240</v>
      </c>
      <c r="K566" s="9">
        <v>8</v>
      </c>
      <c r="L566" t="str">
        <f t="shared" si="17"/>
        <v>FL-8</v>
      </c>
      <c r="M566" s="7" t="s">
        <v>2241</v>
      </c>
      <c r="N566" s="7" t="s">
        <v>2280</v>
      </c>
      <c r="O566" s="7" t="s">
        <v>2243</v>
      </c>
      <c r="Q566" s="10">
        <v>1116</v>
      </c>
      <c r="R566" s="7" t="s">
        <v>5526</v>
      </c>
      <c r="S566" s="11">
        <v>1</v>
      </c>
      <c r="T566" s="12">
        <v>0</v>
      </c>
    </row>
    <row r="567" spans="1:20" x14ac:dyDescent="0.25">
      <c r="A567" s="7" t="s">
        <v>2239</v>
      </c>
      <c r="B567" s="8" t="str">
        <f t="shared" si="16"/>
        <v>51138-FL-8</v>
      </c>
      <c r="C567" s="7">
        <v>51138</v>
      </c>
      <c r="D567" s="7" t="s">
        <v>748</v>
      </c>
      <c r="E567" s="7" t="s">
        <v>2191</v>
      </c>
      <c r="F567" s="7" t="s">
        <v>748</v>
      </c>
      <c r="G567" s="7" t="s">
        <v>751</v>
      </c>
      <c r="H567" s="7" t="s">
        <v>289</v>
      </c>
      <c r="I567" s="8">
        <v>1</v>
      </c>
      <c r="J567" s="7" t="s">
        <v>2240</v>
      </c>
      <c r="K567" s="9">
        <v>8</v>
      </c>
      <c r="L567" t="str">
        <f t="shared" si="17"/>
        <v>FL-8</v>
      </c>
      <c r="M567" s="7" t="s">
        <v>2241</v>
      </c>
      <c r="N567" s="7" t="s">
        <v>2280</v>
      </c>
      <c r="O567" s="7" t="s">
        <v>2243</v>
      </c>
      <c r="Q567" s="10">
        <v>2116</v>
      </c>
      <c r="R567" s="7" t="s">
        <v>5544</v>
      </c>
      <c r="S567" s="11">
        <v>1</v>
      </c>
      <c r="T567" s="12">
        <v>0</v>
      </c>
    </row>
    <row r="568" spans="1:20" x14ac:dyDescent="0.25">
      <c r="A568" s="7" t="s">
        <v>2239</v>
      </c>
      <c r="B568" s="8" t="str">
        <f t="shared" si="16"/>
        <v>51138-FL-8</v>
      </c>
      <c r="C568" s="7">
        <v>51138</v>
      </c>
      <c r="D568" s="7" t="s">
        <v>748</v>
      </c>
      <c r="E568" s="7" t="s">
        <v>2191</v>
      </c>
      <c r="F568" s="7" t="s">
        <v>748</v>
      </c>
      <c r="G568" s="7" t="s">
        <v>751</v>
      </c>
      <c r="H568" s="7" t="s">
        <v>289</v>
      </c>
      <c r="I568" s="8">
        <v>1</v>
      </c>
      <c r="J568" s="7" t="s">
        <v>2240</v>
      </c>
      <c r="K568" s="9">
        <v>8</v>
      </c>
      <c r="L568" t="str">
        <f t="shared" si="17"/>
        <v>FL-8</v>
      </c>
      <c r="M568" s="7" t="s">
        <v>2241</v>
      </c>
      <c r="N568" s="7" t="s">
        <v>2280</v>
      </c>
      <c r="O568" s="7" t="s">
        <v>2243</v>
      </c>
      <c r="Q568" s="10">
        <v>3116</v>
      </c>
      <c r="R568" s="7" t="s">
        <v>5536</v>
      </c>
      <c r="S568" s="11">
        <v>1</v>
      </c>
      <c r="T568" s="12">
        <v>0</v>
      </c>
    </row>
    <row r="569" spans="1:20" x14ac:dyDescent="0.25">
      <c r="A569" s="7" t="s">
        <v>2239</v>
      </c>
      <c r="B569" s="8" t="str">
        <f t="shared" si="16"/>
        <v>51138-FL-8</v>
      </c>
      <c r="C569" s="7">
        <v>51138</v>
      </c>
      <c r="D569" s="7" t="s">
        <v>748</v>
      </c>
      <c r="E569" s="7" t="s">
        <v>2191</v>
      </c>
      <c r="F569" s="7" t="s">
        <v>748</v>
      </c>
      <c r="G569" s="7" t="s">
        <v>751</v>
      </c>
      <c r="H569" s="7" t="s">
        <v>289</v>
      </c>
      <c r="I569" s="8">
        <v>1</v>
      </c>
      <c r="J569" s="7" t="s">
        <v>2240</v>
      </c>
      <c r="K569" s="9">
        <v>8</v>
      </c>
      <c r="L569" t="str">
        <f t="shared" si="17"/>
        <v>FL-8</v>
      </c>
      <c r="M569" s="7" t="s">
        <v>2241</v>
      </c>
      <c r="N569" s="7" t="s">
        <v>2280</v>
      </c>
      <c r="O569" s="7" t="s">
        <v>2243</v>
      </c>
      <c r="Q569" s="10">
        <v>4116</v>
      </c>
      <c r="R569" s="7" t="s">
        <v>5541</v>
      </c>
      <c r="S569" s="11">
        <v>1</v>
      </c>
      <c r="T569" s="12">
        <v>0</v>
      </c>
    </row>
    <row r="570" spans="1:20" x14ac:dyDescent="0.25">
      <c r="A570" s="7" t="s">
        <v>2239</v>
      </c>
      <c r="B570" s="8" t="str">
        <f t="shared" si="16"/>
        <v>51138-FL-8</v>
      </c>
      <c r="C570" s="7">
        <v>51138</v>
      </c>
      <c r="D570" s="7" t="s">
        <v>748</v>
      </c>
      <c r="E570" s="7" t="s">
        <v>2191</v>
      </c>
      <c r="F570" s="7" t="s">
        <v>748</v>
      </c>
      <c r="G570" s="7" t="s">
        <v>751</v>
      </c>
      <c r="H570" s="7" t="s">
        <v>289</v>
      </c>
      <c r="I570" s="8">
        <v>1</v>
      </c>
      <c r="J570" s="7" t="s">
        <v>2240</v>
      </c>
      <c r="K570" s="9">
        <v>8</v>
      </c>
      <c r="L570" t="str">
        <f t="shared" si="17"/>
        <v>FL-8</v>
      </c>
      <c r="M570" s="7" t="s">
        <v>2241</v>
      </c>
      <c r="N570" s="7" t="s">
        <v>2280</v>
      </c>
      <c r="O570" s="7" t="s">
        <v>2243</v>
      </c>
      <c r="Q570" s="10">
        <v>5116</v>
      </c>
      <c r="R570" s="7" t="s">
        <v>5527</v>
      </c>
      <c r="S570" s="11">
        <v>1</v>
      </c>
      <c r="T570" s="12">
        <v>0</v>
      </c>
    </row>
    <row r="571" spans="1:20" x14ac:dyDescent="0.25">
      <c r="A571" s="7" t="s">
        <v>2239</v>
      </c>
      <c r="B571" s="8" t="str">
        <f t="shared" si="16"/>
        <v>51138-FL-8</v>
      </c>
      <c r="C571" s="7">
        <v>51138</v>
      </c>
      <c r="D571" s="7" t="s">
        <v>748</v>
      </c>
      <c r="E571" s="7" t="s">
        <v>2191</v>
      </c>
      <c r="F571" s="7" t="s">
        <v>748</v>
      </c>
      <c r="G571" s="7" t="s">
        <v>751</v>
      </c>
      <c r="H571" s="7" t="s">
        <v>289</v>
      </c>
      <c r="I571" s="8">
        <v>1</v>
      </c>
      <c r="J571" s="7" t="s">
        <v>2240</v>
      </c>
      <c r="K571" s="9">
        <v>8</v>
      </c>
      <c r="L571" t="str">
        <f t="shared" si="17"/>
        <v>FL-8</v>
      </c>
      <c r="M571" s="7" t="s">
        <v>2241</v>
      </c>
      <c r="N571" s="7" t="s">
        <v>2280</v>
      </c>
      <c r="O571" s="7" t="s">
        <v>2243</v>
      </c>
      <c r="Q571" s="10">
        <v>1116</v>
      </c>
      <c r="R571" s="7" t="s">
        <v>5528</v>
      </c>
      <c r="S571" s="11">
        <v>1</v>
      </c>
      <c r="T571" s="12">
        <v>0</v>
      </c>
    </row>
    <row r="572" spans="1:20" x14ac:dyDescent="0.25">
      <c r="A572" s="7" t="s">
        <v>2239</v>
      </c>
      <c r="B572" s="8" t="str">
        <f t="shared" si="16"/>
        <v>51138-FL-8</v>
      </c>
      <c r="C572" s="7">
        <v>51138</v>
      </c>
      <c r="D572" s="7" t="s">
        <v>748</v>
      </c>
      <c r="E572" s="7" t="s">
        <v>2191</v>
      </c>
      <c r="F572" s="7" t="s">
        <v>748</v>
      </c>
      <c r="G572" s="7" t="s">
        <v>751</v>
      </c>
      <c r="H572" s="7" t="s">
        <v>289</v>
      </c>
      <c r="I572" s="8">
        <v>1</v>
      </c>
      <c r="J572" s="7" t="s">
        <v>2240</v>
      </c>
      <c r="K572" s="9">
        <v>8</v>
      </c>
      <c r="L572" t="str">
        <f t="shared" si="17"/>
        <v>FL-8</v>
      </c>
      <c r="M572" s="7" t="s">
        <v>2241</v>
      </c>
      <c r="N572" s="7" t="s">
        <v>2280</v>
      </c>
      <c r="O572" s="7" t="s">
        <v>2243</v>
      </c>
      <c r="Q572" s="10">
        <v>2116</v>
      </c>
      <c r="R572" s="7" t="s">
        <v>5532</v>
      </c>
      <c r="S572" s="11">
        <v>1</v>
      </c>
      <c r="T572" s="12">
        <v>0</v>
      </c>
    </row>
    <row r="573" spans="1:20" x14ac:dyDescent="0.25">
      <c r="A573" s="7" t="s">
        <v>2239</v>
      </c>
      <c r="B573" s="8" t="str">
        <f t="shared" si="16"/>
        <v>51138-FL-8</v>
      </c>
      <c r="C573" s="7">
        <v>51138</v>
      </c>
      <c r="D573" s="7" t="s">
        <v>748</v>
      </c>
      <c r="E573" s="7" t="s">
        <v>2191</v>
      </c>
      <c r="F573" s="7" t="s">
        <v>748</v>
      </c>
      <c r="G573" s="7" t="s">
        <v>751</v>
      </c>
      <c r="H573" s="7" t="s">
        <v>289</v>
      </c>
      <c r="I573" s="8">
        <v>1</v>
      </c>
      <c r="J573" s="7" t="s">
        <v>2240</v>
      </c>
      <c r="K573" s="9">
        <v>8</v>
      </c>
      <c r="L573" t="str">
        <f t="shared" si="17"/>
        <v>FL-8</v>
      </c>
      <c r="M573" s="7" t="s">
        <v>2241</v>
      </c>
      <c r="N573" s="7" t="s">
        <v>2280</v>
      </c>
      <c r="O573" s="7" t="s">
        <v>2243</v>
      </c>
      <c r="Q573" s="10">
        <v>3116</v>
      </c>
      <c r="R573" s="7" t="s">
        <v>5537</v>
      </c>
      <c r="S573" s="11">
        <v>1</v>
      </c>
      <c r="T573" s="12">
        <v>0</v>
      </c>
    </row>
    <row r="574" spans="1:20" x14ac:dyDescent="0.25">
      <c r="A574" s="7" t="s">
        <v>2239</v>
      </c>
      <c r="B574" s="8" t="str">
        <f t="shared" si="16"/>
        <v>51138-FL-8</v>
      </c>
      <c r="C574" s="7">
        <v>51138</v>
      </c>
      <c r="D574" s="7" t="s">
        <v>748</v>
      </c>
      <c r="E574" s="7" t="s">
        <v>2191</v>
      </c>
      <c r="F574" s="7" t="s">
        <v>748</v>
      </c>
      <c r="G574" s="7" t="s">
        <v>751</v>
      </c>
      <c r="H574" s="7" t="s">
        <v>289</v>
      </c>
      <c r="I574" s="8">
        <v>1</v>
      </c>
      <c r="J574" s="7" t="s">
        <v>2240</v>
      </c>
      <c r="K574" s="9">
        <v>8</v>
      </c>
      <c r="L574" t="str">
        <f t="shared" si="17"/>
        <v>FL-8</v>
      </c>
      <c r="M574" s="7" t="s">
        <v>2241</v>
      </c>
      <c r="N574" s="7" t="s">
        <v>2280</v>
      </c>
      <c r="O574" s="7" t="s">
        <v>2243</v>
      </c>
      <c r="Q574" s="10">
        <v>4116</v>
      </c>
      <c r="R574" s="7" t="s">
        <v>5542</v>
      </c>
      <c r="S574" s="11">
        <v>1</v>
      </c>
      <c r="T574" s="12">
        <v>0</v>
      </c>
    </row>
    <row r="575" spans="1:20" x14ac:dyDescent="0.25">
      <c r="A575" s="7" t="s">
        <v>2239</v>
      </c>
      <c r="B575" s="8" t="str">
        <f t="shared" si="16"/>
        <v>51138-FL-8</v>
      </c>
      <c r="C575" s="7">
        <v>51138</v>
      </c>
      <c r="D575" s="7" t="s">
        <v>748</v>
      </c>
      <c r="E575" s="7" t="s">
        <v>2191</v>
      </c>
      <c r="F575" s="7" t="s">
        <v>748</v>
      </c>
      <c r="G575" s="7" t="s">
        <v>751</v>
      </c>
      <c r="H575" s="7" t="s">
        <v>289</v>
      </c>
      <c r="I575" s="8">
        <v>1</v>
      </c>
      <c r="J575" s="7" t="s">
        <v>2240</v>
      </c>
      <c r="K575" s="9">
        <v>8</v>
      </c>
      <c r="L575" t="str">
        <f t="shared" si="17"/>
        <v>FL-8</v>
      </c>
      <c r="M575" s="7" t="s">
        <v>2241</v>
      </c>
      <c r="N575" s="7" t="s">
        <v>2280</v>
      </c>
      <c r="O575" s="7" t="s">
        <v>2243</v>
      </c>
      <c r="Q575" s="10">
        <v>5116</v>
      </c>
      <c r="R575" s="7" t="s">
        <v>5529</v>
      </c>
      <c r="S575" s="11">
        <v>1</v>
      </c>
      <c r="T575" s="12">
        <v>0</v>
      </c>
    </row>
    <row r="576" spans="1:20" x14ac:dyDescent="0.25">
      <c r="A576" s="7" t="s">
        <v>2239</v>
      </c>
      <c r="B576" s="8" t="str">
        <f t="shared" si="16"/>
        <v>51138-FL-8</v>
      </c>
      <c r="C576" s="7">
        <v>51138</v>
      </c>
      <c r="D576" s="7" t="s">
        <v>748</v>
      </c>
      <c r="E576" s="7" t="s">
        <v>2191</v>
      </c>
      <c r="F576" s="7" t="s">
        <v>748</v>
      </c>
      <c r="G576" s="7" t="s">
        <v>751</v>
      </c>
      <c r="H576" s="7" t="s">
        <v>289</v>
      </c>
      <c r="I576" s="8">
        <v>1</v>
      </c>
      <c r="J576" s="7" t="s">
        <v>2240</v>
      </c>
      <c r="K576" s="9">
        <v>8</v>
      </c>
      <c r="L576" t="str">
        <f t="shared" si="17"/>
        <v>FL-8</v>
      </c>
      <c r="M576" s="7" t="s">
        <v>2241</v>
      </c>
      <c r="N576" s="7" t="s">
        <v>2280</v>
      </c>
      <c r="O576" s="7" t="s">
        <v>2243</v>
      </c>
      <c r="Q576" s="10">
        <v>1116</v>
      </c>
      <c r="R576" s="7" t="s">
        <v>5530</v>
      </c>
      <c r="S576" s="11">
        <v>1</v>
      </c>
      <c r="T576" s="12">
        <v>0</v>
      </c>
    </row>
    <row r="577" spans="1:20" x14ac:dyDescent="0.25">
      <c r="A577" s="7" t="s">
        <v>2239</v>
      </c>
      <c r="B577" s="8" t="str">
        <f t="shared" si="16"/>
        <v>51138-FL-8</v>
      </c>
      <c r="C577" s="7">
        <v>51138</v>
      </c>
      <c r="D577" s="7" t="s">
        <v>748</v>
      </c>
      <c r="E577" s="7" t="s">
        <v>2191</v>
      </c>
      <c r="F577" s="7" t="s">
        <v>748</v>
      </c>
      <c r="G577" s="7" t="s">
        <v>751</v>
      </c>
      <c r="H577" s="7" t="s">
        <v>289</v>
      </c>
      <c r="I577" s="8">
        <v>1</v>
      </c>
      <c r="J577" s="7" t="s">
        <v>2240</v>
      </c>
      <c r="K577" s="9">
        <v>8</v>
      </c>
      <c r="L577" t="str">
        <f t="shared" si="17"/>
        <v>FL-8</v>
      </c>
      <c r="M577" s="7" t="s">
        <v>2241</v>
      </c>
      <c r="N577" s="7" t="s">
        <v>2280</v>
      </c>
      <c r="O577" s="7" t="s">
        <v>2243</v>
      </c>
      <c r="Q577" s="10">
        <v>2116</v>
      </c>
      <c r="R577" s="7" t="s">
        <v>5533</v>
      </c>
      <c r="S577" s="11">
        <v>1</v>
      </c>
      <c r="T577" s="12">
        <v>0</v>
      </c>
    </row>
    <row r="578" spans="1:20" x14ac:dyDescent="0.25">
      <c r="A578" s="7" t="s">
        <v>2239</v>
      </c>
      <c r="B578" s="8" t="str">
        <f t="shared" si="16"/>
        <v>51138-FL-8</v>
      </c>
      <c r="C578" s="7">
        <v>51138</v>
      </c>
      <c r="D578" s="7" t="s">
        <v>748</v>
      </c>
      <c r="E578" s="7" t="s">
        <v>2191</v>
      </c>
      <c r="F578" s="7" t="s">
        <v>748</v>
      </c>
      <c r="G578" s="7" t="s">
        <v>751</v>
      </c>
      <c r="H578" s="7" t="s">
        <v>289</v>
      </c>
      <c r="I578" s="8">
        <v>1</v>
      </c>
      <c r="J578" s="7" t="s">
        <v>2240</v>
      </c>
      <c r="K578" s="9">
        <v>8</v>
      </c>
      <c r="L578" t="str">
        <f t="shared" si="17"/>
        <v>FL-8</v>
      </c>
      <c r="M578" s="7" t="s">
        <v>2241</v>
      </c>
      <c r="N578" s="7" t="s">
        <v>2280</v>
      </c>
      <c r="O578" s="7" t="s">
        <v>2243</v>
      </c>
      <c r="Q578" s="10">
        <v>3116</v>
      </c>
      <c r="R578" s="7" t="s">
        <v>5538</v>
      </c>
      <c r="S578" s="11">
        <v>1</v>
      </c>
      <c r="T578" s="12">
        <v>0</v>
      </c>
    </row>
    <row r="579" spans="1:20" x14ac:dyDescent="0.25">
      <c r="A579" s="7" t="s">
        <v>2239</v>
      </c>
      <c r="B579" s="8" t="str">
        <f t="shared" ref="B579:B642" si="18">C579&amp;"-"&amp;L579</f>
        <v>51138-FL-8</v>
      </c>
      <c r="C579" s="7">
        <v>51138</v>
      </c>
      <c r="D579" s="7" t="s">
        <v>748</v>
      </c>
      <c r="E579" s="7" t="s">
        <v>2191</v>
      </c>
      <c r="F579" s="7" t="s">
        <v>748</v>
      </c>
      <c r="G579" s="7" t="s">
        <v>751</v>
      </c>
      <c r="H579" s="7" t="s">
        <v>289</v>
      </c>
      <c r="I579" s="8">
        <v>1</v>
      </c>
      <c r="J579" s="7" t="s">
        <v>2240</v>
      </c>
      <c r="K579" s="9">
        <v>8</v>
      </c>
      <c r="L579" t="str">
        <f t="shared" ref="L579:L642" si="19">J579&amp;"-"&amp;K579</f>
        <v>FL-8</v>
      </c>
      <c r="M579" s="7" t="s">
        <v>2241</v>
      </c>
      <c r="N579" s="7" t="s">
        <v>2280</v>
      </c>
      <c r="O579" s="7" t="s">
        <v>2243</v>
      </c>
      <c r="Q579" s="10">
        <v>4116</v>
      </c>
      <c r="R579" s="7" t="s">
        <v>5543</v>
      </c>
      <c r="S579" s="11">
        <v>1</v>
      </c>
      <c r="T579" s="12">
        <v>0</v>
      </c>
    </row>
    <row r="580" spans="1:20" x14ac:dyDescent="0.25">
      <c r="A580" s="7" t="s">
        <v>2239</v>
      </c>
      <c r="B580" s="8" t="str">
        <f t="shared" si="18"/>
        <v>51138-FL-8</v>
      </c>
      <c r="C580" s="7">
        <v>51138</v>
      </c>
      <c r="D580" s="7" t="s">
        <v>748</v>
      </c>
      <c r="E580" s="7" t="s">
        <v>2191</v>
      </c>
      <c r="F580" s="7" t="s">
        <v>748</v>
      </c>
      <c r="G580" s="7" t="s">
        <v>751</v>
      </c>
      <c r="H580" s="7" t="s">
        <v>289</v>
      </c>
      <c r="I580" s="8">
        <v>1</v>
      </c>
      <c r="J580" s="7" t="s">
        <v>2240</v>
      </c>
      <c r="K580" s="9">
        <v>8</v>
      </c>
      <c r="L580" t="str">
        <f t="shared" si="19"/>
        <v>FL-8</v>
      </c>
      <c r="M580" s="7" t="s">
        <v>2241</v>
      </c>
      <c r="N580" s="7" t="s">
        <v>2280</v>
      </c>
      <c r="O580" s="7" t="s">
        <v>2243</v>
      </c>
      <c r="Q580" s="10">
        <v>5116</v>
      </c>
      <c r="R580" s="7" t="s">
        <v>5531</v>
      </c>
      <c r="S580" s="11">
        <v>1</v>
      </c>
      <c r="T580" s="12">
        <v>0</v>
      </c>
    </row>
    <row r="581" spans="1:20" x14ac:dyDescent="0.25">
      <c r="A581" s="7" t="s">
        <v>2239</v>
      </c>
      <c r="B581" s="8" t="str">
        <f t="shared" si="18"/>
        <v>51138-FR-8</v>
      </c>
      <c r="C581" s="7">
        <v>51138</v>
      </c>
      <c r="D581" s="7" t="s">
        <v>748</v>
      </c>
      <c r="E581" s="7" t="s">
        <v>2191</v>
      </c>
      <c r="F581" s="7" t="s">
        <v>748</v>
      </c>
      <c r="G581" s="7" t="s">
        <v>751</v>
      </c>
      <c r="H581" s="7" t="s">
        <v>289</v>
      </c>
      <c r="I581" s="8">
        <v>2</v>
      </c>
      <c r="J581" s="7" t="s">
        <v>2244</v>
      </c>
      <c r="K581" s="9">
        <v>8</v>
      </c>
      <c r="L581" t="str">
        <f t="shared" si="19"/>
        <v>FR-8</v>
      </c>
      <c r="M581" s="7" t="s">
        <v>2241</v>
      </c>
      <c r="N581" s="7" t="s">
        <v>2281</v>
      </c>
      <c r="O581" s="7" t="s">
        <v>2243</v>
      </c>
      <c r="Q581" s="10">
        <v>4742</v>
      </c>
      <c r="R581" s="7" t="s">
        <v>5539</v>
      </c>
      <c r="S581" s="11">
        <v>1</v>
      </c>
      <c r="T581" s="12">
        <v>0</v>
      </c>
    </row>
    <row r="582" spans="1:20" x14ac:dyDescent="0.25">
      <c r="A582" s="7" t="s">
        <v>2239</v>
      </c>
      <c r="B582" s="8" t="str">
        <f t="shared" si="18"/>
        <v>51138-FR-8</v>
      </c>
      <c r="C582" s="7">
        <v>51138</v>
      </c>
      <c r="D582" s="7" t="s">
        <v>748</v>
      </c>
      <c r="E582" s="7" t="s">
        <v>2191</v>
      </c>
      <c r="F582" s="7" t="s">
        <v>748</v>
      </c>
      <c r="G582" s="7" t="s">
        <v>751</v>
      </c>
      <c r="H582" s="7" t="s">
        <v>289</v>
      </c>
      <c r="I582" s="8">
        <v>2</v>
      </c>
      <c r="J582" s="7" t="s">
        <v>2244</v>
      </c>
      <c r="K582" s="9">
        <v>8</v>
      </c>
      <c r="L582" t="str">
        <f t="shared" si="19"/>
        <v>FR-8</v>
      </c>
      <c r="M582" s="7" t="s">
        <v>2241</v>
      </c>
      <c r="N582" s="7" t="s">
        <v>2281</v>
      </c>
      <c r="O582" s="7" t="s">
        <v>2243</v>
      </c>
      <c r="Q582" s="10">
        <v>4742</v>
      </c>
      <c r="R582" s="7" t="s">
        <v>5540</v>
      </c>
      <c r="S582" s="11">
        <v>1</v>
      </c>
      <c r="T582" s="12">
        <v>0</v>
      </c>
    </row>
    <row r="583" spans="1:20" x14ac:dyDescent="0.25">
      <c r="A583" s="7" t="s">
        <v>2239</v>
      </c>
      <c r="B583" s="8" t="str">
        <f t="shared" si="18"/>
        <v>51138-FR-8</v>
      </c>
      <c r="C583" s="7">
        <v>51138</v>
      </c>
      <c r="D583" s="7" t="s">
        <v>748</v>
      </c>
      <c r="E583" s="7" t="s">
        <v>2191</v>
      </c>
      <c r="F583" s="7" t="s">
        <v>748</v>
      </c>
      <c r="G583" s="7" t="s">
        <v>751</v>
      </c>
      <c r="H583" s="7" t="s">
        <v>289</v>
      </c>
      <c r="I583" s="8">
        <v>2</v>
      </c>
      <c r="J583" s="7" t="s">
        <v>2244</v>
      </c>
      <c r="K583" s="9">
        <v>8</v>
      </c>
      <c r="L583" t="str">
        <f t="shared" si="19"/>
        <v>FR-8</v>
      </c>
      <c r="M583" s="7" t="s">
        <v>2241</v>
      </c>
      <c r="N583" s="7" t="s">
        <v>2281</v>
      </c>
      <c r="O583" s="7" t="s">
        <v>2243</v>
      </c>
      <c r="Q583" s="10">
        <v>5747</v>
      </c>
      <c r="R583" s="7" t="s">
        <v>5525</v>
      </c>
      <c r="S583" s="11">
        <v>1</v>
      </c>
      <c r="T583" s="12">
        <v>0</v>
      </c>
    </row>
    <row r="584" spans="1:20" x14ac:dyDescent="0.25">
      <c r="A584" s="7" t="s">
        <v>2239</v>
      </c>
      <c r="B584" s="8" t="str">
        <f t="shared" si="18"/>
        <v>51138-FR-8</v>
      </c>
      <c r="C584" s="7">
        <v>51138</v>
      </c>
      <c r="D584" s="7" t="s">
        <v>748</v>
      </c>
      <c r="E584" s="7" t="s">
        <v>2191</v>
      </c>
      <c r="F584" s="7" t="s">
        <v>748</v>
      </c>
      <c r="G584" s="7" t="s">
        <v>751</v>
      </c>
      <c r="H584" s="7" t="s">
        <v>289</v>
      </c>
      <c r="I584" s="8">
        <v>2</v>
      </c>
      <c r="J584" s="7" t="s">
        <v>2244</v>
      </c>
      <c r="K584" s="9">
        <v>8</v>
      </c>
      <c r="L584" t="str">
        <f t="shared" si="19"/>
        <v>FR-8</v>
      </c>
      <c r="M584" s="7" t="s">
        <v>2241</v>
      </c>
      <c r="N584" s="7" t="s">
        <v>2281</v>
      </c>
      <c r="O584" s="7" t="s">
        <v>2243</v>
      </c>
      <c r="Q584" s="10">
        <v>3742</v>
      </c>
      <c r="R584" s="7" t="s">
        <v>5536</v>
      </c>
      <c r="S584" s="11">
        <v>1</v>
      </c>
      <c r="T584" s="12">
        <v>0</v>
      </c>
    </row>
    <row r="585" spans="1:20" x14ac:dyDescent="0.25">
      <c r="A585" s="7" t="s">
        <v>2239</v>
      </c>
      <c r="B585" s="8" t="str">
        <f t="shared" si="18"/>
        <v>51138-FR-8</v>
      </c>
      <c r="C585" s="7">
        <v>51138</v>
      </c>
      <c r="D585" s="7" t="s">
        <v>748</v>
      </c>
      <c r="E585" s="7" t="s">
        <v>2191</v>
      </c>
      <c r="F585" s="7" t="s">
        <v>748</v>
      </c>
      <c r="G585" s="7" t="s">
        <v>751</v>
      </c>
      <c r="H585" s="7" t="s">
        <v>289</v>
      </c>
      <c r="I585" s="8">
        <v>2</v>
      </c>
      <c r="J585" s="7" t="s">
        <v>2244</v>
      </c>
      <c r="K585" s="9">
        <v>8</v>
      </c>
      <c r="L585" t="str">
        <f t="shared" si="19"/>
        <v>FR-8</v>
      </c>
      <c r="M585" s="7" t="s">
        <v>2241</v>
      </c>
      <c r="N585" s="7" t="s">
        <v>2281</v>
      </c>
      <c r="O585" s="7" t="s">
        <v>2243</v>
      </c>
      <c r="Q585" s="10">
        <v>4742</v>
      </c>
      <c r="R585" s="7" t="s">
        <v>5541</v>
      </c>
      <c r="S585" s="11">
        <v>1</v>
      </c>
      <c r="T585" s="12">
        <v>0</v>
      </c>
    </row>
    <row r="586" spans="1:20" x14ac:dyDescent="0.25">
      <c r="A586" s="7" t="s">
        <v>2239</v>
      </c>
      <c r="B586" s="8" t="str">
        <f t="shared" si="18"/>
        <v>51138-FR-8</v>
      </c>
      <c r="C586" s="7">
        <v>51138</v>
      </c>
      <c r="D586" s="7" t="s">
        <v>748</v>
      </c>
      <c r="E586" s="7" t="s">
        <v>2191</v>
      </c>
      <c r="F586" s="7" t="s">
        <v>748</v>
      </c>
      <c r="G586" s="7" t="s">
        <v>751</v>
      </c>
      <c r="H586" s="7" t="s">
        <v>289</v>
      </c>
      <c r="I586" s="8">
        <v>2</v>
      </c>
      <c r="J586" s="7" t="s">
        <v>2244</v>
      </c>
      <c r="K586" s="9">
        <v>8</v>
      </c>
      <c r="L586" t="str">
        <f t="shared" si="19"/>
        <v>FR-8</v>
      </c>
      <c r="M586" s="7" t="s">
        <v>2241</v>
      </c>
      <c r="N586" s="7" t="s">
        <v>2281</v>
      </c>
      <c r="O586" s="7" t="s">
        <v>2243</v>
      </c>
      <c r="Q586" s="10">
        <v>2747</v>
      </c>
      <c r="R586" s="7" t="s">
        <v>5532</v>
      </c>
      <c r="S586" s="11">
        <v>1</v>
      </c>
      <c r="T586" s="12">
        <v>0</v>
      </c>
    </row>
    <row r="587" spans="1:20" x14ac:dyDescent="0.25">
      <c r="A587" s="7" t="s">
        <v>2239</v>
      </c>
      <c r="B587" s="8" t="str">
        <f t="shared" si="18"/>
        <v>51138-FR-8</v>
      </c>
      <c r="C587" s="7">
        <v>51138</v>
      </c>
      <c r="D587" s="7" t="s">
        <v>748</v>
      </c>
      <c r="E587" s="7" t="s">
        <v>2191</v>
      </c>
      <c r="F587" s="7" t="s">
        <v>748</v>
      </c>
      <c r="G587" s="7" t="s">
        <v>751</v>
      </c>
      <c r="H587" s="7" t="s">
        <v>289</v>
      </c>
      <c r="I587" s="8">
        <v>2</v>
      </c>
      <c r="J587" s="7" t="s">
        <v>2244</v>
      </c>
      <c r="K587" s="9">
        <v>8</v>
      </c>
      <c r="L587" t="str">
        <f t="shared" si="19"/>
        <v>FR-8</v>
      </c>
      <c r="M587" s="7" t="s">
        <v>2241</v>
      </c>
      <c r="N587" s="7" t="s">
        <v>2281</v>
      </c>
      <c r="O587" s="7" t="s">
        <v>2243</v>
      </c>
      <c r="Q587" s="10">
        <v>2747</v>
      </c>
      <c r="R587" s="7" t="s">
        <v>5533</v>
      </c>
      <c r="S587" s="11">
        <v>1</v>
      </c>
      <c r="T587" s="12">
        <v>0</v>
      </c>
    </row>
    <row r="588" spans="1:20" x14ac:dyDescent="0.25">
      <c r="A588" s="7" t="s">
        <v>2239</v>
      </c>
      <c r="B588" s="8" t="str">
        <f t="shared" si="18"/>
        <v>51138-FR-8</v>
      </c>
      <c r="C588" s="7">
        <v>51138</v>
      </c>
      <c r="D588" s="7" t="s">
        <v>748</v>
      </c>
      <c r="E588" s="7" t="s">
        <v>2191</v>
      </c>
      <c r="F588" s="7" t="s">
        <v>748</v>
      </c>
      <c r="G588" s="7" t="s">
        <v>751</v>
      </c>
      <c r="H588" s="7" t="s">
        <v>289</v>
      </c>
      <c r="I588" s="8">
        <v>2</v>
      </c>
      <c r="J588" s="7" t="s">
        <v>2244</v>
      </c>
      <c r="K588" s="9">
        <v>8</v>
      </c>
      <c r="L588" t="str">
        <f t="shared" si="19"/>
        <v>FR-8</v>
      </c>
      <c r="M588" s="7" t="s">
        <v>2241</v>
      </c>
      <c r="N588" s="7" t="s">
        <v>2281</v>
      </c>
      <c r="O588" s="7" t="s">
        <v>2243</v>
      </c>
      <c r="Q588" s="10">
        <v>4742</v>
      </c>
      <c r="R588" s="7" t="s">
        <v>5543</v>
      </c>
      <c r="S588" s="11">
        <v>1</v>
      </c>
      <c r="T588" s="12">
        <v>0</v>
      </c>
    </row>
    <row r="589" spans="1:20" x14ac:dyDescent="0.25">
      <c r="A589" s="7" t="s">
        <v>2239</v>
      </c>
      <c r="B589" s="8" t="str">
        <f t="shared" si="18"/>
        <v>51139-FL-8</v>
      </c>
      <c r="C589" s="7">
        <v>51139</v>
      </c>
      <c r="D589" s="7" t="s">
        <v>1227</v>
      </c>
      <c r="E589" s="7" t="s">
        <v>2191</v>
      </c>
      <c r="F589" s="7" t="s">
        <v>1227</v>
      </c>
      <c r="G589" s="7" t="s">
        <v>2282</v>
      </c>
      <c r="H589" s="7" t="s">
        <v>67</v>
      </c>
      <c r="I589" s="8">
        <v>1</v>
      </c>
      <c r="J589" s="7" t="s">
        <v>2240</v>
      </c>
      <c r="K589" s="9">
        <v>8</v>
      </c>
      <c r="L589" t="str">
        <f t="shared" si="19"/>
        <v>FL-8</v>
      </c>
      <c r="M589" s="7" t="s">
        <v>2241</v>
      </c>
      <c r="N589" s="7" t="s">
        <v>2283</v>
      </c>
      <c r="O589" s="7" t="s">
        <v>2243</v>
      </c>
      <c r="Q589" s="10">
        <v>3128</v>
      </c>
      <c r="R589" s="7" t="s">
        <v>5534</v>
      </c>
      <c r="S589" s="11">
        <v>1</v>
      </c>
      <c r="T589" s="12">
        <v>0</v>
      </c>
    </row>
    <row r="590" spans="1:20" x14ac:dyDescent="0.25">
      <c r="A590" s="7" t="s">
        <v>2239</v>
      </c>
      <c r="B590" s="8" t="str">
        <f t="shared" si="18"/>
        <v>51139-FL-8</v>
      </c>
      <c r="C590" s="7">
        <v>51139</v>
      </c>
      <c r="D590" s="7" t="s">
        <v>1227</v>
      </c>
      <c r="E590" s="7" t="s">
        <v>2191</v>
      </c>
      <c r="F590" s="7" t="s">
        <v>1227</v>
      </c>
      <c r="G590" s="7" t="s">
        <v>2282</v>
      </c>
      <c r="H590" s="7" t="s">
        <v>67</v>
      </c>
      <c r="I590" s="8">
        <v>1</v>
      </c>
      <c r="J590" s="7" t="s">
        <v>2240</v>
      </c>
      <c r="K590" s="9">
        <v>8</v>
      </c>
      <c r="L590" t="str">
        <f t="shared" si="19"/>
        <v>FL-8</v>
      </c>
      <c r="M590" s="7" t="s">
        <v>2241</v>
      </c>
      <c r="N590" s="7" t="s">
        <v>2283</v>
      </c>
      <c r="O590" s="7" t="s">
        <v>2243</v>
      </c>
      <c r="Q590" s="10">
        <v>5128</v>
      </c>
      <c r="R590" s="7" t="s">
        <v>5524</v>
      </c>
      <c r="S590" s="11">
        <v>1</v>
      </c>
      <c r="T590" s="12">
        <v>0</v>
      </c>
    </row>
    <row r="591" spans="1:20" x14ac:dyDescent="0.25">
      <c r="A591" s="7" t="s">
        <v>2239</v>
      </c>
      <c r="B591" s="8" t="str">
        <f t="shared" si="18"/>
        <v>51139-FL-8</v>
      </c>
      <c r="C591" s="7">
        <v>51139</v>
      </c>
      <c r="D591" s="7" t="s">
        <v>1227</v>
      </c>
      <c r="E591" s="7" t="s">
        <v>2191</v>
      </c>
      <c r="F591" s="7" t="s">
        <v>1227</v>
      </c>
      <c r="G591" s="7" t="s">
        <v>2282</v>
      </c>
      <c r="H591" s="7" t="s">
        <v>67</v>
      </c>
      <c r="I591" s="8">
        <v>1</v>
      </c>
      <c r="J591" s="7" t="s">
        <v>2240</v>
      </c>
      <c r="K591" s="9">
        <v>8</v>
      </c>
      <c r="L591" t="str">
        <f t="shared" si="19"/>
        <v>FL-8</v>
      </c>
      <c r="M591" s="7" t="s">
        <v>2241</v>
      </c>
      <c r="N591" s="7" t="s">
        <v>2283</v>
      </c>
      <c r="O591" s="7" t="s">
        <v>2243</v>
      </c>
      <c r="Q591" s="10">
        <v>3128</v>
      </c>
      <c r="R591" s="7" t="s">
        <v>5535</v>
      </c>
      <c r="S591" s="11">
        <v>1</v>
      </c>
      <c r="T591" s="12">
        <v>0</v>
      </c>
    </row>
    <row r="592" spans="1:20" x14ac:dyDescent="0.25">
      <c r="A592" s="7" t="s">
        <v>2239</v>
      </c>
      <c r="B592" s="8" t="str">
        <f t="shared" si="18"/>
        <v>51139-FL-8</v>
      </c>
      <c r="C592" s="7">
        <v>51139</v>
      </c>
      <c r="D592" s="7" t="s">
        <v>1227</v>
      </c>
      <c r="E592" s="7" t="s">
        <v>2191</v>
      </c>
      <c r="F592" s="7" t="s">
        <v>1227</v>
      </c>
      <c r="G592" s="7" t="s">
        <v>2282</v>
      </c>
      <c r="H592" s="7" t="s">
        <v>67</v>
      </c>
      <c r="I592" s="8">
        <v>1</v>
      </c>
      <c r="J592" s="7" t="s">
        <v>2240</v>
      </c>
      <c r="K592" s="9">
        <v>8</v>
      </c>
      <c r="L592" t="str">
        <f t="shared" si="19"/>
        <v>FL-8</v>
      </c>
      <c r="M592" s="7" t="s">
        <v>2241</v>
      </c>
      <c r="N592" s="7" t="s">
        <v>2283</v>
      </c>
      <c r="O592" s="7" t="s">
        <v>2243</v>
      </c>
      <c r="Q592" s="10">
        <v>5128</v>
      </c>
      <c r="R592" s="7" t="s">
        <v>5525</v>
      </c>
      <c r="S592" s="11">
        <v>1</v>
      </c>
      <c r="T592" s="12">
        <v>0</v>
      </c>
    </row>
    <row r="593" spans="1:20" x14ac:dyDescent="0.25">
      <c r="A593" s="7" t="s">
        <v>2239</v>
      </c>
      <c r="B593" s="8" t="str">
        <f t="shared" si="18"/>
        <v>51139-FL-8</v>
      </c>
      <c r="C593" s="7">
        <v>51139</v>
      </c>
      <c r="D593" s="7" t="s">
        <v>1227</v>
      </c>
      <c r="E593" s="7" t="s">
        <v>2191</v>
      </c>
      <c r="F593" s="7" t="s">
        <v>1227</v>
      </c>
      <c r="G593" s="7" t="s">
        <v>2282</v>
      </c>
      <c r="H593" s="7" t="s">
        <v>67</v>
      </c>
      <c r="I593" s="8">
        <v>1</v>
      </c>
      <c r="J593" s="7" t="s">
        <v>2240</v>
      </c>
      <c r="K593" s="9">
        <v>8</v>
      </c>
      <c r="L593" t="str">
        <f t="shared" si="19"/>
        <v>FL-8</v>
      </c>
      <c r="M593" s="7" t="s">
        <v>2241</v>
      </c>
      <c r="N593" s="7" t="s">
        <v>2283</v>
      </c>
      <c r="O593" s="7" t="s">
        <v>2243</v>
      </c>
      <c r="Q593" s="10">
        <v>5128</v>
      </c>
      <c r="R593" s="7" t="s">
        <v>5525</v>
      </c>
      <c r="S593" s="11">
        <v>1</v>
      </c>
      <c r="T593" s="12">
        <v>0</v>
      </c>
    </row>
    <row r="594" spans="1:20" x14ac:dyDescent="0.25">
      <c r="A594" s="7" t="s">
        <v>2239</v>
      </c>
      <c r="B594" s="8" t="str">
        <f t="shared" si="18"/>
        <v>51139-FL-8</v>
      </c>
      <c r="C594" s="7">
        <v>51139</v>
      </c>
      <c r="D594" s="7" t="s">
        <v>1227</v>
      </c>
      <c r="E594" s="7" t="s">
        <v>2191</v>
      </c>
      <c r="F594" s="7" t="s">
        <v>1227</v>
      </c>
      <c r="G594" s="7" t="s">
        <v>2282</v>
      </c>
      <c r="H594" s="7" t="s">
        <v>67</v>
      </c>
      <c r="I594" s="8">
        <v>1</v>
      </c>
      <c r="J594" s="7" t="s">
        <v>2240</v>
      </c>
      <c r="K594" s="9">
        <v>8</v>
      </c>
      <c r="L594" t="str">
        <f t="shared" si="19"/>
        <v>FL-8</v>
      </c>
      <c r="M594" s="7" t="s">
        <v>2241</v>
      </c>
      <c r="N594" s="7" t="s">
        <v>2283</v>
      </c>
      <c r="O594" s="7" t="s">
        <v>2243</v>
      </c>
      <c r="Q594" s="10">
        <v>1128</v>
      </c>
      <c r="R594" s="7" t="s">
        <v>5526</v>
      </c>
      <c r="S594" s="11">
        <v>1</v>
      </c>
      <c r="T594" s="12">
        <v>0</v>
      </c>
    </row>
    <row r="595" spans="1:20" x14ac:dyDescent="0.25">
      <c r="A595" s="7" t="s">
        <v>2239</v>
      </c>
      <c r="B595" s="8" t="str">
        <f t="shared" si="18"/>
        <v>51139-FL-8</v>
      </c>
      <c r="C595" s="7">
        <v>51139</v>
      </c>
      <c r="D595" s="7" t="s">
        <v>1227</v>
      </c>
      <c r="E595" s="7" t="s">
        <v>2191</v>
      </c>
      <c r="F595" s="7" t="s">
        <v>1227</v>
      </c>
      <c r="G595" s="7" t="s">
        <v>2282</v>
      </c>
      <c r="H595" s="7" t="s">
        <v>67</v>
      </c>
      <c r="I595" s="8">
        <v>1</v>
      </c>
      <c r="J595" s="7" t="s">
        <v>2240</v>
      </c>
      <c r="K595" s="9">
        <v>8</v>
      </c>
      <c r="L595" t="str">
        <f t="shared" si="19"/>
        <v>FL-8</v>
      </c>
      <c r="M595" s="7" t="s">
        <v>2241</v>
      </c>
      <c r="N595" s="7" t="s">
        <v>2283</v>
      </c>
      <c r="O595" s="7" t="s">
        <v>2243</v>
      </c>
      <c r="Q595" s="10">
        <v>3128</v>
      </c>
      <c r="R595" s="7" t="s">
        <v>5536</v>
      </c>
      <c r="S595" s="11">
        <v>1</v>
      </c>
      <c r="T595" s="12">
        <v>0</v>
      </c>
    </row>
    <row r="596" spans="1:20" x14ac:dyDescent="0.25">
      <c r="A596" s="7" t="s">
        <v>2239</v>
      </c>
      <c r="B596" s="8" t="str">
        <f t="shared" si="18"/>
        <v>51139-FL-8</v>
      </c>
      <c r="C596" s="7">
        <v>51139</v>
      </c>
      <c r="D596" s="7" t="s">
        <v>1227</v>
      </c>
      <c r="E596" s="7" t="s">
        <v>2191</v>
      </c>
      <c r="F596" s="7" t="s">
        <v>1227</v>
      </c>
      <c r="G596" s="7" t="s">
        <v>2282</v>
      </c>
      <c r="H596" s="7" t="s">
        <v>67</v>
      </c>
      <c r="I596" s="8">
        <v>1</v>
      </c>
      <c r="J596" s="7" t="s">
        <v>2240</v>
      </c>
      <c r="K596" s="9">
        <v>8</v>
      </c>
      <c r="L596" t="str">
        <f t="shared" si="19"/>
        <v>FL-8</v>
      </c>
      <c r="M596" s="7" t="s">
        <v>2241</v>
      </c>
      <c r="N596" s="7" t="s">
        <v>2283</v>
      </c>
      <c r="O596" s="7" t="s">
        <v>2243</v>
      </c>
      <c r="Q596" s="10">
        <v>5128</v>
      </c>
      <c r="R596" s="7" t="s">
        <v>5527</v>
      </c>
      <c r="S596" s="11">
        <v>1</v>
      </c>
      <c r="T596" s="12">
        <v>0</v>
      </c>
    </row>
    <row r="597" spans="1:20" x14ac:dyDescent="0.25">
      <c r="A597" s="7" t="s">
        <v>2239</v>
      </c>
      <c r="B597" s="8" t="str">
        <f t="shared" si="18"/>
        <v>51139-FL-8</v>
      </c>
      <c r="C597" s="7">
        <v>51139</v>
      </c>
      <c r="D597" s="7" t="s">
        <v>1227</v>
      </c>
      <c r="E597" s="7" t="s">
        <v>2191</v>
      </c>
      <c r="F597" s="7" t="s">
        <v>1227</v>
      </c>
      <c r="G597" s="7" t="s">
        <v>2282</v>
      </c>
      <c r="H597" s="7" t="s">
        <v>67</v>
      </c>
      <c r="I597" s="8">
        <v>1</v>
      </c>
      <c r="J597" s="7" t="s">
        <v>2240</v>
      </c>
      <c r="K597" s="9">
        <v>8</v>
      </c>
      <c r="L597" t="str">
        <f t="shared" si="19"/>
        <v>FL-8</v>
      </c>
      <c r="M597" s="7" t="s">
        <v>2241</v>
      </c>
      <c r="N597" s="7" t="s">
        <v>2283</v>
      </c>
      <c r="O597" s="7" t="s">
        <v>2243</v>
      </c>
      <c r="Q597" s="10">
        <v>1128</v>
      </c>
      <c r="R597" s="7" t="s">
        <v>5528</v>
      </c>
      <c r="S597" s="11">
        <v>1</v>
      </c>
      <c r="T597" s="12">
        <v>0</v>
      </c>
    </row>
    <row r="598" spans="1:20" x14ac:dyDescent="0.25">
      <c r="A598" s="7" t="s">
        <v>2239</v>
      </c>
      <c r="B598" s="8" t="str">
        <f t="shared" si="18"/>
        <v>51139-FL-8</v>
      </c>
      <c r="C598" s="7">
        <v>51139</v>
      </c>
      <c r="D598" s="7" t="s">
        <v>1227</v>
      </c>
      <c r="E598" s="7" t="s">
        <v>2191</v>
      </c>
      <c r="F598" s="7" t="s">
        <v>1227</v>
      </c>
      <c r="G598" s="7" t="s">
        <v>2282</v>
      </c>
      <c r="H598" s="7" t="s">
        <v>67</v>
      </c>
      <c r="I598" s="8">
        <v>1</v>
      </c>
      <c r="J598" s="7" t="s">
        <v>2240</v>
      </c>
      <c r="K598" s="9">
        <v>8</v>
      </c>
      <c r="L598" t="str">
        <f t="shared" si="19"/>
        <v>FL-8</v>
      </c>
      <c r="M598" s="7" t="s">
        <v>2241</v>
      </c>
      <c r="N598" s="7" t="s">
        <v>2283</v>
      </c>
      <c r="O598" s="7" t="s">
        <v>2243</v>
      </c>
      <c r="Q598" s="10">
        <v>3128</v>
      </c>
      <c r="R598" s="7" t="s">
        <v>5537</v>
      </c>
      <c r="S598" s="11">
        <v>1</v>
      </c>
      <c r="T598" s="12">
        <v>0</v>
      </c>
    </row>
    <row r="599" spans="1:20" x14ac:dyDescent="0.25">
      <c r="A599" s="7" t="s">
        <v>2239</v>
      </c>
      <c r="B599" s="8" t="str">
        <f t="shared" si="18"/>
        <v>51139-FL-8</v>
      </c>
      <c r="C599" s="7">
        <v>51139</v>
      </c>
      <c r="D599" s="7" t="s">
        <v>1227</v>
      </c>
      <c r="E599" s="7" t="s">
        <v>2191</v>
      </c>
      <c r="F599" s="7" t="s">
        <v>1227</v>
      </c>
      <c r="G599" s="7" t="s">
        <v>2282</v>
      </c>
      <c r="H599" s="7" t="s">
        <v>67</v>
      </c>
      <c r="I599" s="8">
        <v>1</v>
      </c>
      <c r="J599" s="7" t="s">
        <v>2240</v>
      </c>
      <c r="K599" s="9">
        <v>8</v>
      </c>
      <c r="L599" t="str">
        <f t="shared" si="19"/>
        <v>FL-8</v>
      </c>
      <c r="M599" s="7" t="s">
        <v>2241</v>
      </c>
      <c r="N599" s="7" t="s">
        <v>2283</v>
      </c>
      <c r="O599" s="7" t="s">
        <v>2243</v>
      </c>
      <c r="Q599" s="10">
        <v>5128</v>
      </c>
      <c r="R599" s="7" t="s">
        <v>5529</v>
      </c>
      <c r="S599" s="11">
        <v>1</v>
      </c>
      <c r="T599" s="12">
        <v>0</v>
      </c>
    </row>
    <row r="600" spans="1:20" x14ac:dyDescent="0.25">
      <c r="A600" s="7" t="s">
        <v>2239</v>
      </c>
      <c r="B600" s="8" t="str">
        <f t="shared" si="18"/>
        <v>51139-FL-8</v>
      </c>
      <c r="C600" s="7">
        <v>51139</v>
      </c>
      <c r="D600" s="7" t="s">
        <v>1227</v>
      </c>
      <c r="E600" s="7" t="s">
        <v>2191</v>
      </c>
      <c r="F600" s="7" t="s">
        <v>1227</v>
      </c>
      <c r="G600" s="7" t="s">
        <v>2282</v>
      </c>
      <c r="H600" s="7" t="s">
        <v>67</v>
      </c>
      <c r="I600" s="8">
        <v>1</v>
      </c>
      <c r="J600" s="7" t="s">
        <v>2240</v>
      </c>
      <c r="K600" s="9">
        <v>8</v>
      </c>
      <c r="L600" t="str">
        <f t="shared" si="19"/>
        <v>FL-8</v>
      </c>
      <c r="M600" s="7" t="s">
        <v>2241</v>
      </c>
      <c r="N600" s="7" t="s">
        <v>2283</v>
      </c>
      <c r="O600" s="7" t="s">
        <v>2243</v>
      </c>
      <c r="Q600" s="10">
        <v>1128</v>
      </c>
      <c r="R600" s="7" t="s">
        <v>5530</v>
      </c>
      <c r="S600" s="11">
        <v>1</v>
      </c>
      <c r="T600" s="12">
        <v>0</v>
      </c>
    </row>
    <row r="601" spans="1:20" x14ac:dyDescent="0.25">
      <c r="A601" s="7" t="s">
        <v>2239</v>
      </c>
      <c r="B601" s="8" t="str">
        <f t="shared" si="18"/>
        <v>51139-FL-8</v>
      </c>
      <c r="C601" s="7">
        <v>51139</v>
      </c>
      <c r="D601" s="7" t="s">
        <v>1227</v>
      </c>
      <c r="E601" s="7" t="s">
        <v>2191</v>
      </c>
      <c r="F601" s="7" t="s">
        <v>1227</v>
      </c>
      <c r="G601" s="7" t="s">
        <v>2282</v>
      </c>
      <c r="H601" s="7" t="s">
        <v>67</v>
      </c>
      <c r="I601" s="8">
        <v>1</v>
      </c>
      <c r="J601" s="7" t="s">
        <v>2240</v>
      </c>
      <c r="K601" s="9">
        <v>8</v>
      </c>
      <c r="L601" t="str">
        <f t="shared" si="19"/>
        <v>FL-8</v>
      </c>
      <c r="M601" s="7" t="s">
        <v>2241</v>
      </c>
      <c r="N601" s="7" t="s">
        <v>2283</v>
      </c>
      <c r="O601" s="7" t="s">
        <v>2243</v>
      </c>
      <c r="Q601" s="10">
        <v>3128</v>
      </c>
      <c r="R601" s="7" t="s">
        <v>5538</v>
      </c>
      <c r="S601" s="11">
        <v>1</v>
      </c>
      <c r="T601" s="12">
        <v>0</v>
      </c>
    </row>
    <row r="602" spans="1:20" x14ac:dyDescent="0.25">
      <c r="A602" s="7" t="s">
        <v>2239</v>
      </c>
      <c r="B602" s="8" t="str">
        <f t="shared" si="18"/>
        <v>51139-FL-8</v>
      </c>
      <c r="C602" s="7">
        <v>51139</v>
      </c>
      <c r="D602" s="7" t="s">
        <v>1227</v>
      </c>
      <c r="E602" s="7" t="s">
        <v>2191</v>
      </c>
      <c r="F602" s="7" t="s">
        <v>1227</v>
      </c>
      <c r="G602" s="7" t="s">
        <v>2282</v>
      </c>
      <c r="H602" s="7" t="s">
        <v>67</v>
      </c>
      <c r="I602" s="8">
        <v>1</v>
      </c>
      <c r="J602" s="7" t="s">
        <v>2240</v>
      </c>
      <c r="K602" s="9">
        <v>8</v>
      </c>
      <c r="L602" t="str">
        <f t="shared" si="19"/>
        <v>FL-8</v>
      </c>
      <c r="M602" s="7" t="s">
        <v>2241</v>
      </c>
      <c r="N602" s="7" t="s">
        <v>2283</v>
      </c>
      <c r="O602" s="7" t="s">
        <v>2243</v>
      </c>
      <c r="Q602" s="10">
        <v>5128</v>
      </c>
      <c r="R602" s="7" t="s">
        <v>5531</v>
      </c>
      <c r="S602" s="11">
        <v>1</v>
      </c>
      <c r="T602" s="12">
        <v>0</v>
      </c>
    </row>
    <row r="603" spans="1:20" x14ac:dyDescent="0.25">
      <c r="A603" s="7" t="s">
        <v>2239</v>
      </c>
      <c r="B603" s="8" t="str">
        <f t="shared" si="18"/>
        <v>51139-FR-8</v>
      </c>
      <c r="C603" s="7">
        <v>51139</v>
      </c>
      <c r="D603" s="7" t="s">
        <v>1227</v>
      </c>
      <c r="E603" s="7" t="s">
        <v>2191</v>
      </c>
      <c r="F603" s="7" t="s">
        <v>1227</v>
      </c>
      <c r="G603" s="7" t="s">
        <v>2282</v>
      </c>
      <c r="H603" s="7" t="s">
        <v>67</v>
      </c>
      <c r="I603" s="8">
        <v>2</v>
      </c>
      <c r="J603" s="7" t="s">
        <v>2244</v>
      </c>
      <c r="K603" s="9">
        <v>8</v>
      </c>
      <c r="L603" t="str">
        <f t="shared" si="19"/>
        <v>FR-8</v>
      </c>
      <c r="M603" s="7" t="s">
        <v>2241</v>
      </c>
      <c r="N603" s="7" t="s">
        <v>2284</v>
      </c>
      <c r="O603" s="7" t="s">
        <v>2243</v>
      </c>
      <c r="Q603" s="10">
        <v>4714</v>
      </c>
      <c r="R603" s="7" t="s">
        <v>5539</v>
      </c>
      <c r="S603" s="11">
        <v>1</v>
      </c>
      <c r="T603" s="12">
        <v>0</v>
      </c>
    </row>
    <row r="604" spans="1:20" x14ac:dyDescent="0.25">
      <c r="A604" s="7" t="s">
        <v>2239</v>
      </c>
      <c r="B604" s="8" t="str">
        <f t="shared" si="18"/>
        <v>51139-FR-8</v>
      </c>
      <c r="C604" s="7">
        <v>51139</v>
      </c>
      <c r="D604" s="7" t="s">
        <v>1227</v>
      </c>
      <c r="E604" s="7" t="s">
        <v>2191</v>
      </c>
      <c r="F604" s="7" t="s">
        <v>1227</v>
      </c>
      <c r="G604" s="7" t="s">
        <v>2282</v>
      </c>
      <c r="H604" s="7" t="s">
        <v>67</v>
      </c>
      <c r="I604" s="8">
        <v>2</v>
      </c>
      <c r="J604" s="7" t="s">
        <v>2244</v>
      </c>
      <c r="K604" s="9">
        <v>8</v>
      </c>
      <c r="L604" t="str">
        <f t="shared" si="19"/>
        <v>FR-8</v>
      </c>
      <c r="M604" s="7" t="s">
        <v>2241</v>
      </c>
      <c r="N604" s="7" t="s">
        <v>2284</v>
      </c>
      <c r="O604" s="7" t="s">
        <v>2243</v>
      </c>
      <c r="Q604" s="10">
        <v>4714</v>
      </c>
      <c r="R604" s="7" t="s">
        <v>5540</v>
      </c>
      <c r="S604" s="11">
        <v>1</v>
      </c>
      <c r="T604" s="12">
        <v>0</v>
      </c>
    </row>
    <row r="605" spans="1:20" x14ac:dyDescent="0.25">
      <c r="A605" s="7" t="s">
        <v>2239</v>
      </c>
      <c r="B605" s="8" t="str">
        <f t="shared" si="18"/>
        <v>51139-FR-8</v>
      </c>
      <c r="C605" s="7">
        <v>51139</v>
      </c>
      <c r="D605" s="7" t="s">
        <v>1227</v>
      </c>
      <c r="E605" s="7" t="s">
        <v>2191</v>
      </c>
      <c r="F605" s="7" t="s">
        <v>1227</v>
      </c>
      <c r="G605" s="7" t="s">
        <v>2282</v>
      </c>
      <c r="H605" s="7" t="s">
        <v>67</v>
      </c>
      <c r="I605" s="8">
        <v>2</v>
      </c>
      <c r="J605" s="7" t="s">
        <v>2244</v>
      </c>
      <c r="K605" s="9">
        <v>8</v>
      </c>
      <c r="L605" t="str">
        <f t="shared" si="19"/>
        <v>FR-8</v>
      </c>
      <c r="M605" s="7" t="s">
        <v>2241</v>
      </c>
      <c r="N605" s="7" t="s">
        <v>2284</v>
      </c>
      <c r="O605" s="7" t="s">
        <v>2243</v>
      </c>
      <c r="Q605" s="10">
        <v>5714</v>
      </c>
      <c r="R605" s="7" t="s">
        <v>5525</v>
      </c>
      <c r="S605" s="11">
        <v>1</v>
      </c>
      <c r="T605" s="12">
        <v>0</v>
      </c>
    </row>
    <row r="606" spans="1:20" x14ac:dyDescent="0.25">
      <c r="A606" s="7" t="s">
        <v>2239</v>
      </c>
      <c r="B606" s="8" t="str">
        <f t="shared" si="18"/>
        <v>51139-FR-8</v>
      </c>
      <c r="C606" s="7">
        <v>51139</v>
      </c>
      <c r="D606" s="7" t="s">
        <v>1227</v>
      </c>
      <c r="E606" s="7" t="s">
        <v>2191</v>
      </c>
      <c r="F606" s="7" t="s">
        <v>1227</v>
      </c>
      <c r="G606" s="7" t="s">
        <v>2282</v>
      </c>
      <c r="H606" s="7" t="s">
        <v>67</v>
      </c>
      <c r="I606" s="8">
        <v>2</v>
      </c>
      <c r="J606" s="7" t="s">
        <v>2244</v>
      </c>
      <c r="K606" s="9">
        <v>8</v>
      </c>
      <c r="L606" t="str">
        <f t="shared" si="19"/>
        <v>FR-8</v>
      </c>
      <c r="M606" s="7" t="s">
        <v>2241</v>
      </c>
      <c r="N606" s="7" t="s">
        <v>2284</v>
      </c>
      <c r="O606" s="7" t="s">
        <v>2243</v>
      </c>
      <c r="Q606" s="10">
        <v>2714</v>
      </c>
      <c r="R606" s="7" t="s">
        <v>5544</v>
      </c>
      <c r="S606" s="11">
        <v>1</v>
      </c>
      <c r="T606" s="12">
        <v>0</v>
      </c>
    </row>
    <row r="607" spans="1:20" x14ac:dyDescent="0.25">
      <c r="A607" s="7" t="s">
        <v>2239</v>
      </c>
      <c r="B607" s="8" t="str">
        <f t="shared" si="18"/>
        <v>51139-FR-8</v>
      </c>
      <c r="C607" s="7">
        <v>51139</v>
      </c>
      <c r="D607" s="7" t="s">
        <v>1227</v>
      </c>
      <c r="E607" s="7" t="s">
        <v>2191</v>
      </c>
      <c r="F607" s="7" t="s">
        <v>1227</v>
      </c>
      <c r="G607" s="7" t="s">
        <v>2282</v>
      </c>
      <c r="H607" s="7" t="s">
        <v>67</v>
      </c>
      <c r="I607" s="8">
        <v>2</v>
      </c>
      <c r="J607" s="7" t="s">
        <v>2244</v>
      </c>
      <c r="K607" s="9">
        <v>8</v>
      </c>
      <c r="L607" t="str">
        <f t="shared" si="19"/>
        <v>FR-8</v>
      </c>
      <c r="M607" s="7" t="s">
        <v>2241</v>
      </c>
      <c r="N607" s="7" t="s">
        <v>2284</v>
      </c>
      <c r="O607" s="7" t="s">
        <v>2243</v>
      </c>
      <c r="Q607" s="10">
        <v>4714</v>
      </c>
      <c r="R607" s="7" t="s">
        <v>5541</v>
      </c>
      <c r="S607" s="11">
        <v>1</v>
      </c>
      <c r="T607" s="12">
        <v>0</v>
      </c>
    </row>
    <row r="608" spans="1:20" x14ac:dyDescent="0.25">
      <c r="A608" s="7" t="s">
        <v>2239</v>
      </c>
      <c r="B608" s="8" t="str">
        <f t="shared" si="18"/>
        <v>51139-FR-8</v>
      </c>
      <c r="C608" s="7">
        <v>51139</v>
      </c>
      <c r="D608" s="7" t="s">
        <v>1227</v>
      </c>
      <c r="E608" s="7" t="s">
        <v>2191</v>
      </c>
      <c r="F608" s="7" t="s">
        <v>1227</v>
      </c>
      <c r="G608" s="7" t="s">
        <v>2282</v>
      </c>
      <c r="H608" s="7" t="s">
        <v>67</v>
      </c>
      <c r="I608" s="8">
        <v>2</v>
      </c>
      <c r="J608" s="7" t="s">
        <v>2244</v>
      </c>
      <c r="K608" s="9">
        <v>8</v>
      </c>
      <c r="L608" t="str">
        <f t="shared" si="19"/>
        <v>FR-8</v>
      </c>
      <c r="M608" s="7" t="s">
        <v>2241</v>
      </c>
      <c r="N608" s="7" t="s">
        <v>2284</v>
      </c>
      <c r="O608" s="7" t="s">
        <v>2243</v>
      </c>
      <c r="Q608" s="10">
        <v>2714</v>
      </c>
      <c r="R608" s="7" t="s">
        <v>5532</v>
      </c>
      <c r="S608" s="11">
        <v>1</v>
      </c>
      <c r="T608" s="12">
        <v>0</v>
      </c>
    </row>
    <row r="609" spans="1:20" x14ac:dyDescent="0.25">
      <c r="A609" s="7" t="s">
        <v>2239</v>
      </c>
      <c r="B609" s="8" t="str">
        <f t="shared" si="18"/>
        <v>51139-FR-8</v>
      </c>
      <c r="C609" s="7">
        <v>51139</v>
      </c>
      <c r="D609" s="7" t="s">
        <v>1227</v>
      </c>
      <c r="E609" s="7" t="s">
        <v>2191</v>
      </c>
      <c r="F609" s="7" t="s">
        <v>1227</v>
      </c>
      <c r="G609" s="7" t="s">
        <v>2282</v>
      </c>
      <c r="H609" s="7" t="s">
        <v>67</v>
      </c>
      <c r="I609" s="8">
        <v>2</v>
      </c>
      <c r="J609" s="7" t="s">
        <v>2244</v>
      </c>
      <c r="K609" s="9">
        <v>8</v>
      </c>
      <c r="L609" t="str">
        <f t="shared" si="19"/>
        <v>FR-8</v>
      </c>
      <c r="M609" s="7" t="s">
        <v>2241</v>
      </c>
      <c r="N609" s="7" t="s">
        <v>2284</v>
      </c>
      <c r="O609" s="7" t="s">
        <v>2243</v>
      </c>
      <c r="Q609" s="10">
        <v>4714</v>
      </c>
      <c r="R609" s="7" t="s">
        <v>5542</v>
      </c>
      <c r="S609" s="11">
        <v>1</v>
      </c>
      <c r="T609" s="12">
        <v>0</v>
      </c>
    </row>
    <row r="610" spans="1:20" x14ac:dyDescent="0.25">
      <c r="A610" s="7" t="s">
        <v>2239</v>
      </c>
      <c r="B610" s="8" t="str">
        <f t="shared" si="18"/>
        <v>51139-FR-8</v>
      </c>
      <c r="C610" s="7">
        <v>51139</v>
      </c>
      <c r="D610" s="7" t="s">
        <v>1227</v>
      </c>
      <c r="E610" s="7" t="s">
        <v>2191</v>
      </c>
      <c r="F610" s="7" t="s">
        <v>1227</v>
      </c>
      <c r="G610" s="7" t="s">
        <v>2282</v>
      </c>
      <c r="H610" s="7" t="s">
        <v>67</v>
      </c>
      <c r="I610" s="8">
        <v>2</v>
      </c>
      <c r="J610" s="7" t="s">
        <v>2244</v>
      </c>
      <c r="K610" s="9">
        <v>8</v>
      </c>
      <c r="L610" t="str">
        <f t="shared" si="19"/>
        <v>FR-8</v>
      </c>
      <c r="M610" s="7" t="s">
        <v>2241</v>
      </c>
      <c r="N610" s="7" t="s">
        <v>2284</v>
      </c>
      <c r="O610" s="7" t="s">
        <v>2243</v>
      </c>
      <c r="Q610" s="10">
        <v>2714</v>
      </c>
      <c r="R610" s="7" t="s">
        <v>5533</v>
      </c>
      <c r="S610" s="11">
        <v>1</v>
      </c>
      <c r="T610" s="12">
        <v>0</v>
      </c>
    </row>
    <row r="611" spans="1:20" x14ac:dyDescent="0.25">
      <c r="A611" s="7" t="s">
        <v>2239</v>
      </c>
      <c r="B611" s="8" t="str">
        <f t="shared" si="18"/>
        <v>51139-FR-8</v>
      </c>
      <c r="C611" s="7">
        <v>51139</v>
      </c>
      <c r="D611" s="7" t="s">
        <v>1227</v>
      </c>
      <c r="E611" s="7" t="s">
        <v>2191</v>
      </c>
      <c r="F611" s="7" t="s">
        <v>1227</v>
      </c>
      <c r="G611" s="7" t="s">
        <v>2282</v>
      </c>
      <c r="H611" s="7" t="s">
        <v>67</v>
      </c>
      <c r="I611" s="8">
        <v>2</v>
      </c>
      <c r="J611" s="7" t="s">
        <v>2244</v>
      </c>
      <c r="K611" s="9">
        <v>8</v>
      </c>
      <c r="L611" t="str">
        <f t="shared" si="19"/>
        <v>FR-8</v>
      </c>
      <c r="M611" s="7" t="s">
        <v>2241</v>
      </c>
      <c r="N611" s="7" t="s">
        <v>2284</v>
      </c>
      <c r="O611" s="7" t="s">
        <v>2243</v>
      </c>
      <c r="Q611" s="10">
        <v>4714</v>
      </c>
      <c r="R611" s="7" t="s">
        <v>5543</v>
      </c>
      <c r="S611" s="11">
        <v>1</v>
      </c>
      <c r="T611" s="12">
        <v>0</v>
      </c>
    </row>
    <row r="612" spans="1:20" x14ac:dyDescent="0.25">
      <c r="A612" s="7" t="s">
        <v>2239</v>
      </c>
      <c r="B612" s="8" t="str">
        <f t="shared" si="18"/>
        <v>51140-FL-8</v>
      </c>
      <c r="C612" s="7">
        <v>51140</v>
      </c>
      <c r="D612" s="7" t="s">
        <v>1500</v>
      </c>
      <c r="E612" s="7" t="s">
        <v>2191</v>
      </c>
      <c r="F612" s="7" t="s">
        <v>1500</v>
      </c>
      <c r="G612" s="7" t="s">
        <v>1502</v>
      </c>
      <c r="H612" s="7" t="s">
        <v>638</v>
      </c>
      <c r="I612" s="8">
        <v>1</v>
      </c>
      <c r="J612" s="7" t="s">
        <v>2240</v>
      </c>
      <c r="K612" s="9">
        <v>8</v>
      </c>
      <c r="L612" t="str">
        <f t="shared" si="19"/>
        <v>FL-8</v>
      </c>
      <c r="M612" s="7" t="s">
        <v>2241</v>
      </c>
      <c r="N612" s="7" t="s">
        <v>2285</v>
      </c>
      <c r="O612" s="7" t="s">
        <v>2243</v>
      </c>
      <c r="Q612" s="10">
        <v>3126</v>
      </c>
      <c r="R612" s="7" t="s">
        <v>5534</v>
      </c>
      <c r="S612" s="11">
        <v>2</v>
      </c>
      <c r="T612" s="12">
        <v>0</v>
      </c>
    </row>
    <row r="613" spans="1:20" x14ac:dyDescent="0.25">
      <c r="A613" s="7" t="s">
        <v>2239</v>
      </c>
      <c r="B613" s="8" t="str">
        <f t="shared" si="18"/>
        <v>51140-FL-8</v>
      </c>
      <c r="C613" s="7">
        <v>51140</v>
      </c>
      <c r="D613" s="7" t="s">
        <v>1500</v>
      </c>
      <c r="E613" s="7" t="s">
        <v>2191</v>
      </c>
      <c r="F613" s="7" t="s">
        <v>1500</v>
      </c>
      <c r="G613" s="7" t="s">
        <v>1502</v>
      </c>
      <c r="H613" s="7" t="s">
        <v>638</v>
      </c>
      <c r="I613" s="8">
        <v>1</v>
      </c>
      <c r="J613" s="7" t="s">
        <v>2240</v>
      </c>
      <c r="K613" s="9">
        <v>8</v>
      </c>
      <c r="L613" t="str">
        <f t="shared" si="19"/>
        <v>FL-8</v>
      </c>
      <c r="M613" s="7" t="s">
        <v>2241</v>
      </c>
      <c r="N613" s="7" t="s">
        <v>2285</v>
      </c>
      <c r="O613" s="7" t="s">
        <v>2243</v>
      </c>
      <c r="Q613" s="10">
        <v>5119</v>
      </c>
      <c r="R613" s="7" t="s">
        <v>5524</v>
      </c>
      <c r="S613" s="11">
        <v>2</v>
      </c>
      <c r="T613" s="12">
        <v>0</v>
      </c>
    </row>
    <row r="614" spans="1:20" x14ac:dyDescent="0.25">
      <c r="A614" s="7" t="s">
        <v>2239</v>
      </c>
      <c r="B614" s="8" t="str">
        <f t="shared" si="18"/>
        <v>51140-FL-8</v>
      </c>
      <c r="C614" s="7">
        <v>51140</v>
      </c>
      <c r="D614" s="7" t="s">
        <v>1500</v>
      </c>
      <c r="E614" s="7" t="s">
        <v>2191</v>
      </c>
      <c r="F614" s="7" t="s">
        <v>1500</v>
      </c>
      <c r="G614" s="7" t="s">
        <v>1502</v>
      </c>
      <c r="H614" s="7" t="s">
        <v>638</v>
      </c>
      <c r="I614" s="8">
        <v>1</v>
      </c>
      <c r="J614" s="7" t="s">
        <v>2240</v>
      </c>
      <c r="K614" s="9">
        <v>8</v>
      </c>
      <c r="L614" t="str">
        <f t="shared" si="19"/>
        <v>FL-8</v>
      </c>
      <c r="M614" s="7" t="s">
        <v>2241</v>
      </c>
      <c r="N614" s="7" t="s">
        <v>2285</v>
      </c>
      <c r="O614" s="7" t="s">
        <v>2243</v>
      </c>
      <c r="Q614" s="10">
        <v>5119</v>
      </c>
      <c r="R614" s="7" t="s">
        <v>5525</v>
      </c>
      <c r="S614" s="11">
        <v>2</v>
      </c>
      <c r="T614" s="12">
        <v>0</v>
      </c>
    </row>
    <row r="615" spans="1:20" x14ac:dyDescent="0.25">
      <c r="A615" s="7" t="s">
        <v>2239</v>
      </c>
      <c r="B615" s="8" t="str">
        <f t="shared" si="18"/>
        <v>51140-FL-8</v>
      </c>
      <c r="C615" s="7">
        <v>51140</v>
      </c>
      <c r="D615" s="7" t="s">
        <v>1500</v>
      </c>
      <c r="E615" s="7" t="s">
        <v>2191</v>
      </c>
      <c r="F615" s="7" t="s">
        <v>1500</v>
      </c>
      <c r="G615" s="7" t="s">
        <v>1502</v>
      </c>
      <c r="H615" s="7" t="s">
        <v>638</v>
      </c>
      <c r="I615" s="8">
        <v>1</v>
      </c>
      <c r="J615" s="7" t="s">
        <v>2240</v>
      </c>
      <c r="K615" s="9">
        <v>8</v>
      </c>
      <c r="L615" t="str">
        <f t="shared" si="19"/>
        <v>FL-8</v>
      </c>
      <c r="M615" s="7" t="s">
        <v>2241</v>
      </c>
      <c r="N615" s="7" t="s">
        <v>2285</v>
      </c>
      <c r="O615" s="7" t="s">
        <v>2243</v>
      </c>
      <c r="Q615" s="10">
        <v>5119</v>
      </c>
      <c r="R615" s="7" t="s">
        <v>5525</v>
      </c>
      <c r="S615" s="11">
        <v>2</v>
      </c>
      <c r="T615" s="12">
        <v>0</v>
      </c>
    </row>
    <row r="616" spans="1:20" x14ac:dyDescent="0.25">
      <c r="A616" s="7" t="s">
        <v>2239</v>
      </c>
      <c r="B616" s="8" t="str">
        <f t="shared" si="18"/>
        <v>51140-FL-8</v>
      </c>
      <c r="C616" s="7">
        <v>51140</v>
      </c>
      <c r="D616" s="7" t="s">
        <v>1500</v>
      </c>
      <c r="E616" s="7" t="s">
        <v>2191</v>
      </c>
      <c r="F616" s="7" t="s">
        <v>1500</v>
      </c>
      <c r="G616" s="7" t="s">
        <v>1502</v>
      </c>
      <c r="H616" s="7" t="s">
        <v>638</v>
      </c>
      <c r="I616" s="8">
        <v>1</v>
      </c>
      <c r="J616" s="7" t="s">
        <v>2240</v>
      </c>
      <c r="K616" s="9">
        <v>8</v>
      </c>
      <c r="L616" t="str">
        <f t="shared" si="19"/>
        <v>FL-8</v>
      </c>
      <c r="M616" s="7" t="s">
        <v>2241</v>
      </c>
      <c r="N616" s="7" t="s">
        <v>2285</v>
      </c>
      <c r="O616" s="7" t="s">
        <v>2243</v>
      </c>
      <c r="Q616" s="10">
        <v>3126</v>
      </c>
      <c r="R616" s="7" t="s">
        <v>5536</v>
      </c>
      <c r="S616" s="11">
        <v>2</v>
      </c>
      <c r="T616" s="12">
        <v>0</v>
      </c>
    </row>
    <row r="617" spans="1:20" x14ac:dyDescent="0.25">
      <c r="A617" s="7" t="s">
        <v>2239</v>
      </c>
      <c r="B617" s="8" t="str">
        <f t="shared" si="18"/>
        <v>51140-FL-8</v>
      </c>
      <c r="C617" s="7">
        <v>51140</v>
      </c>
      <c r="D617" s="7" t="s">
        <v>1500</v>
      </c>
      <c r="E617" s="7" t="s">
        <v>2191</v>
      </c>
      <c r="F617" s="7" t="s">
        <v>1500</v>
      </c>
      <c r="G617" s="7" t="s">
        <v>1502</v>
      </c>
      <c r="H617" s="7" t="s">
        <v>638</v>
      </c>
      <c r="I617" s="8">
        <v>1</v>
      </c>
      <c r="J617" s="7" t="s">
        <v>2240</v>
      </c>
      <c r="K617" s="9">
        <v>8</v>
      </c>
      <c r="L617" t="str">
        <f t="shared" si="19"/>
        <v>FL-8</v>
      </c>
      <c r="M617" s="7" t="s">
        <v>2241</v>
      </c>
      <c r="N617" s="7" t="s">
        <v>2285</v>
      </c>
      <c r="O617" s="7" t="s">
        <v>2243</v>
      </c>
      <c r="Q617" s="10">
        <v>5119</v>
      </c>
      <c r="R617" s="7" t="s">
        <v>5527</v>
      </c>
      <c r="S617" s="11">
        <v>2</v>
      </c>
      <c r="T617" s="12">
        <v>0</v>
      </c>
    </row>
    <row r="618" spans="1:20" x14ac:dyDescent="0.25">
      <c r="A618" s="7" t="s">
        <v>2239</v>
      </c>
      <c r="B618" s="8" t="str">
        <f t="shared" si="18"/>
        <v>51140-FL-8</v>
      </c>
      <c r="C618" s="7">
        <v>51140</v>
      </c>
      <c r="D618" s="7" t="s">
        <v>1500</v>
      </c>
      <c r="E618" s="7" t="s">
        <v>2191</v>
      </c>
      <c r="F618" s="7" t="s">
        <v>1500</v>
      </c>
      <c r="G618" s="7" t="s">
        <v>1502</v>
      </c>
      <c r="H618" s="7" t="s">
        <v>638</v>
      </c>
      <c r="I618" s="8">
        <v>1</v>
      </c>
      <c r="J618" s="7" t="s">
        <v>2240</v>
      </c>
      <c r="K618" s="9">
        <v>8</v>
      </c>
      <c r="L618" t="str">
        <f t="shared" si="19"/>
        <v>FL-8</v>
      </c>
      <c r="M618" s="7" t="s">
        <v>2241</v>
      </c>
      <c r="N618" s="7" t="s">
        <v>2285</v>
      </c>
      <c r="O618" s="7" t="s">
        <v>2243</v>
      </c>
      <c r="Q618" s="10">
        <v>1119</v>
      </c>
      <c r="R618" s="7" t="s">
        <v>5528</v>
      </c>
      <c r="S618" s="11">
        <v>2</v>
      </c>
      <c r="T618" s="12">
        <v>0</v>
      </c>
    </row>
    <row r="619" spans="1:20" x14ac:dyDescent="0.25">
      <c r="A619" s="7" t="s">
        <v>2239</v>
      </c>
      <c r="B619" s="8" t="str">
        <f t="shared" si="18"/>
        <v>51140-FL-8</v>
      </c>
      <c r="C619" s="7">
        <v>51140</v>
      </c>
      <c r="D619" s="7" t="s">
        <v>1500</v>
      </c>
      <c r="E619" s="7" t="s">
        <v>2191</v>
      </c>
      <c r="F619" s="7" t="s">
        <v>1500</v>
      </c>
      <c r="G619" s="7" t="s">
        <v>1502</v>
      </c>
      <c r="H619" s="7" t="s">
        <v>638</v>
      </c>
      <c r="I619" s="8">
        <v>1</v>
      </c>
      <c r="J619" s="7" t="s">
        <v>2240</v>
      </c>
      <c r="K619" s="9">
        <v>8</v>
      </c>
      <c r="L619" t="str">
        <f t="shared" si="19"/>
        <v>FL-8</v>
      </c>
      <c r="M619" s="7" t="s">
        <v>2241</v>
      </c>
      <c r="N619" s="7" t="s">
        <v>2285</v>
      </c>
      <c r="O619" s="7" t="s">
        <v>2243</v>
      </c>
      <c r="Q619" s="10">
        <v>3126</v>
      </c>
      <c r="R619" s="7" t="s">
        <v>5537</v>
      </c>
      <c r="S619" s="11">
        <v>2</v>
      </c>
      <c r="T619" s="12">
        <v>0</v>
      </c>
    </row>
    <row r="620" spans="1:20" x14ac:dyDescent="0.25">
      <c r="A620" s="7" t="s">
        <v>2239</v>
      </c>
      <c r="B620" s="8" t="str">
        <f t="shared" si="18"/>
        <v>51140-FL-8</v>
      </c>
      <c r="C620" s="7">
        <v>51140</v>
      </c>
      <c r="D620" s="7" t="s">
        <v>1500</v>
      </c>
      <c r="E620" s="7" t="s">
        <v>2191</v>
      </c>
      <c r="F620" s="7" t="s">
        <v>1500</v>
      </c>
      <c r="G620" s="7" t="s">
        <v>1502</v>
      </c>
      <c r="H620" s="7" t="s">
        <v>638</v>
      </c>
      <c r="I620" s="8">
        <v>1</v>
      </c>
      <c r="J620" s="7" t="s">
        <v>2240</v>
      </c>
      <c r="K620" s="9">
        <v>8</v>
      </c>
      <c r="L620" t="str">
        <f t="shared" si="19"/>
        <v>FL-8</v>
      </c>
      <c r="M620" s="7" t="s">
        <v>2241</v>
      </c>
      <c r="N620" s="7" t="s">
        <v>2285</v>
      </c>
      <c r="O620" s="7" t="s">
        <v>2243</v>
      </c>
      <c r="Q620" s="10">
        <v>5119</v>
      </c>
      <c r="R620" s="7" t="s">
        <v>5529</v>
      </c>
      <c r="S620" s="11">
        <v>2</v>
      </c>
      <c r="T620" s="12">
        <v>0</v>
      </c>
    </row>
    <row r="621" spans="1:20" x14ac:dyDescent="0.25">
      <c r="A621" s="7" t="s">
        <v>2239</v>
      </c>
      <c r="B621" s="8" t="str">
        <f t="shared" si="18"/>
        <v>51140-FL-8</v>
      </c>
      <c r="C621" s="7">
        <v>51140</v>
      </c>
      <c r="D621" s="7" t="s">
        <v>1500</v>
      </c>
      <c r="E621" s="7" t="s">
        <v>2191</v>
      </c>
      <c r="F621" s="7" t="s">
        <v>1500</v>
      </c>
      <c r="G621" s="7" t="s">
        <v>1502</v>
      </c>
      <c r="H621" s="7" t="s">
        <v>638</v>
      </c>
      <c r="I621" s="8">
        <v>1</v>
      </c>
      <c r="J621" s="7" t="s">
        <v>2240</v>
      </c>
      <c r="K621" s="9">
        <v>8</v>
      </c>
      <c r="L621" t="str">
        <f t="shared" si="19"/>
        <v>FL-8</v>
      </c>
      <c r="M621" s="7" t="s">
        <v>2241</v>
      </c>
      <c r="N621" s="7" t="s">
        <v>2285</v>
      </c>
      <c r="O621" s="7" t="s">
        <v>2243</v>
      </c>
      <c r="Q621" s="10">
        <v>1119</v>
      </c>
      <c r="R621" s="7" t="s">
        <v>5530</v>
      </c>
      <c r="S621" s="11">
        <v>2</v>
      </c>
      <c r="T621" s="12">
        <v>0</v>
      </c>
    </row>
    <row r="622" spans="1:20" x14ac:dyDescent="0.25">
      <c r="A622" s="7" t="s">
        <v>2239</v>
      </c>
      <c r="B622" s="8" t="str">
        <f t="shared" si="18"/>
        <v>51140-FL-8</v>
      </c>
      <c r="C622" s="7">
        <v>51140</v>
      </c>
      <c r="D622" s="7" t="s">
        <v>1500</v>
      </c>
      <c r="E622" s="7" t="s">
        <v>2191</v>
      </c>
      <c r="F622" s="7" t="s">
        <v>1500</v>
      </c>
      <c r="G622" s="7" t="s">
        <v>1502</v>
      </c>
      <c r="H622" s="7" t="s">
        <v>638</v>
      </c>
      <c r="I622" s="8">
        <v>1</v>
      </c>
      <c r="J622" s="7" t="s">
        <v>2240</v>
      </c>
      <c r="K622" s="9">
        <v>8</v>
      </c>
      <c r="L622" t="str">
        <f t="shared" si="19"/>
        <v>FL-8</v>
      </c>
      <c r="M622" s="7" t="s">
        <v>2241</v>
      </c>
      <c r="N622" s="7" t="s">
        <v>2285</v>
      </c>
      <c r="O622" s="7" t="s">
        <v>2243</v>
      </c>
      <c r="Q622" s="10">
        <v>3126</v>
      </c>
      <c r="R622" s="7" t="s">
        <v>5538</v>
      </c>
      <c r="S622" s="11">
        <v>2</v>
      </c>
      <c r="T622" s="12">
        <v>0</v>
      </c>
    </row>
    <row r="623" spans="1:20" x14ac:dyDescent="0.25">
      <c r="A623" s="7" t="s">
        <v>2239</v>
      </c>
      <c r="B623" s="8" t="str">
        <f t="shared" si="18"/>
        <v>51140-FL-8</v>
      </c>
      <c r="C623" s="7">
        <v>51140</v>
      </c>
      <c r="D623" s="7" t="s">
        <v>1500</v>
      </c>
      <c r="E623" s="7" t="s">
        <v>2191</v>
      </c>
      <c r="F623" s="7" t="s">
        <v>1500</v>
      </c>
      <c r="G623" s="7" t="s">
        <v>1502</v>
      </c>
      <c r="H623" s="7" t="s">
        <v>638</v>
      </c>
      <c r="I623" s="8">
        <v>1</v>
      </c>
      <c r="J623" s="7" t="s">
        <v>2240</v>
      </c>
      <c r="K623" s="9">
        <v>8</v>
      </c>
      <c r="L623" t="str">
        <f t="shared" si="19"/>
        <v>FL-8</v>
      </c>
      <c r="M623" s="7" t="s">
        <v>2241</v>
      </c>
      <c r="N623" s="7" t="s">
        <v>2285</v>
      </c>
      <c r="O623" s="7" t="s">
        <v>2243</v>
      </c>
      <c r="Q623" s="10">
        <v>5119</v>
      </c>
      <c r="R623" s="7" t="s">
        <v>5531</v>
      </c>
      <c r="S623" s="11">
        <v>2</v>
      </c>
      <c r="T623" s="12">
        <v>0</v>
      </c>
    </row>
    <row r="624" spans="1:20" x14ac:dyDescent="0.25">
      <c r="A624" s="7" t="s">
        <v>2239</v>
      </c>
      <c r="B624" s="8" t="str">
        <f t="shared" si="18"/>
        <v>51140-FR-8</v>
      </c>
      <c r="C624" s="7">
        <v>51140</v>
      </c>
      <c r="D624" s="7" t="s">
        <v>1500</v>
      </c>
      <c r="E624" s="7" t="s">
        <v>2191</v>
      </c>
      <c r="F624" s="7" t="s">
        <v>1500</v>
      </c>
      <c r="G624" s="7" t="s">
        <v>1502</v>
      </c>
      <c r="H624" s="7" t="s">
        <v>638</v>
      </c>
      <c r="I624" s="8">
        <v>2</v>
      </c>
      <c r="J624" s="7" t="s">
        <v>2244</v>
      </c>
      <c r="K624" s="9">
        <v>8</v>
      </c>
      <c r="L624" t="str">
        <f t="shared" si="19"/>
        <v>FR-8</v>
      </c>
      <c r="M624" s="7" t="s">
        <v>2241</v>
      </c>
      <c r="N624" s="7" t="s">
        <v>2286</v>
      </c>
      <c r="O624" s="7" t="s">
        <v>2243</v>
      </c>
      <c r="Q624" s="10">
        <v>3742</v>
      </c>
      <c r="R624" s="7" t="s">
        <v>5534</v>
      </c>
      <c r="S624" s="11">
        <v>1</v>
      </c>
      <c r="T624" s="12">
        <v>0</v>
      </c>
    </row>
    <row r="625" spans="1:20" x14ac:dyDescent="0.25">
      <c r="A625" s="7" t="s">
        <v>2239</v>
      </c>
      <c r="B625" s="8" t="str">
        <f t="shared" si="18"/>
        <v>51140-FR-8</v>
      </c>
      <c r="C625" s="7">
        <v>51140</v>
      </c>
      <c r="D625" s="7" t="s">
        <v>1500</v>
      </c>
      <c r="E625" s="7" t="s">
        <v>2191</v>
      </c>
      <c r="F625" s="7" t="s">
        <v>1500</v>
      </c>
      <c r="G625" s="7" t="s">
        <v>1502</v>
      </c>
      <c r="H625" s="7" t="s">
        <v>638</v>
      </c>
      <c r="I625" s="8">
        <v>2</v>
      </c>
      <c r="J625" s="7" t="s">
        <v>2244</v>
      </c>
      <c r="K625" s="9">
        <v>8</v>
      </c>
      <c r="L625" t="str">
        <f t="shared" si="19"/>
        <v>FR-8</v>
      </c>
      <c r="M625" s="7" t="s">
        <v>2241</v>
      </c>
      <c r="N625" s="7" t="s">
        <v>2286</v>
      </c>
      <c r="O625" s="7" t="s">
        <v>2243</v>
      </c>
      <c r="Q625" s="10">
        <v>5742</v>
      </c>
      <c r="R625" s="7" t="s">
        <v>5524</v>
      </c>
      <c r="S625" s="11">
        <v>1</v>
      </c>
      <c r="T625" s="12">
        <v>0</v>
      </c>
    </row>
    <row r="626" spans="1:20" x14ac:dyDescent="0.25">
      <c r="A626" s="7" t="s">
        <v>2239</v>
      </c>
      <c r="B626" s="8" t="str">
        <f t="shared" si="18"/>
        <v>51140-FR-8</v>
      </c>
      <c r="C626" s="7">
        <v>51140</v>
      </c>
      <c r="D626" s="7" t="s">
        <v>1500</v>
      </c>
      <c r="E626" s="7" t="s">
        <v>2191</v>
      </c>
      <c r="F626" s="7" t="s">
        <v>1500</v>
      </c>
      <c r="G626" s="7" t="s">
        <v>1502</v>
      </c>
      <c r="H626" s="7" t="s">
        <v>638</v>
      </c>
      <c r="I626" s="8">
        <v>2</v>
      </c>
      <c r="J626" s="7" t="s">
        <v>2244</v>
      </c>
      <c r="K626" s="9">
        <v>8</v>
      </c>
      <c r="L626" t="str">
        <f t="shared" si="19"/>
        <v>FR-8</v>
      </c>
      <c r="M626" s="7" t="s">
        <v>2241</v>
      </c>
      <c r="N626" s="7" t="s">
        <v>2286</v>
      </c>
      <c r="O626" s="7" t="s">
        <v>2243</v>
      </c>
      <c r="Q626" s="10">
        <v>3742</v>
      </c>
      <c r="R626" s="7" t="s">
        <v>5535</v>
      </c>
      <c r="S626" s="11">
        <v>1</v>
      </c>
      <c r="T626" s="12">
        <v>0</v>
      </c>
    </row>
    <row r="627" spans="1:20" x14ac:dyDescent="0.25">
      <c r="A627" s="7" t="s">
        <v>2239</v>
      </c>
      <c r="B627" s="8" t="str">
        <f t="shared" si="18"/>
        <v>51140-FR-8</v>
      </c>
      <c r="C627" s="7">
        <v>51140</v>
      </c>
      <c r="D627" s="7" t="s">
        <v>1500</v>
      </c>
      <c r="E627" s="7" t="s">
        <v>2191</v>
      </c>
      <c r="F627" s="7" t="s">
        <v>1500</v>
      </c>
      <c r="G627" s="7" t="s">
        <v>1502</v>
      </c>
      <c r="H627" s="7" t="s">
        <v>638</v>
      </c>
      <c r="I627" s="8">
        <v>2</v>
      </c>
      <c r="J627" s="7" t="s">
        <v>2244</v>
      </c>
      <c r="K627" s="9">
        <v>8</v>
      </c>
      <c r="L627" t="str">
        <f t="shared" si="19"/>
        <v>FR-8</v>
      </c>
      <c r="M627" s="7" t="s">
        <v>2241</v>
      </c>
      <c r="N627" s="7" t="s">
        <v>2286</v>
      </c>
      <c r="O627" s="7" t="s">
        <v>2243</v>
      </c>
      <c r="Q627" s="10">
        <v>5742</v>
      </c>
      <c r="R627" s="7" t="s">
        <v>5525</v>
      </c>
      <c r="S627" s="11">
        <v>1</v>
      </c>
      <c r="T627" s="12">
        <v>0</v>
      </c>
    </row>
    <row r="628" spans="1:20" x14ac:dyDescent="0.25">
      <c r="A628" s="7" t="s">
        <v>2239</v>
      </c>
      <c r="B628" s="8" t="str">
        <f t="shared" si="18"/>
        <v>51140-FR-8</v>
      </c>
      <c r="C628" s="7">
        <v>51140</v>
      </c>
      <c r="D628" s="7" t="s">
        <v>1500</v>
      </c>
      <c r="E628" s="7" t="s">
        <v>2191</v>
      </c>
      <c r="F628" s="7" t="s">
        <v>1500</v>
      </c>
      <c r="G628" s="7" t="s">
        <v>1502</v>
      </c>
      <c r="H628" s="7" t="s">
        <v>638</v>
      </c>
      <c r="I628" s="8">
        <v>2</v>
      </c>
      <c r="J628" s="7" t="s">
        <v>2244</v>
      </c>
      <c r="K628" s="9">
        <v>8</v>
      </c>
      <c r="L628" t="str">
        <f t="shared" si="19"/>
        <v>FR-8</v>
      </c>
      <c r="M628" s="7" t="s">
        <v>2241</v>
      </c>
      <c r="N628" s="7" t="s">
        <v>2286</v>
      </c>
      <c r="O628" s="7" t="s">
        <v>2243</v>
      </c>
      <c r="Q628" s="10">
        <v>5742</v>
      </c>
      <c r="R628" s="7" t="s">
        <v>5525</v>
      </c>
      <c r="S628" s="11">
        <v>1</v>
      </c>
      <c r="T628" s="12">
        <v>0</v>
      </c>
    </row>
    <row r="629" spans="1:20" x14ac:dyDescent="0.25">
      <c r="A629" s="7" t="s">
        <v>2239</v>
      </c>
      <c r="B629" s="8" t="str">
        <f t="shared" si="18"/>
        <v>51140-FR-8</v>
      </c>
      <c r="C629" s="7">
        <v>51140</v>
      </c>
      <c r="D629" s="7" t="s">
        <v>1500</v>
      </c>
      <c r="E629" s="7" t="s">
        <v>2191</v>
      </c>
      <c r="F629" s="7" t="s">
        <v>1500</v>
      </c>
      <c r="G629" s="7" t="s">
        <v>1502</v>
      </c>
      <c r="H629" s="7" t="s">
        <v>638</v>
      </c>
      <c r="I629" s="8">
        <v>2</v>
      </c>
      <c r="J629" s="7" t="s">
        <v>2244</v>
      </c>
      <c r="K629" s="9">
        <v>8</v>
      </c>
      <c r="L629" t="str">
        <f t="shared" si="19"/>
        <v>FR-8</v>
      </c>
      <c r="M629" s="7" t="s">
        <v>2241</v>
      </c>
      <c r="N629" s="7" t="s">
        <v>2286</v>
      </c>
      <c r="O629" s="7" t="s">
        <v>2243</v>
      </c>
      <c r="Q629" s="10">
        <v>3742</v>
      </c>
      <c r="R629" s="7" t="s">
        <v>5536</v>
      </c>
      <c r="S629" s="11">
        <v>1</v>
      </c>
      <c r="T629" s="12">
        <v>0</v>
      </c>
    </row>
    <row r="630" spans="1:20" x14ac:dyDescent="0.25">
      <c r="A630" s="7" t="s">
        <v>2239</v>
      </c>
      <c r="B630" s="8" t="str">
        <f t="shared" si="18"/>
        <v>51140-FR-8</v>
      </c>
      <c r="C630" s="7">
        <v>51140</v>
      </c>
      <c r="D630" s="7" t="s">
        <v>1500</v>
      </c>
      <c r="E630" s="7" t="s">
        <v>2191</v>
      </c>
      <c r="F630" s="7" t="s">
        <v>1500</v>
      </c>
      <c r="G630" s="7" t="s">
        <v>1502</v>
      </c>
      <c r="H630" s="7" t="s">
        <v>638</v>
      </c>
      <c r="I630" s="8">
        <v>2</v>
      </c>
      <c r="J630" s="7" t="s">
        <v>2244</v>
      </c>
      <c r="K630" s="9">
        <v>8</v>
      </c>
      <c r="L630" t="str">
        <f t="shared" si="19"/>
        <v>FR-8</v>
      </c>
      <c r="M630" s="7" t="s">
        <v>2241</v>
      </c>
      <c r="N630" s="7" t="s">
        <v>2286</v>
      </c>
      <c r="O630" s="7" t="s">
        <v>2243</v>
      </c>
      <c r="Q630" s="10">
        <v>5742</v>
      </c>
      <c r="R630" s="7" t="s">
        <v>5527</v>
      </c>
      <c r="S630" s="11">
        <v>1</v>
      </c>
      <c r="T630" s="12">
        <v>0</v>
      </c>
    </row>
    <row r="631" spans="1:20" x14ac:dyDescent="0.25">
      <c r="A631" s="7" t="s">
        <v>2239</v>
      </c>
      <c r="B631" s="8" t="str">
        <f t="shared" si="18"/>
        <v>51140-FR-8</v>
      </c>
      <c r="C631" s="7">
        <v>51140</v>
      </c>
      <c r="D631" s="7" t="s">
        <v>1500</v>
      </c>
      <c r="E631" s="7" t="s">
        <v>2191</v>
      </c>
      <c r="F631" s="7" t="s">
        <v>1500</v>
      </c>
      <c r="G631" s="7" t="s">
        <v>1502</v>
      </c>
      <c r="H631" s="7" t="s">
        <v>638</v>
      </c>
      <c r="I631" s="8">
        <v>2</v>
      </c>
      <c r="J631" s="7" t="s">
        <v>2244</v>
      </c>
      <c r="K631" s="9">
        <v>8</v>
      </c>
      <c r="L631" t="str">
        <f t="shared" si="19"/>
        <v>FR-8</v>
      </c>
      <c r="M631" s="7" t="s">
        <v>2241</v>
      </c>
      <c r="N631" s="7" t="s">
        <v>2286</v>
      </c>
      <c r="O631" s="7" t="s">
        <v>2243</v>
      </c>
      <c r="Q631" s="10">
        <v>3742</v>
      </c>
      <c r="R631" s="7" t="s">
        <v>5537</v>
      </c>
      <c r="S631" s="11">
        <v>1</v>
      </c>
      <c r="T631" s="12">
        <v>0</v>
      </c>
    </row>
    <row r="632" spans="1:20" x14ac:dyDescent="0.25">
      <c r="A632" s="7" t="s">
        <v>2239</v>
      </c>
      <c r="B632" s="8" t="str">
        <f t="shared" si="18"/>
        <v>51140-FR-8</v>
      </c>
      <c r="C632" s="7">
        <v>51140</v>
      </c>
      <c r="D632" s="7" t="s">
        <v>1500</v>
      </c>
      <c r="E632" s="7" t="s">
        <v>2191</v>
      </c>
      <c r="F632" s="7" t="s">
        <v>1500</v>
      </c>
      <c r="G632" s="7" t="s">
        <v>1502</v>
      </c>
      <c r="H632" s="7" t="s">
        <v>638</v>
      </c>
      <c r="I632" s="8">
        <v>2</v>
      </c>
      <c r="J632" s="7" t="s">
        <v>2244</v>
      </c>
      <c r="K632" s="9">
        <v>8</v>
      </c>
      <c r="L632" t="str">
        <f t="shared" si="19"/>
        <v>FR-8</v>
      </c>
      <c r="M632" s="7" t="s">
        <v>2241</v>
      </c>
      <c r="N632" s="7" t="s">
        <v>2286</v>
      </c>
      <c r="O632" s="7" t="s">
        <v>2243</v>
      </c>
      <c r="Q632" s="10">
        <v>5742</v>
      </c>
      <c r="R632" s="7" t="s">
        <v>5529</v>
      </c>
      <c r="S632" s="11">
        <v>1</v>
      </c>
      <c r="T632" s="12">
        <v>0</v>
      </c>
    </row>
    <row r="633" spans="1:20" x14ac:dyDescent="0.25">
      <c r="A633" s="7" t="s">
        <v>2239</v>
      </c>
      <c r="B633" s="8" t="str">
        <f t="shared" si="18"/>
        <v>51140-FR-8</v>
      </c>
      <c r="C633" s="7">
        <v>51140</v>
      </c>
      <c r="D633" s="7" t="s">
        <v>1500</v>
      </c>
      <c r="E633" s="7" t="s">
        <v>2191</v>
      </c>
      <c r="F633" s="7" t="s">
        <v>1500</v>
      </c>
      <c r="G633" s="7" t="s">
        <v>1502</v>
      </c>
      <c r="H633" s="7" t="s">
        <v>638</v>
      </c>
      <c r="I633" s="8">
        <v>2</v>
      </c>
      <c r="J633" s="7" t="s">
        <v>2244</v>
      </c>
      <c r="K633" s="9">
        <v>8</v>
      </c>
      <c r="L633" t="str">
        <f t="shared" si="19"/>
        <v>FR-8</v>
      </c>
      <c r="M633" s="7" t="s">
        <v>2241</v>
      </c>
      <c r="N633" s="7" t="s">
        <v>2286</v>
      </c>
      <c r="O633" s="7" t="s">
        <v>2243</v>
      </c>
      <c r="Q633" s="10">
        <v>1742</v>
      </c>
      <c r="R633" s="7" t="s">
        <v>5530</v>
      </c>
      <c r="S633" s="11">
        <v>1</v>
      </c>
      <c r="T633" s="12">
        <v>0</v>
      </c>
    </row>
    <row r="634" spans="1:20" x14ac:dyDescent="0.25">
      <c r="A634" s="7" t="s">
        <v>2239</v>
      </c>
      <c r="B634" s="8" t="str">
        <f t="shared" si="18"/>
        <v>51140-FR-8</v>
      </c>
      <c r="C634" s="7">
        <v>51140</v>
      </c>
      <c r="D634" s="7" t="s">
        <v>1500</v>
      </c>
      <c r="E634" s="7" t="s">
        <v>2191</v>
      </c>
      <c r="F634" s="7" t="s">
        <v>1500</v>
      </c>
      <c r="G634" s="7" t="s">
        <v>1502</v>
      </c>
      <c r="H634" s="7" t="s">
        <v>638</v>
      </c>
      <c r="I634" s="8">
        <v>2</v>
      </c>
      <c r="J634" s="7" t="s">
        <v>2244</v>
      </c>
      <c r="K634" s="9">
        <v>8</v>
      </c>
      <c r="L634" t="str">
        <f t="shared" si="19"/>
        <v>FR-8</v>
      </c>
      <c r="M634" s="7" t="s">
        <v>2241</v>
      </c>
      <c r="N634" s="7" t="s">
        <v>2286</v>
      </c>
      <c r="O634" s="7" t="s">
        <v>2243</v>
      </c>
      <c r="Q634" s="10">
        <v>5742</v>
      </c>
      <c r="R634" s="7" t="s">
        <v>5531</v>
      </c>
      <c r="S634" s="11">
        <v>1</v>
      </c>
      <c r="T634" s="12">
        <v>0</v>
      </c>
    </row>
    <row r="635" spans="1:20" x14ac:dyDescent="0.25">
      <c r="A635" s="7" t="s">
        <v>2239</v>
      </c>
      <c r="B635" s="8" t="str">
        <f t="shared" si="18"/>
        <v>51141-FL-8</v>
      </c>
      <c r="C635" s="7">
        <v>51141</v>
      </c>
      <c r="D635" s="7" t="s">
        <v>468</v>
      </c>
      <c r="E635" s="7" t="s">
        <v>2191</v>
      </c>
      <c r="F635" s="7" t="s">
        <v>468</v>
      </c>
      <c r="G635" s="7" t="s">
        <v>2287</v>
      </c>
      <c r="H635" s="7" t="s">
        <v>103</v>
      </c>
      <c r="I635" s="8">
        <v>1</v>
      </c>
      <c r="J635" s="7" t="s">
        <v>2240</v>
      </c>
      <c r="K635" s="9">
        <v>8</v>
      </c>
      <c r="L635" t="str">
        <f t="shared" si="19"/>
        <v>FL-8</v>
      </c>
      <c r="M635" s="7" t="s">
        <v>2241</v>
      </c>
      <c r="N635" s="7" t="s">
        <v>2288</v>
      </c>
      <c r="O635" s="7" t="s">
        <v>2243</v>
      </c>
      <c r="Q635" s="10">
        <v>3127</v>
      </c>
      <c r="R635" s="7" t="s">
        <v>5534</v>
      </c>
      <c r="S635" s="11">
        <v>2</v>
      </c>
      <c r="T635" s="12">
        <v>0</v>
      </c>
    </row>
    <row r="636" spans="1:20" x14ac:dyDescent="0.25">
      <c r="A636" s="7" t="s">
        <v>2239</v>
      </c>
      <c r="B636" s="8" t="str">
        <f t="shared" si="18"/>
        <v>51141-FL-8</v>
      </c>
      <c r="C636" s="7">
        <v>51141</v>
      </c>
      <c r="D636" s="7" t="s">
        <v>468</v>
      </c>
      <c r="E636" s="7" t="s">
        <v>2191</v>
      </c>
      <c r="F636" s="7" t="s">
        <v>468</v>
      </c>
      <c r="G636" s="7" t="s">
        <v>2287</v>
      </c>
      <c r="H636" s="7" t="s">
        <v>103</v>
      </c>
      <c r="I636" s="8">
        <v>1</v>
      </c>
      <c r="J636" s="7" t="s">
        <v>2240</v>
      </c>
      <c r="K636" s="9">
        <v>8</v>
      </c>
      <c r="L636" t="str">
        <f t="shared" si="19"/>
        <v>FL-8</v>
      </c>
      <c r="M636" s="7" t="s">
        <v>2241</v>
      </c>
      <c r="N636" s="7" t="s">
        <v>2288</v>
      </c>
      <c r="O636" s="7" t="s">
        <v>2243</v>
      </c>
      <c r="Q636" s="10">
        <v>5127</v>
      </c>
      <c r="R636" s="7" t="s">
        <v>5524</v>
      </c>
      <c r="S636" s="11">
        <v>2</v>
      </c>
      <c r="T636" s="12">
        <v>0</v>
      </c>
    </row>
    <row r="637" spans="1:20" x14ac:dyDescent="0.25">
      <c r="A637" s="7" t="s">
        <v>2239</v>
      </c>
      <c r="B637" s="8" t="str">
        <f t="shared" si="18"/>
        <v>51141-FL-8</v>
      </c>
      <c r="C637" s="7">
        <v>51141</v>
      </c>
      <c r="D637" s="7" t="s">
        <v>468</v>
      </c>
      <c r="E637" s="7" t="s">
        <v>2191</v>
      </c>
      <c r="F637" s="7" t="s">
        <v>468</v>
      </c>
      <c r="G637" s="7" t="s">
        <v>2287</v>
      </c>
      <c r="H637" s="7" t="s">
        <v>103</v>
      </c>
      <c r="I637" s="8">
        <v>1</v>
      </c>
      <c r="J637" s="7" t="s">
        <v>2240</v>
      </c>
      <c r="K637" s="9">
        <v>8</v>
      </c>
      <c r="L637" t="str">
        <f t="shared" si="19"/>
        <v>FL-8</v>
      </c>
      <c r="M637" s="7" t="s">
        <v>2241</v>
      </c>
      <c r="N637" s="7" t="s">
        <v>2288</v>
      </c>
      <c r="O637" s="7" t="s">
        <v>2243</v>
      </c>
      <c r="Q637" s="10">
        <v>3127</v>
      </c>
      <c r="R637" s="7" t="s">
        <v>5535</v>
      </c>
      <c r="S637" s="11">
        <v>2</v>
      </c>
      <c r="T637" s="12">
        <v>0</v>
      </c>
    </row>
    <row r="638" spans="1:20" x14ac:dyDescent="0.25">
      <c r="A638" s="7" t="s">
        <v>2239</v>
      </c>
      <c r="B638" s="8" t="str">
        <f t="shared" si="18"/>
        <v>51141-FL-8</v>
      </c>
      <c r="C638" s="7">
        <v>51141</v>
      </c>
      <c r="D638" s="7" t="s">
        <v>468</v>
      </c>
      <c r="E638" s="7" t="s">
        <v>2191</v>
      </c>
      <c r="F638" s="7" t="s">
        <v>468</v>
      </c>
      <c r="G638" s="7" t="s">
        <v>2287</v>
      </c>
      <c r="H638" s="7" t="s">
        <v>103</v>
      </c>
      <c r="I638" s="8">
        <v>1</v>
      </c>
      <c r="J638" s="7" t="s">
        <v>2240</v>
      </c>
      <c r="K638" s="9">
        <v>8</v>
      </c>
      <c r="L638" t="str">
        <f t="shared" si="19"/>
        <v>FL-8</v>
      </c>
      <c r="M638" s="7" t="s">
        <v>2241</v>
      </c>
      <c r="N638" s="7" t="s">
        <v>2288</v>
      </c>
      <c r="O638" s="7" t="s">
        <v>2243</v>
      </c>
      <c r="Q638" s="10">
        <v>5127</v>
      </c>
      <c r="R638" s="7" t="s">
        <v>5525</v>
      </c>
      <c r="S638" s="11">
        <v>2</v>
      </c>
      <c r="T638" s="12">
        <v>0</v>
      </c>
    </row>
    <row r="639" spans="1:20" x14ac:dyDescent="0.25">
      <c r="A639" s="7" t="s">
        <v>2239</v>
      </c>
      <c r="B639" s="8" t="str">
        <f t="shared" si="18"/>
        <v>51141-FL-8</v>
      </c>
      <c r="C639" s="7">
        <v>51141</v>
      </c>
      <c r="D639" s="7" t="s">
        <v>468</v>
      </c>
      <c r="E639" s="7" t="s">
        <v>2191</v>
      </c>
      <c r="F639" s="7" t="s">
        <v>468</v>
      </c>
      <c r="G639" s="7" t="s">
        <v>2287</v>
      </c>
      <c r="H639" s="7" t="s">
        <v>103</v>
      </c>
      <c r="I639" s="8">
        <v>1</v>
      </c>
      <c r="J639" s="7" t="s">
        <v>2240</v>
      </c>
      <c r="K639" s="9">
        <v>8</v>
      </c>
      <c r="L639" t="str">
        <f t="shared" si="19"/>
        <v>FL-8</v>
      </c>
      <c r="M639" s="7" t="s">
        <v>2241</v>
      </c>
      <c r="N639" s="7" t="s">
        <v>2288</v>
      </c>
      <c r="O639" s="7" t="s">
        <v>2243</v>
      </c>
      <c r="Q639" s="10">
        <v>5127</v>
      </c>
      <c r="R639" s="7" t="s">
        <v>5525</v>
      </c>
      <c r="S639" s="11">
        <v>2</v>
      </c>
      <c r="T639" s="12">
        <v>0</v>
      </c>
    </row>
    <row r="640" spans="1:20" x14ac:dyDescent="0.25">
      <c r="A640" s="7" t="s">
        <v>2239</v>
      </c>
      <c r="B640" s="8" t="str">
        <f t="shared" si="18"/>
        <v>51141-FL-8</v>
      </c>
      <c r="C640" s="7">
        <v>51141</v>
      </c>
      <c r="D640" s="7" t="s">
        <v>468</v>
      </c>
      <c r="E640" s="7" t="s">
        <v>2191</v>
      </c>
      <c r="F640" s="7" t="s">
        <v>468</v>
      </c>
      <c r="G640" s="7" t="s">
        <v>2287</v>
      </c>
      <c r="H640" s="7" t="s">
        <v>103</v>
      </c>
      <c r="I640" s="8">
        <v>1</v>
      </c>
      <c r="J640" s="7" t="s">
        <v>2240</v>
      </c>
      <c r="K640" s="9">
        <v>8</v>
      </c>
      <c r="L640" t="str">
        <f t="shared" si="19"/>
        <v>FL-8</v>
      </c>
      <c r="M640" s="7" t="s">
        <v>2241</v>
      </c>
      <c r="N640" s="7" t="s">
        <v>2288</v>
      </c>
      <c r="O640" s="7" t="s">
        <v>2243</v>
      </c>
      <c r="Q640" s="10">
        <v>1127</v>
      </c>
      <c r="R640" s="7" t="s">
        <v>5526</v>
      </c>
      <c r="S640" s="11">
        <v>2</v>
      </c>
      <c r="T640" s="12">
        <v>0</v>
      </c>
    </row>
    <row r="641" spans="1:20" x14ac:dyDescent="0.25">
      <c r="A641" s="7" t="s">
        <v>2239</v>
      </c>
      <c r="B641" s="8" t="str">
        <f t="shared" si="18"/>
        <v>51141-FL-8</v>
      </c>
      <c r="C641" s="7">
        <v>51141</v>
      </c>
      <c r="D641" s="7" t="s">
        <v>468</v>
      </c>
      <c r="E641" s="7" t="s">
        <v>2191</v>
      </c>
      <c r="F641" s="7" t="s">
        <v>468</v>
      </c>
      <c r="G641" s="7" t="s">
        <v>2287</v>
      </c>
      <c r="H641" s="7" t="s">
        <v>103</v>
      </c>
      <c r="I641" s="8">
        <v>1</v>
      </c>
      <c r="J641" s="7" t="s">
        <v>2240</v>
      </c>
      <c r="K641" s="9">
        <v>8</v>
      </c>
      <c r="L641" t="str">
        <f t="shared" si="19"/>
        <v>FL-8</v>
      </c>
      <c r="M641" s="7" t="s">
        <v>2241</v>
      </c>
      <c r="N641" s="7" t="s">
        <v>2288</v>
      </c>
      <c r="O641" s="7" t="s">
        <v>2243</v>
      </c>
      <c r="Q641" s="10">
        <v>3127</v>
      </c>
      <c r="R641" s="7" t="s">
        <v>5536</v>
      </c>
      <c r="S641" s="11">
        <v>2</v>
      </c>
      <c r="T641" s="12">
        <v>0</v>
      </c>
    </row>
    <row r="642" spans="1:20" x14ac:dyDescent="0.25">
      <c r="A642" s="7" t="s">
        <v>2239</v>
      </c>
      <c r="B642" s="8" t="str">
        <f t="shared" si="18"/>
        <v>51141-FL-8</v>
      </c>
      <c r="C642" s="7">
        <v>51141</v>
      </c>
      <c r="D642" s="7" t="s">
        <v>468</v>
      </c>
      <c r="E642" s="7" t="s">
        <v>2191</v>
      </c>
      <c r="F642" s="7" t="s">
        <v>468</v>
      </c>
      <c r="G642" s="7" t="s">
        <v>2287</v>
      </c>
      <c r="H642" s="7" t="s">
        <v>103</v>
      </c>
      <c r="I642" s="8">
        <v>1</v>
      </c>
      <c r="J642" s="7" t="s">
        <v>2240</v>
      </c>
      <c r="K642" s="9">
        <v>8</v>
      </c>
      <c r="L642" t="str">
        <f t="shared" si="19"/>
        <v>FL-8</v>
      </c>
      <c r="M642" s="7" t="s">
        <v>2241</v>
      </c>
      <c r="N642" s="7" t="s">
        <v>2288</v>
      </c>
      <c r="O642" s="7" t="s">
        <v>2243</v>
      </c>
      <c r="Q642" s="10">
        <v>5127</v>
      </c>
      <c r="R642" s="7" t="s">
        <v>5527</v>
      </c>
      <c r="S642" s="11">
        <v>2</v>
      </c>
      <c r="T642" s="12">
        <v>0</v>
      </c>
    </row>
    <row r="643" spans="1:20" x14ac:dyDescent="0.25">
      <c r="A643" s="7" t="s">
        <v>2239</v>
      </c>
      <c r="B643" s="8" t="str">
        <f t="shared" ref="B643:B706" si="20">C643&amp;"-"&amp;L643</f>
        <v>51141-FL-8</v>
      </c>
      <c r="C643" s="7">
        <v>51141</v>
      </c>
      <c r="D643" s="7" t="s">
        <v>468</v>
      </c>
      <c r="E643" s="7" t="s">
        <v>2191</v>
      </c>
      <c r="F643" s="7" t="s">
        <v>468</v>
      </c>
      <c r="G643" s="7" t="s">
        <v>2287</v>
      </c>
      <c r="H643" s="7" t="s">
        <v>103</v>
      </c>
      <c r="I643" s="8">
        <v>1</v>
      </c>
      <c r="J643" s="7" t="s">
        <v>2240</v>
      </c>
      <c r="K643" s="9">
        <v>8</v>
      </c>
      <c r="L643" t="str">
        <f t="shared" ref="L643:L706" si="21">J643&amp;"-"&amp;K643</f>
        <v>FL-8</v>
      </c>
      <c r="M643" s="7" t="s">
        <v>2241</v>
      </c>
      <c r="N643" s="7" t="s">
        <v>2288</v>
      </c>
      <c r="O643" s="7" t="s">
        <v>2243</v>
      </c>
      <c r="Q643" s="10">
        <v>1127</v>
      </c>
      <c r="R643" s="7" t="s">
        <v>5528</v>
      </c>
      <c r="S643" s="11">
        <v>2</v>
      </c>
      <c r="T643" s="12">
        <v>0</v>
      </c>
    </row>
    <row r="644" spans="1:20" x14ac:dyDescent="0.25">
      <c r="A644" s="7" t="s">
        <v>2239</v>
      </c>
      <c r="B644" s="8" t="str">
        <f t="shared" si="20"/>
        <v>51141-FL-8</v>
      </c>
      <c r="C644" s="7">
        <v>51141</v>
      </c>
      <c r="D644" s="7" t="s">
        <v>468</v>
      </c>
      <c r="E644" s="7" t="s">
        <v>2191</v>
      </c>
      <c r="F644" s="7" t="s">
        <v>468</v>
      </c>
      <c r="G644" s="7" t="s">
        <v>2287</v>
      </c>
      <c r="H644" s="7" t="s">
        <v>103</v>
      </c>
      <c r="I644" s="8">
        <v>1</v>
      </c>
      <c r="J644" s="7" t="s">
        <v>2240</v>
      </c>
      <c r="K644" s="9">
        <v>8</v>
      </c>
      <c r="L644" t="str">
        <f t="shared" si="21"/>
        <v>FL-8</v>
      </c>
      <c r="M644" s="7" t="s">
        <v>2241</v>
      </c>
      <c r="N644" s="7" t="s">
        <v>2288</v>
      </c>
      <c r="O644" s="7" t="s">
        <v>2243</v>
      </c>
      <c r="Q644" s="10">
        <v>3127</v>
      </c>
      <c r="R644" s="7" t="s">
        <v>5537</v>
      </c>
      <c r="S644" s="11">
        <v>2</v>
      </c>
      <c r="T644" s="12">
        <v>0</v>
      </c>
    </row>
    <row r="645" spans="1:20" x14ac:dyDescent="0.25">
      <c r="A645" s="7" t="s">
        <v>2239</v>
      </c>
      <c r="B645" s="8" t="str">
        <f t="shared" si="20"/>
        <v>51141-FL-8</v>
      </c>
      <c r="C645" s="7">
        <v>51141</v>
      </c>
      <c r="D645" s="7" t="s">
        <v>468</v>
      </c>
      <c r="E645" s="7" t="s">
        <v>2191</v>
      </c>
      <c r="F645" s="7" t="s">
        <v>468</v>
      </c>
      <c r="G645" s="7" t="s">
        <v>2287</v>
      </c>
      <c r="H645" s="7" t="s">
        <v>103</v>
      </c>
      <c r="I645" s="8">
        <v>1</v>
      </c>
      <c r="J645" s="7" t="s">
        <v>2240</v>
      </c>
      <c r="K645" s="9">
        <v>8</v>
      </c>
      <c r="L645" t="str">
        <f t="shared" si="21"/>
        <v>FL-8</v>
      </c>
      <c r="M645" s="7" t="s">
        <v>2241</v>
      </c>
      <c r="N645" s="7" t="s">
        <v>2288</v>
      </c>
      <c r="O645" s="7" t="s">
        <v>2243</v>
      </c>
      <c r="Q645" s="10">
        <v>5127</v>
      </c>
      <c r="R645" s="7" t="s">
        <v>5529</v>
      </c>
      <c r="S645" s="11">
        <v>2</v>
      </c>
      <c r="T645" s="12">
        <v>0</v>
      </c>
    </row>
    <row r="646" spans="1:20" x14ac:dyDescent="0.25">
      <c r="A646" s="7" t="s">
        <v>2239</v>
      </c>
      <c r="B646" s="8" t="str">
        <f t="shared" si="20"/>
        <v>51141-FL-8</v>
      </c>
      <c r="C646" s="7">
        <v>51141</v>
      </c>
      <c r="D646" s="7" t="s">
        <v>468</v>
      </c>
      <c r="E646" s="7" t="s">
        <v>2191</v>
      </c>
      <c r="F646" s="7" t="s">
        <v>468</v>
      </c>
      <c r="G646" s="7" t="s">
        <v>2287</v>
      </c>
      <c r="H646" s="7" t="s">
        <v>103</v>
      </c>
      <c r="I646" s="8">
        <v>1</v>
      </c>
      <c r="J646" s="7" t="s">
        <v>2240</v>
      </c>
      <c r="K646" s="9">
        <v>8</v>
      </c>
      <c r="L646" t="str">
        <f t="shared" si="21"/>
        <v>FL-8</v>
      </c>
      <c r="M646" s="7" t="s">
        <v>2241</v>
      </c>
      <c r="N646" s="7" t="s">
        <v>2288</v>
      </c>
      <c r="O646" s="7" t="s">
        <v>2243</v>
      </c>
      <c r="Q646" s="10">
        <v>1127</v>
      </c>
      <c r="R646" s="7" t="s">
        <v>5530</v>
      </c>
      <c r="S646" s="11">
        <v>2</v>
      </c>
      <c r="T646" s="12">
        <v>0</v>
      </c>
    </row>
    <row r="647" spans="1:20" x14ac:dyDescent="0.25">
      <c r="A647" s="7" t="s">
        <v>2239</v>
      </c>
      <c r="B647" s="8" t="str">
        <f t="shared" si="20"/>
        <v>51141-FL-8</v>
      </c>
      <c r="C647" s="7">
        <v>51141</v>
      </c>
      <c r="D647" s="7" t="s">
        <v>468</v>
      </c>
      <c r="E647" s="7" t="s">
        <v>2191</v>
      </c>
      <c r="F647" s="7" t="s">
        <v>468</v>
      </c>
      <c r="G647" s="7" t="s">
        <v>2287</v>
      </c>
      <c r="H647" s="7" t="s">
        <v>103</v>
      </c>
      <c r="I647" s="8">
        <v>1</v>
      </c>
      <c r="J647" s="7" t="s">
        <v>2240</v>
      </c>
      <c r="K647" s="9">
        <v>8</v>
      </c>
      <c r="L647" t="str">
        <f t="shared" si="21"/>
        <v>FL-8</v>
      </c>
      <c r="M647" s="7" t="s">
        <v>2241</v>
      </c>
      <c r="N647" s="7" t="s">
        <v>2288</v>
      </c>
      <c r="O647" s="7" t="s">
        <v>2243</v>
      </c>
      <c r="Q647" s="10">
        <v>3127</v>
      </c>
      <c r="R647" s="7" t="s">
        <v>5538</v>
      </c>
      <c r="S647" s="11">
        <v>2</v>
      </c>
      <c r="T647" s="12">
        <v>0</v>
      </c>
    </row>
    <row r="648" spans="1:20" x14ac:dyDescent="0.25">
      <c r="A648" s="7" t="s">
        <v>2239</v>
      </c>
      <c r="B648" s="8" t="str">
        <f t="shared" si="20"/>
        <v>51141-FL-8</v>
      </c>
      <c r="C648" s="7">
        <v>51141</v>
      </c>
      <c r="D648" s="7" t="s">
        <v>468</v>
      </c>
      <c r="E648" s="7" t="s">
        <v>2191</v>
      </c>
      <c r="F648" s="7" t="s">
        <v>468</v>
      </c>
      <c r="G648" s="7" t="s">
        <v>2287</v>
      </c>
      <c r="H648" s="7" t="s">
        <v>103</v>
      </c>
      <c r="I648" s="8">
        <v>1</v>
      </c>
      <c r="J648" s="7" t="s">
        <v>2240</v>
      </c>
      <c r="K648" s="9">
        <v>8</v>
      </c>
      <c r="L648" t="str">
        <f t="shared" si="21"/>
        <v>FL-8</v>
      </c>
      <c r="M648" s="7" t="s">
        <v>2241</v>
      </c>
      <c r="N648" s="7" t="s">
        <v>2288</v>
      </c>
      <c r="O648" s="7" t="s">
        <v>2243</v>
      </c>
      <c r="Q648" s="10">
        <v>5127</v>
      </c>
      <c r="R648" s="7" t="s">
        <v>5531</v>
      </c>
      <c r="S648" s="11">
        <v>2</v>
      </c>
      <c r="T648" s="12">
        <v>0</v>
      </c>
    </row>
    <row r="649" spans="1:20" x14ac:dyDescent="0.25">
      <c r="A649" s="7" t="s">
        <v>2239</v>
      </c>
      <c r="B649" s="8" t="str">
        <f t="shared" si="20"/>
        <v>51141-FR-8</v>
      </c>
      <c r="C649" s="7">
        <v>51141</v>
      </c>
      <c r="D649" s="7" t="s">
        <v>468</v>
      </c>
      <c r="E649" s="7" t="s">
        <v>2191</v>
      </c>
      <c r="F649" s="7" t="s">
        <v>468</v>
      </c>
      <c r="G649" s="7" t="s">
        <v>2287</v>
      </c>
      <c r="H649" s="7" t="s">
        <v>103</v>
      </c>
      <c r="I649" s="8">
        <v>2</v>
      </c>
      <c r="J649" s="7" t="s">
        <v>2244</v>
      </c>
      <c r="K649" s="9">
        <v>8</v>
      </c>
      <c r="L649" t="str">
        <f t="shared" si="21"/>
        <v>FR-8</v>
      </c>
      <c r="M649" s="7" t="s">
        <v>2241</v>
      </c>
      <c r="N649" s="7" t="s">
        <v>2289</v>
      </c>
      <c r="O649" s="7" t="s">
        <v>2243</v>
      </c>
      <c r="Q649" s="10">
        <v>4747</v>
      </c>
      <c r="R649" s="7" t="s">
        <v>5539</v>
      </c>
      <c r="S649" s="11">
        <v>1</v>
      </c>
      <c r="T649" s="12">
        <v>0</v>
      </c>
    </row>
    <row r="650" spans="1:20" x14ac:dyDescent="0.25">
      <c r="A650" s="7" t="s">
        <v>2239</v>
      </c>
      <c r="B650" s="8" t="str">
        <f t="shared" si="20"/>
        <v>51141-FR-8</v>
      </c>
      <c r="C650" s="7">
        <v>51141</v>
      </c>
      <c r="D650" s="7" t="s">
        <v>468</v>
      </c>
      <c r="E650" s="7" t="s">
        <v>2191</v>
      </c>
      <c r="F650" s="7" t="s">
        <v>468</v>
      </c>
      <c r="G650" s="7" t="s">
        <v>2287</v>
      </c>
      <c r="H650" s="7" t="s">
        <v>103</v>
      </c>
      <c r="I650" s="8">
        <v>2</v>
      </c>
      <c r="J650" s="7" t="s">
        <v>2244</v>
      </c>
      <c r="K650" s="9">
        <v>8</v>
      </c>
      <c r="L650" t="str">
        <f t="shared" si="21"/>
        <v>FR-8</v>
      </c>
      <c r="M650" s="7" t="s">
        <v>2241</v>
      </c>
      <c r="N650" s="7" t="s">
        <v>2289</v>
      </c>
      <c r="O650" s="7" t="s">
        <v>2243</v>
      </c>
      <c r="Q650" s="10">
        <v>4747</v>
      </c>
      <c r="R650" s="7" t="s">
        <v>5540</v>
      </c>
      <c r="S650" s="11">
        <v>1</v>
      </c>
      <c r="T650" s="12">
        <v>0</v>
      </c>
    </row>
    <row r="651" spans="1:20" x14ac:dyDescent="0.25">
      <c r="A651" s="7" t="s">
        <v>2239</v>
      </c>
      <c r="B651" s="8" t="str">
        <f t="shared" si="20"/>
        <v>51141-FR-8</v>
      </c>
      <c r="C651" s="7">
        <v>51141</v>
      </c>
      <c r="D651" s="7" t="s">
        <v>468</v>
      </c>
      <c r="E651" s="7" t="s">
        <v>2191</v>
      </c>
      <c r="F651" s="7" t="s">
        <v>468</v>
      </c>
      <c r="G651" s="7" t="s">
        <v>2287</v>
      </c>
      <c r="H651" s="7" t="s">
        <v>103</v>
      </c>
      <c r="I651" s="8">
        <v>2</v>
      </c>
      <c r="J651" s="7" t="s">
        <v>2244</v>
      </c>
      <c r="K651" s="9">
        <v>8</v>
      </c>
      <c r="L651" t="str">
        <f t="shared" si="21"/>
        <v>FR-8</v>
      </c>
      <c r="M651" s="7" t="s">
        <v>2241</v>
      </c>
      <c r="N651" s="7" t="s">
        <v>2289</v>
      </c>
      <c r="O651" s="7" t="s">
        <v>2243</v>
      </c>
      <c r="Q651" s="10">
        <v>5747</v>
      </c>
      <c r="R651" s="7" t="s">
        <v>5525</v>
      </c>
      <c r="S651" s="11">
        <v>1</v>
      </c>
      <c r="T651" s="12">
        <v>0</v>
      </c>
    </row>
    <row r="652" spans="1:20" x14ac:dyDescent="0.25">
      <c r="A652" s="7" t="s">
        <v>2239</v>
      </c>
      <c r="B652" s="8" t="str">
        <f t="shared" si="20"/>
        <v>51141-FR-8</v>
      </c>
      <c r="C652" s="7">
        <v>51141</v>
      </c>
      <c r="D652" s="7" t="s">
        <v>468</v>
      </c>
      <c r="E652" s="7" t="s">
        <v>2191</v>
      </c>
      <c r="F652" s="7" t="s">
        <v>468</v>
      </c>
      <c r="G652" s="7" t="s">
        <v>2287</v>
      </c>
      <c r="H652" s="7" t="s">
        <v>103</v>
      </c>
      <c r="I652" s="8">
        <v>2</v>
      </c>
      <c r="J652" s="7" t="s">
        <v>2244</v>
      </c>
      <c r="K652" s="9">
        <v>8</v>
      </c>
      <c r="L652" t="str">
        <f t="shared" si="21"/>
        <v>FR-8</v>
      </c>
      <c r="M652" s="7" t="s">
        <v>2241</v>
      </c>
      <c r="N652" s="7" t="s">
        <v>2289</v>
      </c>
      <c r="O652" s="7" t="s">
        <v>2243</v>
      </c>
      <c r="Q652" s="10">
        <v>2747</v>
      </c>
      <c r="R652" s="7" t="s">
        <v>5544</v>
      </c>
      <c r="S652" s="11">
        <v>1</v>
      </c>
      <c r="T652" s="12">
        <v>0</v>
      </c>
    </row>
    <row r="653" spans="1:20" x14ac:dyDescent="0.25">
      <c r="A653" s="7" t="s">
        <v>2239</v>
      </c>
      <c r="B653" s="8" t="str">
        <f t="shared" si="20"/>
        <v>51141-FR-8</v>
      </c>
      <c r="C653" s="7">
        <v>51141</v>
      </c>
      <c r="D653" s="7" t="s">
        <v>468</v>
      </c>
      <c r="E653" s="7" t="s">
        <v>2191</v>
      </c>
      <c r="F653" s="7" t="s">
        <v>468</v>
      </c>
      <c r="G653" s="7" t="s">
        <v>2287</v>
      </c>
      <c r="H653" s="7" t="s">
        <v>103</v>
      </c>
      <c r="I653" s="8">
        <v>2</v>
      </c>
      <c r="J653" s="7" t="s">
        <v>2244</v>
      </c>
      <c r="K653" s="9">
        <v>8</v>
      </c>
      <c r="L653" t="str">
        <f t="shared" si="21"/>
        <v>FR-8</v>
      </c>
      <c r="M653" s="7" t="s">
        <v>2241</v>
      </c>
      <c r="N653" s="7" t="s">
        <v>2289</v>
      </c>
      <c r="O653" s="7" t="s">
        <v>2243</v>
      </c>
      <c r="Q653" s="10">
        <v>4747</v>
      </c>
      <c r="R653" s="7" t="s">
        <v>5541</v>
      </c>
      <c r="S653" s="11">
        <v>1</v>
      </c>
      <c r="T653" s="12">
        <v>0</v>
      </c>
    </row>
    <row r="654" spans="1:20" x14ac:dyDescent="0.25">
      <c r="A654" s="7" t="s">
        <v>2239</v>
      </c>
      <c r="B654" s="8" t="str">
        <f t="shared" si="20"/>
        <v>51141-FR-8</v>
      </c>
      <c r="C654" s="7">
        <v>51141</v>
      </c>
      <c r="D654" s="7" t="s">
        <v>468</v>
      </c>
      <c r="E654" s="7" t="s">
        <v>2191</v>
      </c>
      <c r="F654" s="7" t="s">
        <v>468</v>
      </c>
      <c r="G654" s="7" t="s">
        <v>2287</v>
      </c>
      <c r="H654" s="7" t="s">
        <v>103</v>
      </c>
      <c r="I654" s="8">
        <v>2</v>
      </c>
      <c r="J654" s="7" t="s">
        <v>2244</v>
      </c>
      <c r="K654" s="9">
        <v>8</v>
      </c>
      <c r="L654" t="str">
        <f t="shared" si="21"/>
        <v>FR-8</v>
      </c>
      <c r="M654" s="7" t="s">
        <v>2241</v>
      </c>
      <c r="N654" s="7" t="s">
        <v>2289</v>
      </c>
      <c r="O654" s="7" t="s">
        <v>2243</v>
      </c>
      <c r="Q654" s="10">
        <v>2747</v>
      </c>
      <c r="R654" s="7" t="s">
        <v>5532</v>
      </c>
      <c r="S654" s="11">
        <v>1</v>
      </c>
      <c r="T654" s="12">
        <v>0</v>
      </c>
    </row>
    <row r="655" spans="1:20" x14ac:dyDescent="0.25">
      <c r="A655" s="7" t="s">
        <v>2239</v>
      </c>
      <c r="B655" s="8" t="str">
        <f t="shared" si="20"/>
        <v>51141-FR-8</v>
      </c>
      <c r="C655" s="7">
        <v>51141</v>
      </c>
      <c r="D655" s="7" t="s">
        <v>468</v>
      </c>
      <c r="E655" s="7" t="s">
        <v>2191</v>
      </c>
      <c r="F655" s="7" t="s">
        <v>468</v>
      </c>
      <c r="G655" s="7" t="s">
        <v>2287</v>
      </c>
      <c r="H655" s="7" t="s">
        <v>103</v>
      </c>
      <c r="I655" s="8">
        <v>2</v>
      </c>
      <c r="J655" s="7" t="s">
        <v>2244</v>
      </c>
      <c r="K655" s="9">
        <v>8</v>
      </c>
      <c r="L655" t="str">
        <f t="shared" si="21"/>
        <v>FR-8</v>
      </c>
      <c r="M655" s="7" t="s">
        <v>2241</v>
      </c>
      <c r="N655" s="7" t="s">
        <v>2289</v>
      </c>
      <c r="O655" s="7" t="s">
        <v>2243</v>
      </c>
      <c r="Q655" s="10">
        <v>4747</v>
      </c>
      <c r="R655" s="7" t="s">
        <v>5542</v>
      </c>
      <c r="S655" s="11">
        <v>1</v>
      </c>
      <c r="T655" s="12">
        <v>0</v>
      </c>
    </row>
    <row r="656" spans="1:20" x14ac:dyDescent="0.25">
      <c r="A656" s="7" t="s">
        <v>2239</v>
      </c>
      <c r="B656" s="8" t="str">
        <f t="shared" si="20"/>
        <v>51141-FR-8</v>
      </c>
      <c r="C656" s="7">
        <v>51141</v>
      </c>
      <c r="D656" s="7" t="s">
        <v>468</v>
      </c>
      <c r="E656" s="7" t="s">
        <v>2191</v>
      </c>
      <c r="F656" s="7" t="s">
        <v>468</v>
      </c>
      <c r="G656" s="7" t="s">
        <v>2287</v>
      </c>
      <c r="H656" s="7" t="s">
        <v>103</v>
      </c>
      <c r="I656" s="8">
        <v>2</v>
      </c>
      <c r="J656" s="7" t="s">
        <v>2244</v>
      </c>
      <c r="K656" s="9">
        <v>8</v>
      </c>
      <c r="L656" t="str">
        <f t="shared" si="21"/>
        <v>FR-8</v>
      </c>
      <c r="M656" s="7" t="s">
        <v>2241</v>
      </c>
      <c r="N656" s="7" t="s">
        <v>2289</v>
      </c>
      <c r="O656" s="7" t="s">
        <v>2243</v>
      </c>
      <c r="Q656" s="10">
        <v>2747</v>
      </c>
      <c r="R656" s="7" t="s">
        <v>5533</v>
      </c>
      <c r="S656" s="11">
        <v>1</v>
      </c>
      <c r="T656" s="12">
        <v>0</v>
      </c>
    </row>
    <row r="657" spans="1:20" x14ac:dyDescent="0.25">
      <c r="A657" s="7" t="s">
        <v>2239</v>
      </c>
      <c r="B657" s="8" t="str">
        <f t="shared" si="20"/>
        <v>51141-FR-8</v>
      </c>
      <c r="C657" s="7">
        <v>51141</v>
      </c>
      <c r="D657" s="7" t="s">
        <v>468</v>
      </c>
      <c r="E657" s="7" t="s">
        <v>2191</v>
      </c>
      <c r="F657" s="7" t="s">
        <v>468</v>
      </c>
      <c r="G657" s="7" t="s">
        <v>2287</v>
      </c>
      <c r="H657" s="7" t="s">
        <v>103</v>
      </c>
      <c r="I657" s="8">
        <v>2</v>
      </c>
      <c r="J657" s="7" t="s">
        <v>2244</v>
      </c>
      <c r="K657" s="9">
        <v>8</v>
      </c>
      <c r="L657" t="str">
        <f t="shared" si="21"/>
        <v>FR-8</v>
      </c>
      <c r="M657" s="7" t="s">
        <v>2241</v>
      </c>
      <c r="N657" s="7" t="s">
        <v>2289</v>
      </c>
      <c r="O657" s="7" t="s">
        <v>2243</v>
      </c>
      <c r="Q657" s="10">
        <v>4747</v>
      </c>
      <c r="R657" s="7" t="s">
        <v>5543</v>
      </c>
      <c r="S657" s="11">
        <v>1</v>
      </c>
      <c r="T657" s="12">
        <v>0</v>
      </c>
    </row>
    <row r="658" spans="1:20" x14ac:dyDescent="0.25">
      <c r="A658" s="7" t="s">
        <v>2239</v>
      </c>
      <c r="B658" s="8" t="str">
        <f t="shared" si="20"/>
        <v>51142-FL-8</v>
      </c>
      <c r="C658" s="7">
        <v>51142</v>
      </c>
      <c r="D658" s="7" t="s">
        <v>1057</v>
      </c>
      <c r="E658" s="7" t="s">
        <v>2191</v>
      </c>
      <c r="F658" s="7" t="s">
        <v>1057</v>
      </c>
      <c r="G658" s="7" t="s">
        <v>1061</v>
      </c>
      <c r="H658" s="7" t="s">
        <v>390</v>
      </c>
      <c r="I658" s="8">
        <v>1</v>
      </c>
      <c r="J658" s="7" t="s">
        <v>2240</v>
      </c>
      <c r="K658" s="9">
        <v>8</v>
      </c>
      <c r="L658" t="str">
        <f t="shared" si="21"/>
        <v>FL-8</v>
      </c>
      <c r="M658" s="7" t="s">
        <v>2241</v>
      </c>
      <c r="N658" s="7" t="s">
        <v>2290</v>
      </c>
      <c r="O658" s="7" t="s">
        <v>2243</v>
      </c>
      <c r="Q658" s="10">
        <v>3128</v>
      </c>
      <c r="R658" s="7" t="s">
        <v>5534</v>
      </c>
      <c r="S658" s="11">
        <v>1</v>
      </c>
      <c r="T658" s="12">
        <v>0</v>
      </c>
    </row>
    <row r="659" spans="1:20" x14ac:dyDescent="0.25">
      <c r="A659" s="7" t="s">
        <v>2239</v>
      </c>
      <c r="B659" s="8" t="str">
        <f t="shared" si="20"/>
        <v>51142-FL-8</v>
      </c>
      <c r="C659" s="7">
        <v>51142</v>
      </c>
      <c r="D659" s="7" t="s">
        <v>1057</v>
      </c>
      <c r="E659" s="7" t="s">
        <v>2191</v>
      </c>
      <c r="F659" s="7" t="s">
        <v>1057</v>
      </c>
      <c r="G659" s="7" t="s">
        <v>1061</v>
      </c>
      <c r="H659" s="7" t="s">
        <v>390</v>
      </c>
      <c r="I659" s="8">
        <v>1</v>
      </c>
      <c r="J659" s="7" t="s">
        <v>2240</v>
      </c>
      <c r="K659" s="9">
        <v>8</v>
      </c>
      <c r="L659" t="str">
        <f t="shared" si="21"/>
        <v>FL-8</v>
      </c>
      <c r="M659" s="7" t="s">
        <v>2241</v>
      </c>
      <c r="N659" s="7" t="s">
        <v>2290</v>
      </c>
      <c r="O659" s="7" t="s">
        <v>2243</v>
      </c>
      <c r="Q659" s="10">
        <v>5133</v>
      </c>
      <c r="R659" s="7" t="s">
        <v>5524</v>
      </c>
      <c r="S659" s="11">
        <v>1</v>
      </c>
      <c r="T659" s="12">
        <v>0</v>
      </c>
    </row>
    <row r="660" spans="1:20" x14ac:dyDescent="0.25">
      <c r="A660" s="7" t="s">
        <v>2239</v>
      </c>
      <c r="B660" s="8" t="str">
        <f t="shared" si="20"/>
        <v>51142-FL-8</v>
      </c>
      <c r="C660" s="7">
        <v>51142</v>
      </c>
      <c r="D660" s="7" t="s">
        <v>1057</v>
      </c>
      <c r="E660" s="7" t="s">
        <v>2191</v>
      </c>
      <c r="F660" s="7" t="s">
        <v>1057</v>
      </c>
      <c r="G660" s="7" t="s">
        <v>1061</v>
      </c>
      <c r="H660" s="7" t="s">
        <v>390</v>
      </c>
      <c r="I660" s="8">
        <v>1</v>
      </c>
      <c r="J660" s="7" t="s">
        <v>2240</v>
      </c>
      <c r="K660" s="9">
        <v>8</v>
      </c>
      <c r="L660" t="str">
        <f t="shared" si="21"/>
        <v>FL-8</v>
      </c>
      <c r="M660" s="7" t="s">
        <v>2241</v>
      </c>
      <c r="N660" s="7" t="s">
        <v>2290</v>
      </c>
      <c r="O660" s="7" t="s">
        <v>2243</v>
      </c>
      <c r="Q660" s="10">
        <v>3133</v>
      </c>
      <c r="R660" s="7" t="s">
        <v>5535</v>
      </c>
      <c r="S660" s="11">
        <v>1</v>
      </c>
      <c r="T660" s="12">
        <v>0</v>
      </c>
    </row>
    <row r="661" spans="1:20" x14ac:dyDescent="0.25">
      <c r="A661" s="7" t="s">
        <v>2239</v>
      </c>
      <c r="B661" s="8" t="str">
        <f t="shared" si="20"/>
        <v>51142-FL-8</v>
      </c>
      <c r="C661" s="7">
        <v>51142</v>
      </c>
      <c r="D661" s="7" t="s">
        <v>1057</v>
      </c>
      <c r="E661" s="7" t="s">
        <v>2191</v>
      </c>
      <c r="F661" s="7" t="s">
        <v>1057</v>
      </c>
      <c r="G661" s="7" t="s">
        <v>1061</v>
      </c>
      <c r="H661" s="7" t="s">
        <v>390</v>
      </c>
      <c r="I661" s="8">
        <v>1</v>
      </c>
      <c r="J661" s="7" t="s">
        <v>2240</v>
      </c>
      <c r="K661" s="9">
        <v>8</v>
      </c>
      <c r="L661" t="str">
        <f t="shared" si="21"/>
        <v>FL-8</v>
      </c>
      <c r="M661" s="7" t="s">
        <v>2241</v>
      </c>
      <c r="N661" s="7" t="s">
        <v>2290</v>
      </c>
      <c r="O661" s="7" t="s">
        <v>2243</v>
      </c>
      <c r="Q661" s="10">
        <v>5133</v>
      </c>
      <c r="R661" s="7" t="s">
        <v>5525</v>
      </c>
      <c r="S661" s="11">
        <v>1</v>
      </c>
      <c r="T661" s="12">
        <v>0</v>
      </c>
    </row>
    <row r="662" spans="1:20" x14ac:dyDescent="0.25">
      <c r="A662" s="7" t="s">
        <v>2239</v>
      </c>
      <c r="B662" s="8" t="str">
        <f t="shared" si="20"/>
        <v>51142-FL-8</v>
      </c>
      <c r="C662" s="7">
        <v>51142</v>
      </c>
      <c r="D662" s="7" t="s">
        <v>1057</v>
      </c>
      <c r="E662" s="7" t="s">
        <v>2191</v>
      </c>
      <c r="F662" s="7" t="s">
        <v>1057</v>
      </c>
      <c r="G662" s="7" t="s">
        <v>1061</v>
      </c>
      <c r="H662" s="7" t="s">
        <v>390</v>
      </c>
      <c r="I662" s="8">
        <v>1</v>
      </c>
      <c r="J662" s="7" t="s">
        <v>2240</v>
      </c>
      <c r="K662" s="9">
        <v>8</v>
      </c>
      <c r="L662" t="str">
        <f t="shared" si="21"/>
        <v>FL-8</v>
      </c>
      <c r="M662" s="7" t="s">
        <v>2241</v>
      </c>
      <c r="N662" s="7" t="s">
        <v>2290</v>
      </c>
      <c r="O662" s="7" t="s">
        <v>2243</v>
      </c>
      <c r="Q662" s="10">
        <v>5133</v>
      </c>
      <c r="R662" s="7" t="s">
        <v>5525</v>
      </c>
      <c r="S662" s="11">
        <v>1</v>
      </c>
      <c r="T662" s="12">
        <v>0</v>
      </c>
    </row>
    <row r="663" spans="1:20" x14ac:dyDescent="0.25">
      <c r="A663" s="7" t="s">
        <v>2239</v>
      </c>
      <c r="B663" s="8" t="str">
        <f t="shared" si="20"/>
        <v>51142-FL-8</v>
      </c>
      <c r="C663" s="7">
        <v>51142</v>
      </c>
      <c r="D663" s="7" t="s">
        <v>1057</v>
      </c>
      <c r="E663" s="7" t="s">
        <v>2191</v>
      </c>
      <c r="F663" s="7" t="s">
        <v>1057</v>
      </c>
      <c r="G663" s="7" t="s">
        <v>1061</v>
      </c>
      <c r="H663" s="7" t="s">
        <v>390</v>
      </c>
      <c r="I663" s="8">
        <v>1</v>
      </c>
      <c r="J663" s="7" t="s">
        <v>2240</v>
      </c>
      <c r="K663" s="9">
        <v>8</v>
      </c>
      <c r="L663" t="str">
        <f t="shared" si="21"/>
        <v>FL-8</v>
      </c>
      <c r="M663" s="7" t="s">
        <v>2241</v>
      </c>
      <c r="N663" s="7" t="s">
        <v>2290</v>
      </c>
      <c r="O663" s="7" t="s">
        <v>2243</v>
      </c>
      <c r="Q663" s="10">
        <v>5133</v>
      </c>
      <c r="R663" s="7" t="s">
        <v>5525</v>
      </c>
      <c r="S663" s="11">
        <v>1</v>
      </c>
      <c r="T663" s="12">
        <v>0</v>
      </c>
    </row>
    <row r="664" spans="1:20" x14ac:dyDescent="0.25">
      <c r="A664" s="7" t="s">
        <v>2239</v>
      </c>
      <c r="B664" s="8" t="str">
        <f t="shared" si="20"/>
        <v>51142-FL-8</v>
      </c>
      <c r="C664" s="7">
        <v>51142</v>
      </c>
      <c r="D664" s="7" t="s">
        <v>1057</v>
      </c>
      <c r="E664" s="7" t="s">
        <v>2191</v>
      </c>
      <c r="F664" s="7" t="s">
        <v>1057</v>
      </c>
      <c r="G664" s="7" t="s">
        <v>1061</v>
      </c>
      <c r="H664" s="7" t="s">
        <v>390</v>
      </c>
      <c r="I664" s="8">
        <v>1</v>
      </c>
      <c r="J664" s="7" t="s">
        <v>2240</v>
      </c>
      <c r="K664" s="9">
        <v>8</v>
      </c>
      <c r="L664" t="str">
        <f t="shared" si="21"/>
        <v>FL-8</v>
      </c>
      <c r="M664" s="7" t="s">
        <v>2241</v>
      </c>
      <c r="N664" s="7" t="s">
        <v>2290</v>
      </c>
      <c r="O664" s="7" t="s">
        <v>2243</v>
      </c>
      <c r="Q664" s="10">
        <v>1133</v>
      </c>
      <c r="R664" s="7" t="s">
        <v>5526</v>
      </c>
      <c r="S664" s="11">
        <v>1</v>
      </c>
      <c r="T664" s="12">
        <v>0</v>
      </c>
    </row>
    <row r="665" spans="1:20" x14ac:dyDescent="0.25">
      <c r="A665" s="7" t="s">
        <v>2239</v>
      </c>
      <c r="B665" s="8" t="str">
        <f t="shared" si="20"/>
        <v>51142-FL-8</v>
      </c>
      <c r="C665" s="7">
        <v>51142</v>
      </c>
      <c r="D665" s="7" t="s">
        <v>1057</v>
      </c>
      <c r="E665" s="7" t="s">
        <v>2191</v>
      </c>
      <c r="F665" s="7" t="s">
        <v>1057</v>
      </c>
      <c r="G665" s="7" t="s">
        <v>1061</v>
      </c>
      <c r="H665" s="7" t="s">
        <v>390</v>
      </c>
      <c r="I665" s="8">
        <v>1</v>
      </c>
      <c r="J665" s="7" t="s">
        <v>2240</v>
      </c>
      <c r="K665" s="9">
        <v>8</v>
      </c>
      <c r="L665" t="str">
        <f t="shared" si="21"/>
        <v>FL-8</v>
      </c>
      <c r="M665" s="7" t="s">
        <v>2241</v>
      </c>
      <c r="N665" s="7" t="s">
        <v>2290</v>
      </c>
      <c r="O665" s="7" t="s">
        <v>2243</v>
      </c>
      <c r="Q665" s="10">
        <v>2133</v>
      </c>
      <c r="R665" s="7" t="s">
        <v>5544</v>
      </c>
      <c r="S665" s="11">
        <v>1</v>
      </c>
      <c r="T665" s="12">
        <v>0</v>
      </c>
    </row>
    <row r="666" spans="1:20" x14ac:dyDescent="0.25">
      <c r="A666" s="7" t="s">
        <v>2239</v>
      </c>
      <c r="B666" s="8" t="str">
        <f t="shared" si="20"/>
        <v>51142-FL-8</v>
      </c>
      <c r="C666" s="7">
        <v>51142</v>
      </c>
      <c r="D666" s="7" t="s">
        <v>1057</v>
      </c>
      <c r="E666" s="7" t="s">
        <v>2191</v>
      </c>
      <c r="F666" s="7" t="s">
        <v>1057</v>
      </c>
      <c r="G666" s="7" t="s">
        <v>1061</v>
      </c>
      <c r="H666" s="7" t="s">
        <v>390</v>
      </c>
      <c r="I666" s="8">
        <v>1</v>
      </c>
      <c r="J666" s="7" t="s">
        <v>2240</v>
      </c>
      <c r="K666" s="9">
        <v>8</v>
      </c>
      <c r="L666" t="str">
        <f t="shared" si="21"/>
        <v>FL-8</v>
      </c>
      <c r="M666" s="7" t="s">
        <v>2241</v>
      </c>
      <c r="N666" s="7" t="s">
        <v>2290</v>
      </c>
      <c r="O666" s="7" t="s">
        <v>2243</v>
      </c>
      <c r="Q666" s="10">
        <v>3133</v>
      </c>
      <c r="R666" s="7" t="s">
        <v>5536</v>
      </c>
      <c r="S666" s="11">
        <v>1</v>
      </c>
      <c r="T666" s="12">
        <v>0</v>
      </c>
    </row>
    <row r="667" spans="1:20" x14ac:dyDescent="0.25">
      <c r="A667" s="7" t="s">
        <v>2239</v>
      </c>
      <c r="B667" s="8" t="str">
        <f t="shared" si="20"/>
        <v>51142-FL-8</v>
      </c>
      <c r="C667" s="7">
        <v>51142</v>
      </c>
      <c r="D667" s="7" t="s">
        <v>1057</v>
      </c>
      <c r="E667" s="7" t="s">
        <v>2191</v>
      </c>
      <c r="F667" s="7" t="s">
        <v>1057</v>
      </c>
      <c r="G667" s="7" t="s">
        <v>1061</v>
      </c>
      <c r="H667" s="7" t="s">
        <v>390</v>
      </c>
      <c r="I667" s="8">
        <v>1</v>
      </c>
      <c r="J667" s="7" t="s">
        <v>2240</v>
      </c>
      <c r="K667" s="9">
        <v>8</v>
      </c>
      <c r="L667" t="str">
        <f t="shared" si="21"/>
        <v>FL-8</v>
      </c>
      <c r="M667" s="7" t="s">
        <v>2241</v>
      </c>
      <c r="N667" s="7" t="s">
        <v>2290</v>
      </c>
      <c r="O667" s="7" t="s">
        <v>2243</v>
      </c>
      <c r="Q667" s="10">
        <v>5133</v>
      </c>
      <c r="R667" s="7" t="s">
        <v>5527</v>
      </c>
      <c r="S667" s="11">
        <v>1</v>
      </c>
      <c r="T667" s="12">
        <v>0</v>
      </c>
    </row>
    <row r="668" spans="1:20" x14ac:dyDescent="0.25">
      <c r="A668" s="7" t="s">
        <v>2239</v>
      </c>
      <c r="B668" s="8" t="str">
        <f t="shared" si="20"/>
        <v>51142-FL-8</v>
      </c>
      <c r="C668" s="7">
        <v>51142</v>
      </c>
      <c r="D668" s="7" t="s">
        <v>1057</v>
      </c>
      <c r="E668" s="7" t="s">
        <v>2191</v>
      </c>
      <c r="F668" s="7" t="s">
        <v>1057</v>
      </c>
      <c r="G668" s="7" t="s">
        <v>1061</v>
      </c>
      <c r="H668" s="7" t="s">
        <v>390</v>
      </c>
      <c r="I668" s="8">
        <v>1</v>
      </c>
      <c r="J668" s="7" t="s">
        <v>2240</v>
      </c>
      <c r="K668" s="9">
        <v>8</v>
      </c>
      <c r="L668" t="str">
        <f t="shared" si="21"/>
        <v>FL-8</v>
      </c>
      <c r="M668" s="7" t="s">
        <v>2241</v>
      </c>
      <c r="N668" s="7" t="s">
        <v>2290</v>
      </c>
      <c r="O668" s="7" t="s">
        <v>2243</v>
      </c>
      <c r="Q668" s="10">
        <v>1133</v>
      </c>
      <c r="R668" s="7" t="s">
        <v>5528</v>
      </c>
      <c r="S668" s="11">
        <v>1</v>
      </c>
      <c r="T668" s="12">
        <v>0</v>
      </c>
    </row>
    <row r="669" spans="1:20" x14ac:dyDescent="0.25">
      <c r="A669" s="7" t="s">
        <v>2239</v>
      </c>
      <c r="B669" s="8" t="str">
        <f t="shared" si="20"/>
        <v>51142-FL-8</v>
      </c>
      <c r="C669" s="7">
        <v>51142</v>
      </c>
      <c r="D669" s="7" t="s">
        <v>1057</v>
      </c>
      <c r="E669" s="7" t="s">
        <v>2191</v>
      </c>
      <c r="F669" s="7" t="s">
        <v>1057</v>
      </c>
      <c r="G669" s="7" t="s">
        <v>1061</v>
      </c>
      <c r="H669" s="7" t="s">
        <v>390</v>
      </c>
      <c r="I669" s="8">
        <v>1</v>
      </c>
      <c r="J669" s="7" t="s">
        <v>2240</v>
      </c>
      <c r="K669" s="9">
        <v>8</v>
      </c>
      <c r="L669" t="str">
        <f t="shared" si="21"/>
        <v>FL-8</v>
      </c>
      <c r="M669" s="7" t="s">
        <v>2241</v>
      </c>
      <c r="N669" s="7" t="s">
        <v>2290</v>
      </c>
      <c r="O669" s="7" t="s">
        <v>2243</v>
      </c>
      <c r="Q669" s="10">
        <v>2133</v>
      </c>
      <c r="R669" s="7" t="s">
        <v>5532</v>
      </c>
      <c r="S669" s="11">
        <v>1</v>
      </c>
      <c r="T669" s="12">
        <v>0</v>
      </c>
    </row>
    <row r="670" spans="1:20" x14ac:dyDescent="0.25">
      <c r="A670" s="7" t="s">
        <v>2239</v>
      </c>
      <c r="B670" s="8" t="str">
        <f t="shared" si="20"/>
        <v>51142-FL-8</v>
      </c>
      <c r="C670" s="7">
        <v>51142</v>
      </c>
      <c r="D670" s="7" t="s">
        <v>1057</v>
      </c>
      <c r="E670" s="7" t="s">
        <v>2191</v>
      </c>
      <c r="F670" s="7" t="s">
        <v>1057</v>
      </c>
      <c r="G670" s="7" t="s">
        <v>1061</v>
      </c>
      <c r="H670" s="7" t="s">
        <v>390</v>
      </c>
      <c r="I670" s="8">
        <v>1</v>
      </c>
      <c r="J670" s="7" t="s">
        <v>2240</v>
      </c>
      <c r="K670" s="9">
        <v>8</v>
      </c>
      <c r="L670" t="str">
        <f t="shared" si="21"/>
        <v>FL-8</v>
      </c>
      <c r="M670" s="7" t="s">
        <v>2241</v>
      </c>
      <c r="N670" s="7" t="s">
        <v>2290</v>
      </c>
      <c r="O670" s="7" t="s">
        <v>2243</v>
      </c>
      <c r="Q670" s="10">
        <v>3133</v>
      </c>
      <c r="R670" s="7" t="s">
        <v>5537</v>
      </c>
      <c r="S670" s="11">
        <v>1</v>
      </c>
      <c r="T670" s="12">
        <v>0</v>
      </c>
    </row>
    <row r="671" spans="1:20" x14ac:dyDescent="0.25">
      <c r="A671" s="7" t="s">
        <v>2239</v>
      </c>
      <c r="B671" s="8" t="str">
        <f t="shared" si="20"/>
        <v>51142-FL-8</v>
      </c>
      <c r="C671" s="7">
        <v>51142</v>
      </c>
      <c r="D671" s="7" t="s">
        <v>1057</v>
      </c>
      <c r="E671" s="7" t="s">
        <v>2191</v>
      </c>
      <c r="F671" s="7" t="s">
        <v>1057</v>
      </c>
      <c r="G671" s="7" t="s">
        <v>1061</v>
      </c>
      <c r="H671" s="7" t="s">
        <v>390</v>
      </c>
      <c r="I671" s="8">
        <v>1</v>
      </c>
      <c r="J671" s="7" t="s">
        <v>2240</v>
      </c>
      <c r="K671" s="9">
        <v>8</v>
      </c>
      <c r="L671" t="str">
        <f t="shared" si="21"/>
        <v>FL-8</v>
      </c>
      <c r="M671" s="7" t="s">
        <v>2241</v>
      </c>
      <c r="N671" s="7" t="s">
        <v>2290</v>
      </c>
      <c r="O671" s="7" t="s">
        <v>2243</v>
      </c>
      <c r="Q671" s="10">
        <v>5133</v>
      </c>
      <c r="R671" s="7" t="s">
        <v>5529</v>
      </c>
      <c r="S671" s="11">
        <v>1</v>
      </c>
      <c r="T671" s="12">
        <v>0</v>
      </c>
    </row>
    <row r="672" spans="1:20" x14ac:dyDescent="0.25">
      <c r="A672" s="7" t="s">
        <v>2239</v>
      </c>
      <c r="B672" s="8" t="str">
        <f t="shared" si="20"/>
        <v>51142-FL-8</v>
      </c>
      <c r="C672" s="7">
        <v>51142</v>
      </c>
      <c r="D672" s="7" t="s">
        <v>1057</v>
      </c>
      <c r="E672" s="7" t="s">
        <v>2191</v>
      </c>
      <c r="F672" s="7" t="s">
        <v>1057</v>
      </c>
      <c r="G672" s="7" t="s">
        <v>1061</v>
      </c>
      <c r="H672" s="7" t="s">
        <v>390</v>
      </c>
      <c r="I672" s="8">
        <v>1</v>
      </c>
      <c r="J672" s="7" t="s">
        <v>2240</v>
      </c>
      <c r="K672" s="9">
        <v>8</v>
      </c>
      <c r="L672" t="str">
        <f t="shared" si="21"/>
        <v>FL-8</v>
      </c>
      <c r="M672" s="7" t="s">
        <v>2241</v>
      </c>
      <c r="N672" s="7" t="s">
        <v>2290</v>
      </c>
      <c r="O672" s="7" t="s">
        <v>2243</v>
      </c>
      <c r="Q672" s="10">
        <v>1133</v>
      </c>
      <c r="R672" s="7" t="s">
        <v>5530</v>
      </c>
      <c r="S672" s="11">
        <v>1</v>
      </c>
      <c r="T672" s="12">
        <v>0</v>
      </c>
    </row>
    <row r="673" spans="1:20" x14ac:dyDescent="0.25">
      <c r="A673" s="7" t="s">
        <v>2239</v>
      </c>
      <c r="B673" s="8" t="str">
        <f t="shared" si="20"/>
        <v>51142-FL-8</v>
      </c>
      <c r="C673" s="7">
        <v>51142</v>
      </c>
      <c r="D673" s="7" t="s">
        <v>1057</v>
      </c>
      <c r="E673" s="7" t="s">
        <v>2191</v>
      </c>
      <c r="F673" s="7" t="s">
        <v>1057</v>
      </c>
      <c r="G673" s="7" t="s">
        <v>1061</v>
      </c>
      <c r="H673" s="7" t="s">
        <v>390</v>
      </c>
      <c r="I673" s="8">
        <v>1</v>
      </c>
      <c r="J673" s="7" t="s">
        <v>2240</v>
      </c>
      <c r="K673" s="9">
        <v>8</v>
      </c>
      <c r="L673" t="str">
        <f t="shared" si="21"/>
        <v>FL-8</v>
      </c>
      <c r="M673" s="7" t="s">
        <v>2241</v>
      </c>
      <c r="N673" s="7" t="s">
        <v>2290</v>
      </c>
      <c r="O673" s="7" t="s">
        <v>2243</v>
      </c>
      <c r="Q673" s="10">
        <v>2133</v>
      </c>
      <c r="R673" s="7" t="s">
        <v>5533</v>
      </c>
      <c r="S673" s="11">
        <v>1</v>
      </c>
      <c r="T673" s="12">
        <v>0</v>
      </c>
    </row>
    <row r="674" spans="1:20" x14ac:dyDescent="0.25">
      <c r="A674" s="7" t="s">
        <v>2239</v>
      </c>
      <c r="B674" s="8" t="str">
        <f t="shared" si="20"/>
        <v>51142-FL-8</v>
      </c>
      <c r="C674" s="7">
        <v>51142</v>
      </c>
      <c r="D674" s="7" t="s">
        <v>1057</v>
      </c>
      <c r="E674" s="7" t="s">
        <v>2191</v>
      </c>
      <c r="F674" s="7" t="s">
        <v>1057</v>
      </c>
      <c r="G674" s="7" t="s">
        <v>1061</v>
      </c>
      <c r="H674" s="7" t="s">
        <v>390</v>
      </c>
      <c r="I674" s="8">
        <v>1</v>
      </c>
      <c r="J674" s="7" t="s">
        <v>2240</v>
      </c>
      <c r="K674" s="9">
        <v>8</v>
      </c>
      <c r="L674" t="str">
        <f t="shared" si="21"/>
        <v>FL-8</v>
      </c>
      <c r="M674" s="7" t="s">
        <v>2241</v>
      </c>
      <c r="N674" s="7" t="s">
        <v>2290</v>
      </c>
      <c r="O674" s="7" t="s">
        <v>2243</v>
      </c>
      <c r="Q674" s="10">
        <v>3133</v>
      </c>
      <c r="R674" s="7" t="s">
        <v>5538</v>
      </c>
      <c r="S674" s="11">
        <v>1</v>
      </c>
      <c r="T674" s="12">
        <v>0</v>
      </c>
    </row>
    <row r="675" spans="1:20" x14ac:dyDescent="0.25">
      <c r="A675" s="7" t="s">
        <v>2239</v>
      </c>
      <c r="B675" s="8" t="str">
        <f t="shared" si="20"/>
        <v>51142-FL-8</v>
      </c>
      <c r="C675" s="7">
        <v>51142</v>
      </c>
      <c r="D675" s="7" t="s">
        <v>1057</v>
      </c>
      <c r="E675" s="7" t="s">
        <v>2191</v>
      </c>
      <c r="F675" s="7" t="s">
        <v>1057</v>
      </c>
      <c r="G675" s="7" t="s">
        <v>1061</v>
      </c>
      <c r="H675" s="7" t="s">
        <v>390</v>
      </c>
      <c r="I675" s="8">
        <v>1</v>
      </c>
      <c r="J675" s="7" t="s">
        <v>2240</v>
      </c>
      <c r="K675" s="9">
        <v>8</v>
      </c>
      <c r="L675" t="str">
        <f t="shared" si="21"/>
        <v>FL-8</v>
      </c>
      <c r="M675" s="7" t="s">
        <v>2241</v>
      </c>
      <c r="N675" s="7" t="s">
        <v>2290</v>
      </c>
      <c r="O675" s="7" t="s">
        <v>2243</v>
      </c>
      <c r="Q675" s="10">
        <v>5133</v>
      </c>
      <c r="R675" s="7" t="s">
        <v>5531</v>
      </c>
      <c r="S675" s="11">
        <v>1</v>
      </c>
      <c r="T675" s="12">
        <v>0</v>
      </c>
    </row>
    <row r="676" spans="1:20" x14ac:dyDescent="0.25">
      <c r="A676" s="7" t="s">
        <v>2239</v>
      </c>
      <c r="B676" s="8" t="str">
        <f t="shared" si="20"/>
        <v>51142-FR-8</v>
      </c>
      <c r="C676" s="7">
        <v>51142</v>
      </c>
      <c r="D676" s="7" t="s">
        <v>1057</v>
      </c>
      <c r="E676" s="7" t="s">
        <v>2191</v>
      </c>
      <c r="F676" s="7" t="s">
        <v>1057</v>
      </c>
      <c r="G676" s="7" t="s">
        <v>1061</v>
      </c>
      <c r="H676" s="7" t="s">
        <v>390</v>
      </c>
      <c r="I676" s="8">
        <v>2</v>
      </c>
      <c r="J676" s="7" t="s">
        <v>2244</v>
      </c>
      <c r="K676" s="9">
        <v>8</v>
      </c>
      <c r="L676" t="str">
        <f t="shared" si="21"/>
        <v>FR-8</v>
      </c>
      <c r="M676" s="7" t="s">
        <v>2241</v>
      </c>
      <c r="N676" s="7" t="s">
        <v>2291</v>
      </c>
      <c r="O676" s="7" t="s">
        <v>2243</v>
      </c>
      <c r="Q676" s="10">
        <v>1741</v>
      </c>
      <c r="R676" s="7" t="s">
        <v>5526</v>
      </c>
      <c r="S676" s="11">
        <v>1</v>
      </c>
      <c r="T676" s="12">
        <v>0</v>
      </c>
    </row>
    <row r="677" spans="1:20" x14ac:dyDescent="0.25">
      <c r="A677" s="7" t="s">
        <v>2239</v>
      </c>
      <c r="B677" s="8" t="str">
        <f t="shared" si="20"/>
        <v>51142-FR-8</v>
      </c>
      <c r="C677" s="7">
        <v>51142</v>
      </c>
      <c r="D677" s="7" t="s">
        <v>1057</v>
      </c>
      <c r="E677" s="7" t="s">
        <v>2191</v>
      </c>
      <c r="F677" s="7" t="s">
        <v>1057</v>
      </c>
      <c r="G677" s="7" t="s">
        <v>1061</v>
      </c>
      <c r="H677" s="7" t="s">
        <v>390</v>
      </c>
      <c r="I677" s="8">
        <v>2</v>
      </c>
      <c r="J677" s="7" t="s">
        <v>2244</v>
      </c>
      <c r="K677" s="9">
        <v>8</v>
      </c>
      <c r="L677" t="str">
        <f t="shared" si="21"/>
        <v>FR-8</v>
      </c>
      <c r="M677" s="7" t="s">
        <v>2241</v>
      </c>
      <c r="N677" s="7" t="s">
        <v>2291</v>
      </c>
      <c r="O677" s="7" t="s">
        <v>2243</v>
      </c>
      <c r="Q677" s="10">
        <v>1741</v>
      </c>
      <c r="R677" s="7" t="s">
        <v>5528</v>
      </c>
      <c r="S677" s="11">
        <v>1</v>
      </c>
      <c r="T677" s="12">
        <v>0</v>
      </c>
    </row>
    <row r="678" spans="1:20" x14ac:dyDescent="0.25">
      <c r="A678" s="7" t="s">
        <v>2239</v>
      </c>
      <c r="B678" s="8" t="str">
        <f t="shared" si="20"/>
        <v>51143-FL-8</v>
      </c>
      <c r="C678" s="7">
        <v>51143</v>
      </c>
      <c r="D678" s="7" t="s">
        <v>1376</v>
      </c>
      <c r="E678" s="7" t="s">
        <v>2191</v>
      </c>
      <c r="F678" s="7" t="s">
        <v>1376</v>
      </c>
      <c r="G678" s="7" t="s">
        <v>1379</v>
      </c>
      <c r="H678" s="7" t="s">
        <v>170</v>
      </c>
      <c r="I678" s="8">
        <v>1</v>
      </c>
      <c r="J678" s="7" t="s">
        <v>2240</v>
      </c>
      <c r="K678" s="9">
        <v>8</v>
      </c>
      <c r="L678" t="str">
        <f t="shared" si="21"/>
        <v>FL-8</v>
      </c>
      <c r="M678" s="7" t="s">
        <v>2241</v>
      </c>
      <c r="N678" s="7" t="s">
        <v>2292</v>
      </c>
      <c r="O678" s="7" t="s">
        <v>2243</v>
      </c>
      <c r="Q678" s="10">
        <v>3111</v>
      </c>
      <c r="R678" s="7" t="s">
        <v>5534</v>
      </c>
      <c r="S678" s="11">
        <v>2</v>
      </c>
      <c r="T678" s="12">
        <v>0</v>
      </c>
    </row>
    <row r="679" spans="1:20" x14ac:dyDescent="0.25">
      <c r="A679" s="7" t="s">
        <v>2239</v>
      </c>
      <c r="B679" s="8" t="str">
        <f t="shared" si="20"/>
        <v>51143-FL-8</v>
      </c>
      <c r="C679" s="7">
        <v>51143</v>
      </c>
      <c r="D679" s="7" t="s">
        <v>1376</v>
      </c>
      <c r="E679" s="7" t="s">
        <v>2191</v>
      </c>
      <c r="F679" s="7" t="s">
        <v>1376</v>
      </c>
      <c r="G679" s="7" t="s">
        <v>1379</v>
      </c>
      <c r="H679" s="7" t="s">
        <v>170</v>
      </c>
      <c r="I679" s="8">
        <v>1</v>
      </c>
      <c r="J679" s="7" t="s">
        <v>2240</v>
      </c>
      <c r="K679" s="9">
        <v>8</v>
      </c>
      <c r="L679" t="str">
        <f t="shared" si="21"/>
        <v>FL-8</v>
      </c>
      <c r="M679" s="7" t="s">
        <v>2241</v>
      </c>
      <c r="N679" s="7" t="s">
        <v>2292</v>
      </c>
      <c r="O679" s="7" t="s">
        <v>2243</v>
      </c>
      <c r="Q679" s="10">
        <v>4111</v>
      </c>
      <c r="R679" s="7" t="s">
        <v>5539</v>
      </c>
      <c r="S679" s="11">
        <v>2</v>
      </c>
      <c r="T679" s="12">
        <v>0</v>
      </c>
    </row>
    <row r="680" spans="1:20" x14ac:dyDescent="0.25">
      <c r="A680" s="7" t="s">
        <v>2239</v>
      </c>
      <c r="B680" s="8" t="str">
        <f t="shared" si="20"/>
        <v>51143-FL-8</v>
      </c>
      <c r="C680" s="7">
        <v>51143</v>
      </c>
      <c r="D680" s="7" t="s">
        <v>1376</v>
      </c>
      <c r="E680" s="7" t="s">
        <v>2191</v>
      </c>
      <c r="F680" s="7" t="s">
        <v>1376</v>
      </c>
      <c r="G680" s="7" t="s">
        <v>1379</v>
      </c>
      <c r="H680" s="7" t="s">
        <v>170</v>
      </c>
      <c r="I680" s="8">
        <v>1</v>
      </c>
      <c r="J680" s="7" t="s">
        <v>2240</v>
      </c>
      <c r="K680" s="9">
        <v>8</v>
      </c>
      <c r="L680" t="str">
        <f t="shared" si="21"/>
        <v>FL-8</v>
      </c>
      <c r="M680" s="7" t="s">
        <v>2241</v>
      </c>
      <c r="N680" s="7" t="s">
        <v>2292</v>
      </c>
      <c r="O680" s="7" t="s">
        <v>2243</v>
      </c>
      <c r="Q680" s="10">
        <v>5111</v>
      </c>
      <c r="R680" s="7" t="s">
        <v>5524</v>
      </c>
      <c r="S680" s="11">
        <v>2</v>
      </c>
      <c r="T680" s="12">
        <v>0</v>
      </c>
    </row>
    <row r="681" spans="1:20" x14ac:dyDescent="0.25">
      <c r="A681" s="7" t="s">
        <v>2239</v>
      </c>
      <c r="B681" s="8" t="str">
        <f t="shared" si="20"/>
        <v>51143-FL-8</v>
      </c>
      <c r="C681" s="7">
        <v>51143</v>
      </c>
      <c r="D681" s="7" t="s">
        <v>1376</v>
      </c>
      <c r="E681" s="7" t="s">
        <v>2191</v>
      </c>
      <c r="F681" s="7" t="s">
        <v>1376</v>
      </c>
      <c r="G681" s="7" t="s">
        <v>1379</v>
      </c>
      <c r="H681" s="7" t="s">
        <v>170</v>
      </c>
      <c r="I681" s="8">
        <v>1</v>
      </c>
      <c r="J681" s="7" t="s">
        <v>2240</v>
      </c>
      <c r="K681" s="9">
        <v>8</v>
      </c>
      <c r="L681" t="str">
        <f t="shared" si="21"/>
        <v>FL-8</v>
      </c>
      <c r="M681" s="7" t="s">
        <v>2241</v>
      </c>
      <c r="N681" s="7" t="s">
        <v>2292</v>
      </c>
      <c r="O681" s="7" t="s">
        <v>2243</v>
      </c>
      <c r="Q681" s="10">
        <v>3111</v>
      </c>
      <c r="R681" s="7" t="s">
        <v>5535</v>
      </c>
      <c r="S681" s="11">
        <v>2</v>
      </c>
      <c r="T681" s="12">
        <v>0</v>
      </c>
    </row>
    <row r="682" spans="1:20" x14ac:dyDescent="0.25">
      <c r="A682" s="7" t="s">
        <v>2239</v>
      </c>
      <c r="B682" s="8" t="str">
        <f t="shared" si="20"/>
        <v>51143-FL-8</v>
      </c>
      <c r="C682" s="7">
        <v>51143</v>
      </c>
      <c r="D682" s="7" t="s">
        <v>1376</v>
      </c>
      <c r="E682" s="7" t="s">
        <v>2191</v>
      </c>
      <c r="F682" s="7" t="s">
        <v>1376</v>
      </c>
      <c r="G682" s="7" t="s">
        <v>1379</v>
      </c>
      <c r="H682" s="7" t="s">
        <v>170</v>
      </c>
      <c r="I682" s="8">
        <v>1</v>
      </c>
      <c r="J682" s="7" t="s">
        <v>2240</v>
      </c>
      <c r="K682" s="9">
        <v>8</v>
      </c>
      <c r="L682" t="str">
        <f t="shared" si="21"/>
        <v>FL-8</v>
      </c>
      <c r="M682" s="7" t="s">
        <v>2241</v>
      </c>
      <c r="N682" s="7" t="s">
        <v>2292</v>
      </c>
      <c r="O682" s="7" t="s">
        <v>2243</v>
      </c>
      <c r="Q682" s="10">
        <v>4111</v>
      </c>
      <c r="R682" s="7" t="s">
        <v>5540</v>
      </c>
      <c r="S682" s="11">
        <v>2</v>
      </c>
      <c r="T682" s="12">
        <v>0</v>
      </c>
    </row>
    <row r="683" spans="1:20" x14ac:dyDescent="0.25">
      <c r="A683" s="7" t="s">
        <v>2239</v>
      </c>
      <c r="B683" s="8" t="str">
        <f t="shared" si="20"/>
        <v>51143-FL-8</v>
      </c>
      <c r="C683" s="7">
        <v>51143</v>
      </c>
      <c r="D683" s="7" t="s">
        <v>1376</v>
      </c>
      <c r="E683" s="7" t="s">
        <v>2191</v>
      </c>
      <c r="F683" s="7" t="s">
        <v>1376</v>
      </c>
      <c r="G683" s="7" t="s">
        <v>1379</v>
      </c>
      <c r="H683" s="7" t="s">
        <v>170</v>
      </c>
      <c r="I683" s="8">
        <v>1</v>
      </c>
      <c r="J683" s="7" t="s">
        <v>2240</v>
      </c>
      <c r="K683" s="9">
        <v>8</v>
      </c>
      <c r="L683" t="str">
        <f t="shared" si="21"/>
        <v>FL-8</v>
      </c>
      <c r="M683" s="7" t="s">
        <v>2241</v>
      </c>
      <c r="N683" s="7" t="s">
        <v>2292</v>
      </c>
      <c r="O683" s="7" t="s">
        <v>2243</v>
      </c>
      <c r="Q683" s="10">
        <v>5111</v>
      </c>
      <c r="R683" s="7" t="s">
        <v>5525</v>
      </c>
      <c r="S683" s="11">
        <v>2</v>
      </c>
      <c r="T683" s="12">
        <v>0</v>
      </c>
    </row>
    <row r="684" spans="1:20" x14ac:dyDescent="0.25">
      <c r="A684" s="7" t="s">
        <v>2239</v>
      </c>
      <c r="B684" s="8" t="str">
        <f t="shared" si="20"/>
        <v>51143-FL-8</v>
      </c>
      <c r="C684" s="7">
        <v>51143</v>
      </c>
      <c r="D684" s="7" t="s">
        <v>1376</v>
      </c>
      <c r="E684" s="7" t="s">
        <v>2191</v>
      </c>
      <c r="F684" s="7" t="s">
        <v>1376</v>
      </c>
      <c r="G684" s="7" t="s">
        <v>1379</v>
      </c>
      <c r="H684" s="7" t="s">
        <v>170</v>
      </c>
      <c r="I684" s="8">
        <v>1</v>
      </c>
      <c r="J684" s="7" t="s">
        <v>2240</v>
      </c>
      <c r="K684" s="9">
        <v>8</v>
      </c>
      <c r="L684" t="str">
        <f t="shared" si="21"/>
        <v>FL-8</v>
      </c>
      <c r="M684" s="7" t="s">
        <v>2241</v>
      </c>
      <c r="N684" s="7" t="s">
        <v>2292</v>
      </c>
      <c r="O684" s="7" t="s">
        <v>2243</v>
      </c>
      <c r="Q684" s="10">
        <v>5111</v>
      </c>
      <c r="R684" s="7" t="s">
        <v>5525</v>
      </c>
      <c r="S684" s="11">
        <v>2</v>
      </c>
      <c r="T684" s="12">
        <v>0</v>
      </c>
    </row>
    <row r="685" spans="1:20" x14ac:dyDescent="0.25">
      <c r="A685" s="7" t="s">
        <v>2239</v>
      </c>
      <c r="B685" s="8" t="str">
        <f t="shared" si="20"/>
        <v>51143-FL-8</v>
      </c>
      <c r="C685" s="7">
        <v>51143</v>
      </c>
      <c r="D685" s="7" t="s">
        <v>1376</v>
      </c>
      <c r="E685" s="7" t="s">
        <v>2191</v>
      </c>
      <c r="F685" s="7" t="s">
        <v>1376</v>
      </c>
      <c r="G685" s="7" t="s">
        <v>1379</v>
      </c>
      <c r="H685" s="7" t="s">
        <v>170</v>
      </c>
      <c r="I685" s="8">
        <v>1</v>
      </c>
      <c r="J685" s="7" t="s">
        <v>2240</v>
      </c>
      <c r="K685" s="9">
        <v>8</v>
      </c>
      <c r="L685" t="str">
        <f t="shared" si="21"/>
        <v>FL-8</v>
      </c>
      <c r="M685" s="7" t="s">
        <v>2241</v>
      </c>
      <c r="N685" s="7" t="s">
        <v>2292</v>
      </c>
      <c r="O685" s="7" t="s">
        <v>2243</v>
      </c>
      <c r="Q685" s="10">
        <v>5113</v>
      </c>
      <c r="R685" s="7" t="s">
        <v>5525</v>
      </c>
      <c r="S685" s="11">
        <v>2</v>
      </c>
      <c r="T685" s="12">
        <v>0</v>
      </c>
    </row>
    <row r="686" spans="1:20" x14ac:dyDescent="0.25">
      <c r="A686" s="7" t="s">
        <v>2239</v>
      </c>
      <c r="B686" s="8" t="str">
        <f t="shared" si="20"/>
        <v>51143-FL-8</v>
      </c>
      <c r="C686" s="7">
        <v>51143</v>
      </c>
      <c r="D686" s="7" t="s">
        <v>1376</v>
      </c>
      <c r="E686" s="7" t="s">
        <v>2191</v>
      </c>
      <c r="F686" s="7" t="s">
        <v>1376</v>
      </c>
      <c r="G686" s="7" t="s">
        <v>1379</v>
      </c>
      <c r="H686" s="7" t="s">
        <v>170</v>
      </c>
      <c r="I686" s="8">
        <v>1</v>
      </c>
      <c r="J686" s="7" t="s">
        <v>2240</v>
      </c>
      <c r="K686" s="9">
        <v>8</v>
      </c>
      <c r="L686" t="str">
        <f t="shared" si="21"/>
        <v>FL-8</v>
      </c>
      <c r="M686" s="7" t="s">
        <v>2241</v>
      </c>
      <c r="N686" s="7" t="s">
        <v>2292</v>
      </c>
      <c r="O686" s="7" t="s">
        <v>2243</v>
      </c>
      <c r="Q686" s="10">
        <v>1111</v>
      </c>
      <c r="R686" s="7" t="s">
        <v>5526</v>
      </c>
      <c r="S686" s="11">
        <v>2</v>
      </c>
      <c r="T686" s="12">
        <v>0</v>
      </c>
    </row>
    <row r="687" spans="1:20" x14ac:dyDescent="0.25">
      <c r="A687" s="7" t="s">
        <v>2239</v>
      </c>
      <c r="B687" s="8" t="str">
        <f t="shared" si="20"/>
        <v>51143-FL-8</v>
      </c>
      <c r="C687" s="7">
        <v>51143</v>
      </c>
      <c r="D687" s="7" t="s">
        <v>1376</v>
      </c>
      <c r="E687" s="7" t="s">
        <v>2191</v>
      </c>
      <c r="F687" s="7" t="s">
        <v>1376</v>
      </c>
      <c r="G687" s="7" t="s">
        <v>1379</v>
      </c>
      <c r="H687" s="7" t="s">
        <v>170</v>
      </c>
      <c r="I687" s="8">
        <v>1</v>
      </c>
      <c r="J687" s="7" t="s">
        <v>2240</v>
      </c>
      <c r="K687" s="9">
        <v>8</v>
      </c>
      <c r="L687" t="str">
        <f t="shared" si="21"/>
        <v>FL-8</v>
      </c>
      <c r="M687" s="7" t="s">
        <v>2241</v>
      </c>
      <c r="N687" s="7" t="s">
        <v>2292</v>
      </c>
      <c r="O687" s="7" t="s">
        <v>2243</v>
      </c>
      <c r="Q687" s="10">
        <v>2113</v>
      </c>
      <c r="R687" s="7" t="s">
        <v>5544</v>
      </c>
      <c r="S687" s="11">
        <v>2</v>
      </c>
      <c r="T687" s="12">
        <v>0</v>
      </c>
    </row>
    <row r="688" spans="1:20" x14ac:dyDescent="0.25">
      <c r="A688" s="7" t="s">
        <v>2239</v>
      </c>
      <c r="B688" s="8" t="str">
        <f t="shared" si="20"/>
        <v>51143-FL-8</v>
      </c>
      <c r="C688" s="7">
        <v>51143</v>
      </c>
      <c r="D688" s="7" t="s">
        <v>1376</v>
      </c>
      <c r="E688" s="7" t="s">
        <v>2191</v>
      </c>
      <c r="F688" s="7" t="s">
        <v>1376</v>
      </c>
      <c r="G688" s="7" t="s">
        <v>1379</v>
      </c>
      <c r="H688" s="7" t="s">
        <v>170</v>
      </c>
      <c r="I688" s="8">
        <v>1</v>
      </c>
      <c r="J688" s="7" t="s">
        <v>2240</v>
      </c>
      <c r="K688" s="9">
        <v>8</v>
      </c>
      <c r="L688" t="str">
        <f t="shared" si="21"/>
        <v>FL-8</v>
      </c>
      <c r="M688" s="7" t="s">
        <v>2241</v>
      </c>
      <c r="N688" s="7" t="s">
        <v>2292</v>
      </c>
      <c r="O688" s="7" t="s">
        <v>2243</v>
      </c>
      <c r="Q688" s="10">
        <v>3111</v>
      </c>
      <c r="R688" s="7" t="s">
        <v>5536</v>
      </c>
      <c r="S688" s="11">
        <v>2</v>
      </c>
      <c r="T688" s="12">
        <v>0</v>
      </c>
    </row>
    <row r="689" spans="1:20" x14ac:dyDescent="0.25">
      <c r="A689" s="7" t="s">
        <v>2239</v>
      </c>
      <c r="B689" s="8" t="str">
        <f t="shared" si="20"/>
        <v>51143-FL-8</v>
      </c>
      <c r="C689" s="7">
        <v>51143</v>
      </c>
      <c r="D689" s="7" t="s">
        <v>1376</v>
      </c>
      <c r="E689" s="7" t="s">
        <v>2191</v>
      </c>
      <c r="F689" s="7" t="s">
        <v>1376</v>
      </c>
      <c r="G689" s="7" t="s">
        <v>1379</v>
      </c>
      <c r="H689" s="7" t="s">
        <v>170</v>
      </c>
      <c r="I689" s="8">
        <v>1</v>
      </c>
      <c r="J689" s="7" t="s">
        <v>2240</v>
      </c>
      <c r="K689" s="9">
        <v>8</v>
      </c>
      <c r="L689" t="str">
        <f t="shared" si="21"/>
        <v>FL-8</v>
      </c>
      <c r="M689" s="7" t="s">
        <v>2241</v>
      </c>
      <c r="N689" s="7" t="s">
        <v>2292</v>
      </c>
      <c r="O689" s="7" t="s">
        <v>2243</v>
      </c>
      <c r="Q689" s="10">
        <v>4111</v>
      </c>
      <c r="R689" s="7" t="s">
        <v>5541</v>
      </c>
      <c r="S689" s="11">
        <v>2</v>
      </c>
      <c r="T689" s="12">
        <v>0</v>
      </c>
    </row>
    <row r="690" spans="1:20" x14ac:dyDescent="0.25">
      <c r="A690" s="7" t="s">
        <v>2239</v>
      </c>
      <c r="B690" s="8" t="str">
        <f t="shared" si="20"/>
        <v>51143-FL-8</v>
      </c>
      <c r="C690" s="7">
        <v>51143</v>
      </c>
      <c r="D690" s="7" t="s">
        <v>1376</v>
      </c>
      <c r="E690" s="7" t="s">
        <v>2191</v>
      </c>
      <c r="F690" s="7" t="s">
        <v>1376</v>
      </c>
      <c r="G690" s="7" t="s">
        <v>1379</v>
      </c>
      <c r="H690" s="7" t="s">
        <v>170</v>
      </c>
      <c r="I690" s="8">
        <v>1</v>
      </c>
      <c r="J690" s="7" t="s">
        <v>2240</v>
      </c>
      <c r="K690" s="9">
        <v>8</v>
      </c>
      <c r="L690" t="str">
        <f t="shared" si="21"/>
        <v>FL-8</v>
      </c>
      <c r="M690" s="7" t="s">
        <v>2241</v>
      </c>
      <c r="N690" s="7" t="s">
        <v>2292</v>
      </c>
      <c r="O690" s="7" t="s">
        <v>2243</v>
      </c>
      <c r="Q690" s="10">
        <v>5111</v>
      </c>
      <c r="R690" s="7" t="s">
        <v>5527</v>
      </c>
      <c r="S690" s="11">
        <v>2</v>
      </c>
      <c r="T690" s="12">
        <v>0</v>
      </c>
    </row>
    <row r="691" spans="1:20" x14ac:dyDescent="0.25">
      <c r="A691" s="7" t="s">
        <v>2239</v>
      </c>
      <c r="B691" s="8" t="str">
        <f t="shared" si="20"/>
        <v>51143-FL-8</v>
      </c>
      <c r="C691" s="7">
        <v>51143</v>
      </c>
      <c r="D691" s="7" t="s">
        <v>1376</v>
      </c>
      <c r="E691" s="7" t="s">
        <v>2191</v>
      </c>
      <c r="F691" s="7" t="s">
        <v>1376</v>
      </c>
      <c r="G691" s="7" t="s">
        <v>1379</v>
      </c>
      <c r="H691" s="7" t="s">
        <v>170</v>
      </c>
      <c r="I691" s="8">
        <v>1</v>
      </c>
      <c r="J691" s="7" t="s">
        <v>2240</v>
      </c>
      <c r="K691" s="9">
        <v>8</v>
      </c>
      <c r="L691" t="str">
        <f t="shared" si="21"/>
        <v>FL-8</v>
      </c>
      <c r="M691" s="7" t="s">
        <v>2241</v>
      </c>
      <c r="N691" s="7" t="s">
        <v>2292</v>
      </c>
      <c r="O691" s="7" t="s">
        <v>2243</v>
      </c>
      <c r="Q691" s="10">
        <v>1111</v>
      </c>
      <c r="R691" s="7" t="s">
        <v>5528</v>
      </c>
      <c r="S691" s="11">
        <v>2</v>
      </c>
      <c r="T691" s="12">
        <v>0</v>
      </c>
    </row>
    <row r="692" spans="1:20" x14ac:dyDescent="0.25">
      <c r="A692" s="7" t="s">
        <v>2239</v>
      </c>
      <c r="B692" s="8" t="str">
        <f t="shared" si="20"/>
        <v>51143-FL-8</v>
      </c>
      <c r="C692" s="7">
        <v>51143</v>
      </c>
      <c r="D692" s="7" t="s">
        <v>1376</v>
      </c>
      <c r="E692" s="7" t="s">
        <v>2191</v>
      </c>
      <c r="F692" s="7" t="s">
        <v>1376</v>
      </c>
      <c r="G692" s="7" t="s">
        <v>1379</v>
      </c>
      <c r="H692" s="7" t="s">
        <v>170</v>
      </c>
      <c r="I692" s="8">
        <v>1</v>
      </c>
      <c r="J692" s="7" t="s">
        <v>2240</v>
      </c>
      <c r="K692" s="9">
        <v>8</v>
      </c>
      <c r="L692" t="str">
        <f t="shared" si="21"/>
        <v>FL-8</v>
      </c>
      <c r="M692" s="7" t="s">
        <v>2241</v>
      </c>
      <c r="N692" s="7" t="s">
        <v>2292</v>
      </c>
      <c r="O692" s="7" t="s">
        <v>2243</v>
      </c>
      <c r="Q692" s="10">
        <v>2113</v>
      </c>
      <c r="R692" s="7" t="s">
        <v>5532</v>
      </c>
      <c r="S692" s="11">
        <v>2</v>
      </c>
      <c r="T692" s="12">
        <v>0</v>
      </c>
    </row>
    <row r="693" spans="1:20" x14ac:dyDescent="0.25">
      <c r="A693" s="7" t="s">
        <v>2239</v>
      </c>
      <c r="B693" s="8" t="str">
        <f t="shared" si="20"/>
        <v>51143-FL-8</v>
      </c>
      <c r="C693" s="7">
        <v>51143</v>
      </c>
      <c r="D693" s="7" t="s">
        <v>1376</v>
      </c>
      <c r="E693" s="7" t="s">
        <v>2191</v>
      </c>
      <c r="F693" s="7" t="s">
        <v>1376</v>
      </c>
      <c r="G693" s="7" t="s">
        <v>1379</v>
      </c>
      <c r="H693" s="7" t="s">
        <v>170</v>
      </c>
      <c r="I693" s="8">
        <v>1</v>
      </c>
      <c r="J693" s="7" t="s">
        <v>2240</v>
      </c>
      <c r="K693" s="9">
        <v>8</v>
      </c>
      <c r="L693" t="str">
        <f t="shared" si="21"/>
        <v>FL-8</v>
      </c>
      <c r="M693" s="7" t="s">
        <v>2241</v>
      </c>
      <c r="N693" s="7" t="s">
        <v>2292</v>
      </c>
      <c r="O693" s="7" t="s">
        <v>2243</v>
      </c>
      <c r="Q693" s="10">
        <v>3111</v>
      </c>
      <c r="R693" s="7" t="s">
        <v>5537</v>
      </c>
      <c r="S693" s="11">
        <v>2</v>
      </c>
      <c r="T693" s="12">
        <v>0</v>
      </c>
    </row>
    <row r="694" spans="1:20" x14ac:dyDescent="0.25">
      <c r="A694" s="7" t="s">
        <v>2239</v>
      </c>
      <c r="B694" s="8" t="str">
        <f t="shared" si="20"/>
        <v>51143-FL-8</v>
      </c>
      <c r="C694" s="7">
        <v>51143</v>
      </c>
      <c r="D694" s="7" t="s">
        <v>1376</v>
      </c>
      <c r="E694" s="7" t="s">
        <v>2191</v>
      </c>
      <c r="F694" s="7" t="s">
        <v>1376</v>
      </c>
      <c r="G694" s="7" t="s">
        <v>1379</v>
      </c>
      <c r="H694" s="7" t="s">
        <v>170</v>
      </c>
      <c r="I694" s="8">
        <v>1</v>
      </c>
      <c r="J694" s="7" t="s">
        <v>2240</v>
      </c>
      <c r="K694" s="9">
        <v>8</v>
      </c>
      <c r="L694" t="str">
        <f t="shared" si="21"/>
        <v>FL-8</v>
      </c>
      <c r="M694" s="7" t="s">
        <v>2241</v>
      </c>
      <c r="N694" s="7" t="s">
        <v>2292</v>
      </c>
      <c r="O694" s="7" t="s">
        <v>2243</v>
      </c>
      <c r="Q694" s="10">
        <v>4111</v>
      </c>
      <c r="R694" s="7" t="s">
        <v>5542</v>
      </c>
      <c r="S694" s="11">
        <v>2</v>
      </c>
      <c r="T694" s="12">
        <v>0</v>
      </c>
    </row>
    <row r="695" spans="1:20" x14ac:dyDescent="0.25">
      <c r="A695" s="7" t="s">
        <v>2239</v>
      </c>
      <c r="B695" s="8" t="str">
        <f t="shared" si="20"/>
        <v>51143-FL-8</v>
      </c>
      <c r="C695" s="7">
        <v>51143</v>
      </c>
      <c r="D695" s="7" t="s">
        <v>1376</v>
      </c>
      <c r="E695" s="7" t="s">
        <v>2191</v>
      </c>
      <c r="F695" s="7" t="s">
        <v>1376</v>
      </c>
      <c r="G695" s="7" t="s">
        <v>1379</v>
      </c>
      <c r="H695" s="7" t="s">
        <v>170</v>
      </c>
      <c r="I695" s="8">
        <v>1</v>
      </c>
      <c r="J695" s="7" t="s">
        <v>2240</v>
      </c>
      <c r="K695" s="9">
        <v>8</v>
      </c>
      <c r="L695" t="str">
        <f t="shared" si="21"/>
        <v>FL-8</v>
      </c>
      <c r="M695" s="7" t="s">
        <v>2241</v>
      </c>
      <c r="N695" s="7" t="s">
        <v>2292</v>
      </c>
      <c r="O695" s="7" t="s">
        <v>2243</v>
      </c>
      <c r="Q695" s="10">
        <v>5111</v>
      </c>
      <c r="R695" s="7" t="s">
        <v>5529</v>
      </c>
      <c r="S695" s="11">
        <v>2</v>
      </c>
      <c r="T695" s="12">
        <v>0</v>
      </c>
    </row>
    <row r="696" spans="1:20" x14ac:dyDescent="0.25">
      <c r="A696" s="7" t="s">
        <v>2239</v>
      </c>
      <c r="B696" s="8" t="str">
        <f t="shared" si="20"/>
        <v>51143-FL-8</v>
      </c>
      <c r="C696" s="7">
        <v>51143</v>
      </c>
      <c r="D696" s="7" t="s">
        <v>1376</v>
      </c>
      <c r="E696" s="7" t="s">
        <v>2191</v>
      </c>
      <c r="F696" s="7" t="s">
        <v>1376</v>
      </c>
      <c r="G696" s="7" t="s">
        <v>1379</v>
      </c>
      <c r="H696" s="7" t="s">
        <v>170</v>
      </c>
      <c r="I696" s="8">
        <v>1</v>
      </c>
      <c r="J696" s="7" t="s">
        <v>2240</v>
      </c>
      <c r="K696" s="9">
        <v>8</v>
      </c>
      <c r="L696" t="str">
        <f t="shared" si="21"/>
        <v>FL-8</v>
      </c>
      <c r="M696" s="7" t="s">
        <v>2241</v>
      </c>
      <c r="N696" s="7" t="s">
        <v>2292</v>
      </c>
      <c r="O696" s="7" t="s">
        <v>2243</v>
      </c>
      <c r="Q696" s="10">
        <v>1111</v>
      </c>
      <c r="R696" s="7" t="s">
        <v>5530</v>
      </c>
      <c r="S696" s="11">
        <v>2</v>
      </c>
      <c r="T696" s="12">
        <v>0</v>
      </c>
    </row>
    <row r="697" spans="1:20" x14ac:dyDescent="0.25">
      <c r="A697" s="7" t="s">
        <v>2239</v>
      </c>
      <c r="B697" s="8" t="str">
        <f t="shared" si="20"/>
        <v>51143-FL-8</v>
      </c>
      <c r="C697" s="7">
        <v>51143</v>
      </c>
      <c r="D697" s="7" t="s">
        <v>1376</v>
      </c>
      <c r="E697" s="7" t="s">
        <v>2191</v>
      </c>
      <c r="F697" s="7" t="s">
        <v>1376</v>
      </c>
      <c r="G697" s="7" t="s">
        <v>1379</v>
      </c>
      <c r="H697" s="7" t="s">
        <v>170</v>
      </c>
      <c r="I697" s="8">
        <v>1</v>
      </c>
      <c r="J697" s="7" t="s">
        <v>2240</v>
      </c>
      <c r="K697" s="9">
        <v>8</v>
      </c>
      <c r="L697" t="str">
        <f t="shared" si="21"/>
        <v>FL-8</v>
      </c>
      <c r="M697" s="7" t="s">
        <v>2241</v>
      </c>
      <c r="N697" s="7" t="s">
        <v>2292</v>
      </c>
      <c r="O697" s="7" t="s">
        <v>2243</v>
      </c>
      <c r="Q697" s="10">
        <v>2113</v>
      </c>
      <c r="R697" s="7" t="s">
        <v>5533</v>
      </c>
      <c r="S697" s="11">
        <v>2</v>
      </c>
      <c r="T697" s="12">
        <v>0</v>
      </c>
    </row>
    <row r="698" spans="1:20" x14ac:dyDescent="0.25">
      <c r="A698" s="7" t="s">
        <v>2239</v>
      </c>
      <c r="B698" s="8" t="str">
        <f t="shared" si="20"/>
        <v>51143-FL-8</v>
      </c>
      <c r="C698" s="7">
        <v>51143</v>
      </c>
      <c r="D698" s="7" t="s">
        <v>1376</v>
      </c>
      <c r="E698" s="7" t="s">
        <v>2191</v>
      </c>
      <c r="F698" s="7" t="s">
        <v>1376</v>
      </c>
      <c r="G698" s="7" t="s">
        <v>1379</v>
      </c>
      <c r="H698" s="7" t="s">
        <v>170</v>
      </c>
      <c r="I698" s="8">
        <v>1</v>
      </c>
      <c r="J698" s="7" t="s">
        <v>2240</v>
      </c>
      <c r="K698" s="9">
        <v>8</v>
      </c>
      <c r="L698" t="str">
        <f t="shared" si="21"/>
        <v>FL-8</v>
      </c>
      <c r="M698" s="7" t="s">
        <v>2241</v>
      </c>
      <c r="N698" s="7" t="s">
        <v>2292</v>
      </c>
      <c r="O698" s="7" t="s">
        <v>2243</v>
      </c>
      <c r="Q698" s="10">
        <v>3111</v>
      </c>
      <c r="R698" s="7" t="s">
        <v>5538</v>
      </c>
      <c r="S698" s="11">
        <v>2</v>
      </c>
      <c r="T698" s="12">
        <v>0</v>
      </c>
    </row>
    <row r="699" spans="1:20" x14ac:dyDescent="0.25">
      <c r="A699" s="7" t="s">
        <v>2239</v>
      </c>
      <c r="B699" s="8" t="str">
        <f t="shared" si="20"/>
        <v>51143-FL-8</v>
      </c>
      <c r="C699" s="7">
        <v>51143</v>
      </c>
      <c r="D699" s="7" t="s">
        <v>1376</v>
      </c>
      <c r="E699" s="7" t="s">
        <v>2191</v>
      </c>
      <c r="F699" s="7" t="s">
        <v>1376</v>
      </c>
      <c r="G699" s="7" t="s">
        <v>1379</v>
      </c>
      <c r="H699" s="7" t="s">
        <v>170</v>
      </c>
      <c r="I699" s="8">
        <v>1</v>
      </c>
      <c r="J699" s="7" t="s">
        <v>2240</v>
      </c>
      <c r="K699" s="9">
        <v>8</v>
      </c>
      <c r="L699" t="str">
        <f t="shared" si="21"/>
        <v>FL-8</v>
      </c>
      <c r="M699" s="7" t="s">
        <v>2241</v>
      </c>
      <c r="N699" s="7" t="s">
        <v>2292</v>
      </c>
      <c r="O699" s="7" t="s">
        <v>2243</v>
      </c>
      <c r="Q699" s="10">
        <v>4111</v>
      </c>
      <c r="R699" s="7" t="s">
        <v>5543</v>
      </c>
      <c r="S699" s="11">
        <v>2</v>
      </c>
      <c r="T699" s="12">
        <v>0</v>
      </c>
    </row>
    <row r="700" spans="1:20" x14ac:dyDescent="0.25">
      <c r="A700" s="7" t="s">
        <v>2239</v>
      </c>
      <c r="B700" s="8" t="str">
        <f t="shared" si="20"/>
        <v>51143-FL-8</v>
      </c>
      <c r="C700" s="7">
        <v>51143</v>
      </c>
      <c r="D700" s="7" t="s">
        <v>1376</v>
      </c>
      <c r="E700" s="7" t="s">
        <v>2191</v>
      </c>
      <c r="F700" s="7" t="s">
        <v>1376</v>
      </c>
      <c r="G700" s="7" t="s">
        <v>1379</v>
      </c>
      <c r="H700" s="7" t="s">
        <v>170</v>
      </c>
      <c r="I700" s="8">
        <v>1</v>
      </c>
      <c r="J700" s="7" t="s">
        <v>2240</v>
      </c>
      <c r="K700" s="9">
        <v>8</v>
      </c>
      <c r="L700" t="str">
        <f t="shared" si="21"/>
        <v>FL-8</v>
      </c>
      <c r="M700" s="7" t="s">
        <v>2241</v>
      </c>
      <c r="N700" s="7" t="s">
        <v>2292</v>
      </c>
      <c r="O700" s="7" t="s">
        <v>2243</v>
      </c>
      <c r="Q700" s="10">
        <v>5111</v>
      </c>
      <c r="R700" s="7" t="s">
        <v>5531</v>
      </c>
      <c r="S700" s="11">
        <v>2</v>
      </c>
      <c r="T700" s="12">
        <v>0</v>
      </c>
    </row>
    <row r="701" spans="1:20" x14ac:dyDescent="0.25">
      <c r="A701" s="7" t="s">
        <v>2239</v>
      </c>
      <c r="B701" s="8" t="str">
        <f t="shared" si="20"/>
        <v>51143-FR-8</v>
      </c>
      <c r="C701" s="7">
        <v>51143</v>
      </c>
      <c r="D701" s="7" t="s">
        <v>1376</v>
      </c>
      <c r="E701" s="7" t="s">
        <v>2191</v>
      </c>
      <c r="F701" s="7" t="s">
        <v>1376</v>
      </c>
      <c r="G701" s="7" t="s">
        <v>1379</v>
      </c>
      <c r="H701" s="7" t="s">
        <v>170</v>
      </c>
      <c r="I701" s="8">
        <v>2</v>
      </c>
      <c r="J701" s="7" t="s">
        <v>2244</v>
      </c>
      <c r="K701" s="9">
        <v>8</v>
      </c>
      <c r="L701" t="str">
        <f t="shared" si="21"/>
        <v>FR-8</v>
      </c>
      <c r="M701" s="7" t="s">
        <v>2241</v>
      </c>
      <c r="N701" s="7" t="s">
        <v>2293</v>
      </c>
      <c r="O701" s="7" t="s">
        <v>2243</v>
      </c>
      <c r="Q701" s="10">
        <v>5743</v>
      </c>
      <c r="R701" s="7" t="s">
        <v>5524</v>
      </c>
      <c r="S701" s="11">
        <v>1</v>
      </c>
      <c r="T701" s="12">
        <v>0</v>
      </c>
    </row>
    <row r="702" spans="1:20" x14ac:dyDescent="0.25">
      <c r="A702" s="7" t="s">
        <v>2239</v>
      </c>
      <c r="B702" s="8" t="str">
        <f t="shared" si="20"/>
        <v>51143-FR-8</v>
      </c>
      <c r="C702" s="7">
        <v>51143</v>
      </c>
      <c r="D702" s="7" t="s">
        <v>1376</v>
      </c>
      <c r="E702" s="7" t="s">
        <v>2191</v>
      </c>
      <c r="F702" s="7" t="s">
        <v>1376</v>
      </c>
      <c r="G702" s="7" t="s">
        <v>1379</v>
      </c>
      <c r="H702" s="7" t="s">
        <v>170</v>
      </c>
      <c r="I702" s="8">
        <v>2</v>
      </c>
      <c r="J702" s="7" t="s">
        <v>2244</v>
      </c>
      <c r="K702" s="9">
        <v>8</v>
      </c>
      <c r="L702" t="str">
        <f t="shared" si="21"/>
        <v>FR-8</v>
      </c>
      <c r="M702" s="7" t="s">
        <v>2241</v>
      </c>
      <c r="N702" s="7" t="s">
        <v>2293</v>
      </c>
      <c r="O702" s="7" t="s">
        <v>2243</v>
      </c>
      <c r="Q702" s="10">
        <v>5743</v>
      </c>
      <c r="R702" s="7" t="s">
        <v>5525</v>
      </c>
      <c r="S702" s="11">
        <v>1</v>
      </c>
      <c r="T702" s="12">
        <v>0</v>
      </c>
    </row>
    <row r="703" spans="1:20" x14ac:dyDescent="0.25">
      <c r="A703" s="7" t="s">
        <v>2239</v>
      </c>
      <c r="B703" s="8" t="str">
        <f t="shared" si="20"/>
        <v>51143-FR-8</v>
      </c>
      <c r="C703" s="7">
        <v>51143</v>
      </c>
      <c r="D703" s="7" t="s">
        <v>1376</v>
      </c>
      <c r="E703" s="7" t="s">
        <v>2191</v>
      </c>
      <c r="F703" s="7" t="s">
        <v>1376</v>
      </c>
      <c r="G703" s="7" t="s">
        <v>1379</v>
      </c>
      <c r="H703" s="7" t="s">
        <v>170</v>
      </c>
      <c r="I703" s="8">
        <v>2</v>
      </c>
      <c r="J703" s="7" t="s">
        <v>2244</v>
      </c>
      <c r="K703" s="9">
        <v>8</v>
      </c>
      <c r="L703" t="str">
        <f t="shared" si="21"/>
        <v>FR-8</v>
      </c>
      <c r="M703" s="7" t="s">
        <v>2241</v>
      </c>
      <c r="N703" s="7" t="s">
        <v>2293</v>
      </c>
      <c r="O703" s="7" t="s">
        <v>2243</v>
      </c>
      <c r="Q703" s="10">
        <v>5743</v>
      </c>
      <c r="R703" s="7" t="s">
        <v>5525</v>
      </c>
      <c r="S703" s="11">
        <v>1</v>
      </c>
      <c r="T703" s="12">
        <v>0</v>
      </c>
    </row>
    <row r="704" spans="1:20" x14ac:dyDescent="0.25">
      <c r="A704" s="7" t="s">
        <v>2239</v>
      </c>
      <c r="B704" s="8" t="str">
        <f t="shared" si="20"/>
        <v>51143-FR-8</v>
      </c>
      <c r="C704" s="7">
        <v>51143</v>
      </c>
      <c r="D704" s="7" t="s">
        <v>1376</v>
      </c>
      <c r="E704" s="7" t="s">
        <v>2191</v>
      </c>
      <c r="F704" s="7" t="s">
        <v>1376</v>
      </c>
      <c r="G704" s="7" t="s">
        <v>1379</v>
      </c>
      <c r="H704" s="7" t="s">
        <v>170</v>
      </c>
      <c r="I704" s="8">
        <v>2</v>
      </c>
      <c r="J704" s="7" t="s">
        <v>2244</v>
      </c>
      <c r="K704" s="9">
        <v>8</v>
      </c>
      <c r="L704" t="str">
        <f t="shared" si="21"/>
        <v>FR-8</v>
      </c>
      <c r="M704" s="7" t="s">
        <v>2241</v>
      </c>
      <c r="N704" s="7" t="s">
        <v>2293</v>
      </c>
      <c r="O704" s="7" t="s">
        <v>2243</v>
      </c>
      <c r="Q704" s="10">
        <v>2743</v>
      </c>
      <c r="R704" s="7" t="s">
        <v>5544</v>
      </c>
      <c r="S704" s="11">
        <v>1</v>
      </c>
      <c r="T704" s="12">
        <v>0</v>
      </c>
    </row>
    <row r="705" spans="1:20" x14ac:dyDescent="0.25">
      <c r="A705" s="7" t="s">
        <v>2239</v>
      </c>
      <c r="B705" s="8" t="str">
        <f t="shared" si="20"/>
        <v>51143-FR-8</v>
      </c>
      <c r="C705" s="7">
        <v>51143</v>
      </c>
      <c r="D705" s="7" t="s">
        <v>1376</v>
      </c>
      <c r="E705" s="7" t="s">
        <v>2191</v>
      </c>
      <c r="F705" s="7" t="s">
        <v>1376</v>
      </c>
      <c r="G705" s="7" t="s">
        <v>1379</v>
      </c>
      <c r="H705" s="7" t="s">
        <v>170</v>
      </c>
      <c r="I705" s="8">
        <v>2</v>
      </c>
      <c r="J705" s="7" t="s">
        <v>2244</v>
      </c>
      <c r="K705" s="9">
        <v>8</v>
      </c>
      <c r="L705" t="str">
        <f t="shared" si="21"/>
        <v>FR-8</v>
      </c>
      <c r="M705" s="7" t="s">
        <v>2241</v>
      </c>
      <c r="N705" s="7" t="s">
        <v>2293</v>
      </c>
      <c r="O705" s="7" t="s">
        <v>2243</v>
      </c>
      <c r="Q705" s="10">
        <v>5743</v>
      </c>
      <c r="R705" s="7" t="s">
        <v>5527</v>
      </c>
      <c r="S705" s="11">
        <v>1</v>
      </c>
      <c r="T705" s="12">
        <v>0</v>
      </c>
    </row>
    <row r="706" spans="1:20" x14ac:dyDescent="0.25">
      <c r="A706" s="7" t="s">
        <v>2239</v>
      </c>
      <c r="B706" s="8" t="str">
        <f t="shared" si="20"/>
        <v>51143-FR-8</v>
      </c>
      <c r="C706" s="7">
        <v>51143</v>
      </c>
      <c r="D706" s="7" t="s">
        <v>1376</v>
      </c>
      <c r="E706" s="7" t="s">
        <v>2191</v>
      </c>
      <c r="F706" s="7" t="s">
        <v>1376</v>
      </c>
      <c r="G706" s="7" t="s">
        <v>1379</v>
      </c>
      <c r="H706" s="7" t="s">
        <v>170</v>
      </c>
      <c r="I706" s="8">
        <v>2</v>
      </c>
      <c r="J706" s="7" t="s">
        <v>2244</v>
      </c>
      <c r="K706" s="9">
        <v>8</v>
      </c>
      <c r="L706" t="str">
        <f t="shared" si="21"/>
        <v>FR-8</v>
      </c>
      <c r="M706" s="7" t="s">
        <v>2241</v>
      </c>
      <c r="N706" s="7" t="s">
        <v>2293</v>
      </c>
      <c r="O706" s="7" t="s">
        <v>2243</v>
      </c>
      <c r="Q706" s="10">
        <v>2743</v>
      </c>
      <c r="R706" s="7" t="s">
        <v>5532</v>
      </c>
      <c r="S706" s="11">
        <v>1</v>
      </c>
      <c r="T706" s="12">
        <v>0</v>
      </c>
    </row>
    <row r="707" spans="1:20" x14ac:dyDescent="0.25">
      <c r="A707" s="7" t="s">
        <v>2239</v>
      </c>
      <c r="B707" s="8" t="str">
        <f t="shared" ref="B707:B770" si="22">C707&amp;"-"&amp;L707</f>
        <v>51143-FR-8</v>
      </c>
      <c r="C707" s="7">
        <v>51143</v>
      </c>
      <c r="D707" s="7" t="s">
        <v>1376</v>
      </c>
      <c r="E707" s="7" t="s">
        <v>2191</v>
      </c>
      <c r="F707" s="7" t="s">
        <v>1376</v>
      </c>
      <c r="G707" s="7" t="s">
        <v>1379</v>
      </c>
      <c r="H707" s="7" t="s">
        <v>170</v>
      </c>
      <c r="I707" s="8">
        <v>2</v>
      </c>
      <c r="J707" s="7" t="s">
        <v>2244</v>
      </c>
      <c r="K707" s="9">
        <v>8</v>
      </c>
      <c r="L707" t="str">
        <f t="shared" ref="L707:L770" si="23">J707&amp;"-"&amp;K707</f>
        <v>FR-8</v>
      </c>
      <c r="M707" s="7" t="s">
        <v>2241</v>
      </c>
      <c r="N707" s="7" t="s">
        <v>2293</v>
      </c>
      <c r="O707" s="7" t="s">
        <v>2243</v>
      </c>
      <c r="Q707" s="10">
        <v>5743</v>
      </c>
      <c r="R707" s="7" t="s">
        <v>5529</v>
      </c>
      <c r="S707" s="11">
        <v>1</v>
      </c>
      <c r="T707" s="12">
        <v>0</v>
      </c>
    </row>
    <row r="708" spans="1:20" x14ac:dyDescent="0.25">
      <c r="A708" s="7" t="s">
        <v>2239</v>
      </c>
      <c r="B708" s="8" t="str">
        <f t="shared" si="22"/>
        <v>51143-FR-8</v>
      </c>
      <c r="C708" s="7">
        <v>51143</v>
      </c>
      <c r="D708" s="7" t="s">
        <v>1376</v>
      </c>
      <c r="E708" s="7" t="s">
        <v>2191</v>
      </c>
      <c r="F708" s="7" t="s">
        <v>1376</v>
      </c>
      <c r="G708" s="7" t="s">
        <v>1379</v>
      </c>
      <c r="H708" s="7" t="s">
        <v>170</v>
      </c>
      <c r="I708" s="8">
        <v>2</v>
      </c>
      <c r="J708" s="7" t="s">
        <v>2244</v>
      </c>
      <c r="K708" s="9">
        <v>8</v>
      </c>
      <c r="L708" t="str">
        <f t="shared" si="23"/>
        <v>FR-8</v>
      </c>
      <c r="M708" s="7" t="s">
        <v>2241</v>
      </c>
      <c r="N708" s="7" t="s">
        <v>2293</v>
      </c>
      <c r="O708" s="7" t="s">
        <v>2243</v>
      </c>
      <c r="Q708" s="10">
        <v>2743</v>
      </c>
      <c r="R708" s="7" t="s">
        <v>5533</v>
      </c>
      <c r="S708" s="11">
        <v>1</v>
      </c>
      <c r="T708" s="12">
        <v>0</v>
      </c>
    </row>
    <row r="709" spans="1:20" x14ac:dyDescent="0.25">
      <c r="A709" s="7" t="s">
        <v>2239</v>
      </c>
      <c r="B709" s="8" t="str">
        <f t="shared" si="22"/>
        <v>51143-FR-8</v>
      </c>
      <c r="C709" s="7">
        <v>51143</v>
      </c>
      <c r="D709" s="7" t="s">
        <v>1376</v>
      </c>
      <c r="E709" s="7" t="s">
        <v>2191</v>
      </c>
      <c r="F709" s="7" t="s">
        <v>1376</v>
      </c>
      <c r="G709" s="7" t="s">
        <v>1379</v>
      </c>
      <c r="H709" s="7" t="s">
        <v>170</v>
      </c>
      <c r="I709" s="8">
        <v>2</v>
      </c>
      <c r="J709" s="7" t="s">
        <v>2244</v>
      </c>
      <c r="K709" s="9">
        <v>8</v>
      </c>
      <c r="L709" t="str">
        <f t="shared" si="23"/>
        <v>FR-8</v>
      </c>
      <c r="M709" s="7" t="s">
        <v>2241</v>
      </c>
      <c r="N709" s="7" t="s">
        <v>2293</v>
      </c>
      <c r="O709" s="7" t="s">
        <v>2243</v>
      </c>
      <c r="Q709" s="10">
        <v>5743</v>
      </c>
      <c r="R709" s="7" t="s">
        <v>5531</v>
      </c>
      <c r="S709" s="11">
        <v>1</v>
      </c>
      <c r="T709" s="12">
        <v>0</v>
      </c>
    </row>
    <row r="710" spans="1:20" x14ac:dyDescent="0.25">
      <c r="A710" s="7" t="s">
        <v>2239</v>
      </c>
      <c r="B710" s="8" t="str">
        <f t="shared" si="22"/>
        <v>51144-FL-8</v>
      </c>
      <c r="C710" s="7">
        <v>51144</v>
      </c>
      <c r="D710" s="7" t="s">
        <v>1048</v>
      </c>
      <c r="E710" s="7" t="s">
        <v>2191</v>
      </c>
      <c r="F710" s="7" t="s">
        <v>1048</v>
      </c>
      <c r="G710" s="7" t="s">
        <v>2294</v>
      </c>
      <c r="H710" s="7" t="s">
        <v>170</v>
      </c>
      <c r="I710" s="8">
        <v>1</v>
      </c>
      <c r="J710" s="7" t="s">
        <v>2240</v>
      </c>
      <c r="K710" s="9">
        <v>8</v>
      </c>
      <c r="L710" t="str">
        <f t="shared" si="23"/>
        <v>FL-8</v>
      </c>
      <c r="M710" s="7" t="s">
        <v>2241</v>
      </c>
      <c r="N710" s="7" t="s">
        <v>2295</v>
      </c>
      <c r="O710" s="7" t="s">
        <v>2243</v>
      </c>
      <c r="Q710" s="10">
        <v>3111</v>
      </c>
      <c r="R710" s="7" t="s">
        <v>5534</v>
      </c>
      <c r="S710" s="11">
        <v>1</v>
      </c>
      <c r="T710" s="12">
        <v>0</v>
      </c>
    </row>
    <row r="711" spans="1:20" x14ac:dyDescent="0.25">
      <c r="A711" s="7" t="s">
        <v>2239</v>
      </c>
      <c r="B711" s="8" t="str">
        <f t="shared" si="22"/>
        <v>51144-FL-8</v>
      </c>
      <c r="C711" s="7">
        <v>51144</v>
      </c>
      <c r="D711" s="7" t="s">
        <v>1048</v>
      </c>
      <c r="E711" s="7" t="s">
        <v>2191</v>
      </c>
      <c r="F711" s="7" t="s">
        <v>1048</v>
      </c>
      <c r="G711" s="7" t="s">
        <v>2294</v>
      </c>
      <c r="H711" s="7" t="s">
        <v>170</v>
      </c>
      <c r="I711" s="8">
        <v>1</v>
      </c>
      <c r="J711" s="7" t="s">
        <v>2240</v>
      </c>
      <c r="K711" s="9">
        <v>8</v>
      </c>
      <c r="L711" t="str">
        <f t="shared" si="23"/>
        <v>FL-8</v>
      </c>
      <c r="M711" s="7" t="s">
        <v>2241</v>
      </c>
      <c r="N711" s="7" t="s">
        <v>2295</v>
      </c>
      <c r="O711" s="7" t="s">
        <v>2243</v>
      </c>
      <c r="Q711" s="10">
        <v>5111</v>
      </c>
      <c r="R711" s="7" t="s">
        <v>5524</v>
      </c>
      <c r="S711" s="11">
        <v>1</v>
      </c>
      <c r="T711" s="12">
        <v>0</v>
      </c>
    </row>
    <row r="712" spans="1:20" x14ac:dyDescent="0.25">
      <c r="A712" s="7" t="s">
        <v>2239</v>
      </c>
      <c r="B712" s="8" t="str">
        <f t="shared" si="22"/>
        <v>51144-FL-8</v>
      </c>
      <c r="C712" s="7">
        <v>51144</v>
      </c>
      <c r="D712" s="7" t="s">
        <v>1048</v>
      </c>
      <c r="E712" s="7" t="s">
        <v>2191</v>
      </c>
      <c r="F712" s="7" t="s">
        <v>1048</v>
      </c>
      <c r="G712" s="7" t="s">
        <v>2294</v>
      </c>
      <c r="H712" s="7" t="s">
        <v>170</v>
      </c>
      <c r="I712" s="8">
        <v>1</v>
      </c>
      <c r="J712" s="7" t="s">
        <v>2240</v>
      </c>
      <c r="K712" s="9">
        <v>8</v>
      </c>
      <c r="L712" t="str">
        <f t="shared" si="23"/>
        <v>FL-8</v>
      </c>
      <c r="M712" s="7" t="s">
        <v>2241</v>
      </c>
      <c r="N712" s="7" t="s">
        <v>2295</v>
      </c>
      <c r="O712" s="7" t="s">
        <v>2243</v>
      </c>
      <c r="Q712" s="10">
        <v>3111</v>
      </c>
      <c r="R712" s="7" t="s">
        <v>5535</v>
      </c>
      <c r="S712" s="11">
        <v>1</v>
      </c>
      <c r="T712" s="12">
        <v>0</v>
      </c>
    </row>
    <row r="713" spans="1:20" x14ac:dyDescent="0.25">
      <c r="A713" s="7" t="s">
        <v>2239</v>
      </c>
      <c r="B713" s="8" t="str">
        <f t="shared" si="22"/>
        <v>51144-FL-8</v>
      </c>
      <c r="C713" s="7">
        <v>51144</v>
      </c>
      <c r="D713" s="7" t="s">
        <v>1048</v>
      </c>
      <c r="E713" s="7" t="s">
        <v>2191</v>
      </c>
      <c r="F713" s="7" t="s">
        <v>1048</v>
      </c>
      <c r="G713" s="7" t="s">
        <v>2294</v>
      </c>
      <c r="H713" s="7" t="s">
        <v>170</v>
      </c>
      <c r="I713" s="8">
        <v>1</v>
      </c>
      <c r="J713" s="7" t="s">
        <v>2240</v>
      </c>
      <c r="K713" s="9">
        <v>8</v>
      </c>
      <c r="L713" t="str">
        <f t="shared" si="23"/>
        <v>FL-8</v>
      </c>
      <c r="M713" s="7" t="s">
        <v>2241</v>
      </c>
      <c r="N713" s="7" t="s">
        <v>2295</v>
      </c>
      <c r="O713" s="7" t="s">
        <v>2243</v>
      </c>
      <c r="Q713" s="10">
        <v>5111</v>
      </c>
      <c r="R713" s="7" t="s">
        <v>5525</v>
      </c>
      <c r="S713" s="11">
        <v>1</v>
      </c>
      <c r="T713" s="12">
        <v>0</v>
      </c>
    </row>
    <row r="714" spans="1:20" x14ac:dyDescent="0.25">
      <c r="A714" s="7" t="s">
        <v>2239</v>
      </c>
      <c r="B714" s="8" t="str">
        <f t="shared" si="22"/>
        <v>51144-FL-8</v>
      </c>
      <c r="C714" s="7">
        <v>51144</v>
      </c>
      <c r="D714" s="7" t="s">
        <v>1048</v>
      </c>
      <c r="E714" s="7" t="s">
        <v>2191</v>
      </c>
      <c r="F714" s="7" t="s">
        <v>1048</v>
      </c>
      <c r="G714" s="7" t="s">
        <v>2294</v>
      </c>
      <c r="H714" s="7" t="s">
        <v>170</v>
      </c>
      <c r="I714" s="8">
        <v>1</v>
      </c>
      <c r="J714" s="7" t="s">
        <v>2240</v>
      </c>
      <c r="K714" s="9">
        <v>8</v>
      </c>
      <c r="L714" t="str">
        <f t="shared" si="23"/>
        <v>FL-8</v>
      </c>
      <c r="M714" s="7" t="s">
        <v>2241</v>
      </c>
      <c r="N714" s="7" t="s">
        <v>2295</v>
      </c>
      <c r="O714" s="7" t="s">
        <v>2243</v>
      </c>
      <c r="Q714" s="10">
        <v>5111</v>
      </c>
      <c r="R714" s="7" t="s">
        <v>5525</v>
      </c>
      <c r="S714" s="11">
        <v>1</v>
      </c>
      <c r="T714" s="12">
        <v>0</v>
      </c>
    </row>
    <row r="715" spans="1:20" x14ac:dyDescent="0.25">
      <c r="A715" s="7" t="s">
        <v>2239</v>
      </c>
      <c r="B715" s="8" t="str">
        <f t="shared" si="22"/>
        <v>51144-FL-8</v>
      </c>
      <c r="C715" s="7">
        <v>51144</v>
      </c>
      <c r="D715" s="7" t="s">
        <v>1048</v>
      </c>
      <c r="E715" s="7" t="s">
        <v>2191</v>
      </c>
      <c r="F715" s="7" t="s">
        <v>1048</v>
      </c>
      <c r="G715" s="7" t="s">
        <v>2294</v>
      </c>
      <c r="H715" s="7" t="s">
        <v>170</v>
      </c>
      <c r="I715" s="8">
        <v>1</v>
      </c>
      <c r="J715" s="7" t="s">
        <v>2240</v>
      </c>
      <c r="K715" s="9">
        <v>8</v>
      </c>
      <c r="L715" t="str">
        <f t="shared" si="23"/>
        <v>FL-8</v>
      </c>
      <c r="M715" s="7" t="s">
        <v>2241</v>
      </c>
      <c r="N715" s="7" t="s">
        <v>2295</v>
      </c>
      <c r="O715" s="7" t="s">
        <v>2243</v>
      </c>
      <c r="Q715" s="10">
        <v>1111</v>
      </c>
      <c r="R715" s="7" t="s">
        <v>5526</v>
      </c>
      <c r="S715" s="11">
        <v>1</v>
      </c>
      <c r="T715" s="12">
        <v>0</v>
      </c>
    </row>
    <row r="716" spans="1:20" x14ac:dyDescent="0.25">
      <c r="A716" s="7" t="s">
        <v>2239</v>
      </c>
      <c r="B716" s="8" t="str">
        <f t="shared" si="22"/>
        <v>51144-FL-8</v>
      </c>
      <c r="C716" s="7">
        <v>51144</v>
      </c>
      <c r="D716" s="7" t="s">
        <v>1048</v>
      </c>
      <c r="E716" s="7" t="s">
        <v>2191</v>
      </c>
      <c r="F716" s="7" t="s">
        <v>1048</v>
      </c>
      <c r="G716" s="7" t="s">
        <v>2294</v>
      </c>
      <c r="H716" s="7" t="s">
        <v>170</v>
      </c>
      <c r="I716" s="8">
        <v>1</v>
      </c>
      <c r="J716" s="7" t="s">
        <v>2240</v>
      </c>
      <c r="K716" s="9">
        <v>8</v>
      </c>
      <c r="L716" t="str">
        <f t="shared" si="23"/>
        <v>FL-8</v>
      </c>
      <c r="M716" s="7" t="s">
        <v>2241</v>
      </c>
      <c r="N716" s="7" t="s">
        <v>2295</v>
      </c>
      <c r="O716" s="7" t="s">
        <v>2243</v>
      </c>
      <c r="Q716" s="10">
        <v>3111</v>
      </c>
      <c r="R716" s="7" t="s">
        <v>5536</v>
      </c>
      <c r="S716" s="11">
        <v>1</v>
      </c>
      <c r="T716" s="12">
        <v>0</v>
      </c>
    </row>
    <row r="717" spans="1:20" x14ac:dyDescent="0.25">
      <c r="A717" s="7" t="s">
        <v>2239</v>
      </c>
      <c r="B717" s="8" t="str">
        <f t="shared" si="22"/>
        <v>51144-FL-8</v>
      </c>
      <c r="C717" s="7">
        <v>51144</v>
      </c>
      <c r="D717" s="7" t="s">
        <v>1048</v>
      </c>
      <c r="E717" s="7" t="s">
        <v>2191</v>
      </c>
      <c r="F717" s="7" t="s">
        <v>1048</v>
      </c>
      <c r="G717" s="7" t="s">
        <v>2294</v>
      </c>
      <c r="H717" s="7" t="s">
        <v>170</v>
      </c>
      <c r="I717" s="8">
        <v>1</v>
      </c>
      <c r="J717" s="7" t="s">
        <v>2240</v>
      </c>
      <c r="K717" s="9">
        <v>8</v>
      </c>
      <c r="L717" t="str">
        <f t="shared" si="23"/>
        <v>FL-8</v>
      </c>
      <c r="M717" s="7" t="s">
        <v>2241</v>
      </c>
      <c r="N717" s="7" t="s">
        <v>2295</v>
      </c>
      <c r="O717" s="7" t="s">
        <v>2243</v>
      </c>
      <c r="Q717" s="10">
        <v>5111</v>
      </c>
      <c r="R717" s="7" t="s">
        <v>5527</v>
      </c>
      <c r="S717" s="11">
        <v>1</v>
      </c>
      <c r="T717" s="12">
        <v>0</v>
      </c>
    </row>
    <row r="718" spans="1:20" x14ac:dyDescent="0.25">
      <c r="A718" s="7" t="s">
        <v>2239</v>
      </c>
      <c r="B718" s="8" t="str">
        <f t="shared" si="22"/>
        <v>51144-FL-8</v>
      </c>
      <c r="C718" s="7">
        <v>51144</v>
      </c>
      <c r="D718" s="7" t="s">
        <v>1048</v>
      </c>
      <c r="E718" s="7" t="s">
        <v>2191</v>
      </c>
      <c r="F718" s="7" t="s">
        <v>1048</v>
      </c>
      <c r="G718" s="7" t="s">
        <v>2294</v>
      </c>
      <c r="H718" s="7" t="s">
        <v>170</v>
      </c>
      <c r="I718" s="8">
        <v>1</v>
      </c>
      <c r="J718" s="7" t="s">
        <v>2240</v>
      </c>
      <c r="K718" s="9">
        <v>8</v>
      </c>
      <c r="L718" t="str">
        <f t="shared" si="23"/>
        <v>FL-8</v>
      </c>
      <c r="M718" s="7" t="s">
        <v>2241</v>
      </c>
      <c r="N718" s="7" t="s">
        <v>2295</v>
      </c>
      <c r="O718" s="7" t="s">
        <v>2243</v>
      </c>
      <c r="Q718" s="10">
        <v>1111</v>
      </c>
      <c r="R718" s="7" t="s">
        <v>5528</v>
      </c>
      <c r="S718" s="11">
        <v>1</v>
      </c>
      <c r="T718" s="12">
        <v>0</v>
      </c>
    </row>
    <row r="719" spans="1:20" x14ac:dyDescent="0.25">
      <c r="A719" s="7" t="s">
        <v>2239</v>
      </c>
      <c r="B719" s="8" t="str">
        <f t="shared" si="22"/>
        <v>51144-FL-8</v>
      </c>
      <c r="C719" s="7">
        <v>51144</v>
      </c>
      <c r="D719" s="7" t="s">
        <v>1048</v>
      </c>
      <c r="E719" s="7" t="s">
        <v>2191</v>
      </c>
      <c r="F719" s="7" t="s">
        <v>1048</v>
      </c>
      <c r="G719" s="7" t="s">
        <v>2294</v>
      </c>
      <c r="H719" s="7" t="s">
        <v>170</v>
      </c>
      <c r="I719" s="8">
        <v>1</v>
      </c>
      <c r="J719" s="7" t="s">
        <v>2240</v>
      </c>
      <c r="K719" s="9">
        <v>8</v>
      </c>
      <c r="L719" t="str">
        <f t="shared" si="23"/>
        <v>FL-8</v>
      </c>
      <c r="M719" s="7" t="s">
        <v>2241</v>
      </c>
      <c r="N719" s="7" t="s">
        <v>2295</v>
      </c>
      <c r="O719" s="7" t="s">
        <v>2243</v>
      </c>
      <c r="Q719" s="10">
        <v>3111</v>
      </c>
      <c r="R719" s="7" t="s">
        <v>5537</v>
      </c>
      <c r="S719" s="11">
        <v>1</v>
      </c>
      <c r="T719" s="12">
        <v>0</v>
      </c>
    </row>
    <row r="720" spans="1:20" x14ac:dyDescent="0.25">
      <c r="A720" s="7" t="s">
        <v>2239</v>
      </c>
      <c r="B720" s="8" t="str">
        <f t="shared" si="22"/>
        <v>51144-FL-8</v>
      </c>
      <c r="C720" s="7">
        <v>51144</v>
      </c>
      <c r="D720" s="7" t="s">
        <v>1048</v>
      </c>
      <c r="E720" s="7" t="s">
        <v>2191</v>
      </c>
      <c r="F720" s="7" t="s">
        <v>1048</v>
      </c>
      <c r="G720" s="7" t="s">
        <v>2294</v>
      </c>
      <c r="H720" s="7" t="s">
        <v>170</v>
      </c>
      <c r="I720" s="8">
        <v>1</v>
      </c>
      <c r="J720" s="7" t="s">
        <v>2240</v>
      </c>
      <c r="K720" s="9">
        <v>8</v>
      </c>
      <c r="L720" t="str">
        <f t="shared" si="23"/>
        <v>FL-8</v>
      </c>
      <c r="M720" s="7" t="s">
        <v>2241</v>
      </c>
      <c r="N720" s="7" t="s">
        <v>2295</v>
      </c>
      <c r="O720" s="7" t="s">
        <v>2243</v>
      </c>
      <c r="Q720" s="10">
        <v>5111</v>
      </c>
      <c r="R720" s="7" t="s">
        <v>5529</v>
      </c>
      <c r="S720" s="11">
        <v>1</v>
      </c>
      <c r="T720" s="12">
        <v>0</v>
      </c>
    </row>
    <row r="721" spans="1:20" x14ac:dyDescent="0.25">
      <c r="A721" s="7" t="s">
        <v>2239</v>
      </c>
      <c r="B721" s="8" t="str">
        <f t="shared" si="22"/>
        <v>51144-FL-8</v>
      </c>
      <c r="C721" s="7">
        <v>51144</v>
      </c>
      <c r="D721" s="7" t="s">
        <v>1048</v>
      </c>
      <c r="E721" s="7" t="s">
        <v>2191</v>
      </c>
      <c r="F721" s="7" t="s">
        <v>1048</v>
      </c>
      <c r="G721" s="7" t="s">
        <v>2294</v>
      </c>
      <c r="H721" s="7" t="s">
        <v>170</v>
      </c>
      <c r="I721" s="8">
        <v>1</v>
      </c>
      <c r="J721" s="7" t="s">
        <v>2240</v>
      </c>
      <c r="K721" s="9">
        <v>8</v>
      </c>
      <c r="L721" t="str">
        <f t="shared" si="23"/>
        <v>FL-8</v>
      </c>
      <c r="M721" s="7" t="s">
        <v>2241</v>
      </c>
      <c r="N721" s="7" t="s">
        <v>2295</v>
      </c>
      <c r="O721" s="7" t="s">
        <v>2243</v>
      </c>
      <c r="Q721" s="10">
        <v>1111</v>
      </c>
      <c r="R721" s="7" t="s">
        <v>5530</v>
      </c>
      <c r="S721" s="11">
        <v>1</v>
      </c>
      <c r="T721" s="12">
        <v>0</v>
      </c>
    </row>
    <row r="722" spans="1:20" x14ac:dyDescent="0.25">
      <c r="A722" s="7" t="s">
        <v>2239</v>
      </c>
      <c r="B722" s="8" t="str">
        <f t="shared" si="22"/>
        <v>51144-FL-8</v>
      </c>
      <c r="C722" s="7">
        <v>51144</v>
      </c>
      <c r="D722" s="7" t="s">
        <v>1048</v>
      </c>
      <c r="E722" s="7" t="s">
        <v>2191</v>
      </c>
      <c r="F722" s="7" t="s">
        <v>1048</v>
      </c>
      <c r="G722" s="7" t="s">
        <v>2294</v>
      </c>
      <c r="H722" s="7" t="s">
        <v>170</v>
      </c>
      <c r="I722" s="8">
        <v>1</v>
      </c>
      <c r="J722" s="7" t="s">
        <v>2240</v>
      </c>
      <c r="K722" s="9">
        <v>8</v>
      </c>
      <c r="L722" t="str">
        <f t="shared" si="23"/>
        <v>FL-8</v>
      </c>
      <c r="M722" s="7" t="s">
        <v>2241</v>
      </c>
      <c r="N722" s="7" t="s">
        <v>2295</v>
      </c>
      <c r="O722" s="7" t="s">
        <v>2243</v>
      </c>
      <c r="Q722" s="10">
        <v>3111</v>
      </c>
      <c r="R722" s="7" t="s">
        <v>5538</v>
      </c>
      <c r="S722" s="11">
        <v>1</v>
      </c>
      <c r="T722" s="12">
        <v>0</v>
      </c>
    </row>
    <row r="723" spans="1:20" x14ac:dyDescent="0.25">
      <c r="A723" s="7" t="s">
        <v>2239</v>
      </c>
      <c r="B723" s="8" t="str">
        <f t="shared" si="22"/>
        <v>51144-FL-8</v>
      </c>
      <c r="C723" s="7">
        <v>51144</v>
      </c>
      <c r="D723" s="7" t="s">
        <v>1048</v>
      </c>
      <c r="E723" s="7" t="s">
        <v>2191</v>
      </c>
      <c r="F723" s="7" t="s">
        <v>1048</v>
      </c>
      <c r="G723" s="7" t="s">
        <v>2294</v>
      </c>
      <c r="H723" s="7" t="s">
        <v>170</v>
      </c>
      <c r="I723" s="8">
        <v>1</v>
      </c>
      <c r="J723" s="7" t="s">
        <v>2240</v>
      </c>
      <c r="K723" s="9">
        <v>8</v>
      </c>
      <c r="L723" t="str">
        <f t="shared" si="23"/>
        <v>FL-8</v>
      </c>
      <c r="M723" s="7" t="s">
        <v>2241</v>
      </c>
      <c r="N723" s="7" t="s">
        <v>2295</v>
      </c>
      <c r="O723" s="7" t="s">
        <v>2243</v>
      </c>
      <c r="Q723" s="10">
        <v>5111</v>
      </c>
      <c r="R723" s="7" t="s">
        <v>5531</v>
      </c>
      <c r="S723" s="11">
        <v>1</v>
      </c>
      <c r="T723" s="12">
        <v>0</v>
      </c>
    </row>
    <row r="724" spans="1:20" x14ac:dyDescent="0.25">
      <c r="A724" s="7" t="s">
        <v>2239</v>
      </c>
      <c r="B724" s="8" t="str">
        <f t="shared" si="22"/>
        <v>51144-FR-8</v>
      </c>
      <c r="C724" s="7">
        <v>51144</v>
      </c>
      <c r="D724" s="7" t="s">
        <v>1048</v>
      </c>
      <c r="E724" s="7" t="s">
        <v>2191</v>
      </c>
      <c r="F724" s="7" t="s">
        <v>1048</v>
      </c>
      <c r="G724" s="7" t="s">
        <v>2294</v>
      </c>
      <c r="H724" s="7" t="s">
        <v>170</v>
      </c>
      <c r="I724" s="8">
        <v>2</v>
      </c>
      <c r="J724" s="7" t="s">
        <v>2244</v>
      </c>
      <c r="K724" s="9">
        <v>8</v>
      </c>
      <c r="L724" t="str">
        <f t="shared" si="23"/>
        <v>FR-8</v>
      </c>
      <c r="M724" s="7" t="s">
        <v>2241</v>
      </c>
      <c r="N724" s="7" t="s">
        <v>2296</v>
      </c>
      <c r="O724" s="7" t="s">
        <v>2243</v>
      </c>
      <c r="Q724" s="10">
        <v>4748</v>
      </c>
      <c r="R724" s="7" t="s">
        <v>5539</v>
      </c>
      <c r="S724" s="11">
        <v>1</v>
      </c>
      <c r="T724" s="12">
        <v>0</v>
      </c>
    </row>
    <row r="725" spans="1:20" x14ac:dyDescent="0.25">
      <c r="A725" s="7" t="s">
        <v>2239</v>
      </c>
      <c r="B725" s="8" t="str">
        <f t="shared" si="22"/>
        <v>51144-FR-8</v>
      </c>
      <c r="C725" s="7">
        <v>51144</v>
      </c>
      <c r="D725" s="7" t="s">
        <v>1048</v>
      </c>
      <c r="E725" s="7" t="s">
        <v>2191</v>
      </c>
      <c r="F725" s="7" t="s">
        <v>1048</v>
      </c>
      <c r="G725" s="7" t="s">
        <v>2294</v>
      </c>
      <c r="H725" s="7" t="s">
        <v>170</v>
      </c>
      <c r="I725" s="8">
        <v>2</v>
      </c>
      <c r="J725" s="7" t="s">
        <v>2244</v>
      </c>
      <c r="K725" s="9">
        <v>8</v>
      </c>
      <c r="L725" t="str">
        <f t="shared" si="23"/>
        <v>FR-8</v>
      </c>
      <c r="M725" s="7" t="s">
        <v>2241</v>
      </c>
      <c r="N725" s="7" t="s">
        <v>2296</v>
      </c>
      <c r="O725" s="7" t="s">
        <v>2243</v>
      </c>
      <c r="Q725" s="10">
        <v>4748</v>
      </c>
      <c r="R725" s="7" t="s">
        <v>5540</v>
      </c>
      <c r="S725" s="11">
        <v>1</v>
      </c>
      <c r="T725" s="12">
        <v>0</v>
      </c>
    </row>
    <row r="726" spans="1:20" x14ac:dyDescent="0.25">
      <c r="A726" s="7" t="s">
        <v>2239</v>
      </c>
      <c r="B726" s="8" t="str">
        <f t="shared" si="22"/>
        <v>51144-FR-8</v>
      </c>
      <c r="C726" s="7">
        <v>51144</v>
      </c>
      <c r="D726" s="7" t="s">
        <v>1048</v>
      </c>
      <c r="E726" s="7" t="s">
        <v>2191</v>
      </c>
      <c r="F726" s="7" t="s">
        <v>1048</v>
      </c>
      <c r="G726" s="7" t="s">
        <v>2294</v>
      </c>
      <c r="H726" s="7" t="s">
        <v>170</v>
      </c>
      <c r="I726" s="8">
        <v>2</v>
      </c>
      <c r="J726" s="7" t="s">
        <v>2244</v>
      </c>
      <c r="K726" s="9">
        <v>8</v>
      </c>
      <c r="L726" t="str">
        <f t="shared" si="23"/>
        <v>FR-8</v>
      </c>
      <c r="M726" s="7" t="s">
        <v>2241</v>
      </c>
      <c r="N726" s="7" t="s">
        <v>2296</v>
      </c>
      <c r="O726" s="7" t="s">
        <v>2243</v>
      </c>
      <c r="Q726" s="10">
        <v>5743</v>
      </c>
      <c r="R726" s="7" t="s">
        <v>5525</v>
      </c>
      <c r="S726" s="11">
        <v>1</v>
      </c>
      <c r="T726" s="12">
        <v>0</v>
      </c>
    </row>
    <row r="727" spans="1:20" x14ac:dyDescent="0.25">
      <c r="A727" s="7" t="s">
        <v>2239</v>
      </c>
      <c r="B727" s="8" t="str">
        <f t="shared" si="22"/>
        <v>51144-FR-8</v>
      </c>
      <c r="C727" s="7">
        <v>51144</v>
      </c>
      <c r="D727" s="7" t="s">
        <v>1048</v>
      </c>
      <c r="E727" s="7" t="s">
        <v>2191</v>
      </c>
      <c r="F727" s="7" t="s">
        <v>1048</v>
      </c>
      <c r="G727" s="7" t="s">
        <v>2294</v>
      </c>
      <c r="H727" s="7" t="s">
        <v>170</v>
      </c>
      <c r="I727" s="8">
        <v>2</v>
      </c>
      <c r="J727" s="7" t="s">
        <v>2244</v>
      </c>
      <c r="K727" s="9">
        <v>8</v>
      </c>
      <c r="L727" t="str">
        <f t="shared" si="23"/>
        <v>FR-8</v>
      </c>
      <c r="M727" s="7" t="s">
        <v>2241</v>
      </c>
      <c r="N727" s="7" t="s">
        <v>2296</v>
      </c>
      <c r="O727" s="7" t="s">
        <v>2243</v>
      </c>
      <c r="Q727" s="10">
        <v>1743</v>
      </c>
      <c r="R727" s="7" t="s">
        <v>5526</v>
      </c>
      <c r="S727" s="11">
        <v>1</v>
      </c>
      <c r="T727" s="12">
        <v>0</v>
      </c>
    </row>
    <row r="728" spans="1:20" x14ac:dyDescent="0.25">
      <c r="A728" s="7" t="s">
        <v>2239</v>
      </c>
      <c r="B728" s="8" t="str">
        <f t="shared" si="22"/>
        <v>51144-FR-8</v>
      </c>
      <c r="C728" s="7">
        <v>51144</v>
      </c>
      <c r="D728" s="7" t="s">
        <v>1048</v>
      </c>
      <c r="E728" s="7" t="s">
        <v>2191</v>
      </c>
      <c r="F728" s="7" t="s">
        <v>1048</v>
      </c>
      <c r="G728" s="7" t="s">
        <v>2294</v>
      </c>
      <c r="H728" s="7" t="s">
        <v>170</v>
      </c>
      <c r="I728" s="8">
        <v>2</v>
      </c>
      <c r="J728" s="7" t="s">
        <v>2244</v>
      </c>
      <c r="K728" s="9">
        <v>8</v>
      </c>
      <c r="L728" t="str">
        <f t="shared" si="23"/>
        <v>FR-8</v>
      </c>
      <c r="M728" s="7" t="s">
        <v>2241</v>
      </c>
      <c r="N728" s="7" t="s">
        <v>2296</v>
      </c>
      <c r="O728" s="7" t="s">
        <v>2243</v>
      </c>
      <c r="Q728" s="10">
        <v>4748</v>
      </c>
      <c r="R728" s="7" t="s">
        <v>5541</v>
      </c>
      <c r="S728" s="11">
        <v>1</v>
      </c>
      <c r="T728" s="12">
        <v>0</v>
      </c>
    </row>
    <row r="729" spans="1:20" x14ac:dyDescent="0.25">
      <c r="A729" s="7" t="s">
        <v>2239</v>
      </c>
      <c r="B729" s="8" t="str">
        <f t="shared" si="22"/>
        <v>51144-FR-8</v>
      </c>
      <c r="C729" s="7">
        <v>51144</v>
      </c>
      <c r="D729" s="7" t="s">
        <v>1048</v>
      </c>
      <c r="E729" s="7" t="s">
        <v>2191</v>
      </c>
      <c r="F729" s="7" t="s">
        <v>1048</v>
      </c>
      <c r="G729" s="7" t="s">
        <v>2294</v>
      </c>
      <c r="H729" s="7" t="s">
        <v>170</v>
      </c>
      <c r="I729" s="8">
        <v>2</v>
      </c>
      <c r="J729" s="7" t="s">
        <v>2244</v>
      </c>
      <c r="K729" s="9">
        <v>8</v>
      </c>
      <c r="L729" t="str">
        <f t="shared" si="23"/>
        <v>FR-8</v>
      </c>
      <c r="M729" s="7" t="s">
        <v>2241</v>
      </c>
      <c r="N729" s="7" t="s">
        <v>2296</v>
      </c>
      <c r="O729" s="7" t="s">
        <v>2243</v>
      </c>
      <c r="Q729" s="10">
        <v>1743</v>
      </c>
      <c r="R729" s="7" t="s">
        <v>5528</v>
      </c>
      <c r="S729" s="11">
        <v>1</v>
      </c>
      <c r="T729" s="12">
        <v>0</v>
      </c>
    </row>
    <row r="730" spans="1:20" x14ac:dyDescent="0.25">
      <c r="A730" s="7" t="s">
        <v>2239</v>
      </c>
      <c r="B730" s="8" t="str">
        <f t="shared" si="22"/>
        <v>51144-FR-8</v>
      </c>
      <c r="C730" s="7">
        <v>51144</v>
      </c>
      <c r="D730" s="7" t="s">
        <v>1048</v>
      </c>
      <c r="E730" s="7" t="s">
        <v>2191</v>
      </c>
      <c r="F730" s="7" t="s">
        <v>1048</v>
      </c>
      <c r="G730" s="7" t="s">
        <v>2294</v>
      </c>
      <c r="H730" s="7" t="s">
        <v>170</v>
      </c>
      <c r="I730" s="8">
        <v>2</v>
      </c>
      <c r="J730" s="7" t="s">
        <v>2244</v>
      </c>
      <c r="K730" s="9">
        <v>8</v>
      </c>
      <c r="L730" t="str">
        <f t="shared" si="23"/>
        <v>FR-8</v>
      </c>
      <c r="M730" s="7" t="s">
        <v>2241</v>
      </c>
      <c r="N730" s="7" t="s">
        <v>2296</v>
      </c>
      <c r="O730" s="7" t="s">
        <v>2243</v>
      </c>
      <c r="Q730" s="10">
        <v>4748</v>
      </c>
      <c r="R730" s="7" t="s">
        <v>5542</v>
      </c>
      <c r="S730" s="11">
        <v>1</v>
      </c>
      <c r="T730" s="12">
        <v>0</v>
      </c>
    </row>
    <row r="731" spans="1:20" x14ac:dyDescent="0.25">
      <c r="A731" s="7" t="s">
        <v>2239</v>
      </c>
      <c r="B731" s="8" t="str">
        <f t="shared" si="22"/>
        <v>51144-FR-8</v>
      </c>
      <c r="C731" s="7">
        <v>51144</v>
      </c>
      <c r="D731" s="7" t="s">
        <v>1048</v>
      </c>
      <c r="E731" s="7" t="s">
        <v>2191</v>
      </c>
      <c r="F731" s="7" t="s">
        <v>1048</v>
      </c>
      <c r="G731" s="7" t="s">
        <v>2294</v>
      </c>
      <c r="H731" s="7" t="s">
        <v>170</v>
      </c>
      <c r="I731" s="8">
        <v>2</v>
      </c>
      <c r="J731" s="7" t="s">
        <v>2244</v>
      </c>
      <c r="K731" s="9">
        <v>8</v>
      </c>
      <c r="L731" t="str">
        <f t="shared" si="23"/>
        <v>FR-8</v>
      </c>
      <c r="M731" s="7" t="s">
        <v>2241</v>
      </c>
      <c r="N731" s="7" t="s">
        <v>2296</v>
      </c>
      <c r="O731" s="7" t="s">
        <v>2243</v>
      </c>
      <c r="Q731" s="10">
        <v>1743</v>
      </c>
      <c r="R731" s="7" t="s">
        <v>5530</v>
      </c>
      <c r="S731" s="11">
        <v>1</v>
      </c>
      <c r="T731" s="12">
        <v>0</v>
      </c>
    </row>
    <row r="732" spans="1:20" x14ac:dyDescent="0.25">
      <c r="A732" s="7" t="s">
        <v>2239</v>
      </c>
      <c r="B732" s="8" t="str">
        <f t="shared" si="22"/>
        <v>51144-FR-8</v>
      </c>
      <c r="C732" s="7">
        <v>51144</v>
      </c>
      <c r="D732" s="7" t="s">
        <v>1048</v>
      </c>
      <c r="E732" s="7" t="s">
        <v>2191</v>
      </c>
      <c r="F732" s="7" t="s">
        <v>1048</v>
      </c>
      <c r="G732" s="7" t="s">
        <v>2294</v>
      </c>
      <c r="H732" s="7" t="s">
        <v>170</v>
      </c>
      <c r="I732" s="8">
        <v>2</v>
      </c>
      <c r="J732" s="7" t="s">
        <v>2244</v>
      </c>
      <c r="K732" s="9">
        <v>8</v>
      </c>
      <c r="L732" t="str">
        <f t="shared" si="23"/>
        <v>FR-8</v>
      </c>
      <c r="M732" s="7" t="s">
        <v>2241</v>
      </c>
      <c r="N732" s="7" t="s">
        <v>2296</v>
      </c>
      <c r="O732" s="7" t="s">
        <v>2243</v>
      </c>
      <c r="Q732" s="10">
        <v>4748</v>
      </c>
      <c r="R732" s="7" t="s">
        <v>5543</v>
      </c>
      <c r="S732" s="11">
        <v>1</v>
      </c>
      <c r="T732" s="12">
        <v>0</v>
      </c>
    </row>
    <row r="733" spans="1:20" x14ac:dyDescent="0.25">
      <c r="A733" s="7" t="s">
        <v>2239</v>
      </c>
      <c r="B733" s="8" t="str">
        <f t="shared" si="22"/>
        <v>51145-FL-8</v>
      </c>
      <c r="C733" s="7">
        <v>51145</v>
      </c>
      <c r="D733" s="7" t="s">
        <v>793</v>
      </c>
      <c r="E733" s="7" t="s">
        <v>2191</v>
      </c>
      <c r="F733" s="7" t="s">
        <v>793</v>
      </c>
      <c r="G733" s="7" t="s">
        <v>2297</v>
      </c>
      <c r="H733" s="7" t="s">
        <v>2298</v>
      </c>
      <c r="I733" s="8">
        <v>1</v>
      </c>
      <c r="J733" s="7" t="s">
        <v>2240</v>
      </c>
      <c r="K733" s="9">
        <v>8</v>
      </c>
      <c r="L733" t="str">
        <f t="shared" si="23"/>
        <v>FL-8</v>
      </c>
      <c r="M733" s="7" t="s">
        <v>2241</v>
      </c>
      <c r="N733" s="7" t="s">
        <v>2259</v>
      </c>
      <c r="O733" s="7" t="s">
        <v>2243</v>
      </c>
      <c r="Q733" s="10">
        <v>3127</v>
      </c>
      <c r="R733" s="7" t="s">
        <v>5534</v>
      </c>
      <c r="S733" s="11">
        <v>1</v>
      </c>
      <c r="T733" s="12">
        <v>0</v>
      </c>
    </row>
    <row r="734" spans="1:20" x14ac:dyDescent="0.25">
      <c r="A734" s="7" t="s">
        <v>2239</v>
      </c>
      <c r="B734" s="8" t="str">
        <f t="shared" si="22"/>
        <v>51145-FL-8</v>
      </c>
      <c r="C734" s="7">
        <v>51145</v>
      </c>
      <c r="D734" s="7" t="s">
        <v>793</v>
      </c>
      <c r="E734" s="7" t="s">
        <v>2191</v>
      </c>
      <c r="F734" s="7" t="s">
        <v>793</v>
      </c>
      <c r="G734" s="7" t="s">
        <v>2297</v>
      </c>
      <c r="H734" s="7" t="s">
        <v>2298</v>
      </c>
      <c r="I734" s="8">
        <v>1</v>
      </c>
      <c r="J734" s="7" t="s">
        <v>2240</v>
      </c>
      <c r="K734" s="9">
        <v>8</v>
      </c>
      <c r="L734" t="str">
        <f t="shared" si="23"/>
        <v>FL-8</v>
      </c>
      <c r="M734" s="7" t="s">
        <v>2241</v>
      </c>
      <c r="N734" s="7" t="s">
        <v>2259</v>
      </c>
      <c r="O734" s="7" t="s">
        <v>2243</v>
      </c>
      <c r="Q734" s="10">
        <v>4127</v>
      </c>
      <c r="R734" s="7" t="s">
        <v>5539</v>
      </c>
      <c r="S734" s="11">
        <v>1</v>
      </c>
      <c r="T734" s="12">
        <v>0</v>
      </c>
    </row>
    <row r="735" spans="1:20" x14ac:dyDescent="0.25">
      <c r="A735" s="7" t="s">
        <v>2239</v>
      </c>
      <c r="B735" s="8" t="str">
        <f t="shared" si="22"/>
        <v>51145-FL-8</v>
      </c>
      <c r="C735" s="7">
        <v>51145</v>
      </c>
      <c r="D735" s="7" t="s">
        <v>793</v>
      </c>
      <c r="E735" s="7" t="s">
        <v>2191</v>
      </c>
      <c r="F735" s="7" t="s">
        <v>793</v>
      </c>
      <c r="G735" s="7" t="s">
        <v>2297</v>
      </c>
      <c r="H735" s="7" t="s">
        <v>2298</v>
      </c>
      <c r="I735" s="8">
        <v>1</v>
      </c>
      <c r="J735" s="7" t="s">
        <v>2240</v>
      </c>
      <c r="K735" s="9">
        <v>8</v>
      </c>
      <c r="L735" t="str">
        <f t="shared" si="23"/>
        <v>FL-8</v>
      </c>
      <c r="M735" s="7" t="s">
        <v>2241</v>
      </c>
      <c r="N735" s="7" t="s">
        <v>2259</v>
      </c>
      <c r="O735" s="7" t="s">
        <v>2243</v>
      </c>
      <c r="Q735" s="10">
        <v>5127</v>
      </c>
      <c r="R735" s="7" t="s">
        <v>5524</v>
      </c>
      <c r="S735" s="11">
        <v>1</v>
      </c>
      <c r="T735" s="12">
        <v>0</v>
      </c>
    </row>
    <row r="736" spans="1:20" x14ac:dyDescent="0.25">
      <c r="A736" s="7" t="s">
        <v>2239</v>
      </c>
      <c r="B736" s="8" t="str">
        <f t="shared" si="22"/>
        <v>51145-FL-8</v>
      </c>
      <c r="C736" s="7">
        <v>51145</v>
      </c>
      <c r="D736" s="7" t="s">
        <v>793</v>
      </c>
      <c r="E736" s="7" t="s">
        <v>2191</v>
      </c>
      <c r="F736" s="7" t="s">
        <v>793</v>
      </c>
      <c r="G736" s="7" t="s">
        <v>2297</v>
      </c>
      <c r="H736" s="7" t="s">
        <v>2298</v>
      </c>
      <c r="I736" s="8">
        <v>1</v>
      </c>
      <c r="J736" s="7" t="s">
        <v>2240</v>
      </c>
      <c r="K736" s="9">
        <v>8</v>
      </c>
      <c r="L736" t="str">
        <f t="shared" si="23"/>
        <v>FL-8</v>
      </c>
      <c r="M736" s="7" t="s">
        <v>2241</v>
      </c>
      <c r="N736" s="7" t="s">
        <v>2259</v>
      </c>
      <c r="O736" s="7" t="s">
        <v>2243</v>
      </c>
      <c r="Q736" s="10">
        <v>3127</v>
      </c>
      <c r="R736" s="7" t="s">
        <v>5535</v>
      </c>
      <c r="S736" s="11">
        <v>1</v>
      </c>
      <c r="T736" s="12">
        <v>0</v>
      </c>
    </row>
    <row r="737" spans="1:20" x14ac:dyDescent="0.25">
      <c r="A737" s="7" t="s">
        <v>2239</v>
      </c>
      <c r="B737" s="8" t="str">
        <f t="shared" si="22"/>
        <v>51145-FL-8</v>
      </c>
      <c r="C737" s="7">
        <v>51145</v>
      </c>
      <c r="D737" s="7" t="s">
        <v>793</v>
      </c>
      <c r="E737" s="7" t="s">
        <v>2191</v>
      </c>
      <c r="F737" s="7" t="s">
        <v>793</v>
      </c>
      <c r="G737" s="7" t="s">
        <v>2297</v>
      </c>
      <c r="H737" s="7" t="s">
        <v>2298</v>
      </c>
      <c r="I737" s="8">
        <v>1</v>
      </c>
      <c r="J737" s="7" t="s">
        <v>2240</v>
      </c>
      <c r="K737" s="9">
        <v>8</v>
      </c>
      <c r="L737" t="str">
        <f t="shared" si="23"/>
        <v>FL-8</v>
      </c>
      <c r="M737" s="7" t="s">
        <v>2241</v>
      </c>
      <c r="N737" s="7" t="s">
        <v>2259</v>
      </c>
      <c r="O737" s="7" t="s">
        <v>2243</v>
      </c>
      <c r="Q737" s="10">
        <v>4127</v>
      </c>
      <c r="R737" s="7" t="s">
        <v>5540</v>
      </c>
      <c r="S737" s="11">
        <v>1</v>
      </c>
      <c r="T737" s="12">
        <v>0</v>
      </c>
    </row>
    <row r="738" spans="1:20" x14ac:dyDescent="0.25">
      <c r="A738" s="7" t="s">
        <v>2239</v>
      </c>
      <c r="B738" s="8" t="str">
        <f t="shared" si="22"/>
        <v>51145-FL-8</v>
      </c>
      <c r="C738" s="7">
        <v>51145</v>
      </c>
      <c r="D738" s="7" t="s">
        <v>793</v>
      </c>
      <c r="E738" s="7" t="s">
        <v>2191</v>
      </c>
      <c r="F738" s="7" t="s">
        <v>793</v>
      </c>
      <c r="G738" s="7" t="s">
        <v>2297</v>
      </c>
      <c r="H738" s="7" t="s">
        <v>2298</v>
      </c>
      <c r="I738" s="8">
        <v>1</v>
      </c>
      <c r="J738" s="7" t="s">
        <v>2240</v>
      </c>
      <c r="K738" s="9">
        <v>8</v>
      </c>
      <c r="L738" t="str">
        <f t="shared" si="23"/>
        <v>FL-8</v>
      </c>
      <c r="M738" s="7" t="s">
        <v>2241</v>
      </c>
      <c r="N738" s="7" t="s">
        <v>2259</v>
      </c>
      <c r="O738" s="7" t="s">
        <v>2243</v>
      </c>
      <c r="Q738" s="10">
        <v>5127</v>
      </c>
      <c r="R738" s="7" t="s">
        <v>5525</v>
      </c>
      <c r="S738" s="11">
        <v>1</v>
      </c>
      <c r="T738" s="12">
        <v>0</v>
      </c>
    </row>
    <row r="739" spans="1:20" x14ac:dyDescent="0.25">
      <c r="A739" s="7" t="s">
        <v>2239</v>
      </c>
      <c r="B739" s="8" t="str">
        <f t="shared" si="22"/>
        <v>51145-FL-8</v>
      </c>
      <c r="C739" s="7">
        <v>51145</v>
      </c>
      <c r="D739" s="7" t="s">
        <v>793</v>
      </c>
      <c r="E739" s="7" t="s">
        <v>2191</v>
      </c>
      <c r="F739" s="7" t="s">
        <v>793</v>
      </c>
      <c r="G739" s="7" t="s">
        <v>2297</v>
      </c>
      <c r="H739" s="7" t="s">
        <v>2298</v>
      </c>
      <c r="I739" s="8">
        <v>1</v>
      </c>
      <c r="J739" s="7" t="s">
        <v>2240</v>
      </c>
      <c r="K739" s="9">
        <v>8</v>
      </c>
      <c r="L739" t="str">
        <f t="shared" si="23"/>
        <v>FL-8</v>
      </c>
      <c r="M739" s="7" t="s">
        <v>2241</v>
      </c>
      <c r="N739" s="7" t="s">
        <v>2259</v>
      </c>
      <c r="O739" s="7" t="s">
        <v>2243</v>
      </c>
      <c r="Q739" s="10">
        <v>5127</v>
      </c>
      <c r="R739" s="7" t="s">
        <v>5525</v>
      </c>
      <c r="S739" s="11">
        <v>1</v>
      </c>
      <c r="T739" s="12">
        <v>0</v>
      </c>
    </row>
    <row r="740" spans="1:20" x14ac:dyDescent="0.25">
      <c r="A740" s="7" t="s">
        <v>2239</v>
      </c>
      <c r="B740" s="8" t="str">
        <f t="shared" si="22"/>
        <v>51145-FL-8</v>
      </c>
      <c r="C740" s="7">
        <v>51145</v>
      </c>
      <c r="D740" s="7" t="s">
        <v>793</v>
      </c>
      <c r="E740" s="7" t="s">
        <v>2191</v>
      </c>
      <c r="F740" s="7" t="s">
        <v>793</v>
      </c>
      <c r="G740" s="7" t="s">
        <v>2297</v>
      </c>
      <c r="H740" s="7" t="s">
        <v>2298</v>
      </c>
      <c r="I740" s="8">
        <v>1</v>
      </c>
      <c r="J740" s="7" t="s">
        <v>2240</v>
      </c>
      <c r="K740" s="9">
        <v>8</v>
      </c>
      <c r="L740" t="str">
        <f t="shared" si="23"/>
        <v>FL-8</v>
      </c>
      <c r="M740" s="7" t="s">
        <v>2241</v>
      </c>
      <c r="N740" s="7" t="s">
        <v>2259</v>
      </c>
      <c r="O740" s="7" t="s">
        <v>2243</v>
      </c>
      <c r="Q740" s="10">
        <v>1127</v>
      </c>
      <c r="R740" s="7" t="s">
        <v>5526</v>
      </c>
      <c r="S740" s="11">
        <v>1</v>
      </c>
      <c r="T740" s="12">
        <v>0</v>
      </c>
    </row>
    <row r="741" spans="1:20" x14ac:dyDescent="0.25">
      <c r="A741" s="7" t="s">
        <v>2239</v>
      </c>
      <c r="B741" s="8" t="str">
        <f t="shared" si="22"/>
        <v>51145-FL-8</v>
      </c>
      <c r="C741" s="7">
        <v>51145</v>
      </c>
      <c r="D741" s="7" t="s">
        <v>793</v>
      </c>
      <c r="E741" s="7" t="s">
        <v>2191</v>
      </c>
      <c r="F741" s="7" t="s">
        <v>793</v>
      </c>
      <c r="G741" s="7" t="s">
        <v>2297</v>
      </c>
      <c r="H741" s="7" t="s">
        <v>2298</v>
      </c>
      <c r="I741" s="8">
        <v>1</v>
      </c>
      <c r="J741" s="7" t="s">
        <v>2240</v>
      </c>
      <c r="K741" s="9">
        <v>8</v>
      </c>
      <c r="L741" t="str">
        <f t="shared" si="23"/>
        <v>FL-8</v>
      </c>
      <c r="M741" s="7" t="s">
        <v>2241</v>
      </c>
      <c r="N741" s="7" t="s">
        <v>2259</v>
      </c>
      <c r="O741" s="7" t="s">
        <v>2243</v>
      </c>
      <c r="Q741" s="10">
        <v>3127</v>
      </c>
      <c r="R741" s="7" t="s">
        <v>5536</v>
      </c>
      <c r="S741" s="11">
        <v>1</v>
      </c>
      <c r="T741" s="12">
        <v>0</v>
      </c>
    </row>
    <row r="742" spans="1:20" x14ac:dyDescent="0.25">
      <c r="A742" s="7" t="s">
        <v>2239</v>
      </c>
      <c r="B742" s="8" t="str">
        <f t="shared" si="22"/>
        <v>51145-FL-8</v>
      </c>
      <c r="C742" s="7">
        <v>51145</v>
      </c>
      <c r="D742" s="7" t="s">
        <v>793</v>
      </c>
      <c r="E742" s="7" t="s">
        <v>2191</v>
      </c>
      <c r="F742" s="7" t="s">
        <v>793</v>
      </c>
      <c r="G742" s="7" t="s">
        <v>2297</v>
      </c>
      <c r="H742" s="7" t="s">
        <v>2298</v>
      </c>
      <c r="I742" s="8">
        <v>1</v>
      </c>
      <c r="J742" s="7" t="s">
        <v>2240</v>
      </c>
      <c r="K742" s="9">
        <v>8</v>
      </c>
      <c r="L742" t="str">
        <f t="shared" si="23"/>
        <v>FL-8</v>
      </c>
      <c r="M742" s="7" t="s">
        <v>2241</v>
      </c>
      <c r="N742" s="7" t="s">
        <v>2259</v>
      </c>
      <c r="O742" s="7" t="s">
        <v>2243</v>
      </c>
      <c r="Q742" s="10">
        <v>4127</v>
      </c>
      <c r="R742" s="7" t="s">
        <v>5541</v>
      </c>
      <c r="S742" s="11">
        <v>1</v>
      </c>
      <c r="T742" s="12">
        <v>0</v>
      </c>
    </row>
    <row r="743" spans="1:20" x14ac:dyDescent="0.25">
      <c r="A743" s="7" t="s">
        <v>2239</v>
      </c>
      <c r="B743" s="8" t="str">
        <f t="shared" si="22"/>
        <v>51145-FL-8</v>
      </c>
      <c r="C743" s="7">
        <v>51145</v>
      </c>
      <c r="D743" s="7" t="s">
        <v>793</v>
      </c>
      <c r="E743" s="7" t="s">
        <v>2191</v>
      </c>
      <c r="F743" s="7" t="s">
        <v>793</v>
      </c>
      <c r="G743" s="7" t="s">
        <v>2297</v>
      </c>
      <c r="H743" s="7" t="s">
        <v>2298</v>
      </c>
      <c r="I743" s="8">
        <v>1</v>
      </c>
      <c r="J743" s="7" t="s">
        <v>2240</v>
      </c>
      <c r="K743" s="9">
        <v>8</v>
      </c>
      <c r="L743" t="str">
        <f t="shared" si="23"/>
        <v>FL-8</v>
      </c>
      <c r="M743" s="7" t="s">
        <v>2241</v>
      </c>
      <c r="N743" s="7" t="s">
        <v>2259</v>
      </c>
      <c r="O743" s="7" t="s">
        <v>2243</v>
      </c>
      <c r="Q743" s="10">
        <v>1127</v>
      </c>
      <c r="R743" s="7" t="s">
        <v>5528</v>
      </c>
      <c r="S743" s="11">
        <v>1</v>
      </c>
      <c r="T743" s="12">
        <v>0</v>
      </c>
    </row>
    <row r="744" spans="1:20" x14ac:dyDescent="0.25">
      <c r="A744" s="7" t="s">
        <v>2239</v>
      </c>
      <c r="B744" s="8" t="str">
        <f t="shared" si="22"/>
        <v>51145-FL-8</v>
      </c>
      <c r="C744" s="7">
        <v>51145</v>
      </c>
      <c r="D744" s="7" t="s">
        <v>793</v>
      </c>
      <c r="E744" s="7" t="s">
        <v>2191</v>
      </c>
      <c r="F744" s="7" t="s">
        <v>793</v>
      </c>
      <c r="G744" s="7" t="s">
        <v>2297</v>
      </c>
      <c r="H744" s="7" t="s">
        <v>2298</v>
      </c>
      <c r="I744" s="8">
        <v>1</v>
      </c>
      <c r="J744" s="7" t="s">
        <v>2240</v>
      </c>
      <c r="K744" s="9">
        <v>8</v>
      </c>
      <c r="L744" t="str">
        <f t="shared" si="23"/>
        <v>FL-8</v>
      </c>
      <c r="M744" s="7" t="s">
        <v>2241</v>
      </c>
      <c r="N744" s="7" t="s">
        <v>2259</v>
      </c>
      <c r="O744" s="7" t="s">
        <v>2243</v>
      </c>
      <c r="Q744" s="10">
        <v>3127</v>
      </c>
      <c r="R744" s="7" t="s">
        <v>5537</v>
      </c>
      <c r="S744" s="11">
        <v>1</v>
      </c>
      <c r="T744" s="12">
        <v>0</v>
      </c>
    </row>
    <row r="745" spans="1:20" x14ac:dyDescent="0.25">
      <c r="A745" s="7" t="s">
        <v>2239</v>
      </c>
      <c r="B745" s="8" t="str">
        <f t="shared" si="22"/>
        <v>51145-FL-8</v>
      </c>
      <c r="C745" s="7">
        <v>51145</v>
      </c>
      <c r="D745" s="7" t="s">
        <v>793</v>
      </c>
      <c r="E745" s="7" t="s">
        <v>2191</v>
      </c>
      <c r="F745" s="7" t="s">
        <v>793</v>
      </c>
      <c r="G745" s="7" t="s">
        <v>2297</v>
      </c>
      <c r="H745" s="7" t="s">
        <v>2298</v>
      </c>
      <c r="I745" s="8">
        <v>1</v>
      </c>
      <c r="J745" s="7" t="s">
        <v>2240</v>
      </c>
      <c r="K745" s="9">
        <v>8</v>
      </c>
      <c r="L745" t="str">
        <f t="shared" si="23"/>
        <v>FL-8</v>
      </c>
      <c r="M745" s="7" t="s">
        <v>2241</v>
      </c>
      <c r="N745" s="7" t="s">
        <v>2259</v>
      </c>
      <c r="O745" s="7" t="s">
        <v>2243</v>
      </c>
      <c r="Q745" s="10">
        <v>4127</v>
      </c>
      <c r="R745" s="7" t="s">
        <v>5542</v>
      </c>
      <c r="S745" s="11">
        <v>1</v>
      </c>
      <c r="T745" s="12">
        <v>0</v>
      </c>
    </row>
    <row r="746" spans="1:20" x14ac:dyDescent="0.25">
      <c r="A746" s="7" t="s">
        <v>2239</v>
      </c>
      <c r="B746" s="8" t="str">
        <f t="shared" si="22"/>
        <v>51145-FL-8</v>
      </c>
      <c r="C746" s="7">
        <v>51145</v>
      </c>
      <c r="D746" s="7" t="s">
        <v>793</v>
      </c>
      <c r="E746" s="7" t="s">
        <v>2191</v>
      </c>
      <c r="F746" s="7" t="s">
        <v>793</v>
      </c>
      <c r="G746" s="7" t="s">
        <v>2297</v>
      </c>
      <c r="H746" s="7" t="s">
        <v>2298</v>
      </c>
      <c r="I746" s="8">
        <v>1</v>
      </c>
      <c r="J746" s="7" t="s">
        <v>2240</v>
      </c>
      <c r="K746" s="9">
        <v>8</v>
      </c>
      <c r="L746" t="str">
        <f t="shared" si="23"/>
        <v>FL-8</v>
      </c>
      <c r="M746" s="7" t="s">
        <v>2241</v>
      </c>
      <c r="N746" s="7" t="s">
        <v>2259</v>
      </c>
      <c r="O746" s="7" t="s">
        <v>2243</v>
      </c>
      <c r="Q746" s="10">
        <v>5127</v>
      </c>
      <c r="R746" s="7" t="s">
        <v>5529</v>
      </c>
      <c r="S746" s="11">
        <v>1</v>
      </c>
      <c r="T746" s="12">
        <v>0</v>
      </c>
    </row>
    <row r="747" spans="1:20" x14ac:dyDescent="0.25">
      <c r="A747" s="7" t="s">
        <v>2239</v>
      </c>
      <c r="B747" s="8" t="str">
        <f t="shared" si="22"/>
        <v>51145-FL-8</v>
      </c>
      <c r="C747" s="7">
        <v>51145</v>
      </c>
      <c r="D747" s="7" t="s">
        <v>793</v>
      </c>
      <c r="E747" s="7" t="s">
        <v>2191</v>
      </c>
      <c r="F747" s="7" t="s">
        <v>793</v>
      </c>
      <c r="G747" s="7" t="s">
        <v>2297</v>
      </c>
      <c r="H747" s="7" t="s">
        <v>2298</v>
      </c>
      <c r="I747" s="8">
        <v>1</v>
      </c>
      <c r="J747" s="7" t="s">
        <v>2240</v>
      </c>
      <c r="K747" s="9">
        <v>8</v>
      </c>
      <c r="L747" t="str">
        <f t="shared" si="23"/>
        <v>FL-8</v>
      </c>
      <c r="M747" s="7" t="s">
        <v>2241</v>
      </c>
      <c r="N747" s="7" t="s">
        <v>2259</v>
      </c>
      <c r="O747" s="7" t="s">
        <v>2243</v>
      </c>
      <c r="Q747" s="10">
        <v>1127</v>
      </c>
      <c r="R747" s="7" t="s">
        <v>5530</v>
      </c>
      <c r="S747" s="11">
        <v>1</v>
      </c>
      <c r="T747" s="12">
        <v>0</v>
      </c>
    </row>
    <row r="748" spans="1:20" x14ac:dyDescent="0.25">
      <c r="A748" s="7" t="s">
        <v>2239</v>
      </c>
      <c r="B748" s="8" t="str">
        <f t="shared" si="22"/>
        <v>51145-FL-8</v>
      </c>
      <c r="C748" s="7">
        <v>51145</v>
      </c>
      <c r="D748" s="7" t="s">
        <v>793</v>
      </c>
      <c r="E748" s="7" t="s">
        <v>2191</v>
      </c>
      <c r="F748" s="7" t="s">
        <v>793</v>
      </c>
      <c r="G748" s="7" t="s">
        <v>2297</v>
      </c>
      <c r="H748" s="7" t="s">
        <v>2298</v>
      </c>
      <c r="I748" s="8">
        <v>1</v>
      </c>
      <c r="J748" s="7" t="s">
        <v>2240</v>
      </c>
      <c r="K748" s="9">
        <v>8</v>
      </c>
      <c r="L748" t="str">
        <f t="shared" si="23"/>
        <v>FL-8</v>
      </c>
      <c r="M748" s="7" t="s">
        <v>2241</v>
      </c>
      <c r="N748" s="7" t="s">
        <v>2259</v>
      </c>
      <c r="O748" s="7" t="s">
        <v>2243</v>
      </c>
      <c r="Q748" s="10">
        <v>3127</v>
      </c>
      <c r="R748" s="7" t="s">
        <v>5538</v>
      </c>
      <c r="S748" s="11">
        <v>1</v>
      </c>
      <c r="T748" s="12">
        <v>0</v>
      </c>
    </row>
    <row r="749" spans="1:20" x14ac:dyDescent="0.25">
      <c r="A749" s="7" t="s">
        <v>2239</v>
      </c>
      <c r="B749" s="8" t="str">
        <f t="shared" si="22"/>
        <v>51145-FL-8</v>
      </c>
      <c r="C749" s="7">
        <v>51145</v>
      </c>
      <c r="D749" s="7" t="s">
        <v>793</v>
      </c>
      <c r="E749" s="7" t="s">
        <v>2191</v>
      </c>
      <c r="F749" s="7" t="s">
        <v>793</v>
      </c>
      <c r="G749" s="7" t="s">
        <v>2297</v>
      </c>
      <c r="H749" s="7" t="s">
        <v>2298</v>
      </c>
      <c r="I749" s="8">
        <v>1</v>
      </c>
      <c r="J749" s="7" t="s">
        <v>2240</v>
      </c>
      <c r="K749" s="9">
        <v>8</v>
      </c>
      <c r="L749" t="str">
        <f t="shared" si="23"/>
        <v>FL-8</v>
      </c>
      <c r="M749" s="7" t="s">
        <v>2241</v>
      </c>
      <c r="N749" s="7" t="s">
        <v>2259</v>
      </c>
      <c r="O749" s="7" t="s">
        <v>2243</v>
      </c>
      <c r="Q749" s="10">
        <v>4127</v>
      </c>
      <c r="R749" s="7" t="s">
        <v>5543</v>
      </c>
      <c r="S749" s="11">
        <v>1</v>
      </c>
      <c r="T749" s="12">
        <v>0</v>
      </c>
    </row>
    <row r="750" spans="1:20" x14ac:dyDescent="0.25">
      <c r="A750" s="7" t="s">
        <v>2239</v>
      </c>
      <c r="B750" s="8" t="str">
        <f t="shared" si="22"/>
        <v>51145-FL-8</v>
      </c>
      <c r="C750" s="7">
        <v>51145</v>
      </c>
      <c r="D750" s="7" t="s">
        <v>793</v>
      </c>
      <c r="E750" s="7" t="s">
        <v>2191</v>
      </c>
      <c r="F750" s="7" t="s">
        <v>793</v>
      </c>
      <c r="G750" s="7" t="s">
        <v>2297</v>
      </c>
      <c r="H750" s="7" t="s">
        <v>2298</v>
      </c>
      <c r="I750" s="8">
        <v>1</v>
      </c>
      <c r="J750" s="7" t="s">
        <v>2240</v>
      </c>
      <c r="K750" s="9">
        <v>8</v>
      </c>
      <c r="L750" t="str">
        <f t="shared" si="23"/>
        <v>FL-8</v>
      </c>
      <c r="M750" s="7" t="s">
        <v>2241</v>
      </c>
      <c r="N750" s="7" t="s">
        <v>2259</v>
      </c>
      <c r="O750" s="7" t="s">
        <v>2243</v>
      </c>
      <c r="Q750" s="10">
        <v>5127</v>
      </c>
      <c r="R750" s="7" t="s">
        <v>5531</v>
      </c>
      <c r="S750" s="11">
        <v>1</v>
      </c>
      <c r="T750" s="12">
        <v>0</v>
      </c>
    </row>
    <row r="751" spans="1:20" x14ac:dyDescent="0.25">
      <c r="A751" s="7" t="s">
        <v>2239</v>
      </c>
      <c r="B751" s="8" t="str">
        <f t="shared" si="22"/>
        <v>51145-FR-8</v>
      </c>
      <c r="C751" s="7">
        <v>51145</v>
      </c>
      <c r="D751" s="7" t="s">
        <v>793</v>
      </c>
      <c r="E751" s="7" t="s">
        <v>2191</v>
      </c>
      <c r="F751" s="7" t="s">
        <v>793</v>
      </c>
      <c r="G751" s="7" t="s">
        <v>2297</v>
      </c>
      <c r="H751" s="7" t="s">
        <v>2298</v>
      </c>
      <c r="I751" s="8">
        <v>2</v>
      </c>
      <c r="J751" s="7" t="s">
        <v>2244</v>
      </c>
      <c r="K751" s="9">
        <v>8</v>
      </c>
      <c r="L751" t="str">
        <f t="shared" si="23"/>
        <v>FR-8</v>
      </c>
      <c r="M751" s="7" t="s">
        <v>2241</v>
      </c>
      <c r="N751" s="7" t="s">
        <v>2186</v>
      </c>
      <c r="O751" s="7" t="s">
        <v>2243</v>
      </c>
      <c r="Q751" s="10">
        <v>4748</v>
      </c>
      <c r="R751" s="7" t="s">
        <v>5539</v>
      </c>
      <c r="S751" s="11">
        <v>1</v>
      </c>
      <c r="T751" s="12">
        <v>0</v>
      </c>
    </row>
    <row r="752" spans="1:20" x14ac:dyDescent="0.25">
      <c r="A752" s="7" t="s">
        <v>2239</v>
      </c>
      <c r="B752" s="8" t="str">
        <f t="shared" si="22"/>
        <v>51145-FR-8</v>
      </c>
      <c r="C752" s="7">
        <v>51145</v>
      </c>
      <c r="D752" s="7" t="s">
        <v>793</v>
      </c>
      <c r="E752" s="7" t="s">
        <v>2191</v>
      </c>
      <c r="F752" s="7" t="s">
        <v>793</v>
      </c>
      <c r="G752" s="7" t="s">
        <v>2297</v>
      </c>
      <c r="H752" s="7" t="s">
        <v>2298</v>
      </c>
      <c r="I752" s="8">
        <v>2</v>
      </c>
      <c r="J752" s="7" t="s">
        <v>2244</v>
      </c>
      <c r="K752" s="9">
        <v>8</v>
      </c>
      <c r="L752" t="str">
        <f t="shared" si="23"/>
        <v>FR-8</v>
      </c>
      <c r="M752" s="7" t="s">
        <v>2241</v>
      </c>
      <c r="N752" s="7" t="s">
        <v>2186</v>
      </c>
      <c r="O752" s="7" t="s">
        <v>2243</v>
      </c>
      <c r="Q752" s="10">
        <v>4748</v>
      </c>
      <c r="R752" s="7" t="s">
        <v>5540</v>
      </c>
      <c r="S752" s="11">
        <v>1</v>
      </c>
      <c r="T752" s="12">
        <v>0</v>
      </c>
    </row>
    <row r="753" spans="1:20" x14ac:dyDescent="0.25">
      <c r="A753" s="7" t="s">
        <v>2239</v>
      </c>
      <c r="B753" s="8" t="str">
        <f t="shared" si="22"/>
        <v>51145-FR-8</v>
      </c>
      <c r="C753" s="7">
        <v>51145</v>
      </c>
      <c r="D753" s="7" t="s">
        <v>793</v>
      </c>
      <c r="E753" s="7" t="s">
        <v>2191</v>
      </c>
      <c r="F753" s="7" t="s">
        <v>793</v>
      </c>
      <c r="G753" s="7" t="s">
        <v>2297</v>
      </c>
      <c r="H753" s="7" t="s">
        <v>2298</v>
      </c>
      <c r="I753" s="8">
        <v>2</v>
      </c>
      <c r="J753" s="7" t="s">
        <v>2244</v>
      </c>
      <c r="K753" s="9">
        <v>8</v>
      </c>
      <c r="L753" t="str">
        <f t="shared" si="23"/>
        <v>FR-8</v>
      </c>
      <c r="M753" s="7" t="s">
        <v>2241</v>
      </c>
      <c r="N753" s="7" t="s">
        <v>2186</v>
      </c>
      <c r="O753" s="7" t="s">
        <v>2243</v>
      </c>
      <c r="Q753" s="10">
        <v>5748</v>
      </c>
      <c r="R753" s="7" t="s">
        <v>5525</v>
      </c>
      <c r="S753" s="11">
        <v>1</v>
      </c>
      <c r="T753" s="12">
        <v>0</v>
      </c>
    </row>
    <row r="754" spans="1:20" x14ac:dyDescent="0.25">
      <c r="A754" s="7" t="s">
        <v>2239</v>
      </c>
      <c r="B754" s="8" t="str">
        <f t="shared" si="22"/>
        <v>51145-FR-8</v>
      </c>
      <c r="C754" s="7">
        <v>51145</v>
      </c>
      <c r="D754" s="7" t="s">
        <v>793</v>
      </c>
      <c r="E754" s="7" t="s">
        <v>2191</v>
      </c>
      <c r="F754" s="7" t="s">
        <v>793</v>
      </c>
      <c r="G754" s="7" t="s">
        <v>2297</v>
      </c>
      <c r="H754" s="7" t="s">
        <v>2298</v>
      </c>
      <c r="I754" s="8">
        <v>2</v>
      </c>
      <c r="J754" s="7" t="s">
        <v>2244</v>
      </c>
      <c r="K754" s="9">
        <v>8</v>
      </c>
      <c r="L754" t="str">
        <f t="shared" si="23"/>
        <v>FR-8</v>
      </c>
      <c r="M754" s="7" t="s">
        <v>2241</v>
      </c>
      <c r="N754" s="7" t="s">
        <v>2186</v>
      </c>
      <c r="O754" s="7" t="s">
        <v>2243</v>
      </c>
      <c r="Q754" s="10">
        <v>1748</v>
      </c>
      <c r="R754" s="7" t="s">
        <v>5526</v>
      </c>
      <c r="S754" s="11">
        <v>1</v>
      </c>
      <c r="T754" s="12">
        <v>0</v>
      </c>
    </row>
    <row r="755" spans="1:20" x14ac:dyDescent="0.25">
      <c r="A755" s="7" t="s">
        <v>2239</v>
      </c>
      <c r="B755" s="8" t="str">
        <f t="shared" si="22"/>
        <v>51145-FR-8</v>
      </c>
      <c r="C755" s="7">
        <v>51145</v>
      </c>
      <c r="D755" s="7" t="s">
        <v>793</v>
      </c>
      <c r="E755" s="7" t="s">
        <v>2191</v>
      </c>
      <c r="F755" s="7" t="s">
        <v>793</v>
      </c>
      <c r="G755" s="7" t="s">
        <v>2297</v>
      </c>
      <c r="H755" s="7" t="s">
        <v>2298</v>
      </c>
      <c r="I755" s="8">
        <v>2</v>
      </c>
      <c r="J755" s="7" t="s">
        <v>2244</v>
      </c>
      <c r="K755" s="9">
        <v>8</v>
      </c>
      <c r="L755" t="str">
        <f t="shared" si="23"/>
        <v>FR-8</v>
      </c>
      <c r="M755" s="7" t="s">
        <v>2241</v>
      </c>
      <c r="N755" s="7" t="s">
        <v>2186</v>
      </c>
      <c r="O755" s="7" t="s">
        <v>2243</v>
      </c>
      <c r="Q755" s="10">
        <v>4748</v>
      </c>
      <c r="R755" s="7" t="s">
        <v>5541</v>
      </c>
      <c r="S755" s="11">
        <v>1</v>
      </c>
      <c r="T755" s="12">
        <v>0</v>
      </c>
    </row>
    <row r="756" spans="1:20" x14ac:dyDescent="0.25">
      <c r="A756" s="7" t="s">
        <v>2239</v>
      </c>
      <c r="B756" s="8" t="str">
        <f t="shared" si="22"/>
        <v>51145-FR-8</v>
      </c>
      <c r="C756" s="7">
        <v>51145</v>
      </c>
      <c r="D756" s="7" t="s">
        <v>793</v>
      </c>
      <c r="E756" s="7" t="s">
        <v>2191</v>
      </c>
      <c r="F756" s="7" t="s">
        <v>793</v>
      </c>
      <c r="G756" s="7" t="s">
        <v>2297</v>
      </c>
      <c r="H756" s="7" t="s">
        <v>2298</v>
      </c>
      <c r="I756" s="8">
        <v>2</v>
      </c>
      <c r="J756" s="7" t="s">
        <v>2244</v>
      </c>
      <c r="K756" s="9">
        <v>8</v>
      </c>
      <c r="L756" t="str">
        <f t="shared" si="23"/>
        <v>FR-8</v>
      </c>
      <c r="M756" s="7" t="s">
        <v>2241</v>
      </c>
      <c r="N756" s="7" t="s">
        <v>2186</v>
      </c>
      <c r="O756" s="7" t="s">
        <v>2243</v>
      </c>
      <c r="Q756" s="10">
        <v>1748</v>
      </c>
      <c r="R756" s="7" t="s">
        <v>5528</v>
      </c>
      <c r="S756" s="11">
        <v>1</v>
      </c>
      <c r="T756" s="12">
        <v>0</v>
      </c>
    </row>
    <row r="757" spans="1:20" x14ac:dyDescent="0.25">
      <c r="A757" s="7" t="s">
        <v>2239</v>
      </c>
      <c r="B757" s="8" t="str">
        <f t="shared" si="22"/>
        <v>51145-FR-8</v>
      </c>
      <c r="C757" s="7">
        <v>51145</v>
      </c>
      <c r="D757" s="7" t="s">
        <v>793</v>
      </c>
      <c r="E757" s="7" t="s">
        <v>2191</v>
      </c>
      <c r="F757" s="7" t="s">
        <v>793</v>
      </c>
      <c r="G757" s="7" t="s">
        <v>2297</v>
      </c>
      <c r="H757" s="7" t="s">
        <v>2298</v>
      </c>
      <c r="I757" s="8">
        <v>2</v>
      </c>
      <c r="J757" s="7" t="s">
        <v>2244</v>
      </c>
      <c r="K757" s="9">
        <v>8</v>
      </c>
      <c r="L757" t="str">
        <f t="shared" si="23"/>
        <v>FR-8</v>
      </c>
      <c r="M757" s="7" t="s">
        <v>2241</v>
      </c>
      <c r="N757" s="7" t="s">
        <v>2186</v>
      </c>
      <c r="O757" s="7" t="s">
        <v>2243</v>
      </c>
      <c r="Q757" s="10">
        <v>4748</v>
      </c>
      <c r="R757" s="7" t="s">
        <v>5542</v>
      </c>
      <c r="S757" s="11">
        <v>1</v>
      </c>
      <c r="T757" s="12">
        <v>0</v>
      </c>
    </row>
    <row r="758" spans="1:20" x14ac:dyDescent="0.25">
      <c r="A758" s="7" t="s">
        <v>2239</v>
      </c>
      <c r="B758" s="8" t="str">
        <f t="shared" si="22"/>
        <v>51145-FR-8</v>
      </c>
      <c r="C758" s="7">
        <v>51145</v>
      </c>
      <c r="D758" s="7" t="s">
        <v>793</v>
      </c>
      <c r="E758" s="7" t="s">
        <v>2191</v>
      </c>
      <c r="F758" s="7" t="s">
        <v>793</v>
      </c>
      <c r="G758" s="7" t="s">
        <v>2297</v>
      </c>
      <c r="H758" s="7" t="s">
        <v>2298</v>
      </c>
      <c r="I758" s="8">
        <v>2</v>
      </c>
      <c r="J758" s="7" t="s">
        <v>2244</v>
      </c>
      <c r="K758" s="9">
        <v>8</v>
      </c>
      <c r="L758" t="str">
        <f t="shared" si="23"/>
        <v>FR-8</v>
      </c>
      <c r="M758" s="7" t="s">
        <v>2241</v>
      </c>
      <c r="N758" s="7" t="s">
        <v>2186</v>
      </c>
      <c r="O758" s="7" t="s">
        <v>2243</v>
      </c>
      <c r="Q758" s="10">
        <v>1748</v>
      </c>
      <c r="R758" s="7" t="s">
        <v>5530</v>
      </c>
      <c r="S758" s="11">
        <v>1</v>
      </c>
      <c r="T758" s="12">
        <v>0</v>
      </c>
    </row>
    <row r="759" spans="1:20" x14ac:dyDescent="0.25">
      <c r="A759" s="7" t="s">
        <v>2239</v>
      </c>
      <c r="B759" s="8" t="str">
        <f t="shared" si="22"/>
        <v>51145-FR-8</v>
      </c>
      <c r="C759" s="7">
        <v>51145</v>
      </c>
      <c r="D759" s="7" t="s">
        <v>793</v>
      </c>
      <c r="E759" s="7" t="s">
        <v>2191</v>
      </c>
      <c r="F759" s="7" t="s">
        <v>793</v>
      </c>
      <c r="G759" s="7" t="s">
        <v>2297</v>
      </c>
      <c r="H759" s="7" t="s">
        <v>2298</v>
      </c>
      <c r="I759" s="8">
        <v>2</v>
      </c>
      <c r="J759" s="7" t="s">
        <v>2244</v>
      </c>
      <c r="K759" s="9">
        <v>8</v>
      </c>
      <c r="L759" t="str">
        <f t="shared" si="23"/>
        <v>FR-8</v>
      </c>
      <c r="M759" s="7" t="s">
        <v>2241</v>
      </c>
      <c r="N759" s="7" t="s">
        <v>2186</v>
      </c>
      <c r="O759" s="7" t="s">
        <v>2243</v>
      </c>
      <c r="Q759" s="10">
        <v>4748</v>
      </c>
      <c r="R759" s="7" t="s">
        <v>5543</v>
      </c>
      <c r="S759" s="11">
        <v>1</v>
      </c>
      <c r="T759" s="12">
        <v>0</v>
      </c>
    </row>
    <row r="760" spans="1:20" x14ac:dyDescent="0.25">
      <c r="A760" s="7" t="s">
        <v>2239</v>
      </c>
      <c r="B760" s="8" t="str">
        <f t="shared" si="22"/>
        <v>51146-FL-8</v>
      </c>
      <c r="C760" s="7">
        <v>51146</v>
      </c>
      <c r="D760" s="7" t="s">
        <v>577</v>
      </c>
      <c r="E760" s="7" t="s">
        <v>2191</v>
      </c>
      <c r="F760" s="7" t="s">
        <v>577</v>
      </c>
      <c r="G760" s="7" t="s">
        <v>581</v>
      </c>
      <c r="H760" s="7" t="s">
        <v>582</v>
      </c>
      <c r="I760" s="8">
        <v>1</v>
      </c>
      <c r="J760" s="7" t="s">
        <v>2240</v>
      </c>
      <c r="K760" s="9">
        <v>8</v>
      </c>
      <c r="L760" t="str">
        <f t="shared" si="23"/>
        <v>FL-8</v>
      </c>
      <c r="M760" s="7" t="s">
        <v>2241</v>
      </c>
      <c r="N760" s="7" t="s">
        <v>2299</v>
      </c>
      <c r="O760" s="7" t="s">
        <v>2243</v>
      </c>
      <c r="Q760" s="10">
        <v>3118</v>
      </c>
      <c r="R760" s="7" t="s">
        <v>5534</v>
      </c>
      <c r="S760" s="11">
        <v>1</v>
      </c>
      <c r="T760" s="12">
        <v>0</v>
      </c>
    </row>
    <row r="761" spans="1:20" x14ac:dyDescent="0.25">
      <c r="A761" s="7" t="s">
        <v>2239</v>
      </c>
      <c r="B761" s="8" t="str">
        <f t="shared" si="22"/>
        <v>51146-FL-8</v>
      </c>
      <c r="C761" s="7">
        <v>51146</v>
      </c>
      <c r="D761" s="7" t="s">
        <v>577</v>
      </c>
      <c r="E761" s="7" t="s">
        <v>2191</v>
      </c>
      <c r="F761" s="7" t="s">
        <v>577</v>
      </c>
      <c r="G761" s="7" t="s">
        <v>581</v>
      </c>
      <c r="H761" s="7" t="s">
        <v>582</v>
      </c>
      <c r="I761" s="8">
        <v>1</v>
      </c>
      <c r="J761" s="7" t="s">
        <v>2240</v>
      </c>
      <c r="K761" s="9">
        <v>8</v>
      </c>
      <c r="L761" t="str">
        <f t="shared" si="23"/>
        <v>FL-8</v>
      </c>
      <c r="M761" s="7" t="s">
        <v>2241</v>
      </c>
      <c r="N761" s="7" t="s">
        <v>2299</v>
      </c>
      <c r="O761" s="7" t="s">
        <v>2243</v>
      </c>
      <c r="Q761" s="10">
        <v>5118</v>
      </c>
      <c r="R761" s="7" t="s">
        <v>5524</v>
      </c>
      <c r="S761" s="11">
        <v>1</v>
      </c>
      <c r="T761" s="12">
        <v>0</v>
      </c>
    </row>
    <row r="762" spans="1:20" x14ac:dyDescent="0.25">
      <c r="A762" s="7" t="s">
        <v>2239</v>
      </c>
      <c r="B762" s="8" t="str">
        <f t="shared" si="22"/>
        <v>51146-FL-8</v>
      </c>
      <c r="C762" s="7">
        <v>51146</v>
      </c>
      <c r="D762" s="7" t="s">
        <v>577</v>
      </c>
      <c r="E762" s="7" t="s">
        <v>2191</v>
      </c>
      <c r="F762" s="7" t="s">
        <v>577</v>
      </c>
      <c r="G762" s="7" t="s">
        <v>581</v>
      </c>
      <c r="H762" s="7" t="s">
        <v>582</v>
      </c>
      <c r="I762" s="8">
        <v>1</v>
      </c>
      <c r="J762" s="7" t="s">
        <v>2240</v>
      </c>
      <c r="K762" s="9">
        <v>8</v>
      </c>
      <c r="L762" t="str">
        <f t="shared" si="23"/>
        <v>FL-8</v>
      </c>
      <c r="M762" s="7" t="s">
        <v>2241</v>
      </c>
      <c r="N762" s="7" t="s">
        <v>2299</v>
      </c>
      <c r="O762" s="7" t="s">
        <v>2243</v>
      </c>
      <c r="Q762" s="10">
        <v>3118</v>
      </c>
      <c r="R762" s="7" t="s">
        <v>5535</v>
      </c>
      <c r="S762" s="11">
        <v>1</v>
      </c>
      <c r="T762" s="12">
        <v>0</v>
      </c>
    </row>
    <row r="763" spans="1:20" x14ac:dyDescent="0.25">
      <c r="A763" s="7" t="s">
        <v>2239</v>
      </c>
      <c r="B763" s="8" t="str">
        <f t="shared" si="22"/>
        <v>51146-FL-8</v>
      </c>
      <c r="C763" s="7">
        <v>51146</v>
      </c>
      <c r="D763" s="7" t="s">
        <v>577</v>
      </c>
      <c r="E763" s="7" t="s">
        <v>2191</v>
      </c>
      <c r="F763" s="7" t="s">
        <v>577</v>
      </c>
      <c r="G763" s="7" t="s">
        <v>581</v>
      </c>
      <c r="H763" s="7" t="s">
        <v>582</v>
      </c>
      <c r="I763" s="8">
        <v>1</v>
      </c>
      <c r="J763" s="7" t="s">
        <v>2240</v>
      </c>
      <c r="K763" s="9">
        <v>8</v>
      </c>
      <c r="L763" t="str">
        <f t="shared" si="23"/>
        <v>FL-8</v>
      </c>
      <c r="M763" s="7" t="s">
        <v>2241</v>
      </c>
      <c r="N763" s="7" t="s">
        <v>2299</v>
      </c>
      <c r="O763" s="7" t="s">
        <v>2243</v>
      </c>
      <c r="Q763" s="10">
        <v>3118</v>
      </c>
      <c r="R763" s="7" t="s">
        <v>5535</v>
      </c>
      <c r="S763" s="11">
        <v>1</v>
      </c>
      <c r="T763" s="12">
        <v>0</v>
      </c>
    </row>
    <row r="764" spans="1:20" x14ac:dyDescent="0.25">
      <c r="A764" s="7" t="s">
        <v>2239</v>
      </c>
      <c r="B764" s="8" t="str">
        <f t="shared" si="22"/>
        <v>51146-FL-8</v>
      </c>
      <c r="C764" s="7">
        <v>51146</v>
      </c>
      <c r="D764" s="7" t="s">
        <v>577</v>
      </c>
      <c r="E764" s="7" t="s">
        <v>2191</v>
      </c>
      <c r="F764" s="7" t="s">
        <v>577</v>
      </c>
      <c r="G764" s="7" t="s">
        <v>581</v>
      </c>
      <c r="H764" s="7" t="s">
        <v>582</v>
      </c>
      <c r="I764" s="8">
        <v>1</v>
      </c>
      <c r="J764" s="7" t="s">
        <v>2240</v>
      </c>
      <c r="K764" s="9">
        <v>8</v>
      </c>
      <c r="L764" t="str">
        <f t="shared" si="23"/>
        <v>FL-8</v>
      </c>
      <c r="M764" s="7" t="s">
        <v>2241</v>
      </c>
      <c r="N764" s="7" t="s">
        <v>2299</v>
      </c>
      <c r="O764" s="7" t="s">
        <v>2243</v>
      </c>
      <c r="Q764" s="10">
        <v>5118</v>
      </c>
      <c r="R764" s="7" t="s">
        <v>5525</v>
      </c>
      <c r="S764" s="11">
        <v>1</v>
      </c>
      <c r="T764" s="12">
        <v>0</v>
      </c>
    </row>
    <row r="765" spans="1:20" x14ac:dyDescent="0.25">
      <c r="A765" s="7" t="s">
        <v>2239</v>
      </c>
      <c r="B765" s="8" t="str">
        <f t="shared" si="22"/>
        <v>51146-FL-8</v>
      </c>
      <c r="C765" s="7">
        <v>51146</v>
      </c>
      <c r="D765" s="7" t="s">
        <v>577</v>
      </c>
      <c r="E765" s="7" t="s">
        <v>2191</v>
      </c>
      <c r="F765" s="7" t="s">
        <v>577</v>
      </c>
      <c r="G765" s="7" t="s">
        <v>581</v>
      </c>
      <c r="H765" s="7" t="s">
        <v>582</v>
      </c>
      <c r="I765" s="8">
        <v>1</v>
      </c>
      <c r="J765" s="7" t="s">
        <v>2240</v>
      </c>
      <c r="K765" s="9">
        <v>8</v>
      </c>
      <c r="L765" t="str">
        <f t="shared" si="23"/>
        <v>FL-8</v>
      </c>
      <c r="M765" s="7" t="s">
        <v>2241</v>
      </c>
      <c r="N765" s="7" t="s">
        <v>2299</v>
      </c>
      <c r="O765" s="7" t="s">
        <v>2243</v>
      </c>
      <c r="Q765" s="10">
        <v>1118</v>
      </c>
      <c r="R765" s="7" t="s">
        <v>5526</v>
      </c>
      <c r="S765" s="11">
        <v>1</v>
      </c>
      <c r="T765" s="12">
        <v>0</v>
      </c>
    </row>
    <row r="766" spans="1:20" x14ac:dyDescent="0.25">
      <c r="A766" s="7" t="s">
        <v>2239</v>
      </c>
      <c r="B766" s="8" t="str">
        <f t="shared" si="22"/>
        <v>51146-FL-8</v>
      </c>
      <c r="C766" s="7">
        <v>51146</v>
      </c>
      <c r="D766" s="7" t="s">
        <v>577</v>
      </c>
      <c r="E766" s="7" t="s">
        <v>2191</v>
      </c>
      <c r="F766" s="7" t="s">
        <v>577</v>
      </c>
      <c r="G766" s="7" t="s">
        <v>581</v>
      </c>
      <c r="H766" s="7" t="s">
        <v>582</v>
      </c>
      <c r="I766" s="8">
        <v>1</v>
      </c>
      <c r="J766" s="7" t="s">
        <v>2240</v>
      </c>
      <c r="K766" s="9">
        <v>8</v>
      </c>
      <c r="L766" t="str">
        <f t="shared" si="23"/>
        <v>FL-8</v>
      </c>
      <c r="M766" s="7" t="s">
        <v>2241</v>
      </c>
      <c r="N766" s="7" t="s">
        <v>2299</v>
      </c>
      <c r="O766" s="7" t="s">
        <v>2243</v>
      </c>
      <c r="Q766" s="10">
        <v>4118</v>
      </c>
      <c r="R766" s="7" t="s">
        <v>5541</v>
      </c>
      <c r="S766" s="11">
        <v>1</v>
      </c>
      <c r="T766" s="12">
        <v>0</v>
      </c>
    </row>
    <row r="767" spans="1:20" x14ac:dyDescent="0.25">
      <c r="A767" s="7" t="s">
        <v>2239</v>
      </c>
      <c r="B767" s="8" t="str">
        <f t="shared" si="22"/>
        <v>51146-FL-8</v>
      </c>
      <c r="C767" s="7">
        <v>51146</v>
      </c>
      <c r="D767" s="7" t="s">
        <v>577</v>
      </c>
      <c r="E767" s="7" t="s">
        <v>2191</v>
      </c>
      <c r="F767" s="7" t="s">
        <v>577</v>
      </c>
      <c r="G767" s="7" t="s">
        <v>581</v>
      </c>
      <c r="H767" s="7" t="s">
        <v>582</v>
      </c>
      <c r="I767" s="8">
        <v>1</v>
      </c>
      <c r="J767" s="7" t="s">
        <v>2240</v>
      </c>
      <c r="K767" s="9">
        <v>8</v>
      </c>
      <c r="L767" t="str">
        <f t="shared" si="23"/>
        <v>FL-8</v>
      </c>
      <c r="M767" s="7" t="s">
        <v>2241</v>
      </c>
      <c r="N767" s="7" t="s">
        <v>2299</v>
      </c>
      <c r="O767" s="7" t="s">
        <v>2243</v>
      </c>
      <c r="Q767" s="10">
        <v>1118</v>
      </c>
      <c r="R767" s="7" t="s">
        <v>5528</v>
      </c>
      <c r="S767" s="11">
        <v>1</v>
      </c>
      <c r="T767" s="12">
        <v>0</v>
      </c>
    </row>
    <row r="768" spans="1:20" x14ac:dyDescent="0.25">
      <c r="A768" s="7" t="s">
        <v>2239</v>
      </c>
      <c r="B768" s="8" t="str">
        <f t="shared" si="22"/>
        <v>51146-FL-8</v>
      </c>
      <c r="C768" s="7">
        <v>51146</v>
      </c>
      <c r="D768" s="7" t="s">
        <v>577</v>
      </c>
      <c r="E768" s="7" t="s">
        <v>2191</v>
      </c>
      <c r="F768" s="7" t="s">
        <v>577</v>
      </c>
      <c r="G768" s="7" t="s">
        <v>581</v>
      </c>
      <c r="H768" s="7" t="s">
        <v>582</v>
      </c>
      <c r="I768" s="8">
        <v>1</v>
      </c>
      <c r="J768" s="7" t="s">
        <v>2240</v>
      </c>
      <c r="K768" s="9">
        <v>8</v>
      </c>
      <c r="L768" t="str">
        <f t="shared" si="23"/>
        <v>FL-8</v>
      </c>
      <c r="M768" s="7" t="s">
        <v>2241</v>
      </c>
      <c r="N768" s="7" t="s">
        <v>2299</v>
      </c>
      <c r="O768" s="7" t="s">
        <v>2243</v>
      </c>
      <c r="Q768" s="10">
        <v>3118</v>
      </c>
      <c r="R768" s="7" t="s">
        <v>5537</v>
      </c>
      <c r="S768" s="11">
        <v>1</v>
      </c>
      <c r="T768" s="12">
        <v>0</v>
      </c>
    </row>
    <row r="769" spans="1:20" x14ac:dyDescent="0.25">
      <c r="A769" s="7" t="s">
        <v>2239</v>
      </c>
      <c r="B769" s="8" t="str">
        <f t="shared" si="22"/>
        <v>51146-FL-8</v>
      </c>
      <c r="C769" s="7">
        <v>51146</v>
      </c>
      <c r="D769" s="7" t="s">
        <v>577</v>
      </c>
      <c r="E769" s="7" t="s">
        <v>2191</v>
      </c>
      <c r="F769" s="7" t="s">
        <v>577</v>
      </c>
      <c r="G769" s="7" t="s">
        <v>581</v>
      </c>
      <c r="H769" s="7" t="s">
        <v>582</v>
      </c>
      <c r="I769" s="8">
        <v>1</v>
      </c>
      <c r="J769" s="7" t="s">
        <v>2240</v>
      </c>
      <c r="K769" s="9">
        <v>8</v>
      </c>
      <c r="L769" t="str">
        <f t="shared" si="23"/>
        <v>FL-8</v>
      </c>
      <c r="M769" s="7" t="s">
        <v>2241</v>
      </c>
      <c r="N769" s="7" t="s">
        <v>2299</v>
      </c>
      <c r="O769" s="7" t="s">
        <v>2243</v>
      </c>
      <c r="Q769" s="10">
        <v>5118</v>
      </c>
      <c r="R769" s="7" t="s">
        <v>5529</v>
      </c>
      <c r="S769" s="11">
        <v>1</v>
      </c>
      <c r="T769" s="12">
        <v>0</v>
      </c>
    </row>
    <row r="770" spans="1:20" x14ac:dyDescent="0.25">
      <c r="A770" s="7" t="s">
        <v>2239</v>
      </c>
      <c r="B770" s="8" t="str">
        <f t="shared" si="22"/>
        <v>51146-FL-8</v>
      </c>
      <c r="C770" s="7">
        <v>51146</v>
      </c>
      <c r="D770" s="7" t="s">
        <v>577</v>
      </c>
      <c r="E770" s="7" t="s">
        <v>2191</v>
      </c>
      <c r="F770" s="7" t="s">
        <v>577</v>
      </c>
      <c r="G770" s="7" t="s">
        <v>581</v>
      </c>
      <c r="H770" s="7" t="s">
        <v>582</v>
      </c>
      <c r="I770" s="8">
        <v>1</v>
      </c>
      <c r="J770" s="7" t="s">
        <v>2240</v>
      </c>
      <c r="K770" s="9">
        <v>8</v>
      </c>
      <c r="L770" t="str">
        <f t="shared" si="23"/>
        <v>FL-8</v>
      </c>
      <c r="M770" s="7" t="s">
        <v>2241</v>
      </c>
      <c r="N770" s="7" t="s">
        <v>2299</v>
      </c>
      <c r="O770" s="7" t="s">
        <v>2243</v>
      </c>
      <c r="Q770" s="10">
        <v>1118</v>
      </c>
      <c r="R770" s="7" t="s">
        <v>5530</v>
      </c>
      <c r="S770" s="11">
        <v>1</v>
      </c>
      <c r="T770" s="12">
        <v>0</v>
      </c>
    </row>
    <row r="771" spans="1:20" x14ac:dyDescent="0.25">
      <c r="A771" s="7" t="s">
        <v>2239</v>
      </c>
      <c r="B771" s="8" t="str">
        <f t="shared" ref="B771:B834" si="24">C771&amp;"-"&amp;L771</f>
        <v>51146-FL-8</v>
      </c>
      <c r="C771" s="7">
        <v>51146</v>
      </c>
      <c r="D771" s="7" t="s">
        <v>577</v>
      </c>
      <c r="E771" s="7" t="s">
        <v>2191</v>
      </c>
      <c r="F771" s="7" t="s">
        <v>577</v>
      </c>
      <c r="G771" s="7" t="s">
        <v>581</v>
      </c>
      <c r="H771" s="7" t="s">
        <v>582</v>
      </c>
      <c r="I771" s="8">
        <v>1</v>
      </c>
      <c r="J771" s="7" t="s">
        <v>2240</v>
      </c>
      <c r="K771" s="9">
        <v>8</v>
      </c>
      <c r="L771" t="str">
        <f t="shared" ref="L771:L834" si="25">J771&amp;"-"&amp;K771</f>
        <v>FL-8</v>
      </c>
      <c r="M771" s="7" t="s">
        <v>2241</v>
      </c>
      <c r="N771" s="7" t="s">
        <v>2299</v>
      </c>
      <c r="O771" s="7" t="s">
        <v>2243</v>
      </c>
      <c r="Q771" s="10">
        <v>3118</v>
      </c>
      <c r="R771" s="7" t="s">
        <v>5538</v>
      </c>
      <c r="S771" s="11">
        <v>1</v>
      </c>
      <c r="T771" s="12">
        <v>0</v>
      </c>
    </row>
    <row r="772" spans="1:20" x14ac:dyDescent="0.25">
      <c r="A772" s="7" t="s">
        <v>2239</v>
      </c>
      <c r="B772" s="8" t="str">
        <f t="shared" si="24"/>
        <v>51146-FL-8</v>
      </c>
      <c r="C772" s="7">
        <v>51146</v>
      </c>
      <c r="D772" s="7" t="s">
        <v>577</v>
      </c>
      <c r="E772" s="7" t="s">
        <v>2191</v>
      </c>
      <c r="F772" s="7" t="s">
        <v>577</v>
      </c>
      <c r="G772" s="7" t="s">
        <v>581</v>
      </c>
      <c r="H772" s="7" t="s">
        <v>582</v>
      </c>
      <c r="I772" s="8">
        <v>1</v>
      </c>
      <c r="J772" s="7" t="s">
        <v>2240</v>
      </c>
      <c r="K772" s="9">
        <v>8</v>
      </c>
      <c r="L772" t="str">
        <f t="shared" si="25"/>
        <v>FL-8</v>
      </c>
      <c r="M772" s="7" t="s">
        <v>2241</v>
      </c>
      <c r="N772" s="7" t="s">
        <v>2299</v>
      </c>
      <c r="O772" s="7" t="s">
        <v>2243</v>
      </c>
      <c r="Q772" s="10">
        <v>5118</v>
      </c>
      <c r="R772" s="7" t="s">
        <v>5531</v>
      </c>
      <c r="S772" s="11">
        <v>1</v>
      </c>
      <c r="T772" s="12">
        <v>0</v>
      </c>
    </row>
    <row r="773" spans="1:20" x14ac:dyDescent="0.25">
      <c r="A773" s="7" t="s">
        <v>2239</v>
      </c>
      <c r="B773" s="8" t="str">
        <f t="shared" si="24"/>
        <v>51146-FR-8</v>
      </c>
      <c r="C773" s="7">
        <v>51146</v>
      </c>
      <c r="D773" s="7" t="s">
        <v>577</v>
      </c>
      <c r="E773" s="7" t="s">
        <v>2191</v>
      </c>
      <c r="F773" s="7" t="s">
        <v>577</v>
      </c>
      <c r="G773" s="7" t="s">
        <v>581</v>
      </c>
      <c r="H773" s="7" t="s">
        <v>582</v>
      </c>
      <c r="I773" s="8">
        <v>2</v>
      </c>
      <c r="J773" s="7" t="s">
        <v>2244</v>
      </c>
      <c r="K773" s="9">
        <v>8</v>
      </c>
      <c r="L773" t="str">
        <f t="shared" si="25"/>
        <v>FR-8</v>
      </c>
      <c r="M773" s="7" t="s">
        <v>2241</v>
      </c>
      <c r="N773" s="7" t="s">
        <v>2300</v>
      </c>
      <c r="O773" s="7" t="s">
        <v>2243</v>
      </c>
      <c r="Q773" s="10">
        <v>5747</v>
      </c>
      <c r="R773" s="7" t="s">
        <v>5524</v>
      </c>
      <c r="S773" s="11">
        <v>1</v>
      </c>
      <c r="T773" s="12">
        <v>0</v>
      </c>
    </row>
    <row r="774" spans="1:20" x14ac:dyDescent="0.25">
      <c r="A774" s="7" t="s">
        <v>2239</v>
      </c>
      <c r="B774" s="8" t="str">
        <f t="shared" si="24"/>
        <v>51146-FR-8</v>
      </c>
      <c r="C774" s="7">
        <v>51146</v>
      </c>
      <c r="D774" s="7" t="s">
        <v>577</v>
      </c>
      <c r="E774" s="7" t="s">
        <v>2191</v>
      </c>
      <c r="F774" s="7" t="s">
        <v>577</v>
      </c>
      <c r="G774" s="7" t="s">
        <v>581</v>
      </c>
      <c r="H774" s="7" t="s">
        <v>582</v>
      </c>
      <c r="I774" s="8">
        <v>2</v>
      </c>
      <c r="J774" s="7" t="s">
        <v>2244</v>
      </c>
      <c r="K774" s="9">
        <v>8</v>
      </c>
      <c r="L774" t="str">
        <f t="shared" si="25"/>
        <v>FR-8</v>
      </c>
      <c r="M774" s="7" t="s">
        <v>2241</v>
      </c>
      <c r="N774" s="7" t="s">
        <v>2300</v>
      </c>
      <c r="O774" s="7" t="s">
        <v>2243</v>
      </c>
      <c r="Q774" s="10">
        <v>5747</v>
      </c>
      <c r="R774" s="7" t="s">
        <v>5525</v>
      </c>
      <c r="S774" s="11">
        <v>1</v>
      </c>
      <c r="T774" s="12">
        <v>0</v>
      </c>
    </row>
    <row r="775" spans="1:20" x14ac:dyDescent="0.25">
      <c r="A775" s="7" t="s">
        <v>2239</v>
      </c>
      <c r="B775" s="8" t="str">
        <f t="shared" si="24"/>
        <v>51146-FR-8</v>
      </c>
      <c r="C775" s="7">
        <v>51146</v>
      </c>
      <c r="D775" s="7" t="s">
        <v>577</v>
      </c>
      <c r="E775" s="7" t="s">
        <v>2191</v>
      </c>
      <c r="F775" s="7" t="s">
        <v>577</v>
      </c>
      <c r="G775" s="7" t="s">
        <v>581</v>
      </c>
      <c r="H775" s="7" t="s">
        <v>582</v>
      </c>
      <c r="I775" s="8">
        <v>2</v>
      </c>
      <c r="J775" s="7" t="s">
        <v>2244</v>
      </c>
      <c r="K775" s="9">
        <v>8</v>
      </c>
      <c r="L775" t="str">
        <f t="shared" si="25"/>
        <v>FR-8</v>
      </c>
      <c r="M775" s="7" t="s">
        <v>2241</v>
      </c>
      <c r="N775" s="7" t="s">
        <v>2300</v>
      </c>
      <c r="O775" s="7" t="s">
        <v>2243</v>
      </c>
      <c r="Q775" s="10">
        <v>5747</v>
      </c>
      <c r="R775" s="7" t="s">
        <v>5525</v>
      </c>
      <c r="S775" s="11">
        <v>1</v>
      </c>
      <c r="T775" s="12">
        <v>0</v>
      </c>
    </row>
    <row r="776" spans="1:20" x14ac:dyDescent="0.25">
      <c r="A776" s="7" t="s">
        <v>2239</v>
      </c>
      <c r="B776" s="8" t="str">
        <f t="shared" si="24"/>
        <v>51146-FR-8</v>
      </c>
      <c r="C776" s="7">
        <v>51146</v>
      </c>
      <c r="D776" s="7" t="s">
        <v>577</v>
      </c>
      <c r="E776" s="7" t="s">
        <v>2191</v>
      </c>
      <c r="F776" s="7" t="s">
        <v>577</v>
      </c>
      <c r="G776" s="7" t="s">
        <v>581</v>
      </c>
      <c r="H776" s="7" t="s">
        <v>582</v>
      </c>
      <c r="I776" s="8">
        <v>2</v>
      </c>
      <c r="J776" s="7" t="s">
        <v>2244</v>
      </c>
      <c r="K776" s="9">
        <v>8</v>
      </c>
      <c r="L776" t="str">
        <f t="shared" si="25"/>
        <v>FR-8</v>
      </c>
      <c r="M776" s="7" t="s">
        <v>2241</v>
      </c>
      <c r="N776" s="7" t="s">
        <v>2300</v>
      </c>
      <c r="O776" s="7" t="s">
        <v>2243</v>
      </c>
      <c r="Q776" s="10">
        <v>2747</v>
      </c>
      <c r="R776" s="7" t="s">
        <v>5544</v>
      </c>
      <c r="S776" s="11">
        <v>1</v>
      </c>
      <c r="T776" s="12">
        <v>0</v>
      </c>
    </row>
    <row r="777" spans="1:20" x14ac:dyDescent="0.25">
      <c r="A777" s="7" t="s">
        <v>2239</v>
      </c>
      <c r="B777" s="8" t="str">
        <f t="shared" si="24"/>
        <v>51146-FR-8</v>
      </c>
      <c r="C777" s="7">
        <v>51146</v>
      </c>
      <c r="D777" s="7" t="s">
        <v>577</v>
      </c>
      <c r="E777" s="7" t="s">
        <v>2191</v>
      </c>
      <c r="F777" s="7" t="s">
        <v>577</v>
      </c>
      <c r="G777" s="7" t="s">
        <v>581</v>
      </c>
      <c r="H777" s="7" t="s">
        <v>582</v>
      </c>
      <c r="I777" s="8">
        <v>2</v>
      </c>
      <c r="J777" s="7" t="s">
        <v>2244</v>
      </c>
      <c r="K777" s="9">
        <v>8</v>
      </c>
      <c r="L777" t="str">
        <f t="shared" si="25"/>
        <v>FR-8</v>
      </c>
      <c r="M777" s="7" t="s">
        <v>2241</v>
      </c>
      <c r="N777" s="7" t="s">
        <v>2300</v>
      </c>
      <c r="O777" s="7" t="s">
        <v>2243</v>
      </c>
      <c r="Q777" s="10">
        <v>5747</v>
      </c>
      <c r="R777" s="7" t="s">
        <v>5527</v>
      </c>
      <c r="S777" s="11">
        <v>1</v>
      </c>
      <c r="T777" s="12">
        <v>0</v>
      </c>
    </row>
    <row r="778" spans="1:20" x14ac:dyDescent="0.25">
      <c r="A778" s="7" t="s">
        <v>2239</v>
      </c>
      <c r="B778" s="8" t="str">
        <f t="shared" si="24"/>
        <v>51146-FR-8</v>
      </c>
      <c r="C778" s="7">
        <v>51146</v>
      </c>
      <c r="D778" s="7" t="s">
        <v>577</v>
      </c>
      <c r="E778" s="7" t="s">
        <v>2191</v>
      </c>
      <c r="F778" s="7" t="s">
        <v>577</v>
      </c>
      <c r="G778" s="7" t="s">
        <v>581</v>
      </c>
      <c r="H778" s="7" t="s">
        <v>582</v>
      </c>
      <c r="I778" s="8">
        <v>2</v>
      </c>
      <c r="J778" s="7" t="s">
        <v>2244</v>
      </c>
      <c r="K778" s="9">
        <v>8</v>
      </c>
      <c r="L778" t="str">
        <f t="shared" si="25"/>
        <v>FR-8</v>
      </c>
      <c r="M778" s="7" t="s">
        <v>2241</v>
      </c>
      <c r="N778" s="7" t="s">
        <v>2300</v>
      </c>
      <c r="O778" s="7" t="s">
        <v>2243</v>
      </c>
      <c r="Q778" s="10">
        <v>2747</v>
      </c>
      <c r="R778" s="7" t="s">
        <v>5532</v>
      </c>
      <c r="S778" s="11">
        <v>1</v>
      </c>
      <c r="T778" s="12">
        <v>0</v>
      </c>
    </row>
    <row r="779" spans="1:20" x14ac:dyDescent="0.25">
      <c r="A779" s="7" t="s">
        <v>2239</v>
      </c>
      <c r="B779" s="8" t="str">
        <f t="shared" si="24"/>
        <v>51146-FR-8</v>
      </c>
      <c r="C779" s="7">
        <v>51146</v>
      </c>
      <c r="D779" s="7" t="s">
        <v>577</v>
      </c>
      <c r="E779" s="7" t="s">
        <v>2191</v>
      </c>
      <c r="F779" s="7" t="s">
        <v>577</v>
      </c>
      <c r="G779" s="7" t="s">
        <v>581</v>
      </c>
      <c r="H779" s="7" t="s">
        <v>582</v>
      </c>
      <c r="I779" s="8">
        <v>2</v>
      </c>
      <c r="J779" s="7" t="s">
        <v>2244</v>
      </c>
      <c r="K779" s="9">
        <v>8</v>
      </c>
      <c r="L779" t="str">
        <f t="shared" si="25"/>
        <v>FR-8</v>
      </c>
      <c r="M779" s="7" t="s">
        <v>2241</v>
      </c>
      <c r="N779" s="7" t="s">
        <v>2300</v>
      </c>
      <c r="O779" s="7" t="s">
        <v>2243</v>
      </c>
      <c r="Q779" s="10">
        <v>5747</v>
      </c>
      <c r="R779" s="7" t="s">
        <v>5529</v>
      </c>
      <c r="S779" s="11">
        <v>1</v>
      </c>
      <c r="T779" s="12">
        <v>0</v>
      </c>
    </row>
    <row r="780" spans="1:20" x14ac:dyDescent="0.25">
      <c r="A780" s="7" t="s">
        <v>2239</v>
      </c>
      <c r="B780" s="8" t="str">
        <f t="shared" si="24"/>
        <v>51146-FR-8</v>
      </c>
      <c r="C780" s="7">
        <v>51146</v>
      </c>
      <c r="D780" s="7" t="s">
        <v>577</v>
      </c>
      <c r="E780" s="7" t="s">
        <v>2191</v>
      </c>
      <c r="F780" s="7" t="s">
        <v>577</v>
      </c>
      <c r="G780" s="7" t="s">
        <v>581</v>
      </c>
      <c r="H780" s="7" t="s">
        <v>582</v>
      </c>
      <c r="I780" s="8">
        <v>2</v>
      </c>
      <c r="J780" s="7" t="s">
        <v>2244</v>
      </c>
      <c r="K780" s="9">
        <v>8</v>
      </c>
      <c r="L780" t="str">
        <f t="shared" si="25"/>
        <v>FR-8</v>
      </c>
      <c r="M780" s="7" t="s">
        <v>2241</v>
      </c>
      <c r="N780" s="7" t="s">
        <v>2300</v>
      </c>
      <c r="O780" s="7" t="s">
        <v>2243</v>
      </c>
      <c r="Q780" s="10">
        <v>2747</v>
      </c>
      <c r="R780" s="7" t="s">
        <v>5533</v>
      </c>
      <c r="S780" s="11">
        <v>1</v>
      </c>
      <c r="T780" s="12">
        <v>0</v>
      </c>
    </row>
    <row r="781" spans="1:20" x14ac:dyDescent="0.25">
      <c r="A781" s="7" t="s">
        <v>2239</v>
      </c>
      <c r="B781" s="8" t="str">
        <f t="shared" si="24"/>
        <v>51146-FR-8</v>
      </c>
      <c r="C781" s="7">
        <v>51146</v>
      </c>
      <c r="D781" s="7" t="s">
        <v>577</v>
      </c>
      <c r="E781" s="7" t="s">
        <v>2191</v>
      </c>
      <c r="F781" s="7" t="s">
        <v>577</v>
      </c>
      <c r="G781" s="7" t="s">
        <v>581</v>
      </c>
      <c r="H781" s="7" t="s">
        <v>582</v>
      </c>
      <c r="I781" s="8">
        <v>2</v>
      </c>
      <c r="J781" s="7" t="s">
        <v>2244</v>
      </c>
      <c r="K781" s="9">
        <v>8</v>
      </c>
      <c r="L781" t="str">
        <f t="shared" si="25"/>
        <v>FR-8</v>
      </c>
      <c r="M781" s="7" t="s">
        <v>2241</v>
      </c>
      <c r="N781" s="7" t="s">
        <v>2300</v>
      </c>
      <c r="O781" s="7" t="s">
        <v>2243</v>
      </c>
      <c r="Q781" s="10">
        <v>5747</v>
      </c>
      <c r="R781" s="7" t="s">
        <v>5531</v>
      </c>
      <c r="S781" s="11">
        <v>1</v>
      </c>
      <c r="T781" s="12">
        <v>0</v>
      </c>
    </row>
    <row r="782" spans="1:20" x14ac:dyDescent="0.25">
      <c r="A782" s="7" t="s">
        <v>2239</v>
      </c>
      <c r="B782" s="8" t="str">
        <f t="shared" si="24"/>
        <v>51147-FL-8</v>
      </c>
      <c r="C782" s="7">
        <v>51147</v>
      </c>
      <c r="D782" s="7" t="s">
        <v>1788</v>
      </c>
      <c r="E782" s="7" t="s">
        <v>2191</v>
      </c>
      <c r="F782" s="7" t="s">
        <v>1788</v>
      </c>
      <c r="G782" s="7" t="s">
        <v>1790</v>
      </c>
      <c r="H782" s="7" t="s">
        <v>86</v>
      </c>
      <c r="I782" s="8">
        <v>1</v>
      </c>
      <c r="J782" s="7" t="s">
        <v>2240</v>
      </c>
      <c r="K782" s="9">
        <v>8</v>
      </c>
      <c r="L782" t="str">
        <f t="shared" si="25"/>
        <v>FL-8</v>
      </c>
      <c r="M782" s="7" t="s">
        <v>2241</v>
      </c>
      <c r="N782" s="7" t="s">
        <v>2301</v>
      </c>
      <c r="O782" s="7" t="s">
        <v>2243</v>
      </c>
      <c r="Q782" s="10">
        <v>3126</v>
      </c>
      <c r="R782" s="7" t="s">
        <v>5534</v>
      </c>
      <c r="S782" s="11">
        <v>1</v>
      </c>
      <c r="T782" s="12">
        <v>0</v>
      </c>
    </row>
    <row r="783" spans="1:20" x14ac:dyDescent="0.25">
      <c r="A783" s="7" t="s">
        <v>2239</v>
      </c>
      <c r="B783" s="8" t="str">
        <f t="shared" si="24"/>
        <v>51147-FL-8</v>
      </c>
      <c r="C783" s="7">
        <v>51147</v>
      </c>
      <c r="D783" s="7" t="s">
        <v>1788</v>
      </c>
      <c r="E783" s="7" t="s">
        <v>2191</v>
      </c>
      <c r="F783" s="7" t="s">
        <v>1788</v>
      </c>
      <c r="G783" s="7" t="s">
        <v>1790</v>
      </c>
      <c r="H783" s="7" t="s">
        <v>86</v>
      </c>
      <c r="I783" s="8">
        <v>1</v>
      </c>
      <c r="J783" s="7" t="s">
        <v>2240</v>
      </c>
      <c r="K783" s="9">
        <v>8</v>
      </c>
      <c r="L783" t="str">
        <f t="shared" si="25"/>
        <v>FL-8</v>
      </c>
      <c r="M783" s="7" t="s">
        <v>2241</v>
      </c>
      <c r="N783" s="7" t="s">
        <v>2301</v>
      </c>
      <c r="O783" s="7" t="s">
        <v>2243</v>
      </c>
      <c r="Q783" s="10">
        <v>4126</v>
      </c>
      <c r="R783" s="7" t="s">
        <v>5539</v>
      </c>
      <c r="S783" s="11">
        <v>1</v>
      </c>
      <c r="T783" s="12">
        <v>0</v>
      </c>
    </row>
    <row r="784" spans="1:20" x14ac:dyDescent="0.25">
      <c r="A784" s="7" t="s">
        <v>2239</v>
      </c>
      <c r="B784" s="8" t="str">
        <f t="shared" si="24"/>
        <v>51147-FL-8</v>
      </c>
      <c r="C784" s="7">
        <v>51147</v>
      </c>
      <c r="D784" s="7" t="s">
        <v>1788</v>
      </c>
      <c r="E784" s="7" t="s">
        <v>2191</v>
      </c>
      <c r="F784" s="7" t="s">
        <v>1788</v>
      </c>
      <c r="G784" s="7" t="s">
        <v>1790</v>
      </c>
      <c r="H784" s="7" t="s">
        <v>86</v>
      </c>
      <c r="I784" s="8">
        <v>1</v>
      </c>
      <c r="J784" s="7" t="s">
        <v>2240</v>
      </c>
      <c r="K784" s="9">
        <v>8</v>
      </c>
      <c r="L784" t="str">
        <f t="shared" si="25"/>
        <v>FL-8</v>
      </c>
      <c r="M784" s="7" t="s">
        <v>2241</v>
      </c>
      <c r="N784" s="7" t="s">
        <v>2301</v>
      </c>
      <c r="O784" s="7" t="s">
        <v>2243</v>
      </c>
      <c r="Q784" s="10">
        <v>5119</v>
      </c>
      <c r="R784" s="7" t="s">
        <v>5524</v>
      </c>
      <c r="S784" s="11">
        <v>1</v>
      </c>
      <c r="T784" s="12">
        <v>0</v>
      </c>
    </row>
    <row r="785" spans="1:20" x14ac:dyDescent="0.25">
      <c r="A785" s="7" t="s">
        <v>2239</v>
      </c>
      <c r="B785" s="8" t="str">
        <f t="shared" si="24"/>
        <v>51147-FL-8</v>
      </c>
      <c r="C785" s="7">
        <v>51147</v>
      </c>
      <c r="D785" s="7" t="s">
        <v>1788</v>
      </c>
      <c r="E785" s="7" t="s">
        <v>2191</v>
      </c>
      <c r="F785" s="7" t="s">
        <v>1788</v>
      </c>
      <c r="G785" s="7" t="s">
        <v>1790</v>
      </c>
      <c r="H785" s="7" t="s">
        <v>86</v>
      </c>
      <c r="I785" s="8">
        <v>1</v>
      </c>
      <c r="J785" s="7" t="s">
        <v>2240</v>
      </c>
      <c r="K785" s="9">
        <v>8</v>
      </c>
      <c r="L785" t="str">
        <f t="shared" si="25"/>
        <v>FL-8</v>
      </c>
      <c r="M785" s="7" t="s">
        <v>2241</v>
      </c>
      <c r="N785" s="7" t="s">
        <v>2301</v>
      </c>
      <c r="O785" s="7" t="s">
        <v>2243</v>
      </c>
      <c r="Q785" s="10">
        <v>3100</v>
      </c>
      <c r="R785" s="7" t="s">
        <v>5535</v>
      </c>
      <c r="S785" s="11">
        <v>1</v>
      </c>
      <c r="T785" s="12">
        <v>0</v>
      </c>
    </row>
    <row r="786" spans="1:20" x14ac:dyDescent="0.25">
      <c r="A786" s="7" t="s">
        <v>2239</v>
      </c>
      <c r="B786" s="8" t="str">
        <f t="shared" si="24"/>
        <v>51147-FL-8</v>
      </c>
      <c r="C786" s="7">
        <v>51147</v>
      </c>
      <c r="D786" s="7" t="s">
        <v>1788</v>
      </c>
      <c r="E786" s="7" t="s">
        <v>2191</v>
      </c>
      <c r="F786" s="7" t="s">
        <v>1788</v>
      </c>
      <c r="G786" s="7" t="s">
        <v>1790</v>
      </c>
      <c r="H786" s="7" t="s">
        <v>86</v>
      </c>
      <c r="I786" s="8">
        <v>1</v>
      </c>
      <c r="J786" s="7" t="s">
        <v>2240</v>
      </c>
      <c r="K786" s="9">
        <v>8</v>
      </c>
      <c r="L786" t="str">
        <f t="shared" si="25"/>
        <v>FL-8</v>
      </c>
      <c r="M786" s="7" t="s">
        <v>2241</v>
      </c>
      <c r="N786" s="7" t="s">
        <v>2301</v>
      </c>
      <c r="O786" s="7" t="s">
        <v>2243</v>
      </c>
      <c r="Q786" s="10">
        <v>4126</v>
      </c>
      <c r="R786" s="7" t="s">
        <v>5540</v>
      </c>
      <c r="S786" s="11">
        <v>1</v>
      </c>
      <c r="T786" s="12">
        <v>0</v>
      </c>
    </row>
    <row r="787" spans="1:20" x14ac:dyDescent="0.25">
      <c r="A787" s="7" t="s">
        <v>2239</v>
      </c>
      <c r="B787" s="8" t="str">
        <f t="shared" si="24"/>
        <v>51147-FL-8</v>
      </c>
      <c r="C787" s="7">
        <v>51147</v>
      </c>
      <c r="D787" s="7" t="s">
        <v>1788</v>
      </c>
      <c r="E787" s="7" t="s">
        <v>2191</v>
      </c>
      <c r="F787" s="7" t="s">
        <v>1788</v>
      </c>
      <c r="G787" s="7" t="s">
        <v>1790</v>
      </c>
      <c r="H787" s="7" t="s">
        <v>86</v>
      </c>
      <c r="I787" s="8">
        <v>1</v>
      </c>
      <c r="J787" s="7" t="s">
        <v>2240</v>
      </c>
      <c r="K787" s="9">
        <v>8</v>
      </c>
      <c r="L787" t="str">
        <f t="shared" si="25"/>
        <v>FL-8</v>
      </c>
      <c r="M787" s="7" t="s">
        <v>2241</v>
      </c>
      <c r="N787" s="7" t="s">
        <v>2301</v>
      </c>
      <c r="O787" s="7" t="s">
        <v>2243</v>
      </c>
      <c r="Q787" s="10">
        <v>5119</v>
      </c>
      <c r="R787" s="7" t="s">
        <v>5525</v>
      </c>
      <c r="S787" s="11">
        <v>1</v>
      </c>
      <c r="T787" s="12">
        <v>0</v>
      </c>
    </row>
    <row r="788" spans="1:20" x14ac:dyDescent="0.25">
      <c r="A788" s="7" t="s">
        <v>2239</v>
      </c>
      <c r="B788" s="8" t="str">
        <f t="shared" si="24"/>
        <v>51147-FL-8</v>
      </c>
      <c r="C788" s="7">
        <v>51147</v>
      </c>
      <c r="D788" s="7" t="s">
        <v>1788</v>
      </c>
      <c r="E788" s="7" t="s">
        <v>2191</v>
      </c>
      <c r="F788" s="7" t="s">
        <v>1788</v>
      </c>
      <c r="G788" s="7" t="s">
        <v>1790</v>
      </c>
      <c r="H788" s="7" t="s">
        <v>86</v>
      </c>
      <c r="I788" s="8">
        <v>1</v>
      </c>
      <c r="J788" s="7" t="s">
        <v>2240</v>
      </c>
      <c r="K788" s="9">
        <v>8</v>
      </c>
      <c r="L788" t="str">
        <f t="shared" si="25"/>
        <v>FL-8</v>
      </c>
      <c r="M788" s="7" t="s">
        <v>2241</v>
      </c>
      <c r="N788" s="7" t="s">
        <v>2301</v>
      </c>
      <c r="O788" s="7" t="s">
        <v>2243</v>
      </c>
      <c r="Q788" s="10">
        <v>5119</v>
      </c>
      <c r="R788" s="7" t="s">
        <v>5525</v>
      </c>
      <c r="S788" s="11">
        <v>1</v>
      </c>
      <c r="T788" s="12">
        <v>0</v>
      </c>
    </row>
    <row r="789" spans="1:20" x14ac:dyDescent="0.25">
      <c r="A789" s="7" t="s">
        <v>2239</v>
      </c>
      <c r="B789" s="8" t="str">
        <f t="shared" si="24"/>
        <v>51147-FL-8</v>
      </c>
      <c r="C789" s="7">
        <v>51147</v>
      </c>
      <c r="D789" s="7" t="s">
        <v>1788</v>
      </c>
      <c r="E789" s="7" t="s">
        <v>2191</v>
      </c>
      <c r="F789" s="7" t="s">
        <v>1788</v>
      </c>
      <c r="G789" s="7" t="s">
        <v>1790</v>
      </c>
      <c r="H789" s="7" t="s">
        <v>86</v>
      </c>
      <c r="I789" s="8">
        <v>1</v>
      </c>
      <c r="J789" s="7" t="s">
        <v>2240</v>
      </c>
      <c r="K789" s="9">
        <v>8</v>
      </c>
      <c r="L789" t="str">
        <f t="shared" si="25"/>
        <v>FL-8</v>
      </c>
      <c r="M789" s="7" t="s">
        <v>2241</v>
      </c>
      <c r="N789" s="7" t="s">
        <v>2301</v>
      </c>
      <c r="O789" s="7" t="s">
        <v>2243</v>
      </c>
      <c r="Q789" s="10">
        <v>5119</v>
      </c>
      <c r="R789" s="7" t="s">
        <v>5525</v>
      </c>
      <c r="S789" s="11">
        <v>1</v>
      </c>
      <c r="T789" s="12">
        <v>0</v>
      </c>
    </row>
    <row r="790" spans="1:20" x14ac:dyDescent="0.25">
      <c r="A790" s="7" t="s">
        <v>2239</v>
      </c>
      <c r="B790" s="8" t="str">
        <f t="shared" si="24"/>
        <v>51147-FL-8</v>
      </c>
      <c r="C790" s="7">
        <v>51147</v>
      </c>
      <c r="D790" s="7" t="s">
        <v>1788</v>
      </c>
      <c r="E790" s="7" t="s">
        <v>2191</v>
      </c>
      <c r="F790" s="7" t="s">
        <v>1788</v>
      </c>
      <c r="G790" s="7" t="s">
        <v>1790</v>
      </c>
      <c r="H790" s="7" t="s">
        <v>86</v>
      </c>
      <c r="I790" s="8">
        <v>1</v>
      </c>
      <c r="J790" s="7" t="s">
        <v>2240</v>
      </c>
      <c r="K790" s="9">
        <v>8</v>
      </c>
      <c r="L790" t="str">
        <f t="shared" si="25"/>
        <v>FL-8</v>
      </c>
      <c r="M790" s="7" t="s">
        <v>2241</v>
      </c>
      <c r="N790" s="7" t="s">
        <v>2301</v>
      </c>
      <c r="O790" s="7" t="s">
        <v>2243</v>
      </c>
      <c r="Q790" s="10">
        <v>1119</v>
      </c>
      <c r="R790" s="7" t="s">
        <v>5526</v>
      </c>
      <c r="S790" s="11">
        <v>1</v>
      </c>
      <c r="T790" s="12">
        <v>0</v>
      </c>
    </row>
    <row r="791" spans="1:20" x14ac:dyDescent="0.25">
      <c r="A791" s="7" t="s">
        <v>2239</v>
      </c>
      <c r="B791" s="8" t="str">
        <f t="shared" si="24"/>
        <v>51147-FL-8</v>
      </c>
      <c r="C791" s="7">
        <v>51147</v>
      </c>
      <c r="D791" s="7" t="s">
        <v>1788</v>
      </c>
      <c r="E791" s="7" t="s">
        <v>2191</v>
      </c>
      <c r="F791" s="7" t="s">
        <v>1788</v>
      </c>
      <c r="G791" s="7" t="s">
        <v>1790</v>
      </c>
      <c r="H791" s="7" t="s">
        <v>86</v>
      </c>
      <c r="I791" s="8">
        <v>1</v>
      </c>
      <c r="J791" s="7" t="s">
        <v>2240</v>
      </c>
      <c r="K791" s="9">
        <v>8</v>
      </c>
      <c r="L791" t="str">
        <f t="shared" si="25"/>
        <v>FL-8</v>
      </c>
      <c r="M791" s="7" t="s">
        <v>2241</v>
      </c>
      <c r="N791" s="7" t="s">
        <v>2301</v>
      </c>
      <c r="O791" s="7" t="s">
        <v>2243</v>
      </c>
      <c r="Q791" s="10">
        <v>2119</v>
      </c>
      <c r="R791" s="7" t="s">
        <v>5544</v>
      </c>
      <c r="S791" s="11">
        <v>1</v>
      </c>
      <c r="T791" s="12">
        <v>0</v>
      </c>
    </row>
    <row r="792" spans="1:20" x14ac:dyDescent="0.25">
      <c r="A792" s="7" t="s">
        <v>2239</v>
      </c>
      <c r="B792" s="8" t="str">
        <f t="shared" si="24"/>
        <v>51147-FL-8</v>
      </c>
      <c r="C792" s="7">
        <v>51147</v>
      </c>
      <c r="D792" s="7" t="s">
        <v>1788</v>
      </c>
      <c r="E792" s="7" t="s">
        <v>2191</v>
      </c>
      <c r="F792" s="7" t="s">
        <v>1788</v>
      </c>
      <c r="G792" s="7" t="s">
        <v>1790</v>
      </c>
      <c r="H792" s="7" t="s">
        <v>86</v>
      </c>
      <c r="I792" s="8">
        <v>1</v>
      </c>
      <c r="J792" s="7" t="s">
        <v>2240</v>
      </c>
      <c r="K792" s="9">
        <v>8</v>
      </c>
      <c r="L792" t="str">
        <f t="shared" si="25"/>
        <v>FL-8</v>
      </c>
      <c r="M792" s="7" t="s">
        <v>2241</v>
      </c>
      <c r="N792" s="7" t="s">
        <v>2301</v>
      </c>
      <c r="O792" s="7" t="s">
        <v>2243</v>
      </c>
      <c r="Q792" s="10">
        <v>3126</v>
      </c>
      <c r="R792" s="7" t="s">
        <v>5536</v>
      </c>
      <c r="S792" s="11">
        <v>1</v>
      </c>
      <c r="T792" s="12">
        <v>0</v>
      </c>
    </row>
    <row r="793" spans="1:20" x14ac:dyDescent="0.25">
      <c r="A793" s="7" t="s">
        <v>2239</v>
      </c>
      <c r="B793" s="8" t="str">
        <f t="shared" si="24"/>
        <v>51147-FL-8</v>
      </c>
      <c r="C793" s="7">
        <v>51147</v>
      </c>
      <c r="D793" s="7" t="s">
        <v>1788</v>
      </c>
      <c r="E793" s="7" t="s">
        <v>2191</v>
      </c>
      <c r="F793" s="7" t="s">
        <v>1788</v>
      </c>
      <c r="G793" s="7" t="s">
        <v>1790</v>
      </c>
      <c r="H793" s="7" t="s">
        <v>86</v>
      </c>
      <c r="I793" s="8">
        <v>1</v>
      </c>
      <c r="J793" s="7" t="s">
        <v>2240</v>
      </c>
      <c r="K793" s="9">
        <v>8</v>
      </c>
      <c r="L793" t="str">
        <f t="shared" si="25"/>
        <v>FL-8</v>
      </c>
      <c r="M793" s="7" t="s">
        <v>2241</v>
      </c>
      <c r="N793" s="7" t="s">
        <v>2301</v>
      </c>
      <c r="O793" s="7" t="s">
        <v>2243</v>
      </c>
      <c r="Q793" s="10">
        <v>4126</v>
      </c>
      <c r="R793" s="7" t="s">
        <v>5541</v>
      </c>
      <c r="S793" s="11">
        <v>1</v>
      </c>
      <c r="T793" s="12">
        <v>0</v>
      </c>
    </row>
    <row r="794" spans="1:20" x14ac:dyDescent="0.25">
      <c r="A794" s="7" t="s">
        <v>2239</v>
      </c>
      <c r="B794" s="8" t="str">
        <f t="shared" si="24"/>
        <v>51147-FL-8</v>
      </c>
      <c r="C794" s="7">
        <v>51147</v>
      </c>
      <c r="D794" s="7" t="s">
        <v>1788</v>
      </c>
      <c r="E794" s="7" t="s">
        <v>2191</v>
      </c>
      <c r="F794" s="7" t="s">
        <v>1788</v>
      </c>
      <c r="G794" s="7" t="s">
        <v>1790</v>
      </c>
      <c r="H794" s="7" t="s">
        <v>86</v>
      </c>
      <c r="I794" s="8">
        <v>1</v>
      </c>
      <c r="J794" s="7" t="s">
        <v>2240</v>
      </c>
      <c r="K794" s="9">
        <v>8</v>
      </c>
      <c r="L794" t="str">
        <f t="shared" si="25"/>
        <v>FL-8</v>
      </c>
      <c r="M794" s="7" t="s">
        <v>2241</v>
      </c>
      <c r="N794" s="7" t="s">
        <v>2301</v>
      </c>
      <c r="O794" s="7" t="s">
        <v>2243</v>
      </c>
      <c r="Q794" s="10">
        <v>5119</v>
      </c>
      <c r="R794" s="7" t="s">
        <v>5527</v>
      </c>
      <c r="S794" s="11">
        <v>1</v>
      </c>
      <c r="T794" s="12">
        <v>0</v>
      </c>
    </row>
    <row r="795" spans="1:20" x14ac:dyDescent="0.25">
      <c r="A795" s="7" t="s">
        <v>2239</v>
      </c>
      <c r="B795" s="8" t="str">
        <f t="shared" si="24"/>
        <v>51147-FL-8</v>
      </c>
      <c r="C795" s="7">
        <v>51147</v>
      </c>
      <c r="D795" s="7" t="s">
        <v>1788</v>
      </c>
      <c r="E795" s="7" t="s">
        <v>2191</v>
      </c>
      <c r="F795" s="7" t="s">
        <v>1788</v>
      </c>
      <c r="G795" s="7" t="s">
        <v>1790</v>
      </c>
      <c r="H795" s="7" t="s">
        <v>86</v>
      </c>
      <c r="I795" s="8">
        <v>1</v>
      </c>
      <c r="J795" s="7" t="s">
        <v>2240</v>
      </c>
      <c r="K795" s="9">
        <v>8</v>
      </c>
      <c r="L795" t="str">
        <f t="shared" si="25"/>
        <v>FL-8</v>
      </c>
      <c r="M795" s="7" t="s">
        <v>2241</v>
      </c>
      <c r="N795" s="7" t="s">
        <v>2301</v>
      </c>
      <c r="O795" s="7" t="s">
        <v>2243</v>
      </c>
      <c r="Q795" s="10">
        <v>1119</v>
      </c>
      <c r="R795" s="7" t="s">
        <v>5528</v>
      </c>
      <c r="S795" s="11">
        <v>1</v>
      </c>
      <c r="T795" s="12">
        <v>0</v>
      </c>
    </row>
    <row r="796" spans="1:20" x14ac:dyDescent="0.25">
      <c r="A796" s="7" t="s">
        <v>2239</v>
      </c>
      <c r="B796" s="8" t="str">
        <f t="shared" si="24"/>
        <v>51147-FL-8</v>
      </c>
      <c r="C796" s="7">
        <v>51147</v>
      </c>
      <c r="D796" s="7" t="s">
        <v>1788</v>
      </c>
      <c r="E796" s="7" t="s">
        <v>2191</v>
      </c>
      <c r="F796" s="7" t="s">
        <v>1788</v>
      </c>
      <c r="G796" s="7" t="s">
        <v>1790</v>
      </c>
      <c r="H796" s="7" t="s">
        <v>86</v>
      </c>
      <c r="I796" s="8">
        <v>1</v>
      </c>
      <c r="J796" s="7" t="s">
        <v>2240</v>
      </c>
      <c r="K796" s="9">
        <v>8</v>
      </c>
      <c r="L796" t="str">
        <f t="shared" si="25"/>
        <v>FL-8</v>
      </c>
      <c r="M796" s="7" t="s">
        <v>2241</v>
      </c>
      <c r="N796" s="7" t="s">
        <v>2301</v>
      </c>
      <c r="O796" s="7" t="s">
        <v>2243</v>
      </c>
      <c r="Q796" s="10">
        <v>2119</v>
      </c>
      <c r="R796" s="7" t="s">
        <v>5532</v>
      </c>
      <c r="S796" s="11">
        <v>1</v>
      </c>
      <c r="T796" s="12">
        <v>0</v>
      </c>
    </row>
    <row r="797" spans="1:20" x14ac:dyDescent="0.25">
      <c r="A797" s="7" t="s">
        <v>2239</v>
      </c>
      <c r="B797" s="8" t="str">
        <f t="shared" si="24"/>
        <v>51147-FL-8</v>
      </c>
      <c r="C797" s="7">
        <v>51147</v>
      </c>
      <c r="D797" s="7" t="s">
        <v>1788</v>
      </c>
      <c r="E797" s="7" t="s">
        <v>2191</v>
      </c>
      <c r="F797" s="7" t="s">
        <v>1788</v>
      </c>
      <c r="G797" s="7" t="s">
        <v>1790</v>
      </c>
      <c r="H797" s="7" t="s">
        <v>86</v>
      </c>
      <c r="I797" s="8">
        <v>1</v>
      </c>
      <c r="J797" s="7" t="s">
        <v>2240</v>
      </c>
      <c r="K797" s="9">
        <v>8</v>
      </c>
      <c r="L797" t="str">
        <f t="shared" si="25"/>
        <v>FL-8</v>
      </c>
      <c r="M797" s="7" t="s">
        <v>2241</v>
      </c>
      <c r="N797" s="7" t="s">
        <v>2301</v>
      </c>
      <c r="O797" s="7" t="s">
        <v>2243</v>
      </c>
      <c r="Q797" s="10">
        <v>3126</v>
      </c>
      <c r="R797" s="7" t="s">
        <v>5537</v>
      </c>
      <c r="S797" s="11">
        <v>1</v>
      </c>
      <c r="T797" s="12">
        <v>0</v>
      </c>
    </row>
    <row r="798" spans="1:20" x14ac:dyDescent="0.25">
      <c r="A798" s="7" t="s">
        <v>2239</v>
      </c>
      <c r="B798" s="8" t="str">
        <f t="shared" si="24"/>
        <v>51147-FL-8</v>
      </c>
      <c r="C798" s="7">
        <v>51147</v>
      </c>
      <c r="D798" s="7" t="s">
        <v>1788</v>
      </c>
      <c r="E798" s="7" t="s">
        <v>2191</v>
      </c>
      <c r="F798" s="7" t="s">
        <v>1788</v>
      </c>
      <c r="G798" s="7" t="s">
        <v>1790</v>
      </c>
      <c r="H798" s="7" t="s">
        <v>86</v>
      </c>
      <c r="I798" s="8">
        <v>1</v>
      </c>
      <c r="J798" s="7" t="s">
        <v>2240</v>
      </c>
      <c r="K798" s="9">
        <v>8</v>
      </c>
      <c r="L798" t="str">
        <f t="shared" si="25"/>
        <v>FL-8</v>
      </c>
      <c r="M798" s="7" t="s">
        <v>2241</v>
      </c>
      <c r="N798" s="7" t="s">
        <v>2301</v>
      </c>
      <c r="O798" s="7" t="s">
        <v>2243</v>
      </c>
      <c r="Q798" s="10">
        <v>4126</v>
      </c>
      <c r="R798" s="7" t="s">
        <v>5542</v>
      </c>
      <c r="S798" s="11">
        <v>1</v>
      </c>
      <c r="T798" s="12">
        <v>0</v>
      </c>
    </row>
    <row r="799" spans="1:20" x14ac:dyDescent="0.25">
      <c r="A799" s="7" t="s">
        <v>2239</v>
      </c>
      <c r="B799" s="8" t="str">
        <f t="shared" si="24"/>
        <v>51147-FL-8</v>
      </c>
      <c r="C799" s="7">
        <v>51147</v>
      </c>
      <c r="D799" s="7" t="s">
        <v>1788</v>
      </c>
      <c r="E799" s="7" t="s">
        <v>2191</v>
      </c>
      <c r="F799" s="7" t="s">
        <v>1788</v>
      </c>
      <c r="G799" s="7" t="s">
        <v>1790</v>
      </c>
      <c r="H799" s="7" t="s">
        <v>86</v>
      </c>
      <c r="I799" s="8">
        <v>1</v>
      </c>
      <c r="J799" s="7" t="s">
        <v>2240</v>
      </c>
      <c r="K799" s="9">
        <v>8</v>
      </c>
      <c r="L799" t="str">
        <f t="shared" si="25"/>
        <v>FL-8</v>
      </c>
      <c r="M799" s="7" t="s">
        <v>2241</v>
      </c>
      <c r="N799" s="7" t="s">
        <v>2301</v>
      </c>
      <c r="O799" s="7" t="s">
        <v>2243</v>
      </c>
      <c r="Q799" s="10">
        <v>5119</v>
      </c>
      <c r="R799" s="7" t="s">
        <v>5529</v>
      </c>
      <c r="S799" s="11">
        <v>1</v>
      </c>
      <c r="T799" s="12">
        <v>0</v>
      </c>
    </row>
    <row r="800" spans="1:20" x14ac:dyDescent="0.25">
      <c r="A800" s="7" t="s">
        <v>2239</v>
      </c>
      <c r="B800" s="8" t="str">
        <f t="shared" si="24"/>
        <v>51147-FL-8</v>
      </c>
      <c r="C800" s="7">
        <v>51147</v>
      </c>
      <c r="D800" s="7" t="s">
        <v>1788</v>
      </c>
      <c r="E800" s="7" t="s">
        <v>2191</v>
      </c>
      <c r="F800" s="7" t="s">
        <v>1788</v>
      </c>
      <c r="G800" s="7" t="s">
        <v>1790</v>
      </c>
      <c r="H800" s="7" t="s">
        <v>86</v>
      </c>
      <c r="I800" s="8">
        <v>1</v>
      </c>
      <c r="J800" s="7" t="s">
        <v>2240</v>
      </c>
      <c r="K800" s="9">
        <v>8</v>
      </c>
      <c r="L800" t="str">
        <f t="shared" si="25"/>
        <v>FL-8</v>
      </c>
      <c r="M800" s="7" t="s">
        <v>2241</v>
      </c>
      <c r="N800" s="7" t="s">
        <v>2301</v>
      </c>
      <c r="O800" s="7" t="s">
        <v>2243</v>
      </c>
      <c r="Q800" s="10">
        <v>1119</v>
      </c>
      <c r="R800" s="7" t="s">
        <v>5530</v>
      </c>
      <c r="S800" s="11">
        <v>1</v>
      </c>
      <c r="T800" s="12">
        <v>0</v>
      </c>
    </row>
    <row r="801" spans="1:20" x14ac:dyDescent="0.25">
      <c r="A801" s="7" t="s">
        <v>2239</v>
      </c>
      <c r="B801" s="8" t="str">
        <f t="shared" si="24"/>
        <v>51147-FL-8</v>
      </c>
      <c r="C801" s="7">
        <v>51147</v>
      </c>
      <c r="D801" s="7" t="s">
        <v>1788</v>
      </c>
      <c r="E801" s="7" t="s">
        <v>2191</v>
      </c>
      <c r="F801" s="7" t="s">
        <v>1788</v>
      </c>
      <c r="G801" s="7" t="s">
        <v>1790</v>
      </c>
      <c r="H801" s="7" t="s">
        <v>86</v>
      </c>
      <c r="I801" s="8">
        <v>1</v>
      </c>
      <c r="J801" s="7" t="s">
        <v>2240</v>
      </c>
      <c r="K801" s="9">
        <v>8</v>
      </c>
      <c r="L801" t="str">
        <f t="shared" si="25"/>
        <v>FL-8</v>
      </c>
      <c r="M801" s="7" t="s">
        <v>2241</v>
      </c>
      <c r="N801" s="7" t="s">
        <v>2301</v>
      </c>
      <c r="O801" s="7" t="s">
        <v>2243</v>
      </c>
      <c r="Q801" s="10">
        <v>2119</v>
      </c>
      <c r="R801" s="7" t="s">
        <v>5533</v>
      </c>
      <c r="S801" s="11">
        <v>1</v>
      </c>
      <c r="T801" s="12">
        <v>0</v>
      </c>
    </row>
    <row r="802" spans="1:20" x14ac:dyDescent="0.25">
      <c r="A802" s="7" t="s">
        <v>2239</v>
      </c>
      <c r="B802" s="8" t="str">
        <f t="shared" si="24"/>
        <v>51147-FL-8</v>
      </c>
      <c r="C802" s="7">
        <v>51147</v>
      </c>
      <c r="D802" s="7" t="s">
        <v>1788</v>
      </c>
      <c r="E802" s="7" t="s">
        <v>2191</v>
      </c>
      <c r="F802" s="7" t="s">
        <v>1788</v>
      </c>
      <c r="G802" s="7" t="s">
        <v>1790</v>
      </c>
      <c r="H802" s="7" t="s">
        <v>86</v>
      </c>
      <c r="I802" s="8">
        <v>1</v>
      </c>
      <c r="J802" s="7" t="s">
        <v>2240</v>
      </c>
      <c r="K802" s="9">
        <v>8</v>
      </c>
      <c r="L802" t="str">
        <f t="shared" si="25"/>
        <v>FL-8</v>
      </c>
      <c r="M802" s="7" t="s">
        <v>2241</v>
      </c>
      <c r="N802" s="7" t="s">
        <v>2301</v>
      </c>
      <c r="O802" s="7" t="s">
        <v>2243</v>
      </c>
      <c r="Q802" s="10">
        <v>3126</v>
      </c>
      <c r="R802" s="7" t="s">
        <v>5538</v>
      </c>
      <c r="S802" s="11">
        <v>1</v>
      </c>
      <c r="T802" s="12">
        <v>0</v>
      </c>
    </row>
    <row r="803" spans="1:20" x14ac:dyDescent="0.25">
      <c r="A803" s="7" t="s">
        <v>2239</v>
      </c>
      <c r="B803" s="8" t="str">
        <f t="shared" si="24"/>
        <v>51147-FL-8</v>
      </c>
      <c r="C803" s="7">
        <v>51147</v>
      </c>
      <c r="D803" s="7" t="s">
        <v>1788</v>
      </c>
      <c r="E803" s="7" t="s">
        <v>2191</v>
      </c>
      <c r="F803" s="7" t="s">
        <v>1788</v>
      </c>
      <c r="G803" s="7" t="s">
        <v>1790</v>
      </c>
      <c r="H803" s="7" t="s">
        <v>86</v>
      </c>
      <c r="I803" s="8">
        <v>1</v>
      </c>
      <c r="J803" s="7" t="s">
        <v>2240</v>
      </c>
      <c r="K803" s="9">
        <v>8</v>
      </c>
      <c r="L803" t="str">
        <f t="shared" si="25"/>
        <v>FL-8</v>
      </c>
      <c r="M803" s="7" t="s">
        <v>2241</v>
      </c>
      <c r="N803" s="7" t="s">
        <v>2301</v>
      </c>
      <c r="O803" s="7" t="s">
        <v>2243</v>
      </c>
      <c r="Q803" s="10">
        <v>4126</v>
      </c>
      <c r="R803" s="7" t="s">
        <v>5543</v>
      </c>
      <c r="S803" s="11">
        <v>1</v>
      </c>
      <c r="T803" s="12">
        <v>0</v>
      </c>
    </row>
    <row r="804" spans="1:20" x14ac:dyDescent="0.25">
      <c r="A804" s="7" t="s">
        <v>2239</v>
      </c>
      <c r="B804" s="8" t="str">
        <f t="shared" si="24"/>
        <v>51147-FL-8</v>
      </c>
      <c r="C804" s="7">
        <v>51147</v>
      </c>
      <c r="D804" s="7" t="s">
        <v>1788</v>
      </c>
      <c r="E804" s="7" t="s">
        <v>2191</v>
      </c>
      <c r="F804" s="7" t="s">
        <v>1788</v>
      </c>
      <c r="G804" s="7" t="s">
        <v>1790</v>
      </c>
      <c r="H804" s="7" t="s">
        <v>86</v>
      </c>
      <c r="I804" s="8">
        <v>1</v>
      </c>
      <c r="J804" s="7" t="s">
        <v>2240</v>
      </c>
      <c r="K804" s="9">
        <v>8</v>
      </c>
      <c r="L804" t="str">
        <f t="shared" si="25"/>
        <v>FL-8</v>
      </c>
      <c r="M804" s="7" t="s">
        <v>2241</v>
      </c>
      <c r="N804" s="7" t="s">
        <v>2301</v>
      </c>
      <c r="O804" s="7" t="s">
        <v>2243</v>
      </c>
      <c r="Q804" s="10">
        <v>5119</v>
      </c>
      <c r="R804" s="7" t="s">
        <v>5531</v>
      </c>
      <c r="S804" s="11">
        <v>1</v>
      </c>
      <c r="T804" s="12">
        <v>0</v>
      </c>
    </row>
    <row r="805" spans="1:20" x14ac:dyDescent="0.25">
      <c r="A805" s="7" t="s">
        <v>2239</v>
      </c>
      <c r="B805" s="8" t="str">
        <f t="shared" si="24"/>
        <v>51147-FR-8</v>
      </c>
      <c r="C805" s="7">
        <v>51147</v>
      </c>
      <c r="D805" s="7" t="s">
        <v>1788</v>
      </c>
      <c r="E805" s="7" t="s">
        <v>2191</v>
      </c>
      <c r="F805" s="7" t="s">
        <v>1788</v>
      </c>
      <c r="G805" s="7" t="s">
        <v>1790</v>
      </c>
      <c r="H805" s="7" t="s">
        <v>86</v>
      </c>
      <c r="I805" s="8">
        <v>2</v>
      </c>
      <c r="J805" s="7" t="s">
        <v>2244</v>
      </c>
      <c r="K805" s="9">
        <v>8</v>
      </c>
      <c r="L805" t="str">
        <f t="shared" si="25"/>
        <v>FR-8</v>
      </c>
      <c r="M805" s="7" t="s">
        <v>2241</v>
      </c>
      <c r="N805" s="7" t="s">
        <v>2302</v>
      </c>
      <c r="O805" s="7" t="s">
        <v>2243</v>
      </c>
      <c r="Q805" s="10">
        <v>4742</v>
      </c>
      <c r="R805" s="7" t="s">
        <v>5539</v>
      </c>
      <c r="S805" s="11">
        <v>1</v>
      </c>
      <c r="T805" s="12">
        <v>0</v>
      </c>
    </row>
    <row r="806" spans="1:20" x14ac:dyDescent="0.25">
      <c r="A806" s="7" t="s">
        <v>2239</v>
      </c>
      <c r="B806" s="8" t="str">
        <f t="shared" si="24"/>
        <v>51147-FR-8</v>
      </c>
      <c r="C806" s="7">
        <v>51147</v>
      </c>
      <c r="D806" s="7" t="s">
        <v>1788</v>
      </c>
      <c r="E806" s="7" t="s">
        <v>2191</v>
      </c>
      <c r="F806" s="7" t="s">
        <v>1788</v>
      </c>
      <c r="G806" s="7" t="s">
        <v>1790</v>
      </c>
      <c r="H806" s="7" t="s">
        <v>86</v>
      </c>
      <c r="I806" s="8">
        <v>2</v>
      </c>
      <c r="J806" s="7" t="s">
        <v>2244</v>
      </c>
      <c r="K806" s="9">
        <v>8</v>
      </c>
      <c r="L806" t="str">
        <f t="shared" si="25"/>
        <v>FR-8</v>
      </c>
      <c r="M806" s="7" t="s">
        <v>2241</v>
      </c>
      <c r="N806" s="7" t="s">
        <v>2302</v>
      </c>
      <c r="O806" s="7" t="s">
        <v>2243</v>
      </c>
      <c r="Q806" s="10">
        <v>4742</v>
      </c>
      <c r="R806" s="7" t="s">
        <v>5540</v>
      </c>
      <c r="S806" s="11">
        <v>1</v>
      </c>
      <c r="T806" s="12">
        <v>0</v>
      </c>
    </row>
    <row r="807" spans="1:20" x14ac:dyDescent="0.25">
      <c r="A807" s="7" t="s">
        <v>2239</v>
      </c>
      <c r="B807" s="8" t="str">
        <f t="shared" si="24"/>
        <v>51147-FR-8</v>
      </c>
      <c r="C807" s="7">
        <v>51147</v>
      </c>
      <c r="D807" s="7" t="s">
        <v>1788</v>
      </c>
      <c r="E807" s="7" t="s">
        <v>2191</v>
      </c>
      <c r="F807" s="7" t="s">
        <v>1788</v>
      </c>
      <c r="G807" s="7" t="s">
        <v>1790</v>
      </c>
      <c r="H807" s="7" t="s">
        <v>86</v>
      </c>
      <c r="I807" s="8">
        <v>2</v>
      </c>
      <c r="J807" s="7" t="s">
        <v>2244</v>
      </c>
      <c r="K807" s="9">
        <v>8</v>
      </c>
      <c r="L807" t="str">
        <f t="shared" si="25"/>
        <v>FR-8</v>
      </c>
      <c r="M807" s="7" t="s">
        <v>2241</v>
      </c>
      <c r="N807" s="7" t="s">
        <v>2302</v>
      </c>
      <c r="O807" s="7" t="s">
        <v>2243</v>
      </c>
      <c r="Q807" s="10">
        <v>5742</v>
      </c>
      <c r="R807" s="7" t="s">
        <v>5525</v>
      </c>
      <c r="S807" s="11">
        <v>1</v>
      </c>
      <c r="T807" s="12">
        <v>0</v>
      </c>
    </row>
    <row r="808" spans="1:20" x14ac:dyDescent="0.25">
      <c r="A808" s="7" t="s">
        <v>2239</v>
      </c>
      <c r="B808" s="8" t="str">
        <f t="shared" si="24"/>
        <v>51147-FR-8</v>
      </c>
      <c r="C808" s="7">
        <v>51147</v>
      </c>
      <c r="D808" s="7" t="s">
        <v>1788</v>
      </c>
      <c r="E808" s="7" t="s">
        <v>2191</v>
      </c>
      <c r="F808" s="7" t="s">
        <v>1788</v>
      </c>
      <c r="G808" s="7" t="s">
        <v>1790</v>
      </c>
      <c r="H808" s="7" t="s">
        <v>86</v>
      </c>
      <c r="I808" s="8">
        <v>2</v>
      </c>
      <c r="J808" s="7" t="s">
        <v>2244</v>
      </c>
      <c r="K808" s="9">
        <v>8</v>
      </c>
      <c r="L808" t="str">
        <f t="shared" si="25"/>
        <v>FR-8</v>
      </c>
      <c r="M808" s="7" t="s">
        <v>2241</v>
      </c>
      <c r="N808" s="7" t="s">
        <v>2302</v>
      </c>
      <c r="O808" s="7" t="s">
        <v>2243</v>
      </c>
      <c r="Q808" s="10">
        <v>2742</v>
      </c>
      <c r="R808" s="7" t="s">
        <v>5544</v>
      </c>
      <c r="S808" s="11">
        <v>1</v>
      </c>
      <c r="T808" s="12">
        <v>0</v>
      </c>
    </row>
    <row r="809" spans="1:20" x14ac:dyDescent="0.25">
      <c r="A809" s="7" t="s">
        <v>2239</v>
      </c>
      <c r="B809" s="8" t="str">
        <f t="shared" si="24"/>
        <v>51147-FR-8</v>
      </c>
      <c r="C809" s="7">
        <v>51147</v>
      </c>
      <c r="D809" s="7" t="s">
        <v>1788</v>
      </c>
      <c r="E809" s="7" t="s">
        <v>2191</v>
      </c>
      <c r="F809" s="7" t="s">
        <v>1788</v>
      </c>
      <c r="G809" s="7" t="s">
        <v>1790</v>
      </c>
      <c r="H809" s="7" t="s">
        <v>86</v>
      </c>
      <c r="I809" s="8">
        <v>2</v>
      </c>
      <c r="J809" s="7" t="s">
        <v>2244</v>
      </c>
      <c r="K809" s="9">
        <v>8</v>
      </c>
      <c r="L809" t="str">
        <f t="shared" si="25"/>
        <v>FR-8</v>
      </c>
      <c r="M809" s="7" t="s">
        <v>2241</v>
      </c>
      <c r="N809" s="7" t="s">
        <v>2302</v>
      </c>
      <c r="O809" s="7" t="s">
        <v>2243</v>
      </c>
      <c r="Q809" s="10">
        <v>4742</v>
      </c>
      <c r="R809" s="7" t="s">
        <v>5541</v>
      </c>
      <c r="S809" s="11">
        <v>1</v>
      </c>
      <c r="T809" s="12">
        <v>0</v>
      </c>
    </row>
    <row r="810" spans="1:20" x14ac:dyDescent="0.25">
      <c r="A810" s="7" t="s">
        <v>2239</v>
      </c>
      <c r="B810" s="8" t="str">
        <f t="shared" si="24"/>
        <v>51147-FR-8</v>
      </c>
      <c r="C810" s="7">
        <v>51147</v>
      </c>
      <c r="D810" s="7" t="s">
        <v>1788</v>
      </c>
      <c r="E810" s="7" t="s">
        <v>2191</v>
      </c>
      <c r="F810" s="7" t="s">
        <v>1788</v>
      </c>
      <c r="G810" s="7" t="s">
        <v>1790</v>
      </c>
      <c r="H810" s="7" t="s">
        <v>86</v>
      </c>
      <c r="I810" s="8">
        <v>2</v>
      </c>
      <c r="J810" s="7" t="s">
        <v>2244</v>
      </c>
      <c r="K810" s="9">
        <v>8</v>
      </c>
      <c r="L810" t="str">
        <f t="shared" si="25"/>
        <v>FR-8</v>
      </c>
      <c r="M810" s="7" t="s">
        <v>2241</v>
      </c>
      <c r="N810" s="7" t="s">
        <v>2302</v>
      </c>
      <c r="O810" s="7" t="s">
        <v>2243</v>
      </c>
      <c r="Q810" s="10">
        <v>2742</v>
      </c>
      <c r="R810" s="7" t="s">
        <v>5532</v>
      </c>
      <c r="S810" s="11">
        <v>1</v>
      </c>
      <c r="T810" s="12">
        <v>0</v>
      </c>
    </row>
    <row r="811" spans="1:20" x14ac:dyDescent="0.25">
      <c r="A811" s="7" t="s">
        <v>2239</v>
      </c>
      <c r="B811" s="8" t="str">
        <f t="shared" si="24"/>
        <v>51147-FR-8</v>
      </c>
      <c r="C811" s="7">
        <v>51147</v>
      </c>
      <c r="D811" s="7" t="s">
        <v>1788</v>
      </c>
      <c r="E811" s="7" t="s">
        <v>2191</v>
      </c>
      <c r="F811" s="7" t="s">
        <v>1788</v>
      </c>
      <c r="G811" s="7" t="s">
        <v>1790</v>
      </c>
      <c r="H811" s="7" t="s">
        <v>86</v>
      </c>
      <c r="I811" s="8">
        <v>2</v>
      </c>
      <c r="J811" s="7" t="s">
        <v>2244</v>
      </c>
      <c r="K811" s="9">
        <v>8</v>
      </c>
      <c r="L811" t="str">
        <f t="shared" si="25"/>
        <v>FR-8</v>
      </c>
      <c r="M811" s="7" t="s">
        <v>2241</v>
      </c>
      <c r="N811" s="7" t="s">
        <v>2302</v>
      </c>
      <c r="O811" s="7" t="s">
        <v>2243</v>
      </c>
      <c r="Q811" s="10">
        <v>4742</v>
      </c>
      <c r="R811" s="7" t="s">
        <v>5542</v>
      </c>
      <c r="S811" s="11">
        <v>1</v>
      </c>
      <c r="T811" s="12">
        <v>0</v>
      </c>
    </row>
    <row r="812" spans="1:20" x14ac:dyDescent="0.25">
      <c r="A812" s="7" t="s">
        <v>2239</v>
      </c>
      <c r="B812" s="8" t="str">
        <f t="shared" si="24"/>
        <v>51147-FR-8</v>
      </c>
      <c r="C812" s="7">
        <v>51147</v>
      </c>
      <c r="D812" s="7" t="s">
        <v>1788</v>
      </c>
      <c r="E812" s="7" t="s">
        <v>2191</v>
      </c>
      <c r="F812" s="7" t="s">
        <v>1788</v>
      </c>
      <c r="G812" s="7" t="s">
        <v>1790</v>
      </c>
      <c r="H812" s="7" t="s">
        <v>86</v>
      </c>
      <c r="I812" s="8">
        <v>2</v>
      </c>
      <c r="J812" s="7" t="s">
        <v>2244</v>
      </c>
      <c r="K812" s="9">
        <v>8</v>
      </c>
      <c r="L812" t="str">
        <f t="shared" si="25"/>
        <v>FR-8</v>
      </c>
      <c r="M812" s="7" t="s">
        <v>2241</v>
      </c>
      <c r="N812" s="7" t="s">
        <v>2302</v>
      </c>
      <c r="O812" s="7" t="s">
        <v>2243</v>
      </c>
      <c r="Q812" s="10">
        <v>2742</v>
      </c>
      <c r="R812" s="7" t="s">
        <v>5533</v>
      </c>
      <c r="S812" s="11">
        <v>1</v>
      </c>
      <c r="T812" s="12">
        <v>0</v>
      </c>
    </row>
    <row r="813" spans="1:20" x14ac:dyDescent="0.25">
      <c r="A813" s="7" t="s">
        <v>2239</v>
      </c>
      <c r="B813" s="8" t="str">
        <f t="shared" si="24"/>
        <v>51147-FR-8</v>
      </c>
      <c r="C813" s="7">
        <v>51147</v>
      </c>
      <c r="D813" s="7" t="s">
        <v>1788</v>
      </c>
      <c r="E813" s="7" t="s">
        <v>2191</v>
      </c>
      <c r="F813" s="7" t="s">
        <v>1788</v>
      </c>
      <c r="G813" s="7" t="s">
        <v>1790</v>
      </c>
      <c r="H813" s="7" t="s">
        <v>86</v>
      </c>
      <c r="I813" s="8">
        <v>2</v>
      </c>
      <c r="J813" s="7" t="s">
        <v>2244</v>
      </c>
      <c r="K813" s="9">
        <v>8</v>
      </c>
      <c r="L813" t="str">
        <f t="shared" si="25"/>
        <v>FR-8</v>
      </c>
      <c r="M813" s="7" t="s">
        <v>2241</v>
      </c>
      <c r="N813" s="7" t="s">
        <v>2302</v>
      </c>
      <c r="O813" s="7" t="s">
        <v>2243</v>
      </c>
      <c r="Q813" s="10">
        <v>4742</v>
      </c>
      <c r="R813" s="7" t="s">
        <v>5543</v>
      </c>
      <c r="S813" s="11">
        <v>1</v>
      </c>
      <c r="T813" s="12">
        <v>0</v>
      </c>
    </row>
    <row r="814" spans="1:20" x14ac:dyDescent="0.25">
      <c r="A814" s="7" t="s">
        <v>2239</v>
      </c>
      <c r="B814" s="8" t="str">
        <f t="shared" si="24"/>
        <v>51150-FL-8</v>
      </c>
      <c r="C814" s="7">
        <v>51150</v>
      </c>
      <c r="D814" s="7" t="s">
        <v>606</v>
      </c>
      <c r="E814" s="7" t="s">
        <v>2191</v>
      </c>
      <c r="F814" s="7" t="s">
        <v>606</v>
      </c>
      <c r="G814" s="7" t="s">
        <v>608</v>
      </c>
      <c r="H814" s="7" t="s">
        <v>86</v>
      </c>
      <c r="I814" s="8">
        <v>1</v>
      </c>
      <c r="J814" s="7" t="s">
        <v>2240</v>
      </c>
      <c r="K814" s="9">
        <v>8</v>
      </c>
      <c r="L814" t="str">
        <f t="shared" si="25"/>
        <v>FL-8</v>
      </c>
      <c r="M814" s="7" t="s">
        <v>2241</v>
      </c>
      <c r="N814" s="7" t="s">
        <v>2303</v>
      </c>
      <c r="O814" s="7" t="s">
        <v>2243</v>
      </c>
      <c r="Q814" s="10">
        <v>3126</v>
      </c>
      <c r="R814" s="7" t="s">
        <v>5534</v>
      </c>
      <c r="S814" s="11">
        <v>1</v>
      </c>
      <c r="T814" s="12">
        <v>0</v>
      </c>
    </row>
    <row r="815" spans="1:20" x14ac:dyDescent="0.25">
      <c r="A815" s="7" t="s">
        <v>2239</v>
      </c>
      <c r="B815" s="8" t="str">
        <f t="shared" si="24"/>
        <v>51150-FL-8</v>
      </c>
      <c r="C815" s="7">
        <v>51150</v>
      </c>
      <c r="D815" s="7" t="s">
        <v>606</v>
      </c>
      <c r="E815" s="7" t="s">
        <v>2191</v>
      </c>
      <c r="F815" s="7" t="s">
        <v>606</v>
      </c>
      <c r="G815" s="7" t="s">
        <v>608</v>
      </c>
      <c r="H815" s="7" t="s">
        <v>86</v>
      </c>
      <c r="I815" s="8">
        <v>1</v>
      </c>
      <c r="J815" s="7" t="s">
        <v>2240</v>
      </c>
      <c r="K815" s="9">
        <v>8</v>
      </c>
      <c r="L815" t="str">
        <f t="shared" si="25"/>
        <v>FL-8</v>
      </c>
      <c r="M815" s="7" t="s">
        <v>2241</v>
      </c>
      <c r="N815" s="7" t="s">
        <v>2303</v>
      </c>
      <c r="O815" s="7" t="s">
        <v>2243</v>
      </c>
      <c r="Q815" s="10">
        <v>5119</v>
      </c>
      <c r="R815" s="7" t="s">
        <v>5524</v>
      </c>
      <c r="S815" s="11">
        <v>1</v>
      </c>
      <c r="T815" s="12">
        <v>0</v>
      </c>
    </row>
    <row r="816" spans="1:20" x14ac:dyDescent="0.25">
      <c r="A816" s="7" t="s">
        <v>2239</v>
      </c>
      <c r="B816" s="8" t="str">
        <f t="shared" si="24"/>
        <v>51150-FL-8</v>
      </c>
      <c r="C816" s="7">
        <v>51150</v>
      </c>
      <c r="D816" s="7" t="s">
        <v>606</v>
      </c>
      <c r="E816" s="7" t="s">
        <v>2191</v>
      </c>
      <c r="F816" s="7" t="s">
        <v>606</v>
      </c>
      <c r="G816" s="7" t="s">
        <v>608</v>
      </c>
      <c r="H816" s="7" t="s">
        <v>86</v>
      </c>
      <c r="I816" s="8">
        <v>1</v>
      </c>
      <c r="J816" s="7" t="s">
        <v>2240</v>
      </c>
      <c r="K816" s="9">
        <v>8</v>
      </c>
      <c r="L816" t="str">
        <f t="shared" si="25"/>
        <v>FL-8</v>
      </c>
      <c r="M816" s="7" t="s">
        <v>2241</v>
      </c>
      <c r="N816" s="7" t="s">
        <v>2303</v>
      </c>
      <c r="O816" s="7" t="s">
        <v>2243</v>
      </c>
      <c r="Q816" s="10">
        <v>3100</v>
      </c>
      <c r="R816" s="7" t="s">
        <v>5535</v>
      </c>
      <c r="S816" s="11">
        <v>1</v>
      </c>
      <c r="T816" s="12">
        <v>0</v>
      </c>
    </row>
    <row r="817" spans="1:20" x14ac:dyDescent="0.25">
      <c r="A817" s="7" t="s">
        <v>2239</v>
      </c>
      <c r="B817" s="8" t="str">
        <f t="shared" si="24"/>
        <v>51150-FL-8</v>
      </c>
      <c r="C817" s="7">
        <v>51150</v>
      </c>
      <c r="D817" s="7" t="s">
        <v>606</v>
      </c>
      <c r="E817" s="7" t="s">
        <v>2191</v>
      </c>
      <c r="F817" s="7" t="s">
        <v>606</v>
      </c>
      <c r="G817" s="7" t="s">
        <v>608</v>
      </c>
      <c r="H817" s="7" t="s">
        <v>86</v>
      </c>
      <c r="I817" s="8">
        <v>1</v>
      </c>
      <c r="J817" s="7" t="s">
        <v>2240</v>
      </c>
      <c r="K817" s="9">
        <v>8</v>
      </c>
      <c r="L817" t="str">
        <f t="shared" si="25"/>
        <v>FL-8</v>
      </c>
      <c r="M817" s="7" t="s">
        <v>2241</v>
      </c>
      <c r="N817" s="7" t="s">
        <v>2303</v>
      </c>
      <c r="O817" s="7" t="s">
        <v>2243</v>
      </c>
      <c r="Q817" s="10">
        <v>5119</v>
      </c>
      <c r="R817" s="7" t="s">
        <v>5525</v>
      </c>
      <c r="S817" s="11">
        <v>1</v>
      </c>
      <c r="T817" s="12">
        <v>0</v>
      </c>
    </row>
    <row r="818" spans="1:20" x14ac:dyDescent="0.25">
      <c r="A818" s="7" t="s">
        <v>2239</v>
      </c>
      <c r="B818" s="8" t="str">
        <f t="shared" si="24"/>
        <v>51150-FL-8</v>
      </c>
      <c r="C818" s="7">
        <v>51150</v>
      </c>
      <c r="D818" s="7" t="s">
        <v>606</v>
      </c>
      <c r="E818" s="7" t="s">
        <v>2191</v>
      </c>
      <c r="F818" s="7" t="s">
        <v>606</v>
      </c>
      <c r="G818" s="7" t="s">
        <v>608</v>
      </c>
      <c r="H818" s="7" t="s">
        <v>86</v>
      </c>
      <c r="I818" s="8">
        <v>1</v>
      </c>
      <c r="J818" s="7" t="s">
        <v>2240</v>
      </c>
      <c r="K818" s="9">
        <v>8</v>
      </c>
      <c r="L818" t="str">
        <f t="shared" si="25"/>
        <v>FL-8</v>
      </c>
      <c r="M818" s="7" t="s">
        <v>2241</v>
      </c>
      <c r="N818" s="7" t="s">
        <v>2303</v>
      </c>
      <c r="O818" s="7" t="s">
        <v>2243</v>
      </c>
      <c r="Q818" s="10">
        <v>5119</v>
      </c>
      <c r="R818" s="7" t="s">
        <v>5525</v>
      </c>
      <c r="S818" s="11">
        <v>1</v>
      </c>
      <c r="T818" s="12">
        <v>0</v>
      </c>
    </row>
    <row r="819" spans="1:20" x14ac:dyDescent="0.25">
      <c r="A819" s="7" t="s">
        <v>2239</v>
      </c>
      <c r="B819" s="8" t="str">
        <f t="shared" si="24"/>
        <v>51150-FL-8</v>
      </c>
      <c r="C819" s="7">
        <v>51150</v>
      </c>
      <c r="D819" s="7" t="s">
        <v>606</v>
      </c>
      <c r="E819" s="7" t="s">
        <v>2191</v>
      </c>
      <c r="F819" s="7" t="s">
        <v>606</v>
      </c>
      <c r="G819" s="7" t="s">
        <v>608</v>
      </c>
      <c r="H819" s="7" t="s">
        <v>86</v>
      </c>
      <c r="I819" s="8">
        <v>1</v>
      </c>
      <c r="J819" s="7" t="s">
        <v>2240</v>
      </c>
      <c r="K819" s="9">
        <v>8</v>
      </c>
      <c r="L819" t="str">
        <f t="shared" si="25"/>
        <v>FL-8</v>
      </c>
      <c r="M819" s="7" t="s">
        <v>2241</v>
      </c>
      <c r="N819" s="7" t="s">
        <v>2303</v>
      </c>
      <c r="O819" s="7" t="s">
        <v>2243</v>
      </c>
      <c r="Q819" s="10">
        <v>1119</v>
      </c>
      <c r="R819" s="7" t="s">
        <v>5526</v>
      </c>
      <c r="S819" s="11">
        <v>1</v>
      </c>
      <c r="T819" s="12">
        <v>0</v>
      </c>
    </row>
    <row r="820" spans="1:20" x14ac:dyDescent="0.25">
      <c r="A820" s="7" t="s">
        <v>2239</v>
      </c>
      <c r="B820" s="8" t="str">
        <f t="shared" si="24"/>
        <v>51150-FL-8</v>
      </c>
      <c r="C820" s="7">
        <v>51150</v>
      </c>
      <c r="D820" s="7" t="s">
        <v>606</v>
      </c>
      <c r="E820" s="7" t="s">
        <v>2191</v>
      </c>
      <c r="F820" s="7" t="s">
        <v>606</v>
      </c>
      <c r="G820" s="7" t="s">
        <v>608</v>
      </c>
      <c r="H820" s="7" t="s">
        <v>86</v>
      </c>
      <c r="I820" s="8">
        <v>1</v>
      </c>
      <c r="J820" s="7" t="s">
        <v>2240</v>
      </c>
      <c r="K820" s="9">
        <v>8</v>
      </c>
      <c r="L820" t="str">
        <f t="shared" si="25"/>
        <v>FL-8</v>
      </c>
      <c r="M820" s="7" t="s">
        <v>2241</v>
      </c>
      <c r="N820" s="7" t="s">
        <v>2303</v>
      </c>
      <c r="O820" s="7" t="s">
        <v>2243</v>
      </c>
      <c r="Q820" s="10">
        <v>3126</v>
      </c>
      <c r="R820" s="7" t="s">
        <v>5536</v>
      </c>
      <c r="S820" s="11">
        <v>1</v>
      </c>
      <c r="T820" s="12">
        <v>0</v>
      </c>
    </row>
    <row r="821" spans="1:20" x14ac:dyDescent="0.25">
      <c r="A821" s="7" t="s">
        <v>2239</v>
      </c>
      <c r="B821" s="8" t="str">
        <f t="shared" si="24"/>
        <v>51150-FL-8</v>
      </c>
      <c r="C821" s="7">
        <v>51150</v>
      </c>
      <c r="D821" s="7" t="s">
        <v>606</v>
      </c>
      <c r="E821" s="7" t="s">
        <v>2191</v>
      </c>
      <c r="F821" s="7" t="s">
        <v>606</v>
      </c>
      <c r="G821" s="7" t="s">
        <v>608</v>
      </c>
      <c r="H821" s="7" t="s">
        <v>86</v>
      </c>
      <c r="I821" s="8">
        <v>1</v>
      </c>
      <c r="J821" s="7" t="s">
        <v>2240</v>
      </c>
      <c r="K821" s="9">
        <v>8</v>
      </c>
      <c r="L821" t="str">
        <f t="shared" si="25"/>
        <v>FL-8</v>
      </c>
      <c r="M821" s="7" t="s">
        <v>2241</v>
      </c>
      <c r="N821" s="7" t="s">
        <v>2303</v>
      </c>
      <c r="O821" s="7" t="s">
        <v>2243</v>
      </c>
      <c r="Q821" s="10">
        <v>5119</v>
      </c>
      <c r="R821" s="7" t="s">
        <v>5527</v>
      </c>
      <c r="S821" s="11">
        <v>1</v>
      </c>
      <c r="T821" s="12">
        <v>0</v>
      </c>
    </row>
    <row r="822" spans="1:20" x14ac:dyDescent="0.25">
      <c r="A822" s="7" t="s">
        <v>2239</v>
      </c>
      <c r="B822" s="8" t="str">
        <f t="shared" si="24"/>
        <v>51150-FL-8</v>
      </c>
      <c r="C822" s="7">
        <v>51150</v>
      </c>
      <c r="D822" s="7" t="s">
        <v>606</v>
      </c>
      <c r="E822" s="7" t="s">
        <v>2191</v>
      </c>
      <c r="F822" s="7" t="s">
        <v>606</v>
      </c>
      <c r="G822" s="7" t="s">
        <v>608</v>
      </c>
      <c r="H822" s="7" t="s">
        <v>86</v>
      </c>
      <c r="I822" s="8">
        <v>1</v>
      </c>
      <c r="J822" s="7" t="s">
        <v>2240</v>
      </c>
      <c r="K822" s="9">
        <v>8</v>
      </c>
      <c r="L822" t="str">
        <f t="shared" si="25"/>
        <v>FL-8</v>
      </c>
      <c r="M822" s="7" t="s">
        <v>2241</v>
      </c>
      <c r="N822" s="7" t="s">
        <v>2303</v>
      </c>
      <c r="O822" s="7" t="s">
        <v>2243</v>
      </c>
      <c r="Q822" s="10">
        <v>1119</v>
      </c>
      <c r="R822" s="7" t="s">
        <v>5528</v>
      </c>
      <c r="S822" s="11">
        <v>1</v>
      </c>
      <c r="T822" s="12">
        <v>0</v>
      </c>
    </row>
    <row r="823" spans="1:20" x14ac:dyDescent="0.25">
      <c r="A823" s="7" t="s">
        <v>2239</v>
      </c>
      <c r="B823" s="8" t="str">
        <f t="shared" si="24"/>
        <v>51150-FL-8</v>
      </c>
      <c r="C823" s="7">
        <v>51150</v>
      </c>
      <c r="D823" s="7" t="s">
        <v>606</v>
      </c>
      <c r="E823" s="7" t="s">
        <v>2191</v>
      </c>
      <c r="F823" s="7" t="s">
        <v>606</v>
      </c>
      <c r="G823" s="7" t="s">
        <v>608</v>
      </c>
      <c r="H823" s="7" t="s">
        <v>86</v>
      </c>
      <c r="I823" s="8">
        <v>1</v>
      </c>
      <c r="J823" s="7" t="s">
        <v>2240</v>
      </c>
      <c r="K823" s="9">
        <v>8</v>
      </c>
      <c r="L823" t="str">
        <f t="shared" si="25"/>
        <v>FL-8</v>
      </c>
      <c r="M823" s="7" t="s">
        <v>2241</v>
      </c>
      <c r="N823" s="7" t="s">
        <v>2303</v>
      </c>
      <c r="O823" s="7" t="s">
        <v>2243</v>
      </c>
      <c r="Q823" s="10">
        <v>3126</v>
      </c>
      <c r="R823" s="7" t="s">
        <v>5537</v>
      </c>
      <c r="S823" s="11">
        <v>1</v>
      </c>
      <c r="T823" s="12">
        <v>0</v>
      </c>
    </row>
    <row r="824" spans="1:20" x14ac:dyDescent="0.25">
      <c r="A824" s="7" t="s">
        <v>2239</v>
      </c>
      <c r="B824" s="8" t="str">
        <f t="shared" si="24"/>
        <v>51150-FL-8</v>
      </c>
      <c r="C824" s="7">
        <v>51150</v>
      </c>
      <c r="D824" s="7" t="s">
        <v>606</v>
      </c>
      <c r="E824" s="7" t="s">
        <v>2191</v>
      </c>
      <c r="F824" s="7" t="s">
        <v>606</v>
      </c>
      <c r="G824" s="7" t="s">
        <v>608</v>
      </c>
      <c r="H824" s="7" t="s">
        <v>86</v>
      </c>
      <c r="I824" s="8">
        <v>1</v>
      </c>
      <c r="J824" s="7" t="s">
        <v>2240</v>
      </c>
      <c r="K824" s="9">
        <v>8</v>
      </c>
      <c r="L824" t="str">
        <f t="shared" si="25"/>
        <v>FL-8</v>
      </c>
      <c r="M824" s="7" t="s">
        <v>2241</v>
      </c>
      <c r="N824" s="7" t="s">
        <v>2303</v>
      </c>
      <c r="O824" s="7" t="s">
        <v>2243</v>
      </c>
      <c r="Q824" s="10">
        <v>5119</v>
      </c>
      <c r="R824" s="7" t="s">
        <v>5529</v>
      </c>
      <c r="S824" s="11">
        <v>1</v>
      </c>
      <c r="T824" s="12">
        <v>0</v>
      </c>
    </row>
    <row r="825" spans="1:20" x14ac:dyDescent="0.25">
      <c r="A825" s="7" t="s">
        <v>2239</v>
      </c>
      <c r="B825" s="8" t="str">
        <f t="shared" si="24"/>
        <v>51150-FL-8</v>
      </c>
      <c r="C825" s="7">
        <v>51150</v>
      </c>
      <c r="D825" s="7" t="s">
        <v>606</v>
      </c>
      <c r="E825" s="7" t="s">
        <v>2191</v>
      </c>
      <c r="F825" s="7" t="s">
        <v>606</v>
      </c>
      <c r="G825" s="7" t="s">
        <v>608</v>
      </c>
      <c r="H825" s="7" t="s">
        <v>86</v>
      </c>
      <c r="I825" s="8">
        <v>1</v>
      </c>
      <c r="J825" s="7" t="s">
        <v>2240</v>
      </c>
      <c r="K825" s="9">
        <v>8</v>
      </c>
      <c r="L825" t="str">
        <f t="shared" si="25"/>
        <v>FL-8</v>
      </c>
      <c r="M825" s="7" t="s">
        <v>2241</v>
      </c>
      <c r="N825" s="7" t="s">
        <v>2303</v>
      </c>
      <c r="O825" s="7" t="s">
        <v>2243</v>
      </c>
      <c r="Q825" s="10">
        <v>1119</v>
      </c>
      <c r="R825" s="7" t="s">
        <v>5530</v>
      </c>
      <c r="S825" s="11">
        <v>1</v>
      </c>
      <c r="T825" s="12">
        <v>0</v>
      </c>
    </row>
    <row r="826" spans="1:20" x14ac:dyDescent="0.25">
      <c r="A826" s="7" t="s">
        <v>2239</v>
      </c>
      <c r="B826" s="8" t="str">
        <f t="shared" si="24"/>
        <v>51150-FL-8</v>
      </c>
      <c r="C826" s="7">
        <v>51150</v>
      </c>
      <c r="D826" s="7" t="s">
        <v>606</v>
      </c>
      <c r="E826" s="7" t="s">
        <v>2191</v>
      </c>
      <c r="F826" s="7" t="s">
        <v>606</v>
      </c>
      <c r="G826" s="7" t="s">
        <v>608</v>
      </c>
      <c r="H826" s="7" t="s">
        <v>86</v>
      </c>
      <c r="I826" s="8">
        <v>1</v>
      </c>
      <c r="J826" s="7" t="s">
        <v>2240</v>
      </c>
      <c r="K826" s="9">
        <v>8</v>
      </c>
      <c r="L826" t="str">
        <f t="shared" si="25"/>
        <v>FL-8</v>
      </c>
      <c r="M826" s="7" t="s">
        <v>2241</v>
      </c>
      <c r="N826" s="7" t="s">
        <v>2303</v>
      </c>
      <c r="O826" s="7" t="s">
        <v>2243</v>
      </c>
      <c r="Q826" s="10">
        <v>3126</v>
      </c>
      <c r="R826" s="7" t="s">
        <v>5538</v>
      </c>
      <c r="S826" s="11">
        <v>1</v>
      </c>
      <c r="T826" s="12">
        <v>0</v>
      </c>
    </row>
    <row r="827" spans="1:20" x14ac:dyDescent="0.25">
      <c r="A827" s="7" t="s">
        <v>2239</v>
      </c>
      <c r="B827" s="8" t="str">
        <f t="shared" si="24"/>
        <v>51150-FL-8</v>
      </c>
      <c r="C827" s="7">
        <v>51150</v>
      </c>
      <c r="D827" s="7" t="s">
        <v>606</v>
      </c>
      <c r="E827" s="7" t="s">
        <v>2191</v>
      </c>
      <c r="F827" s="7" t="s">
        <v>606</v>
      </c>
      <c r="G827" s="7" t="s">
        <v>608</v>
      </c>
      <c r="H827" s="7" t="s">
        <v>86</v>
      </c>
      <c r="I827" s="8">
        <v>1</v>
      </c>
      <c r="J827" s="7" t="s">
        <v>2240</v>
      </c>
      <c r="K827" s="9">
        <v>8</v>
      </c>
      <c r="L827" t="str">
        <f t="shared" si="25"/>
        <v>FL-8</v>
      </c>
      <c r="M827" s="7" t="s">
        <v>2241</v>
      </c>
      <c r="N827" s="7" t="s">
        <v>2303</v>
      </c>
      <c r="O827" s="7" t="s">
        <v>2243</v>
      </c>
      <c r="Q827" s="10">
        <v>5119</v>
      </c>
      <c r="R827" s="7" t="s">
        <v>5531</v>
      </c>
      <c r="S827" s="11">
        <v>1</v>
      </c>
      <c r="T827" s="12">
        <v>0</v>
      </c>
    </row>
    <row r="828" spans="1:20" x14ac:dyDescent="0.25">
      <c r="A828" s="7" t="s">
        <v>2239</v>
      </c>
      <c r="B828" s="8" t="str">
        <f t="shared" si="24"/>
        <v>51150-FR-8</v>
      </c>
      <c r="C828" s="7">
        <v>51150</v>
      </c>
      <c r="D828" s="7" t="s">
        <v>606</v>
      </c>
      <c r="E828" s="7" t="s">
        <v>2191</v>
      </c>
      <c r="F828" s="7" t="s">
        <v>606</v>
      </c>
      <c r="G828" s="7" t="s">
        <v>608</v>
      </c>
      <c r="H828" s="7" t="s">
        <v>86</v>
      </c>
      <c r="I828" s="8">
        <v>2</v>
      </c>
      <c r="J828" s="7" t="s">
        <v>2244</v>
      </c>
      <c r="K828" s="9">
        <v>8</v>
      </c>
      <c r="L828" t="str">
        <f t="shared" si="25"/>
        <v>FR-8</v>
      </c>
      <c r="M828" s="7" t="s">
        <v>2241</v>
      </c>
      <c r="N828" s="7" t="s">
        <v>2304</v>
      </c>
      <c r="O828" s="7" t="s">
        <v>2243</v>
      </c>
      <c r="Q828" s="10">
        <v>5742</v>
      </c>
      <c r="R828" s="7" t="s">
        <v>5524</v>
      </c>
      <c r="S828" s="11">
        <v>1</v>
      </c>
      <c r="T828" s="12">
        <v>0</v>
      </c>
    </row>
    <row r="829" spans="1:20" x14ac:dyDescent="0.25">
      <c r="A829" s="7" t="s">
        <v>2239</v>
      </c>
      <c r="B829" s="8" t="str">
        <f t="shared" si="24"/>
        <v>51150-FR-8</v>
      </c>
      <c r="C829" s="7">
        <v>51150</v>
      </c>
      <c r="D829" s="7" t="s">
        <v>606</v>
      </c>
      <c r="E829" s="7" t="s">
        <v>2191</v>
      </c>
      <c r="F829" s="7" t="s">
        <v>606</v>
      </c>
      <c r="G829" s="7" t="s">
        <v>608</v>
      </c>
      <c r="H829" s="7" t="s">
        <v>86</v>
      </c>
      <c r="I829" s="8">
        <v>2</v>
      </c>
      <c r="J829" s="7" t="s">
        <v>2244</v>
      </c>
      <c r="K829" s="9">
        <v>8</v>
      </c>
      <c r="L829" t="str">
        <f t="shared" si="25"/>
        <v>FR-8</v>
      </c>
      <c r="M829" s="7" t="s">
        <v>2241</v>
      </c>
      <c r="N829" s="7" t="s">
        <v>2304</v>
      </c>
      <c r="O829" s="7" t="s">
        <v>2243</v>
      </c>
      <c r="Q829" s="10">
        <v>5742</v>
      </c>
      <c r="R829" s="7" t="s">
        <v>5525</v>
      </c>
      <c r="S829" s="11">
        <v>1</v>
      </c>
      <c r="T829" s="12">
        <v>0</v>
      </c>
    </row>
    <row r="830" spans="1:20" x14ac:dyDescent="0.25">
      <c r="A830" s="7" t="s">
        <v>2239</v>
      </c>
      <c r="B830" s="8" t="str">
        <f t="shared" si="24"/>
        <v>51150-FR-8</v>
      </c>
      <c r="C830" s="7">
        <v>51150</v>
      </c>
      <c r="D830" s="7" t="s">
        <v>606</v>
      </c>
      <c r="E830" s="7" t="s">
        <v>2191</v>
      </c>
      <c r="F830" s="7" t="s">
        <v>606</v>
      </c>
      <c r="G830" s="7" t="s">
        <v>608</v>
      </c>
      <c r="H830" s="7" t="s">
        <v>86</v>
      </c>
      <c r="I830" s="8">
        <v>2</v>
      </c>
      <c r="J830" s="7" t="s">
        <v>2244</v>
      </c>
      <c r="K830" s="9">
        <v>8</v>
      </c>
      <c r="L830" t="str">
        <f t="shared" si="25"/>
        <v>FR-8</v>
      </c>
      <c r="M830" s="7" t="s">
        <v>2241</v>
      </c>
      <c r="N830" s="7" t="s">
        <v>2304</v>
      </c>
      <c r="O830" s="7" t="s">
        <v>2243</v>
      </c>
      <c r="Q830" s="10">
        <v>5742</v>
      </c>
      <c r="R830" s="7" t="s">
        <v>5525</v>
      </c>
      <c r="S830" s="11">
        <v>1</v>
      </c>
      <c r="T830" s="12">
        <v>0</v>
      </c>
    </row>
    <row r="831" spans="1:20" x14ac:dyDescent="0.25">
      <c r="A831" s="7" t="s">
        <v>2239</v>
      </c>
      <c r="B831" s="8" t="str">
        <f t="shared" si="24"/>
        <v>51150-FR-8</v>
      </c>
      <c r="C831" s="7">
        <v>51150</v>
      </c>
      <c r="D831" s="7" t="s">
        <v>606</v>
      </c>
      <c r="E831" s="7" t="s">
        <v>2191</v>
      </c>
      <c r="F831" s="7" t="s">
        <v>606</v>
      </c>
      <c r="G831" s="7" t="s">
        <v>608</v>
      </c>
      <c r="H831" s="7" t="s">
        <v>86</v>
      </c>
      <c r="I831" s="8">
        <v>2</v>
      </c>
      <c r="J831" s="7" t="s">
        <v>2244</v>
      </c>
      <c r="K831" s="9">
        <v>8</v>
      </c>
      <c r="L831" t="str">
        <f t="shared" si="25"/>
        <v>FR-8</v>
      </c>
      <c r="M831" s="7" t="s">
        <v>2241</v>
      </c>
      <c r="N831" s="7" t="s">
        <v>2304</v>
      </c>
      <c r="O831" s="7" t="s">
        <v>2243</v>
      </c>
      <c r="Q831" s="10">
        <v>2742</v>
      </c>
      <c r="R831" s="7" t="s">
        <v>5544</v>
      </c>
      <c r="S831" s="11">
        <v>1</v>
      </c>
      <c r="T831" s="12">
        <v>0</v>
      </c>
    </row>
    <row r="832" spans="1:20" x14ac:dyDescent="0.25">
      <c r="A832" s="7" t="s">
        <v>2239</v>
      </c>
      <c r="B832" s="8" t="str">
        <f t="shared" si="24"/>
        <v>51150-FR-8</v>
      </c>
      <c r="C832" s="7">
        <v>51150</v>
      </c>
      <c r="D832" s="7" t="s">
        <v>606</v>
      </c>
      <c r="E832" s="7" t="s">
        <v>2191</v>
      </c>
      <c r="F832" s="7" t="s">
        <v>606</v>
      </c>
      <c r="G832" s="7" t="s">
        <v>608</v>
      </c>
      <c r="H832" s="7" t="s">
        <v>86</v>
      </c>
      <c r="I832" s="8">
        <v>2</v>
      </c>
      <c r="J832" s="7" t="s">
        <v>2244</v>
      </c>
      <c r="K832" s="9">
        <v>8</v>
      </c>
      <c r="L832" t="str">
        <f t="shared" si="25"/>
        <v>FR-8</v>
      </c>
      <c r="M832" s="7" t="s">
        <v>2241</v>
      </c>
      <c r="N832" s="7" t="s">
        <v>2304</v>
      </c>
      <c r="O832" s="7" t="s">
        <v>2243</v>
      </c>
      <c r="Q832" s="10">
        <v>5742</v>
      </c>
      <c r="R832" s="7" t="s">
        <v>5527</v>
      </c>
      <c r="S832" s="11">
        <v>1</v>
      </c>
      <c r="T832" s="12">
        <v>0</v>
      </c>
    </row>
    <row r="833" spans="1:20" x14ac:dyDescent="0.25">
      <c r="A833" s="7" t="s">
        <v>2239</v>
      </c>
      <c r="B833" s="8" t="str">
        <f t="shared" si="24"/>
        <v>51150-FR-8</v>
      </c>
      <c r="C833" s="7">
        <v>51150</v>
      </c>
      <c r="D833" s="7" t="s">
        <v>606</v>
      </c>
      <c r="E833" s="7" t="s">
        <v>2191</v>
      </c>
      <c r="F833" s="7" t="s">
        <v>606</v>
      </c>
      <c r="G833" s="7" t="s">
        <v>608</v>
      </c>
      <c r="H833" s="7" t="s">
        <v>86</v>
      </c>
      <c r="I833" s="8">
        <v>2</v>
      </c>
      <c r="J833" s="7" t="s">
        <v>2244</v>
      </c>
      <c r="K833" s="9">
        <v>8</v>
      </c>
      <c r="L833" t="str">
        <f t="shared" si="25"/>
        <v>FR-8</v>
      </c>
      <c r="M833" s="7" t="s">
        <v>2241</v>
      </c>
      <c r="N833" s="7" t="s">
        <v>2304</v>
      </c>
      <c r="O833" s="7" t="s">
        <v>2243</v>
      </c>
      <c r="Q833" s="10">
        <v>2742</v>
      </c>
      <c r="R833" s="7" t="s">
        <v>5532</v>
      </c>
      <c r="S833" s="11">
        <v>1</v>
      </c>
      <c r="T833" s="12">
        <v>0</v>
      </c>
    </row>
    <row r="834" spans="1:20" x14ac:dyDescent="0.25">
      <c r="A834" s="7" t="s">
        <v>2239</v>
      </c>
      <c r="B834" s="8" t="str">
        <f t="shared" si="24"/>
        <v>51150-FR-8</v>
      </c>
      <c r="C834" s="7">
        <v>51150</v>
      </c>
      <c r="D834" s="7" t="s">
        <v>606</v>
      </c>
      <c r="E834" s="7" t="s">
        <v>2191</v>
      </c>
      <c r="F834" s="7" t="s">
        <v>606</v>
      </c>
      <c r="G834" s="7" t="s">
        <v>608</v>
      </c>
      <c r="H834" s="7" t="s">
        <v>86</v>
      </c>
      <c r="I834" s="8">
        <v>2</v>
      </c>
      <c r="J834" s="7" t="s">
        <v>2244</v>
      </c>
      <c r="K834" s="9">
        <v>8</v>
      </c>
      <c r="L834" t="str">
        <f t="shared" si="25"/>
        <v>FR-8</v>
      </c>
      <c r="M834" s="7" t="s">
        <v>2241</v>
      </c>
      <c r="N834" s="7" t="s">
        <v>2304</v>
      </c>
      <c r="O834" s="7" t="s">
        <v>2243</v>
      </c>
      <c r="Q834" s="10">
        <v>5742</v>
      </c>
      <c r="R834" s="7" t="s">
        <v>5529</v>
      </c>
      <c r="S834" s="11">
        <v>1</v>
      </c>
      <c r="T834" s="12">
        <v>0</v>
      </c>
    </row>
    <row r="835" spans="1:20" x14ac:dyDescent="0.25">
      <c r="A835" s="7" t="s">
        <v>2239</v>
      </c>
      <c r="B835" s="8" t="str">
        <f t="shared" ref="B835:B898" si="26">C835&amp;"-"&amp;L835</f>
        <v>51150-FR-8</v>
      </c>
      <c r="C835" s="7">
        <v>51150</v>
      </c>
      <c r="D835" s="7" t="s">
        <v>606</v>
      </c>
      <c r="E835" s="7" t="s">
        <v>2191</v>
      </c>
      <c r="F835" s="7" t="s">
        <v>606</v>
      </c>
      <c r="G835" s="7" t="s">
        <v>608</v>
      </c>
      <c r="H835" s="7" t="s">
        <v>86</v>
      </c>
      <c r="I835" s="8">
        <v>2</v>
      </c>
      <c r="J835" s="7" t="s">
        <v>2244</v>
      </c>
      <c r="K835" s="9">
        <v>8</v>
      </c>
      <c r="L835" t="str">
        <f t="shared" ref="L835:L898" si="27">J835&amp;"-"&amp;K835</f>
        <v>FR-8</v>
      </c>
      <c r="M835" s="7" t="s">
        <v>2241</v>
      </c>
      <c r="N835" s="7" t="s">
        <v>2304</v>
      </c>
      <c r="O835" s="7" t="s">
        <v>2243</v>
      </c>
      <c r="Q835" s="10">
        <v>2742</v>
      </c>
      <c r="R835" s="7" t="s">
        <v>5533</v>
      </c>
      <c r="S835" s="11">
        <v>1</v>
      </c>
      <c r="T835" s="12">
        <v>0</v>
      </c>
    </row>
    <row r="836" spans="1:20" x14ac:dyDescent="0.25">
      <c r="A836" s="7" t="s">
        <v>2239</v>
      </c>
      <c r="B836" s="8" t="str">
        <f t="shared" si="26"/>
        <v>51150-FR-8</v>
      </c>
      <c r="C836" s="7">
        <v>51150</v>
      </c>
      <c r="D836" s="7" t="s">
        <v>606</v>
      </c>
      <c r="E836" s="7" t="s">
        <v>2191</v>
      </c>
      <c r="F836" s="7" t="s">
        <v>606</v>
      </c>
      <c r="G836" s="7" t="s">
        <v>608</v>
      </c>
      <c r="H836" s="7" t="s">
        <v>86</v>
      </c>
      <c r="I836" s="8">
        <v>2</v>
      </c>
      <c r="J836" s="7" t="s">
        <v>2244</v>
      </c>
      <c r="K836" s="9">
        <v>8</v>
      </c>
      <c r="L836" t="str">
        <f t="shared" si="27"/>
        <v>FR-8</v>
      </c>
      <c r="M836" s="7" t="s">
        <v>2241</v>
      </c>
      <c r="N836" s="7" t="s">
        <v>2304</v>
      </c>
      <c r="O836" s="7" t="s">
        <v>2243</v>
      </c>
      <c r="Q836" s="10">
        <v>5742</v>
      </c>
      <c r="R836" s="7" t="s">
        <v>5531</v>
      </c>
      <c r="S836" s="11">
        <v>1</v>
      </c>
      <c r="T836" s="12">
        <v>0</v>
      </c>
    </row>
    <row r="837" spans="1:20" x14ac:dyDescent="0.25">
      <c r="A837" s="7" t="s">
        <v>2239</v>
      </c>
      <c r="B837" s="8" t="str">
        <f t="shared" si="26"/>
        <v>51150-FL-8</v>
      </c>
      <c r="C837" s="7">
        <v>51150</v>
      </c>
      <c r="D837" s="7" t="s">
        <v>606</v>
      </c>
      <c r="E837" s="7" t="s">
        <v>2191</v>
      </c>
      <c r="F837" s="7" t="s">
        <v>606</v>
      </c>
      <c r="G837" s="7" t="s">
        <v>608</v>
      </c>
      <c r="H837" s="7" t="s">
        <v>86</v>
      </c>
      <c r="I837" s="8">
        <v>3</v>
      </c>
      <c r="J837" s="7" t="s">
        <v>2240</v>
      </c>
      <c r="K837" s="9">
        <v>8</v>
      </c>
      <c r="L837" t="str">
        <f t="shared" si="27"/>
        <v>FL-8</v>
      </c>
      <c r="M837" s="7" t="s">
        <v>2241</v>
      </c>
      <c r="N837" s="7" t="s">
        <v>2303</v>
      </c>
      <c r="O837" s="7" t="s">
        <v>2243</v>
      </c>
      <c r="Q837" s="10">
        <v>3126</v>
      </c>
      <c r="R837" s="7" t="s">
        <v>5534</v>
      </c>
      <c r="S837" s="11">
        <v>1</v>
      </c>
      <c r="T837" s="12">
        <v>0</v>
      </c>
    </row>
    <row r="838" spans="1:20" x14ac:dyDescent="0.25">
      <c r="A838" s="7" t="s">
        <v>2239</v>
      </c>
      <c r="B838" s="8" t="str">
        <f t="shared" si="26"/>
        <v>51150-FL-8</v>
      </c>
      <c r="C838" s="7">
        <v>51150</v>
      </c>
      <c r="D838" s="7" t="s">
        <v>606</v>
      </c>
      <c r="E838" s="7" t="s">
        <v>2191</v>
      </c>
      <c r="F838" s="7" t="s">
        <v>606</v>
      </c>
      <c r="G838" s="7" t="s">
        <v>608</v>
      </c>
      <c r="H838" s="7" t="s">
        <v>86</v>
      </c>
      <c r="I838" s="8">
        <v>3</v>
      </c>
      <c r="J838" s="7" t="s">
        <v>2240</v>
      </c>
      <c r="K838" s="9">
        <v>8</v>
      </c>
      <c r="L838" t="str">
        <f t="shared" si="27"/>
        <v>FL-8</v>
      </c>
      <c r="M838" s="7" t="s">
        <v>2241</v>
      </c>
      <c r="N838" s="7" t="s">
        <v>2303</v>
      </c>
      <c r="O838" s="7" t="s">
        <v>2243</v>
      </c>
      <c r="Q838" s="10">
        <v>5119</v>
      </c>
      <c r="R838" s="7" t="s">
        <v>5524</v>
      </c>
      <c r="S838" s="11">
        <v>1</v>
      </c>
      <c r="T838" s="12">
        <v>0</v>
      </c>
    </row>
    <row r="839" spans="1:20" x14ac:dyDescent="0.25">
      <c r="A839" s="7" t="s">
        <v>2239</v>
      </c>
      <c r="B839" s="8" t="str">
        <f t="shared" si="26"/>
        <v>51150-FL-8</v>
      </c>
      <c r="C839" s="7">
        <v>51150</v>
      </c>
      <c r="D839" s="7" t="s">
        <v>606</v>
      </c>
      <c r="E839" s="7" t="s">
        <v>2191</v>
      </c>
      <c r="F839" s="7" t="s">
        <v>606</v>
      </c>
      <c r="G839" s="7" t="s">
        <v>608</v>
      </c>
      <c r="H839" s="7" t="s">
        <v>86</v>
      </c>
      <c r="I839" s="8">
        <v>3</v>
      </c>
      <c r="J839" s="7" t="s">
        <v>2240</v>
      </c>
      <c r="K839" s="9">
        <v>8</v>
      </c>
      <c r="L839" t="str">
        <f t="shared" si="27"/>
        <v>FL-8</v>
      </c>
      <c r="M839" s="7" t="s">
        <v>2241</v>
      </c>
      <c r="N839" s="7" t="s">
        <v>2303</v>
      </c>
      <c r="O839" s="7" t="s">
        <v>2243</v>
      </c>
      <c r="Q839" s="10">
        <v>3100</v>
      </c>
      <c r="R839" s="7" t="s">
        <v>5535</v>
      </c>
      <c r="S839" s="11">
        <v>1</v>
      </c>
      <c r="T839" s="12">
        <v>0</v>
      </c>
    </row>
    <row r="840" spans="1:20" x14ac:dyDescent="0.25">
      <c r="A840" s="7" t="s">
        <v>2239</v>
      </c>
      <c r="B840" s="8" t="str">
        <f t="shared" si="26"/>
        <v>51150-FL-8</v>
      </c>
      <c r="C840" s="7">
        <v>51150</v>
      </c>
      <c r="D840" s="7" t="s">
        <v>606</v>
      </c>
      <c r="E840" s="7" t="s">
        <v>2191</v>
      </c>
      <c r="F840" s="7" t="s">
        <v>606</v>
      </c>
      <c r="G840" s="7" t="s">
        <v>608</v>
      </c>
      <c r="H840" s="7" t="s">
        <v>86</v>
      </c>
      <c r="I840" s="8">
        <v>3</v>
      </c>
      <c r="J840" s="7" t="s">
        <v>2240</v>
      </c>
      <c r="K840" s="9">
        <v>8</v>
      </c>
      <c r="L840" t="str">
        <f t="shared" si="27"/>
        <v>FL-8</v>
      </c>
      <c r="M840" s="7" t="s">
        <v>2241</v>
      </c>
      <c r="N840" s="7" t="s">
        <v>2303</v>
      </c>
      <c r="O840" s="7" t="s">
        <v>2243</v>
      </c>
      <c r="Q840" s="10">
        <v>5119</v>
      </c>
      <c r="R840" s="7" t="s">
        <v>5525</v>
      </c>
      <c r="S840" s="11">
        <v>1</v>
      </c>
      <c r="T840" s="12">
        <v>0</v>
      </c>
    </row>
    <row r="841" spans="1:20" x14ac:dyDescent="0.25">
      <c r="A841" s="7" t="s">
        <v>2239</v>
      </c>
      <c r="B841" s="8" t="str">
        <f t="shared" si="26"/>
        <v>51150-FL-8</v>
      </c>
      <c r="C841" s="7">
        <v>51150</v>
      </c>
      <c r="D841" s="7" t="s">
        <v>606</v>
      </c>
      <c r="E841" s="7" t="s">
        <v>2191</v>
      </c>
      <c r="F841" s="7" t="s">
        <v>606</v>
      </c>
      <c r="G841" s="7" t="s">
        <v>608</v>
      </c>
      <c r="H841" s="7" t="s">
        <v>86</v>
      </c>
      <c r="I841" s="8">
        <v>3</v>
      </c>
      <c r="J841" s="7" t="s">
        <v>2240</v>
      </c>
      <c r="K841" s="9">
        <v>8</v>
      </c>
      <c r="L841" t="str">
        <f t="shared" si="27"/>
        <v>FL-8</v>
      </c>
      <c r="M841" s="7" t="s">
        <v>2241</v>
      </c>
      <c r="N841" s="7" t="s">
        <v>2303</v>
      </c>
      <c r="O841" s="7" t="s">
        <v>2243</v>
      </c>
      <c r="Q841" s="10">
        <v>5119</v>
      </c>
      <c r="R841" s="7" t="s">
        <v>5525</v>
      </c>
      <c r="S841" s="11">
        <v>1</v>
      </c>
      <c r="T841" s="12">
        <v>0</v>
      </c>
    </row>
    <row r="842" spans="1:20" x14ac:dyDescent="0.25">
      <c r="A842" s="7" t="s">
        <v>2239</v>
      </c>
      <c r="B842" s="8" t="str">
        <f t="shared" si="26"/>
        <v>51150-FL-8</v>
      </c>
      <c r="C842" s="7">
        <v>51150</v>
      </c>
      <c r="D842" s="7" t="s">
        <v>606</v>
      </c>
      <c r="E842" s="7" t="s">
        <v>2191</v>
      </c>
      <c r="F842" s="7" t="s">
        <v>606</v>
      </c>
      <c r="G842" s="7" t="s">
        <v>608</v>
      </c>
      <c r="H842" s="7" t="s">
        <v>86</v>
      </c>
      <c r="I842" s="8">
        <v>3</v>
      </c>
      <c r="J842" s="7" t="s">
        <v>2240</v>
      </c>
      <c r="K842" s="9">
        <v>8</v>
      </c>
      <c r="L842" t="str">
        <f t="shared" si="27"/>
        <v>FL-8</v>
      </c>
      <c r="M842" s="7" t="s">
        <v>2241</v>
      </c>
      <c r="N842" s="7" t="s">
        <v>2303</v>
      </c>
      <c r="O842" s="7" t="s">
        <v>2243</v>
      </c>
      <c r="Q842" s="10">
        <v>1119</v>
      </c>
      <c r="R842" s="7" t="s">
        <v>5526</v>
      </c>
      <c r="S842" s="11">
        <v>1</v>
      </c>
      <c r="T842" s="12">
        <v>0</v>
      </c>
    </row>
    <row r="843" spans="1:20" x14ac:dyDescent="0.25">
      <c r="A843" s="7" t="s">
        <v>2239</v>
      </c>
      <c r="B843" s="8" t="str">
        <f t="shared" si="26"/>
        <v>51150-FL-8</v>
      </c>
      <c r="C843" s="7">
        <v>51150</v>
      </c>
      <c r="D843" s="7" t="s">
        <v>606</v>
      </c>
      <c r="E843" s="7" t="s">
        <v>2191</v>
      </c>
      <c r="F843" s="7" t="s">
        <v>606</v>
      </c>
      <c r="G843" s="7" t="s">
        <v>608</v>
      </c>
      <c r="H843" s="7" t="s">
        <v>86</v>
      </c>
      <c r="I843" s="8">
        <v>3</v>
      </c>
      <c r="J843" s="7" t="s">
        <v>2240</v>
      </c>
      <c r="K843" s="9">
        <v>8</v>
      </c>
      <c r="L843" t="str">
        <f t="shared" si="27"/>
        <v>FL-8</v>
      </c>
      <c r="M843" s="7" t="s">
        <v>2241</v>
      </c>
      <c r="N843" s="7" t="s">
        <v>2303</v>
      </c>
      <c r="O843" s="7" t="s">
        <v>2243</v>
      </c>
      <c r="Q843" s="10">
        <v>3126</v>
      </c>
      <c r="R843" s="7" t="s">
        <v>5536</v>
      </c>
      <c r="S843" s="11">
        <v>1</v>
      </c>
      <c r="T843" s="12">
        <v>0</v>
      </c>
    </row>
    <row r="844" spans="1:20" x14ac:dyDescent="0.25">
      <c r="A844" s="7" t="s">
        <v>2239</v>
      </c>
      <c r="B844" s="8" t="str">
        <f t="shared" si="26"/>
        <v>51150-FL-8</v>
      </c>
      <c r="C844" s="7">
        <v>51150</v>
      </c>
      <c r="D844" s="7" t="s">
        <v>606</v>
      </c>
      <c r="E844" s="7" t="s">
        <v>2191</v>
      </c>
      <c r="F844" s="7" t="s">
        <v>606</v>
      </c>
      <c r="G844" s="7" t="s">
        <v>608</v>
      </c>
      <c r="H844" s="7" t="s">
        <v>86</v>
      </c>
      <c r="I844" s="8">
        <v>3</v>
      </c>
      <c r="J844" s="7" t="s">
        <v>2240</v>
      </c>
      <c r="K844" s="9">
        <v>8</v>
      </c>
      <c r="L844" t="str">
        <f t="shared" si="27"/>
        <v>FL-8</v>
      </c>
      <c r="M844" s="7" t="s">
        <v>2241</v>
      </c>
      <c r="N844" s="7" t="s">
        <v>2303</v>
      </c>
      <c r="O844" s="7" t="s">
        <v>2243</v>
      </c>
      <c r="Q844" s="10">
        <v>5119</v>
      </c>
      <c r="R844" s="7" t="s">
        <v>5527</v>
      </c>
      <c r="S844" s="11">
        <v>1</v>
      </c>
      <c r="T844" s="12">
        <v>0</v>
      </c>
    </row>
    <row r="845" spans="1:20" x14ac:dyDescent="0.25">
      <c r="A845" s="7" t="s">
        <v>2239</v>
      </c>
      <c r="B845" s="8" t="str">
        <f t="shared" si="26"/>
        <v>51150-FL-8</v>
      </c>
      <c r="C845" s="7">
        <v>51150</v>
      </c>
      <c r="D845" s="7" t="s">
        <v>606</v>
      </c>
      <c r="E845" s="7" t="s">
        <v>2191</v>
      </c>
      <c r="F845" s="7" t="s">
        <v>606</v>
      </c>
      <c r="G845" s="7" t="s">
        <v>608</v>
      </c>
      <c r="H845" s="7" t="s">
        <v>86</v>
      </c>
      <c r="I845" s="8">
        <v>3</v>
      </c>
      <c r="J845" s="7" t="s">
        <v>2240</v>
      </c>
      <c r="K845" s="9">
        <v>8</v>
      </c>
      <c r="L845" t="str">
        <f t="shared" si="27"/>
        <v>FL-8</v>
      </c>
      <c r="M845" s="7" t="s">
        <v>2241</v>
      </c>
      <c r="N845" s="7" t="s">
        <v>2303</v>
      </c>
      <c r="O845" s="7" t="s">
        <v>2243</v>
      </c>
      <c r="Q845" s="10">
        <v>1119</v>
      </c>
      <c r="R845" s="7" t="s">
        <v>5528</v>
      </c>
      <c r="S845" s="11">
        <v>1</v>
      </c>
      <c r="T845" s="12">
        <v>0</v>
      </c>
    </row>
    <row r="846" spans="1:20" x14ac:dyDescent="0.25">
      <c r="A846" s="7" t="s">
        <v>2239</v>
      </c>
      <c r="B846" s="8" t="str">
        <f t="shared" si="26"/>
        <v>51150-FL-8</v>
      </c>
      <c r="C846" s="7">
        <v>51150</v>
      </c>
      <c r="D846" s="7" t="s">
        <v>606</v>
      </c>
      <c r="E846" s="7" t="s">
        <v>2191</v>
      </c>
      <c r="F846" s="7" t="s">
        <v>606</v>
      </c>
      <c r="G846" s="7" t="s">
        <v>608</v>
      </c>
      <c r="H846" s="7" t="s">
        <v>86</v>
      </c>
      <c r="I846" s="8">
        <v>3</v>
      </c>
      <c r="J846" s="7" t="s">
        <v>2240</v>
      </c>
      <c r="K846" s="9">
        <v>8</v>
      </c>
      <c r="L846" t="str">
        <f t="shared" si="27"/>
        <v>FL-8</v>
      </c>
      <c r="M846" s="7" t="s">
        <v>2241</v>
      </c>
      <c r="N846" s="7" t="s">
        <v>2303</v>
      </c>
      <c r="O846" s="7" t="s">
        <v>2243</v>
      </c>
      <c r="Q846" s="10">
        <v>3126</v>
      </c>
      <c r="R846" s="7" t="s">
        <v>5537</v>
      </c>
      <c r="S846" s="11">
        <v>1</v>
      </c>
      <c r="T846" s="12">
        <v>0</v>
      </c>
    </row>
    <row r="847" spans="1:20" x14ac:dyDescent="0.25">
      <c r="A847" s="7" t="s">
        <v>2239</v>
      </c>
      <c r="B847" s="8" t="str">
        <f t="shared" si="26"/>
        <v>51150-FL-8</v>
      </c>
      <c r="C847" s="7">
        <v>51150</v>
      </c>
      <c r="D847" s="7" t="s">
        <v>606</v>
      </c>
      <c r="E847" s="7" t="s">
        <v>2191</v>
      </c>
      <c r="F847" s="7" t="s">
        <v>606</v>
      </c>
      <c r="G847" s="7" t="s">
        <v>608</v>
      </c>
      <c r="H847" s="7" t="s">
        <v>86</v>
      </c>
      <c r="I847" s="8">
        <v>3</v>
      </c>
      <c r="J847" s="7" t="s">
        <v>2240</v>
      </c>
      <c r="K847" s="9">
        <v>8</v>
      </c>
      <c r="L847" t="str">
        <f t="shared" si="27"/>
        <v>FL-8</v>
      </c>
      <c r="M847" s="7" t="s">
        <v>2241</v>
      </c>
      <c r="N847" s="7" t="s">
        <v>2303</v>
      </c>
      <c r="O847" s="7" t="s">
        <v>2243</v>
      </c>
      <c r="Q847" s="10">
        <v>5119</v>
      </c>
      <c r="R847" s="7" t="s">
        <v>5529</v>
      </c>
      <c r="S847" s="11">
        <v>1</v>
      </c>
      <c r="T847" s="12">
        <v>0</v>
      </c>
    </row>
    <row r="848" spans="1:20" x14ac:dyDescent="0.25">
      <c r="A848" s="7" t="s">
        <v>2239</v>
      </c>
      <c r="B848" s="8" t="str">
        <f t="shared" si="26"/>
        <v>51150-FL-8</v>
      </c>
      <c r="C848" s="7">
        <v>51150</v>
      </c>
      <c r="D848" s="7" t="s">
        <v>606</v>
      </c>
      <c r="E848" s="7" t="s">
        <v>2191</v>
      </c>
      <c r="F848" s="7" t="s">
        <v>606</v>
      </c>
      <c r="G848" s="7" t="s">
        <v>608</v>
      </c>
      <c r="H848" s="7" t="s">
        <v>86</v>
      </c>
      <c r="I848" s="8">
        <v>3</v>
      </c>
      <c r="J848" s="7" t="s">
        <v>2240</v>
      </c>
      <c r="K848" s="9">
        <v>8</v>
      </c>
      <c r="L848" t="str">
        <f t="shared" si="27"/>
        <v>FL-8</v>
      </c>
      <c r="M848" s="7" t="s">
        <v>2241</v>
      </c>
      <c r="N848" s="7" t="s">
        <v>2303</v>
      </c>
      <c r="O848" s="7" t="s">
        <v>2243</v>
      </c>
      <c r="Q848" s="10">
        <v>1119</v>
      </c>
      <c r="R848" s="7" t="s">
        <v>5530</v>
      </c>
      <c r="S848" s="11">
        <v>1</v>
      </c>
      <c r="T848" s="12">
        <v>0</v>
      </c>
    </row>
    <row r="849" spans="1:20" x14ac:dyDescent="0.25">
      <c r="A849" s="7" t="s">
        <v>2239</v>
      </c>
      <c r="B849" s="8" t="str">
        <f t="shared" si="26"/>
        <v>51150-FL-8</v>
      </c>
      <c r="C849" s="7">
        <v>51150</v>
      </c>
      <c r="D849" s="7" t="s">
        <v>606</v>
      </c>
      <c r="E849" s="7" t="s">
        <v>2191</v>
      </c>
      <c r="F849" s="7" t="s">
        <v>606</v>
      </c>
      <c r="G849" s="7" t="s">
        <v>608</v>
      </c>
      <c r="H849" s="7" t="s">
        <v>86</v>
      </c>
      <c r="I849" s="8">
        <v>3</v>
      </c>
      <c r="J849" s="7" t="s">
        <v>2240</v>
      </c>
      <c r="K849" s="9">
        <v>8</v>
      </c>
      <c r="L849" t="str">
        <f t="shared" si="27"/>
        <v>FL-8</v>
      </c>
      <c r="M849" s="7" t="s">
        <v>2241</v>
      </c>
      <c r="N849" s="7" t="s">
        <v>2303</v>
      </c>
      <c r="O849" s="7" t="s">
        <v>2243</v>
      </c>
      <c r="Q849" s="10">
        <v>3126</v>
      </c>
      <c r="R849" s="7" t="s">
        <v>5538</v>
      </c>
      <c r="S849" s="11">
        <v>1</v>
      </c>
      <c r="T849" s="12">
        <v>0</v>
      </c>
    </row>
    <row r="850" spans="1:20" x14ac:dyDescent="0.25">
      <c r="A850" s="7" t="s">
        <v>2239</v>
      </c>
      <c r="B850" s="8" t="str">
        <f t="shared" si="26"/>
        <v>51150-FL-8</v>
      </c>
      <c r="C850" s="7">
        <v>51150</v>
      </c>
      <c r="D850" s="7" t="s">
        <v>606</v>
      </c>
      <c r="E850" s="7" t="s">
        <v>2191</v>
      </c>
      <c r="F850" s="7" t="s">
        <v>606</v>
      </c>
      <c r="G850" s="7" t="s">
        <v>608</v>
      </c>
      <c r="H850" s="7" t="s">
        <v>86</v>
      </c>
      <c r="I850" s="8">
        <v>3</v>
      </c>
      <c r="J850" s="7" t="s">
        <v>2240</v>
      </c>
      <c r="K850" s="9">
        <v>8</v>
      </c>
      <c r="L850" t="str">
        <f t="shared" si="27"/>
        <v>FL-8</v>
      </c>
      <c r="M850" s="7" t="s">
        <v>2241</v>
      </c>
      <c r="N850" s="7" t="s">
        <v>2303</v>
      </c>
      <c r="O850" s="7" t="s">
        <v>2243</v>
      </c>
      <c r="Q850" s="10">
        <v>5119</v>
      </c>
      <c r="R850" s="7" t="s">
        <v>5531</v>
      </c>
      <c r="S850" s="11">
        <v>1</v>
      </c>
      <c r="T850" s="12">
        <v>0</v>
      </c>
    </row>
    <row r="851" spans="1:20" x14ac:dyDescent="0.25">
      <c r="A851" s="7" t="s">
        <v>2239</v>
      </c>
      <c r="B851" s="8" t="str">
        <f t="shared" si="26"/>
        <v>51151-FL-8</v>
      </c>
      <c r="C851" s="7">
        <v>51151</v>
      </c>
      <c r="D851" s="7" t="s">
        <v>271</v>
      </c>
      <c r="E851" s="7" t="s">
        <v>2191</v>
      </c>
      <c r="F851" s="7" t="s">
        <v>271</v>
      </c>
      <c r="G851" s="7" t="s">
        <v>274</v>
      </c>
      <c r="H851" s="7" t="s">
        <v>67</v>
      </c>
      <c r="I851" s="8">
        <v>1</v>
      </c>
      <c r="J851" s="7" t="s">
        <v>2240</v>
      </c>
      <c r="K851" s="9">
        <v>8</v>
      </c>
      <c r="L851" t="str">
        <f t="shared" si="27"/>
        <v>FL-8</v>
      </c>
      <c r="M851" s="7" t="s">
        <v>2241</v>
      </c>
      <c r="N851" s="7" t="s">
        <v>2259</v>
      </c>
      <c r="O851" s="7" t="s">
        <v>2243</v>
      </c>
      <c r="Q851" s="10">
        <v>4134</v>
      </c>
      <c r="R851" s="7" t="s">
        <v>5539</v>
      </c>
      <c r="S851" s="11">
        <v>1</v>
      </c>
      <c r="T851" s="12">
        <v>0</v>
      </c>
    </row>
    <row r="852" spans="1:20" x14ac:dyDescent="0.25">
      <c r="A852" s="7" t="s">
        <v>2239</v>
      </c>
      <c r="B852" s="8" t="str">
        <f t="shared" si="26"/>
        <v>51151-FL-8</v>
      </c>
      <c r="C852" s="7">
        <v>51151</v>
      </c>
      <c r="D852" s="7" t="s">
        <v>271</v>
      </c>
      <c r="E852" s="7" t="s">
        <v>2191</v>
      </c>
      <c r="F852" s="7" t="s">
        <v>271</v>
      </c>
      <c r="G852" s="7" t="s">
        <v>274</v>
      </c>
      <c r="H852" s="7" t="s">
        <v>67</v>
      </c>
      <c r="I852" s="8">
        <v>1</v>
      </c>
      <c r="J852" s="7" t="s">
        <v>2240</v>
      </c>
      <c r="K852" s="9">
        <v>8</v>
      </c>
      <c r="L852" t="str">
        <f t="shared" si="27"/>
        <v>FL-8</v>
      </c>
      <c r="M852" s="7" t="s">
        <v>2241</v>
      </c>
      <c r="N852" s="7" t="s">
        <v>2259</v>
      </c>
      <c r="O852" s="7" t="s">
        <v>2243</v>
      </c>
      <c r="Q852" s="10">
        <v>4138</v>
      </c>
      <c r="R852" s="7" t="s">
        <v>5539</v>
      </c>
      <c r="S852" s="11">
        <v>1</v>
      </c>
      <c r="T852" s="12">
        <v>0</v>
      </c>
    </row>
    <row r="853" spans="1:20" x14ac:dyDescent="0.25">
      <c r="A853" s="7" t="s">
        <v>2239</v>
      </c>
      <c r="B853" s="8" t="str">
        <f t="shared" si="26"/>
        <v>51151-FL-8</v>
      </c>
      <c r="C853" s="7">
        <v>51151</v>
      </c>
      <c r="D853" s="7" t="s">
        <v>271</v>
      </c>
      <c r="E853" s="7" t="s">
        <v>2191</v>
      </c>
      <c r="F853" s="7" t="s">
        <v>271</v>
      </c>
      <c r="G853" s="7" t="s">
        <v>274</v>
      </c>
      <c r="H853" s="7" t="s">
        <v>67</v>
      </c>
      <c r="I853" s="8">
        <v>1</v>
      </c>
      <c r="J853" s="7" t="s">
        <v>2240</v>
      </c>
      <c r="K853" s="9">
        <v>8</v>
      </c>
      <c r="L853" t="str">
        <f t="shared" si="27"/>
        <v>FL-8</v>
      </c>
      <c r="M853" s="7" t="s">
        <v>2241</v>
      </c>
      <c r="N853" s="7" t="s">
        <v>2259</v>
      </c>
      <c r="O853" s="7" t="s">
        <v>2243</v>
      </c>
      <c r="Q853" s="10">
        <v>5138</v>
      </c>
      <c r="R853" s="7" t="s">
        <v>5539</v>
      </c>
      <c r="S853" s="11">
        <v>1</v>
      </c>
      <c r="T853" s="12">
        <v>0</v>
      </c>
    </row>
    <row r="854" spans="1:20" x14ac:dyDescent="0.25">
      <c r="A854" s="7" t="s">
        <v>2239</v>
      </c>
      <c r="B854" s="8" t="str">
        <f t="shared" si="26"/>
        <v>51151-FL-8</v>
      </c>
      <c r="C854" s="7">
        <v>51151</v>
      </c>
      <c r="D854" s="7" t="s">
        <v>271</v>
      </c>
      <c r="E854" s="7" t="s">
        <v>2191</v>
      </c>
      <c r="F854" s="7" t="s">
        <v>271</v>
      </c>
      <c r="G854" s="7" t="s">
        <v>274</v>
      </c>
      <c r="H854" s="7" t="s">
        <v>67</v>
      </c>
      <c r="I854" s="8">
        <v>1</v>
      </c>
      <c r="J854" s="7" t="s">
        <v>2240</v>
      </c>
      <c r="K854" s="9">
        <v>8</v>
      </c>
      <c r="L854" t="str">
        <f t="shared" si="27"/>
        <v>FL-8</v>
      </c>
      <c r="M854" s="7" t="s">
        <v>2241</v>
      </c>
      <c r="N854" s="7" t="s">
        <v>2259</v>
      </c>
      <c r="O854" s="7" t="s">
        <v>2243</v>
      </c>
      <c r="Q854" s="10">
        <v>3138</v>
      </c>
      <c r="R854" s="7" t="s">
        <v>5535</v>
      </c>
      <c r="S854" s="11">
        <v>1</v>
      </c>
      <c r="T854" s="12">
        <v>0</v>
      </c>
    </row>
    <row r="855" spans="1:20" x14ac:dyDescent="0.25">
      <c r="A855" s="7" t="s">
        <v>2239</v>
      </c>
      <c r="B855" s="8" t="str">
        <f t="shared" si="26"/>
        <v>51151-FL-8</v>
      </c>
      <c r="C855" s="7">
        <v>51151</v>
      </c>
      <c r="D855" s="7" t="s">
        <v>271</v>
      </c>
      <c r="E855" s="7" t="s">
        <v>2191</v>
      </c>
      <c r="F855" s="7" t="s">
        <v>271</v>
      </c>
      <c r="G855" s="7" t="s">
        <v>274</v>
      </c>
      <c r="H855" s="7" t="s">
        <v>67</v>
      </c>
      <c r="I855" s="8">
        <v>1</v>
      </c>
      <c r="J855" s="7" t="s">
        <v>2240</v>
      </c>
      <c r="K855" s="9">
        <v>8</v>
      </c>
      <c r="L855" t="str">
        <f t="shared" si="27"/>
        <v>FL-8</v>
      </c>
      <c r="M855" s="7" t="s">
        <v>2241</v>
      </c>
      <c r="N855" s="7" t="s">
        <v>2259</v>
      </c>
      <c r="O855" s="7" t="s">
        <v>2243</v>
      </c>
      <c r="Q855" s="10">
        <v>4138</v>
      </c>
      <c r="R855" s="7" t="s">
        <v>5540</v>
      </c>
      <c r="S855" s="11">
        <v>1</v>
      </c>
      <c r="T855" s="12">
        <v>0</v>
      </c>
    </row>
    <row r="856" spans="1:20" x14ac:dyDescent="0.25">
      <c r="A856" s="7" t="s">
        <v>2239</v>
      </c>
      <c r="B856" s="8" t="str">
        <f t="shared" si="26"/>
        <v>51151-FL-8</v>
      </c>
      <c r="C856" s="7">
        <v>51151</v>
      </c>
      <c r="D856" s="7" t="s">
        <v>271</v>
      </c>
      <c r="E856" s="7" t="s">
        <v>2191</v>
      </c>
      <c r="F856" s="7" t="s">
        <v>271</v>
      </c>
      <c r="G856" s="7" t="s">
        <v>274</v>
      </c>
      <c r="H856" s="7" t="s">
        <v>67</v>
      </c>
      <c r="I856" s="8">
        <v>1</v>
      </c>
      <c r="J856" s="7" t="s">
        <v>2240</v>
      </c>
      <c r="K856" s="9">
        <v>8</v>
      </c>
      <c r="L856" t="str">
        <f t="shared" si="27"/>
        <v>FL-8</v>
      </c>
      <c r="M856" s="7" t="s">
        <v>2241</v>
      </c>
      <c r="N856" s="7" t="s">
        <v>2259</v>
      </c>
      <c r="O856" s="7" t="s">
        <v>2243</v>
      </c>
      <c r="Q856" s="10">
        <v>5138</v>
      </c>
      <c r="R856" s="7" t="s">
        <v>5525</v>
      </c>
      <c r="S856" s="11">
        <v>1</v>
      </c>
      <c r="T856" s="12">
        <v>0</v>
      </c>
    </row>
    <row r="857" spans="1:20" x14ac:dyDescent="0.25">
      <c r="A857" s="7" t="s">
        <v>2239</v>
      </c>
      <c r="B857" s="8" t="str">
        <f t="shared" si="26"/>
        <v>51151-FL-8</v>
      </c>
      <c r="C857" s="7">
        <v>51151</v>
      </c>
      <c r="D857" s="7" t="s">
        <v>271</v>
      </c>
      <c r="E857" s="7" t="s">
        <v>2191</v>
      </c>
      <c r="F857" s="7" t="s">
        <v>271</v>
      </c>
      <c r="G857" s="7" t="s">
        <v>274</v>
      </c>
      <c r="H857" s="7" t="s">
        <v>67</v>
      </c>
      <c r="I857" s="8">
        <v>1</v>
      </c>
      <c r="J857" s="7" t="s">
        <v>2240</v>
      </c>
      <c r="K857" s="9">
        <v>8</v>
      </c>
      <c r="L857" t="str">
        <f t="shared" si="27"/>
        <v>FL-8</v>
      </c>
      <c r="M857" s="7" t="s">
        <v>2241</v>
      </c>
      <c r="N857" s="7" t="s">
        <v>2259</v>
      </c>
      <c r="O857" s="7" t="s">
        <v>2243</v>
      </c>
      <c r="Q857" s="10">
        <v>5138</v>
      </c>
      <c r="R857" s="7" t="s">
        <v>5525</v>
      </c>
      <c r="S857" s="11">
        <v>1</v>
      </c>
      <c r="T857" s="12">
        <v>0</v>
      </c>
    </row>
    <row r="858" spans="1:20" x14ac:dyDescent="0.25">
      <c r="A858" s="7" t="s">
        <v>2239</v>
      </c>
      <c r="B858" s="8" t="str">
        <f t="shared" si="26"/>
        <v>51151-FL-8</v>
      </c>
      <c r="C858" s="7">
        <v>51151</v>
      </c>
      <c r="D858" s="7" t="s">
        <v>271</v>
      </c>
      <c r="E858" s="7" t="s">
        <v>2191</v>
      </c>
      <c r="F858" s="7" t="s">
        <v>271</v>
      </c>
      <c r="G858" s="7" t="s">
        <v>274</v>
      </c>
      <c r="H858" s="7" t="s">
        <v>67</v>
      </c>
      <c r="I858" s="8">
        <v>1</v>
      </c>
      <c r="J858" s="7" t="s">
        <v>2240</v>
      </c>
      <c r="K858" s="9">
        <v>8</v>
      </c>
      <c r="L858" t="str">
        <f t="shared" si="27"/>
        <v>FL-8</v>
      </c>
      <c r="M858" s="7" t="s">
        <v>2241</v>
      </c>
      <c r="N858" s="7" t="s">
        <v>2259</v>
      </c>
      <c r="O858" s="7" t="s">
        <v>2243</v>
      </c>
      <c r="Q858" s="10">
        <v>5138</v>
      </c>
      <c r="R858" s="7" t="s">
        <v>5525</v>
      </c>
      <c r="S858" s="11">
        <v>1</v>
      </c>
      <c r="T858" s="12">
        <v>0</v>
      </c>
    </row>
    <row r="859" spans="1:20" x14ac:dyDescent="0.25">
      <c r="A859" s="7" t="s">
        <v>2239</v>
      </c>
      <c r="B859" s="8" t="str">
        <f t="shared" si="26"/>
        <v>51151-FL-8</v>
      </c>
      <c r="C859" s="7">
        <v>51151</v>
      </c>
      <c r="D859" s="7" t="s">
        <v>271</v>
      </c>
      <c r="E859" s="7" t="s">
        <v>2191</v>
      </c>
      <c r="F859" s="7" t="s">
        <v>271</v>
      </c>
      <c r="G859" s="7" t="s">
        <v>274</v>
      </c>
      <c r="H859" s="7" t="s">
        <v>67</v>
      </c>
      <c r="I859" s="8">
        <v>1</v>
      </c>
      <c r="J859" s="7" t="s">
        <v>2240</v>
      </c>
      <c r="K859" s="9">
        <v>8</v>
      </c>
      <c r="L859" t="str">
        <f t="shared" si="27"/>
        <v>FL-8</v>
      </c>
      <c r="M859" s="7" t="s">
        <v>2241</v>
      </c>
      <c r="N859" s="7" t="s">
        <v>2259</v>
      </c>
      <c r="O859" s="7" t="s">
        <v>2243</v>
      </c>
      <c r="Q859" s="10">
        <v>1138</v>
      </c>
      <c r="R859" s="7" t="s">
        <v>5526</v>
      </c>
      <c r="S859" s="11">
        <v>1</v>
      </c>
      <c r="T859" s="12">
        <v>0</v>
      </c>
    </row>
    <row r="860" spans="1:20" x14ac:dyDescent="0.25">
      <c r="A860" s="7" t="s">
        <v>2239</v>
      </c>
      <c r="B860" s="8" t="str">
        <f t="shared" si="26"/>
        <v>51151-FL-8</v>
      </c>
      <c r="C860" s="7">
        <v>51151</v>
      </c>
      <c r="D860" s="7" t="s">
        <v>271</v>
      </c>
      <c r="E860" s="7" t="s">
        <v>2191</v>
      </c>
      <c r="F860" s="7" t="s">
        <v>271</v>
      </c>
      <c r="G860" s="7" t="s">
        <v>274</v>
      </c>
      <c r="H860" s="7" t="s">
        <v>67</v>
      </c>
      <c r="I860" s="8">
        <v>1</v>
      </c>
      <c r="J860" s="7" t="s">
        <v>2240</v>
      </c>
      <c r="K860" s="9">
        <v>8</v>
      </c>
      <c r="L860" t="str">
        <f t="shared" si="27"/>
        <v>FL-8</v>
      </c>
      <c r="M860" s="7" t="s">
        <v>2241</v>
      </c>
      <c r="N860" s="7" t="s">
        <v>2259</v>
      </c>
      <c r="O860" s="7" t="s">
        <v>2243</v>
      </c>
      <c r="Q860" s="10">
        <v>2138</v>
      </c>
      <c r="R860" s="7" t="s">
        <v>5544</v>
      </c>
      <c r="S860" s="11">
        <v>1</v>
      </c>
      <c r="T860" s="12">
        <v>0</v>
      </c>
    </row>
    <row r="861" spans="1:20" x14ac:dyDescent="0.25">
      <c r="A861" s="7" t="s">
        <v>2239</v>
      </c>
      <c r="B861" s="8" t="str">
        <f t="shared" si="26"/>
        <v>51151-FL-8</v>
      </c>
      <c r="C861" s="7">
        <v>51151</v>
      </c>
      <c r="D861" s="7" t="s">
        <v>271</v>
      </c>
      <c r="E861" s="7" t="s">
        <v>2191</v>
      </c>
      <c r="F861" s="7" t="s">
        <v>271</v>
      </c>
      <c r="G861" s="7" t="s">
        <v>274</v>
      </c>
      <c r="H861" s="7" t="s">
        <v>67</v>
      </c>
      <c r="I861" s="8">
        <v>1</v>
      </c>
      <c r="J861" s="7" t="s">
        <v>2240</v>
      </c>
      <c r="K861" s="9">
        <v>8</v>
      </c>
      <c r="L861" t="str">
        <f t="shared" si="27"/>
        <v>FL-8</v>
      </c>
      <c r="M861" s="7" t="s">
        <v>2241</v>
      </c>
      <c r="N861" s="7" t="s">
        <v>2259</v>
      </c>
      <c r="O861" s="7" t="s">
        <v>2243</v>
      </c>
      <c r="Q861" s="10">
        <v>3138</v>
      </c>
      <c r="R861" s="7" t="s">
        <v>5536</v>
      </c>
      <c r="S861" s="11">
        <v>1</v>
      </c>
      <c r="T861" s="12">
        <v>0</v>
      </c>
    </row>
    <row r="862" spans="1:20" x14ac:dyDescent="0.25">
      <c r="A862" s="7" t="s">
        <v>2239</v>
      </c>
      <c r="B862" s="8" t="str">
        <f t="shared" si="26"/>
        <v>51151-FL-8</v>
      </c>
      <c r="C862" s="7">
        <v>51151</v>
      </c>
      <c r="D862" s="7" t="s">
        <v>271</v>
      </c>
      <c r="E862" s="7" t="s">
        <v>2191</v>
      </c>
      <c r="F862" s="7" t="s">
        <v>271</v>
      </c>
      <c r="G862" s="7" t="s">
        <v>274</v>
      </c>
      <c r="H862" s="7" t="s">
        <v>67</v>
      </c>
      <c r="I862" s="8">
        <v>1</v>
      </c>
      <c r="J862" s="7" t="s">
        <v>2240</v>
      </c>
      <c r="K862" s="9">
        <v>8</v>
      </c>
      <c r="L862" t="str">
        <f t="shared" si="27"/>
        <v>FL-8</v>
      </c>
      <c r="M862" s="7" t="s">
        <v>2241</v>
      </c>
      <c r="N862" s="7" t="s">
        <v>2259</v>
      </c>
      <c r="O862" s="7" t="s">
        <v>2243</v>
      </c>
      <c r="Q862" s="10">
        <v>4138</v>
      </c>
      <c r="R862" s="7" t="s">
        <v>5541</v>
      </c>
      <c r="S862" s="11">
        <v>1</v>
      </c>
      <c r="T862" s="12">
        <v>0</v>
      </c>
    </row>
    <row r="863" spans="1:20" x14ac:dyDescent="0.25">
      <c r="A863" s="7" t="s">
        <v>2239</v>
      </c>
      <c r="B863" s="8" t="str">
        <f t="shared" si="26"/>
        <v>51151-FL-8</v>
      </c>
      <c r="C863" s="7">
        <v>51151</v>
      </c>
      <c r="D863" s="7" t="s">
        <v>271</v>
      </c>
      <c r="E863" s="7" t="s">
        <v>2191</v>
      </c>
      <c r="F863" s="7" t="s">
        <v>271</v>
      </c>
      <c r="G863" s="7" t="s">
        <v>274</v>
      </c>
      <c r="H863" s="7" t="s">
        <v>67</v>
      </c>
      <c r="I863" s="8">
        <v>1</v>
      </c>
      <c r="J863" s="7" t="s">
        <v>2240</v>
      </c>
      <c r="K863" s="9">
        <v>8</v>
      </c>
      <c r="L863" t="str">
        <f t="shared" si="27"/>
        <v>FL-8</v>
      </c>
      <c r="M863" s="7" t="s">
        <v>2241</v>
      </c>
      <c r="N863" s="7" t="s">
        <v>2259</v>
      </c>
      <c r="O863" s="7" t="s">
        <v>2243</v>
      </c>
      <c r="Q863" s="10">
        <v>5138</v>
      </c>
      <c r="R863" s="7" t="s">
        <v>5527</v>
      </c>
      <c r="S863" s="11">
        <v>1</v>
      </c>
      <c r="T863" s="12">
        <v>0</v>
      </c>
    </row>
    <row r="864" spans="1:20" x14ac:dyDescent="0.25">
      <c r="A864" s="7" t="s">
        <v>2239</v>
      </c>
      <c r="B864" s="8" t="str">
        <f t="shared" si="26"/>
        <v>51151-FL-8</v>
      </c>
      <c r="C864" s="7">
        <v>51151</v>
      </c>
      <c r="D864" s="7" t="s">
        <v>271</v>
      </c>
      <c r="E864" s="7" t="s">
        <v>2191</v>
      </c>
      <c r="F864" s="7" t="s">
        <v>271</v>
      </c>
      <c r="G864" s="7" t="s">
        <v>274</v>
      </c>
      <c r="H864" s="7" t="s">
        <v>67</v>
      </c>
      <c r="I864" s="8">
        <v>1</v>
      </c>
      <c r="J864" s="7" t="s">
        <v>2240</v>
      </c>
      <c r="K864" s="9">
        <v>8</v>
      </c>
      <c r="L864" t="str">
        <f t="shared" si="27"/>
        <v>FL-8</v>
      </c>
      <c r="M864" s="7" t="s">
        <v>2241</v>
      </c>
      <c r="N864" s="7" t="s">
        <v>2259</v>
      </c>
      <c r="O864" s="7" t="s">
        <v>2243</v>
      </c>
      <c r="Q864" s="10">
        <v>1138</v>
      </c>
      <c r="R864" s="7" t="s">
        <v>5528</v>
      </c>
      <c r="S864" s="11">
        <v>1</v>
      </c>
      <c r="T864" s="12">
        <v>0</v>
      </c>
    </row>
    <row r="865" spans="1:20" x14ac:dyDescent="0.25">
      <c r="A865" s="7" t="s">
        <v>2239</v>
      </c>
      <c r="B865" s="8" t="str">
        <f t="shared" si="26"/>
        <v>51151-FL-8</v>
      </c>
      <c r="C865" s="7">
        <v>51151</v>
      </c>
      <c r="D865" s="7" t="s">
        <v>271</v>
      </c>
      <c r="E865" s="7" t="s">
        <v>2191</v>
      </c>
      <c r="F865" s="7" t="s">
        <v>271</v>
      </c>
      <c r="G865" s="7" t="s">
        <v>274</v>
      </c>
      <c r="H865" s="7" t="s">
        <v>67</v>
      </c>
      <c r="I865" s="8">
        <v>1</v>
      </c>
      <c r="J865" s="7" t="s">
        <v>2240</v>
      </c>
      <c r="K865" s="9">
        <v>8</v>
      </c>
      <c r="L865" t="str">
        <f t="shared" si="27"/>
        <v>FL-8</v>
      </c>
      <c r="M865" s="7" t="s">
        <v>2241</v>
      </c>
      <c r="N865" s="7" t="s">
        <v>2259</v>
      </c>
      <c r="O865" s="7" t="s">
        <v>2243</v>
      </c>
      <c r="Q865" s="10">
        <v>2138</v>
      </c>
      <c r="R865" s="7" t="s">
        <v>5532</v>
      </c>
      <c r="S865" s="11">
        <v>1</v>
      </c>
      <c r="T865" s="12">
        <v>0</v>
      </c>
    </row>
    <row r="866" spans="1:20" x14ac:dyDescent="0.25">
      <c r="A866" s="7" t="s">
        <v>2239</v>
      </c>
      <c r="B866" s="8" t="str">
        <f t="shared" si="26"/>
        <v>51151-FL-8</v>
      </c>
      <c r="C866" s="7">
        <v>51151</v>
      </c>
      <c r="D866" s="7" t="s">
        <v>271</v>
      </c>
      <c r="E866" s="7" t="s">
        <v>2191</v>
      </c>
      <c r="F866" s="7" t="s">
        <v>271</v>
      </c>
      <c r="G866" s="7" t="s">
        <v>274</v>
      </c>
      <c r="H866" s="7" t="s">
        <v>67</v>
      </c>
      <c r="I866" s="8">
        <v>1</v>
      </c>
      <c r="J866" s="7" t="s">
        <v>2240</v>
      </c>
      <c r="K866" s="9">
        <v>8</v>
      </c>
      <c r="L866" t="str">
        <f t="shared" si="27"/>
        <v>FL-8</v>
      </c>
      <c r="M866" s="7" t="s">
        <v>2241</v>
      </c>
      <c r="N866" s="7" t="s">
        <v>2259</v>
      </c>
      <c r="O866" s="7" t="s">
        <v>2243</v>
      </c>
      <c r="Q866" s="10">
        <v>3138</v>
      </c>
      <c r="R866" s="7" t="s">
        <v>5537</v>
      </c>
      <c r="S866" s="11">
        <v>1</v>
      </c>
      <c r="T866" s="12">
        <v>0</v>
      </c>
    </row>
    <row r="867" spans="1:20" x14ac:dyDescent="0.25">
      <c r="A867" s="7" t="s">
        <v>2239</v>
      </c>
      <c r="B867" s="8" t="str">
        <f t="shared" si="26"/>
        <v>51151-FL-8</v>
      </c>
      <c r="C867" s="7">
        <v>51151</v>
      </c>
      <c r="D867" s="7" t="s">
        <v>271</v>
      </c>
      <c r="E867" s="7" t="s">
        <v>2191</v>
      </c>
      <c r="F867" s="7" t="s">
        <v>271</v>
      </c>
      <c r="G867" s="7" t="s">
        <v>274</v>
      </c>
      <c r="H867" s="7" t="s">
        <v>67</v>
      </c>
      <c r="I867" s="8">
        <v>1</v>
      </c>
      <c r="J867" s="7" t="s">
        <v>2240</v>
      </c>
      <c r="K867" s="9">
        <v>8</v>
      </c>
      <c r="L867" t="str">
        <f t="shared" si="27"/>
        <v>FL-8</v>
      </c>
      <c r="M867" s="7" t="s">
        <v>2241</v>
      </c>
      <c r="N867" s="7" t="s">
        <v>2259</v>
      </c>
      <c r="O867" s="7" t="s">
        <v>2243</v>
      </c>
      <c r="Q867" s="10">
        <v>4138</v>
      </c>
      <c r="R867" s="7" t="s">
        <v>5542</v>
      </c>
      <c r="S867" s="11">
        <v>1</v>
      </c>
      <c r="T867" s="12">
        <v>0</v>
      </c>
    </row>
    <row r="868" spans="1:20" x14ac:dyDescent="0.25">
      <c r="A868" s="7" t="s">
        <v>2239</v>
      </c>
      <c r="B868" s="8" t="str">
        <f t="shared" si="26"/>
        <v>51151-FL-8</v>
      </c>
      <c r="C868" s="7">
        <v>51151</v>
      </c>
      <c r="D868" s="7" t="s">
        <v>271</v>
      </c>
      <c r="E868" s="7" t="s">
        <v>2191</v>
      </c>
      <c r="F868" s="7" t="s">
        <v>271</v>
      </c>
      <c r="G868" s="7" t="s">
        <v>274</v>
      </c>
      <c r="H868" s="7" t="s">
        <v>67</v>
      </c>
      <c r="I868" s="8">
        <v>1</v>
      </c>
      <c r="J868" s="7" t="s">
        <v>2240</v>
      </c>
      <c r="K868" s="9">
        <v>8</v>
      </c>
      <c r="L868" t="str">
        <f t="shared" si="27"/>
        <v>FL-8</v>
      </c>
      <c r="M868" s="7" t="s">
        <v>2241</v>
      </c>
      <c r="N868" s="7" t="s">
        <v>2259</v>
      </c>
      <c r="O868" s="7" t="s">
        <v>2243</v>
      </c>
      <c r="Q868" s="10">
        <v>5138</v>
      </c>
      <c r="R868" s="7" t="s">
        <v>5529</v>
      </c>
      <c r="S868" s="11">
        <v>1</v>
      </c>
      <c r="T868" s="12">
        <v>0</v>
      </c>
    </row>
    <row r="869" spans="1:20" x14ac:dyDescent="0.25">
      <c r="A869" s="7" t="s">
        <v>2239</v>
      </c>
      <c r="B869" s="8" t="str">
        <f t="shared" si="26"/>
        <v>51151-FL-8</v>
      </c>
      <c r="C869" s="7">
        <v>51151</v>
      </c>
      <c r="D869" s="7" t="s">
        <v>271</v>
      </c>
      <c r="E869" s="7" t="s">
        <v>2191</v>
      </c>
      <c r="F869" s="7" t="s">
        <v>271</v>
      </c>
      <c r="G869" s="7" t="s">
        <v>274</v>
      </c>
      <c r="H869" s="7" t="s">
        <v>67</v>
      </c>
      <c r="I869" s="8">
        <v>1</v>
      </c>
      <c r="J869" s="7" t="s">
        <v>2240</v>
      </c>
      <c r="K869" s="9">
        <v>8</v>
      </c>
      <c r="L869" t="str">
        <f t="shared" si="27"/>
        <v>FL-8</v>
      </c>
      <c r="M869" s="7" t="s">
        <v>2241</v>
      </c>
      <c r="N869" s="7" t="s">
        <v>2259</v>
      </c>
      <c r="O869" s="7" t="s">
        <v>2243</v>
      </c>
      <c r="Q869" s="10">
        <v>1138</v>
      </c>
      <c r="R869" s="7" t="s">
        <v>5530</v>
      </c>
      <c r="S869" s="11">
        <v>1</v>
      </c>
      <c r="T869" s="12">
        <v>0</v>
      </c>
    </row>
    <row r="870" spans="1:20" x14ac:dyDescent="0.25">
      <c r="A870" s="7" t="s">
        <v>2239</v>
      </c>
      <c r="B870" s="8" t="str">
        <f t="shared" si="26"/>
        <v>51151-FL-8</v>
      </c>
      <c r="C870" s="7">
        <v>51151</v>
      </c>
      <c r="D870" s="7" t="s">
        <v>271</v>
      </c>
      <c r="E870" s="7" t="s">
        <v>2191</v>
      </c>
      <c r="F870" s="7" t="s">
        <v>271</v>
      </c>
      <c r="G870" s="7" t="s">
        <v>274</v>
      </c>
      <c r="H870" s="7" t="s">
        <v>67</v>
      </c>
      <c r="I870" s="8">
        <v>1</v>
      </c>
      <c r="J870" s="7" t="s">
        <v>2240</v>
      </c>
      <c r="K870" s="9">
        <v>8</v>
      </c>
      <c r="L870" t="str">
        <f t="shared" si="27"/>
        <v>FL-8</v>
      </c>
      <c r="M870" s="7" t="s">
        <v>2241</v>
      </c>
      <c r="N870" s="7" t="s">
        <v>2259</v>
      </c>
      <c r="O870" s="7" t="s">
        <v>2243</v>
      </c>
      <c r="Q870" s="10">
        <v>2138</v>
      </c>
      <c r="R870" s="7" t="s">
        <v>5533</v>
      </c>
      <c r="S870" s="11">
        <v>1</v>
      </c>
      <c r="T870" s="12">
        <v>0</v>
      </c>
    </row>
    <row r="871" spans="1:20" x14ac:dyDescent="0.25">
      <c r="A871" s="7" t="s">
        <v>2239</v>
      </c>
      <c r="B871" s="8" t="str">
        <f t="shared" si="26"/>
        <v>51151-FL-8</v>
      </c>
      <c r="C871" s="7">
        <v>51151</v>
      </c>
      <c r="D871" s="7" t="s">
        <v>271</v>
      </c>
      <c r="E871" s="7" t="s">
        <v>2191</v>
      </c>
      <c r="F871" s="7" t="s">
        <v>271</v>
      </c>
      <c r="G871" s="7" t="s">
        <v>274</v>
      </c>
      <c r="H871" s="7" t="s">
        <v>67</v>
      </c>
      <c r="I871" s="8">
        <v>1</v>
      </c>
      <c r="J871" s="7" t="s">
        <v>2240</v>
      </c>
      <c r="K871" s="9">
        <v>8</v>
      </c>
      <c r="L871" t="str">
        <f t="shared" si="27"/>
        <v>FL-8</v>
      </c>
      <c r="M871" s="7" t="s">
        <v>2241</v>
      </c>
      <c r="N871" s="7" t="s">
        <v>2259</v>
      </c>
      <c r="O871" s="7" t="s">
        <v>2243</v>
      </c>
      <c r="Q871" s="10">
        <v>3138</v>
      </c>
      <c r="R871" s="7" t="s">
        <v>5538</v>
      </c>
      <c r="S871" s="11">
        <v>1</v>
      </c>
      <c r="T871" s="12">
        <v>0</v>
      </c>
    </row>
    <row r="872" spans="1:20" x14ac:dyDescent="0.25">
      <c r="A872" s="7" t="s">
        <v>2239</v>
      </c>
      <c r="B872" s="8" t="str">
        <f t="shared" si="26"/>
        <v>51151-FL-8</v>
      </c>
      <c r="C872" s="7">
        <v>51151</v>
      </c>
      <c r="D872" s="7" t="s">
        <v>271</v>
      </c>
      <c r="E872" s="7" t="s">
        <v>2191</v>
      </c>
      <c r="F872" s="7" t="s">
        <v>271</v>
      </c>
      <c r="G872" s="7" t="s">
        <v>274</v>
      </c>
      <c r="H872" s="7" t="s">
        <v>67</v>
      </c>
      <c r="I872" s="8">
        <v>1</v>
      </c>
      <c r="J872" s="7" t="s">
        <v>2240</v>
      </c>
      <c r="K872" s="9">
        <v>8</v>
      </c>
      <c r="L872" t="str">
        <f t="shared" si="27"/>
        <v>FL-8</v>
      </c>
      <c r="M872" s="7" t="s">
        <v>2241</v>
      </c>
      <c r="N872" s="7" t="s">
        <v>2259</v>
      </c>
      <c r="O872" s="7" t="s">
        <v>2243</v>
      </c>
      <c r="Q872" s="10">
        <v>4138</v>
      </c>
      <c r="R872" s="7" t="s">
        <v>5543</v>
      </c>
      <c r="S872" s="11">
        <v>1</v>
      </c>
      <c r="T872" s="12">
        <v>0</v>
      </c>
    </row>
    <row r="873" spans="1:20" x14ac:dyDescent="0.25">
      <c r="A873" s="7" t="s">
        <v>2239</v>
      </c>
      <c r="B873" s="8" t="str">
        <f t="shared" si="26"/>
        <v>51151-FL-8</v>
      </c>
      <c r="C873" s="7">
        <v>51151</v>
      </c>
      <c r="D873" s="7" t="s">
        <v>271</v>
      </c>
      <c r="E873" s="7" t="s">
        <v>2191</v>
      </c>
      <c r="F873" s="7" t="s">
        <v>271</v>
      </c>
      <c r="G873" s="7" t="s">
        <v>274</v>
      </c>
      <c r="H873" s="7" t="s">
        <v>67</v>
      </c>
      <c r="I873" s="8">
        <v>1</v>
      </c>
      <c r="J873" s="7" t="s">
        <v>2240</v>
      </c>
      <c r="K873" s="9">
        <v>8</v>
      </c>
      <c r="L873" t="str">
        <f t="shared" si="27"/>
        <v>FL-8</v>
      </c>
      <c r="M873" s="7" t="s">
        <v>2241</v>
      </c>
      <c r="N873" s="7" t="s">
        <v>2259</v>
      </c>
      <c r="O873" s="7" t="s">
        <v>2243</v>
      </c>
      <c r="Q873" s="10">
        <v>5138</v>
      </c>
      <c r="R873" s="7" t="s">
        <v>5531</v>
      </c>
      <c r="S873" s="11">
        <v>1</v>
      </c>
      <c r="T873" s="12">
        <v>0</v>
      </c>
    </row>
    <row r="874" spans="1:20" x14ac:dyDescent="0.25">
      <c r="A874" s="7" t="s">
        <v>2239</v>
      </c>
      <c r="B874" s="8" t="str">
        <f t="shared" si="26"/>
        <v>51151-FR-8</v>
      </c>
      <c r="C874" s="7">
        <v>51151</v>
      </c>
      <c r="D874" s="7" t="s">
        <v>271</v>
      </c>
      <c r="E874" s="7" t="s">
        <v>2191</v>
      </c>
      <c r="F874" s="7" t="s">
        <v>271</v>
      </c>
      <c r="G874" s="7" t="s">
        <v>274</v>
      </c>
      <c r="H874" s="7" t="s">
        <v>67</v>
      </c>
      <c r="I874" s="8">
        <v>2</v>
      </c>
      <c r="J874" s="7" t="s">
        <v>2244</v>
      </c>
      <c r="K874" s="9">
        <v>8</v>
      </c>
      <c r="L874" t="str">
        <f t="shared" si="27"/>
        <v>FR-8</v>
      </c>
      <c r="M874" s="7" t="s">
        <v>2241</v>
      </c>
      <c r="N874" s="7" t="s">
        <v>2186</v>
      </c>
      <c r="O874" s="7" t="s">
        <v>2243</v>
      </c>
      <c r="Q874" s="10">
        <v>4714</v>
      </c>
      <c r="R874" s="7" t="s">
        <v>5539</v>
      </c>
      <c r="S874" s="11">
        <v>1</v>
      </c>
      <c r="T874" s="12">
        <v>0</v>
      </c>
    </row>
    <row r="875" spans="1:20" x14ac:dyDescent="0.25">
      <c r="A875" s="7" t="s">
        <v>2239</v>
      </c>
      <c r="B875" s="8" t="str">
        <f t="shared" si="26"/>
        <v>51151-FR-8</v>
      </c>
      <c r="C875" s="7">
        <v>51151</v>
      </c>
      <c r="D875" s="7" t="s">
        <v>271</v>
      </c>
      <c r="E875" s="7" t="s">
        <v>2191</v>
      </c>
      <c r="F875" s="7" t="s">
        <v>271</v>
      </c>
      <c r="G875" s="7" t="s">
        <v>274</v>
      </c>
      <c r="H875" s="7" t="s">
        <v>67</v>
      </c>
      <c r="I875" s="8">
        <v>2</v>
      </c>
      <c r="J875" s="7" t="s">
        <v>2244</v>
      </c>
      <c r="K875" s="9">
        <v>8</v>
      </c>
      <c r="L875" t="str">
        <f t="shared" si="27"/>
        <v>FR-8</v>
      </c>
      <c r="M875" s="7" t="s">
        <v>2241</v>
      </c>
      <c r="N875" s="7" t="s">
        <v>2186</v>
      </c>
      <c r="O875" s="7" t="s">
        <v>2243</v>
      </c>
      <c r="Q875" s="10">
        <v>4714</v>
      </c>
      <c r="R875" s="7" t="s">
        <v>5540</v>
      </c>
      <c r="S875" s="11">
        <v>1</v>
      </c>
      <c r="T875" s="12">
        <v>0</v>
      </c>
    </row>
    <row r="876" spans="1:20" x14ac:dyDescent="0.25">
      <c r="A876" s="7" t="s">
        <v>2239</v>
      </c>
      <c r="B876" s="8" t="str">
        <f t="shared" si="26"/>
        <v>51151-FR-8</v>
      </c>
      <c r="C876" s="7">
        <v>51151</v>
      </c>
      <c r="D876" s="7" t="s">
        <v>271</v>
      </c>
      <c r="E876" s="7" t="s">
        <v>2191</v>
      </c>
      <c r="F876" s="7" t="s">
        <v>271</v>
      </c>
      <c r="G876" s="7" t="s">
        <v>274</v>
      </c>
      <c r="H876" s="7" t="s">
        <v>67</v>
      </c>
      <c r="I876" s="8">
        <v>2</v>
      </c>
      <c r="J876" s="7" t="s">
        <v>2244</v>
      </c>
      <c r="K876" s="9">
        <v>8</v>
      </c>
      <c r="L876" t="str">
        <f t="shared" si="27"/>
        <v>FR-8</v>
      </c>
      <c r="M876" s="7" t="s">
        <v>2241</v>
      </c>
      <c r="N876" s="7" t="s">
        <v>2186</v>
      </c>
      <c r="O876" s="7" t="s">
        <v>2243</v>
      </c>
      <c r="Q876" s="10">
        <v>5714</v>
      </c>
      <c r="R876" s="7" t="s">
        <v>5525</v>
      </c>
      <c r="S876" s="11">
        <v>1</v>
      </c>
      <c r="T876" s="12">
        <v>0</v>
      </c>
    </row>
    <row r="877" spans="1:20" x14ac:dyDescent="0.25">
      <c r="A877" s="7" t="s">
        <v>2239</v>
      </c>
      <c r="B877" s="8" t="str">
        <f t="shared" si="26"/>
        <v>51151-FR-8</v>
      </c>
      <c r="C877" s="7">
        <v>51151</v>
      </c>
      <c r="D877" s="7" t="s">
        <v>271</v>
      </c>
      <c r="E877" s="7" t="s">
        <v>2191</v>
      </c>
      <c r="F877" s="7" t="s">
        <v>271</v>
      </c>
      <c r="G877" s="7" t="s">
        <v>274</v>
      </c>
      <c r="H877" s="7" t="s">
        <v>67</v>
      </c>
      <c r="I877" s="8">
        <v>2</v>
      </c>
      <c r="J877" s="7" t="s">
        <v>2244</v>
      </c>
      <c r="K877" s="9">
        <v>8</v>
      </c>
      <c r="L877" t="str">
        <f t="shared" si="27"/>
        <v>FR-8</v>
      </c>
      <c r="M877" s="7" t="s">
        <v>2241</v>
      </c>
      <c r="N877" s="7" t="s">
        <v>2186</v>
      </c>
      <c r="O877" s="7" t="s">
        <v>2243</v>
      </c>
      <c r="Q877" s="10">
        <v>2714</v>
      </c>
      <c r="R877" s="7" t="s">
        <v>5544</v>
      </c>
      <c r="S877" s="11">
        <v>1</v>
      </c>
      <c r="T877" s="12">
        <v>0</v>
      </c>
    </row>
    <row r="878" spans="1:20" x14ac:dyDescent="0.25">
      <c r="A878" s="7" t="s">
        <v>2239</v>
      </c>
      <c r="B878" s="8" t="str">
        <f t="shared" si="26"/>
        <v>51151-FR-8</v>
      </c>
      <c r="C878" s="7">
        <v>51151</v>
      </c>
      <c r="D878" s="7" t="s">
        <v>271</v>
      </c>
      <c r="E878" s="7" t="s">
        <v>2191</v>
      </c>
      <c r="F878" s="7" t="s">
        <v>271</v>
      </c>
      <c r="G878" s="7" t="s">
        <v>274</v>
      </c>
      <c r="H878" s="7" t="s">
        <v>67</v>
      </c>
      <c r="I878" s="8">
        <v>2</v>
      </c>
      <c r="J878" s="7" t="s">
        <v>2244</v>
      </c>
      <c r="K878" s="9">
        <v>8</v>
      </c>
      <c r="L878" t="str">
        <f t="shared" si="27"/>
        <v>FR-8</v>
      </c>
      <c r="M878" s="7" t="s">
        <v>2241</v>
      </c>
      <c r="N878" s="7" t="s">
        <v>2186</v>
      </c>
      <c r="O878" s="7" t="s">
        <v>2243</v>
      </c>
      <c r="Q878" s="10">
        <v>4714</v>
      </c>
      <c r="R878" s="7" t="s">
        <v>5541</v>
      </c>
      <c r="S878" s="11">
        <v>1</v>
      </c>
      <c r="T878" s="12">
        <v>0</v>
      </c>
    </row>
    <row r="879" spans="1:20" x14ac:dyDescent="0.25">
      <c r="A879" s="7" t="s">
        <v>2239</v>
      </c>
      <c r="B879" s="8" t="str">
        <f t="shared" si="26"/>
        <v>51151-FR-8</v>
      </c>
      <c r="C879" s="7">
        <v>51151</v>
      </c>
      <c r="D879" s="7" t="s">
        <v>271</v>
      </c>
      <c r="E879" s="7" t="s">
        <v>2191</v>
      </c>
      <c r="F879" s="7" t="s">
        <v>271</v>
      </c>
      <c r="G879" s="7" t="s">
        <v>274</v>
      </c>
      <c r="H879" s="7" t="s">
        <v>67</v>
      </c>
      <c r="I879" s="8">
        <v>2</v>
      </c>
      <c r="J879" s="7" t="s">
        <v>2244</v>
      </c>
      <c r="K879" s="9">
        <v>8</v>
      </c>
      <c r="L879" t="str">
        <f t="shared" si="27"/>
        <v>FR-8</v>
      </c>
      <c r="M879" s="7" t="s">
        <v>2241</v>
      </c>
      <c r="N879" s="7" t="s">
        <v>2186</v>
      </c>
      <c r="O879" s="7" t="s">
        <v>2243</v>
      </c>
      <c r="Q879" s="10">
        <v>2714</v>
      </c>
      <c r="R879" s="7" t="s">
        <v>5532</v>
      </c>
      <c r="S879" s="11">
        <v>1</v>
      </c>
      <c r="T879" s="12">
        <v>0</v>
      </c>
    </row>
    <row r="880" spans="1:20" x14ac:dyDescent="0.25">
      <c r="A880" s="7" t="s">
        <v>2239</v>
      </c>
      <c r="B880" s="8" t="str">
        <f t="shared" si="26"/>
        <v>51151-FR-8</v>
      </c>
      <c r="C880" s="7">
        <v>51151</v>
      </c>
      <c r="D880" s="7" t="s">
        <v>271</v>
      </c>
      <c r="E880" s="7" t="s">
        <v>2191</v>
      </c>
      <c r="F880" s="7" t="s">
        <v>271</v>
      </c>
      <c r="G880" s="7" t="s">
        <v>274</v>
      </c>
      <c r="H880" s="7" t="s">
        <v>67</v>
      </c>
      <c r="I880" s="8">
        <v>2</v>
      </c>
      <c r="J880" s="7" t="s">
        <v>2244</v>
      </c>
      <c r="K880" s="9">
        <v>8</v>
      </c>
      <c r="L880" t="str">
        <f t="shared" si="27"/>
        <v>FR-8</v>
      </c>
      <c r="M880" s="7" t="s">
        <v>2241</v>
      </c>
      <c r="N880" s="7" t="s">
        <v>2186</v>
      </c>
      <c r="O880" s="7" t="s">
        <v>2243</v>
      </c>
      <c r="Q880" s="10">
        <v>4714</v>
      </c>
      <c r="R880" s="7" t="s">
        <v>5542</v>
      </c>
      <c r="S880" s="11">
        <v>1</v>
      </c>
      <c r="T880" s="12">
        <v>0</v>
      </c>
    </row>
    <row r="881" spans="1:20" x14ac:dyDescent="0.25">
      <c r="A881" s="7" t="s">
        <v>2239</v>
      </c>
      <c r="B881" s="8" t="str">
        <f t="shared" si="26"/>
        <v>51151-FR-8</v>
      </c>
      <c r="C881" s="7">
        <v>51151</v>
      </c>
      <c r="D881" s="7" t="s">
        <v>271</v>
      </c>
      <c r="E881" s="7" t="s">
        <v>2191</v>
      </c>
      <c r="F881" s="7" t="s">
        <v>271</v>
      </c>
      <c r="G881" s="7" t="s">
        <v>274</v>
      </c>
      <c r="H881" s="7" t="s">
        <v>67</v>
      </c>
      <c r="I881" s="8">
        <v>2</v>
      </c>
      <c r="J881" s="7" t="s">
        <v>2244</v>
      </c>
      <c r="K881" s="9">
        <v>8</v>
      </c>
      <c r="L881" t="str">
        <f t="shared" si="27"/>
        <v>FR-8</v>
      </c>
      <c r="M881" s="7" t="s">
        <v>2241</v>
      </c>
      <c r="N881" s="7" t="s">
        <v>2186</v>
      </c>
      <c r="O881" s="7" t="s">
        <v>2243</v>
      </c>
      <c r="Q881" s="10">
        <v>2714</v>
      </c>
      <c r="R881" s="7" t="s">
        <v>5533</v>
      </c>
      <c r="S881" s="11">
        <v>1</v>
      </c>
      <c r="T881" s="12">
        <v>0</v>
      </c>
    </row>
    <row r="882" spans="1:20" x14ac:dyDescent="0.25">
      <c r="A882" s="7" t="s">
        <v>2239</v>
      </c>
      <c r="B882" s="8" t="str">
        <f t="shared" si="26"/>
        <v>51151-FR-8</v>
      </c>
      <c r="C882" s="7">
        <v>51151</v>
      </c>
      <c r="D882" s="7" t="s">
        <v>271</v>
      </c>
      <c r="E882" s="7" t="s">
        <v>2191</v>
      </c>
      <c r="F882" s="7" t="s">
        <v>271</v>
      </c>
      <c r="G882" s="7" t="s">
        <v>274</v>
      </c>
      <c r="H882" s="7" t="s">
        <v>67</v>
      </c>
      <c r="I882" s="8">
        <v>2</v>
      </c>
      <c r="J882" s="7" t="s">
        <v>2244</v>
      </c>
      <c r="K882" s="9">
        <v>8</v>
      </c>
      <c r="L882" t="str">
        <f t="shared" si="27"/>
        <v>FR-8</v>
      </c>
      <c r="M882" s="7" t="s">
        <v>2241</v>
      </c>
      <c r="N882" s="7" t="s">
        <v>2186</v>
      </c>
      <c r="O882" s="7" t="s">
        <v>2243</v>
      </c>
      <c r="Q882" s="10">
        <v>4714</v>
      </c>
      <c r="R882" s="7" t="s">
        <v>5543</v>
      </c>
      <c r="S882" s="11">
        <v>1</v>
      </c>
      <c r="T882" s="12">
        <v>0</v>
      </c>
    </row>
    <row r="883" spans="1:20" x14ac:dyDescent="0.25">
      <c r="A883" s="7" t="s">
        <v>2239</v>
      </c>
      <c r="B883" s="8" t="str">
        <f t="shared" si="26"/>
        <v>51152-FL-8</v>
      </c>
      <c r="C883" s="7">
        <v>51152</v>
      </c>
      <c r="D883" s="7" t="s">
        <v>2305</v>
      </c>
      <c r="E883" s="7" t="s">
        <v>2191</v>
      </c>
      <c r="F883" s="7" t="s">
        <v>2305</v>
      </c>
      <c r="G883" s="7" t="s">
        <v>2306</v>
      </c>
      <c r="H883" s="7" t="s">
        <v>211</v>
      </c>
      <c r="I883" s="8">
        <v>1</v>
      </c>
      <c r="J883" s="7" t="s">
        <v>2240</v>
      </c>
      <c r="K883" s="9">
        <v>8</v>
      </c>
      <c r="L883" t="str">
        <f t="shared" si="27"/>
        <v>FL-8</v>
      </c>
      <c r="M883" s="7" t="s">
        <v>2241</v>
      </c>
      <c r="N883" s="7" t="s">
        <v>2307</v>
      </c>
      <c r="O883" s="7" t="s">
        <v>2243</v>
      </c>
      <c r="Q883" s="10">
        <v>4134</v>
      </c>
      <c r="R883" s="7" t="s">
        <v>5539</v>
      </c>
      <c r="S883" s="11">
        <v>1</v>
      </c>
      <c r="T883" s="12">
        <v>0</v>
      </c>
    </row>
    <row r="884" spans="1:20" x14ac:dyDescent="0.25">
      <c r="A884" s="7" t="s">
        <v>2239</v>
      </c>
      <c r="B884" s="8" t="str">
        <f t="shared" si="26"/>
        <v>51152-FL-8</v>
      </c>
      <c r="C884" s="7">
        <v>51152</v>
      </c>
      <c r="D884" s="7" t="s">
        <v>2305</v>
      </c>
      <c r="E884" s="7" t="s">
        <v>2191</v>
      </c>
      <c r="F884" s="7" t="s">
        <v>2305</v>
      </c>
      <c r="G884" s="7" t="s">
        <v>2306</v>
      </c>
      <c r="H884" s="7" t="s">
        <v>211</v>
      </c>
      <c r="I884" s="8">
        <v>1</v>
      </c>
      <c r="J884" s="7" t="s">
        <v>2240</v>
      </c>
      <c r="K884" s="9">
        <v>8</v>
      </c>
      <c r="L884" t="str">
        <f t="shared" si="27"/>
        <v>FL-8</v>
      </c>
      <c r="M884" s="7" t="s">
        <v>2241</v>
      </c>
      <c r="N884" s="7" t="s">
        <v>2307</v>
      </c>
      <c r="O884" s="7" t="s">
        <v>2243</v>
      </c>
      <c r="Q884" s="10">
        <v>5139</v>
      </c>
      <c r="R884" s="7" t="s">
        <v>5524</v>
      </c>
      <c r="S884" s="11">
        <v>1</v>
      </c>
      <c r="T884" s="12">
        <v>0</v>
      </c>
    </row>
    <row r="885" spans="1:20" x14ac:dyDescent="0.25">
      <c r="A885" s="7" t="s">
        <v>2239</v>
      </c>
      <c r="B885" s="8" t="str">
        <f t="shared" si="26"/>
        <v>51152-FL-8</v>
      </c>
      <c r="C885" s="7">
        <v>51152</v>
      </c>
      <c r="D885" s="7" t="s">
        <v>2305</v>
      </c>
      <c r="E885" s="7" t="s">
        <v>2191</v>
      </c>
      <c r="F885" s="7" t="s">
        <v>2305</v>
      </c>
      <c r="G885" s="7" t="s">
        <v>2306</v>
      </c>
      <c r="H885" s="7" t="s">
        <v>211</v>
      </c>
      <c r="I885" s="8">
        <v>1</v>
      </c>
      <c r="J885" s="7" t="s">
        <v>2240</v>
      </c>
      <c r="K885" s="9">
        <v>8</v>
      </c>
      <c r="L885" t="str">
        <f t="shared" si="27"/>
        <v>FL-8</v>
      </c>
      <c r="M885" s="7" t="s">
        <v>2241</v>
      </c>
      <c r="N885" s="7" t="s">
        <v>2307</v>
      </c>
      <c r="O885" s="7" t="s">
        <v>2243</v>
      </c>
      <c r="Q885" s="10">
        <v>3139</v>
      </c>
      <c r="R885" s="7" t="s">
        <v>5535</v>
      </c>
      <c r="S885" s="11">
        <v>1</v>
      </c>
      <c r="T885" s="12">
        <v>0</v>
      </c>
    </row>
    <row r="886" spans="1:20" x14ac:dyDescent="0.25">
      <c r="A886" s="7" t="s">
        <v>2239</v>
      </c>
      <c r="B886" s="8" t="str">
        <f t="shared" si="26"/>
        <v>51152-FL-8</v>
      </c>
      <c r="C886" s="7">
        <v>51152</v>
      </c>
      <c r="D886" s="7" t="s">
        <v>2305</v>
      </c>
      <c r="E886" s="7" t="s">
        <v>2191</v>
      </c>
      <c r="F886" s="7" t="s">
        <v>2305</v>
      </c>
      <c r="G886" s="7" t="s">
        <v>2306</v>
      </c>
      <c r="H886" s="7" t="s">
        <v>211</v>
      </c>
      <c r="I886" s="8">
        <v>1</v>
      </c>
      <c r="J886" s="7" t="s">
        <v>2240</v>
      </c>
      <c r="K886" s="9">
        <v>8</v>
      </c>
      <c r="L886" t="str">
        <f t="shared" si="27"/>
        <v>FL-8</v>
      </c>
      <c r="M886" s="7" t="s">
        <v>2241</v>
      </c>
      <c r="N886" s="7" t="s">
        <v>2307</v>
      </c>
      <c r="O886" s="7" t="s">
        <v>2243</v>
      </c>
      <c r="Q886" s="10">
        <v>5139</v>
      </c>
      <c r="R886" s="7" t="s">
        <v>5525</v>
      </c>
      <c r="S886" s="11">
        <v>1</v>
      </c>
      <c r="T886" s="12">
        <v>0</v>
      </c>
    </row>
    <row r="887" spans="1:20" x14ac:dyDescent="0.25">
      <c r="A887" s="7" t="s">
        <v>2239</v>
      </c>
      <c r="B887" s="8" t="str">
        <f t="shared" si="26"/>
        <v>51152-FL-8</v>
      </c>
      <c r="C887" s="7">
        <v>51152</v>
      </c>
      <c r="D887" s="7" t="s">
        <v>2305</v>
      </c>
      <c r="E887" s="7" t="s">
        <v>2191</v>
      </c>
      <c r="F887" s="7" t="s">
        <v>2305</v>
      </c>
      <c r="G887" s="7" t="s">
        <v>2306</v>
      </c>
      <c r="H887" s="7" t="s">
        <v>211</v>
      </c>
      <c r="I887" s="8">
        <v>1</v>
      </c>
      <c r="J887" s="7" t="s">
        <v>2240</v>
      </c>
      <c r="K887" s="9">
        <v>8</v>
      </c>
      <c r="L887" t="str">
        <f t="shared" si="27"/>
        <v>FL-8</v>
      </c>
      <c r="M887" s="7" t="s">
        <v>2241</v>
      </c>
      <c r="N887" s="7" t="s">
        <v>2307</v>
      </c>
      <c r="O887" s="7" t="s">
        <v>2243</v>
      </c>
      <c r="Q887" s="10">
        <v>5139</v>
      </c>
      <c r="R887" s="7" t="s">
        <v>5525</v>
      </c>
      <c r="S887" s="11">
        <v>1</v>
      </c>
      <c r="T887" s="12">
        <v>0</v>
      </c>
    </row>
    <row r="888" spans="1:20" x14ac:dyDescent="0.25">
      <c r="A888" s="7" t="s">
        <v>2239</v>
      </c>
      <c r="B888" s="8" t="str">
        <f t="shared" si="26"/>
        <v>51152-FL-8</v>
      </c>
      <c r="C888" s="7">
        <v>51152</v>
      </c>
      <c r="D888" s="7" t="s">
        <v>2305</v>
      </c>
      <c r="E888" s="7" t="s">
        <v>2191</v>
      </c>
      <c r="F888" s="7" t="s">
        <v>2305</v>
      </c>
      <c r="G888" s="7" t="s">
        <v>2306</v>
      </c>
      <c r="H888" s="7" t="s">
        <v>211</v>
      </c>
      <c r="I888" s="8">
        <v>1</v>
      </c>
      <c r="J888" s="7" t="s">
        <v>2240</v>
      </c>
      <c r="K888" s="9">
        <v>8</v>
      </c>
      <c r="L888" t="str">
        <f t="shared" si="27"/>
        <v>FL-8</v>
      </c>
      <c r="M888" s="7" t="s">
        <v>2241</v>
      </c>
      <c r="N888" s="7" t="s">
        <v>2307</v>
      </c>
      <c r="O888" s="7" t="s">
        <v>2243</v>
      </c>
      <c r="Q888" s="10">
        <v>1139</v>
      </c>
      <c r="R888" s="7" t="s">
        <v>5526</v>
      </c>
      <c r="S888" s="11">
        <v>1</v>
      </c>
      <c r="T888" s="12">
        <v>0</v>
      </c>
    </row>
    <row r="889" spans="1:20" x14ac:dyDescent="0.25">
      <c r="A889" s="7" t="s">
        <v>2239</v>
      </c>
      <c r="B889" s="8" t="str">
        <f t="shared" si="26"/>
        <v>51152-FL-8</v>
      </c>
      <c r="C889" s="7">
        <v>51152</v>
      </c>
      <c r="D889" s="7" t="s">
        <v>2305</v>
      </c>
      <c r="E889" s="7" t="s">
        <v>2191</v>
      </c>
      <c r="F889" s="7" t="s">
        <v>2305</v>
      </c>
      <c r="G889" s="7" t="s">
        <v>2306</v>
      </c>
      <c r="H889" s="7" t="s">
        <v>211</v>
      </c>
      <c r="I889" s="8">
        <v>1</v>
      </c>
      <c r="J889" s="7" t="s">
        <v>2240</v>
      </c>
      <c r="K889" s="9">
        <v>8</v>
      </c>
      <c r="L889" t="str">
        <f t="shared" si="27"/>
        <v>FL-8</v>
      </c>
      <c r="M889" s="7" t="s">
        <v>2241</v>
      </c>
      <c r="N889" s="7" t="s">
        <v>2307</v>
      </c>
      <c r="O889" s="7" t="s">
        <v>2243</v>
      </c>
      <c r="Q889" s="10">
        <v>3139</v>
      </c>
      <c r="R889" s="7" t="s">
        <v>5536</v>
      </c>
      <c r="S889" s="11">
        <v>1</v>
      </c>
      <c r="T889" s="12">
        <v>0</v>
      </c>
    </row>
    <row r="890" spans="1:20" x14ac:dyDescent="0.25">
      <c r="A890" s="7" t="s">
        <v>2239</v>
      </c>
      <c r="B890" s="8" t="str">
        <f t="shared" si="26"/>
        <v>51152-FL-8</v>
      </c>
      <c r="C890" s="7">
        <v>51152</v>
      </c>
      <c r="D890" s="7" t="s">
        <v>2305</v>
      </c>
      <c r="E890" s="7" t="s">
        <v>2191</v>
      </c>
      <c r="F890" s="7" t="s">
        <v>2305</v>
      </c>
      <c r="G890" s="7" t="s">
        <v>2306</v>
      </c>
      <c r="H890" s="7" t="s">
        <v>211</v>
      </c>
      <c r="I890" s="8">
        <v>1</v>
      </c>
      <c r="J890" s="7" t="s">
        <v>2240</v>
      </c>
      <c r="K890" s="9">
        <v>8</v>
      </c>
      <c r="L890" t="str">
        <f t="shared" si="27"/>
        <v>FL-8</v>
      </c>
      <c r="M890" s="7" t="s">
        <v>2241</v>
      </c>
      <c r="N890" s="7" t="s">
        <v>2307</v>
      </c>
      <c r="O890" s="7" t="s">
        <v>2243</v>
      </c>
      <c r="Q890" s="10">
        <v>5139</v>
      </c>
      <c r="R890" s="7" t="s">
        <v>5527</v>
      </c>
      <c r="S890" s="11">
        <v>1</v>
      </c>
      <c r="T890" s="12">
        <v>0</v>
      </c>
    </row>
    <row r="891" spans="1:20" x14ac:dyDescent="0.25">
      <c r="A891" s="7" t="s">
        <v>2239</v>
      </c>
      <c r="B891" s="8" t="str">
        <f t="shared" si="26"/>
        <v>51152-FL-8</v>
      </c>
      <c r="C891" s="7">
        <v>51152</v>
      </c>
      <c r="D891" s="7" t="s">
        <v>2305</v>
      </c>
      <c r="E891" s="7" t="s">
        <v>2191</v>
      </c>
      <c r="F891" s="7" t="s">
        <v>2305</v>
      </c>
      <c r="G891" s="7" t="s">
        <v>2306</v>
      </c>
      <c r="H891" s="7" t="s">
        <v>211</v>
      </c>
      <c r="I891" s="8">
        <v>1</v>
      </c>
      <c r="J891" s="7" t="s">
        <v>2240</v>
      </c>
      <c r="K891" s="9">
        <v>8</v>
      </c>
      <c r="L891" t="str">
        <f t="shared" si="27"/>
        <v>FL-8</v>
      </c>
      <c r="M891" s="7" t="s">
        <v>2241</v>
      </c>
      <c r="N891" s="7" t="s">
        <v>2307</v>
      </c>
      <c r="O891" s="7" t="s">
        <v>2243</v>
      </c>
      <c r="Q891" s="10">
        <v>1139</v>
      </c>
      <c r="R891" s="7" t="s">
        <v>5528</v>
      </c>
      <c r="S891" s="11">
        <v>1</v>
      </c>
      <c r="T891" s="12">
        <v>0</v>
      </c>
    </row>
    <row r="892" spans="1:20" x14ac:dyDescent="0.25">
      <c r="A892" s="7" t="s">
        <v>2239</v>
      </c>
      <c r="B892" s="8" t="str">
        <f t="shared" si="26"/>
        <v>51152-FL-8</v>
      </c>
      <c r="C892" s="7">
        <v>51152</v>
      </c>
      <c r="D892" s="7" t="s">
        <v>2305</v>
      </c>
      <c r="E892" s="7" t="s">
        <v>2191</v>
      </c>
      <c r="F892" s="7" t="s">
        <v>2305</v>
      </c>
      <c r="G892" s="7" t="s">
        <v>2306</v>
      </c>
      <c r="H892" s="7" t="s">
        <v>211</v>
      </c>
      <c r="I892" s="8">
        <v>1</v>
      </c>
      <c r="J892" s="7" t="s">
        <v>2240</v>
      </c>
      <c r="K892" s="9">
        <v>8</v>
      </c>
      <c r="L892" t="str">
        <f t="shared" si="27"/>
        <v>FL-8</v>
      </c>
      <c r="M892" s="7" t="s">
        <v>2241</v>
      </c>
      <c r="N892" s="7" t="s">
        <v>2307</v>
      </c>
      <c r="O892" s="7" t="s">
        <v>2243</v>
      </c>
      <c r="Q892" s="10">
        <v>3139</v>
      </c>
      <c r="R892" s="7" t="s">
        <v>5537</v>
      </c>
      <c r="S892" s="11">
        <v>1</v>
      </c>
      <c r="T892" s="12">
        <v>0</v>
      </c>
    </row>
    <row r="893" spans="1:20" x14ac:dyDescent="0.25">
      <c r="A893" s="7" t="s">
        <v>2239</v>
      </c>
      <c r="B893" s="8" t="str">
        <f t="shared" si="26"/>
        <v>51152-FL-8</v>
      </c>
      <c r="C893" s="7">
        <v>51152</v>
      </c>
      <c r="D893" s="7" t="s">
        <v>2305</v>
      </c>
      <c r="E893" s="7" t="s">
        <v>2191</v>
      </c>
      <c r="F893" s="7" t="s">
        <v>2305</v>
      </c>
      <c r="G893" s="7" t="s">
        <v>2306</v>
      </c>
      <c r="H893" s="7" t="s">
        <v>211</v>
      </c>
      <c r="I893" s="8">
        <v>1</v>
      </c>
      <c r="J893" s="7" t="s">
        <v>2240</v>
      </c>
      <c r="K893" s="9">
        <v>8</v>
      </c>
      <c r="L893" t="str">
        <f t="shared" si="27"/>
        <v>FL-8</v>
      </c>
      <c r="M893" s="7" t="s">
        <v>2241</v>
      </c>
      <c r="N893" s="7" t="s">
        <v>2307</v>
      </c>
      <c r="O893" s="7" t="s">
        <v>2243</v>
      </c>
      <c r="Q893" s="10">
        <v>5139</v>
      </c>
      <c r="R893" s="7" t="s">
        <v>5529</v>
      </c>
      <c r="S893" s="11">
        <v>1</v>
      </c>
      <c r="T893" s="12">
        <v>0</v>
      </c>
    </row>
    <row r="894" spans="1:20" x14ac:dyDescent="0.25">
      <c r="A894" s="7" t="s">
        <v>2239</v>
      </c>
      <c r="B894" s="8" t="str">
        <f t="shared" si="26"/>
        <v>51152-FL-8</v>
      </c>
      <c r="C894" s="7">
        <v>51152</v>
      </c>
      <c r="D894" s="7" t="s">
        <v>2305</v>
      </c>
      <c r="E894" s="7" t="s">
        <v>2191</v>
      </c>
      <c r="F894" s="7" t="s">
        <v>2305</v>
      </c>
      <c r="G894" s="7" t="s">
        <v>2306</v>
      </c>
      <c r="H894" s="7" t="s">
        <v>211</v>
      </c>
      <c r="I894" s="8">
        <v>1</v>
      </c>
      <c r="J894" s="7" t="s">
        <v>2240</v>
      </c>
      <c r="K894" s="9">
        <v>8</v>
      </c>
      <c r="L894" t="str">
        <f t="shared" si="27"/>
        <v>FL-8</v>
      </c>
      <c r="M894" s="7" t="s">
        <v>2241</v>
      </c>
      <c r="N894" s="7" t="s">
        <v>2307</v>
      </c>
      <c r="O894" s="7" t="s">
        <v>2243</v>
      </c>
      <c r="Q894" s="10">
        <v>1139</v>
      </c>
      <c r="R894" s="7" t="s">
        <v>5530</v>
      </c>
      <c r="S894" s="11">
        <v>1</v>
      </c>
      <c r="T894" s="12">
        <v>0</v>
      </c>
    </row>
    <row r="895" spans="1:20" x14ac:dyDescent="0.25">
      <c r="A895" s="7" t="s">
        <v>2239</v>
      </c>
      <c r="B895" s="8" t="str">
        <f t="shared" si="26"/>
        <v>51152-FL-8</v>
      </c>
      <c r="C895" s="7">
        <v>51152</v>
      </c>
      <c r="D895" s="7" t="s">
        <v>2305</v>
      </c>
      <c r="E895" s="7" t="s">
        <v>2191</v>
      </c>
      <c r="F895" s="7" t="s">
        <v>2305</v>
      </c>
      <c r="G895" s="7" t="s">
        <v>2306</v>
      </c>
      <c r="H895" s="7" t="s">
        <v>211</v>
      </c>
      <c r="I895" s="8">
        <v>1</v>
      </c>
      <c r="J895" s="7" t="s">
        <v>2240</v>
      </c>
      <c r="K895" s="9">
        <v>8</v>
      </c>
      <c r="L895" t="str">
        <f t="shared" si="27"/>
        <v>FL-8</v>
      </c>
      <c r="M895" s="7" t="s">
        <v>2241</v>
      </c>
      <c r="N895" s="7" t="s">
        <v>2307</v>
      </c>
      <c r="O895" s="7" t="s">
        <v>2243</v>
      </c>
      <c r="Q895" s="10">
        <v>3139</v>
      </c>
      <c r="R895" s="7" t="s">
        <v>5538</v>
      </c>
      <c r="S895" s="11">
        <v>1</v>
      </c>
      <c r="T895" s="12">
        <v>0</v>
      </c>
    </row>
    <row r="896" spans="1:20" x14ac:dyDescent="0.25">
      <c r="A896" s="7" t="s">
        <v>2239</v>
      </c>
      <c r="B896" s="8" t="str">
        <f t="shared" si="26"/>
        <v>51152-FL-8</v>
      </c>
      <c r="C896" s="7">
        <v>51152</v>
      </c>
      <c r="D896" s="7" t="s">
        <v>2305</v>
      </c>
      <c r="E896" s="7" t="s">
        <v>2191</v>
      </c>
      <c r="F896" s="7" t="s">
        <v>2305</v>
      </c>
      <c r="G896" s="7" t="s">
        <v>2306</v>
      </c>
      <c r="H896" s="7" t="s">
        <v>211</v>
      </c>
      <c r="I896" s="8">
        <v>1</v>
      </c>
      <c r="J896" s="7" t="s">
        <v>2240</v>
      </c>
      <c r="K896" s="9">
        <v>8</v>
      </c>
      <c r="L896" t="str">
        <f t="shared" si="27"/>
        <v>FL-8</v>
      </c>
      <c r="M896" s="7" t="s">
        <v>2241</v>
      </c>
      <c r="N896" s="7" t="s">
        <v>2307</v>
      </c>
      <c r="O896" s="7" t="s">
        <v>2243</v>
      </c>
      <c r="Q896" s="10">
        <v>5139</v>
      </c>
      <c r="R896" s="7" t="s">
        <v>5531</v>
      </c>
      <c r="S896" s="11">
        <v>1</v>
      </c>
      <c r="T896" s="12">
        <v>0</v>
      </c>
    </row>
    <row r="897" spans="1:20" x14ac:dyDescent="0.25">
      <c r="A897" s="7" t="s">
        <v>2239</v>
      </c>
      <c r="B897" s="8" t="str">
        <f t="shared" si="26"/>
        <v>51152-FR-8</v>
      </c>
      <c r="C897" s="7">
        <v>51152</v>
      </c>
      <c r="D897" s="7" t="s">
        <v>2305</v>
      </c>
      <c r="E897" s="7" t="s">
        <v>2191</v>
      </c>
      <c r="F897" s="7" t="s">
        <v>2305</v>
      </c>
      <c r="G897" s="7" t="s">
        <v>2306</v>
      </c>
      <c r="H897" s="7" t="s">
        <v>211</v>
      </c>
      <c r="I897" s="8">
        <v>2</v>
      </c>
      <c r="J897" s="7" t="s">
        <v>2244</v>
      </c>
      <c r="K897" s="9">
        <v>8</v>
      </c>
      <c r="L897" t="str">
        <f t="shared" si="27"/>
        <v>FR-8</v>
      </c>
      <c r="M897" s="7" t="s">
        <v>2241</v>
      </c>
      <c r="N897" s="7" t="s">
        <v>2308</v>
      </c>
      <c r="O897" s="7" t="s">
        <v>2243</v>
      </c>
      <c r="Q897" s="10">
        <v>4134</v>
      </c>
      <c r="R897" s="7" t="s">
        <v>5539</v>
      </c>
      <c r="S897" s="11">
        <v>1</v>
      </c>
      <c r="T897" s="12">
        <v>0</v>
      </c>
    </row>
    <row r="898" spans="1:20" x14ac:dyDescent="0.25">
      <c r="A898" s="7" t="s">
        <v>2239</v>
      </c>
      <c r="B898" s="8" t="str">
        <f t="shared" si="26"/>
        <v>51152-FR-8</v>
      </c>
      <c r="C898" s="7">
        <v>51152</v>
      </c>
      <c r="D898" s="7" t="s">
        <v>2305</v>
      </c>
      <c r="E898" s="7" t="s">
        <v>2191</v>
      </c>
      <c r="F898" s="7" t="s">
        <v>2305</v>
      </c>
      <c r="G898" s="7" t="s">
        <v>2306</v>
      </c>
      <c r="H898" s="7" t="s">
        <v>211</v>
      </c>
      <c r="I898" s="8">
        <v>2</v>
      </c>
      <c r="J898" s="7" t="s">
        <v>2244</v>
      </c>
      <c r="K898" s="9">
        <v>8</v>
      </c>
      <c r="L898" t="str">
        <f t="shared" si="27"/>
        <v>FR-8</v>
      </c>
      <c r="M898" s="7" t="s">
        <v>2241</v>
      </c>
      <c r="N898" s="7" t="s">
        <v>2308</v>
      </c>
      <c r="O898" s="7" t="s">
        <v>2243</v>
      </c>
      <c r="Q898" s="10">
        <v>4744</v>
      </c>
      <c r="R898" s="7" t="s">
        <v>5539</v>
      </c>
      <c r="S898" s="11">
        <v>1</v>
      </c>
      <c r="T898" s="12">
        <v>0</v>
      </c>
    </row>
    <row r="899" spans="1:20" x14ac:dyDescent="0.25">
      <c r="A899" s="7" t="s">
        <v>2239</v>
      </c>
      <c r="B899" s="8" t="str">
        <f t="shared" ref="B899:B962" si="28">C899&amp;"-"&amp;L899</f>
        <v>51152-FR-8</v>
      </c>
      <c r="C899" s="7">
        <v>51152</v>
      </c>
      <c r="D899" s="7" t="s">
        <v>2305</v>
      </c>
      <c r="E899" s="7" t="s">
        <v>2191</v>
      </c>
      <c r="F899" s="7" t="s">
        <v>2305</v>
      </c>
      <c r="G899" s="7" t="s">
        <v>2306</v>
      </c>
      <c r="H899" s="7" t="s">
        <v>211</v>
      </c>
      <c r="I899" s="8">
        <v>2</v>
      </c>
      <c r="J899" s="7" t="s">
        <v>2244</v>
      </c>
      <c r="K899" s="9">
        <v>8</v>
      </c>
      <c r="L899" t="str">
        <f t="shared" ref="L899:L962" si="29">J899&amp;"-"&amp;K899</f>
        <v>FR-8</v>
      </c>
      <c r="M899" s="7" t="s">
        <v>2241</v>
      </c>
      <c r="N899" s="7" t="s">
        <v>2308</v>
      </c>
      <c r="O899" s="7" t="s">
        <v>2243</v>
      </c>
      <c r="Q899" s="10">
        <v>5129</v>
      </c>
      <c r="R899" s="7" t="s">
        <v>5525</v>
      </c>
      <c r="S899" s="11">
        <v>1</v>
      </c>
      <c r="T899" s="12">
        <v>0</v>
      </c>
    </row>
    <row r="900" spans="1:20" x14ac:dyDescent="0.25">
      <c r="A900" s="7" t="s">
        <v>2239</v>
      </c>
      <c r="B900" s="8" t="str">
        <f t="shared" si="28"/>
        <v>51152-FR-8</v>
      </c>
      <c r="C900" s="7">
        <v>51152</v>
      </c>
      <c r="D900" s="7" t="s">
        <v>2305</v>
      </c>
      <c r="E900" s="7" t="s">
        <v>2191</v>
      </c>
      <c r="F900" s="7" t="s">
        <v>2305</v>
      </c>
      <c r="G900" s="7" t="s">
        <v>2306</v>
      </c>
      <c r="H900" s="7" t="s">
        <v>211</v>
      </c>
      <c r="I900" s="8">
        <v>2</v>
      </c>
      <c r="J900" s="7" t="s">
        <v>2244</v>
      </c>
      <c r="K900" s="9">
        <v>8</v>
      </c>
      <c r="L900" t="str">
        <f t="shared" si="29"/>
        <v>FR-8</v>
      </c>
      <c r="M900" s="7" t="s">
        <v>2241</v>
      </c>
      <c r="N900" s="7" t="s">
        <v>2308</v>
      </c>
      <c r="O900" s="7" t="s">
        <v>2243</v>
      </c>
      <c r="Q900" s="10">
        <v>5714</v>
      </c>
      <c r="R900" s="7" t="s">
        <v>5525</v>
      </c>
      <c r="S900" s="11">
        <v>1</v>
      </c>
      <c r="T900" s="12">
        <v>0</v>
      </c>
    </row>
    <row r="901" spans="1:20" x14ac:dyDescent="0.25">
      <c r="A901" s="7" t="s">
        <v>2239</v>
      </c>
      <c r="B901" s="8" t="str">
        <f t="shared" si="28"/>
        <v>51152-FR-8</v>
      </c>
      <c r="C901" s="7">
        <v>51152</v>
      </c>
      <c r="D901" s="7" t="s">
        <v>2305</v>
      </c>
      <c r="E901" s="7" t="s">
        <v>2191</v>
      </c>
      <c r="F901" s="7" t="s">
        <v>2305</v>
      </c>
      <c r="G901" s="7" t="s">
        <v>2306</v>
      </c>
      <c r="H901" s="7" t="s">
        <v>211</v>
      </c>
      <c r="I901" s="8">
        <v>2</v>
      </c>
      <c r="J901" s="7" t="s">
        <v>2244</v>
      </c>
      <c r="K901" s="9">
        <v>8</v>
      </c>
      <c r="L901" t="str">
        <f t="shared" si="29"/>
        <v>FR-8</v>
      </c>
      <c r="M901" s="7" t="s">
        <v>2241</v>
      </c>
      <c r="N901" s="7" t="s">
        <v>2308</v>
      </c>
      <c r="O901" s="7" t="s">
        <v>2243</v>
      </c>
      <c r="Q901" s="10">
        <v>3744</v>
      </c>
      <c r="R901" s="7" t="s">
        <v>5536</v>
      </c>
      <c r="S901" s="11">
        <v>1</v>
      </c>
      <c r="T901" s="12">
        <v>0</v>
      </c>
    </row>
    <row r="902" spans="1:20" x14ac:dyDescent="0.25">
      <c r="A902" s="7" t="s">
        <v>2239</v>
      </c>
      <c r="B902" s="8" t="str">
        <f t="shared" si="28"/>
        <v>51152-FR-8</v>
      </c>
      <c r="C902" s="7">
        <v>51152</v>
      </c>
      <c r="D902" s="7" t="s">
        <v>2305</v>
      </c>
      <c r="E902" s="7" t="s">
        <v>2191</v>
      </c>
      <c r="F902" s="7" t="s">
        <v>2305</v>
      </c>
      <c r="G902" s="7" t="s">
        <v>2306</v>
      </c>
      <c r="H902" s="7" t="s">
        <v>211</v>
      </c>
      <c r="I902" s="8">
        <v>2</v>
      </c>
      <c r="J902" s="7" t="s">
        <v>2244</v>
      </c>
      <c r="K902" s="9">
        <v>8</v>
      </c>
      <c r="L902" t="str">
        <f t="shared" si="29"/>
        <v>FR-8</v>
      </c>
      <c r="M902" s="7" t="s">
        <v>2241</v>
      </c>
      <c r="N902" s="7" t="s">
        <v>2308</v>
      </c>
      <c r="O902" s="7" t="s">
        <v>2243</v>
      </c>
      <c r="Q902" s="10">
        <v>4744</v>
      </c>
      <c r="R902" s="7" t="s">
        <v>5541</v>
      </c>
      <c r="S902" s="11">
        <v>1</v>
      </c>
      <c r="T902" s="12">
        <v>0</v>
      </c>
    </row>
    <row r="903" spans="1:20" x14ac:dyDescent="0.25">
      <c r="A903" s="7" t="s">
        <v>2239</v>
      </c>
      <c r="B903" s="8" t="str">
        <f t="shared" si="28"/>
        <v>51152-FR-8</v>
      </c>
      <c r="C903" s="7">
        <v>51152</v>
      </c>
      <c r="D903" s="7" t="s">
        <v>2305</v>
      </c>
      <c r="E903" s="7" t="s">
        <v>2191</v>
      </c>
      <c r="F903" s="7" t="s">
        <v>2305</v>
      </c>
      <c r="G903" s="7" t="s">
        <v>2306</v>
      </c>
      <c r="H903" s="7" t="s">
        <v>211</v>
      </c>
      <c r="I903" s="8">
        <v>2</v>
      </c>
      <c r="J903" s="7" t="s">
        <v>2244</v>
      </c>
      <c r="K903" s="9">
        <v>8</v>
      </c>
      <c r="L903" t="str">
        <f t="shared" si="29"/>
        <v>FR-8</v>
      </c>
      <c r="M903" s="7" t="s">
        <v>2241</v>
      </c>
      <c r="N903" s="7" t="s">
        <v>2308</v>
      </c>
      <c r="O903" s="7" t="s">
        <v>2243</v>
      </c>
      <c r="Q903" s="10">
        <v>2744</v>
      </c>
      <c r="R903" s="7" t="s">
        <v>5532</v>
      </c>
      <c r="S903" s="11">
        <v>1</v>
      </c>
      <c r="T903" s="12">
        <v>0</v>
      </c>
    </row>
    <row r="904" spans="1:20" x14ac:dyDescent="0.25">
      <c r="A904" s="7" t="s">
        <v>2239</v>
      </c>
      <c r="B904" s="8" t="str">
        <f t="shared" si="28"/>
        <v>51152-FR-8</v>
      </c>
      <c r="C904" s="7">
        <v>51152</v>
      </c>
      <c r="D904" s="7" t="s">
        <v>2305</v>
      </c>
      <c r="E904" s="7" t="s">
        <v>2191</v>
      </c>
      <c r="F904" s="7" t="s">
        <v>2305</v>
      </c>
      <c r="G904" s="7" t="s">
        <v>2306</v>
      </c>
      <c r="H904" s="7" t="s">
        <v>211</v>
      </c>
      <c r="I904" s="8">
        <v>2</v>
      </c>
      <c r="J904" s="7" t="s">
        <v>2244</v>
      </c>
      <c r="K904" s="9">
        <v>8</v>
      </c>
      <c r="L904" t="str">
        <f t="shared" si="29"/>
        <v>FR-8</v>
      </c>
      <c r="M904" s="7" t="s">
        <v>2241</v>
      </c>
      <c r="N904" s="7" t="s">
        <v>2308</v>
      </c>
      <c r="O904" s="7" t="s">
        <v>2243</v>
      </c>
      <c r="Q904" s="10">
        <v>4744</v>
      </c>
      <c r="R904" s="7" t="s">
        <v>5542</v>
      </c>
      <c r="S904" s="11">
        <v>1</v>
      </c>
      <c r="T904" s="12">
        <v>0</v>
      </c>
    </row>
    <row r="905" spans="1:20" x14ac:dyDescent="0.25">
      <c r="A905" s="7" t="s">
        <v>2239</v>
      </c>
      <c r="B905" s="8" t="str">
        <f t="shared" si="28"/>
        <v>51152-FR-8</v>
      </c>
      <c r="C905" s="7">
        <v>51152</v>
      </c>
      <c r="D905" s="7" t="s">
        <v>2305</v>
      </c>
      <c r="E905" s="7" t="s">
        <v>2191</v>
      </c>
      <c r="F905" s="7" t="s">
        <v>2305</v>
      </c>
      <c r="G905" s="7" t="s">
        <v>2306</v>
      </c>
      <c r="H905" s="7" t="s">
        <v>211</v>
      </c>
      <c r="I905" s="8">
        <v>2</v>
      </c>
      <c r="J905" s="7" t="s">
        <v>2244</v>
      </c>
      <c r="K905" s="9">
        <v>8</v>
      </c>
      <c r="L905" t="str">
        <f t="shared" si="29"/>
        <v>FR-8</v>
      </c>
      <c r="M905" s="7" t="s">
        <v>2241</v>
      </c>
      <c r="N905" s="7" t="s">
        <v>2308</v>
      </c>
      <c r="O905" s="7" t="s">
        <v>2243</v>
      </c>
      <c r="Q905" s="10">
        <v>2744</v>
      </c>
      <c r="R905" s="7" t="s">
        <v>5533</v>
      </c>
      <c r="S905" s="11">
        <v>1</v>
      </c>
      <c r="T905" s="12">
        <v>0</v>
      </c>
    </row>
    <row r="906" spans="1:20" x14ac:dyDescent="0.25">
      <c r="A906" s="7" t="s">
        <v>2239</v>
      </c>
      <c r="B906" s="8" t="str">
        <f t="shared" si="28"/>
        <v>51152-FR-8</v>
      </c>
      <c r="C906" s="7">
        <v>51152</v>
      </c>
      <c r="D906" s="7" t="s">
        <v>2305</v>
      </c>
      <c r="E906" s="7" t="s">
        <v>2191</v>
      </c>
      <c r="F906" s="7" t="s">
        <v>2305</v>
      </c>
      <c r="G906" s="7" t="s">
        <v>2306</v>
      </c>
      <c r="H906" s="7" t="s">
        <v>211</v>
      </c>
      <c r="I906" s="8">
        <v>2</v>
      </c>
      <c r="J906" s="7" t="s">
        <v>2244</v>
      </c>
      <c r="K906" s="9">
        <v>8</v>
      </c>
      <c r="L906" t="str">
        <f t="shared" si="29"/>
        <v>FR-8</v>
      </c>
      <c r="M906" s="7" t="s">
        <v>2241</v>
      </c>
      <c r="N906" s="7" t="s">
        <v>2308</v>
      </c>
      <c r="O906" s="7" t="s">
        <v>2243</v>
      </c>
      <c r="Q906" s="10">
        <v>4744</v>
      </c>
      <c r="R906" s="7" t="s">
        <v>5543</v>
      </c>
      <c r="S906" s="11">
        <v>1</v>
      </c>
      <c r="T906" s="12">
        <v>0</v>
      </c>
    </row>
    <row r="907" spans="1:20" x14ac:dyDescent="0.25">
      <c r="A907" s="7" t="s">
        <v>2239</v>
      </c>
      <c r="B907" s="8" t="str">
        <f t="shared" si="28"/>
        <v>51153-FL-8</v>
      </c>
      <c r="C907" s="7">
        <v>51153</v>
      </c>
      <c r="D907" s="7" t="s">
        <v>2309</v>
      </c>
      <c r="E907" s="7" t="s">
        <v>2191</v>
      </c>
      <c r="F907" s="7" t="s">
        <v>2309</v>
      </c>
      <c r="G907" s="7" t="s">
        <v>2310</v>
      </c>
      <c r="H907" s="7" t="s">
        <v>170</v>
      </c>
      <c r="I907" s="8">
        <v>1</v>
      </c>
      <c r="J907" s="7" t="s">
        <v>2240</v>
      </c>
      <c r="K907" s="9">
        <v>8</v>
      </c>
      <c r="L907" t="str">
        <f t="shared" si="29"/>
        <v>FL-8</v>
      </c>
      <c r="M907" s="7" t="s">
        <v>2241</v>
      </c>
      <c r="N907" s="7" t="s">
        <v>2259</v>
      </c>
      <c r="O907" s="7" t="s">
        <v>2243</v>
      </c>
      <c r="Q907" s="10">
        <v>3111</v>
      </c>
      <c r="R907" s="7" t="s">
        <v>5534</v>
      </c>
      <c r="S907" s="11">
        <v>1</v>
      </c>
      <c r="T907" s="12">
        <v>0</v>
      </c>
    </row>
    <row r="908" spans="1:20" x14ac:dyDescent="0.25">
      <c r="A908" s="7" t="s">
        <v>2239</v>
      </c>
      <c r="B908" s="8" t="str">
        <f t="shared" si="28"/>
        <v>51153-FL-8</v>
      </c>
      <c r="C908" s="7">
        <v>51153</v>
      </c>
      <c r="D908" s="7" t="s">
        <v>2309</v>
      </c>
      <c r="E908" s="7" t="s">
        <v>2191</v>
      </c>
      <c r="F908" s="7" t="s">
        <v>2309</v>
      </c>
      <c r="G908" s="7" t="s">
        <v>2310</v>
      </c>
      <c r="H908" s="7" t="s">
        <v>170</v>
      </c>
      <c r="I908" s="8">
        <v>1</v>
      </c>
      <c r="J908" s="7" t="s">
        <v>2240</v>
      </c>
      <c r="K908" s="9">
        <v>8</v>
      </c>
      <c r="L908" t="str">
        <f t="shared" si="29"/>
        <v>FL-8</v>
      </c>
      <c r="M908" s="7" t="s">
        <v>2241</v>
      </c>
      <c r="N908" s="7" t="s">
        <v>2259</v>
      </c>
      <c r="O908" s="7" t="s">
        <v>2243</v>
      </c>
      <c r="Q908" s="10">
        <v>5111</v>
      </c>
      <c r="R908" s="7" t="s">
        <v>5524</v>
      </c>
      <c r="S908" s="11">
        <v>1</v>
      </c>
      <c r="T908" s="12">
        <v>0</v>
      </c>
    </row>
    <row r="909" spans="1:20" x14ac:dyDescent="0.25">
      <c r="A909" s="7" t="s">
        <v>2239</v>
      </c>
      <c r="B909" s="8" t="str">
        <f t="shared" si="28"/>
        <v>51153-FL-8</v>
      </c>
      <c r="C909" s="7">
        <v>51153</v>
      </c>
      <c r="D909" s="7" t="s">
        <v>2309</v>
      </c>
      <c r="E909" s="7" t="s">
        <v>2191</v>
      </c>
      <c r="F909" s="7" t="s">
        <v>2309</v>
      </c>
      <c r="G909" s="7" t="s">
        <v>2310</v>
      </c>
      <c r="H909" s="7" t="s">
        <v>170</v>
      </c>
      <c r="I909" s="8">
        <v>1</v>
      </c>
      <c r="J909" s="7" t="s">
        <v>2240</v>
      </c>
      <c r="K909" s="9">
        <v>8</v>
      </c>
      <c r="L909" t="str">
        <f t="shared" si="29"/>
        <v>FL-8</v>
      </c>
      <c r="M909" s="7" t="s">
        <v>2241</v>
      </c>
      <c r="N909" s="7" t="s">
        <v>2259</v>
      </c>
      <c r="O909" s="7" t="s">
        <v>2243</v>
      </c>
      <c r="Q909" s="10">
        <v>3111</v>
      </c>
      <c r="R909" s="7" t="s">
        <v>5535</v>
      </c>
      <c r="S909" s="11">
        <v>1</v>
      </c>
      <c r="T909" s="12">
        <v>0</v>
      </c>
    </row>
    <row r="910" spans="1:20" x14ac:dyDescent="0.25">
      <c r="A910" s="7" t="s">
        <v>2239</v>
      </c>
      <c r="B910" s="8" t="str">
        <f t="shared" si="28"/>
        <v>51153-FL-8</v>
      </c>
      <c r="C910" s="7">
        <v>51153</v>
      </c>
      <c r="D910" s="7" t="s">
        <v>2309</v>
      </c>
      <c r="E910" s="7" t="s">
        <v>2191</v>
      </c>
      <c r="F910" s="7" t="s">
        <v>2309</v>
      </c>
      <c r="G910" s="7" t="s">
        <v>2310</v>
      </c>
      <c r="H910" s="7" t="s">
        <v>170</v>
      </c>
      <c r="I910" s="8">
        <v>1</v>
      </c>
      <c r="J910" s="7" t="s">
        <v>2240</v>
      </c>
      <c r="K910" s="9">
        <v>8</v>
      </c>
      <c r="L910" t="str">
        <f t="shared" si="29"/>
        <v>FL-8</v>
      </c>
      <c r="M910" s="7" t="s">
        <v>2241</v>
      </c>
      <c r="N910" s="7" t="s">
        <v>2259</v>
      </c>
      <c r="O910" s="7" t="s">
        <v>2243</v>
      </c>
      <c r="Q910" s="10">
        <v>5111</v>
      </c>
      <c r="R910" s="7" t="s">
        <v>5525</v>
      </c>
      <c r="S910" s="11">
        <v>1</v>
      </c>
      <c r="T910" s="12">
        <v>0</v>
      </c>
    </row>
    <row r="911" spans="1:20" x14ac:dyDescent="0.25">
      <c r="A911" s="7" t="s">
        <v>2239</v>
      </c>
      <c r="B911" s="8" t="str">
        <f t="shared" si="28"/>
        <v>51153-FL-8</v>
      </c>
      <c r="C911" s="7">
        <v>51153</v>
      </c>
      <c r="D911" s="7" t="s">
        <v>2309</v>
      </c>
      <c r="E911" s="7" t="s">
        <v>2191</v>
      </c>
      <c r="F911" s="7" t="s">
        <v>2309</v>
      </c>
      <c r="G911" s="7" t="s">
        <v>2310</v>
      </c>
      <c r="H911" s="7" t="s">
        <v>170</v>
      </c>
      <c r="I911" s="8">
        <v>1</v>
      </c>
      <c r="J911" s="7" t="s">
        <v>2240</v>
      </c>
      <c r="K911" s="9">
        <v>8</v>
      </c>
      <c r="L911" t="str">
        <f t="shared" si="29"/>
        <v>FL-8</v>
      </c>
      <c r="M911" s="7" t="s">
        <v>2241</v>
      </c>
      <c r="N911" s="7" t="s">
        <v>2259</v>
      </c>
      <c r="O911" s="7" t="s">
        <v>2243</v>
      </c>
      <c r="Q911" s="10">
        <v>5111</v>
      </c>
      <c r="R911" s="7" t="s">
        <v>5525</v>
      </c>
      <c r="S911" s="11">
        <v>1</v>
      </c>
      <c r="T911" s="12">
        <v>0</v>
      </c>
    </row>
    <row r="912" spans="1:20" x14ac:dyDescent="0.25">
      <c r="A912" s="7" t="s">
        <v>2239</v>
      </c>
      <c r="B912" s="8" t="str">
        <f t="shared" si="28"/>
        <v>51153-FL-8</v>
      </c>
      <c r="C912" s="7">
        <v>51153</v>
      </c>
      <c r="D912" s="7" t="s">
        <v>2309</v>
      </c>
      <c r="E912" s="7" t="s">
        <v>2191</v>
      </c>
      <c r="F912" s="7" t="s">
        <v>2309</v>
      </c>
      <c r="G912" s="7" t="s">
        <v>2310</v>
      </c>
      <c r="H912" s="7" t="s">
        <v>170</v>
      </c>
      <c r="I912" s="8">
        <v>1</v>
      </c>
      <c r="J912" s="7" t="s">
        <v>2240</v>
      </c>
      <c r="K912" s="9">
        <v>8</v>
      </c>
      <c r="L912" t="str">
        <f t="shared" si="29"/>
        <v>FL-8</v>
      </c>
      <c r="M912" s="7" t="s">
        <v>2241</v>
      </c>
      <c r="N912" s="7" t="s">
        <v>2259</v>
      </c>
      <c r="O912" s="7" t="s">
        <v>2243</v>
      </c>
      <c r="Q912" s="10">
        <v>1111</v>
      </c>
      <c r="R912" s="7" t="s">
        <v>5526</v>
      </c>
      <c r="S912" s="11">
        <v>1</v>
      </c>
      <c r="T912" s="12">
        <v>0</v>
      </c>
    </row>
    <row r="913" spans="1:20" x14ac:dyDescent="0.25">
      <c r="A913" s="7" t="s">
        <v>2239</v>
      </c>
      <c r="B913" s="8" t="str">
        <f t="shared" si="28"/>
        <v>51153-FL-8</v>
      </c>
      <c r="C913" s="7">
        <v>51153</v>
      </c>
      <c r="D913" s="7" t="s">
        <v>2309</v>
      </c>
      <c r="E913" s="7" t="s">
        <v>2191</v>
      </c>
      <c r="F913" s="7" t="s">
        <v>2309</v>
      </c>
      <c r="G913" s="7" t="s">
        <v>2310</v>
      </c>
      <c r="H913" s="7" t="s">
        <v>170</v>
      </c>
      <c r="I913" s="8">
        <v>1</v>
      </c>
      <c r="J913" s="7" t="s">
        <v>2240</v>
      </c>
      <c r="K913" s="9">
        <v>8</v>
      </c>
      <c r="L913" t="str">
        <f t="shared" si="29"/>
        <v>FL-8</v>
      </c>
      <c r="M913" s="7" t="s">
        <v>2241</v>
      </c>
      <c r="N913" s="7" t="s">
        <v>2259</v>
      </c>
      <c r="O913" s="7" t="s">
        <v>2243</v>
      </c>
      <c r="Q913" s="10">
        <v>3111</v>
      </c>
      <c r="R913" s="7" t="s">
        <v>5536</v>
      </c>
      <c r="S913" s="11">
        <v>1</v>
      </c>
      <c r="T913" s="12">
        <v>0</v>
      </c>
    </row>
    <row r="914" spans="1:20" x14ac:dyDescent="0.25">
      <c r="A914" s="7" t="s">
        <v>2239</v>
      </c>
      <c r="B914" s="8" t="str">
        <f t="shared" si="28"/>
        <v>51153-FL-8</v>
      </c>
      <c r="C914" s="7">
        <v>51153</v>
      </c>
      <c r="D914" s="7" t="s">
        <v>2309</v>
      </c>
      <c r="E914" s="7" t="s">
        <v>2191</v>
      </c>
      <c r="F914" s="7" t="s">
        <v>2309</v>
      </c>
      <c r="G914" s="7" t="s">
        <v>2310</v>
      </c>
      <c r="H914" s="7" t="s">
        <v>170</v>
      </c>
      <c r="I914" s="8">
        <v>1</v>
      </c>
      <c r="J914" s="7" t="s">
        <v>2240</v>
      </c>
      <c r="K914" s="9">
        <v>8</v>
      </c>
      <c r="L914" t="str">
        <f t="shared" si="29"/>
        <v>FL-8</v>
      </c>
      <c r="M914" s="7" t="s">
        <v>2241</v>
      </c>
      <c r="N914" s="7" t="s">
        <v>2259</v>
      </c>
      <c r="O914" s="7" t="s">
        <v>2243</v>
      </c>
      <c r="Q914" s="10">
        <v>5111</v>
      </c>
      <c r="R914" s="7" t="s">
        <v>5527</v>
      </c>
      <c r="S914" s="11">
        <v>1</v>
      </c>
      <c r="T914" s="12">
        <v>0</v>
      </c>
    </row>
    <row r="915" spans="1:20" x14ac:dyDescent="0.25">
      <c r="A915" s="7" t="s">
        <v>2239</v>
      </c>
      <c r="B915" s="8" t="str">
        <f t="shared" si="28"/>
        <v>51153-FL-8</v>
      </c>
      <c r="C915" s="7">
        <v>51153</v>
      </c>
      <c r="D915" s="7" t="s">
        <v>2309</v>
      </c>
      <c r="E915" s="7" t="s">
        <v>2191</v>
      </c>
      <c r="F915" s="7" t="s">
        <v>2309</v>
      </c>
      <c r="G915" s="7" t="s">
        <v>2310</v>
      </c>
      <c r="H915" s="7" t="s">
        <v>170</v>
      </c>
      <c r="I915" s="8">
        <v>1</v>
      </c>
      <c r="J915" s="7" t="s">
        <v>2240</v>
      </c>
      <c r="K915" s="9">
        <v>8</v>
      </c>
      <c r="L915" t="str">
        <f t="shared" si="29"/>
        <v>FL-8</v>
      </c>
      <c r="M915" s="7" t="s">
        <v>2241</v>
      </c>
      <c r="N915" s="7" t="s">
        <v>2259</v>
      </c>
      <c r="O915" s="7" t="s">
        <v>2243</v>
      </c>
      <c r="Q915" s="10">
        <v>1111</v>
      </c>
      <c r="R915" s="7" t="s">
        <v>5528</v>
      </c>
      <c r="S915" s="11">
        <v>1</v>
      </c>
      <c r="T915" s="12">
        <v>0</v>
      </c>
    </row>
    <row r="916" spans="1:20" x14ac:dyDescent="0.25">
      <c r="A916" s="7" t="s">
        <v>2239</v>
      </c>
      <c r="B916" s="8" t="str">
        <f t="shared" si="28"/>
        <v>51153-FL-8</v>
      </c>
      <c r="C916" s="7">
        <v>51153</v>
      </c>
      <c r="D916" s="7" t="s">
        <v>2309</v>
      </c>
      <c r="E916" s="7" t="s">
        <v>2191</v>
      </c>
      <c r="F916" s="7" t="s">
        <v>2309</v>
      </c>
      <c r="G916" s="7" t="s">
        <v>2310</v>
      </c>
      <c r="H916" s="7" t="s">
        <v>170</v>
      </c>
      <c r="I916" s="8">
        <v>1</v>
      </c>
      <c r="J916" s="7" t="s">
        <v>2240</v>
      </c>
      <c r="K916" s="9">
        <v>8</v>
      </c>
      <c r="L916" t="str">
        <f t="shared" si="29"/>
        <v>FL-8</v>
      </c>
      <c r="M916" s="7" t="s">
        <v>2241</v>
      </c>
      <c r="N916" s="7" t="s">
        <v>2259</v>
      </c>
      <c r="O916" s="7" t="s">
        <v>2243</v>
      </c>
      <c r="Q916" s="10">
        <v>3111</v>
      </c>
      <c r="R916" s="7" t="s">
        <v>5537</v>
      </c>
      <c r="S916" s="11">
        <v>1</v>
      </c>
      <c r="T916" s="12">
        <v>0</v>
      </c>
    </row>
    <row r="917" spans="1:20" x14ac:dyDescent="0.25">
      <c r="A917" s="7" t="s">
        <v>2239</v>
      </c>
      <c r="B917" s="8" t="str">
        <f t="shared" si="28"/>
        <v>51153-FL-8</v>
      </c>
      <c r="C917" s="7">
        <v>51153</v>
      </c>
      <c r="D917" s="7" t="s">
        <v>2309</v>
      </c>
      <c r="E917" s="7" t="s">
        <v>2191</v>
      </c>
      <c r="F917" s="7" t="s">
        <v>2309</v>
      </c>
      <c r="G917" s="7" t="s">
        <v>2310</v>
      </c>
      <c r="H917" s="7" t="s">
        <v>170</v>
      </c>
      <c r="I917" s="8">
        <v>1</v>
      </c>
      <c r="J917" s="7" t="s">
        <v>2240</v>
      </c>
      <c r="K917" s="9">
        <v>8</v>
      </c>
      <c r="L917" t="str">
        <f t="shared" si="29"/>
        <v>FL-8</v>
      </c>
      <c r="M917" s="7" t="s">
        <v>2241</v>
      </c>
      <c r="N917" s="7" t="s">
        <v>2259</v>
      </c>
      <c r="O917" s="7" t="s">
        <v>2243</v>
      </c>
      <c r="Q917" s="10">
        <v>5111</v>
      </c>
      <c r="R917" s="7" t="s">
        <v>5529</v>
      </c>
      <c r="S917" s="11">
        <v>1</v>
      </c>
      <c r="T917" s="12">
        <v>0</v>
      </c>
    </row>
    <row r="918" spans="1:20" x14ac:dyDescent="0.25">
      <c r="A918" s="7" t="s">
        <v>2239</v>
      </c>
      <c r="B918" s="8" t="str">
        <f t="shared" si="28"/>
        <v>51153-FL-8</v>
      </c>
      <c r="C918" s="7">
        <v>51153</v>
      </c>
      <c r="D918" s="7" t="s">
        <v>2309</v>
      </c>
      <c r="E918" s="7" t="s">
        <v>2191</v>
      </c>
      <c r="F918" s="7" t="s">
        <v>2309</v>
      </c>
      <c r="G918" s="7" t="s">
        <v>2310</v>
      </c>
      <c r="H918" s="7" t="s">
        <v>170</v>
      </c>
      <c r="I918" s="8">
        <v>1</v>
      </c>
      <c r="J918" s="7" t="s">
        <v>2240</v>
      </c>
      <c r="K918" s="9">
        <v>8</v>
      </c>
      <c r="L918" t="str">
        <f t="shared" si="29"/>
        <v>FL-8</v>
      </c>
      <c r="M918" s="7" t="s">
        <v>2241</v>
      </c>
      <c r="N918" s="7" t="s">
        <v>2259</v>
      </c>
      <c r="O918" s="7" t="s">
        <v>2243</v>
      </c>
      <c r="Q918" s="10">
        <v>1111</v>
      </c>
      <c r="R918" s="7" t="s">
        <v>5530</v>
      </c>
      <c r="S918" s="11">
        <v>1</v>
      </c>
      <c r="T918" s="12">
        <v>0</v>
      </c>
    </row>
    <row r="919" spans="1:20" x14ac:dyDescent="0.25">
      <c r="A919" s="7" t="s">
        <v>2239</v>
      </c>
      <c r="B919" s="8" t="str">
        <f t="shared" si="28"/>
        <v>51153-FL-8</v>
      </c>
      <c r="C919" s="7">
        <v>51153</v>
      </c>
      <c r="D919" s="7" t="s">
        <v>2309</v>
      </c>
      <c r="E919" s="7" t="s">
        <v>2191</v>
      </c>
      <c r="F919" s="7" t="s">
        <v>2309</v>
      </c>
      <c r="G919" s="7" t="s">
        <v>2310</v>
      </c>
      <c r="H919" s="7" t="s">
        <v>170</v>
      </c>
      <c r="I919" s="8">
        <v>1</v>
      </c>
      <c r="J919" s="7" t="s">
        <v>2240</v>
      </c>
      <c r="K919" s="9">
        <v>8</v>
      </c>
      <c r="L919" t="str">
        <f t="shared" si="29"/>
        <v>FL-8</v>
      </c>
      <c r="M919" s="7" t="s">
        <v>2241</v>
      </c>
      <c r="N919" s="7" t="s">
        <v>2259</v>
      </c>
      <c r="O919" s="7" t="s">
        <v>2243</v>
      </c>
      <c r="Q919" s="10">
        <v>3111</v>
      </c>
      <c r="R919" s="7" t="s">
        <v>5538</v>
      </c>
      <c r="S919" s="11">
        <v>1</v>
      </c>
      <c r="T919" s="12">
        <v>0</v>
      </c>
    </row>
    <row r="920" spans="1:20" x14ac:dyDescent="0.25">
      <c r="A920" s="7" t="s">
        <v>2239</v>
      </c>
      <c r="B920" s="8" t="str">
        <f t="shared" si="28"/>
        <v>51153-FL-8</v>
      </c>
      <c r="C920" s="7">
        <v>51153</v>
      </c>
      <c r="D920" s="7" t="s">
        <v>2309</v>
      </c>
      <c r="E920" s="7" t="s">
        <v>2191</v>
      </c>
      <c r="F920" s="7" t="s">
        <v>2309</v>
      </c>
      <c r="G920" s="7" t="s">
        <v>2310</v>
      </c>
      <c r="H920" s="7" t="s">
        <v>170</v>
      </c>
      <c r="I920" s="8">
        <v>1</v>
      </c>
      <c r="J920" s="7" t="s">
        <v>2240</v>
      </c>
      <c r="K920" s="9">
        <v>8</v>
      </c>
      <c r="L920" t="str">
        <f t="shared" si="29"/>
        <v>FL-8</v>
      </c>
      <c r="M920" s="7" t="s">
        <v>2241</v>
      </c>
      <c r="N920" s="7" t="s">
        <v>2259</v>
      </c>
      <c r="O920" s="7" t="s">
        <v>2243</v>
      </c>
      <c r="Q920" s="10">
        <v>5111</v>
      </c>
      <c r="R920" s="7" t="s">
        <v>5531</v>
      </c>
      <c r="S920" s="11">
        <v>1</v>
      </c>
      <c r="T920" s="12">
        <v>0</v>
      </c>
    </row>
    <row r="921" spans="1:20" x14ac:dyDescent="0.25">
      <c r="A921" s="7" t="s">
        <v>2239</v>
      </c>
      <c r="B921" s="8" t="str">
        <f t="shared" si="28"/>
        <v>51153-FR-8</v>
      </c>
      <c r="C921" s="7">
        <v>51153</v>
      </c>
      <c r="D921" s="7" t="s">
        <v>2309</v>
      </c>
      <c r="E921" s="7" t="s">
        <v>2191</v>
      </c>
      <c r="F921" s="7" t="s">
        <v>2309</v>
      </c>
      <c r="G921" s="7" t="s">
        <v>2310</v>
      </c>
      <c r="H921" s="7" t="s">
        <v>170</v>
      </c>
      <c r="I921" s="8">
        <v>2</v>
      </c>
      <c r="J921" s="7" t="s">
        <v>2244</v>
      </c>
      <c r="K921" s="9">
        <v>8</v>
      </c>
      <c r="L921" t="str">
        <f t="shared" si="29"/>
        <v>FR-8</v>
      </c>
      <c r="M921" s="7" t="s">
        <v>2245</v>
      </c>
      <c r="N921" s="7" t="s">
        <v>2186</v>
      </c>
      <c r="O921" s="7" t="s">
        <v>2243</v>
      </c>
      <c r="Q921" s="10">
        <v>4743</v>
      </c>
      <c r="R921" s="7" t="s">
        <v>5539</v>
      </c>
      <c r="S921" s="11">
        <v>1</v>
      </c>
      <c r="T921" s="12">
        <v>0</v>
      </c>
    </row>
    <row r="922" spans="1:20" x14ac:dyDescent="0.25">
      <c r="A922" s="7" t="s">
        <v>2239</v>
      </c>
      <c r="B922" s="8" t="str">
        <f t="shared" si="28"/>
        <v>51153-FR-8</v>
      </c>
      <c r="C922" s="7">
        <v>51153</v>
      </c>
      <c r="D922" s="7" t="s">
        <v>2309</v>
      </c>
      <c r="E922" s="7" t="s">
        <v>2191</v>
      </c>
      <c r="F922" s="7" t="s">
        <v>2309</v>
      </c>
      <c r="G922" s="7" t="s">
        <v>2310</v>
      </c>
      <c r="H922" s="7" t="s">
        <v>170</v>
      </c>
      <c r="I922" s="8">
        <v>2</v>
      </c>
      <c r="J922" s="7" t="s">
        <v>2244</v>
      </c>
      <c r="K922" s="9">
        <v>8</v>
      </c>
      <c r="L922" t="str">
        <f t="shared" si="29"/>
        <v>FR-8</v>
      </c>
      <c r="M922" s="7" t="s">
        <v>2245</v>
      </c>
      <c r="N922" s="7" t="s">
        <v>2186</v>
      </c>
      <c r="O922" s="7" t="s">
        <v>2243</v>
      </c>
      <c r="Q922" s="10">
        <v>4743</v>
      </c>
      <c r="R922" s="7" t="s">
        <v>5540</v>
      </c>
      <c r="S922" s="11">
        <v>1</v>
      </c>
      <c r="T922" s="12">
        <v>0</v>
      </c>
    </row>
    <row r="923" spans="1:20" x14ac:dyDescent="0.25">
      <c r="A923" s="7" t="s">
        <v>2239</v>
      </c>
      <c r="B923" s="8" t="str">
        <f t="shared" si="28"/>
        <v>51153-FR-8</v>
      </c>
      <c r="C923" s="7">
        <v>51153</v>
      </c>
      <c r="D923" s="7" t="s">
        <v>2309</v>
      </c>
      <c r="E923" s="7" t="s">
        <v>2191</v>
      </c>
      <c r="F923" s="7" t="s">
        <v>2309</v>
      </c>
      <c r="G923" s="7" t="s">
        <v>2310</v>
      </c>
      <c r="H923" s="7" t="s">
        <v>170</v>
      </c>
      <c r="I923" s="8">
        <v>2</v>
      </c>
      <c r="J923" s="7" t="s">
        <v>2244</v>
      </c>
      <c r="K923" s="9">
        <v>8</v>
      </c>
      <c r="L923" t="str">
        <f t="shared" si="29"/>
        <v>FR-8</v>
      </c>
      <c r="M923" s="7" t="s">
        <v>2245</v>
      </c>
      <c r="N923" s="7" t="s">
        <v>2186</v>
      </c>
      <c r="O923" s="7" t="s">
        <v>2243</v>
      </c>
      <c r="Q923" s="10">
        <v>5743</v>
      </c>
      <c r="R923" s="7" t="s">
        <v>5525</v>
      </c>
      <c r="S923" s="11">
        <v>1</v>
      </c>
      <c r="T923" s="12">
        <v>0</v>
      </c>
    </row>
    <row r="924" spans="1:20" x14ac:dyDescent="0.25">
      <c r="A924" s="7" t="s">
        <v>2239</v>
      </c>
      <c r="B924" s="8" t="str">
        <f t="shared" si="28"/>
        <v>51153-FR-8</v>
      </c>
      <c r="C924" s="7">
        <v>51153</v>
      </c>
      <c r="D924" s="7" t="s">
        <v>2309</v>
      </c>
      <c r="E924" s="7" t="s">
        <v>2191</v>
      </c>
      <c r="F924" s="7" t="s">
        <v>2309</v>
      </c>
      <c r="G924" s="7" t="s">
        <v>2310</v>
      </c>
      <c r="H924" s="7" t="s">
        <v>170</v>
      </c>
      <c r="I924" s="8">
        <v>2</v>
      </c>
      <c r="J924" s="7" t="s">
        <v>2244</v>
      </c>
      <c r="K924" s="9">
        <v>8</v>
      </c>
      <c r="L924" t="str">
        <f t="shared" si="29"/>
        <v>FR-8</v>
      </c>
      <c r="M924" s="7" t="s">
        <v>2245</v>
      </c>
      <c r="N924" s="7" t="s">
        <v>2186</v>
      </c>
      <c r="O924" s="7" t="s">
        <v>2243</v>
      </c>
      <c r="Q924" s="10">
        <v>1743</v>
      </c>
      <c r="R924" s="7" t="s">
        <v>5526</v>
      </c>
      <c r="S924" s="11">
        <v>1</v>
      </c>
      <c r="T924" s="12">
        <v>0</v>
      </c>
    </row>
    <row r="925" spans="1:20" x14ac:dyDescent="0.25">
      <c r="A925" s="7" t="s">
        <v>2239</v>
      </c>
      <c r="B925" s="8" t="str">
        <f t="shared" si="28"/>
        <v>51153-FR-8</v>
      </c>
      <c r="C925" s="7">
        <v>51153</v>
      </c>
      <c r="D925" s="7" t="s">
        <v>2309</v>
      </c>
      <c r="E925" s="7" t="s">
        <v>2191</v>
      </c>
      <c r="F925" s="7" t="s">
        <v>2309</v>
      </c>
      <c r="G925" s="7" t="s">
        <v>2310</v>
      </c>
      <c r="H925" s="7" t="s">
        <v>170</v>
      </c>
      <c r="I925" s="8">
        <v>2</v>
      </c>
      <c r="J925" s="7" t="s">
        <v>2244</v>
      </c>
      <c r="K925" s="9">
        <v>8</v>
      </c>
      <c r="L925" t="str">
        <f t="shared" si="29"/>
        <v>FR-8</v>
      </c>
      <c r="M925" s="7" t="s">
        <v>2245</v>
      </c>
      <c r="N925" s="7" t="s">
        <v>2186</v>
      </c>
      <c r="O925" s="7" t="s">
        <v>2243</v>
      </c>
      <c r="Q925" s="10">
        <v>4743</v>
      </c>
      <c r="R925" s="7" t="s">
        <v>5541</v>
      </c>
      <c r="S925" s="11">
        <v>1</v>
      </c>
      <c r="T925" s="12">
        <v>0</v>
      </c>
    </row>
    <row r="926" spans="1:20" x14ac:dyDescent="0.25">
      <c r="A926" s="7" t="s">
        <v>2239</v>
      </c>
      <c r="B926" s="8" t="str">
        <f t="shared" si="28"/>
        <v>51153-FR-8</v>
      </c>
      <c r="C926" s="7">
        <v>51153</v>
      </c>
      <c r="D926" s="7" t="s">
        <v>2309</v>
      </c>
      <c r="E926" s="7" t="s">
        <v>2191</v>
      </c>
      <c r="F926" s="7" t="s">
        <v>2309</v>
      </c>
      <c r="G926" s="7" t="s">
        <v>2310</v>
      </c>
      <c r="H926" s="7" t="s">
        <v>170</v>
      </c>
      <c r="I926" s="8">
        <v>2</v>
      </c>
      <c r="J926" s="7" t="s">
        <v>2244</v>
      </c>
      <c r="K926" s="9">
        <v>8</v>
      </c>
      <c r="L926" t="str">
        <f t="shared" si="29"/>
        <v>FR-8</v>
      </c>
      <c r="M926" s="7" t="s">
        <v>2245</v>
      </c>
      <c r="N926" s="7" t="s">
        <v>2186</v>
      </c>
      <c r="O926" s="7" t="s">
        <v>2243</v>
      </c>
      <c r="Q926" s="10">
        <v>1743</v>
      </c>
      <c r="R926" s="7" t="s">
        <v>5528</v>
      </c>
      <c r="S926" s="11">
        <v>1</v>
      </c>
      <c r="T926" s="12">
        <v>0</v>
      </c>
    </row>
    <row r="927" spans="1:20" x14ac:dyDescent="0.25">
      <c r="A927" s="7" t="s">
        <v>2239</v>
      </c>
      <c r="B927" s="8" t="str">
        <f t="shared" si="28"/>
        <v>51153-FR-8</v>
      </c>
      <c r="C927" s="7">
        <v>51153</v>
      </c>
      <c r="D927" s="7" t="s">
        <v>2309</v>
      </c>
      <c r="E927" s="7" t="s">
        <v>2191</v>
      </c>
      <c r="F927" s="7" t="s">
        <v>2309</v>
      </c>
      <c r="G927" s="7" t="s">
        <v>2310</v>
      </c>
      <c r="H927" s="7" t="s">
        <v>170</v>
      </c>
      <c r="I927" s="8">
        <v>2</v>
      </c>
      <c r="J927" s="7" t="s">
        <v>2244</v>
      </c>
      <c r="K927" s="9">
        <v>8</v>
      </c>
      <c r="L927" t="str">
        <f t="shared" si="29"/>
        <v>FR-8</v>
      </c>
      <c r="M927" s="7" t="s">
        <v>2245</v>
      </c>
      <c r="N927" s="7" t="s">
        <v>2186</v>
      </c>
      <c r="O927" s="7" t="s">
        <v>2243</v>
      </c>
      <c r="Q927" s="10">
        <v>4743</v>
      </c>
      <c r="R927" s="7" t="s">
        <v>5542</v>
      </c>
      <c r="S927" s="11">
        <v>1</v>
      </c>
      <c r="T927" s="12">
        <v>0</v>
      </c>
    </row>
    <row r="928" spans="1:20" x14ac:dyDescent="0.25">
      <c r="A928" s="7" t="s">
        <v>2239</v>
      </c>
      <c r="B928" s="8" t="str">
        <f t="shared" si="28"/>
        <v>51153-FR-8</v>
      </c>
      <c r="C928" s="7">
        <v>51153</v>
      </c>
      <c r="D928" s="7" t="s">
        <v>2309</v>
      </c>
      <c r="E928" s="7" t="s">
        <v>2191</v>
      </c>
      <c r="F928" s="7" t="s">
        <v>2309</v>
      </c>
      <c r="G928" s="7" t="s">
        <v>2310</v>
      </c>
      <c r="H928" s="7" t="s">
        <v>170</v>
      </c>
      <c r="I928" s="8">
        <v>2</v>
      </c>
      <c r="J928" s="7" t="s">
        <v>2244</v>
      </c>
      <c r="K928" s="9">
        <v>8</v>
      </c>
      <c r="L928" t="str">
        <f t="shared" si="29"/>
        <v>FR-8</v>
      </c>
      <c r="M928" s="7" t="s">
        <v>2245</v>
      </c>
      <c r="N928" s="7" t="s">
        <v>2186</v>
      </c>
      <c r="O928" s="7" t="s">
        <v>2243</v>
      </c>
      <c r="Q928" s="10">
        <v>1743</v>
      </c>
      <c r="R928" s="7" t="s">
        <v>5530</v>
      </c>
      <c r="S928" s="11">
        <v>1</v>
      </c>
      <c r="T928" s="12">
        <v>0</v>
      </c>
    </row>
    <row r="929" spans="1:20" x14ac:dyDescent="0.25">
      <c r="A929" s="7" t="s">
        <v>2239</v>
      </c>
      <c r="B929" s="8" t="str">
        <f t="shared" si="28"/>
        <v>51153-FR-8</v>
      </c>
      <c r="C929" s="7">
        <v>51153</v>
      </c>
      <c r="D929" s="7" t="s">
        <v>2309</v>
      </c>
      <c r="E929" s="7" t="s">
        <v>2191</v>
      </c>
      <c r="F929" s="7" t="s">
        <v>2309</v>
      </c>
      <c r="G929" s="7" t="s">
        <v>2310</v>
      </c>
      <c r="H929" s="7" t="s">
        <v>170</v>
      </c>
      <c r="I929" s="8">
        <v>2</v>
      </c>
      <c r="J929" s="7" t="s">
        <v>2244</v>
      </c>
      <c r="K929" s="9">
        <v>8</v>
      </c>
      <c r="L929" t="str">
        <f t="shared" si="29"/>
        <v>FR-8</v>
      </c>
      <c r="M929" s="7" t="s">
        <v>2245</v>
      </c>
      <c r="N929" s="7" t="s">
        <v>2186</v>
      </c>
      <c r="O929" s="7" t="s">
        <v>2243</v>
      </c>
      <c r="Q929" s="10">
        <v>4743</v>
      </c>
      <c r="R929" s="7" t="s">
        <v>5543</v>
      </c>
      <c r="S929" s="11">
        <v>1</v>
      </c>
      <c r="T929" s="12">
        <v>0</v>
      </c>
    </row>
    <row r="930" spans="1:20" x14ac:dyDescent="0.25">
      <c r="A930" s="7" t="s">
        <v>2239</v>
      </c>
      <c r="B930" s="8" t="str">
        <f t="shared" si="28"/>
        <v>51156-FL-8</v>
      </c>
      <c r="C930" s="7">
        <v>51156</v>
      </c>
      <c r="D930" s="7" t="s">
        <v>823</v>
      </c>
      <c r="E930" s="7" t="s">
        <v>2191</v>
      </c>
      <c r="F930" s="7" t="s">
        <v>823</v>
      </c>
      <c r="G930" s="7" t="s">
        <v>826</v>
      </c>
      <c r="H930" s="7" t="s">
        <v>170</v>
      </c>
      <c r="I930" s="8">
        <v>1</v>
      </c>
      <c r="J930" s="7" t="s">
        <v>2240</v>
      </c>
      <c r="K930" s="9">
        <v>8</v>
      </c>
      <c r="L930" t="str">
        <f t="shared" si="29"/>
        <v>FL-8</v>
      </c>
      <c r="M930" s="7" t="s">
        <v>2241</v>
      </c>
      <c r="N930" s="7" t="s">
        <v>2311</v>
      </c>
      <c r="O930" s="7" t="s">
        <v>2243</v>
      </c>
      <c r="Q930" s="10">
        <v>3127</v>
      </c>
      <c r="R930" s="7" t="s">
        <v>5534</v>
      </c>
      <c r="S930" s="11">
        <v>1</v>
      </c>
      <c r="T930" s="12">
        <v>0</v>
      </c>
    </row>
    <row r="931" spans="1:20" x14ac:dyDescent="0.25">
      <c r="A931" s="7" t="s">
        <v>2239</v>
      </c>
      <c r="B931" s="8" t="str">
        <f t="shared" si="28"/>
        <v>51156-FL-8</v>
      </c>
      <c r="C931" s="7">
        <v>51156</v>
      </c>
      <c r="D931" s="7" t="s">
        <v>823</v>
      </c>
      <c r="E931" s="7" t="s">
        <v>2191</v>
      </c>
      <c r="F931" s="7" t="s">
        <v>823</v>
      </c>
      <c r="G931" s="7" t="s">
        <v>826</v>
      </c>
      <c r="H931" s="7" t="s">
        <v>170</v>
      </c>
      <c r="I931" s="8">
        <v>1</v>
      </c>
      <c r="J931" s="7" t="s">
        <v>2240</v>
      </c>
      <c r="K931" s="9">
        <v>8</v>
      </c>
      <c r="L931" t="str">
        <f t="shared" si="29"/>
        <v>FL-8</v>
      </c>
      <c r="M931" s="7" t="s">
        <v>2241</v>
      </c>
      <c r="N931" s="7" t="s">
        <v>2311</v>
      </c>
      <c r="O931" s="7" t="s">
        <v>2243</v>
      </c>
      <c r="Q931" s="10">
        <v>4127</v>
      </c>
      <c r="R931" s="7" t="s">
        <v>5539</v>
      </c>
      <c r="S931" s="11">
        <v>1</v>
      </c>
      <c r="T931" s="12">
        <v>0</v>
      </c>
    </row>
    <row r="932" spans="1:20" x14ac:dyDescent="0.25">
      <c r="A932" s="7" t="s">
        <v>2239</v>
      </c>
      <c r="B932" s="8" t="str">
        <f t="shared" si="28"/>
        <v>51156-FL-8</v>
      </c>
      <c r="C932" s="7">
        <v>51156</v>
      </c>
      <c r="D932" s="7" t="s">
        <v>823</v>
      </c>
      <c r="E932" s="7" t="s">
        <v>2191</v>
      </c>
      <c r="F932" s="7" t="s">
        <v>823</v>
      </c>
      <c r="G932" s="7" t="s">
        <v>826</v>
      </c>
      <c r="H932" s="7" t="s">
        <v>170</v>
      </c>
      <c r="I932" s="8">
        <v>1</v>
      </c>
      <c r="J932" s="7" t="s">
        <v>2240</v>
      </c>
      <c r="K932" s="9">
        <v>8</v>
      </c>
      <c r="L932" t="str">
        <f t="shared" si="29"/>
        <v>FL-8</v>
      </c>
      <c r="M932" s="7" t="s">
        <v>2241</v>
      </c>
      <c r="N932" s="7" t="s">
        <v>2311</v>
      </c>
      <c r="O932" s="7" t="s">
        <v>2243</v>
      </c>
      <c r="Q932" s="10">
        <v>5127</v>
      </c>
      <c r="R932" s="7" t="s">
        <v>5524</v>
      </c>
      <c r="S932" s="11">
        <v>1</v>
      </c>
      <c r="T932" s="12">
        <v>0</v>
      </c>
    </row>
    <row r="933" spans="1:20" x14ac:dyDescent="0.25">
      <c r="A933" s="7" t="s">
        <v>2239</v>
      </c>
      <c r="B933" s="8" t="str">
        <f t="shared" si="28"/>
        <v>51156-FL-8</v>
      </c>
      <c r="C933" s="7">
        <v>51156</v>
      </c>
      <c r="D933" s="7" t="s">
        <v>823</v>
      </c>
      <c r="E933" s="7" t="s">
        <v>2191</v>
      </c>
      <c r="F933" s="7" t="s">
        <v>823</v>
      </c>
      <c r="G933" s="7" t="s">
        <v>826</v>
      </c>
      <c r="H933" s="7" t="s">
        <v>170</v>
      </c>
      <c r="I933" s="8">
        <v>1</v>
      </c>
      <c r="J933" s="7" t="s">
        <v>2240</v>
      </c>
      <c r="K933" s="9">
        <v>8</v>
      </c>
      <c r="L933" t="str">
        <f t="shared" si="29"/>
        <v>FL-8</v>
      </c>
      <c r="M933" s="7" t="s">
        <v>2241</v>
      </c>
      <c r="N933" s="7" t="s">
        <v>2311</v>
      </c>
      <c r="O933" s="7" t="s">
        <v>2243</v>
      </c>
      <c r="Q933" s="10">
        <v>3127</v>
      </c>
      <c r="R933" s="7" t="s">
        <v>5535</v>
      </c>
      <c r="S933" s="11">
        <v>1</v>
      </c>
      <c r="T933" s="12">
        <v>0</v>
      </c>
    </row>
    <row r="934" spans="1:20" x14ac:dyDescent="0.25">
      <c r="A934" s="7" t="s">
        <v>2239</v>
      </c>
      <c r="B934" s="8" t="str">
        <f t="shared" si="28"/>
        <v>51156-FL-8</v>
      </c>
      <c r="C934" s="7">
        <v>51156</v>
      </c>
      <c r="D934" s="7" t="s">
        <v>823</v>
      </c>
      <c r="E934" s="7" t="s">
        <v>2191</v>
      </c>
      <c r="F934" s="7" t="s">
        <v>823</v>
      </c>
      <c r="G934" s="7" t="s">
        <v>826</v>
      </c>
      <c r="H934" s="7" t="s">
        <v>170</v>
      </c>
      <c r="I934" s="8">
        <v>1</v>
      </c>
      <c r="J934" s="7" t="s">
        <v>2240</v>
      </c>
      <c r="K934" s="9">
        <v>8</v>
      </c>
      <c r="L934" t="str">
        <f t="shared" si="29"/>
        <v>FL-8</v>
      </c>
      <c r="M934" s="7" t="s">
        <v>2241</v>
      </c>
      <c r="N934" s="7" t="s">
        <v>2311</v>
      </c>
      <c r="O934" s="7" t="s">
        <v>2243</v>
      </c>
      <c r="Q934" s="10">
        <v>4127</v>
      </c>
      <c r="R934" s="7" t="s">
        <v>5540</v>
      </c>
      <c r="S934" s="11">
        <v>1</v>
      </c>
      <c r="T934" s="12">
        <v>0</v>
      </c>
    </row>
    <row r="935" spans="1:20" x14ac:dyDescent="0.25">
      <c r="A935" s="7" t="s">
        <v>2239</v>
      </c>
      <c r="B935" s="8" t="str">
        <f t="shared" si="28"/>
        <v>51156-FL-8</v>
      </c>
      <c r="C935" s="7">
        <v>51156</v>
      </c>
      <c r="D935" s="7" t="s">
        <v>823</v>
      </c>
      <c r="E935" s="7" t="s">
        <v>2191</v>
      </c>
      <c r="F935" s="7" t="s">
        <v>823</v>
      </c>
      <c r="G935" s="7" t="s">
        <v>826</v>
      </c>
      <c r="H935" s="7" t="s">
        <v>170</v>
      </c>
      <c r="I935" s="8">
        <v>1</v>
      </c>
      <c r="J935" s="7" t="s">
        <v>2240</v>
      </c>
      <c r="K935" s="9">
        <v>8</v>
      </c>
      <c r="L935" t="str">
        <f t="shared" si="29"/>
        <v>FL-8</v>
      </c>
      <c r="M935" s="7" t="s">
        <v>2241</v>
      </c>
      <c r="N935" s="7" t="s">
        <v>2311</v>
      </c>
      <c r="O935" s="7" t="s">
        <v>2243</v>
      </c>
      <c r="Q935" s="10">
        <v>5127</v>
      </c>
      <c r="R935" s="7" t="s">
        <v>5525</v>
      </c>
      <c r="S935" s="11">
        <v>1</v>
      </c>
      <c r="T935" s="12">
        <v>0</v>
      </c>
    </row>
    <row r="936" spans="1:20" x14ac:dyDescent="0.25">
      <c r="A936" s="7" t="s">
        <v>2239</v>
      </c>
      <c r="B936" s="8" t="str">
        <f t="shared" si="28"/>
        <v>51156-FL-8</v>
      </c>
      <c r="C936" s="7">
        <v>51156</v>
      </c>
      <c r="D936" s="7" t="s">
        <v>823</v>
      </c>
      <c r="E936" s="7" t="s">
        <v>2191</v>
      </c>
      <c r="F936" s="7" t="s">
        <v>823</v>
      </c>
      <c r="G936" s="7" t="s">
        <v>826</v>
      </c>
      <c r="H936" s="7" t="s">
        <v>170</v>
      </c>
      <c r="I936" s="8">
        <v>1</v>
      </c>
      <c r="J936" s="7" t="s">
        <v>2240</v>
      </c>
      <c r="K936" s="9">
        <v>8</v>
      </c>
      <c r="L936" t="str">
        <f t="shared" si="29"/>
        <v>FL-8</v>
      </c>
      <c r="M936" s="7" t="s">
        <v>2241</v>
      </c>
      <c r="N936" s="7" t="s">
        <v>2311</v>
      </c>
      <c r="O936" s="7" t="s">
        <v>2243</v>
      </c>
      <c r="Q936" s="10">
        <v>5127</v>
      </c>
      <c r="R936" s="7" t="s">
        <v>5525</v>
      </c>
      <c r="S936" s="11">
        <v>1</v>
      </c>
      <c r="T936" s="12">
        <v>0</v>
      </c>
    </row>
    <row r="937" spans="1:20" x14ac:dyDescent="0.25">
      <c r="A937" s="7" t="s">
        <v>2239</v>
      </c>
      <c r="B937" s="8" t="str">
        <f t="shared" si="28"/>
        <v>51156-FL-8</v>
      </c>
      <c r="C937" s="7">
        <v>51156</v>
      </c>
      <c r="D937" s="7" t="s">
        <v>823</v>
      </c>
      <c r="E937" s="7" t="s">
        <v>2191</v>
      </c>
      <c r="F937" s="7" t="s">
        <v>823</v>
      </c>
      <c r="G937" s="7" t="s">
        <v>826</v>
      </c>
      <c r="H937" s="7" t="s">
        <v>170</v>
      </c>
      <c r="I937" s="8">
        <v>1</v>
      </c>
      <c r="J937" s="7" t="s">
        <v>2240</v>
      </c>
      <c r="K937" s="9">
        <v>8</v>
      </c>
      <c r="L937" t="str">
        <f t="shared" si="29"/>
        <v>FL-8</v>
      </c>
      <c r="M937" s="7" t="s">
        <v>2241</v>
      </c>
      <c r="N937" s="7" t="s">
        <v>2311</v>
      </c>
      <c r="O937" s="7" t="s">
        <v>2243</v>
      </c>
      <c r="Q937" s="10">
        <v>5127</v>
      </c>
      <c r="R937" s="7" t="s">
        <v>5525</v>
      </c>
      <c r="S937" s="11">
        <v>1</v>
      </c>
      <c r="T937" s="12">
        <v>0</v>
      </c>
    </row>
    <row r="938" spans="1:20" x14ac:dyDescent="0.25">
      <c r="A938" s="7" t="s">
        <v>2239</v>
      </c>
      <c r="B938" s="8" t="str">
        <f t="shared" si="28"/>
        <v>51156-FL-8</v>
      </c>
      <c r="C938" s="7">
        <v>51156</v>
      </c>
      <c r="D938" s="7" t="s">
        <v>823</v>
      </c>
      <c r="E938" s="7" t="s">
        <v>2191</v>
      </c>
      <c r="F938" s="7" t="s">
        <v>823</v>
      </c>
      <c r="G938" s="7" t="s">
        <v>826</v>
      </c>
      <c r="H938" s="7" t="s">
        <v>170</v>
      </c>
      <c r="I938" s="8">
        <v>1</v>
      </c>
      <c r="J938" s="7" t="s">
        <v>2240</v>
      </c>
      <c r="K938" s="9">
        <v>8</v>
      </c>
      <c r="L938" t="str">
        <f t="shared" si="29"/>
        <v>FL-8</v>
      </c>
      <c r="M938" s="7" t="s">
        <v>2241</v>
      </c>
      <c r="N938" s="7" t="s">
        <v>2311</v>
      </c>
      <c r="O938" s="7" t="s">
        <v>2243</v>
      </c>
      <c r="Q938" s="10">
        <v>1127</v>
      </c>
      <c r="R938" s="7" t="s">
        <v>5526</v>
      </c>
      <c r="S938" s="11">
        <v>1</v>
      </c>
      <c r="T938" s="12">
        <v>0</v>
      </c>
    </row>
    <row r="939" spans="1:20" x14ac:dyDescent="0.25">
      <c r="A939" s="7" t="s">
        <v>2239</v>
      </c>
      <c r="B939" s="8" t="str">
        <f t="shared" si="28"/>
        <v>51156-FL-8</v>
      </c>
      <c r="C939" s="7">
        <v>51156</v>
      </c>
      <c r="D939" s="7" t="s">
        <v>823</v>
      </c>
      <c r="E939" s="7" t="s">
        <v>2191</v>
      </c>
      <c r="F939" s="7" t="s">
        <v>823</v>
      </c>
      <c r="G939" s="7" t="s">
        <v>826</v>
      </c>
      <c r="H939" s="7" t="s">
        <v>170</v>
      </c>
      <c r="I939" s="8">
        <v>1</v>
      </c>
      <c r="J939" s="7" t="s">
        <v>2240</v>
      </c>
      <c r="K939" s="9">
        <v>8</v>
      </c>
      <c r="L939" t="str">
        <f t="shared" si="29"/>
        <v>FL-8</v>
      </c>
      <c r="M939" s="7" t="s">
        <v>2241</v>
      </c>
      <c r="N939" s="7" t="s">
        <v>2311</v>
      </c>
      <c r="O939" s="7" t="s">
        <v>2243</v>
      </c>
      <c r="Q939" s="10">
        <v>2127</v>
      </c>
      <c r="R939" s="7" t="s">
        <v>5544</v>
      </c>
      <c r="S939" s="11">
        <v>1</v>
      </c>
      <c r="T939" s="12">
        <v>0</v>
      </c>
    </row>
    <row r="940" spans="1:20" x14ac:dyDescent="0.25">
      <c r="A940" s="7" t="s">
        <v>2239</v>
      </c>
      <c r="B940" s="8" t="str">
        <f t="shared" si="28"/>
        <v>51156-FL-8</v>
      </c>
      <c r="C940" s="7">
        <v>51156</v>
      </c>
      <c r="D940" s="7" t="s">
        <v>823</v>
      </c>
      <c r="E940" s="7" t="s">
        <v>2191</v>
      </c>
      <c r="F940" s="7" t="s">
        <v>823</v>
      </c>
      <c r="G940" s="7" t="s">
        <v>826</v>
      </c>
      <c r="H940" s="7" t="s">
        <v>170</v>
      </c>
      <c r="I940" s="8">
        <v>1</v>
      </c>
      <c r="J940" s="7" t="s">
        <v>2240</v>
      </c>
      <c r="K940" s="9">
        <v>8</v>
      </c>
      <c r="L940" t="str">
        <f t="shared" si="29"/>
        <v>FL-8</v>
      </c>
      <c r="M940" s="7" t="s">
        <v>2241</v>
      </c>
      <c r="N940" s="7" t="s">
        <v>2311</v>
      </c>
      <c r="O940" s="7" t="s">
        <v>2243</v>
      </c>
      <c r="Q940" s="10">
        <v>3127</v>
      </c>
      <c r="R940" s="7" t="s">
        <v>5536</v>
      </c>
      <c r="S940" s="11">
        <v>1</v>
      </c>
      <c r="T940" s="12">
        <v>0</v>
      </c>
    </row>
    <row r="941" spans="1:20" x14ac:dyDescent="0.25">
      <c r="A941" s="7" t="s">
        <v>2239</v>
      </c>
      <c r="B941" s="8" t="str">
        <f t="shared" si="28"/>
        <v>51156-FL-8</v>
      </c>
      <c r="C941" s="7">
        <v>51156</v>
      </c>
      <c r="D941" s="7" t="s">
        <v>823</v>
      </c>
      <c r="E941" s="7" t="s">
        <v>2191</v>
      </c>
      <c r="F941" s="7" t="s">
        <v>823</v>
      </c>
      <c r="G941" s="7" t="s">
        <v>826</v>
      </c>
      <c r="H941" s="7" t="s">
        <v>170</v>
      </c>
      <c r="I941" s="8">
        <v>1</v>
      </c>
      <c r="J941" s="7" t="s">
        <v>2240</v>
      </c>
      <c r="K941" s="9">
        <v>8</v>
      </c>
      <c r="L941" t="str">
        <f t="shared" si="29"/>
        <v>FL-8</v>
      </c>
      <c r="M941" s="7" t="s">
        <v>2241</v>
      </c>
      <c r="N941" s="7" t="s">
        <v>2311</v>
      </c>
      <c r="O941" s="7" t="s">
        <v>2243</v>
      </c>
      <c r="Q941" s="10">
        <v>4127</v>
      </c>
      <c r="R941" s="7" t="s">
        <v>5541</v>
      </c>
      <c r="S941" s="11">
        <v>1</v>
      </c>
      <c r="T941" s="12">
        <v>0</v>
      </c>
    </row>
    <row r="942" spans="1:20" x14ac:dyDescent="0.25">
      <c r="A942" s="7" t="s">
        <v>2239</v>
      </c>
      <c r="B942" s="8" t="str">
        <f t="shared" si="28"/>
        <v>51156-FL-8</v>
      </c>
      <c r="C942" s="7">
        <v>51156</v>
      </c>
      <c r="D942" s="7" t="s">
        <v>823</v>
      </c>
      <c r="E942" s="7" t="s">
        <v>2191</v>
      </c>
      <c r="F942" s="7" t="s">
        <v>823</v>
      </c>
      <c r="G942" s="7" t="s">
        <v>826</v>
      </c>
      <c r="H942" s="7" t="s">
        <v>170</v>
      </c>
      <c r="I942" s="8">
        <v>1</v>
      </c>
      <c r="J942" s="7" t="s">
        <v>2240</v>
      </c>
      <c r="K942" s="9">
        <v>8</v>
      </c>
      <c r="L942" t="str">
        <f t="shared" si="29"/>
        <v>FL-8</v>
      </c>
      <c r="M942" s="7" t="s">
        <v>2241</v>
      </c>
      <c r="N942" s="7" t="s">
        <v>2311</v>
      </c>
      <c r="O942" s="7" t="s">
        <v>2243</v>
      </c>
      <c r="Q942" s="10">
        <v>5127</v>
      </c>
      <c r="R942" s="7" t="s">
        <v>5527</v>
      </c>
      <c r="S942" s="11">
        <v>1</v>
      </c>
      <c r="T942" s="12">
        <v>0</v>
      </c>
    </row>
    <row r="943" spans="1:20" x14ac:dyDescent="0.25">
      <c r="A943" s="7" t="s">
        <v>2239</v>
      </c>
      <c r="B943" s="8" t="str">
        <f t="shared" si="28"/>
        <v>51156-FL-8</v>
      </c>
      <c r="C943" s="7">
        <v>51156</v>
      </c>
      <c r="D943" s="7" t="s">
        <v>823</v>
      </c>
      <c r="E943" s="7" t="s">
        <v>2191</v>
      </c>
      <c r="F943" s="7" t="s">
        <v>823</v>
      </c>
      <c r="G943" s="7" t="s">
        <v>826</v>
      </c>
      <c r="H943" s="7" t="s">
        <v>170</v>
      </c>
      <c r="I943" s="8">
        <v>1</v>
      </c>
      <c r="J943" s="7" t="s">
        <v>2240</v>
      </c>
      <c r="K943" s="9">
        <v>8</v>
      </c>
      <c r="L943" t="str">
        <f t="shared" si="29"/>
        <v>FL-8</v>
      </c>
      <c r="M943" s="7" t="s">
        <v>2241</v>
      </c>
      <c r="N943" s="7" t="s">
        <v>2311</v>
      </c>
      <c r="O943" s="7" t="s">
        <v>2243</v>
      </c>
      <c r="Q943" s="10">
        <v>1127</v>
      </c>
      <c r="R943" s="7" t="s">
        <v>5528</v>
      </c>
      <c r="S943" s="11">
        <v>1</v>
      </c>
      <c r="T943" s="12">
        <v>0</v>
      </c>
    </row>
    <row r="944" spans="1:20" x14ac:dyDescent="0.25">
      <c r="A944" s="7" t="s">
        <v>2239</v>
      </c>
      <c r="B944" s="8" t="str">
        <f t="shared" si="28"/>
        <v>51156-FL-8</v>
      </c>
      <c r="C944" s="7">
        <v>51156</v>
      </c>
      <c r="D944" s="7" t="s">
        <v>823</v>
      </c>
      <c r="E944" s="7" t="s">
        <v>2191</v>
      </c>
      <c r="F944" s="7" t="s">
        <v>823</v>
      </c>
      <c r="G944" s="7" t="s">
        <v>826</v>
      </c>
      <c r="H944" s="7" t="s">
        <v>170</v>
      </c>
      <c r="I944" s="8">
        <v>1</v>
      </c>
      <c r="J944" s="7" t="s">
        <v>2240</v>
      </c>
      <c r="K944" s="9">
        <v>8</v>
      </c>
      <c r="L944" t="str">
        <f t="shared" si="29"/>
        <v>FL-8</v>
      </c>
      <c r="M944" s="7" t="s">
        <v>2241</v>
      </c>
      <c r="N944" s="7" t="s">
        <v>2311</v>
      </c>
      <c r="O944" s="7" t="s">
        <v>2243</v>
      </c>
      <c r="Q944" s="10">
        <v>2127</v>
      </c>
      <c r="R944" s="7" t="s">
        <v>5532</v>
      </c>
      <c r="S944" s="11">
        <v>1</v>
      </c>
      <c r="T944" s="12">
        <v>0</v>
      </c>
    </row>
    <row r="945" spans="1:20" x14ac:dyDescent="0.25">
      <c r="A945" s="7" t="s">
        <v>2239</v>
      </c>
      <c r="B945" s="8" t="str">
        <f t="shared" si="28"/>
        <v>51156-FL-8</v>
      </c>
      <c r="C945" s="7">
        <v>51156</v>
      </c>
      <c r="D945" s="7" t="s">
        <v>823</v>
      </c>
      <c r="E945" s="7" t="s">
        <v>2191</v>
      </c>
      <c r="F945" s="7" t="s">
        <v>823</v>
      </c>
      <c r="G945" s="7" t="s">
        <v>826</v>
      </c>
      <c r="H945" s="7" t="s">
        <v>170</v>
      </c>
      <c r="I945" s="8">
        <v>1</v>
      </c>
      <c r="J945" s="7" t="s">
        <v>2240</v>
      </c>
      <c r="K945" s="9">
        <v>8</v>
      </c>
      <c r="L945" t="str">
        <f t="shared" si="29"/>
        <v>FL-8</v>
      </c>
      <c r="M945" s="7" t="s">
        <v>2241</v>
      </c>
      <c r="N945" s="7" t="s">
        <v>2311</v>
      </c>
      <c r="O945" s="7" t="s">
        <v>2243</v>
      </c>
      <c r="Q945" s="10">
        <v>3127</v>
      </c>
      <c r="R945" s="7" t="s">
        <v>5537</v>
      </c>
      <c r="S945" s="11">
        <v>1</v>
      </c>
      <c r="T945" s="12">
        <v>0</v>
      </c>
    </row>
    <row r="946" spans="1:20" x14ac:dyDescent="0.25">
      <c r="A946" s="7" t="s">
        <v>2239</v>
      </c>
      <c r="B946" s="8" t="str">
        <f t="shared" si="28"/>
        <v>51156-FL-8</v>
      </c>
      <c r="C946" s="7">
        <v>51156</v>
      </c>
      <c r="D946" s="7" t="s">
        <v>823</v>
      </c>
      <c r="E946" s="7" t="s">
        <v>2191</v>
      </c>
      <c r="F946" s="7" t="s">
        <v>823</v>
      </c>
      <c r="G946" s="7" t="s">
        <v>826</v>
      </c>
      <c r="H946" s="7" t="s">
        <v>170</v>
      </c>
      <c r="I946" s="8">
        <v>1</v>
      </c>
      <c r="J946" s="7" t="s">
        <v>2240</v>
      </c>
      <c r="K946" s="9">
        <v>8</v>
      </c>
      <c r="L946" t="str">
        <f t="shared" si="29"/>
        <v>FL-8</v>
      </c>
      <c r="M946" s="7" t="s">
        <v>2241</v>
      </c>
      <c r="N946" s="7" t="s">
        <v>2311</v>
      </c>
      <c r="O946" s="7" t="s">
        <v>2243</v>
      </c>
      <c r="Q946" s="10">
        <v>4127</v>
      </c>
      <c r="R946" s="7" t="s">
        <v>5542</v>
      </c>
      <c r="S946" s="11">
        <v>1</v>
      </c>
      <c r="T946" s="12">
        <v>0</v>
      </c>
    </row>
    <row r="947" spans="1:20" x14ac:dyDescent="0.25">
      <c r="A947" s="7" t="s">
        <v>2239</v>
      </c>
      <c r="B947" s="8" t="str">
        <f t="shared" si="28"/>
        <v>51156-FL-8</v>
      </c>
      <c r="C947" s="7">
        <v>51156</v>
      </c>
      <c r="D947" s="7" t="s">
        <v>823</v>
      </c>
      <c r="E947" s="7" t="s">
        <v>2191</v>
      </c>
      <c r="F947" s="7" t="s">
        <v>823</v>
      </c>
      <c r="G947" s="7" t="s">
        <v>826</v>
      </c>
      <c r="H947" s="7" t="s">
        <v>170</v>
      </c>
      <c r="I947" s="8">
        <v>1</v>
      </c>
      <c r="J947" s="7" t="s">
        <v>2240</v>
      </c>
      <c r="K947" s="9">
        <v>8</v>
      </c>
      <c r="L947" t="str">
        <f t="shared" si="29"/>
        <v>FL-8</v>
      </c>
      <c r="M947" s="7" t="s">
        <v>2241</v>
      </c>
      <c r="N947" s="7" t="s">
        <v>2311</v>
      </c>
      <c r="O947" s="7" t="s">
        <v>2243</v>
      </c>
      <c r="Q947" s="10">
        <v>5127</v>
      </c>
      <c r="R947" s="7" t="s">
        <v>5529</v>
      </c>
      <c r="S947" s="11">
        <v>1</v>
      </c>
      <c r="T947" s="12">
        <v>0</v>
      </c>
    </row>
    <row r="948" spans="1:20" x14ac:dyDescent="0.25">
      <c r="A948" s="7" t="s">
        <v>2239</v>
      </c>
      <c r="B948" s="8" t="str">
        <f t="shared" si="28"/>
        <v>51156-FL-8</v>
      </c>
      <c r="C948" s="7">
        <v>51156</v>
      </c>
      <c r="D948" s="7" t="s">
        <v>823</v>
      </c>
      <c r="E948" s="7" t="s">
        <v>2191</v>
      </c>
      <c r="F948" s="7" t="s">
        <v>823</v>
      </c>
      <c r="G948" s="7" t="s">
        <v>826</v>
      </c>
      <c r="H948" s="7" t="s">
        <v>170</v>
      </c>
      <c r="I948" s="8">
        <v>1</v>
      </c>
      <c r="J948" s="7" t="s">
        <v>2240</v>
      </c>
      <c r="K948" s="9">
        <v>8</v>
      </c>
      <c r="L948" t="str">
        <f t="shared" si="29"/>
        <v>FL-8</v>
      </c>
      <c r="M948" s="7" t="s">
        <v>2241</v>
      </c>
      <c r="N948" s="7" t="s">
        <v>2311</v>
      </c>
      <c r="O948" s="7" t="s">
        <v>2243</v>
      </c>
      <c r="Q948" s="10">
        <v>1127</v>
      </c>
      <c r="R948" s="7" t="s">
        <v>5530</v>
      </c>
      <c r="S948" s="11">
        <v>1</v>
      </c>
      <c r="T948" s="12">
        <v>0</v>
      </c>
    </row>
    <row r="949" spans="1:20" x14ac:dyDescent="0.25">
      <c r="A949" s="7" t="s">
        <v>2239</v>
      </c>
      <c r="B949" s="8" t="str">
        <f t="shared" si="28"/>
        <v>51156-FL-8</v>
      </c>
      <c r="C949" s="7">
        <v>51156</v>
      </c>
      <c r="D949" s="7" t="s">
        <v>823</v>
      </c>
      <c r="E949" s="7" t="s">
        <v>2191</v>
      </c>
      <c r="F949" s="7" t="s">
        <v>823</v>
      </c>
      <c r="G949" s="7" t="s">
        <v>826</v>
      </c>
      <c r="H949" s="7" t="s">
        <v>170</v>
      </c>
      <c r="I949" s="8">
        <v>1</v>
      </c>
      <c r="J949" s="7" t="s">
        <v>2240</v>
      </c>
      <c r="K949" s="9">
        <v>8</v>
      </c>
      <c r="L949" t="str">
        <f t="shared" si="29"/>
        <v>FL-8</v>
      </c>
      <c r="M949" s="7" t="s">
        <v>2241</v>
      </c>
      <c r="N949" s="7" t="s">
        <v>2311</v>
      </c>
      <c r="O949" s="7" t="s">
        <v>2243</v>
      </c>
      <c r="Q949" s="10">
        <v>2127</v>
      </c>
      <c r="R949" s="7" t="s">
        <v>5533</v>
      </c>
      <c r="S949" s="11">
        <v>1</v>
      </c>
      <c r="T949" s="12">
        <v>0</v>
      </c>
    </row>
    <row r="950" spans="1:20" x14ac:dyDescent="0.25">
      <c r="A950" s="7" t="s">
        <v>2239</v>
      </c>
      <c r="B950" s="8" t="str">
        <f t="shared" si="28"/>
        <v>51156-FL-8</v>
      </c>
      <c r="C950" s="7">
        <v>51156</v>
      </c>
      <c r="D950" s="7" t="s">
        <v>823</v>
      </c>
      <c r="E950" s="7" t="s">
        <v>2191</v>
      </c>
      <c r="F950" s="7" t="s">
        <v>823</v>
      </c>
      <c r="G950" s="7" t="s">
        <v>826</v>
      </c>
      <c r="H950" s="7" t="s">
        <v>170</v>
      </c>
      <c r="I950" s="8">
        <v>1</v>
      </c>
      <c r="J950" s="7" t="s">
        <v>2240</v>
      </c>
      <c r="K950" s="9">
        <v>8</v>
      </c>
      <c r="L950" t="str">
        <f t="shared" si="29"/>
        <v>FL-8</v>
      </c>
      <c r="M950" s="7" t="s">
        <v>2241</v>
      </c>
      <c r="N950" s="7" t="s">
        <v>2311</v>
      </c>
      <c r="O950" s="7" t="s">
        <v>2243</v>
      </c>
      <c r="Q950" s="10">
        <v>3127</v>
      </c>
      <c r="R950" s="7" t="s">
        <v>5538</v>
      </c>
      <c r="S950" s="11">
        <v>1</v>
      </c>
      <c r="T950" s="12">
        <v>0</v>
      </c>
    </row>
    <row r="951" spans="1:20" x14ac:dyDescent="0.25">
      <c r="A951" s="7" t="s">
        <v>2239</v>
      </c>
      <c r="B951" s="8" t="str">
        <f t="shared" si="28"/>
        <v>51156-FL-8</v>
      </c>
      <c r="C951" s="7">
        <v>51156</v>
      </c>
      <c r="D951" s="7" t="s">
        <v>823</v>
      </c>
      <c r="E951" s="7" t="s">
        <v>2191</v>
      </c>
      <c r="F951" s="7" t="s">
        <v>823</v>
      </c>
      <c r="G951" s="7" t="s">
        <v>826</v>
      </c>
      <c r="H951" s="7" t="s">
        <v>170</v>
      </c>
      <c r="I951" s="8">
        <v>1</v>
      </c>
      <c r="J951" s="7" t="s">
        <v>2240</v>
      </c>
      <c r="K951" s="9">
        <v>8</v>
      </c>
      <c r="L951" t="str">
        <f t="shared" si="29"/>
        <v>FL-8</v>
      </c>
      <c r="M951" s="7" t="s">
        <v>2241</v>
      </c>
      <c r="N951" s="7" t="s">
        <v>2311</v>
      </c>
      <c r="O951" s="7" t="s">
        <v>2243</v>
      </c>
      <c r="Q951" s="10">
        <v>4127</v>
      </c>
      <c r="R951" s="7" t="s">
        <v>5543</v>
      </c>
      <c r="S951" s="11">
        <v>1</v>
      </c>
      <c r="T951" s="12">
        <v>0</v>
      </c>
    </row>
    <row r="952" spans="1:20" x14ac:dyDescent="0.25">
      <c r="A952" s="7" t="s">
        <v>2239</v>
      </c>
      <c r="B952" s="8" t="str">
        <f t="shared" si="28"/>
        <v>51156-FL-8</v>
      </c>
      <c r="C952" s="7">
        <v>51156</v>
      </c>
      <c r="D952" s="7" t="s">
        <v>823</v>
      </c>
      <c r="E952" s="7" t="s">
        <v>2191</v>
      </c>
      <c r="F952" s="7" t="s">
        <v>823</v>
      </c>
      <c r="G952" s="7" t="s">
        <v>826</v>
      </c>
      <c r="H952" s="7" t="s">
        <v>170</v>
      </c>
      <c r="I952" s="8">
        <v>1</v>
      </c>
      <c r="J952" s="7" t="s">
        <v>2240</v>
      </c>
      <c r="K952" s="9">
        <v>8</v>
      </c>
      <c r="L952" t="str">
        <f t="shared" si="29"/>
        <v>FL-8</v>
      </c>
      <c r="M952" s="7" t="s">
        <v>2241</v>
      </c>
      <c r="N952" s="7" t="s">
        <v>2311</v>
      </c>
      <c r="O952" s="7" t="s">
        <v>2243</v>
      </c>
      <c r="Q952" s="10">
        <v>5127</v>
      </c>
      <c r="R952" s="7" t="s">
        <v>5531</v>
      </c>
      <c r="S952" s="11">
        <v>1</v>
      </c>
      <c r="T952" s="12">
        <v>0</v>
      </c>
    </row>
    <row r="953" spans="1:20" x14ac:dyDescent="0.25">
      <c r="A953" s="7" t="s">
        <v>2239</v>
      </c>
      <c r="B953" s="8" t="str">
        <f t="shared" si="28"/>
        <v>51156-FR-8</v>
      </c>
      <c r="C953" s="7">
        <v>51156</v>
      </c>
      <c r="D953" s="7" t="s">
        <v>823</v>
      </c>
      <c r="E953" s="7" t="s">
        <v>2191</v>
      </c>
      <c r="F953" s="7" t="s">
        <v>823</v>
      </c>
      <c r="G953" s="7" t="s">
        <v>826</v>
      </c>
      <c r="H953" s="7" t="s">
        <v>170</v>
      </c>
      <c r="I953" s="8">
        <v>2</v>
      </c>
      <c r="J953" s="7" t="s">
        <v>2244</v>
      </c>
      <c r="K953" s="9">
        <v>8</v>
      </c>
      <c r="L953" t="str">
        <f t="shared" si="29"/>
        <v>FR-8</v>
      </c>
      <c r="M953" s="7" t="s">
        <v>2241</v>
      </c>
      <c r="N953" s="7" t="s">
        <v>2312</v>
      </c>
      <c r="O953" s="7" t="s">
        <v>2243</v>
      </c>
      <c r="Q953" s="10">
        <v>4748</v>
      </c>
      <c r="R953" s="7" t="s">
        <v>5539</v>
      </c>
      <c r="S953" s="11">
        <v>1</v>
      </c>
      <c r="T953" s="12">
        <v>0</v>
      </c>
    </row>
    <row r="954" spans="1:20" x14ac:dyDescent="0.25">
      <c r="A954" s="7" t="s">
        <v>2239</v>
      </c>
      <c r="B954" s="8" t="str">
        <f t="shared" si="28"/>
        <v>51156-FR-8</v>
      </c>
      <c r="C954" s="7">
        <v>51156</v>
      </c>
      <c r="D954" s="7" t="s">
        <v>823</v>
      </c>
      <c r="E954" s="7" t="s">
        <v>2191</v>
      </c>
      <c r="F954" s="7" t="s">
        <v>823</v>
      </c>
      <c r="G954" s="7" t="s">
        <v>826</v>
      </c>
      <c r="H954" s="7" t="s">
        <v>170</v>
      </c>
      <c r="I954" s="8">
        <v>2</v>
      </c>
      <c r="J954" s="7" t="s">
        <v>2244</v>
      </c>
      <c r="K954" s="9">
        <v>8</v>
      </c>
      <c r="L954" t="str">
        <f t="shared" si="29"/>
        <v>FR-8</v>
      </c>
      <c r="M954" s="7" t="s">
        <v>2241</v>
      </c>
      <c r="N954" s="7" t="s">
        <v>2312</v>
      </c>
      <c r="O954" s="7" t="s">
        <v>2243</v>
      </c>
      <c r="Q954" s="10">
        <v>4748</v>
      </c>
      <c r="R954" s="7" t="s">
        <v>5540</v>
      </c>
      <c r="S954" s="11">
        <v>1</v>
      </c>
      <c r="T954" s="12">
        <v>0</v>
      </c>
    </row>
    <row r="955" spans="1:20" x14ac:dyDescent="0.25">
      <c r="A955" s="7" t="s">
        <v>2239</v>
      </c>
      <c r="B955" s="8" t="str">
        <f t="shared" si="28"/>
        <v>51156-FR-8</v>
      </c>
      <c r="C955" s="7">
        <v>51156</v>
      </c>
      <c r="D955" s="7" t="s">
        <v>823</v>
      </c>
      <c r="E955" s="7" t="s">
        <v>2191</v>
      </c>
      <c r="F955" s="7" t="s">
        <v>823</v>
      </c>
      <c r="G955" s="7" t="s">
        <v>826</v>
      </c>
      <c r="H955" s="7" t="s">
        <v>170</v>
      </c>
      <c r="I955" s="8">
        <v>2</v>
      </c>
      <c r="J955" s="7" t="s">
        <v>2244</v>
      </c>
      <c r="K955" s="9">
        <v>8</v>
      </c>
      <c r="L955" t="str">
        <f t="shared" si="29"/>
        <v>FR-8</v>
      </c>
      <c r="M955" s="7" t="s">
        <v>2241</v>
      </c>
      <c r="N955" s="7" t="s">
        <v>2312</v>
      </c>
      <c r="O955" s="7" t="s">
        <v>2243</v>
      </c>
      <c r="Q955" s="10">
        <v>5748</v>
      </c>
      <c r="R955" s="7" t="s">
        <v>5525</v>
      </c>
      <c r="S955" s="11">
        <v>1</v>
      </c>
      <c r="T955" s="12">
        <v>0</v>
      </c>
    </row>
    <row r="956" spans="1:20" x14ac:dyDescent="0.25">
      <c r="A956" s="7" t="s">
        <v>2239</v>
      </c>
      <c r="B956" s="8" t="str">
        <f t="shared" si="28"/>
        <v>51156-FR-8</v>
      </c>
      <c r="C956" s="7">
        <v>51156</v>
      </c>
      <c r="D956" s="7" t="s">
        <v>823</v>
      </c>
      <c r="E956" s="7" t="s">
        <v>2191</v>
      </c>
      <c r="F956" s="7" t="s">
        <v>823</v>
      </c>
      <c r="G956" s="7" t="s">
        <v>826</v>
      </c>
      <c r="H956" s="7" t="s">
        <v>170</v>
      </c>
      <c r="I956" s="8">
        <v>2</v>
      </c>
      <c r="J956" s="7" t="s">
        <v>2244</v>
      </c>
      <c r="K956" s="9">
        <v>8</v>
      </c>
      <c r="L956" t="str">
        <f t="shared" si="29"/>
        <v>FR-8</v>
      </c>
      <c r="M956" s="7" t="s">
        <v>2241</v>
      </c>
      <c r="N956" s="7" t="s">
        <v>2312</v>
      </c>
      <c r="O956" s="7" t="s">
        <v>2243</v>
      </c>
      <c r="Q956" s="10">
        <v>1748</v>
      </c>
      <c r="R956" s="7" t="s">
        <v>5526</v>
      </c>
      <c r="S956" s="11">
        <v>1</v>
      </c>
      <c r="T956" s="12">
        <v>0</v>
      </c>
    </row>
    <row r="957" spans="1:20" x14ac:dyDescent="0.25">
      <c r="A957" s="7" t="s">
        <v>2239</v>
      </c>
      <c r="B957" s="8" t="str">
        <f t="shared" si="28"/>
        <v>51156-FR-8</v>
      </c>
      <c r="C957" s="7">
        <v>51156</v>
      </c>
      <c r="D957" s="7" t="s">
        <v>823</v>
      </c>
      <c r="E957" s="7" t="s">
        <v>2191</v>
      </c>
      <c r="F957" s="7" t="s">
        <v>823</v>
      </c>
      <c r="G957" s="7" t="s">
        <v>826</v>
      </c>
      <c r="H957" s="7" t="s">
        <v>170</v>
      </c>
      <c r="I957" s="8">
        <v>2</v>
      </c>
      <c r="J957" s="7" t="s">
        <v>2244</v>
      </c>
      <c r="K957" s="9">
        <v>8</v>
      </c>
      <c r="L957" t="str">
        <f t="shared" si="29"/>
        <v>FR-8</v>
      </c>
      <c r="M957" s="7" t="s">
        <v>2241</v>
      </c>
      <c r="N957" s="7" t="s">
        <v>2312</v>
      </c>
      <c r="O957" s="7" t="s">
        <v>2243</v>
      </c>
      <c r="Q957" s="10">
        <v>4748</v>
      </c>
      <c r="R957" s="7" t="s">
        <v>5541</v>
      </c>
      <c r="S957" s="11">
        <v>1</v>
      </c>
      <c r="T957" s="12">
        <v>0</v>
      </c>
    </row>
    <row r="958" spans="1:20" x14ac:dyDescent="0.25">
      <c r="A958" s="7" t="s">
        <v>2239</v>
      </c>
      <c r="B958" s="8" t="str">
        <f t="shared" si="28"/>
        <v>51156-FR-8</v>
      </c>
      <c r="C958" s="7">
        <v>51156</v>
      </c>
      <c r="D958" s="7" t="s">
        <v>823</v>
      </c>
      <c r="E958" s="7" t="s">
        <v>2191</v>
      </c>
      <c r="F958" s="7" t="s">
        <v>823</v>
      </c>
      <c r="G958" s="7" t="s">
        <v>826</v>
      </c>
      <c r="H958" s="7" t="s">
        <v>170</v>
      </c>
      <c r="I958" s="8">
        <v>2</v>
      </c>
      <c r="J958" s="7" t="s">
        <v>2244</v>
      </c>
      <c r="K958" s="9">
        <v>8</v>
      </c>
      <c r="L958" t="str">
        <f t="shared" si="29"/>
        <v>FR-8</v>
      </c>
      <c r="M958" s="7" t="s">
        <v>2241</v>
      </c>
      <c r="N958" s="7" t="s">
        <v>2312</v>
      </c>
      <c r="O958" s="7" t="s">
        <v>2243</v>
      </c>
      <c r="Q958" s="10">
        <v>1748</v>
      </c>
      <c r="R958" s="7" t="s">
        <v>5528</v>
      </c>
      <c r="S958" s="11">
        <v>1</v>
      </c>
      <c r="T958" s="12">
        <v>0</v>
      </c>
    </row>
    <row r="959" spans="1:20" x14ac:dyDescent="0.25">
      <c r="A959" s="7" t="s">
        <v>2239</v>
      </c>
      <c r="B959" s="8" t="str">
        <f t="shared" si="28"/>
        <v>51156-FR-8</v>
      </c>
      <c r="C959" s="7">
        <v>51156</v>
      </c>
      <c r="D959" s="7" t="s">
        <v>823</v>
      </c>
      <c r="E959" s="7" t="s">
        <v>2191</v>
      </c>
      <c r="F959" s="7" t="s">
        <v>823</v>
      </c>
      <c r="G959" s="7" t="s">
        <v>826</v>
      </c>
      <c r="H959" s="7" t="s">
        <v>170</v>
      </c>
      <c r="I959" s="8">
        <v>2</v>
      </c>
      <c r="J959" s="7" t="s">
        <v>2244</v>
      </c>
      <c r="K959" s="9">
        <v>8</v>
      </c>
      <c r="L959" t="str">
        <f t="shared" si="29"/>
        <v>FR-8</v>
      </c>
      <c r="M959" s="7" t="s">
        <v>2241</v>
      </c>
      <c r="N959" s="7" t="s">
        <v>2312</v>
      </c>
      <c r="O959" s="7" t="s">
        <v>2243</v>
      </c>
      <c r="Q959" s="10">
        <v>4748</v>
      </c>
      <c r="R959" s="7" t="s">
        <v>5542</v>
      </c>
      <c r="S959" s="11">
        <v>1</v>
      </c>
      <c r="T959" s="12">
        <v>0</v>
      </c>
    </row>
    <row r="960" spans="1:20" x14ac:dyDescent="0.25">
      <c r="A960" s="7" t="s">
        <v>2239</v>
      </c>
      <c r="B960" s="8" t="str">
        <f t="shared" si="28"/>
        <v>51156-FR-8</v>
      </c>
      <c r="C960" s="7">
        <v>51156</v>
      </c>
      <c r="D960" s="7" t="s">
        <v>823</v>
      </c>
      <c r="E960" s="7" t="s">
        <v>2191</v>
      </c>
      <c r="F960" s="7" t="s">
        <v>823</v>
      </c>
      <c r="G960" s="7" t="s">
        <v>826</v>
      </c>
      <c r="H960" s="7" t="s">
        <v>170</v>
      </c>
      <c r="I960" s="8">
        <v>2</v>
      </c>
      <c r="J960" s="7" t="s">
        <v>2244</v>
      </c>
      <c r="K960" s="9">
        <v>8</v>
      </c>
      <c r="L960" t="str">
        <f t="shared" si="29"/>
        <v>FR-8</v>
      </c>
      <c r="M960" s="7" t="s">
        <v>2241</v>
      </c>
      <c r="N960" s="7" t="s">
        <v>2312</v>
      </c>
      <c r="O960" s="7" t="s">
        <v>2243</v>
      </c>
      <c r="Q960" s="10">
        <v>1748</v>
      </c>
      <c r="R960" s="7" t="s">
        <v>5530</v>
      </c>
      <c r="S960" s="11">
        <v>1</v>
      </c>
      <c r="T960" s="12">
        <v>0</v>
      </c>
    </row>
    <row r="961" spans="1:20" x14ac:dyDescent="0.25">
      <c r="A961" s="7" t="s">
        <v>2239</v>
      </c>
      <c r="B961" s="8" t="str">
        <f t="shared" si="28"/>
        <v>51156-FR-8</v>
      </c>
      <c r="C961" s="7">
        <v>51156</v>
      </c>
      <c r="D961" s="7" t="s">
        <v>823</v>
      </c>
      <c r="E961" s="7" t="s">
        <v>2191</v>
      </c>
      <c r="F961" s="7" t="s">
        <v>823</v>
      </c>
      <c r="G961" s="7" t="s">
        <v>826</v>
      </c>
      <c r="H961" s="7" t="s">
        <v>170</v>
      </c>
      <c r="I961" s="8">
        <v>2</v>
      </c>
      <c r="J961" s="7" t="s">
        <v>2244</v>
      </c>
      <c r="K961" s="9">
        <v>8</v>
      </c>
      <c r="L961" t="str">
        <f t="shared" si="29"/>
        <v>FR-8</v>
      </c>
      <c r="M961" s="7" t="s">
        <v>2241</v>
      </c>
      <c r="N961" s="7" t="s">
        <v>2312</v>
      </c>
      <c r="O961" s="7" t="s">
        <v>2243</v>
      </c>
      <c r="Q961" s="10">
        <v>4748</v>
      </c>
      <c r="R961" s="7" t="s">
        <v>5543</v>
      </c>
      <c r="S961" s="11">
        <v>1</v>
      </c>
      <c r="T961" s="12">
        <v>0</v>
      </c>
    </row>
    <row r="962" spans="1:20" x14ac:dyDescent="0.25">
      <c r="A962" s="7" t="s">
        <v>2239</v>
      </c>
      <c r="B962" s="8" t="str">
        <f t="shared" si="28"/>
        <v>51157-FL-8</v>
      </c>
      <c r="C962" s="7">
        <v>51157</v>
      </c>
      <c r="D962" s="7" t="s">
        <v>763</v>
      </c>
      <c r="E962" s="7" t="s">
        <v>2191</v>
      </c>
      <c r="F962" s="7" t="s">
        <v>763</v>
      </c>
      <c r="G962" s="7" t="s">
        <v>766</v>
      </c>
      <c r="H962" s="7" t="s">
        <v>67</v>
      </c>
      <c r="I962" s="8">
        <v>1</v>
      </c>
      <c r="J962" s="7" t="s">
        <v>2240</v>
      </c>
      <c r="K962" s="9">
        <v>8</v>
      </c>
      <c r="L962" t="str">
        <f t="shared" si="29"/>
        <v>FL-8</v>
      </c>
      <c r="M962" s="7" t="s">
        <v>2241</v>
      </c>
      <c r="N962" s="7" t="s">
        <v>2313</v>
      </c>
      <c r="O962" s="7" t="s">
        <v>2243</v>
      </c>
      <c r="Q962" s="10">
        <v>4134</v>
      </c>
      <c r="R962" s="7" t="s">
        <v>5539</v>
      </c>
      <c r="S962" s="11">
        <v>1</v>
      </c>
      <c r="T962" s="12">
        <v>0</v>
      </c>
    </row>
    <row r="963" spans="1:20" x14ac:dyDescent="0.25">
      <c r="A963" s="7" t="s">
        <v>2239</v>
      </c>
      <c r="B963" s="8" t="str">
        <f t="shared" ref="B963:B1026" si="30">C963&amp;"-"&amp;L963</f>
        <v>51157-FL-8</v>
      </c>
      <c r="C963" s="7">
        <v>51157</v>
      </c>
      <c r="D963" s="7" t="s">
        <v>763</v>
      </c>
      <c r="E963" s="7" t="s">
        <v>2191</v>
      </c>
      <c r="F963" s="7" t="s">
        <v>763</v>
      </c>
      <c r="G963" s="7" t="s">
        <v>766</v>
      </c>
      <c r="H963" s="7" t="s">
        <v>67</v>
      </c>
      <c r="I963" s="8">
        <v>1</v>
      </c>
      <c r="J963" s="7" t="s">
        <v>2240</v>
      </c>
      <c r="K963" s="9">
        <v>8</v>
      </c>
      <c r="L963" t="str">
        <f t="shared" ref="L963:L1026" si="31">J963&amp;"-"&amp;K963</f>
        <v>FL-8</v>
      </c>
      <c r="M963" s="7" t="s">
        <v>2241</v>
      </c>
      <c r="N963" s="7" t="s">
        <v>2313</v>
      </c>
      <c r="O963" s="7" t="s">
        <v>2243</v>
      </c>
      <c r="Q963" s="10">
        <v>4134</v>
      </c>
      <c r="R963" s="7" t="s">
        <v>5539</v>
      </c>
      <c r="S963" s="11">
        <v>1</v>
      </c>
      <c r="T963" s="12">
        <v>0</v>
      </c>
    </row>
    <row r="964" spans="1:20" x14ac:dyDescent="0.25">
      <c r="A964" s="7" t="s">
        <v>2239</v>
      </c>
      <c r="B964" s="8" t="str">
        <f t="shared" si="30"/>
        <v>51157-FL-8</v>
      </c>
      <c r="C964" s="7">
        <v>51157</v>
      </c>
      <c r="D964" s="7" t="s">
        <v>763</v>
      </c>
      <c r="E964" s="7" t="s">
        <v>2191</v>
      </c>
      <c r="F964" s="7" t="s">
        <v>763</v>
      </c>
      <c r="G964" s="7" t="s">
        <v>766</v>
      </c>
      <c r="H964" s="7" t="s">
        <v>67</v>
      </c>
      <c r="I964" s="8">
        <v>1</v>
      </c>
      <c r="J964" s="7" t="s">
        <v>2240</v>
      </c>
      <c r="K964" s="9">
        <v>8</v>
      </c>
      <c r="L964" t="str">
        <f t="shared" si="31"/>
        <v>FL-8</v>
      </c>
      <c r="M964" s="7" t="s">
        <v>2241</v>
      </c>
      <c r="N964" s="7" t="s">
        <v>2313</v>
      </c>
      <c r="O964" s="7" t="s">
        <v>2243</v>
      </c>
      <c r="Q964" s="10">
        <v>5134</v>
      </c>
      <c r="R964" s="7" t="s">
        <v>5524</v>
      </c>
      <c r="S964" s="11">
        <v>1</v>
      </c>
      <c r="T964" s="12">
        <v>0</v>
      </c>
    </row>
    <row r="965" spans="1:20" x14ac:dyDescent="0.25">
      <c r="A965" s="7" t="s">
        <v>2239</v>
      </c>
      <c r="B965" s="8" t="str">
        <f t="shared" si="30"/>
        <v>51157-FL-8</v>
      </c>
      <c r="C965" s="7">
        <v>51157</v>
      </c>
      <c r="D965" s="7" t="s">
        <v>763</v>
      </c>
      <c r="E965" s="7" t="s">
        <v>2191</v>
      </c>
      <c r="F965" s="7" t="s">
        <v>763</v>
      </c>
      <c r="G965" s="7" t="s">
        <v>766</v>
      </c>
      <c r="H965" s="7" t="s">
        <v>67</v>
      </c>
      <c r="I965" s="8">
        <v>1</v>
      </c>
      <c r="J965" s="7" t="s">
        <v>2240</v>
      </c>
      <c r="K965" s="9">
        <v>8</v>
      </c>
      <c r="L965" t="str">
        <f t="shared" si="31"/>
        <v>FL-8</v>
      </c>
      <c r="M965" s="7" t="s">
        <v>2241</v>
      </c>
      <c r="N965" s="7" t="s">
        <v>2313</v>
      </c>
      <c r="O965" s="7" t="s">
        <v>2243</v>
      </c>
      <c r="Q965" s="10">
        <v>3134</v>
      </c>
      <c r="R965" s="7" t="s">
        <v>5535</v>
      </c>
      <c r="S965" s="11">
        <v>1</v>
      </c>
      <c r="T965" s="12">
        <v>0</v>
      </c>
    </row>
    <row r="966" spans="1:20" x14ac:dyDescent="0.25">
      <c r="A966" s="7" t="s">
        <v>2239</v>
      </c>
      <c r="B966" s="8" t="str">
        <f t="shared" si="30"/>
        <v>51157-FL-8</v>
      </c>
      <c r="C966" s="7">
        <v>51157</v>
      </c>
      <c r="D966" s="7" t="s">
        <v>763</v>
      </c>
      <c r="E966" s="7" t="s">
        <v>2191</v>
      </c>
      <c r="F966" s="7" t="s">
        <v>763</v>
      </c>
      <c r="G966" s="7" t="s">
        <v>766</v>
      </c>
      <c r="H966" s="7" t="s">
        <v>67</v>
      </c>
      <c r="I966" s="8">
        <v>1</v>
      </c>
      <c r="J966" s="7" t="s">
        <v>2240</v>
      </c>
      <c r="K966" s="9">
        <v>8</v>
      </c>
      <c r="L966" t="str">
        <f t="shared" si="31"/>
        <v>FL-8</v>
      </c>
      <c r="M966" s="7" t="s">
        <v>2241</v>
      </c>
      <c r="N966" s="7" t="s">
        <v>2313</v>
      </c>
      <c r="O966" s="7" t="s">
        <v>2243</v>
      </c>
      <c r="Q966" s="10">
        <v>3134</v>
      </c>
      <c r="R966" s="7" t="s">
        <v>5535</v>
      </c>
      <c r="S966" s="11">
        <v>1</v>
      </c>
      <c r="T966" s="12">
        <v>0</v>
      </c>
    </row>
    <row r="967" spans="1:20" x14ac:dyDescent="0.25">
      <c r="A967" s="7" t="s">
        <v>2239</v>
      </c>
      <c r="B967" s="8" t="str">
        <f t="shared" si="30"/>
        <v>51157-FL-8</v>
      </c>
      <c r="C967" s="7">
        <v>51157</v>
      </c>
      <c r="D967" s="7" t="s">
        <v>763</v>
      </c>
      <c r="E967" s="7" t="s">
        <v>2191</v>
      </c>
      <c r="F967" s="7" t="s">
        <v>763</v>
      </c>
      <c r="G967" s="7" t="s">
        <v>766</v>
      </c>
      <c r="H967" s="7" t="s">
        <v>67</v>
      </c>
      <c r="I967" s="8">
        <v>1</v>
      </c>
      <c r="J967" s="7" t="s">
        <v>2240</v>
      </c>
      <c r="K967" s="9">
        <v>8</v>
      </c>
      <c r="L967" t="str">
        <f t="shared" si="31"/>
        <v>FL-8</v>
      </c>
      <c r="M967" s="7" t="s">
        <v>2241</v>
      </c>
      <c r="N967" s="7" t="s">
        <v>2313</v>
      </c>
      <c r="O967" s="7" t="s">
        <v>2243</v>
      </c>
      <c r="Q967" s="10">
        <v>4134</v>
      </c>
      <c r="R967" s="7" t="s">
        <v>5540</v>
      </c>
      <c r="S967" s="11">
        <v>1</v>
      </c>
      <c r="T967" s="12">
        <v>0</v>
      </c>
    </row>
    <row r="968" spans="1:20" x14ac:dyDescent="0.25">
      <c r="A968" s="7" t="s">
        <v>2239</v>
      </c>
      <c r="B968" s="8" t="str">
        <f t="shared" si="30"/>
        <v>51157-FL-8</v>
      </c>
      <c r="C968" s="7">
        <v>51157</v>
      </c>
      <c r="D968" s="7" t="s">
        <v>763</v>
      </c>
      <c r="E968" s="7" t="s">
        <v>2191</v>
      </c>
      <c r="F968" s="7" t="s">
        <v>763</v>
      </c>
      <c r="G968" s="7" t="s">
        <v>766</v>
      </c>
      <c r="H968" s="7" t="s">
        <v>67</v>
      </c>
      <c r="I968" s="8">
        <v>1</v>
      </c>
      <c r="J968" s="7" t="s">
        <v>2240</v>
      </c>
      <c r="K968" s="9">
        <v>8</v>
      </c>
      <c r="L968" t="str">
        <f t="shared" si="31"/>
        <v>FL-8</v>
      </c>
      <c r="M968" s="7" t="s">
        <v>2241</v>
      </c>
      <c r="N968" s="7" t="s">
        <v>2313</v>
      </c>
      <c r="O968" s="7" t="s">
        <v>2243</v>
      </c>
      <c r="Q968" s="10">
        <v>4134</v>
      </c>
      <c r="R968" s="7" t="s">
        <v>5540</v>
      </c>
      <c r="S968" s="11">
        <v>1</v>
      </c>
      <c r="T968" s="12">
        <v>0</v>
      </c>
    </row>
    <row r="969" spans="1:20" x14ac:dyDescent="0.25">
      <c r="A969" s="7" t="s">
        <v>2239</v>
      </c>
      <c r="B969" s="8" t="str">
        <f t="shared" si="30"/>
        <v>51157-FL-8</v>
      </c>
      <c r="C969" s="7">
        <v>51157</v>
      </c>
      <c r="D969" s="7" t="s">
        <v>763</v>
      </c>
      <c r="E969" s="7" t="s">
        <v>2191</v>
      </c>
      <c r="F969" s="7" t="s">
        <v>763</v>
      </c>
      <c r="G969" s="7" t="s">
        <v>766</v>
      </c>
      <c r="H969" s="7" t="s">
        <v>67</v>
      </c>
      <c r="I969" s="8">
        <v>1</v>
      </c>
      <c r="J969" s="7" t="s">
        <v>2240</v>
      </c>
      <c r="K969" s="9">
        <v>8</v>
      </c>
      <c r="L969" t="str">
        <f t="shared" si="31"/>
        <v>FL-8</v>
      </c>
      <c r="M969" s="7" t="s">
        <v>2241</v>
      </c>
      <c r="N969" s="7" t="s">
        <v>2313</v>
      </c>
      <c r="O969" s="7" t="s">
        <v>2243</v>
      </c>
      <c r="Q969" s="10">
        <v>5134</v>
      </c>
      <c r="R969" s="7" t="s">
        <v>5525</v>
      </c>
      <c r="S969" s="11">
        <v>1</v>
      </c>
      <c r="T969" s="12">
        <v>0</v>
      </c>
    </row>
    <row r="970" spans="1:20" x14ac:dyDescent="0.25">
      <c r="A970" s="7" t="s">
        <v>2239</v>
      </c>
      <c r="B970" s="8" t="str">
        <f t="shared" si="30"/>
        <v>51157-FL-8</v>
      </c>
      <c r="C970" s="7">
        <v>51157</v>
      </c>
      <c r="D970" s="7" t="s">
        <v>763</v>
      </c>
      <c r="E970" s="7" t="s">
        <v>2191</v>
      </c>
      <c r="F970" s="7" t="s">
        <v>763</v>
      </c>
      <c r="G970" s="7" t="s">
        <v>766</v>
      </c>
      <c r="H970" s="7" t="s">
        <v>67</v>
      </c>
      <c r="I970" s="8">
        <v>1</v>
      </c>
      <c r="J970" s="7" t="s">
        <v>2240</v>
      </c>
      <c r="K970" s="9">
        <v>8</v>
      </c>
      <c r="L970" t="str">
        <f t="shared" si="31"/>
        <v>FL-8</v>
      </c>
      <c r="M970" s="7" t="s">
        <v>2241</v>
      </c>
      <c r="N970" s="7" t="s">
        <v>2313</v>
      </c>
      <c r="O970" s="7" t="s">
        <v>2243</v>
      </c>
      <c r="Q970" s="10">
        <v>1134</v>
      </c>
      <c r="R970" s="7" t="s">
        <v>5526</v>
      </c>
      <c r="S970" s="11">
        <v>1</v>
      </c>
      <c r="T970" s="12">
        <v>0</v>
      </c>
    </row>
    <row r="971" spans="1:20" x14ac:dyDescent="0.25">
      <c r="A971" s="7" t="s">
        <v>2239</v>
      </c>
      <c r="B971" s="8" t="str">
        <f t="shared" si="30"/>
        <v>51157-FL-8</v>
      </c>
      <c r="C971" s="7">
        <v>51157</v>
      </c>
      <c r="D971" s="7" t="s">
        <v>763</v>
      </c>
      <c r="E971" s="7" t="s">
        <v>2191</v>
      </c>
      <c r="F971" s="7" t="s">
        <v>763</v>
      </c>
      <c r="G971" s="7" t="s">
        <v>766</v>
      </c>
      <c r="H971" s="7" t="s">
        <v>67</v>
      </c>
      <c r="I971" s="8">
        <v>1</v>
      </c>
      <c r="J971" s="7" t="s">
        <v>2240</v>
      </c>
      <c r="K971" s="9">
        <v>8</v>
      </c>
      <c r="L971" t="str">
        <f t="shared" si="31"/>
        <v>FL-8</v>
      </c>
      <c r="M971" s="7" t="s">
        <v>2241</v>
      </c>
      <c r="N971" s="7" t="s">
        <v>2313</v>
      </c>
      <c r="O971" s="7" t="s">
        <v>2243</v>
      </c>
      <c r="Q971" s="10">
        <v>2134</v>
      </c>
      <c r="R971" s="7" t="s">
        <v>5544</v>
      </c>
      <c r="S971" s="11">
        <v>1</v>
      </c>
      <c r="T971" s="12">
        <v>0</v>
      </c>
    </row>
    <row r="972" spans="1:20" x14ac:dyDescent="0.25">
      <c r="A972" s="7" t="s">
        <v>2239</v>
      </c>
      <c r="B972" s="8" t="str">
        <f t="shared" si="30"/>
        <v>51157-FL-8</v>
      </c>
      <c r="C972" s="7">
        <v>51157</v>
      </c>
      <c r="D972" s="7" t="s">
        <v>763</v>
      </c>
      <c r="E972" s="7" t="s">
        <v>2191</v>
      </c>
      <c r="F972" s="7" t="s">
        <v>763</v>
      </c>
      <c r="G972" s="7" t="s">
        <v>766</v>
      </c>
      <c r="H972" s="7" t="s">
        <v>67</v>
      </c>
      <c r="I972" s="8">
        <v>1</v>
      </c>
      <c r="J972" s="7" t="s">
        <v>2240</v>
      </c>
      <c r="K972" s="9">
        <v>8</v>
      </c>
      <c r="L972" t="str">
        <f t="shared" si="31"/>
        <v>FL-8</v>
      </c>
      <c r="M972" s="7" t="s">
        <v>2241</v>
      </c>
      <c r="N972" s="7" t="s">
        <v>2313</v>
      </c>
      <c r="O972" s="7" t="s">
        <v>2243</v>
      </c>
      <c r="Q972" s="10">
        <v>3134</v>
      </c>
      <c r="R972" s="7" t="s">
        <v>5536</v>
      </c>
      <c r="S972" s="11">
        <v>1</v>
      </c>
      <c r="T972" s="12">
        <v>0</v>
      </c>
    </row>
    <row r="973" spans="1:20" x14ac:dyDescent="0.25">
      <c r="A973" s="7" t="s">
        <v>2239</v>
      </c>
      <c r="B973" s="8" t="str">
        <f t="shared" si="30"/>
        <v>51157-FL-8</v>
      </c>
      <c r="C973" s="7">
        <v>51157</v>
      </c>
      <c r="D973" s="7" t="s">
        <v>763</v>
      </c>
      <c r="E973" s="7" t="s">
        <v>2191</v>
      </c>
      <c r="F973" s="7" t="s">
        <v>763</v>
      </c>
      <c r="G973" s="7" t="s">
        <v>766</v>
      </c>
      <c r="H973" s="7" t="s">
        <v>67</v>
      </c>
      <c r="I973" s="8">
        <v>1</v>
      </c>
      <c r="J973" s="7" t="s">
        <v>2240</v>
      </c>
      <c r="K973" s="9">
        <v>8</v>
      </c>
      <c r="L973" t="str">
        <f t="shared" si="31"/>
        <v>FL-8</v>
      </c>
      <c r="M973" s="7" t="s">
        <v>2241</v>
      </c>
      <c r="N973" s="7" t="s">
        <v>2313</v>
      </c>
      <c r="O973" s="7" t="s">
        <v>2243</v>
      </c>
      <c r="Q973" s="10">
        <v>4134</v>
      </c>
      <c r="R973" s="7" t="s">
        <v>5541</v>
      </c>
      <c r="S973" s="11">
        <v>1</v>
      </c>
      <c r="T973" s="12">
        <v>0</v>
      </c>
    </row>
    <row r="974" spans="1:20" x14ac:dyDescent="0.25">
      <c r="A974" s="7" t="s">
        <v>2239</v>
      </c>
      <c r="B974" s="8" t="str">
        <f t="shared" si="30"/>
        <v>51157-FL-8</v>
      </c>
      <c r="C974" s="7">
        <v>51157</v>
      </c>
      <c r="D974" s="7" t="s">
        <v>763</v>
      </c>
      <c r="E974" s="7" t="s">
        <v>2191</v>
      </c>
      <c r="F974" s="7" t="s">
        <v>763</v>
      </c>
      <c r="G974" s="7" t="s">
        <v>766</v>
      </c>
      <c r="H974" s="7" t="s">
        <v>67</v>
      </c>
      <c r="I974" s="8">
        <v>1</v>
      </c>
      <c r="J974" s="7" t="s">
        <v>2240</v>
      </c>
      <c r="K974" s="9">
        <v>8</v>
      </c>
      <c r="L974" t="str">
        <f t="shared" si="31"/>
        <v>FL-8</v>
      </c>
      <c r="M974" s="7" t="s">
        <v>2241</v>
      </c>
      <c r="N974" s="7" t="s">
        <v>2313</v>
      </c>
      <c r="O974" s="7" t="s">
        <v>2243</v>
      </c>
      <c r="Q974" s="10">
        <v>1134</v>
      </c>
      <c r="R974" s="7" t="s">
        <v>5528</v>
      </c>
      <c r="S974" s="11">
        <v>1</v>
      </c>
      <c r="T974" s="12">
        <v>0</v>
      </c>
    </row>
    <row r="975" spans="1:20" x14ac:dyDescent="0.25">
      <c r="A975" s="7" t="s">
        <v>2239</v>
      </c>
      <c r="B975" s="8" t="str">
        <f t="shared" si="30"/>
        <v>51157-FL-8</v>
      </c>
      <c r="C975" s="7">
        <v>51157</v>
      </c>
      <c r="D975" s="7" t="s">
        <v>763</v>
      </c>
      <c r="E975" s="7" t="s">
        <v>2191</v>
      </c>
      <c r="F975" s="7" t="s">
        <v>763</v>
      </c>
      <c r="G975" s="7" t="s">
        <v>766</v>
      </c>
      <c r="H975" s="7" t="s">
        <v>67</v>
      </c>
      <c r="I975" s="8">
        <v>1</v>
      </c>
      <c r="J975" s="7" t="s">
        <v>2240</v>
      </c>
      <c r="K975" s="9">
        <v>8</v>
      </c>
      <c r="L975" t="str">
        <f t="shared" si="31"/>
        <v>FL-8</v>
      </c>
      <c r="M975" s="7" t="s">
        <v>2241</v>
      </c>
      <c r="N975" s="7" t="s">
        <v>2313</v>
      </c>
      <c r="O975" s="7" t="s">
        <v>2243</v>
      </c>
      <c r="Q975" s="10">
        <v>2134</v>
      </c>
      <c r="R975" s="7" t="s">
        <v>5532</v>
      </c>
      <c r="S975" s="11">
        <v>1</v>
      </c>
      <c r="T975" s="12">
        <v>0</v>
      </c>
    </row>
    <row r="976" spans="1:20" x14ac:dyDescent="0.25">
      <c r="A976" s="7" t="s">
        <v>2239</v>
      </c>
      <c r="B976" s="8" t="str">
        <f t="shared" si="30"/>
        <v>51157-FL-8</v>
      </c>
      <c r="C976" s="7">
        <v>51157</v>
      </c>
      <c r="D976" s="7" t="s">
        <v>763</v>
      </c>
      <c r="E976" s="7" t="s">
        <v>2191</v>
      </c>
      <c r="F976" s="7" t="s">
        <v>763</v>
      </c>
      <c r="G976" s="7" t="s">
        <v>766</v>
      </c>
      <c r="H976" s="7" t="s">
        <v>67</v>
      </c>
      <c r="I976" s="8">
        <v>1</v>
      </c>
      <c r="J976" s="7" t="s">
        <v>2240</v>
      </c>
      <c r="K976" s="9">
        <v>8</v>
      </c>
      <c r="L976" t="str">
        <f t="shared" si="31"/>
        <v>FL-8</v>
      </c>
      <c r="M976" s="7" t="s">
        <v>2241</v>
      </c>
      <c r="N976" s="7" t="s">
        <v>2313</v>
      </c>
      <c r="O976" s="7" t="s">
        <v>2243</v>
      </c>
      <c r="Q976" s="10">
        <v>3134</v>
      </c>
      <c r="R976" s="7" t="s">
        <v>5537</v>
      </c>
      <c r="S976" s="11">
        <v>1</v>
      </c>
      <c r="T976" s="12">
        <v>0</v>
      </c>
    </row>
    <row r="977" spans="1:20" x14ac:dyDescent="0.25">
      <c r="A977" s="7" t="s">
        <v>2239</v>
      </c>
      <c r="B977" s="8" t="str">
        <f t="shared" si="30"/>
        <v>51157-FL-8</v>
      </c>
      <c r="C977" s="7">
        <v>51157</v>
      </c>
      <c r="D977" s="7" t="s">
        <v>763</v>
      </c>
      <c r="E977" s="7" t="s">
        <v>2191</v>
      </c>
      <c r="F977" s="7" t="s">
        <v>763</v>
      </c>
      <c r="G977" s="7" t="s">
        <v>766</v>
      </c>
      <c r="H977" s="7" t="s">
        <v>67</v>
      </c>
      <c r="I977" s="8">
        <v>1</v>
      </c>
      <c r="J977" s="7" t="s">
        <v>2240</v>
      </c>
      <c r="K977" s="9">
        <v>8</v>
      </c>
      <c r="L977" t="str">
        <f t="shared" si="31"/>
        <v>FL-8</v>
      </c>
      <c r="M977" s="7" t="s">
        <v>2241</v>
      </c>
      <c r="N977" s="7" t="s">
        <v>2313</v>
      </c>
      <c r="O977" s="7" t="s">
        <v>2243</v>
      </c>
      <c r="Q977" s="10">
        <v>4134</v>
      </c>
      <c r="R977" s="7" t="s">
        <v>5542</v>
      </c>
      <c r="S977" s="11">
        <v>1</v>
      </c>
      <c r="T977" s="12">
        <v>0</v>
      </c>
    </row>
    <row r="978" spans="1:20" x14ac:dyDescent="0.25">
      <c r="A978" s="7" t="s">
        <v>2239</v>
      </c>
      <c r="B978" s="8" t="str">
        <f t="shared" si="30"/>
        <v>51157-FL-8</v>
      </c>
      <c r="C978" s="7">
        <v>51157</v>
      </c>
      <c r="D978" s="7" t="s">
        <v>763</v>
      </c>
      <c r="E978" s="7" t="s">
        <v>2191</v>
      </c>
      <c r="F978" s="7" t="s">
        <v>763</v>
      </c>
      <c r="G978" s="7" t="s">
        <v>766</v>
      </c>
      <c r="H978" s="7" t="s">
        <v>67</v>
      </c>
      <c r="I978" s="8">
        <v>1</v>
      </c>
      <c r="J978" s="7" t="s">
        <v>2240</v>
      </c>
      <c r="K978" s="9">
        <v>8</v>
      </c>
      <c r="L978" t="str">
        <f t="shared" si="31"/>
        <v>FL-8</v>
      </c>
      <c r="M978" s="7" t="s">
        <v>2241</v>
      </c>
      <c r="N978" s="7" t="s">
        <v>2313</v>
      </c>
      <c r="O978" s="7" t="s">
        <v>2243</v>
      </c>
      <c r="Q978" s="10">
        <v>5134</v>
      </c>
      <c r="R978" s="7" t="s">
        <v>5529</v>
      </c>
      <c r="S978" s="11">
        <v>1</v>
      </c>
      <c r="T978" s="12">
        <v>0</v>
      </c>
    </row>
    <row r="979" spans="1:20" x14ac:dyDescent="0.25">
      <c r="A979" s="7" t="s">
        <v>2239</v>
      </c>
      <c r="B979" s="8" t="str">
        <f t="shared" si="30"/>
        <v>51157-FL-8</v>
      </c>
      <c r="C979" s="7">
        <v>51157</v>
      </c>
      <c r="D979" s="7" t="s">
        <v>763</v>
      </c>
      <c r="E979" s="7" t="s">
        <v>2191</v>
      </c>
      <c r="F979" s="7" t="s">
        <v>763</v>
      </c>
      <c r="G979" s="7" t="s">
        <v>766</v>
      </c>
      <c r="H979" s="7" t="s">
        <v>67</v>
      </c>
      <c r="I979" s="8">
        <v>1</v>
      </c>
      <c r="J979" s="7" t="s">
        <v>2240</v>
      </c>
      <c r="K979" s="9">
        <v>8</v>
      </c>
      <c r="L979" t="str">
        <f t="shared" si="31"/>
        <v>FL-8</v>
      </c>
      <c r="M979" s="7" t="s">
        <v>2241</v>
      </c>
      <c r="N979" s="7" t="s">
        <v>2313</v>
      </c>
      <c r="O979" s="7" t="s">
        <v>2243</v>
      </c>
      <c r="Q979" s="10">
        <v>1134</v>
      </c>
      <c r="R979" s="7" t="s">
        <v>5530</v>
      </c>
      <c r="S979" s="11">
        <v>1</v>
      </c>
      <c r="T979" s="12">
        <v>0</v>
      </c>
    </row>
    <row r="980" spans="1:20" x14ac:dyDescent="0.25">
      <c r="A980" s="7" t="s">
        <v>2239</v>
      </c>
      <c r="B980" s="8" t="str">
        <f t="shared" si="30"/>
        <v>51157-FL-8</v>
      </c>
      <c r="C980" s="7">
        <v>51157</v>
      </c>
      <c r="D980" s="7" t="s">
        <v>763</v>
      </c>
      <c r="E980" s="7" t="s">
        <v>2191</v>
      </c>
      <c r="F980" s="7" t="s">
        <v>763</v>
      </c>
      <c r="G980" s="7" t="s">
        <v>766</v>
      </c>
      <c r="H980" s="7" t="s">
        <v>67</v>
      </c>
      <c r="I980" s="8">
        <v>1</v>
      </c>
      <c r="J980" s="7" t="s">
        <v>2240</v>
      </c>
      <c r="K980" s="9">
        <v>8</v>
      </c>
      <c r="L980" t="str">
        <f t="shared" si="31"/>
        <v>FL-8</v>
      </c>
      <c r="M980" s="7" t="s">
        <v>2241</v>
      </c>
      <c r="N980" s="7" t="s">
        <v>2313</v>
      </c>
      <c r="O980" s="7" t="s">
        <v>2243</v>
      </c>
      <c r="Q980" s="10">
        <v>2134</v>
      </c>
      <c r="R980" s="7" t="s">
        <v>5533</v>
      </c>
      <c r="S980" s="11">
        <v>1</v>
      </c>
      <c r="T980" s="12">
        <v>0</v>
      </c>
    </row>
    <row r="981" spans="1:20" x14ac:dyDescent="0.25">
      <c r="A981" s="7" t="s">
        <v>2239</v>
      </c>
      <c r="B981" s="8" t="str">
        <f t="shared" si="30"/>
        <v>51157-FL-8</v>
      </c>
      <c r="C981" s="7">
        <v>51157</v>
      </c>
      <c r="D981" s="7" t="s">
        <v>763</v>
      </c>
      <c r="E981" s="7" t="s">
        <v>2191</v>
      </c>
      <c r="F981" s="7" t="s">
        <v>763</v>
      </c>
      <c r="G981" s="7" t="s">
        <v>766</v>
      </c>
      <c r="H981" s="7" t="s">
        <v>67</v>
      </c>
      <c r="I981" s="8">
        <v>1</v>
      </c>
      <c r="J981" s="7" t="s">
        <v>2240</v>
      </c>
      <c r="K981" s="9">
        <v>8</v>
      </c>
      <c r="L981" t="str">
        <f t="shared" si="31"/>
        <v>FL-8</v>
      </c>
      <c r="M981" s="7" t="s">
        <v>2241</v>
      </c>
      <c r="N981" s="7" t="s">
        <v>2313</v>
      </c>
      <c r="O981" s="7" t="s">
        <v>2243</v>
      </c>
      <c r="Q981" s="10">
        <v>3134</v>
      </c>
      <c r="R981" s="7" t="s">
        <v>5538</v>
      </c>
      <c r="S981" s="11">
        <v>1</v>
      </c>
      <c r="T981" s="12">
        <v>0</v>
      </c>
    </row>
    <row r="982" spans="1:20" x14ac:dyDescent="0.25">
      <c r="A982" s="7" t="s">
        <v>2239</v>
      </c>
      <c r="B982" s="8" t="str">
        <f t="shared" si="30"/>
        <v>51157-FL-8</v>
      </c>
      <c r="C982" s="7">
        <v>51157</v>
      </c>
      <c r="D982" s="7" t="s">
        <v>763</v>
      </c>
      <c r="E982" s="7" t="s">
        <v>2191</v>
      </c>
      <c r="F982" s="7" t="s">
        <v>763</v>
      </c>
      <c r="G982" s="7" t="s">
        <v>766</v>
      </c>
      <c r="H982" s="7" t="s">
        <v>67</v>
      </c>
      <c r="I982" s="8">
        <v>1</v>
      </c>
      <c r="J982" s="7" t="s">
        <v>2240</v>
      </c>
      <c r="K982" s="9">
        <v>8</v>
      </c>
      <c r="L982" t="str">
        <f t="shared" si="31"/>
        <v>FL-8</v>
      </c>
      <c r="M982" s="7" t="s">
        <v>2241</v>
      </c>
      <c r="N982" s="7" t="s">
        <v>2313</v>
      </c>
      <c r="O982" s="7" t="s">
        <v>2243</v>
      </c>
      <c r="Q982" s="10">
        <v>4134</v>
      </c>
      <c r="R982" s="7" t="s">
        <v>5543</v>
      </c>
      <c r="S982" s="11">
        <v>1</v>
      </c>
      <c r="T982" s="12">
        <v>0</v>
      </c>
    </row>
    <row r="983" spans="1:20" x14ac:dyDescent="0.25">
      <c r="A983" s="7" t="s">
        <v>2239</v>
      </c>
      <c r="B983" s="8" t="str">
        <f t="shared" si="30"/>
        <v>51157-FL-8</v>
      </c>
      <c r="C983" s="7">
        <v>51157</v>
      </c>
      <c r="D983" s="7" t="s">
        <v>763</v>
      </c>
      <c r="E983" s="7" t="s">
        <v>2191</v>
      </c>
      <c r="F983" s="7" t="s">
        <v>763</v>
      </c>
      <c r="G983" s="7" t="s">
        <v>766</v>
      </c>
      <c r="H983" s="7" t="s">
        <v>67</v>
      </c>
      <c r="I983" s="8">
        <v>1</v>
      </c>
      <c r="J983" s="7" t="s">
        <v>2240</v>
      </c>
      <c r="K983" s="9">
        <v>8</v>
      </c>
      <c r="L983" t="str">
        <f t="shared" si="31"/>
        <v>FL-8</v>
      </c>
      <c r="M983" s="7" t="s">
        <v>2241</v>
      </c>
      <c r="N983" s="7" t="s">
        <v>2313</v>
      </c>
      <c r="O983" s="7" t="s">
        <v>2243</v>
      </c>
      <c r="Q983" s="10">
        <v>5134</v>
      </c>
      <c r="R983" s="7" t="s">
        <v>5531</v>
      </c>
      <c r="S983" s="11">
        <v>1</v>
      </c>
      <c r="T983" s="12">
        <v>0</v>
      </c>
    </row>
    <row r="984" spans="1:20" x14ac:dyDescent="0.25">
      <c r="A984" s="7" t="s">
        <v>2239</v>
      </c>
      <c r="B984" s="8" t="str">
        <f t="shared" si="30"/>
        <v>51157-FR-8</v>
      </c>
      <c r="C984" s="7">
        <v>51157</v>
      </c>
      <c r="D984" s="7" t="s">
        <v>763</v>
      </c>
      <c r="E984" s="7" t="s">
        <v>2191</v>
      </c>
      <c r="F984" s="7" t="s">
        <v>763</v>
      </c>
      <c r="G984" s="7" t="s">
        <v>766</v>
      </c>
      <c r="H984" s="7" t="s">
        <v>67</v>
      </c>
      <c r="I984" s="8">
        <v>2</v>
      </c>
      <c r="J984" s="7" t="s">
        <v>2244</v>
      </c>
      <c r="K984" s="9">
        <v>8</v>
      </c>
      <c r="L984" t="str">
        <f t="shared" si="31"/>
        <v>FR-8</v>
      </c>
      <c r="M984" s="7" t="s">
        <v>2241</v>
      </c>
      <c r="N984" s="7" t="s">
        <v>2314</v>
      </c>
      <c r="O984" s="7" t="s">
        <v>2243</v>
      </c>
      <c r="Q984" s="10">
        <v>3744</v>
      </c>
      <c r="R984" s="7" t="s">
        <v>5534</v>
      </c>
      <c r="S984" s="11">
        <v>1</v>
      </c>
      <c r="T984" s="12">
        <v>0</v>
      </c>
    </row>
    <row r="985" spans="1:20" x14ac:dyDescent="0.25">
      <c r="A985" s="7" t="s">
        <v>2239</v>
      </c>
      <c r="B985" s="8" t="str">
        <f t="shared" si="30"/>
        <v>51157-FR-8</v>
      </c>
      <c r="C985" s="7">
        <v>51157</v>
      </c>
      <c r="D985" s="7" t="s">
        <v>763</v>
      </c>
      <c r="E985" s="7" t="s">
        <v>2191</v>
      </c>
      <c r="F985" s="7" t="s">
        <v>763</v>
      </c>
      <c r="G985" s="7" t="s">
        <v>766</v>
      </c>
      <c r="H985" s="7" t="s">
        <v>67</v>
      </c>
      <c r="I985" s="8">
        <v>2</v>
      </c>
      <c r="J985" s="7" t="s">
        <v>2244</v>
      </c>
      <c r="K985" s="9">
        <v>8</v>
      </c>
      <c r="L985" t="str">
        <f t="shared" si="31"/>
        <v>FR-8</v>
      </c>
      <c r="M985" s="7" t="s">
        <v>2241</v>
      </c>
      <c r="N985" s="7" t="s">
        <v>2314</v>
      </c>
      <c r="O985" s="7" t="s">
        <v>2243</v>
      </c>
      <c r="Q985" s="10">
        <v>5714</v>
      </c>
      <c r="R985" s="7" t="s">
        <v>5524</v>
      </c>
      <c r="S985" s="11">
        <v>1</v>
      </c>
      <c r="T985" s="12">
        <v>0</v>
      </c>
    </row>
    <row r="986" spans="1:20" x14ac:dyDescent="0.25">
      <c r="A986" s="7" t="s">
        <v>2239</v>
      </c>
      <c r="B986" s="8" t="str">
        <f t="shared" si="30"/>
        <v>51157-FR-8</v>
      </c>
      <c r="C986" s="7">
        <v>51157</v>
      </c>
      <c r="D986" s="7" t="s">
        <v>763</v>
      </c>
      <c r="E986" s="7" t="s">
        <v>2191</v>
      </c>
      <c r="F986" s="7" t="s">
        <v>763</v>
      </c>
      <c r="G986" s="7" t="s">
        <v>766</v>
      </c>
      <c r="H986" s="7" t="s">
        <v>67</v>
      </c>
      <c r="I986" s="8">
        <v>2</v>
      </c>
      <c r="J986" s="7" t="s">
        <v>2244</v>
      </c>
      <c r="K986" s="9">
        <v>8</v>
      </c>
      <c r="L986" t="str">
        <f t="shared" si="31"/>
        <v>FR-8</v>
      </c>
      <c r="M986" s="7" t="s">
        <v>2241</v>
      </c>
      <c r="N986" s="7" t="s">
        <v>2314</v>
      </c>
      <c r="O986" s="7" t="s">
        <v>2243</v>
      </c>
      <c r="Q986" s="10">
        <v>5129</v>
      </c>
      <c r="R986" s="7" t="s">
        <v>5525</v>
      </c>
      <c r="S986" s="11">
        <v>1</v>
      </c>
      <c r="T986" s="12">
        <v>0</v>
      </c>
    </row>
    <row r="987" spans="1:20" x14ac:dyDescent="0.25">
      <c r="A987" s="7" t="s">
        <v>2239</v>
      </c>
      <c r="B987" s="8" t="str">
        <f t="shared" si="30"/>
        <v>51157-FR-8</v>
      </c>
      <c r="C987" s="7">
        <v>51157</v>
      </c>
      <c r="D987" s="7" t="s">
        <v>763</v>
      </c>
      <c r="E987" s="7" t="s">
        <v>2191</v>
      </c>
      <c r="F987" s="7" t="s">
        <v>763</v>
      </c>
      <c r="G987" s="7" t="s">
        <v>766</v>
      </c>
      <c r="H987" s="7" t="s">
        <v>67</v>
      </c>
      <c r="I987" s="8">
        <v>2</v>
      </c>
      <c r="J987" s="7" t="s">
        <v>2244</v>
      </c>
      <c r="K987" s="9">
        <v>8</v>
      </c>
      <c r="L987" t="str">
        <f t="shared" si="31"/>
        <v>FR-8</v>
      </c>
      <c r="M987" s="7" t="s">
        <v>2241</v>
      </c>
      <c r="N987" s="7" t="s">
        <v>2314</v>
      </c>
      <c r="O987" s="7" t="s">
        <v>2243</v>
      </c>
      <c r="Q987" s="10">
        <v>2744</v>
      </c>
      <c r="R987" s="7" t="s">
        <v>5544</v>
      </c>
      <c r="S987" s="11">
        <v>1</v>
      </c>
      <c r="T987" s="12">
        <v>0</v>
      </c>
    </row>
    <row r="988" spans="1:20" x14ac:dyDescent="0.25">
      <c r="A988" s="7" t="s">
        <v>2239</v>
      </c>
      <c r="B988" s="8" t="str">
        <f t="shared" si="30"/>
        <v>51157-FR-8</v>
      </c>
      <c r="C988" s="7">
        <v>51157</v>
      </c>
      <c r="D988" s="7" t="s">
        <v>763</v>
      </c>
      <c r="E988" s="7" t="s">
        <v>2191</v>
      </c>
      <c r="F988" s="7" t="s">
        <v>763</v>
      </c>
      <c r="G988" s="7" t="s">
        <v>766</v>
      </c>
      <c r="H988" s="7" t="s">
        <v>67</v>
      </c>
      <c r="I988" s="8">
        <v>2</v>
      </c>
      <c r="J988" s="7" t="s">
        <v>2244</v>
      </c>
      <c r="K988" s="9">
        <v>8</v>
      </c>
      <c r="L988" t="str">
        <f t="shared" si="31"/>
        <v>FR-8</v>
      </c>
      <c r="M988" s="7" t="s">
        <v>2241</v>
      </c>
      <c r="N988" s="7" t="s">
        <v>2314</v>
      </c>
      <c r="O988" s="7" t="s">
        <v>2243</v>
      </c>
      <c r="Q988" s="10">
        <v>5714</v>
      </c>
      <c r="R988" s="7" t="s">
        <v>5527</v>
      </c>
      <c r="S988" s="11">
        <v>1</v>
      </c>
      <c r="T988" s="12">
        <v>0</v>
      </c>
    </row>
    <row r="989" spans="1:20" x14ac:dyDescent="0.25">
      <c r="A989" s="7" t="s">
        <v>2239</v>
      </c>
      <c r="B989" s="8" t="str">
        <f t="shared" si="30"/>
        <v>51157-FR-8</v>
      </c>
      <c r="C989" s="7">
        <v>51157</v>
      </c>
      <c r="D989" s="7" t="s">
        <v>763</v>
      </c>
      <c r="E989" s="7" t="s">
        <v>2191</v>
      </c>
      <c r="F989" s="7" t="s">
        <v>763</v>
      </c>
      <c r="G989" s="7" t="s">
        <v>766</v>
      </c>
      <c r="H989" s="7" t="s">
        <v>67</v>
      </c>
      <c r="I989" s="8">
        <v>2</v>
      </c>
      <c r="J989" s="7" t="s">
        <v>2244</v>
      </c>
      <c r="K989" s="9">
        <v>8</v>
      </c>
      <c r="L989" t="str">
        <f t="shared" si="31"/>
        <v>FR-8</v>
      </c>
      <c r="M989" s="7" t="s">
        <v>2241</v>
      </c>
      <c r="N989" s="7" t="s">
        <v>2314</v>
      </c>
      <c r="O989" s="7" t="s">
        <v>2243</v>
      </c>
      <c r="Q989" s="10">
        <v>2744</v>
      </c>
      <c r="R989" s="7" t="s">
        <v>5532</v>
      </c>
      <c r="S989" s="11">
        <v>1</v>
      </c>
      <c r="T989" s="12">
        <v>0</v>
      </c>
    </row>
    <row r="990" spans="1:20" x14ac:dyDescent="0.25">
      <c r="A990" s="7" t="s">
        <v>2239</v>
      </c>
      <c r="B990" s="8" t="str">
        <f t="shared" si="30"/>
        <v>51157-FR-8</v>
      </c>
      <c r="C990" s="7">
        <v>51157</v>
      </c>
      <c r="D990" s="7" t="s">
        <v>763</v>
      </c>
      <c r="E990" s="7" t="s">
        <v>2191</v>
      </c>
      <c r="F990" s="7" t="s">
        <v>763</v>
      </c>
      <c r="G990" s="7" t="s">
        <v>766</v>
      </c>
      <c r="H990" s="7" t="s">
        <v>67</v>
      </c>
      <c r="I990" s="8">
        <v>2</v>
      </c>
      <c r="J990" s="7" t="s">
        <v>2244</v>
      </c>
      <c r="K990" s="9">
        <v>8</v>
      </c>
      <c r="L990" t="str">
        <f t="shared" si="31"/>
        <v>FR-8</v>
      </c>
      <c r="M990" s="7" t="s">
        <v>2241</v>
      </c>
      <c r="N990" s="7" t="s">
        <v>2314</v>
      </c>
      <c r="O990" s="7" t="s">
        <v>2243</v>
      </c>
      <c r="Q990" s="10">
        <v>5714</v>
      </c>
      <c r="R990" s="7" t="s">
        <v>5529</v>
      </c>
      <c r="S990" s="11">
        <v>1</v>
      </c>
      <c r="T990" s="12">
        <v>0</v>
      </c>
    </row>
    <row r="991" spans="1:20" x14ac:dyDescent="0.25">
      <c r="A991" s="7" t="s">
        <v>2239</v>
      </c>
      <c r="B991" s="8" t="str">
        <f t="shared" si="30"/>
        <v>51157-FR-8</v>
      </c>
      <c r="C991" s="7">
        <v>51157</v>
      </c>
      <c r="D991" s="7" t="s">
        <v>763</v>
      </c>
      <c r="E991" s="7" t="s">
        <v>2191</v>
      </c>
      <c r="F991" s="7" t="s">
        <v>763</v>
      </c>
      <c r="G991" s="7" t="s">
        <v>766</v>
      </c>
      <c r="H991" s="7" t="s">
        <v>67</v>
      </c>
      <c r="I991" s="8">
        <v>2</v>
      </c>
      <c r="J991" s="7" t="s">
        <v>2244</v>
      </c>
      <c r="K991" s="9">
        <v>8</v>
      </c>
      <c r="L991" t="str">
        <f t="shared" si="31"/>
        <v>FR-8</v>
      </c>
      <c r="M991" s="7" t="s">
        <v>2241</v>
      </c>
      <c r="N991" s="7" t="s">
        <v>2314</v>
      </c>
      <c r="O991" s="7" t="s">
        <v>2243</v>
      </c>
      <c r="Q991" s="10">
        <v>2744</v>
      </c>
      <c r="R991" s="7" t="s">
        <v>5533</v>
      </c>
      <c r="S991" s="11">
        <v>1</v>
      </c>
      <c r="T991" s="12">
        <v>0</v>
      </c>
    </row>
    <row r="992" spans="1:20" x14ac:dyDescent="0.25">
      <c r="A992" s="7" t="s">
        <v>2239</v>
      </c>
      <c r="B992" s="8" t="str">
        <f t="shared" si="30"/>
        <v>51157-FR-8</v>
      </c>
      <c r="C992" s="7">
        <v>51157</v>
      </c>
      <c r="D992" s="7" t="s">
        <v>763</v>
      </c>
      <c r="E992" s="7" t="s">
        <v>2191</v>
      </c>
      <c r="F992" s="7" t="s">
        <v>763</v>
      </c>
      <c r="G992" s="7" t="s">
        <v>766</v>
      </c>
      <c r="H992" s="7" t="s">
        <v>67</v>
      </c>
      <c r="I992" s="8">
        <v>2</v>
      </c>
      <c r="J992" s="7" t="s">
        <v>2244</v>
      </c>
      <c r="K992" s="9">
        <v>8</v>
      </c>
      <c r="L992" t="str">
        <f t="shared" si="31"/>
        <v>FR-8</v>
      </c>
      <c r="M992" s="7" t="s">
        <v>2241</v>
      </c>
      <c r="N992" s="7" t="s">
        <v>2314</v>
      </c>
      <c r="O992" s="7" t="s">
        <v>2243</v>
      </c>
      <c r="Q992" s="10">
        <v>5714</v>
      </c>
      <c r="R992" s="7" t="s">
        <v>5531</v>
      </c>
      <c r="S992" s="11">
        <v>1</v>
      </c>
      <c r="T992" s="12">
        <v>0</v>
      </c>
    </row>
    <row r="993" spans="1:20" x14ac:dyDescent="0.25">
      <c r="A993" s="7" t="s">
        <v>2239</v>
      </c>
      <c r="B993" s="8" t="str">
        <f t="shared" si="30"/>
        <v>51158-FR-8</v>
      </c>
      <c r="C993" s="7">
        <v>51158</v>
      </c>
      <c r="D993" s="7" t="s">
        <v>2087</v>
      </c>
      <c r="E993" s="7" t="s">
        <v>2191</v>
      </c>
      <c r="F993" s="7" t="s">
        <v>2087</v>
      </c>
      <c r="G993" s="7" t="s">
        <v>2088</v>
      </c>
      <c r="H993" s="7" t="s">
        <v>67</v>
      </c>
      <c r="I993" s="8">
        <v>1</v>
      </c>
      <c r="J993" s="7" t="s">
        <v>2244</v>
      </c>
      <c r="K993" s="9">
        <v>8</v>
      </c>
      <c r="L993" t="str">
        <f t="shared" si="31"/>
        <v>FR-8</v>
      </c>
      <c r="M993" s="7" t="s">
        <v>2241</v>
      </c>
      <c r="N993" s="7" t="s">
        <v>2315</v>
      </c>
      <c r="O993" s="7" t="s">
        <v>2243</v>
      </c>
      <c r="Q993" s="10">
        <v>3744</v>
      </c>
      <c r="R993" s="7" t="s">
        <v>5534</v>
      </c>
      <c r="S993" s="11">
        <v>1</v>
      </c>
      <c r="T993" s="12">
        <v>0</v>
      </c>
    </row>
    <row r="994" spans="1:20" x14ac:dyDescent="0.25">
      <c r="A994" s="7" t="s">
        <v>2239</v>
      </c>
      <c r="B994" s="8" t="str">
        <f t="shared" si="30"/>
        <v>51158-FR-8</v>
      </c>
      <c r="C994" s="7">
        <v>51158</v>
      </c>
      <c r="D994" s="7" t="s">
        <v>2087</v>
      </c>
      <c r="E994" s="7" t="s">
        <v>2191</v>
      </c>
      <c r="F994" s="7" t="s">
        <v>2087</v>
      </c>
      <c r="G994" s="7" t="s">
        <v>2088</v>
      </c>
      <c r="H994" s="7" t="s">
        <v>67</v>
      </c>
      <c r="I994" s="8">
        <v>1</v>
      </c>
      <c r="J994" s="7" t="s">
        <v>2244</v>
      </c>
      <c r="K994" s="9">
        <v>8</v>
      </c>
      <c r="L994" t="str">
        <f t="shared" si="31"/>
        <v>FR-8</v>
      </c>
      <c r="M994" s="7" t="s">
        <v>2241</v>
      </c>
      <c r="N994" s="7" t="s">
        <v>2315</v>
      </c>
      <c r="O994" s="7" t="s">
        <v>2243</v>
      </c>
      <c r="Q994" s="10">
        <v>4744</v>
      </c>
      <c r="R994" s="7" t="s">
        <v>5539</v>
      </c>
      <c r="S994" s="11">
        <v>1</v>
      </c>
      <c r="T994" s="12">
        <v>0</v>
      </c>
    </row>
    <row r="995" spans="1:20" x14ac:dyDescent="0.25">
      <c r="A995" s="7" t="s">
        <v>2239</v>
      </c>
      <c r="B995" s="8" t="str">
        <f t="shared" si="30"/>
        <v>51158-FR-8</v>
      </c>
      <c r="C995" s="7">
        <v>51158</v>
      </c>
      <c r="D995" s="7" t="s">
        <v>2087</v>
      </c>
      <c r="E995" s="7" t="s">
        <v>2191</v>
      </c>
      <c r="F995" s="7" t="s">
        <v>2087</v>
      </c>
      <c r="G995" s="7" t="s">
        <v>2088</v>
      </c>
      <c r="H995" s="7" t="s">
        <v>67</v>
      </c>
      <c r="I995" s="8">
        <v>1</v>
      </c>
      <c r="J995" s="7" t="s">
        <v>2244</v>
      </c>
      <c r="K995" s="9">
        <v>8</v>
      </c>
      <c r="L995" t="str">
        <f t="shared" si="31"/>
        <v>FR-8</v>
      </c>
      <c r="M995" s="7" t="s">
        <v>2241</v>
      </c>
      <c r="N995" s="7" t="s">
        <v>2315</v>
      </c>
      <c r="O995" s="7" t="s">
        <v>2243</v>
      </c>
      <c r="Q995" s="10">
        <v>5714</v>
      </c>
      <c r="R995" s="7" t="s">
        <v>5524</v>
      </c>
      <c r="S995" s="11">
        <v>1</v>
      </c>
      <c r="T995" s="12">
        <v>0</v>
      </c>
    </row>
    <row r="996" spans="1:20" x14ac:dyDescent="0.25">
      <c r="A996" s="7" t="s">
        <v>2239</v>
      </c>
      <c r="B996" s="8" t="str">
        <f t="shared" si="30"/>
        <v>51158-FR-8</v>
      </c>
      <c r="C996" s="7">
        <v>51158</v>
      </c>
      <c r="D996" s="7" t="s">
        <v>2087</v>
      </c>
      <c r="E996" s="7" t="s">
        <v>2191</v>
      </c>
      <c r="F996" s="7" t="s">
        <v>2087</v>
      </c>
      <c r="G996" s="7" t="s">
        <v>2088</v>
      </c>
      <c r="H996" s="7" t="s">
        <v>67</v>
      </c>
      <c r="I996" s="8">
        <v>1</v>
      </c>
      <c r="J996" s="7" t="s">
        <v>2244</v>
      </c>
      <c r="K996" s="9">
        <v>8</v>
      </c>
      <c r="L996" t="str">
        <f t="shared" si="31"/>
        <v>FR-8</v>
      </c>
      <c r="M996" s="7" t="s">
        <v>2241</v>
      </c>
      <c r="N996" s="7" t="s">
        <v>2315</v>
      </c>
      <c r="O996" s="7" t="s">
        <v>2243</v>
      </c>
      <c r="Q996" s="10">
        <v>3744</v>
      </c>
      <c r="R996" s="7" t="s">
        <v>5535</v>
      </c>
      <c r="S996" s="11">
        <v>1</v>
      </c>
      <c r="T996" s="12">
        <v>0</v>
      </c>
    </row>
    <row r="997" spans="1:20" x14ac:dyDescent="0.25">
      <c r="A997" s="7" t="s">
        <v>2239</v>
      </c>
      <c r="B997" s="8" t="str">
        <f t="shared" si="30"/>
        <v>51158-FR-8</v>
      </c>
      <c r="C997" s="7">
        <v>51158</v>
      </c>
      <c r="D997" s="7" t="s">
        <v>2087</v>
      </c>
      <c r="E997" s="7" t="s">
        <v>2191</v>
      </c>
      <c r="F997" s="7" t="s">
        <v>2087</v>
      </c>
      <c r="G997" s="7" t="s">
        <v>2088</v>
      </c>
      <c r="H997" s="7" t="s">
        <v>67</v>
      </c>
      <c r="I997" s="8">
        <v>1</v>
      </c>
      <c r="J997" s="7" t="s">
        <v>2244</v>
      </c>
      <c r="K997" s="9">
        <v>8</v>
      </c>
      <c r="L997" t="str">
        <f t="shared" si="31"/>
        <v>FR-8</v>
      </c>
      <c r="M997" s="7" t="s">
        <v>2241</v>
      </c>
      <c r="N997" s="7" t="s">
        <v>2315</v>
      </c>
      <c r="O997" s="7" t="s">
        <v>2243</v>
      </c>
      <c r="Q997" s="10">
        <v>4744</v>
      </c>
      <c r="R997" s="7" t="s">
        <v>5540</v>
      </c>
      <c r="S997" s="11">
        <v>1</v>
      </c>
      <c r="T997" s="12">
        <v>0</v>
      </c>
    </row>
    <row r="998" spans="1:20" x14ac:dyDescent="0.25">
      <c r="A998" s="7" t="s">
        <v>2239</v>
      </c>
      <c r="B998" s="8" t="str">
        <f t="shared" si="30"/>
        <v>51158-FR-8</v>
      </c>
      <c r="C998" s="7">
        <v>51158</v>
      </c>
      <c r="D998" s="7" t="s">
        <v>2087</v>
      </c>
      <c r="E998" s="7" t="s">
        <v>2191</v>
      </c>
      <c r="F998" s="7" t="s">
        <v>2087</v>
      </c>
      <c r="G998" s="7" t="s">
        <v>2088</v>
      </c>
      <c r="H998" s="7" t="s">
        <v>67</v>
      </c>
      <c r="I998" s="8">
        <v>1</v>
      </c>
      <c r="J998" s="7" t="s">
        <v>2244</v>
      </c>
      <c r="K998" s="9">
        <v>8</v>
      </c>
      <c r="L998" t="str">
        <f t="shared" si="31"/>
        <v>FR-8</v>
      </c>
      <c r="M998" s="7" t="s">
        <v>2241</v>
      </c>
      <c r="N998" s="7" t="s">
        <v>2315</v>
      </c>
      <c r="O998" s="7" t="s">
        <v>2243</v>
      </c>
      <c r="Q998" s="10">
        <v>5129</v>
      </c>
      <c r="R998" s="7" t="s">
        <v>5525</v>
      </c>
      <c r="S998" s="11">
        <v>1</v>
      </c>
      <c r="T998" s="12">
        <v>0</v>
      </c>
    </row>
    <row r="999" spans="1:20" x14ac:dyDescent="0.25">
      <c r="A999" s="7" t="s">
        <v>2239</v>
      </c>
      <c r="B999" s="8" t="str">
        <f t="shared" si="30"/>
        <v>51158-FR-8</v>
      </c>
      <c r="C999" s="7">
        <v>51158</v>
      </c>
      <c r="D999" s="7" t="s">
        <v>2087</v>
      </c>
      <c r="E999" s="7" t="s">
        <v>2191</v>
      </c>
      <c r="F999" s="7" t="s">
        <v>2087</v>
      </c>
      <c r="G999" s="7" t="s">
        <v>2088</v>
      </c>
      <c r="H999" s="7" t="s">
        <v>67</v>
      </c>
      <c r="I999" s="8">
        <v>1</v>
      </c>
      <c r="J999" s="7" t="s">
        <v>2244</v>
      </c>
      <c r="K999" s="9">
        <v>8</v>
      </c>
      <c r="L999" t="str">
        <f t="shared" si="31"/>
        <v>FR-8</v>
      </c>
      <c r="M999" s="7" t="s">
        <v>2241</v>
      </c>
      <c r="N999" s="7" t="s">
        <v>2315</v>
      </c>
      <c r="O999" s="7" t="s">
        <v>2243</v>
      </c>
      <c r="Q999" s="10">
        <v>5714</v>
      </c>
      <c r="R999" s="7" t="s">
        <v>5525</v>
      </c>
      <c r="S999" s="11">
        <v>1</v>
      </c>
      <c r="T999" s="12">
        <v>0</v>
      </c>
    </row>
    <row r="1000" spans="1:20" x14ac:dyDescent="0.25">
      <c r="A1000" s="7" t="s">
        <v>2239</v>
      </c>
      <c r="B1000" s="8" t="str">
        <f t="shared" si="30"/>
        <v>51158-FR-8</v>
      </c>
      <c r="C1000" s="7">
        <v>51158</v>
      </c>
      <c r="D1000" s="7" t="s">
        <v>2087</v>
      </c>
      <c r="E1000" s="7" t="s">
        <v>2191</v>
      </c>
      <c r="F1000" s="7" t="s">
        <v>2087</v>
      </c>
      <c r="G1000" s="7" t="s">
        <v>2088</v>
      </c>
      <c r="H1000" s="7" t="s">
        <v>67</v>
      </c>
      <c r="I1000" s="8">
        <v>1</v>
      </c>
      <c r="J1000" s="7" t="s">
        <v>2244</v>
      </c>
      <c r="K1000" s="9">
        <v>8</v>
      </c>
      <c r="L1000" t="str">
        <f t="shared" si="31"/>
        <v>FR-8</v>
      </c>
      <c r="M1000" s="7" t="s">
        <v>2241</v>
      </c>
      <c r="N1000" s="7" t="s">
        <v>2315</v>
      </c>
      <c r="O1000" s="7" t="s">
        <v>2243</v>
      </c>
      <c r="Q1000" s="10">
        <v>2744</v>
      </c>
      <c r="R1000" s="7" t="s">
        <v>5544</v>
      </c>
      <c r="S1000" s="11">
        <v>1</v>
      </c>
      <c r="T1000" s="12">
        <v>0</v>
      </c>
    </row>
    <row r="1001" spans="1:20" x14ac:dyDescent="0.25">
      <c r="A1001" s="7" t="s">
        <v>2239</v>
      </c>
      <c r="B1001" s="8" t="str">
        <f t="shared" si="30"/>
        <v>51158-FR-8</v>
      </c>
      <c r="C1001" s="7">
        <v>51158</v>
      </c>
      <c r="D1001" s="7" t="s">
        <v>2087</v>
      </c>
      <c r="E1001" s="7" t="s">
        <v>2191</v>
      </c>
      <c r="F1001" s="7" t="s">
        <v>2087</v>
      </c>
      <c r="G1001" s="7" t="s">
        <v>2088</v>
      </c>
      <c r="H1001" s="7" t="s">
        <v>67</v>
      </c>
      <c r="I1001" s="8">
        <v>1</v>
      </c>
      <c r="J1001" s="7" t="s">
        <v>2244</v>
      </c>
      <c r="K1001" s="9">
        <v>8</v>
      </c>
      <c r="L1001" t="str">
        <f t="shared" si="31"/>
        <v>FR-8</v>
      </c>
      <c r="M1001" s="7" t="s">
        <v>2241</v>
      </c>
      <c r="N1001" s="7" t="s">
        <v>2315</v>
      </c>
      <c r="O1001" s="7" t="s">
        <v>2243</v>
      </c>
      <c r="Q1001" s="10">
        <v>3744</v>
      </c>
      <c r="R1001" s="7" t="s">
        <v>5536</v>
      </c>
      <c r="S1001" s="11">
        <v>1</v>
      </c>
      <c r="T1001" s="12">
        <v>0</v>
      </c>
    </row>
    <row r="1002" spans="1:20" x14ac:dyDescent="0.25">
      <c r="A1002" s="7" t="s">
        <v>2239</v>
      </c>
      <c r="B1002" s="8" t="str">
        <f t="shared" si="30"/>
        <v>51158-FR-8</v>
      </c>
      <c r="C1002" s="7">
        <v>51158</v>
      </c>
      <c r="D1002" s="7" t="s">
        <v>2087</v>
      </c>
      <c r="E1002" s="7" t="s">
        <v>2191</v>
      </c>
      <c r="F1002" s="7" t="s">
        <v>2087</v>
      </c>
      <c r="G1002" s="7" t="s">
        <v>2088</v>
      </c>
      <c r="H1002" s="7" t="s">
        <v>67</v>
      </c>
      <c r="I1002" s="8">
        <v>1</v>
      </c>
      <c r="J1002" s="7" t="s">
        <v>2244</v>
      </c>
      <c r="K1002" s="9">
        <v>8</v>
      </c>
      <c r="L1002" t="str">
        <f t="shared" si="31"/>
        <v>FR-8</v>
      </c>
      <c r="M1002" s="7" t="s">
        <v>2241</v>
      </c>
      <c r="N1002" s="7" t="s">
        <v>2315</v>
      </c>
      <c r="O1002" s="7" t="s">
        <v>2243</v>
      </c>
      <c r="Q1002" s="10">
        <v>4744</v>
      </c>
      <c r="R1002" s="7" t="s">
        <v>5541</v>
      </c>
      <c r="S1002" s="11">
        <v>1</v>
      </c>
      <c r="T1002" s="12">
        <v>0</v>
      </c>
    </row>
    <row r="1003" spans="1:20" x14ac:dyDescent="0.25">
      <c r="A1003" s="7" t="s">
        <v>2239</v>
      </c>
      <c r="B1003" s="8" t="str">
        <f t="shared" si="30"/>
        <v>51158-FR-8</v>
      </c>
      <c r="C1003" s="7">
        <v>51158</v>
      </c>
      <c r="D1003" s="7" t="s">
        <v>2087</v>
      </c>
      <c r="E1003" s="7" t="s">
        <v>2191</v>
      </c>
      <c r="F1003" s="7" t="s">
        <v>2087</v>
      </c>
      <c r="G1003" s="7" t="s">
        <v>2088</v>
      </c>
      <c r="H1003" s="7" t="s">
        <v>67</v>
      </c>
      <c r="I1003" s="8">
        <v>1</v>
      </c>
      <c r="J1003" s="7" t="s">
        <v>2244</v>
      </c>
      <c r="K1003" s="9">
        <v>8</v>
      </c>
      <c r="L1003" t="str">
        <f t="shared" si="31"/>
        <v>FR-8</v>
      </c>
      <c r="M1003" s="7" t="s">
        <v>2241</v>
      </c>
      <c r="N1003" s="7" t="s">
        <v>2315</v>
      </c>
      <c r="O1003" s="7" t="s">
        <v>2243</v>
      </c>
      <c r="Q1003" s="10">
        <v>5714</v>
      </c>
      <c r="R1003" s="7" t="s">
        <v>5527</v>
      </c>
      <c r="S1003" s="11">
        <v>1</v>
      </c>
      <c r="T1003" s="12">
        <v>0</v>
      </c>
    </row>
    <row r="1004" spans="1:20" x14ac:dyDescent="0.25">
      <c r="A1004" s="7" t="s">
        <v>2239</v>
      </c>
      <c r="B1004" s="8" t="str">
        <f t="shared" si="30"/>
        <v>51158-FR-8</v>
      </c>
      <c r="C1004" s="7">
        <v>51158</v>
      </c>
      <c r="D1004" s="7" t="s">
        <v>2087</v>
      </c>
      <c r="E1004" s="7" t="s">
        <v>2191</v>
      </c>
      <c r="F1004" s="7" t="s">
        <v>2087</v>
      </c>
      <c r="G1004" s="7" t="s">
        <v>2088</v>
      </c>
      <c r="H1004" s="7" t="s">
        <v>67</v>
      </c>
      <c r="I1004" s="8">
        <v>1</v>
      </c>
      <c r="J1004" s="7" t="s">
        <v>2244</v>
      </c>
      <c r="K1004" s="9">
        <v>8</v>
      </c>
      <c r="L1004" t="str">
        <f t="shared" si="31"/>
        <v>FR-8</v>
      </c>
      <c r="M1004" s="7" t="s">
        <v>2241</v>
      </c>
      <c r="N1004" s="7" t="s">
        <v>2315</v>
      </c>
      <c r="O1004" s="7" t="s">
        <v>2243</v>
      </c>
      <c r="Q1004" s="10">
        <v>1714</v>
      </c>
      <c r="R1004" s="7" t="s">
        <v>5528</v>
      </c>
      <c r="S1004" s="11">
        <v>1</v>
      </c>
      <c r="T1004" s="12">
        <v>0</v>
      </c>
    </row>
    <row r="1005" spans="1:20" x14ac:dyDescent="0.25">
      <c r="A1005" s="7" t="s">
        <v>2239</v>
      </c>
      <c r="B1005" s="8" t="str">
        <f t="shared" si="30"/>
        <v>51158-FR-8</v>
      </c>
      <c r="C1005" s="7">
        <v>51158</v>
      </c>
      <c r="D1005" s="7" t="s">
        <v>2087</v>
      </c>
      <c r="E1005" s="7" t="s">
        <v>2191</v>
      </c>
      <c r="F1005" s="7" t="s">
        <v>2087</v>
      </c>
      <c r="G1005" s="7" t="s">
        <v>2088</v>
      </c>
      <c r="H1005" s="7" t="s">
        <v>67</v>
      </c>
      <c r="I1005" s="8">
        <v>1</v>
      </c>
      <c r="J1005" s="7" t="s">
        <v>2244</v>
      </c>
      <c r="K1005" s="9">
        <v>8</v>
      </c>
      <c r="L1005" t="str">
        <f t="shared" si="31"/>
        <v>FR-8</v>
      </c>
      <c r="M1005" s="7" t="s">
        <v>2241</v>
      </c>
      <c r="N1005" s="7" t="s">
        <v>2315</v>
      </c>
      <c r="O1005" s="7" t="s">
        <v>2243</v>
      </c>
      <c r="Q1005" s="10">
        <v>2744</v>
      </c>
      <c r="R1005" s="7" t="s">
        <v>5532</v>
      </c>
      <c r="S1005" s="11">
        <v>1</v>
      </c>
      <c r="T1005" s="12">
        <v>0</v>
      </c>
    </row>
    <row r="1006" spans="1:20" x14ac:dyDescent="0.25">
      <c r="A1006" s="7" t="s">
        <v>2239</v>
      </c>
      <c r="B1006" s="8" t="str">
        <f t="shared" si="30"/>
        <v>51158-FR-8</v>
      </c>
      <c r="C1006" s="7">
        <v>51158</v>
      </c>
      <c r="D1006" s="7" t="s">
        <v>2087</v>
      </c>
      <c r="E1006" s="7" t="s">
        <v>2191</v>
      </c>
      <c r="F1006" s="7" t="s">
        <v>2087</v>
      </c>
      <c r="G1006" s="7" t="s">
        <v>2088</v>
      </c>
      <c r="H1006" s="7" t="s">
        <v>67</v>
      </c>
      <c r="I1006" s="8">
        <v>1</v>
      </c>
      <c r="J1006" s="7" t="s">
        <v>2244</v>
      </c>
      <c r="K1006" s="9">
        <v>8</v>
      </c>
      <c r="L1006" t="str">
        <f t="shared" si="31"/>
        <v>FR-8</v>
      </c>
      <c r="M1006" s="7" t="s">
        <v>2241</v>
      </c>
      <c r="N1006" s="7" t="s">
        <v>2315</v>
      </c>
      <c r="O1006" s="7" t="s">
        <v>2243</v>
      </c>
      <c r="Q1006" s="10">
        <v>3744</v>
      </c>
      <c r="R1006" s="7" t="s">
        <v>5537</v>
      </c>
      <c r="S1006" s="11">
        <v>1</v>
      </c>
      <c r="T1006" s="12">
        <v>0</v>
      </c>
    </row>
    <row r="1007" spans="1:20" x14ac:dyDescent="0.25">
      <c r="A1007" s="7" t="s">
        <v>2239</v>
      </c>
      <c r="B1007" s="8" t="str">
        <f t="shared" si="30"/>
        <v>51158-FR-8</v>
      </c>
      <c r="C1007" s="7">
        <v>51158</v>
      </c>
      <c r="D1007" s="7" t="s">
        <v>2087</v>
      </c>
      <c r="E1007" s="7" t="s">
        <v>2191</v>
      </c>
      <c r="F1007" s="7" t="s">
        <v>2087</v>
      </c>
      <c r="G1007" s="7" t="s">
        <v>2088</v>
      </c>
      <c r="H1007" s="7" t="s">
        <v>67</v>
      </c>
      <c r="I1007" s="8">
        <v>1</v>
      </c>
      <c r="J1007" s="7" t="s">
        <v>2244</v>
      </c>
      <c r="K1007" s="9">
        <v>8</v>
      </c>
      <c r="L1007" t="str">
        <f t="shared" si="31"/>
        <v>FR-8</v>
      </c>
      <c r="M1007" s="7" t="s">
        <v>2241</v>
      </c>
      <c r="N1007" s="7" t="s">
        <v>2315</v>
      </c>
      <c r="O1007" s="7" t="s">
        <v>2243</v>
      </c>
      <c r="Q1007" s="10">
        <v>4744</v>
      </c>
      <c r="R1007" s="7" t="s">
        <v>5542</v>
      </c>
      <c r="S1007" s="11">
        <v>1</v>
      </c>
      <c r="T1007" s="12">
        <v>0</v>
      </c>
    </row>
    <row r="1008" spans="1:20" x14ac:dyDescent="0.25">
      <c r="A1008" s="7" t="s">
        <v>2239</v>
      </c>
      <c r="B1008" s="8" t="str">
        <f t="shared" si="30"/>
        <v>51158-FR-8</v>
      </c>
      <c r="C1008" s="7">
        <v>51158</v>
      </c>
      <c r="D1008" s="7" t="s">
        <v>2087</v>
      </c>
      <c r="E1008" s="7" t="s">
        <v>2191</v>
      </c>
      <c r="F1008" s="7" t="s">
        <v>2087</v>
      </c>
      <c r="G1008" s="7" t="s">
        <v>2088</v>
      </c>
      <c r="H1008" s="7" t="s">
        <v>67</v>
      </c>
      <c r="I1008" s="8">
        <v>1</v>
      </c>
      <c r="J1008" s="7" t="s">
        <v>2244</v>
      </c>
      <c r="K1008" s="9">
        <v>8</v>
      </c>
      <c r="L1008" t="str">
        <f t="shared" si="31"/>
        <v>FR-8</v>
      </c>
      <c r="M1008" s="7" t="s">
        <v>2241</v>
      </c>
      <c r="N1008" s="7" t="s">
        <v>2315</v>
      </c>
      <c r="O1008" s="7" t="s">
        <v>2243</v>
      </c>
      <c r="Q1008" s="10">
        <v>5714</v>
      </c>
      <c r="R1008" s="7" t="s">
        <v>5529</v>
      </c>
      <c r="S1008" s="11">
        <v>1</v>
      </c>
      <c r="T1008" s="12">
        <v>0</v>
      </c>
    </row>
    <row r="1009" spans="1:20" x14ac:dyDescent="0.25">
      <c r="A1009" s="7" t="s">
        <v>2239</v>
      </c>
      <c r="B1009" s="8" t="str">
        <f t="shared" si="30"/>
        <v>51158-FR-8</v>
      </c>
      <c r="C1009" s="7">
        <v>51158</v>
      </c>
      <c r="D1009" s="7" t="s">
        <v>2087</v>
      </c>
      <c r="E1009" s="7" t="s">
        <v>2191</v>
      </c>
      <c r="F1009" s="7" t="s">
        <v>2087</v>
      </c>
      <c r="G1009" s="7" t="s">
        <v>2088</v>
      </c>
      <c r="H1009" s="7" t="s">
        <v>67</v>
      </c>
      <c r="I1009" s="8">
        <v>1</v>
      </c>
      <c r="J1009" s="7" t="s">
        <v>2244</v>
      </c>
      <c r="K1009" s="9">
        <v>8</v>
      </c>
      <c r="L1009" t="str">
        <f t="shared" si="31"/>
        <v>FR-8</v>
      </c>
      <c r="M1009" s="7" t="s">
        <v>2241</v>
      </c>
      <c r="N1009" s="7" t="s">
        <v>2315</v>
      </c>
      <c r="O1009" s="7" t="s">
        <v>2243</v>
      </c>
      <c r="Q1009" s="10">
        <v>1714</v>
      </c>
      <c r="R1009" s="7" t="s">
        <v>5530</v>
      </c>
      <c r="S1009" s="11">
        <v>1</v>
      </c>
      <c r="T1009" s="12">
        <v>0</v>
      </c>
    </row>
    <row r="1010" spans="1:20" x14ac:dyDescent="0.25">
      <c r="A1010" s="7" t="s">
        <v>2239</v>
      </c>
      <c r="B1010" s="8" t="str">
        <f t="shared" si="30"/>
        <v>51158-FR-8</v>
      </c>
      <c r="C1010" s="7">
        <v>51158</v>
      </c>
      <c r="D1010" s="7" t="s">
        <v>2087</v>
      </c>
      <c r="E1010" s="7" t="s">
        <v>2191</v>
      </c>
      <c r="F1010" s="7" t="s">
        <v>2087</v>
      </c>
      <c r="G1010" s="7" t="s">
        <v>2088</v>
      </c>
      <c r="H1010" s="7" t="s">
        <v>67</v>
      </c>
      <c r="I1010" s="8">
        <v>1</v>
      </c>
      <c r="J1010" s="7" t="s">
        <v>2244</v>
      </c>
      <c r="K1010" s="9">
        <v>8</v>
      </c>
      <c r="L1010" t="str">
        <f t="shared" si="31"/>
        <v>FR-8</v>
      </c>
      <c r="M1010" s="7" t="s">
        <v>2241</v>
      </c>
      <c r="N1010" s="7" t="s">
        <v>2315</v>
      </c>
      <c r="O1010" s="7" t="s">
        <v>2243</v>
      </c>
      <c r="Q1010" s="10">
        <v>2744</v>
      </c>
      <c r="R1010" s="7" t="s">
        <v>5533</v>
      </c>
      <c r="S1010" s="11">
        <v>1</v>
      </c>
      <c r="T1010" s="12">
        <v>0</v>
      </c>
    </row>
    <row r="1011" spans="1:20" x14ac:dyDescent="0.25">
      <c r="A1011" s="7" t="s">
        <v>2239</v>
      </c>
      <c r="B1011" s="8" t="str">
        <f t="shared" si="30"/>
        <v>51158-FR-8</v>
      </c>
      <c r="C1011" s="7">
        <v>51158</v>
      </c>
      <c r="D1011" s="7" t="s">
        <v>2087</v>
      </c>
      <c r="E1011" s="7" t="s">
        <v>2191</v>
      </c>
      <c r="F1011" s="7" t="s">
        <v>2087</v>
      </c>
      <c r="G1011" s="7" t="s">
        <v>2088</v>
      </c>
      <c r="H1011" s="7" t="s">
        <v>67</v>
      </c>
      <c r="I1011" s="8">
        <v>1</v>
      </c>
      <c r="J1011" s="7" t="s">
        <v>2244</v>
      </c>
      <c r="K1011" s="9">
        <v>8</v>
      </c>
      <c r="L1011" t="str">
        <f t="shared" si="31"/>
        <v>FR-8</v>
      </c>
      <c r="M1011" s="7" t="s">
        <v>2241</v>
      </c>
      <c r="N1011" s="7" t="s">
        <v>2315</v>
      </c>
      <c r="O1011" s="7" t="s">
        <v>2243</v>
      </c>
      <c r="Q1011" s="10">
        <v>3744</v>
      </c>
      <c r="R1011" s="7" t="s">
        <v>5538</v>
      </c>
      <c r="S1011" s="11">
        <v>1</v>
      </c>
      <c r="T1011" s="12">
        <v>0</v>
      </c>
    </row>
    <row r="1012" spans="1:20" x14ac:dyDescent="0.25">
      <c r="A1012" s="7" t="s">
        <v>2239</v>
      </c>
      <c r="B1012" s="8" t="str">
        <f t="shared" si="30"/>
        <v>51158-FR-8</v>
      </c>
      <c r="C1012" s="7">
        <v>51158</v>
      </c>
      <c r="D1012" s="7" t="s">
        <v>2087</v>
      </c>
      <c r="E1012" s="7" t="s">
        <v>2191</v>
      </c>
      <c r="F1012" s="7" t="s">
        <v>2087</v>
      </c>
      <c r="G1012" s="7" t="s">
        <v>2088</v>
      </c>
      <c r="H1012" s="7" t="s">
        <v>67</v>
      </c>
      <c r="I1012" s="8">
        <v>1</v>
      </c>
      <c r="J1012" s="7" t="s">
        <v>2244</v>
      </c>
      <c r="K1012" s="9">
        <v>8</v>
      </c>
      <c r="L1012" t="str">
        <f t="shared" si="31"/>
        <v>FR-8</v>
      </c>
      <c r="M1012" s="7" t="s">
        <v>2241</v>
      </c>
      <c r="N1012" s="7" t="s">
        <v>2315</v>
      </c>
      <c r="O1012" s="7" t="s">
        <v>2243</v>
      </c>
      <c r="Q1012" s="10">
        <v>4744</v>
      </c>
      <c r="R1012" s="7" t="s">
        <v>5543</v>
      </c>
      <c r="S1012" s="11">
        <v>1</v>
      </c>
      <c r="T1012" s="12">
        <v>0</v>
      </c>
    </row>
    <row r="1013" spans="1:20" x14ac:dyDescent="0.25">
      <c r="A1013" s="7" t="s">
        <v>2239</v>
      </c>
      <c r="B1013" s="8" t="str">
        <f t="shared" si="30"/>
        <v>51158-FR-8</v>
      </c>
      <c r="C1013" s="7">
        <v>51158</v>
      </c>
      <c r="D1013" s="7" t="s">
        <v>2087</v>
      </c>
      <c r="E1013" s="7" t="s">
        <v>2191</v>
      </c>
      <c r="F1013" s="7" t="s">
        <v>2087</v>
      </c>
      <c r="G1013" s="7" t="s">
        <v>2088</v>
      </c>
      <c r="H1013" s="7" t="s">
        <v>67</v>
      </c>
      <c r="I1013" s="8">
        <v>1</v>
      </c>
      <c r="J1013" s="7" t="s">
        <v>2244</v>
      </c>
      <c r="K1013" s="9">
        <v>8</v>
      </c>
      <c r="L1013" t="str">
        <f t="shared" si="31"/>
        <v>FR-8</v>
      </c>
      <c r="M1013" s="7" t="s">
        <v>2241</v>
      </c>
      <c r="N1013" s="7" t="s">
        <v>2315</v>
      </c>
      <c r="O1013" s="7" t="s">
        <v>2243</v>
      </c>
      <c r="Q1013" s="10">
        <v>5714</v>
      </c>
      <c r="R1013" s="7" t="s">
        <v>5531</v>
      </c>
      <c r="S1013" s="11">
        <v>1</v>
      </c>
      <c r="T1013" s="12">
        <v>0</v>
      </c>
    </row>
    <row r="1014" spans="1:20" x14ac:dyDescent="0.25">
      <c r="A1014" s="7" t="s">
        <v>2239</v>
      </c>
      <c r="B1014" s="8" t="str">
        <f t="shared" si="30"/>
        <v>51160-FL-8</v>
      </c>
      <c r="C1014" s="7">
        <v>51160</v>
      </c>
      <c r="D1014" s="7" t="s">
        <v>867</v>
      </c>
      <c r="E1014" s="7" t="s">
        <v>2191</v>
      </c>
      <c r="F1014" s="7" t="s">
        <v>867</v>
      </c>
      <c r="G1014" s="7" t="s">
        <v>870</v>
      </c>
      <c r="H1014" s="7" t="s">
        <v>289</v>
      </c>
      <c r="I1014" s="8">
        <v>1</v>
      </c>
      <c r="J1014" s="7" t="s">
        <v>2240</v>
      </c>
      <c r="K1014" s="9">
        <v>8</v>
      </c>
      <c r="L1014" t="str">
        <f t="shared" si="31"/>
        <v>FL-8</v>
      </c>
      <c r="M1014" s="7" t="s">
        <v>2241</v>
      </c>
      <c r="N1014" s="7" t="s">
        <v>2316</v>
      </c>
      <c r="O1014" s="7" t="s">
        <v>2243</v>
      </c>
      <c r="Q1014" s="10">
        <v>3118</v>
      </c>
      <c r="R1014" s="7" t="s">
        <v>5534</v>
      </c>
      <c r="S1014" s="11">
        <v>1</v>
      </c>
      <c r="T1014" s="12">
        <v>0</v>
      </c>
    </row>
    <row r="1015" spans="1:20" x14ac:dyDescent="0.25">
      <c r="A1015" s="7" t="s">
        <v>2239</v>
      </c>
      <c r="B1015" s="8" t="str">
        <f t="shared" si="30"/>
        <v>51160-FL-8</v>
      </c>
      <c r="C1015" s="7">
        <v>51160</v>
      </c>
      <c r="D1015" s="7" t="s">
        <v>867</v>
      </c>
      <c r="E1015" s="7" t="s">
        <v>2191</v>
      </c>
      <c r="F1015" s="7" t="s">
        <v>867</v>
      </c>
      <c r="G1015" s="7" t="s">
        <v>870</v>
      </c>
      <c r="H1015" s="7" t="s">
        <v>289</v>
      </c>
      <c r="I1015" s="8">
        <v>1</v>
      </c>
      <c r="J1015" s="7" t="s">
        <v>2240</v>
      </c>
      <c r="K1015" s="9">
        <v>8</v>
      </c>
      <c r="L1015" t="str">
        <f t="shared" si="31"/>
        <v>FL-8</v>
      </c>
      <c r="M1015" s="7" t="s">
        <v>2241</v>
      </c>
      <c r="N1015" s="7" t="s">
        <v>2316</v>
      </c>
      <c r="O1015" s="7" t="s">
        <v>2243</v>
      </c>
      <c r="Q1015" s="10">
        <v>4118</v>
      </c>
      <c r="R1015" s="7" t="s">
        <v>5539</v>
      </c>
      <c r="S1015" s="11">
        <v>1</v>
      </c>
      <c r="T1015" s="12">
        <v>0</v>
      </c>
    </row>
    <row r="1016" spans="1:20" x14ac:dyDescent="0.25">
      <c r="A1016" s="7" t="s">
        <v>2239</v>
      </c>
      <c r="B1016" s="8" t="str">
        <f t="shared" si="30"/>
        <v>51160-FL-8</v>
      </c>
      <c r="C1016" s="7">
        <v>51160</v>
      </c>
      <c r="D1016" s="7" t="s">
        <v>867</v>
      </c>
      <c r="E1016" s="7" t="s">
        <v>2191</v>
      </c>
      <c r="F1016" s="7" t="s">
        <v>867</v>
      </c>
      <c r="G1016" s="7" t="s">
        <v>870</v>
      </c>
      <c r="H1016" s="7" t="s">
        <v>289</v>
      </c>
      <c r="I1016" s="8">
        <v>1</v>
      </c>
      <c r="J1016" s="7" t="s">
        <v>2240</v>
      </c>
      <c r="K1016" s="9">
        <v>8</v>
      </c>
      <c r="L1016" t="str">
        <f t="shared" si="31"/>
        <v>FL-8</v>
      </c>
      <c r="M1016" s="7" t="s">
        <v>2241</v>
      </c>
      <c r="N1016" s="7" t="s">
        <v>2316</v>
      </c>
      <c r="O1016" s="7" t="s">
        <v>2243</v>
      </c>
      <c r="Q1016" s="10">
        <v>5118</v>
      </c>
      <c r="R1016" s="7" t="s">
        <v>5524</v>
      </c>
      <c r="S1016" s="11">
        <v>1</v>
      </c>
      <c r="T1016" s="12">
        <v>0</v>
      </c>
    </row>
    <row r="1017" spans="1:20" x14ac:dyDescent="0.25">
      <c r="A1017" s="7" t="s">
        <v>2239</v>
      </c>
      <c r="B1017" s="8" t="str">
        <f t="shared" si="30"/>
        <v>51160-FL-8</v>
      </c>
      <c r="C1017" s="7">
        <v>51160</v>
      </c>
      <c r="D1017" s="7" t="s">
        <v>867</v>
      </c>
      <c r="E1017" s="7" t="s">
        <v>2191</v>
      </c>
      <c r="F1017" s="7" t="s">
        <v>867</v>
      </c>
      <c r="G1017" s="7" t="s">
        <v>870</v>
      </c>
      <c r="H1017" s="7" t="s">
        <v>289</v>
      </c>
      <c r="I1017" s="8">
        <v>1</v>
      </c>
      <c r="J1017" s="7" t="s">
        <v>2240</v>
      </c>
      <c r="K1017" s="9">
        <v>8</v>
      </c>
      <c r="L1017" t="str">
        <f t="shared" si="31"/>
        <v>FL-8</v>
      </c>
      <c r="M1017" s="7" t="s">
        <v>2241</v>
      </c>
      <c r="N1017" s="7" t="s">
        <v>2316</v>
      </c>
      <c r="O1017" s="7" t="s">
        <v>2243</v>
      </c>
      <c r="Q1017" s="10">
        <v>3118</v>
      </c>
      <c r="R1017" s="7" t="s">
        <v>5535</v>
      </c>
      <c r="S1017" s="11">
        <v>1</v>
      </c>
      <c r="T1017" s="12">
        <v>0</v>
      </c>
    </row>
    <row r="1018" spans="1:20" x14ac:dyDescent="0.25">
      <c r="A1018" s="7" t="s">
        <v>2239</v>
      </c>
      <c r="B1018" s="8" t="str">
        <f t="shared" si="30"/>
        <v>51160-FL-8</v>
      </c>
      <c r="C1018" s="7">
        <v>51160</v>
      </c>
      <c r="D1018" s="7" t="s">
        <v>867</v>
      </c>
      <c r="E1018" s="7" t="s">
        <v>2191</v>
      </c>
      <c r="F1018" s="7" t="s">
        <v>867</v>
      </c>
      <c r="G1018" s="7" t="s">
        <v>870</v>
      </c>
      <c r="H1018" s="7" t="s">
        <v>289</v>
      </c>
      <c r="I1018" s="8">
        <v>1</v>
      </c>
      <c r="J1018" s="7" t="s">
        <v>2240</v>
      </c>
      <c r="K1018" s="9">
        <v>8</v>
      </c>
      <c r="L1018" t="str">
        <f t="shared" si="31"/>
        <v>FL-8</v>
      </c>
      <c r="M1018" s="7" t="s">
        <v>2241</v>
      </c>
      <c r="N1018" s="7" t="s">
        <v>2316</v>
      </c>
      <c r="O1018" s="7" t="s">
        <v>2243</v>
      </c>
      <c r="Q1018" s="10">
        <v>3118</v>
      </c>
      <c r="R1018" s="7" t="s">
        <v>5535</v>
      </c>
      <c r="S1018" s="11">
        <v>1</v>
      </c>
      <c r="T1018" s="12">
        <v>0</v>
      </c>
    </row>
    <row r="1019" spans="1:20" x14ac:dyDescent="0.25">
      <c r="A1019" s="7" t="s">
        <v>2239</v>
      </c>
      <c r="B1019" s="8" t="str">
        <f t="shared" si="30"/>
        <v>51160-FL-8</v>
      </c>
      <c r="C1019" s="7">
        <v>51160</v>
      </c>
      <c r="D1019" s="7" t="s">
        <v>867</v>
      </c>
      <c r="E1019" s="7" t="s">
        <v>2191</v>
      </c>
      <c r="F1019" s="7" t="s">
        <v>867</v>
      </c>
      <c r="G1019" s="7" t="s">
        <v>870</v>
      </c>
      <c r="H1019" s="7" t="s">
        <v>289</v>
      </c>
      <c r="I1019" s="8">
        <v>1</v>
      </c>
      <c r="J1019" s="7" t="s">
        <v>2240</v>
      </c>
      <c r="K1019" s="9">
        <v>8</v>
      </c>
      <c r="L1019" t="str">
        <f t="shared" si="31"/>
        <v>FL-8</v>
      </c>
      <c r="M1019" s="7" t="s">
        <v>2241</v>
      </c>
      <c r="N1019" s="7" t="s">
        <v>2316</v>
      </c>
      <c r="O1019" s="7" t="s">
        <v>2243</v>
      </c>
      <c r="Q1019" s="10">
        <v>3118</v>
      </c>
      <c r="R1019" s="7" t="s">
        <v>5535</v>
      </c>
      <c r="S1019" s="11">
        <v>1</v>
      </c>
      <c r="T1019" s="12">
        <v>0</v>
      </c>
    </row>
    <row r="1020" spans="1:20" x14ac:dyDescent="0.25">
      <c r="A1020" s="7" t="s">
        <v>2239</v>
      </c>
      <c r="B1020" s="8" t="str">
        <f t="shared" si="30"/>
        <v>51160-FL-8</v>
      </c>
      <c r="C1020" s="7">
        <v>51160</v>
      </c>
      <c r="D1020" s="7" t="s">
        <v>867</v>
      </c>
      <c r="E1020" s="7" t="s">
        <v>2191</v>
      </c>
      <c r="F1020" s="7" t="s">
        <v>867</v>
      </c>
      <c r="G1020" s="7" t="s">
        <v>870</v>
      </c>
      <c r="H1020" s="7" t="s">
        <v>289</v>
      </c>
      <c r="I1020" s="8">
        <v>1</v>
      </c>
      <c r="J1020" s="7" t="s">
        <v>2240</v>
      </c>
      <c r="K1020" s="9">
        <v>8</v>
      </c>
      <c r="L1020" t="str">
        <f t="shared" si="31"/>
        <v>FL-8</v>
      </c>
      <c r="M1020" s="7" t="s">
        <v>2241</v>
      </c>
      <c r="N1020" s="7" t="s">
        <v>2316</v>
      </c>
      <c r="O1020" s="7" t="s">
        <v>2243</v>
      </c>
      <c r="Q1020" s="10">
        <v>4150</v>
      </c>
      <c r="R1020" s="7" t="s">
        <v>5540</v>
      </c>
      <c r="S1020" s="11">
        <v>1</v>
      </c>
      <c r="T1020" s="12">
        <v>0</v>
      </c>
    </row>
    <row r="1021" spans="1:20" x14ac:dyDescent="0.25">
      <c r="A1021" s="7" t="s">
        <v>2239</v>
      </c>
      <c r="B1021" s="8" t="str">
        <f t="shared" si="30"/>
        <v>51160-FL-8</v>
      </c>
      <c r="C1021" s="7">
        <v>51160</v>
      </c>
      <c r="D1021" s="7" t="s">
        <v>867</v>
      </c>
      <c r="E1021" s="7" t="s">
        <v>2191</v>
      </c>
      <c r="F1021" s="7" t="s">
        <v>867</v>
      </c>
      <c r="G1021" s="7" t="s">
        <v>870</v>
      </c>
      <c r="H1021" s="7" t="s">
        <v>289</v>
      </c>
      <c r="I1021" s="8">
        <v>1</v>
      </c>
      <c r="J1021" s="7" t="s">
        <v>2240</v>
      </c>
      <c r="K1021" s="9">
        <v>8</v>
      </c>
      <c r="L1021" t="str">
        <f t="shared" si="31"/>
        <v>FL-8</v>
      </c>
      <c r="M1021" s="7" t="s">
        <v>2241</v>
      </c>
      <c r="N1021" s="7" t="s">
        <v>2316</v>
      </c>
      <c r="O1021" s="7" t="s">
        <v>2243</v>
      </c>
      <c r="Q1021" s="10">
        <v>5118</v>
      </c>
      <c r="R1021" s="7" t="s">
        <v>5525</v>
      </c>
      <c r="S1021" s="11">
        <v>1</v>
      </c>
      <c r="T1021" s="12">
        <v>0</v>
      </c>
    </row>
    <row r="1022" spans="1:20" x14ac:dyDescent="0.25">
      <c r="A1022" s="7" t="s">
        <v>2239</v>
      </c>
      <c r="B1022" s="8" t="str">
        <f t="shared" si="30"/>
        <v>51160-FL-8</v>
      </c>
      <c r="C1022" s="7">
        <v>51160</v>
      </c>
      <c r="D1022" s="7" t="s">
        <v>867</v>
      </c>
      <c r="E1022" s="7" t="s">
        <v>2191</v>
      </c>
      <c r="F1022" s="7" t="s">
        <v>867</v>
      </c>
      <c r="G1022" s="7" t="s">
        <v>870</v>
      </c>
      <c r="H1022" s="7" t="s">
        <v>289</v>
      </c>
      <c r="I1022" s="8">
        <v>1</v>
      </c>
      <c r="J1022" s="7" t="s">
        <v>2240</v>
      </c>
      <c r="K1022" s="9">
        <v>8</v>
      </c>
      <c r="L1022" t="str">
        <f t="shared" si="31"/>
        <v>FL-8</v>
      </c>
      <c r="M1022" s="7" t="s">
        <v>2241</v>
      </c>
      <c r="N1022" s="7" t="s">
        <v>2316</v>
      </c>
      <c r="O1022" s="7" t="s">
        <v>2243</v>
      </c>
      <c r="Q1022" s="10">
        <v>1118</v>
      </c>
      <c r="R1022" s="7" t="s">
        <v>5526</v>
      </c>
      <c r="S1022" s="11">
        <v>1</v>
      </c>
      <c r="T1022" s="12">
        <v>0</v>
      </c>
    </row>
    <row r="1023" spans="1:20" x14ac:dyDescent="0.25">
      <c r="A1023" s="7" t="s">
        <v>2239</v>
      </c>
      <c r="B1023" s="8" t="str">
        <f t="shared" si="30"/>
        <v>51160-FL-8</v>
      </c>
      <c r="C1023" s="7">
        <v>51160</v>
      </c>
      <c r="D1023" s="7" t="s">
        <v>867</v>
      </c>
      <c r="E1023" s="7" t="s">
        <v>2191</v>
      </c>
      <c r="F1023" s="7" t="s">
        <v>867</v>
      </c>
      <c r="G1023" s="7" t="s">
        <v>870</v>
      </c>
      <c r="H1023" s="7" t="s">
        <v>289</v>
      </c>
      <c r="I1023" s="8">
        <v>1</v>
      </c>
      <c r="J1023" s="7" t="s">
        <v>2240</v>
      </c>
      <c r="K1023" s="9">
        <v>8</v>
      </c>
      <c r="L1023" t="str">
        <f t="shared" si="31"/>
        <v>FL-8</v>
      </c>
      <c r="M1023" s="7" t="s">
        <v>2241</v>
      </c>
      <c r="N1023" s="7" t="s">
        <v>2316</v>
      </c>
      <c r="O1023" s="7" t="s">
        <v>2243</v>
      </c>
      <c r="Q1023" s="10">
        <v>2118</v>
      </c>
      <c r="R1023" s="7" t="s">
        <v>5544</v>
      </c>
      <c r="S1023" s="11">
        <v>1</v>
      </c>
      <c r="T1023" s="12">
        <v>0</v>
      </c>
    </row>
    <row r="1024" spans="1:20" x14ac:dyDescent="0.25">
      <c r="A1024" s="7" t="s">
        <v>2239</v>
      </c>
      <c r="B1024" s="8" t="str">
        <f t="shared" si="30"/>
        <v>51160-FL-8</v>
      </c>
      <c r="C1024" s="7">
        <v>51160</v>
      </c>
      <c r="D1024" s="7" t="s">
        <v>867</v>
      </c>
      <c r="E1024" s="7" t="s">
        <v>2191</v>
      </c>
      <c r="F1024" s="7" t="s">
        <v>867</v>
      </c>
      <c r="G1024" s="7" t="s">
        <v>870</v>
      </c>
      <c r="H1024" s="7" t="s">
        <v>289</v>
      </c>
      <c r="I1024" s="8">
        <v>1</v>
      </c>
      <c r="J1024" s="7" t="s">
        <v>2240</v>
      </c>
      <c r="K1024" s="9">
        <v>8</v>
      </c>
      <c r="L1024" t="str">
        <f t="shared" si="31"/>
        <v>FL-8</v>
      </c>
      <c r="M1024" s="7" t="s">
        <v>2241</v>
      </c>
      <c r="N1024" s="7" t="s">
        <v>2316</v>
      </c>
      <c r="O1024" s="7" t="s">
        <v>2243</v>
      </c>
      <c r="Q1024" s="10">
        <v>3118</v>
      </c>
      <c r="R1024" s="7" t="s">
        <v>5536</v>
      </c>
      <c r="S1024" s="11">
        <v>1</v>
      </c>
      <c r="T1024" s="12">
        <v>0</v>
      </c>
    </row>
    <row r="1025" spans="1:20" x14ac:dyDescent="0.25">
      <c r="A1025" s="7" t="s">
        <v>2239</v>
      </c>
      <c r="B1025" s="8" t="str">
        <f t="shared" si="30"/>
        <v>51160-FL-8</v>
      </c>
      <c r="C1025" s="7">
        <v>51160</v>
      </c>
      <c r="D1025" s="7" t="s">
        <v>867</v>
      </c>
      <c r="E1025" s="7" t="s">
        <v>2191</v>
      </c>
      <c r="F1025" s="7" t="s">
        <v>867</v>
      </c>
      <c r="G1025" s="7" t="s">
        <v>870</v>
      </c>
      <c r="H1025" s="7" t="s">
        <v>289</v>
      </c>
      <c r="I1025" s="8">
        <v>1</v>
      </c>
      <c r="J1025" s="7" t="s">
        <v>2240</v>
      </c>
      <c r="K1025" s="9">
        <v>8</v>
      </c>
      <c r="L1025" t="str">
        <f t="shared" si="31"/>
        <v>FL-8</v>
      </c>
      <c r="M1025" s="7" t="s">
        <v>2241</v>
      </c>
      <c r="N1025" s="7" t="s">
        <v>2316</v>
      </c>
      <c r="O1025" s="7" t="s">
        <v>2243</v>
      </c>
      <c r="Q1025" s="10">
        <v>4118</v>
      </c>
      <c r="R1025" s="7" t="s">
        <v>5541</v>
      </c>
      <c r="S1025" s="11">
        <v>1</v>
      </c>
      <c r="T1025" s="12">
        <v>0</v>
      </c>
    </row>
    <row r="1026" spans="1:20" x14ac:dyDescent="0.25">
      <c r="A1026" s="7" t="s">
        <v>2239</v>
      </c>
      <c r="B1026" s="8" t="str">
        <f t="shared" si="30"/>
        <v>51160-FL-8</v>
      </c>
      <c r="C1026" s="7">
        <v>51160</v>
      </c>
      <c r="D1026" s="7" t="s">
        <v>867</v>
      </c>
      <c r="E1026" s="7" t="s">
        <v>2191</v>
      </c>
      <c r="F1026" s="7" t="s">
        <v>867</v>
      </c>
      <c r="G1026" s="7" t="s">
        <v>870</v>
      </c>
      <c r="H1026" s="7" t="s">
        <v>289</v>
      </c>
      <c r="I1026" s="8">
        <v>1</v>
      </c>
      <c r="J1026" s="7" t="s">
        <v>2240</v>
      </c>
      <c r="K1026" s="9">
        <v>8</v>
      </c>
      <c r="L1026" t="str">
        <f t="shared" si="31"/>
        <v>FL-8</v>
      </c>
      <c r="M1026" s="7" t="s">
        <v>2241</v>
      </c>
      <c r="N1026" s="7" t="s">
        <v>2316</v>
      </c>
      <c r="O1026" s="7" t="s">
        <v>2243</v>
      </c>
      <c r="Q1026" s="10">
        <v>1118</v>
      </c>
      <c r="R1026" s="7" t="s">
        <v>5528</v>
      </c>
      <c r="S1026" s="11">
        <v>1</v>
      </c>
      <c r="T1026" s="12">
        <v>0</v>
      </c>
    </row>
    <row r="1027" spans="1:20" x14ac:dyDescent="0.25">
      <c r="A1027" s="7" t="s">
        <v>2239</v>
      </c>
      <c r="B1027" s="8" t="str">
        <f t="shared" ref="B1027:B1090" si="32">C1027&amp;"-"&amp;L1027</f>
        <v>51160-FL-8</v>
      </c>
      <c r="C1027" s="7">
        <v>51160</v>
      </c>
      <c r="D1027" s="7" t="s">
        <v>867</v>
      </c>
      <c r="E1027" s="7" t="s">
        <v>2191</v>
      </c>
      <c r="F1027" s="7" t="s">
        <v>867</v>
      </c>
      <c r="G1027" s="7" t="s">
        <v>870</v>
      </c>
      <c r="H1027" s="7" t="s">
        <v>289</v>
      </c>
      <c r="I1027" s="8">
        <v>1</v>
      </c>
      <c r="J1027" s="7" t="s">
        <v>2240</v>
      </c>
      <c r="K1027" s="9">
        <v>8</v>
      </c>
      <c r="L1027" t="str">
        <f t="shared" ref="L1027:L1090" si="33">J1027&amp;"-"&amp;K1027</f>
        <v>FL-8</v>
      </c>
      <c r="M1027" s="7" t="s">
        <v>2241</v>
      </c>
      <c r="N1027" s="7" t="s">
        <v>2316</v>
      </c>
      <c r="O1027" s="7" t="s">
        <v>2243</v>
      </c>
      <c r="Q1027" s="10">
        <v>2118</v>
      </c>
      <c r="R1027" s="7" t="s">
        <v>5532</v>
      </c>
      <c r="S1027" s="11">
        <v>1</v>
      </c>
      <c r="T1027" s="12">
        <v>0</v>
      </c>
    </row>
    <row r="1028" spans="1:20" x14ac:dyDescent="0.25">
      <c r="A1028" s="7" t="s">
        <v>2239</v>
      </c>
      <c r="B1028" s="8" t="str">
        <f t="shared" si="32"/>
        <v>51160-FL-8</v>
      </c>
      <c r="C1028" s="7">
        <v>51160</v>
      </c>
      <c r="D1028" s="7" t="s">
        <v>867</v>
      </c>
      <c r="E1028" s="7" t="s">
        <v>2191</v>
      </c>
      <c r="F1028" s="7" t="s">
        <v>867</v>
      </c>
      <c r="G1028" s="7" t="s">
        <v>870</v>
      </c>
      <c r="H1028" s="7" t="s">
        <v>289</v>
      </c>
      <c r="I1028" s="8">
        <v>1</v>
      </c>
      <c r="J1028" s="7" t="s">
        <v>2240</v>
      </c>
      <c r="K1028" s="9">
        <v>8</v>
      </c>
      <c r="L1028" t="str">
        <f t="shared" si="33"/>
        <v>FL-8</v>
      </c>
      <c r="M1028" s="7" t="s">
        <v>2241</v>
      </c>
      <c r="N1028" s="7" t="s">
        <v>2316</v>
      </c>
      <c r="O1028" s="7" t="s">
        <v>2243</v>
      </c>
      <c r="Q1028" s="10">
        <v>3150</v>
      </c>
      <c r="R1028" s="7" t="s">
        <v>5537</v>
      </c>
      <c r="S1028" s="11">
        <v>1</v>
      </c>
      <c r="T1028" s="12">
        <v>0</v>
      </c>
    </row>
    <row r="1029" spans="1:20" x14ac:dyDescent="0.25">
      <c r="A1029" s="7" t="s">
        <v>2239</v>
      </c>
      <c r="B1029" s="8" t="str">
        <f t="shared" si="32"/>
        <v>51160-FL-8</v>
      </c>
      <c r="C1029" s="7">
        <v>51160</v>
      </c>
      <c r="D1029" s="7" t="s">
        <v>867</v>
      </c>
      <c r="E1029" s="7" t="s">
        <v>2191</v>
      </c>
      <c r="F1029" s="7" t="s">
        <v>867</v>
      </c>
      <c r="G1029" s="7" t="s">
        <v>870</v>
      </c>
      <c r="H1029" s="7" t="s">
        <v>289</v>
      </c>
      <c r="I1029" s="8">
        <v>1</v>
      </c>
      <c r="J1029" s="7" t="s">
        <v>2240</v>
      </c>
      <c r="K1029" s="9">
        <v>8</v>
      </c>
      <c r="L1029" t="str">
        <f t="shared" si="33"/>
        <v>FL-8</v>
      </c>
      <c r="M1029" s="7" t="s">
        <v>2241</v>
      </c>
      <c r="N1029" s="7" t="s">
        <v>2316</v>
      </c>
      <c r="O1029" s="7" t="s">
        <v>2243</v>
      </c>
      <c r="Q1029" s="10">
        <v>4150</v>
      </c>
      <c r="R1029" s="7" t="s">
        <v>5542</v>
      </c>
      <c r="S1029" s="11">
        <v>1</v>
      </c>
      <c r="T1029" s="12">
        <v>0</v>
      </c>
    </row>
    <row r="1030" spans="1:20" x14ac:dyDescent="0.25">
      <c r="A1030" s="7" t="s">
        <v>2239</v>
      </c>
      <c r="B1030" s="8" t="str">
        <f t="shared" si="32"/>
        <v>51160-FL-8</v>
      </c>
      <c r="C1030" s="7">
        <v>51160</v>
      </c>
      <c r="D1030" s="7" t="s">
        <v>867</v>
      </c>
      <c r="E1030" s="7" t="s">
        <v>2191</v>
      </c>
      <c r="F1030" s="7" t="s">
        <v>867</v>
      </c>
      <c r="G1030" s="7" t="s">
        <v>870</v>
      </c>
      <c r="H1030" s="7" t="s">
        <v>289</v>
      </c>
      <c r="I1030" s="8">
        <v>1</v>
      </c>
      <c r="J1030" s="7" t="s">
        <v>2240</v>
      </c>
      <c r="K1030" s="9">
        <v>8</v>
      </c>
      <c r="L1030" t="str">
        <f t="shared" si="33"/>
        <v>FL-8</v>
      </c>
      <c r="M1030" s="7" t="s">
        <v>2241</v>
      </c>
      <c r="N1030" s="7" t="s">
        <v>2316</v>
      </c>
      <c r="O1030" s="7" t="s">
        <v>2243</v>
      </c>
      <c r="Q1030" s="10">
        <v>5150</v>
      </c>
      <c r="R1030" s="7" t="s">
        <v>5529</v>
      </c>
      <c r="S1030" s="11">
        <v>1</v>
      </c>
      <c r="T1030" s="12">
        <v>0</v>
      </c>
    </row>
    <row r="1031" spans="1:20" x14ac:dyDescent="0.25">
      <c r="A1031" s="7" t="s">
        <v>2239</v>
      </c>
      <c r="B1031" s="8" t="str">
        <f t="shared" si="32"/>
        <v>51160-FL-8</v>
      </c>
      <c r="C1031" s="7">
        <v>51160</v>
      </c>
      <c r="D1031" s="7" t="s">
        <v>867</v>
      </c>
      <c r="E1031" s="7" t="s">
        <v>2191</v>
      </c>
      <c r="F1031" s="7" t="s">
        <v>867</v>
      </c>
      <c r="G1031" s="7" t="s">
        <v>870</v>
      </c>
      <c r="H1031" s="7" t="s">
        <v>289</v>
      </c>
      <c r="I1031" s="8">
        <v>1</v>
      </c>
      <c r="J1031" s="7" t="s">
        <v>2240</v>
      </c>
      <c r="K1031" s="9">
        <v>8</v>
      </c>
      <c r="L1031" t="str">
        <f t="shared" si="33"/>
        <v>FL-8</v>
      </c>
      <c r="M1031" s="7" t="s">
        <v>2241</v>
      </c>
      <c r="N1031" s="7" t="s">
        <v>2316</v>
      </c>
      <c r="O1031" s="7" t="s">
        <v>2243</v>
      </c>
      <c r="Q1031" s="10">
        <v>1118</v>
      </c>
      <c r="R1031" s="7" t="s">
        <v>5530</v>
      </c>
      <c r="S1031" s="11">
        <v>1</v>
      </c>
      <c r="T1031" s="12">
        <v>0</v>
      </c>
    </row>
    <row r="1032" spans="1:20" x14ac:dyDescent="0.25">
      <c r="A1032" s="7" t="s">
        <v>2239</v>
      </c>
      <c r="B1032" s="8" t="str">
        <f t="shared" si="32"/>
        <v>51160-FL-8</v>
      </c>
      <c r="C1032" s="7">
        <v>51160</v>
      </c>
      <c r="D1032" s="7" t="s">
        <v>867</v>
      </c>
      <c r="E1032" s="7" t="s">
        <v>2191</v>
      </c>
      <c r="F1032" s="7" t="s">
        <v>867</v>
      </c>
      <c r="G1032" s="7" t="s">
        <v>870</v>
      </c>
      <c r="H1032" s="7" t="s">
        <v>289</v>
      </c>
      <c r="I1032" s="8">
        <v>1</v>
      </c>
      <c r="J1032" s="7" t="s">
        <v>2240</v>
      </c>
      <c r="K1032" s="9">
        <v>8</v>
      </c>
      <c r="L1032" t="str">
        <f t="shared" si="33"/>
        <v>FL-8</v>
      </c>
      <c r="M1032" s="7" t="s">
        <v>2241</v>
      </c>
      <c r="N1032" s="7" t="s">
        <v>2316</v>
      </c>
      <c r="O1032" s="7" t="s">
        <v>2243</v>
      </c>
      <c r="Q1032" s="10">
        <v>2150</v>
      </c>
      <c r="R1032" s="7" t="s">
        <v>5533</v>
      </c>
      <c r="S1032" s="11">
        <v>1</v>
      </c>
      <c r="T1032" s="12">
        <v>0</v>
      </c>
    </row>
    <row r="1033" spans="1:20" x14ac:dyDescent="0.25">
      <c r="A1033" s="7" t="s">
        <v>2239</v>
      </c>
      <c r="B1033" s="8" t="str">
        <f t="shared" si="32"/>
        <v>51160-FL-8</v>
      </c>
      <c r="C1033" s="7">
        <v>51160</v>
      </c>
      <c r="D1033" s="7" t="s">
        <v>867</v>
      </c>
      <c r="E1033" s="7" t="s">
        <v>2191</v>
      </c>
      <c r="F1033" s="7" t="s">
        <v>867</v>
      </c>
      <c r="G1033" s="7" t="s">
        <v>870</v>
      </c>
      <c r="H1033" s="7" t="s">
        <v>289</v>
      </c>
      <c r="I1033" s="8">
        <v>1</v>
      </c>
      <c r="J1033" s="7" t="s">
        <v>2240</v>
      </c>
      <c r="K1033" s="9">
        <v>8</v>
      </c>
      <c r="L1033" t="str">
        <f t="shared" si="33"/>
        <v>FL-8</v>
      </c>
      <c r="M1033" s="7" t="s">
        <v>2241</v>
      </c>
      <c r="N1033" s="7" t="s">
        <v>2316</v>
      </c>
      <c r="O1033" s="7" t="s">
        <v>2243</v>
      </c>
      <c r="Q1033" s="10">
        <v>3118</v>
      </c>
      <c r="R1033" s="7" t="s">
        <v>5538</v>
      </c>
      <c r="S1033" s="11">
        <v>1</v>
      </c>
      <c r="T1033" s="12">
        <v>0</v>
      </c>
    </row>
    <row r="1034" spans="1:20" x14ac:dyDescent="0.25">
      <c r="A1034" s="7" t="s">
        <v>2239</v>
      </c>
      <c r="B1034" s="8" t="str">
        <f t="shared" si="32"/>
        <v>51160-FL-8</v>
      </c>
      <c r="C1034" s="7">
        <v>51160</v>
      </c>
      <c r="D1034" s="7" t="s">
        <v>867</v>
      </c>
      <c r="E1034" s="7" t="s">
        <v>2191</v>
      </c>
      <c r="F1034" s="7" t="s">
        <v>867</v>
      </c>
      <c r="G1034" s="7" t="s">
        <v>870</v>
      </c>
      <c r="H1034" s="7" t="s">
        <v>289</v>
      </c>
      <c r="I1034" s="8">
        <v>1</v>
      </c>
      <c r="J1034" s="7" t="s">
        <v>2240</v>
      </c>
      <c r="K1034" s="9">
        <v>8</v>
      </c>
      <c r="L1034" t="str">
        <f t="shared" si="33"/>
        <v>FL-8</v>
      </c>
      <c r="M1034" s="7" t="s">
        <v>2241</v>
      </c>
      <c r="N1034" s="7" t="s">
        <v>2316</v>
      </c>
      <c r="O1034" s="7" t="s">
        <v>2243</v>
      </c>
      <c r="Q1034" s="10">
        <v>4118</v>
      </c>
      <c r="R1034" s="7" t="s">
        <v>5543</v>
      </c>
      <c r="S1034" s="11">
        <v>1</v>
      </c>
      <c r="T1034" s="12">
        <v>0</v>
      </c>
    </row>
    <row r="1035" spans="1:20" x14ac:dyDescent="0.25">
      <c r="A1035" s="7" t="s">
        <v>2239</v>
      </c>
      <c r="B1035" s="8" t="str">
        <f t="shared" si="32"/>
        <v>51160-FL-8</v>
      </c>
      <c r="C1035" s="7">
        <v>51160</v>
      </c>
      <c r="D1035" s="7" t="s">
        <v>867</v>
      </c>
      <c r="E1035" s="7" t="s">
        <v>2191</v>
      </c>
      <c r="F1035" s="7" t="s">
        <v>867</v>
      </c>
      <c r="G1035" s="7" t="s">
        <v>870</v>
      </c>
      <c r="H1035" s="7" t="s">
        <v>289</v>
      </c>
      <c r="I1035" s="8">
        <v>1</v>
      </c>
      <c r="J1035" s="7" t="s">
        <v>2240</v>
      </c>
      <c r="K1035" s="9">
        <v>8</v>
      </c>
      <c r="L1035" t="str">
        <f t="shared" si="33"/>
        <v>FL-8</v>
      </c>
      <c r="M1035" s="7" t="s">
        <v>2241</v>
      </c>
      <c r="N1035" s="7" t="s">
        <v>2316</v>
      </c>
      <c r="O1035" s="7" t="s">
        <v>2243</v>
      </c>
      <c r="Q1035" s="10">
        <v>5118</v>
      </c>
      <c r="R1035" s="7" t="s">
        <v>5531</v>
      </c>
      <c r="S1035" s="11">
        <v>1</v>
      </c>
      <c r="T1035" s="12">
        <v>0</v>
      </c>
    </row>
    <row r="1036" spans="1:20" x14ac:dyDescent="0.25">
      <c r="A1036" s="7" t="s">
        <v>2239</v>
      </c>
      <c r="B1036" s="8" t="str">
        <f t="shared" si="32"/>
        <v>51160-FR-8</v>
      </c>
      <c r="C1036" s="7">
        <v>51160</v>
      </c>
      <c r="D1036" s="7" t="s">
        <v>867</v>
      </c>
      <c r="E1036" s="7" t="s">
        <v>2191</v>
      </c>
      <c r="F1036" s="7" t="s">
        <v>867</v>
      </c>
      <c r="G1036" s="7" t="s">
        <v>870</v>
      </c>
      <c r="H1036" s="7" t="s">
        <v>289</v>
      </c>
      <c r="I1036" s="8">
        <v>2</v>
      </c>
      <c r="J1036" s="7" t="s">
        <v>2244</v>
      </c>
      <c r="K1036" s="9">
        <v>8</v>
      </c>
      <c r="L1036" t="str">
        <f t="shared" si="33"/>
        <v>FR-8</v>
      </c>
      <c r="M1036" s="7" t="s">
        <v>2241</v>
      </c>
      <c r="N1036" s="7" t="s">
        <v>2317</v>
      </c>
      <c r="O1036" s="7" t="s">
        <v>2243</v>
      </c>
      <c r="Q1036" s="10">
        <v>4742</v>
      </c>
      <c r="R1036" s="7" t="s">
        <v>5539</v>
      </c>
      <c r="S1036" s="11">
        <v>1</v>
      </c>
      <c r="T1036" s="12">
        <v>0</v>
      </c>
    </row>
    <row r="1037" spans="1:20" x14ac:dyDescent="0.25">
      <c r="A1037" s="7" t="s">
        <v>2239</v>
      </c>
      <c r="B1037" s="8" t="str">
        <f t="shared" si="32"/>
        <v>51160-FR-8</v>
      </c>
      <c r="C1037" s="7">
        <v>51160</v>
      </c>
      <c r="D1037" s="7" t="s">
        <v>867</v>
      </c>
      <c r="E1037" s="7" t="s">
        <v>2191</v>
      </c>
      <c r="F1037" s="7" t="s">
        <v>867</v>
      </c>
      <c r="G1037" s="7" t="s">
        <v>870</v>
      </c>
      <c r="H1037" s="7" t="s">
        <v>289</v>
      </c>
      <c r="I1037" s="8">
        <v>2</v>
      </c>
      <c r="J1037" s="7" t="s">
        <v>2244</v>
      </c>
      <c r="K1037" s="9">
        <v>8</v>
      </c>
      <c r="L1037" t="str">
        <f t="shared" si="33"/>
        <v>FR-8</v>
      </c>
      <c r="M1037" s="7" t="s">
        <v>2241</v>
      </c>
      <c r="N1037" s="7" t="s">
        <v>2317</v>
      </c>
      <c r="O1037" s="7" t="s">
        <v>2243</v>
      </c>
      <c r="Q1037" s="10">
        <v>4742</v>
      </c>
      <c r="R1037" s="7" t="s">
        <v>5540</v>
      </c>
      <c r="S1037" s="11">
        <v>1</v>
      </c>
      <c r="T1037" s="12">
        <v>0</v>
      </c>
    </row>
    <row r="1038" spans="1:20" x14ac:dyDescent="0.25">
      <c r="A1038" s="7" t="s">
        <v>2239</v>
      </c>
      <c r="B1038" s="8" t="str">
        <f t="shared" si="32"/>
        <v>51160-FR-8</v>
      </c>
      <c r="C1038" s="7">
        <v>51160</v>
      </c>
      <c r="D1038" s="7" t="s">
        <v>867</v>
      </c>
      <c r="E1038" s="7" t="s">
        <v>2191</v>
      </c>
      <c r="F1038" s="7" t="s">
        <v>867</v>
      </c>
      <c r="G1038" s="7" t="s">
        <v>870</v>
      </c>
      <c r="H1038" s="7" t="s">
        <v>289</v>
      </c>
      <c r="I1038" s="8">
        <v>2</v>
      </c>
      <c r="J1038" s="7" t="s">
        <v>2244</v>
      </c>
      <c r="K1038" s="9">
        <v>8</v>
      </c>
      <c r="L1038" t="str">
        <f t="shared" si="33"/>
        <v>FR-8</v>
      </c>
      <c r="M1038" s="7" t="s">
        <v>2241</v>
      </c>
      <c r="N1038" s="7" t="s">
        <v>2317</v>
      </c>
      <c r="O1038" s="7" t="s">
        <v>2243</v>
      </c>
      <c r="Q1038" s="10">
        <v>5747</v>
      </c>
      <c r="R1038" s="7" t="s">
        <v>5525</v>
      </c>
      <c r="S1038" s="11">
        <v>1</v>
      </c>
      <c r="T1038" s="12">
        <v>0</v>
      </c>
    </row>
    <row r="1039" spans="1:20" x14ac:dyDescent="0.25">
      <c r="A1039" s="7" t="s">
        <v>2239</v>
      </c>
      <c r="B1039" s="8" t="str">
        <f t="shared" si="32"/>
        <v>51160-FR-8</v>
      </c>
      <c r="C1039" s="7">
        <v>51160</v>
      </c>
      <c r="D1039" s="7" t="s">
        <v>867</v>
      </c>
      <c r="E1039" s="7" t="s">
        <v>2191</v>
      </c>
      <c r="F1039" s="7" t="s">
        <v>867</v>
      </c>
      <c r="G1039" s="7" t="s">
        <v>870</v>
      </c>
      <c r="H1039" s="7" t="s">
        <v>289</v>
      </c>
      <c r="I1039" s="8">
        <v>2</v>
      </c>
      <c r="J1039" s="7" t="s">
        <v>2244</v>
      </c>
      <c r="K1039" s="9">
        <v>8</v>
      </c>
      <c r="L1039" t="str">
        <f t="shared" si="33"/>
        <v>FR-8</v>
      </c>
      <c r="M1039" s="7" t="s">
        <v>2241</v>
      </c>
      <c r="N1039" s="7" t="s">
        <v>2317</v>
      </c>
      <c r="O1039" s="7" t="s">
        <v>2243</v>
      </c>
      <c r="Q1039" s="10">
        <v>2747</v>
      </c>
      <c r="R1039" s="7" t="s">
        <v>5544</v>
      </c>
      <c r="S1039" s="11">
        <v>1</v>
      </c>
      <c r="T1039" s="12">
        <v>0</v>
      </c>
    </row>
    <row r="1040" spans="1:20" x14ac:dyDescent="0.25">
      <c r="A1040" s="7" t="s">
        <v>2239</v>
      </c>
      <c r="B1040" s="8" t="str">
        <f t="shared" si="32"/>
        <v>51160-FR-8</v>
      </c>
      <c r="C1040" s="7">
        <v>51160</v>
      </c>
      <c r="D1040" s="7" t="s">
        <v>867</v>
      </c>
      <c r="E1040" s="7" t="s">
        <v>2191</v>
      </c>
      <c r="F1040" s="7" t="s">
        <v>867</v>
      </c>
      <c r="G1040" s="7" t="s">
        <v>870</v>
      </c>
      <c r="H1040" s="7" t="s">
        <v>289</v>
      </c>
      <c r="I1040" s="8">
        <v>2</v>
      </c>
      <c r="J1040" s="7" t="s">
        <v>2244</v>
      </c>
      <c r="K1040" s="9">
        <v>8</v>
      </c>
      <c r="L1040" t="str">
        <f t="shared" si="33"/>
        <v>FR-8</v>
      </c>
      <c r="M1040" s="7" t="s">
        <v>2241</v>
      </c>
      <c r="N1040" s="7" t="s">
        <v>2317</v>
      </c>
      <c r="O1040" s="7" t="s">
        <v>2243</v>
      </c>
      <c r="Q1040" s="10">
        <v>4742</v>
      </c>
      <c r="R1040" s="7" t="s">
        <v>5541</v>
      </c>
      <c r="S1040" s="11">
        <v>1</v>
      </c>
      <c r="T1040" s="12">
        <v>0</v>
      </c>
    </row>
    <row r="1041" spans="1:20" x14ac:dyDescent="0.25">
      <c r="A1041" s="7" t="s">
        <v>2239</v>
      </c>
      <c r="B1041" s="8" t="str">
        <f t="shared" si="32"/>
        <v>51160-FR-8</v>
      </c>
      <c r="C1041" s="7">
        <v>51160</v>
      </c>
      <c r="D1041" s="7" t="s">
        <v>867</v>
      </c>
      <c r="E1041" s="7" t="s">
        <v>2191</v>
      </c>
      <c r="F1041" s="7" t="s">
        <v>867</v>
      </c>
      <c r="G1041" s="7" t="s">
        <v>870</v>
      </c>
      <c r="H1041" s="7" t="s">
        <v>289</v>
      </c>
      <c r="I1041" s="8">
        <v>2</v>
      </c>
      <c r="J1041" s="7" t="s">
        <v>2244</v>
      </c>
      <c r="K1041" s="9">
        <v>8</v>
      </c>
      <c r="L1041" t="str">
        <f t="shared" si="33"/>
        <v>FR-8</v>
      </c>
      <c r="M1041" s="7" t="s">
        <v>2241</v>
      </c>
      <c r="N1041" s="7" t="s">
        <v>2317</v>
      </c>
      <c r="O1041" s="7" t="s">
        <v>2243</v>
      </c>
      <c r="Q1041" s="10">
        <v>2747</v>
      </c>
      <c r="R1041" s="7" t="s">
        <v>5532</v>
      </c>
      <c r="S1041" s="11">
        <v>1</v>
      </c>
      <c r="T1041" s="12">
        <v>0</v>
      </c>
    </row>
    <row r="1042" spans="1:20" x14ac:dyDescent="0.25">
      <c r="A1042" s="7" t="s">
        <v>2239</v>
      </c>
      <c r="B1042" s="8" t="str">
        <f t="shared" si="32"/>
        <v>51160-FR-8</v>
      </c>
      <c r="C1042" s="7">
        <v>51160</v>
      </c>
      <c r="D1042" s="7" t="s">
        <v>867</v>
      </c>
      <c r="E1042" s="7" t="s">
        <v>2191</v>
      </c>
      <c r="F1042" s="7" t="s">
        <v>867</v>
      </c>
      <c r="G1042" s="7" t="s">
        <v>870</v>
      </c>
      <c r="H1042" s="7" t="s">
        <v>289</v>
      </c>
      <c r="I1042" s="8">
        <v>2</v>
      </c>
      <c r="J1042" s="7" t="s">
        <v>2244</v>
      </c>
      <c r="K1042" s="9">
        <v>8</v>
      </c>
      <c r="L1042" t="str">
        <f t="shared" si="33"/>
        <v>FR-8</v>
      </c>
      <c r="M1042" s="7" t="s">
        <v>2241</v>
      </c>
      <c r="N1042" s="7" t="s">
        <v>2317</v>
      </c>
      <c r="O1042" s="7" t="s">
        <v>2243</v>
      </c>
      <c r="Q1042" s="10">
        <v>4742</v>
      </c>
      <c r="R1042" s="7" t="s">
        <v>5542</v>
      </c>
      <c r="S1042" s="11">
        <v>1</v>
      </c>
      <c r="T1042" s="12">
        <v>0</v>
      </c>
    </row>
    <row r="1043" spans="1:20" x14ac:dyDescent="0.25">
      <c r="A1043" s="7" t="s">
        <v>2239</v>
      </c>
      <c r="B1043" s="8" t="str">
        <f t="shared" si="32"/>
        <v>51160-FR-8</v>
      </c>
      <c r="C1043" s="7">
        <v>51160</v>
      </c>
      <c r="D1043" s="7" t="s">
        <v>867</v>
      </c>
      <c r="E1043" s="7" t="s">
        <v>2191</v>
      </c>
      <c r="F1043" s="7" t="s">
        <v>867</v>
      </c>
      <c r="G1043" s="7" t="s">
        <v>870</v>
      </c>
      <c r="H1043" s="7" t="s">
        <v>289</v>
      </c>
      <c r="I1043" s="8">
        <v>2</v>
      </c>
      <c r="J1043" s="7" t="s">
        <v>2244</v>
      </c>
      <c r="K1043" s="9">
        <v>8</v>
      </c>
      <c r="L1043" t="str">
        <f t="shared" si="33"/>
        <v>FR-8</v>
      </c>
      <c r="M1043" s="7" t="s">
        <v>2241</v>
      </c>
      <c r="N1043" s="7" t="s">
        <v>2317</v>
      </c>
      <c r="O1043" s="7" t="s">
        <v>2243</v>
      </c>
      <c r="Q1043" s="10">
        <v>2747</v>
      </c>
      <c r="R1043" s="7" t="s">
        <v>5533</v>
      </c>
      <c r="S1043" s="11">
        <v>1</v>
      </c>
      <c r="T1043" s="12">
        <v>0</v>
      </c>
    </row>
    <row r="1044" spans="1:20" x14ac:dyDescent="0.25">
      <c r="A1044" s="7" t="s">
        <v>2239</v>
      </c>
      <c r="B1044" s="8" t="str">
        <f t="shared" si="32"/>
        <v>51160-FR-8</v>
      </c>
      <c r="C1044" s="7">
        <v>51160</v>
      </c>
      <c r="D1044" s="7" t="s">
        <v>867</v>
      </c>
      <c r="E1044" s="7" t="s">
        <v>2191</v>
      </c>
      <c r="F1044" s="7" t="s">
        <v>867</v>
      </c>
      <c r="G1044" s="7" t="s">
        <v>870</v>
      </c>
      <c r="H1044" s="7" t="s">
        <v>289</v>
      </c>
      <c r="I1044" s="8">
        <v>2</v>
      </c>
      <c r="J1044" s="7" t="s">
        <v>2244</v>
      </c>
      <c r="K1044" s="9">
        <v>8</v>
      </c>
      <c r="L1044" t="str">
        <f t="shared" si="33"/>
        <v>FR-8</v>
      </c>
      <c r="M1044" s="7" t="s">
        <v>2241</v>
      </c>
      <c r="N1044" s="7" t="s">
        <v>2317</v>
      </c>
      <c r="O1044" s="7" t="s">
        <v>2243</v>
      </c>
      <c r="Q1044" s="10">
        <v>4742</v>
      </c>
      <c r="R1044" s="7" t="s">
        <v>5543</v>
      </c>
      <c r="S1044" s="11">
        <v>1</v>
      </c>
      <c r="T1044" s="12">
        <v>0</v>
      </c>
    </row>
    <row r="1045" spans="1:20" x14ac:dyDescent="0.25">
      <c r="A1045" s="7" t="s">
        <v>2239</v>
      </c>
      <c r="B1045" s="8" t="str">
        <f t="shared" si="32"/>
        <v>51161-FL-8</v>
      </c>
      <c r="C1045" s="7">
        <v>51161</v>
      </c>
      <c r="D1045" s="7" t="s">
        <v>473</v>
      </c>
      <c r="E1045" s="7" t="s">
        <v>2191</v>
      </c>
      <c r="F1045" s="7" t="s">
        <v>473</v>
      </c>
      <c r="G1045" s="7" t="s">
        <v>477</v>
      </c>
      <c r="H1045" s="7" t="s">
        <v>289</v>
      </c>
      <c r="I1045" s="8">
        <v>1</v>
      </c>
      <c r="J1045" s="7" t="s">
        <v>2240</v>
      </c>
      <c r="K1045" s="9">
        <v>8</v>
      </c>
      <c r="L1045" t="str">
        <f t="shared" si="33"/>
        <v>FL-8</v>
      </c>
      <c r="M1045" s="7" t="s">
        <v>2241</v>
      </c>
      <c r="N1045" s="7" t="s">
        <v>2318</v>
      </c>
      <c r="O1045" s="7" t="s">
        <v>2243</v>
      </c>
      <c r="Q1045" s="10">
        <v>3118</v>
      </c>
      <c r="R1045" s="7" t="s">
        <v>5534</v>
      </c>
      <c r="S1045" s="11">
        <v>1</v>
      </c>
      <c r="T1045" s="12">
        <v>0</v>
      </c>
    </row>
    <row r="1046" spans="1:20" x14ac:dyDescent="0.25">
      <c r="A1046" s="7" t="s">
        <v>2239</v>
      </c>
      <c r="B1046" s="8" t="str">
        <f t="shared" si="32"/>
        <v>51161-FL-8</v>
      </c>
      <c r="C1046" s="7">
        <v>51161</v>
      </c>
      <c r="D1046" s="7" t="s">
        <v>473</v>
      </c>
      <c r="E1046" s="7" t="s">
        <v>2191</v>
      </c>
      <c r="F1046" s="7" t="s">
        <v>473</v>
      </c>
      <c r="G1046" s="7" t="s">
        <v>477</v>
      </c>
      <c r="H1046" s="7" t="s">
        <v>289</v>
      </c>
      <c r="I1046" s="8">
        <v>1</v>
      </c>
      <c r="J1046" s="7" t="s">
        <v>2240</v>
      </c>
      <c r="K1046" s="9">
        <v>8</v>
      </c>
      <c r="L1046" t="str">
        <f t="shared" si="33"/>
        <v>FL-8</v>
      </c>
      <c r="M1046" s="7" t="s">
        <v>2241</v>
      </c>
      <c r="N1046" s="7" t="s">
        <v>2318</v>
      </c>
      <c r="O1046" s="7" t="s">
        <v>2243</v>
      </c>
      <c r="Q1046" s="10">
        <v>5118</v>
      </c>
      <c r="R1046" s="7" t="s">
        <v>5524</v>
      </c>
      <c r="S1046" s="11">
        <v>1</v>
      </c>
      <c r="T1046" s="12">
        <v>0</v>
      </c>
    </row>
    <row r="1047" spans="1:20" x14ac:dyDescent="0.25">
      <c r="A1047" s="7" t="s">
        <v>2239</v>
      </c>
      <c r="B1047" s="8" t="str">
        <f t="shared" si="32"/>
        <v>51161-FL-8</v>
      </c>
      <c r="C1047" s="7">
        <v>51161</v>
      </c>
      <c r="D1047" s="7" t="s">
        <v>473</v>
      </c>
      <c r="E1047" s="7" t="s">
        <v>2191</v>
      </c>
      <c r="F1047" s="7" t="s">
        <v>473</v>
      </c>
      <c r="G1047" s="7" t="s">
        <v>477</v>
      </c>
      <c r="H1047" s="7" t="s">
        <v>289</v>
      </c>
      <c r="I1047" s="8">
        <v>1</v>
      </c>
      <c r="J1047" s="7" t="s">
        <v>2240</v>
      </c>
      <c r="K1047" s="9">
        <v>8</v>
      </c>
      <c r="L1047" t="str">
        <f t="shared" si="33"/>
        <v>FL-8</v>
      </c>
      <c r="M1047" s="7" t="s">
        <v>2241</v>
      </c>
      <c r="N1047" s="7" t="s">
        <v>2318</v>
      </c>
      <c r="O1047" s="7" t="s">
        <v>2243</v>
      </c>
      <c r="Q1047" s="10">
        <v>3118</v>
      </c>
      <c r="R1047" s="7" t="s">
        <v>5535</v>
      </c>
      <c r="S1047" s="11">
        <v>1</v>
      </c>
      <c r="T1047" s="12">
        <v>0</v>
      </c>
    </row>
    <row r="1048" spans="1:20" x14ac:dyDescent="0.25">
      <c r="A1048" s="7" t="s">
        <v>2239</v>
      </c>
      <c r="B1048" s="8" t="str">
        <f t="shared" si="32"/>
        <v>51161-FL-8</v>
      </c>
      <c r="C1048" s="7">
        <v>51161</v>
      </c>
      <c r="D1048" s="7" t="s">
        <v>473</v>
      </c>
      <c r="E1048" s="7" t="s">
        <v>2191</v>
      </c>
      <c r="F1048" s="7" t="s">
        <v>473</v>
      </c>
      <c r="G1048" s="7" t="s">
        <v>477</v>
      </c>
      <c r="H1048" s="7" t="s">
        <v>289</v>
      </c>
      <c r="I1048" s="8">
        <v>1</v>
      </c>
      <c r="J1048" s="7" t="s">
        <v>2240</v>
      </c>
      <c r="K1048" s="9">
        <v>8</v>
      </c>
      <c r="L1048" t="str">
        <f t="shared" si="33"/>
        <v>FL-8</v>
      </c>
      <c r="M1048" s="7" t="s">
        <v>2241</v>
      </c>
      <c r="N1048" s="7" t="s">
        <v>2318</v>
      </c>
      <c r="O1048" s="7" t="s">
        <v>2243</v>
      </c>
      <c r="Q1048" s="10">
        <v>3118</v>
      </c>
      <c r="R1048" s="7" t="s">
        <v>5535</v>
      </c>
      <c r="S1048" s="11">
        <v>1</v>
      </c>
      <c r="T1048" s="12">
        <v>0</v>
      </c>
    </row>
    <row r="1049" spans="1:20" x14ac:dyDescent="0.25">
      <c r="A1049" s="7" t="s">
        <v>2239</v>
      </c>
      <c r="B1049" s="8" t="str">
        <f t="shared" si="32"/>
        <v>51161-FL-8</v>
      </c>
      <c r="C1049" s="7">
        <v>51161</v>
      </c>
      <c r="D1049" s="7" t="s">
        <v>473</v>
      </c>
      <c r="E1049" s="7" t="s">
        <v>2191</v>
      </c>
      <c r="F1049" s="7" t="s">
        <v>473</v>
      </c>
      <c r="G1049" s="7" t="s">
        <v>477</v>
      </c>
      <c r="H1049" s="7" t="s">
        <v>289</v>
      </c>
      <c r="I1049" s="8">
        <v>1</v>
      </c>
      <c r="J1049" s="7" t="s">
        <v>2240</v>
      </c>
      <c r="K1049" s="9">
        <v>8</v>
      </c>
      <c r="L1049" t="str">
        <f t="shared" si="33"/>
        <v>FL-8</v>
      </c>
      <c r="M1049" s="7" t="s">
        <v>2241</v>
      </c>
      <c r="N1049" s="7" t="s">
        <v>2318</v>
      </c>
      <c r="O1049" s="7" t="s">
        <v>2243</v>
      </c>
      <c r="Q1049" s="10">
        <v>5118</v>
      </c>
      <c r="R1049" s="7" t="s">
        <v>5525</v>
      </c>
      <c r="S1049" s="11">
        <v>1</v>
      </c>
      <c r="T1049" s="12">
        <v>0</v>
      </c>
    </row>
    <row r="1050" spans="1:20" x14ac:dyDescent="0.25">
      <c r="A1050" s="7" t="s">
        <v>2239</v>
      </c>
      <c r="B1050" s="8" t="str">
        <f t="shared" si="32"/>
        <v>51161-FL-8</v>
      </c>
      <c r="C1050" s="7">
        <v>51161</v>
      </c>
      <c r="D1050" s="7" t="s">
        <v>473</v>
      </c>
      <c r="E1050" s="7" t="s">
        <v>2191</v>
      </c>
      <c r="F1050" s="7" t="s">
        <v>473</v>
      </c>
      <c r="G1050" s="7" t="s">
        <v>477</v>
      </c>
      <c r="H1050" s="7" t="s">
        <v>289</v>
      </c>
      <c r="I1050" s="8">
        <v>1</v>
      </c>
      <c r="J1050" s="7" t="s">
        <v>2240</v>
      </c>
      <c r="K1050" s="9">
        <v>8</v>
      </c>
      <c r="L1050" t="str">
        <f t="shared" si="33"/>
        <v>FL-8</v>
      </c>
      <c r="M1050" s="7" t="s">
        <v>2241</v>
      </c>
      <c r="N1050" s="7" t="s">
        <v>2318</v>
      </c>
      <c r="O1050" s="7" t="s">
        <v>2243</v>
      </c>
      <c r="Q1050" s="10">
        <v>1118</v>
      </c>
      <c r="R1050" s="7" t="s">
        <v>5526</v>
      </c>
      <c r="S1050" s="11">
        <v>1</v>
      </c>
      <c r="T1050" s="12">
        <v>0</v>
      </c>
    </row>
    <row r="1051" spans="1:20" x14ac:dyDescent="0.25">
      <c r="A1051" s="7" t="s">
        <v>2239</v>
      </c>
      <c r="B1051" s="8" t="str">
        <f t="shared" si="32"/>
        <v>51161-FL-8</v>
      </c>
      <c r="C1051" s="7">
        <v>51161</v>
      </c>
      <c r="D1051" s="7" t="s">
        <v>473</v>
      </c>
      <c r="E1051" s="7" t="s">
        <v>2191</v>
      </c>
      <c r="F1051" s="7" t="s">
        <v>473</v>
      </c>
      <c r="G1051" s="7" t="s">
        <v>477</v>
      </c>
      <c r="H1051" s="7" t="s">
        <v>289</v>
      </c>
      <c r="I1051" s="8">
        <v>1</v>
      </c>
      <c r="J1051" s="7" t="s">
        <v>2240</v>
      </c>
      <c r="K1051" s="9">
        <v>8</v>
      </c>
      <c r="L1051" t="str">
        <f t="shared" si="33"/>
        <v>FL-8</v>
      </c>
      <c r="M1051" s="7" t="s">
        <v>2241</v>
      </c>
      <c r="N1051" s="7" t="s">
        <v>2318</v>
      </c>
      <c r="O1051" s="7" t="s">
        <v>2243</v>
      </c>
      <c r="Q1051" s="10">
        <v>4118</v>
      </c>
      <c r="R1051" s="7" t="s">
        <v>5541</v>
      </c>
      <c r="S1051" s="11">
        <v>1</v>
      </c>
      <c r="T1051" s="12">
        <v>0</v>
      </c>
    </row>
    <row r="1052" spans="1:20" x14ac:dyDescent="0.25">
      <c r="A1052" s="7" t="s">
        <v>2239</v>
      </c>
      <c r="B1052" s="8" t="str">
        <f t="shared" si="32"/>
        <v>51161-FL-8</v>
      </c>
      <c r="C1052" s="7">
        <v>51161</v>
      </c>
      <c r="D1052" s="7" t="s">
        <v>473</v>
      </c>
      <c r="E1052" s="7" t="s">
        <v>2191</v>
      </c>
      <c r="F1052" s="7" t="s">
        <v>473</v>
      </c>
      <c r="G1052" s="7" t="s">
        <v>477</v>
      </c>
      <c r="H1052" s="7" t="s">
        <v>289</v>
      </c>
      <c r="I1052" s="8">
        <v>1</v>
      </c>
      <c r="J1052" s="7" t="s">
        <v>2240</v>
      </c>
      <c r="K1052" s="9">
        <v>8</v>
      </c>
      <c r="L1052" t="str">
        <f t="shared" si="33"/>
        <v>FL-8</v>
      </c>
      <c r="M1052" s="7" t="s">
        <v>2241</v>
      </c>
      <c r="N1052" s="7" t="s">
        <v>2318</v>
      </c>
      <c r="O1052" s="7" t="s">
        <v>2243</v>
      </c>
      <c r="Q1052" s="10">
        <v>1118</v>
      </c>
      <c r="R1052" s="7" t="s">
        <v>5528</v>
      </c>
      <c r="S1052" s="11">
        <v>1</v>
      </c>
      <c r="T1052" s="12">
        <v>0</v>
      </c>
    </row>
    <row r="1053" spans="1:20" x14ac:dyDescent="0.25">
      <c r="A1053" s="7" t="s">
        <v>2239</v>
      </c>
      <c r="B1053" s="8" t="str">
        <f t="shared" si="32"/>
        <v>51161-FL-8</v>
      </c>
      <c r="C1053" s="7">
        <v>51161</v>
      </c>
      <c r="D1053" s="7" t="s">
        <v>473</v>
      </c>
      <c r="E1053" s="7" t="s">
        <v>2191</v>
      </c>
      <c r="F1053" s="7" t="s">
        <v>473</v>
      </c>
      <c r="G1053" s="7" t="s">
        <v>477</v>
      </c>
      <c r="H1053" s="7" t="s">
        <v>289</v>
      </c>
      <c r="I1053" s="8">
        <v>1</v>
      </c>
      <c r="J1053" s="7" t="s">
        <v>2240</v>
      </c>
      <c r="K1053" s="9">
        <v>8</v>
      </c>
      <c r="L1053" t="str">
        <f t="shared" si="33"/>
        <v>FL-8</v>
      </c>
      <c r="M1053" s="7" t="s">
        <v>2241</v>
      </c>
      <c r="N1053" s="7" t="s">
        <v>2318</v>
      </c>
      <c r="O1053" s="7" t="s">
        <v>2243</v>
      </c>
      <c r="Q1053" s="10">
        <v>3118</v>
      </c>
      <c r="R1053" s="7" t="s">
        <v>5537</v>
      </c>
      <c r="S1053" s="11">
        <v>1</v>
      </c>
      <c r="T1053" s="12">
        <v>0</v>
      </c>
    </row>
    <row r="1054" spans="1:20" x14ac:dyDescent="0.25">
      <c r="A1054" s="7" t="s">
        <v>2239</v>
      </c>
      <c r="B1054" s="8" t="str">
        <f t="shared" si="32"/>
        <v>51161-FL-8</v>
      </c>
      <c r="C1054" s="7">
        <v>51161</v>
      </c>
      <c r="D1054" s="7" t="s">
        <v>473</v>
      </c>
      <c r="E1054" s="7" t="s">
        <v>2191</v>
      </c>
      <c r="F1054" s="7" t="s">
        <v>473</v>
      </c>
      <c r="G1054" s="7" t="s">
        <v>477</v>
      </c>
      <c r="H1054" s="7" t="s">
        <v>289</v>
      </c>
      <c r="I1054" s="8">
        <v>1</v>
      </c>
      <c r="J1054" s="7" t="s">
        <v>2240</v>
      </c>
      <c r="K1054" s="9">
        <v>8</v>
      </c>
      <c r="L1054" t="str">
        <f t="shared" si="33"/>
        <v>FL-8</v>
      </c>
      <c r="M1054" s="7" t="s">
        <v>2241</v>
      </c>
      <c r="N1054" s="7" t="s">
        <v>2318</v>
      </c>
      <c r="O1054" s="7" t="s">
        <v>2243</v>
      </c>
      <c r="Q1054" s="10">
        <v>5118</v>
      </c>
      <c r="R1054" s="7" t="s">
        <v>5529</v>
      </c>
      <c r="S1054" s="11">
        <v>1</v>
      </c>
      <c r="T1054" s="12">
        <v>0</v>
      </c>
    </row>
    <row r="1055" spans="1:20" x14ac:dyDescent="0.25">
      <c r="A1055" s="7" t="s">
        <v>2239</v>
      </c>
      <c r="B1055" s="8" t="str">
        <f t="shared" si="32"/>
        <v>51161-FL-8</v>
      </c>
      <c r="C1055" s="7">
        <v>51161</v>
      </c>
      <c r="D1055" s="7" t="s">
        <v>473</v>
      </c>
      <c r="E1055" s="7" t="s">
        <v>2191</v>
      </c>
      <c r="F1055" s="7" t="s">
        <v>473</v>
      </c>
      <c r="G1055" s="7" t="s">
        <v>477</v>
      </c>
      <c r="H1055" s="7" t="s">
        <v>289</v>
      </c>
      <c r="I1055" s="8">
        <v>1</v>
      </c>
      <c r="J1055" s="7" t="s">
        <v>2240</v>
      </c>
      <c r="K1055" s="9">
        <v>8</v>
      </c>
      <c r="L1055" t="str">
        <f t="shared" si="33"/>
        <v>FL-8</v>
      </c>
      <c r="M1055" s="7" t="s">
        <v>2241</v>
      </c>
      <c r="N1055" s="7" t="s">
        <v>2318</v>
      </c>
      <c r="O1055" s="7" t="s">
        <v>2243</v>
      </c>
      <c r="Q1055" s="10">
        <v>1118</v>
      </c>
      <c r="R1055" s="7" t="s">
        <v>5530</v>
      </c>
      <c r="S1055" s="11">
        <v>1</v>
      </c>
      <c r="T1055" s="12">
        <v>0</v>
      </c>
    </row>
    <row r="1056" spans="1:20" x14ac:dyDescent="0.25">
      <c r="A1056" s="7" t="s">
        <v>2239</v>
      </c>
      <c r="B1056" s="8" t="str">
        <f t="shared" si="32"/>
        <v>51161-FL-8</v>
      </c>
      <c r="C1056" s="7">
        <v>51161</v>
      </c>
      <c r="D1056" s="7" t="s">
        <v>473</v>
      </c>
      <c r="E1056" s="7" t="s">
        <v>2191</v>
      </c>
      <c r="F1056" s="7" t="s">
        <v>473</v>
      </c>
      <c r="G1056" s="7" t="s">
        <v>477</v>
      </c>
      <c r="H1056" s="7" t="s">
        <v>289</v>
      </c>
      <c r="I1056" s="8">
        <v>1</v>
      </c>
      <c r="J1056" s="7" t="s">
        <v>2240</v>
      </c>
      <c r="K1056" s="9">
        <v>8</v>
      </c>
      <c r="L1056" t="str">
        <f t="shared" si="33"/>
        <v>FL-8</v>
      </c>
      <c r="M1056" s="7" t="s">
        <v>2241</v>
      </c>
      <c r="N1056" s="7" t="s">
        <v>2318</v>
      </c>
      <c r="O1056" s="7" t="s">
        <v>2243</v>
      </c>
      <c r="Q1056" s="10">
        <v>3118</v>
      </c>
      <c r="R1056" s="7" t="s">
        <v>5538</v>
      </c>
      <c r="S1056" s="11">
        <v>1</v>
      </c>
      <c r="T1056" s="12">
        <v>0</v>
      </c>
    </row>
    <row r="1057" spans="1:20" x14ac:dyDescent="0.25">
      <c r="A1057" s="7" t="s">
        <v>2239</v>
      </c>
      <c r="B1057" s="8" t="str">
        <f t="shared" si="32"/>
        <v>51161-FL-8</v>
      </c>
      <c r="C1057" s="7">
        <v>51161</v>
      </c>
      <c r="D1057" s="7" t="s">
        <v>473</v>
      </c>
      <c r="E1057" s="7" t="s">
        <v>2191</v>
      </c>
      <c r="F1057" s="7" t="s">
        <v>473</v>
      </c>
      <c r="G1057" s="7" t="s">
        <v>477</v>
      </c>
      <c r="H1057" s="7" t="s">
        <v>289</v>
      </c>
      <c r="I1057" s="8">
        <v>1</v>
      </c>
      <c r="J1057" s="7" t="s">
        <v>2240</v>
      </c>
      <c r="K1057" s="9">
        <v>8</v>
      </c>
      <c r="L1057" t="str">
        <f t="shared" si="33"/>
        <v>FL-8</v>
      </c>
      <c r="M1057" s="7" t="s">
        <v>2241</v>
      </c>
      <c r="N1057" s="7" t="s">
        <v>2318</v>
      </c>
      <c r="O1057" s="7" t="s">
        <v>2243</v>
      </c>
      <c r="Q1057" s="10">
        <v>5150</v>
      </c>
      <c r="R1057" s="7" t="s">
        <v>5531</v>
      </c>
      <c r="S1057" s="11">
        <v>1</v>
      </c>
      <c r="T1057" s="12">
        <v>0</v>
      </c>
    </row>
    <row r="1058" spans="1:20" x14ac:dyDescent="0.25">
      <c r="A1058" s="7" t="s">
        <v>2239</v>
      </c>
      <c r="B1058" s="8" t="str">
        <f t="shared" si="32"/>
        <v>51161-FR-8</v>
      </c>
      <c r="C1058" s="7">
        <v>51161</v>
      </c>
      <c r="D1058" s="7" t="s">
        <v>473</v>
      </c>
      <c r="E1058" s="7" t="s">
        <v>2191</v>
      </c>
      <c r="F1058" s="7" t="s">
        <v>473</v>
      </c>
      <c r="G1058" s="7" t="s">
        <v>477</v>
      </c>
      <c r="H1058" s="7" t="s">
        <v>289</v>
      </c>
      <c r="I1058" s="8">
        <v>2</v>
      </c>
      <c r="J1058" s="7" t="s">
        <v>2244</v>
      </c>
      <c r="K1058" s="9">
        <v>8</v>
      </c>
      <c r="L1058" t="str">
        <f t="shared" si="33"/>
        <v>FR-8</v>
      </c>
      <c r="M1058" s="7" t="s">
        <v>2241</v>
      </c>
      <c r="N1058" s="7" t="s">
        <v>2319</v>
      </c>
      <c r="O1058" s="7" t="s">
        <v>2243</v>
      </c>
      <c r="Q1058" s="10">
        <v>3747</v>
      </c>
      <c r="R1058" s="7" t="s">
        <v>5534</v>
      </c>
      <c r="S1058" s="11">
        <v>2</v>
      </c>
      <c r="T1058" s="12">
        <v>0</v>
      </c>
    </row>
    <row r="1059" spans="1:20" x14ac:dyDescent="0.25">
      <c r="A1059" s="7" t="s">
        <v>2239</v>
      </c>
      <c r="B1059" s="8" t="str">
        <f t="shared" si="32"/>
        <v>51161-FR-8</v>
      </c>
      <c r="C1059" s="7">
        <v>51161</v>
      </c>
      <c r="D1059" s="7" t="s">
        <v>473</v>
      </c>
      <c r="E1059" s="7" t="s">
        <v>2191</v>
      </c>
      <c r="F1059" s="7" t="s">
        <v>473</v>
      </c>
      <c r="G1059" s="7" t="s">
        <v>477</v>
      </c>
      <c r="H1059" s="7" t="s">
        <v>289</v>
      </c>
      <c r="I1059" s="8">
        <v>2</v>
      </c>
      <c r="J1059" s="7" t="s">
        <v>2244</v>
      </c>
      <c r="K1059" s="9">
        <v>8</v>
      </c>
      <c r="L1059" t="str">
        <f t="shared" si="33"/>
        <v>FR-8</v>
      </c>
      <c r="M1059" s="7" t="s">
        <v>2241</v>
      </c>
      <c r="N1059" s="7" t="s">
        <v>2319</v>
      </c>
      <c r="O1059" s="7" t="s">
        <v>2243</v>
      </c>
      <c r="Q1059" s="10">
        <v>5749</v>
      </c>
      <c r="R1059" s="7" t="s">
        <v>5524</v>
      </c>
      <c r="S1059" s="11">
        <v>2</v>
      </c>
      <c r="T1059" s="12">
        <v>0</v>
      </c>
    </row>
    <row r="1060" spans="1:20" x14ac:dyDescent="0.25">
      <c r="A1060" s="7" t="s">
        <v>2239</v>
      </c>
      <c r="B1060" s="8" t="str">
        <f t="shared" si="32"/>
        <v>51161-FR-8</v>
      </c>
      <c r="C1060" s="7">
        <v>51161</v>
      </c>
      <c r="D1060" s="7" t="s">
        <v>473</v>
      </c>
      <c r="E1060" s="7" t="s">
        <v>2191</v>
      </c>
      <c r="F1060" s="7" t="s">
        <v>473</v>
      </c>
      <c r="G1060" s="7" t="s">
        <v>477</v>
      </c>
      <c r="H1060" s="7" t="s">
        <v>289</v>
      </c>
      <c r="I1060" s="8">
        <v>2</v>
      </c>
      <c r="J1060" s="7" t="s">
        <v>2244</v>
      </c>
      <c r="K1060" s="9">
        <v>8</v>
      </c>
      <c r="L1060" t="str">
        <f t="shared" si="33"/>
        <v>FR-8</v>
      </c>
      <c r="M1060" s="7" t="s">
        <v>2241</v>
      </c>
      <c r="N1060" s="7" t="s">
        <v>2319</v>
      </c>
      <c r="O1060" s="7" t="s">
        <v>2243</v>
      </c>
      <c r="Q1060" s="10">
        <v>3747</v>
      </c>
      <c r="R1060" s="7" t="s">
        <v>5535</v>
      </c>
      <c r="S1060" s="11">
        <v>2</v>
      </c>
      <c r="T1060" s="12">
        <v>0</v>
      </c>
    </row>
    <row r="1061" spans="1:20" x14ac:dyDescent="0.25">
      <c r="A1061" s="7" t="s">
        <v>2239</v>
      </c>
      <c r="B1061" s="8" t="str">
        <f t="shared" si="32"/>
        <v>51161-FR-8</v>
      </c>
      <c r="C1061" s="7">
        <v>51161</v>
      </c>
      <c r="D1061" s="7" t="s">
        <v>473</v>
      </c>
      <c r="E1061" s="7" t="s">
        <v>2191</v>
      </c>
      <c r="F1061" s="7" t="s">
        <v>473</v>
      </c>
      <c r="G1061" s="7" t="s">
        <v>477</v>
      </c>
      <c r="H1061" s="7" t="s">
        <v>289</v>
      </c>
      <c r="I1061" s="8">
        <v>2</v>
      </c>
      <c r="J1061" s="7" t="s">
        <v>2244</v>
      </c>
      <c r="K1061" s="9">
        <v>8</v>
      </c>
      <c r="L1061" t="str">
        <f t="shared" si="33"/>
        <v>FR-8</v>
      </c>
      <c r="M1061" s="7" t="s">
        <v>2241</v>
      </c>
      <c r="N1061" s="7" t="s">
        <v>2319</v>
      </c>
      <c r="O1061" s="7" t="s">
        <v>2243</v>
      </c>
      <c r="Q1061" s="10">
        <v>5747</v>
      </c>
      <c r="R1061" s="7" t="s">
        <v>5525</v>
      </c>
      <c r="S1061" s="11">
        <v>2</v>
      </c>
      <c r="T1061" s="12">
        <v>0</v>
      </c>
    </row>
    <row r="1062" spans="1:20" x14ac:dyDescent="0.25">
      <c r="A1062" s="7" t="s">
        <v>2239</v>
      </c>
      <c r="B1062" s="8" t="str">
        <f t="shared" si="32"/>
        <v>51161-FR-8</v>
      </c>
      <c r="C1062" s="7">
        <v>51161</v>
      </c>
      <c r="D1062" s="7" t="s">
        <v>473</v>
      </c>
      <c r="E1062" s="7" t="s">
        <v>2191</v>
      </c>
      <c r="F1062" s="7" t="s">
        <v>473</v>
      </c>
      <c r="G1062" s="7" t="s">
        <v>477</v>
      </c>
      <c r="H1062" s="7" t="s">
        <v>289</v>
      </c>
      <c r="I1062" s="8">
        <v>2</v>
      </c>
      <c r="J1062" s="7" t="s">
        <v>2244</v>
      </c>
      <c r="K1062" s="9">
        <v>8</v>
      </c>
      <c r="L1062" t="str">
        <f t="shared" si="33"/>
        <v>FR-8</v>
      </c>
      <c r="M1062" s="7" t="s">
        <v>2241</v>
      </c>
      <c r="N1062" s="7" t="s">
        <v>2319</v>
      </c>
      <c r="O1062" s="7" t="s">
        <v>2243</v>
      </c>
      <c r="Q1062" s="10">
        <v>5749</v>
      </c>
      <c r="R1062" s="7" t="s">
        <v>5525</v>
      </c>
      <c r="S1062" s="11">
        <v>2</v>
      </c>
      <c r="T1062" s="12">
        <v>0</v>
      </c>
    </row>
    <row r="1063" spans="1:20" x14ac:dyDescent="0.25">
      <c r="A1063" s="7" t="s">
        <v>2239</v>
      </c>
      <c r="B1063" s="8" t="str">
        <f t="shared" si="32"/>
        <v>51161-FR-8</v>
      </c>
      <c r="C1063" s="7">
        <v>51161</v>
      </c>
      <c r="D1063" s="7" t="s">
        <v>473</v>
      </c>
      <c r="E1063" s="7" t="s">
        <v>2191</v>
      </c>
      <c r="F1063" s="7" t="s">
        <v>473</v>
      </c>
      <c r="G1063" s="7" t="s">
        <v>477</v>
      </c>
      <c r="H1063" s="7" t="s">
        <v>289</v>
      </c>
      <c r="I1063" s="8">
        <v>2</v>
      </c>
      <c r="J1063" s="7" t="s">
        <v>2244</v>
      </c>
      <c r="K1063" s="9">
        <v>8</v>
      </c>
      <c r="L1063" t="str">
        <f t="shared" si="33"/>
        <v>FR-8</v>
      </c>
      <c r="M1063" s="7" t="s">
        <v>2241</v>
      </c>
      <c r="N1063" s="7" t="s">
        <v>2319</v>
      </c>
      <c r="O1063" s="7" t="s">
        <v>2243</v>
      </c>
      <c r="Q1063" s="10">
        <v>1747</v>
      </c>
      <c r="R1063" s="7" t="s">
        <v>5526</v>
      </c>
      <c r="S1063" s="11">
        <v>2</v>
      </c>
      <c r="T1063" s="12">
        <v>0</v>
      </c>
    </row>
    <row r="1064" spans="1:20" x14ac:dyDescent="0.25">
      <c r="A1064" s="7" t="s">
        <v>2239</v>
      </c>
      <c r="B1064" s="8" t="str">
        <f t="shared" si="32"/>
        <v>51161-FR-8</v>
      </c>
      <c r="C1064" s="7">
        <v>51161</v>
      </c>
      <c r="D1064" s="7" t="s">
        <v>473</v>
      </c>
      <c r="E1064" s="7" t="s">
        <v>2191</v>
      </c>
      <c r="F1064" s="7" t="s">
        <v>473</v>
      </c>
      <c r="G1064" s="7" t="s">
        <v>477</v>
      </c>
      <c r="H1064" s="7" t="s">
        <v>289</v>
      </c>
      <c r="I1064" s="8">
        <v>2</v>
      </c>
      <c r="J1064" s="7" t="s">
        <v>2244</v>
      </c>
      <c r="K1064" s="9">
        <v>8</v>
      </c>
      <c r="L1064" t="str">
        <f t="shared" si="33"/>
        <v>FR-8</v>
      </c>
      <c r="M1064" s="7" t="s">
        <v>2241</v>
      </c>
      <c r="N1064" s="7" t="s">
        <v>2319</v>
      </c>
      <c r="O1064" s="7" t="s">
        <v>2243</v>
      </c>
      <c r="Q1064" s="10">
        <v>3747</v>
      </c>
      <c r="R1064" s="7" t="s">
        <v>5536</v>
      </c>
      <c r="S1064" s="11">
        <v>2</v>
      </c>
      <c r="T1064" s="12">
        <v>0</v>
      </c>
    </row>
    <row r="1065" spans="1:20" x14ac:dyDescent="0.25">
      <c r="A1065" s="7" t="s">
        <v>2239</v>
      </c>
      <c r="B1065" s="8" t="str">
        <f t="shared" si="32"/>
        <v>51161-FR-8</v>
      </c>
      <c r="C1065" s="7">
        <v>51161</v>
      </c>
      <c r="D1065" s="7" t="s">
        <v>473</v>
      </c>
      <c r="E1065" s="7" t="s">
        <v>2191</v>
      </c>
      <c r="F1065" s="7" t="s">
        <v>473</v>
      </c>
      <c r="G1065" s="7" t="s">
        <v>477</v>
      </c>
      <c r="H1065" s="7" t="s">
        <v>289</v>
      </c>
      <c r="I1065" s="8">
        <v>2</v>
      </c>
      <c r="J1065" s="7" t="s">
        <v>2244</v>
      </c>
      <c r="K1065" s="9">
        <v>8</v>
      </c>
      <c r="L1065" t="str">
        <f t="shared" si="33"/>
        <v>FR-8</v>
      </c>
      <c r="M1065" s="7" t="s">
        <v>2241</v>
      </c>
      <c r="N1065" s="7" t="s">
        <v>2319</v>
      </c>
      <c r="O1065" s="7" t="s">
        <v>2243</v>
      </c>
      <c r="Q1065" s="10">
        <v>5749</v>
      </c>
      <c r="R1065" s="7" t="s">
        <v>5527</v>
      </c>
      <c r="S1065" s="11">
        <v>2</v>
      </c>
      <c r="T1065" s="12">
        <v>0</v>
      </c>
    </row>
    <row r="1066" spans="1:20" x14ac:dyDescent="0.25">
      <c r="A1066" s="7" t="s">
        <v>2239</v>
      </c>
      <c r="B1066" s="8" t="str">
        <f t="shared" si="32"/>
        <v>51161-FR-8</v>
      </c>
      <c r="C1066" s="7">
        <v>51161</v>
      </c>
      <c r="D1066" s="7" t="s">
        <v>473</v>
      </c>
      <c r="E1066" s="7" t="s">
        <v>2191</v>
      </c>
      <c r="F1066" s="7" t="s">
        <v>473</v>
      </c>
      <c r="G1066" s="7" t="s">
        <v>477</v>
      </c>
      <c r="H1066" s="7" t="s">
        <v>289</v>
      </c>
      <c r="I1066" s="8">
        <v>2</v>
      </c>
      <c r="J1066" s="7" t="s">
        <v>2244</v>
      </c>
      <c r="K1066" s="9">
        <v>8</v>
      </c>
      <c r="L1066" t="str">
        <f t="shared" si="33"/>
        <v>FR-8</v>
      </c>
      <c r="M1066" s="7" t="s">
        <v>2241</v>
      </c>
      <c r="N1066" s="7" t="s">
        <v>2319</v>
      </c>
      <c r="O1066" s="7" t="s">
        <v>2243</v>
      </c>
      <c r="Q1066" s="10">
        <v>1747</v>
      </c>
      <c r="R1066" s="7" t="s">
        <v>5528</v>
      </c>
      <c r="S1066" s="11">
        <v>2</v>
      </c>
      <c r="T1066" s="12">
        <v>0</v>
      </c>
    </row>
    <row r="1067" spans="1:20" x14ac:dyDescent="0.25">
      <c r="A1067" s="7" t="s">
        <v>2239</v>
      </c>
      <c r="B1067" s="8" t="str">
        <f t="shared" si="32"/>
        <v>51161-FR-8</v>
      </c>
      <c r="C1067" s="7">
        <v>51161</v>
      </c>
      <c r="D1067" s="7" t="s">
        <v>473</v>
      </c>
      <c r="E1067" s="7" t="s">
        <v>2191</v>
      </c>
      <c r="F1067" s="7" t="s">
        <v>473</v>
      </c>
      <c r="G1067" s="7" t="s">
        <v>477</v>
      </c>
      <c r="H1067" s="7" t="s">
        <v>289</v>
      </c>
      <c r="I1067" s="8">
        <v>2</v>
      </c>
      <c r="J1067" s="7" t="s">
        <v>2244</v>
      </c>
      <c r="K1067" s="9">
        <v>8</v>
      </c>
      <c r="L1067" t="str">
        <f t="shared" si="33"/>
        <v>FR-8</v>
      </c>
      <c r="M1067" s="7" t="s">
        <v>2241</v>
      </c>
      <c r="N1067" s="7" t="s">
        <v>2319</v>
      </c>
      <c r="O1067" s="7" t="s">
        <v>2243</v>
      </c>
      <c r="Q1067" s="10">
        <v>3747</v>
      </c>
      <c r="R1067" s="7" t="s">
        <v>5537</v>
      </c>
      <c r="S1067" s="11">
        <v>2</v>
      </c>
      <c r="T1067" s="12">
        <v>0</v>
      </c>
    </row>
    <row r="1068" spans="1:20" x14ac:dyDescent="0.25">
      <c r="A1068" s="7" t="s">
        <v>2239</v>
      </c>
      <c r="B1068" s="8" t="str">
        <f t="shared" si="32"/>
        <v>51161-FR-8</v>
      </c>
      <c r="C1068" s="7">
        <v>51161</v>
      </c>
      <c r="D1068" s="7" t="s">
        <v>473</v>
      </c>
      <c r="E1068" s="7" t="s">
        <v>2191</v>
      </c>
      <c r="F1068" s="7" t="s">
        <v>473</v>
      </c>
      <c r="G1068" s="7" t="s">
        <v>477</v>
      </c>
      <c r="H1068" s="7" t="s">
        <v>289</v>
      </c>
      <c r="I1068" s="8">
        <v>2</v>
      </c>
      <c r="J1068" s="7" t="s">
        <v>2244</v>
      </c>
      <c r="K1068" s="9">
        <v>8</v>
      </c>
      <c r="L1068" t="str">
        <f t="shared" si="33"/>
        <v>FR-8</v>
      </c>
      <c r="M1068" s="7" t="s">
        <v>2241</v>
      </c>
      <c r="N1068" s="7" t="s">
        <v>2319</v>
      </c>
      <c r="O1068" s="7" t="s">
        <v>2243</v>
      </c>
      <c r="Q1068" s="10">
        <v>5749</v>
      </c>
      <c r="R1068" s="7" t="s">
        <v>5529</v>
      </c>
      <c r="S1068" s="11">
        <v>2</v>
      </c>
      <c r="T1068" s="12">
        <v>0</v>
      </c>
    </row>
    <row r="1069" spans="1:20" x14ac:dyDescent="0.25">
      <c r="A1069" s="7" t="s">
        <v>2239</v>
      </c>
      <c r="B1069" s="8" t="str">
        <f t="shared" si="32"/>
        <v>51161-FR-8</v>
      </c>
      <c r="C1069" s="7">
        <v>51161</v>
      </c>
      <c r="D1069" s="7" t="s">
        <v>473</v>
      </c>
      <c r="E1069" s="7" t="s">
        <v>2191</v>
      </c>
      <c r="F1069" s="7" t="s">
        <v>473</v>
      </c>
      <c r="G1069" s="7" t="s">
        <v>477</v>
      </c>
      <c r="H1069" s="7" t="s">
        <v>289</v>
      </c>
      <c r="I1069" s="8">
        <v>2</v>
      </c>
      <c r="J1069" s="7" t="s">
        <v>2244</v>
      </c>
      <c r="K1069" s="9">
        <v>8</v>
      </c>
      <c r="L1069" t="str">
        <f t="shared" si="33"/>
        <v>FR-8</v>
      </c>
      <c r="M1069" s="7" t="s">
        <v>2241</v>
      </c>
      <c r="N1069" s="7" t="s">
        <v>2319</v>
      </c>
      <c r="O1069" s="7" t="s">
        <v>2243</v>
      </c>
      <c r="Q1069" s="10">
        <v>1747</v>
      </c>
      <c r="R1069" s="7" t="s">
        <v>5530</v>
      </c>
      <c r="S1069" s="11">
        <v>2</v>
      </c>
      <c r="T1069" s="12">
        <v>0</v>
      </c>
    </row>
    <row r="1070" spans="1:20" x14ac:dyDescent="0.25">
      <c r="A1070" s="7" t="s">
        <v>2239</v>
      </c>
      <c r="B1070" s="8" t="str">
        <f t="shared" si="32"/>
        <v>51161-FR-8</v>
      </c>
      <c r="C1070" s="7">
        <v>51161</v>
      </c>
      <c r="D1070" s="7" t="s">
        <v>473</v>
      </c>
      <c r="E1070" s="7" t="s">
        <v>2191</v>
      </c>
      <c r="F1070" s="7" t="s">
        <v>473</v>
      </c>
      <c r="G1070" s="7" t="s">
        <v>477</v>
      </c>
      <c r="H1070" s="7" t="s">
        <v>289</v>
      </c>
      <c r="I1070" s="8">
        <v>2</v>
      </c>
      <c r="J1070" s="7" t="s">
        <v>2244</v>
      </c>
      <c r="K1070" s="9">
        <v>8</v>
      </c>
      <c r="L1070" t="str">
        <f t="shared" si="33"/>
        <v>FR-8</v>
      </c>
      <c r="M1070" s="7" t="s">
        <v>2241</v>
      </c>
      <c r="N1070" s="7" t="s">
        <v>2319</v>
      </c>
      <c r="O1070" s="7" t="s">
        <v>2243</v>
      </c>
      <c r="Q1070" s="10">
        <v>3747</v>
      </c>
      <c r="R1070" s="7" t="s">
        <v>5538</v>
      </c>
      <c r="S1070" s="11">
        <v>2</v>
      </c>
      <c r="T1070" s="12">
        <v>0</v>
      </c>
    </row>
    <row r="1071" spans="1:20" x14ac:dyDescent="0.25">
      <c r="A1071" s="7" t="s">
        <v>2239</v>
      </c>
      <c r="B1071" s="8" t="str">
        <f t="shared" si="32"/>
        <v>51161-FR-8</v>
      </c>
      <c r="C1071" s="7">
        <v>51161</v>
      </c>
      <c r="D1071" s="7" t="s">
        <v>473</v>
      </c>
      <c r="E1071" s="7" t="s">
        <v>2191</v>
      </c>
      <c r="F1071" s="7" t="s">
        <v>473</v>
      </c>
      <c r="G1071" s="7" t="s">
        <v>477</v>
      </c>
      <c r="H1071" s="7" t="s">
        <v>289</v>
      </c>
      <c r="I1071" s="8">
        <v>2</v>
      </c>
      <c r="J1071" s="7" t="s">
        <v>2244</v>
      </c>
      <c r="K1071" s="9">
        <v>8</v>
      </c>
      <c r="L1071" t="str">
        <f t="shared" si="33"/>
        <v>FR-8</v>
      </c>
      <c r="M1071" s="7" t="s">
        <v>2241</v>
      </c>
      <c r="N1071" s="7" t="s">
        <v>2319</v>
      </c>
      <c r="O1071" s="7" t="s">
        <v>2243</v>
      </c>
      <c r="Q1071" s="10">
        <v>5749</v>
      </c>
      <c r="R1071" s="7" t="s">
        <v>5531</v>
      </c>
      <c r="S1071" s="11">
        <v>2</v>
      </c>
      <c r="T1071" s="12">
        <v>0</v>
      </c>
    </row>
    <row r="1072" spans="1:20" x14ac:dyDescent="0.25">
      <c r="A1072" s="7" t="s">
        <v>2239</v>
      </c>
      <c r="B1072" s="8" t="str">
        <f t="shared" si="32"/>
        <v>51162-FL-8</v>
      </c>
      <c r="C1072" s="7">
        <v>51162</v>
      </c>
      <c r="D1072" s="7" t="s">
        <v>512</v>
      </c>
      <c r="E1072" s="7" t="s">
        <v>2191</v>
      </c>
      <c r="F1072" s="7" t="s">
        <v>512</v>
      </c>
      <c r="G1072" s="7" t="s">
        <v>515</v>
      </c>
      <c r="H1072" s="7" t="s">
        <v>67</v>
      </c>
      <c r="I1072" s="8">
        <v>1</v>
      </c>
      <c r="J1072" s="7" t="s">
        <v>2240</v>
      </c>
      <c r="K1072" s="9">
        <v>8</v>
      </c>
      <c r="L1072" t="str">
        <f t="shared" si="33"/>
        <v>FL-8</v>
      </c>
      <c r="M1072" s="7" t="s">
        <v>2241</v>
      </c>
      <c r="N1072" s="7" t="s">
        <v>2320</v>
      </c>
      <c r="O1072" s="7" t="s">
        <v>2243</v>
      </c>
      <c r="Q1072" s="10">
        <v>3137</v>
      </c>
      <c r="R1072" s="7" t="s">
        <v>5534</v>
      </c>
      <c r="S1072" s="11">
        <v>2</v>
      </c>
      <c r="T1072" s="12">
        <v>0</v>
      </c>
    </row>
    <row r="1073" spans="1:20" x14ac:dyDescent="0.25">
      <c r="A1073" s="7" t="s">
        <v>2239</v>
      </c>
      <c r="B1073" s="8" t="str">
        <f t="shared" si="32"/>
        <v>51162-FL-8</v>
      </c>
      <c r="C1073" s="7">
        <v>51162</v>
      </c>
      <c r="D1073" s="7" t="s">
        <v>512</v>
      </c>
      <c r="E1073" s="7" t="s">
        <v>2191</v>
      </c>
      <c r="F1073" s="7" t="s">
        <v>512</v>
      </c>
      <c r="G1073" s="7" t="s">
        <v>515</v>
      </c>
      <c r="H1073" s="7" t="s">
        <v>67</v>
      </c>
      <c r="I1073" s="8">
        <v>1</v>
      </c>
      <c r="J1073" s="7" t="s">
        <v>2240</v>
      </c>
      <c r="K1073" s="9">
        <v>8</v>
      </c>
      <c r="L1073" t="str">
        <f t="shared" si="33"/>
        <v>FL-8</v>
      </c>
      <c r="M1073" s="7" t="s">
        <v>2241</v>
      </c>
      <c r="N1073" s="7" t="s">
        <v>2320</v>
      </c>
      <c r="O1073" s="7" t="s">
        <v>2243</v>
      </c>
      <c r="Q1073" s="10">
        <v>4137</v>
      </c>
      <c r="R1073" s="7" t="s">
        <v>5539</v>
      </c>
      <c r="S1073" s="11">
        <v>2</v>
      </c>
      <c r="T1073" s="12">
        <v>0</v>
      </c>
    </row>
    <row r="1074" spans="1:20" x14ac:dyDescent="0.25">
      <c r="A1074" s="7" t="s">
        <v>2239</v>
      </c>
      <c r="B1074" s="8" t="str">
        <f t="shared" si="32"/>
        <v>51162-FL-8</v>
      </c>
      <c r="C1074" s="7">
        <v>51162</v>
      </c>
      <c r="D1074" s="7" t="s">
        <v>512</v>
      </c>
      <c r="E1074" s="7" t="s">
        <v>2191</v>
      </c>
      <c r="F1074" s="7" t="s">
        <v>512</v>
      </c>
      <c r="G1074" s="7" t="s">
        <v>515</v>
      </c>
      <c r="H1074" s="7" t="s">
        <v>67</v>
      </c>
      <c r="I1074" s="8">
        <v>1</v>
      </c>
      <c r="J1074" s="7" t="s">
        <v>2240</v>
      </c>
      <c r="K1074" s="9">
        <v>8</v>
      </c>
      <c r="L1074" t="str">
        <f t="shared" si="33"/>
        <v>FL-8</v>
      </c>
      <c r="M1074" s="7" t="s">
        <v>2241</v>
      </c>
      <c r="N1074" s="7" t="s">
        <v>2320</v>
      </c>
      <c r="O1074" s="7" t="s">
        <v>2243</v>
      </c>
      <c r="Q1074" s="10">
        <v>5137</v>
      </c>
      <c r="R1074" s="7" t="s">
        <v>5524</v>
      </c>
      <c r="S1074" s="11">
        <v>2</v>
      </c>
      <c r="T1074" s="12">
        <v>0</v>
      </c>
    </row>
    <row r="1075" spans="1:20" x14ac:dyDescent="0.25">
      <c r="A1075" s="7" t="s">
        <v>2239</v>
      </c>
      <c r="B1075" s="8" t="str">
        <f t="shared" si="32"/>
        <v>51162-FL-8</v>
      </c>
      <c r="C1075" s="7">
        <v>51162</v>
      </c>
      <c r="D1075" s="7" t="s">
        <v>512</v>
      </c>
      <c r="E1075" s="7" t="s">
        <v>2191</v>
      </c>
      <c r="F1075" s="7" t="s">
        <v>512</v>
      </c>
      <c r="G1075" s="7" t="s">
        <v>515</v>
      </c>
      <c r="H1075" s="7" t="s">
        <v>67</v>
      </c>
      <c r="I1075" s="8">
        <v>1</v>
      </c>
      <c r="J1075" s="7" t="s">
        <v>2240</v>
      </c>
      <c r="K1075" s="9">
        <v>8</v>
      </c>
      <c r="L1075" t="str">
        <f t="shared" si="33"/>
        <v>FL-8</v>
      </c>
      <c r="M1075" s="7" t="s">
        <v>2241</v>
      </c>
      <c r="N1075" s="7" t="s">
        <v>2320</v>
      </c>
      <c r="O1075" s="7" t="s">
        <v>2243</v>
      </c>
      <c r="Q1075" s="10">
        <v>3137</v>
      </c>
      <c r="R1075" s="7" t="s">
        <v>5535</v>
      </c>
      <c r="S1075" s="11">
        <v>2</v>
      </c>
      <c r="T1075" s="12">
        <v>0</v>
      </c>
    </row>
    <row r="1076" spans="1:20" x14ac:dyDescent="0.25">
      <c r="A1076" s="7" t="s">
        <v>2239</v>
      </c>
      <c r="B1076" s="8" t="str">
        <f t="shared" si="32"/>
        <v>51162-FL-8</v>
      </c>
      <c r="C1076" s="7">
        <v>51162</v>
      </c>
      <c r="D1076" s="7" t="s">
        <v>512</v>
      </c>
      <c r="E1076" s="7" t="s">
        <v>2191</v>
      </c>
      <c r="F1076" s="7" t="s">
        <v>512</v>
      </c>
      <c r="G1076" s="7" t="s">
        <v>515</v>
      </c>
      <c r="H1076" s="7" t="s">
        <v>67</v>
      </c>
      <c r="I1076" s="8">
        <v>1</v>
      </c>
      <c r="J1076" s="7" t="s">
        <v>2240</v>
      </c>
      <c r="K1076" s="9">
        <v>8</v>
      </c>
      <c r="L1076" t="str">
        <f t="shared" si="33"/>
        <v>FL-8</v>
      </c>
      <c r="M1076" s="7" t="s">
        <v>2241</v>
      </c>
      <c r="N1076" s="7" t="s">
        <v>2320</v>
      </c>
      <c r="O1076" s="7" t="s">
        <v>2243</v>
      </c>
      <c r="Q1076" s="10">
        <v>4137</v>
      </c>
      <c r="R1076" s="7" t="s">
        <v>5540</v>
      </c>
      <c r="S1076" s="11">
        <v>2</v>
      </c>
      <c r="T1076" s="12">
        <v>0</v>
      </c>
    </row>
    <row r="1077" spans="1:20" x14ac:dyDescent="0.25">
      <c r="A1077" s="7" t="s">
        <v>2239</v>
      </c>
      <c r="B1077" s="8" t="str">
        <f t="shared" si="32"/>
        <v>51162-FL-8</v>
      </c>
      <c r="C1077" s="7">
        <v>51162</v>
      </c>
      <c r="D1077" s="7" t="s">
        <v>512</v>
      </c>
      <c r="E1077" s="7" t="s">
        <v>2191</v>
      </c>
      <c r="F1077" s="7" t="s">
        <v>512</v>
      </c>
      <c r="G1077" s="7" t="s">
        <v>515</v>
      </c>
      <c r="H1077" s="7" t="s">
        <v>67</v>
      </c>
      <c r="I1077" s="8">
        <v>1</v>
      </c>
      <c r="J1077" s="7" t="s">
        <v>2240</v>
      </c>
      <c r="K1077" s="9">
        <v>8</v>
      </c>
      <c r="L1077" t="str">
        <f t="shared" si="33"/>
        <v>FL-8</v>
      </c>
      <c r="M1077" s="7" t="s">
        <v>2241</v>
      </c>
      <c r="N1077" s="7" t="s">
        <v>2320</v>
      </c>
      <c r="O1077" s="7" t="s">
        <v>2243</v>
      </c>
      <c r="Q1077" s="10">
        <v>5137</v>
      </c>
      <c r="R1077" s="7" t="s">
        <v>5525</v>
      </c>
      <c r="S1077" s="11">
        <v>2</v>
      </c>
      <c r="T1077" s="12">
        <v>0</v>
      </c>
    </row>
    <row r="1078" spans="1:20" x14ac:dyDescent="0.25">
      <c r="A1078" s="7" t="s">
        <v>2239</v>
      </c>
      <c r="B1078" s="8" t="str">
        <f t="shared" si="32"/>
        <v>51162-FL-8</v>
      </c>
      <c r="C1078" s="7">
        <v>51162</v>
      </c>
      <c r="D1078" s="7" t="s">
        <v>512</v>
      </c>
      <c r="E1078" s="7" t="s">
        <v>2191</v>
      </c>
      <c r="F1078" s="7" t="s">
        <v>512</v>
      </c>
      <c r="G1078" s="7" t="s">
        <v>515</v>
      </c>
      <c r="H1078" s="7" t="s">
        <v>67</v>
      </c>
      <c r="I1078" s="8">
        <v>1</v>
      </c>
      <c r="J1078" s="7" t="s">
        <v>2240</v>
      </c>
      <c r="K1078" s="9">
        <v>8</v>
      </c>
      <c r="L1078" t="str">
        <f t="shared" si="33"/>
        <v>FL-8</v>
      </c>
      <c r="M1078" s="7" t="s">
        <v>2241</v>
      </c>
      <c r="N1078" s="7" t="s">
        <v>2320</v>
      </c>
      <c r="O1078" s="7" t="s">
        <v>2243</v>
      </c>
      <c r="Q1078" s="10">
        <v>5137</v>
      </c>
      <c r="R1078" s="7" t="s">
        <v>5525</v>
      </c>
      <c r="S1078" s="11">
        <v>2</v>
      </c>
      <c r="T1078" s="12">
        <v>0</v>
      </c>
    </row>
    <row r="1079" spans="1:20" x14ac:dyDescent="0.25">
      <c r="A1079" s="7" t="s">
        <v>2239</v>
      </c>
      <c r="B1079" s="8" t="str">
        <f t="shared" si="32"/>
        <v>51162-FL-8</v>
      </c>
      <c r="C1079" s="7">
        <v>51162</v>
      </c>
      <c r="D1079" s="7" t="s">
        <v>512</v>
      </c>
      <c r="E1079" s="7" t="s">
        <v>2191</v>
      </c>
      <c r="F1079" s="7" t="s">
        <v>512</v>
      </c>
      <c r="G1079" s="7" t="s">
        <v>515</v>
      </c>
      <c r="H1079" s="7" t="s">
        <v>67</v>
      </c>
      <c r="I1079" s="8">
        <v>1</v>
      </c>
      <c r="J1079" s="7" t="s">
        <v>2240</v>
      </c>
      <c r="K1079" s="9">
        <v>8</v>
      </c>
      <c r="L1079" t="str">
        <f t="shared" si="33"/>
        <v>FL-8</v>
      </c>
      <c r="M1079" s="7" t="s">
        <v>2241</v>
      </c>
      <c r="N1079" s="7" t="s">
        <v>2320</v>
      </c>
      <c r="O1079" s="7" t="s">
        <v>2243</v>
      </c>
      <c r="Q1079" s="10">
        <v>5137</v>
      </c>
      <c r="R1079" s="7" t="s">
        <v>5525</v>
      </c>
      <c r="S1079" s="11">
        <v>2</v>
      </c>
      <c r="T1079" s="12">
        <v>0</v>
      </c>
    </row>
    <row r="1080" spans="1:20" x14ac:dyDescent="0.25">
      <c r="A1080" s="7" t="s">
        <v>2239</v>
      </c>
      <c r="B1080" s="8" t="str">
        <f t="shared" si="32"/>
        <v>51162-FL-8</v>
      </c>
      <c r="C1080" s="7">
        <v>51162</v>
      </c>
      <c r="D1080" s="7" t="s">
        <v>512</v>
      </c>
      <c r="E1080" s="7" t="s">
        <v>2191</v>
      </c>
      <c r="F1080" s="7" t="s">
        <v>512</v>
      </c>
      <c r="G1080" s="7" t="s">
        <v>515</v>
      </c>
      <c r="H1080" s="7" t="s">
        <v>67</v>
      </c>
      <c r="I1080" s="8">
        <v>1</v>
      </c>
      <c r="J1080" s="7" t="s">
        <v>2240</v>
      </c>
      <c r="K1080" s="9">
        <v>8</v>
      </c>
      <c r="L1080" t="str">
        <f t="shared" si="33"/>
        <v>FL-8</v>
      </c>
      <c r="M1080" s="7" t="s">
        <v>2241</v>
      </c>
      <c r="N1080" s="7" t="s">
        <v>2320</v>
      </c>
      <c r="O1080" s="7" t="s">
        <v>2243</v>
      </c>
      <c r="Q1080" s="10">
        <v>1137</v>
      </c>
      <c r="R1080" s="7" t="s">
        <v>5526</v>
      </c>
      <c r="S1080" s="11">
        <v>2</v>
      </c>
      <c r="T1080" s="12">
        <v>0</v>
      </c>
    </row>
    <row r="1081" spans="1:20" x14ac:dyDescent="0.25">
      <c r="A1081" s="7" t="s">
        <v>2239</v>
      </c>
      <c r="B1081" s="8" t="str">
        <f t="shared" si="32"/>
        <v>51162-FL-8</v>
      </c>
      <c r="C1081" s="7">
        <v>51162</v>
      </c>
      <c r="D1081" s="7" t="s">
        <v>512</v>
      </c>
      <c r="E1081" s="7" t="s">
        <v>2191</v>
      </c>
      <c r="F1081" s="7" t="s">
        <v>512</v>
      </c>
      <c r="G1081" s="7" t="s">
        <v>515</v>
      </c>
      <c r="H1081" s="7" t="s">
        <v>67</v>
      </c>
      <c r="I1081" s="8">
        <v>1</v>
      </c>
      <c r="J1081" s="7" t="s">
        <v>2240</v>
      </c>
      <c r="K1081" s="9">
        <v>8</v>
      </c>
      <c r="L1081" t="str">
        <f t="shared" si="33"/>
        <v>FL-8</v>
      </c>
      <c r="M1081" s="7" t="s">
        <v>2241</v>
      </c>
      <c r="N1081" s="7" t="s">
        <v>2320</v>
      </c>
      <c r="O1081" s="7" t="s">
        <v>2243</v>
      </c>
      <c r="Q1081" s="10">
        <v>2137</v>
      </c>
      <c r="R1081" s="7" t="s">
        <v>5544</v>
      </c>
      <c r="S1081" s="11">
        <v>2</v>
      </c>
      <c r="T1081" s="12">
        <v>0</v>
      </c>
    </row>
    <row r="1082" spans="1:20" x14ac:dyDescent="0.25">
      <c r="A1082" s="7" t="s">
        <v>2239</v>
      </c>
      <c r="B1082" s="8" t="str">
        <f t="shared" si="32"/>
        <v>51162-FL-8</v>
      </c>
      <c r="C1082" s="7">
        <v>51162</v>
      </c>
      <c r="D1082" s="7" t="s">
        <v>512</v>
      </c>
      <c r="E1082" s="7" t="s">
        <v>2191</v>
      </c>
      <c r="F1082" s="7" t="s">
        <v>512</v>
      </c>
      <c r="G1082" s="7" t="s">
        <v>515</v>
      </c>
      <c r="H1082" s="7" t="s">
        <v>67</v>
      </c>
      <c r="I1082" s="8">
        <v>1</v>
      </c>
      <c r="J1082" s="7" t="s">
        <v>2240</v>
      </c>
      <c r="K1082" s="9">
        <v>8</v>
      </c>
      <c r="L1082" t="str">
        <f t="shared" si="33"/>
        <v>FL-8</v>
      </c>
      <c r="M1082" s="7" t="s">
        <v>2241</v>
      </c>
      <c r="N1082" s="7" t="s">
        <v>2320</v>
      </c>
      <c r="O1082" s="7" t="s">
        <v>2243</v>
      </c>
      <c r="Q1082" s="10">
        <v>3137</v>
      </c>
      <c r="R1082" s="7" t="s">
        <v>5536</v>
      </c>
      <c r="S1082" s="11">
        <v>2</v>
      </c>
      <c r="T1082" s="12">
        <v>0</v>
      </c>
    </row>
    <row r="1083" spans="1:20" x14ac:dyDescent="0.25">
      <c r="A1083" s="7" t="s">
        <v>2239</v>
      </c>
      <c r="B1083" s="8" t="str">
        <f t="shared" si="32"/>
        <v>51162-FL-8</v>
      </c>
      <c r="C1083" s="7">
        <v>51162</v>
      </c>
      <c r="D1083" s="7" t="s">
        <v>512</v>
      </c>
      <c r="E1083" s="7" t="s">
        <v>2191</v>
      </c>
      <c r="F1083" s="7" t="s">
        <v>512</v>
      </c>
      <c r="G1083" s="7" t="s">
        <v>515</v>
      </c>
      <c r="H1083" s="7" t="s">
        <v>67</v>
      </c>
      <c r="I1083" s="8">
        <v>1</v>
      </c>
      <c r="J1083" s="7" t="s">
        <v>2240</v>
      </c>
      <c r="K1083" s="9">
        <v>8</v>
      </c>
      <c r="L1083" t="str">
        <f t="shared" si="33"/>
        <v>FL-8</v>
      </c>
      <c r="M1083" s="7" t="s">
        <v>2241</v>
      </c>
      <c r="N1083" s="7" t="s">
        <v>2320</v>
      </c>
      <c r="O1083" s="7" t="s">
        <v>2243</v>
      </c>
      <c r="Q1083" s="10">
        <v>4137</v>
      </c>
      <c r="R1083" s="7" t="s">
        <v>5541</v>
      </c>
      <c r="S1083" s="11">
        <v>2</v>
      </c>
      <c r="T1083" s="12">
        <v>0</v>
      </c>
    </row>
    <row r="1084" spans="1:20" x14ac:dyDescent="0.25">
      <c r="A1084" s="7" t="s">
        <v>2239</v>
      </c>
      <c r="B1084" s="8" t="str">
        <f t="shared" si="32"/>
        <v>51162-FL-8</v>
      </c>
      <c r="C1084" s="7">
        <v>51162</v>
      </c>
      <c r="D1084" s="7" t="s">
        <v>512</v>
      </c>
      <c r="E1084" s="7" t="s">
        <v>2191</v>
      </c>
      <c r="F1084" s="7" t="s">
        <v>512</v>
      </c>
      <c r="G1084" s="7" t="s">
        <v>515</v>
      </c>
      <c r="H1084" s="7" t="s">
        <v>67</v>
      </c>
      <c r="I1084" s="8">
        <v>1</v>
      </c>
      <c r="J1084" s="7" t="s">
        <v>2240</v>
      </c>
      <c r="K1084" s="9">
        <v>8</v>
      </c>
      <c r="L1084" t="str">
        <f t="shared" si="33"/>
        <v>FL-8</v>
      </c>
      <c r="M1084" s="7" t="s">
        <v>2241</v>
      </c>
      <c r="N1084" s="7" t="s">
        <v>2320</v>
      </c>
      <c r="O1084" s="7" t="s">
        <v>2243</v>
      </c>
      <c r="Q1084" s="10">
        <v>5137</v>
      </c>
      <c r="R1084" s="7" t="s">
        <v>5527</v>
      </c>
      <c r="S1084" s="11">
        <v>2</v>
      </c>
      <c r="T1084" s="12">
        <v>0</v>
      </c>
    </row>
    <row r="1085" spans="1:20" x14ac:dyDescent="0.25">
      <c r="A1085" s="7" t="s">
        <v>2239</v>
      </c>
      <c r="B1085" s="8" t="str">
        <f t="shared" si="32"/>
        <v>51162-FL-8</v>
      </c>
      <c r="C1085" s="7">
        <v>51162</v>
      </c>
      <c r="D1085" s="7" t="s">
        <v>512</v>
      </c>
      <c r="E1085" s="7" t="s">
        <v>2191</v>
      </c>
      <c r="F1085" s="7" t="s">
        <v>512</v>
      </c>
      <c r="G1085" s="7" t="s">
        <v>515</v>
      </c>
      <c r="H1085" s="7" t="s">
        <v>67</v>
      </c>
      <c r="I1085" s="8">
        <v>1</v>
      </c>
      <c r="J1085" s="7" t="s">
        <v>2240</v>
      </c>
      <c r="K1085" s="9">
        <v>8</v>
      </c>
      <c r="L1085" t="str">
        <f t="shared" si="33"/>
        <v>FL-8</v>
      </c>
      <c r="M1085" s="7" t="s">
        <v>2241</v>
      </c>
      <c r="N1085" s="7" t="s">
        <v>2320</v>
      </c>
      <c r="O1085" s="7" t="s">
        <v>2243</v>
      </c>
      <c r="Q1085" s="10">
        <v>1137</v>
      </c>
      <c r="R1085" s="7" t="s">
        <v>5528</v>
      </c>
      <c r="S1085" s="11">
        <v>2</v>
      </c>
      <c r="T1085" s="12">
        <v>0</v>
      </c>
    </row>
    <row r="1086" spans="1:20" x14ac:dyDescent="0.25">
      <c r="A1086" s="7" t="s">
        <v>2239</v>
      </c>
      <c r="B1086" s="8" t="str">
        <f t="shared" si="32"/>
        <v>51162-FL-8</v>
      </c>
      <c r="C1086" s="7">
        <v>51162</v>
      </c>
      <c r="D1086" s="7" t="s">
        <v>512</v>
      </c>
      <c r="E1086" s="7" t="s">
        <v>2191</v>
      </c>
      <c r="F1086" s="7" t="s">
        <v>512</v>
      </c>
      <c r="G1086" s="7" t="s">
        <v>515</v>
      </c>
      <c r="H1086" s="7" t="s">
        <v>67</v>
      </c>
      <c r="I1086" s="8">
        <v>1</v>
      </c>
      <c r="J1086" s="7" t="s">
        <v>2240</v>
      </c>
      <c r="K1086" s="9">
        <v>8</v>
      </c>
      <c r="L1086" t="str">
        <f t="shared" si="33"/>
        <v>FL-8</v>
      </c>
      <c r="M1086" s="7" t="s">
        <v>2241</v>
      </c>
      <c r="N1086" s="7" t="s">
        <v>2320</v>
      </c>
      <c r="O1086" s="7" t="s">
        <v>2243</v>
      </c>
      <c r="Q1086" s="10">
        <v>2137</v>
      </c>
      <c r="R1086" s="7" t="s">
        <v>5532</v>
      </c>
      <c r="S1086" s="11">
        <v>2</v>
      </c>
      <c r="T1086" s="12">
        <v>0</v>
      </c>
    </row>
    <row r="1087" spans="1:20" x14ac:dyDescent="0.25">
      <c r="A1087" s="7" t="s">
        <v>2239</v>
      </c>
      <c r="B1087" s="8" t="str">
        <f t="shared" si="32"/>
        <v>51162-FL-8</v>
      </c>
      <c r="C1087" s="7">
        <v>51162</v>
      </c>
      <c r="D1087" s="7" t="s">
        <v>512</v>
      </c>
      <c r="E1087" s="7" t="s">
        <v>2191</v>
      </c>
      <c r="F1087" s="7" t="s">
        <v>512</v>
      </c>
      <c r="G1087" s="7" t="s">
        <v>515</v>
      </c>
      <c r="H1087" s="7" t="s">
        <v>67</v>
      </c>
      <c r="I1087" s="8">
        <v>1</v>
      </c>
      <c r="J1087" s="7" t="s">
        <v>2240</v>
      </c>
      <c r="K1087" s="9">
        <v>8</v>
      </c>
      <c r="L1087" t="str">
        <f t="shared" si="33"/>
        <v>FL-8</v>
      </c>
      <c r="M1087" s="7" t="s">
        <v>2241</v>
      </c>
      <c r="N1087" s="7" t="s">
        <v>2320</v>
      </c>
      <c r="O1087" s="7" t="s">
        <v>2243</v>
      </c>
      <c r="Q1087" s="10">
        <v>3137</v>
      </c>
      <c r="R1087" s="7" t="s">
        <v>5537</v>
      </c>
      <c r="S1087" s="11">
        <v>2</v>
      </c>
      <c r="T1087" s="12">
        <v>0</v>
      </c>
    </row>
    <row r="1088" spans="1:20" x14ac:dyDescent="0.25">
      <c r="A1088" s="7" t="s">
        <v>2239</v>
      </c>
      <c r="B1088" s="8" t="str">
        <f t="shared" si="32"/>
        <v>51162-FL-8</v>
      </c>
      <c r="C1088" s="7">
        <v>51162</v>
      </c>
      <c r="D1088" s="7" t="s">
        <v>512</v>
      </c>
      <c r="E1088" s="7" t="s">
        <v>2191</v>
      </c>
      <c r="F1088" s="7" t="s">
        <v>512</v>
      </c>
      <c r="G1088" s="7" t="s">
        <v>515</v>
      </c>
      <c r="H1088" s="7" t="s">
        <v>67</v>
      </c>
      <c r="I1088" s="8">
        <v>1</v>
      </c>
      <c r="J1088" s="7" t="s">
        <v>2240</v>
      </c>
      <c r="K1088" s="9">
        <v>8</v>
      </c>
      <c r="L1088" t="str">
        <f t="shared" si="33"/>
        <v>FL-8</v>
      </c>
      <c r="M1088" s="7" t="s">
        <v>2241</v>
      </c>
      <c r="N1088" s="7" t="s">
        <v>2320</v>
      </c>
      <c r="O1088" s="7" t="s">
        <v>2243</v>
      </c>
      <c r="Q1088" s="10">
        <v>4137</v>
      </c>
      <c r="R1088" s="7" t="s">
        <v>5542</v>
      </c>
      <c r="S1088" s="11">
        <v>2</v>
      </c>
      <c r="T1088" s="12">
        <v>0</v>
      </c>
    </row>
    <row r="1089" spans="1:20" x14ac:dyDescent="0.25">
      <c r="A1089" s="7" t="s">
        <v>2239</v>
      </c>
      <c r="B1089" s="8" t="str">
        <f t="shared" si="32"/>
        <v>51162-FL-8</v>
      </c>
      <c r="C1089" s="7">
        <v>51162</v>
      </c>
      <c r="D1089" s="7" t="s">
        <v>512</v>
      </c>
      <c r="E1089" s="7" t="s">
        <v>2191</v>
      </c>
      <c r="F1089" s="7" t="s">
        <v>512</v>
      </c>
      <c r="G1089" s="7" t="s">
        <v>515</v>
      </c>
      <c r="H1089" s="7" t="s">
        <v>67</v>
      </c>
      <c r="I1089" s="8">
        <v>1</v>
      </c>
      <c r="J1089" s="7" t="s">
        <v>2240</v>
      </c>
      <c r="K1089" s="9">
        <v>8</v>
      </c>
      <c r="L1089" t="str">
        <f t="shared" si="33"/>
        <v>FL-8</v>
      </c>
      <c r="M1089" s="7" t="s">
        <v>2241</v>
      </c>
      <c r="N1089" s="7" t="s">
        <v>2320</v>
      </c>
      <c r="O1089" s="7" t="s">
        <v>2243</v>
      </c>
      <c r="Q1089" s="10">
        <v>5137</v>
      </c>
      <c r="R1089" s="7" t="s">
        <v>5529</v>
      </c>
      <c r="S1089" s="11">
        <v>2</v>
      </c>
      <c r="T1089" s="12">
        <v>0</v>
      </c>
    </row>
    <row r="1090" spans="1:20" x14ac:dyDescent="0.25">
      <c r="A1090" s="7" t="s">
        <v>2239</v>
      </c>
      <c r="B1090" s="8" t="str">
        <f t="shared" si="32"/>
        <v>51162-FL-8</v>
      </c>
      <c r="C1090" s="7">
        <v>51162</v>
      </c>
      <c r="D1090" s="7" t="s">
        <v>512</v>
      </c>
      <c r="E1090" s="7" t="s">
        <v>2191</v>
      </c>
      <c r="F1090" s="7" t="s">
        <v>512</v>
      </c>
      <c r="G1090" s="7" t="s">
        <v>515</v>
      </c>
      <c r="H1090" s="7" t="s">
        <v>67</v>
      </c>
      <c r="I1090" s="8">
        <v>1</v>
      </c>
      <c r="J1090" s="7" t="s">
        <v>2240</v>
      </c>
      <c r="K1090" s="9">
        <v>8</v>
      </c>
      <c r="L1090" t="str">
        <f t="shared" si="33"/>
        <v>FL-8</v>
      </c>
      <c r="M1090" s="7" t="s">
        <v>2241</v>
      </c>
      <c r="N1090" s="7" t="s">
        <v>2320</v>
      </c>
      <c r="O1090" s="7" t="s">
        <v>2243</v>
      </c>
      <c r="Q1090" s="10">
        <v>1137</v>
      </c>
      <c r="R1090" s="7" t="s">
        <v>5530</v>
      </c>
      <c r="S1090" s="11">
        <v>2</v>
      </c>
      <c r="T1090" s="12">
        <v>0</v>
      </c>
    </row>
    <row r="1091" spans="1:20" x14ac:dyDescent="0.25">
      <c r="A1091" s="7" t="s">
        <v>2239</v>
      </c>
      <c r="B1091" s="8" t="str">
        <f t="shared" ref="B1091:B1154" si="34">C1091&amp;"-"&amp;L1091</f>
        <v>51162-FL-8</v>
      </c>
      <c r="C1091" s="7">
        <v>51162</v>
      </c>
      <c r="D1091" s="7" t="s">
        <v>512</v>
      </c>
      <c r="E1091" s="7" t="s">
        <v>2191</v>
      </c>
      <c r="F1091" s="7" t="s">
        <v>512</v>
      </c>
      <c r="G1091" s="7" t="s">
        <v>515</v>
      </c>
      <c r="H1091" s="7" t="s">
        <v>67</v>
      </c>
      <c r="I1091" s="8">
        <v>1</v>
      </c>
      <c r="J1091" s="7" t="s">
        <v>2240</v>
      </c>
      <c r="K1091" s="9">
        <v>8</v>
      </c>
      <c r="L1091" t="str">
        <f t="shared" ref="L1091:L1154" si="35">J1091&amp;"-"&amp;K1091</f>
        <v>FL-8</v>
      </c>
      <c r="M1091" s="7" t="s">
        <v>2241</v>
      </c>
      <c r="N1091" s="7" t="s">
        <v>2320</v>
      </c>
      <c r="O1091" s="7" t="s">
        <v>2243</v>
      </c>
      <c r="Q1091" s="10">
        <v>2137</v>
      </c>
      <c r="R1091" s="7" t="s">
        <v>5533</v>
      </c>
      <c r="S1091" s="11">
        <v>2</v>
      </c>
      <c r="T1091" s="12">
        <v>0</v>
      </c>
    </row>
    <row r="1092" spans="1:20" x14ac:dyDescent="0.25">
      <c r="A1092" s="7" t="s">
        <v>2239</v>
      </c>
      <c r="B1092" s="8" t="str">
        <f t="shared" si="34"/>
        <v>51162-FL-8</v>
      </c>
      <c r="C1092" s="7">
        <v>51162</v>
      </c>
      <c r="D1092" s="7" t="s">
        <v>512</v>
      </c>
      <c r="E1092" s="7" t="s">
        <v>2191</v>
      </c>
      <c r="F1092" s="7" t="s">
        <v>512</v>
      </c>
      <c r="G1092" s="7" t="s">
        <v>515</v>
      </c>
      <c r="H1092" s="7" t="s">
        <v>67</v>
      </c>
      <c r="I1092" s="8">
        <v>1</v>
      </c>
      <c r="J1092" s="7" t="s">
        <v>2240</v>
      </c>
      <c r="K1092" s="9">
        <v>8</v>
      </c>
      <c r="L1092" t="str">
        <f t="shared" si="35"/>
        <v>FL-8</v>
      </c>
      <c r="M1092" s="7" t="s">
        <v>2241</v>
      </c>
      <c r="N1092" s="7" t="s">
        <v>2320</v>
      </c>
      <c r="O1092" s="7" t="s">
        <v>2243</v>
      </c>
      <c r="Q1092" s="10">
        <v>3137</v>
      </c>
      <c r="R1092" s="7" t="s">
        <v>5538</v>
      </c>
      <c r="S1092" s="11">
        <v>2</v>
      </c>
      <c r="T1092" s="12">
        <v>0</v>
      </c>
    </row>
    <row r="1093" spans="1:20" x14ac:dyDescent="0.25">
      <c r="A1093" s="7" t="s">
        <v>2239</v>
      </c>
      <c r="B1093" s="8" t="str">
        <f t="shared" si="34"/>
        <v>51162-FL-8</v>
      </c>
      <c r="C1093" s="7">
        <v>51162</v>
      </c>
      <c r="D1093" s="7" t="s">
        <v>512</v>
      </c>
      <c r="E1093" s="7" t="s">
        <v>2191</v>
      </c>
      <c r="F1093" s="7" t="s">
        <v>512</v>
      </c>
      <c r="G1093" s="7" t="s">
        <v>515</v>
      </c>
      <c r="H1093" s="7" t="s">
        <v>67</v>
      </c>
      <c r="I1093" s="8">
        <v>1</v>
      </c>
      <c r="J1093" s="7" t="s">
        <v>2240</v>
      </c>
      <c r="K1093" s="9">
        <v>8</v>
      </c>
      <c r="L1093" t="str">
        <f t="shared" si="35"/>
        <v>FL-8</v>
      </c>
      <c r="M1093" s="7" t="s">
        <v>2241</v>
      </c>
      <c r="N1093" s="7" t="s">
        <v>2320</v>
      </c>
      <c r="O1093" s="7" t="s">
        <v>2243</v>
      </c>
      <c r="Q1093" s="10">
        <v>4137</v>
      </c>
      <c r="R1093" s="7" t="s">
        <v>5543</v>
      </c>
      <c r="S1093" s="11">
        <v>2</v>
      </c>
      <c r="T1093" s="12">
        <v>0</v>
      </c>
    </row>
    <row r="1094" spans="1:20" x14ac:dyDescent="0.25">
      <c r="A1094" s="7" t="s">
        <v>2239</v>
      </c>
      <c r="B1094" s="8" t="str">
        <f t="shared" si="34"/>
        <v>51162-FL-8</v>
      </c>
      <c r="C1094" s="7">
        <v>51162</v>
      </c>
      <c r="D1094" s="7" t="s">
        <v>512</v>
      </c>
      <c r="E1094" s="7" t="s">
        <v>2191</v>
      </c>
      <c r="F1094" s="7" t="s">
        <v>512</v>
      </c>
      <c r="G1094" s="7" t="s">
        <v>515</v>
      </c>
      <c r="H1094" s="7" t="s">
        <v>67</v>
      </c>
      <c r="I1094" s="8">
        <v>1</v>
      </c>
      <c r="J1094" s="7" t="s">
        <v>2240</v>
      </c>
      <c r="K1094" s="9">
        <v>8</v>
      </c>
      <c r="L1094" t="str">
        <f t="shared" si="35"/>
        <v>FL-8</v>
      </c>
      <c r="M1094" s="7" t="s">
        <v>2241</v>
      </c>
      <c r="N1094" s="7" t="s">
        <v>2320</v>
      </c>
      <c r="O1094" s="7" t="s">
        <v>2243</v>
      </c>
      <c r="Q1094" s="10">
        <v>5137</v>
      </c>
      <c r="R1094" s="7" t="s">
        <v>5531</v>
      </c>
      <c r="S1094" s="11">
        <v>2</v>
      </c>
      <c r="T1094" s="12">
        <v>0</v>
      </c>
    </row>
    <row r="1095" spans="1:20" x14ac:dyDescent="0.25">
      <c r="A1095" s="7" t="s">
        <v>2239</v>
      </c>
      <c r="B1095" s="8" t="str">
        <f t="shared" si="34"/>
        <v>51162-FL-8</v>
      </c>
      <c r="C1095" s="7">
        <v>51162</v>
      </c>
      <c r="D1095" s="7" t="s">
        <v>512</v>
      </c>
      <c r="E1095" s="7" t="s">
        <v>2191</v>
      </c>
      <c r="F1095" s="7" t="s">
        <v>512</v>
      </c>
      <c r="G1095" s="7" t="s">
        <v>515</v>
      </c>
      <c r="H1095" s="7" t="s">
        <v>67</v>
      </c>
      <c r="I1095" s="8">
        <v>2</v>
      </c>
      <c r="J1095" s="7" t="s">
        <v>2240</v>
      </c>
      <c r="K1095" s="9">
        <v>8</v>
      </c>
      <c r="L1095" t="str">
        <f t="shared" si="35"/>
        <v>FL-8</v>
      </c>
      <c r="M1095" s="7" t="s">
        <v>2241</v>
      </c>
      <c r="N1095" s="7" t="s">
        <v>2320</v>
      </c>
      <c r="O1095" s="7" t="s">
        <v>2243</v>
      </c>
      <c r="Q1095" s="10">
        <v>4137</v>
      </c>
      <c r="R1095" s="7" t="s">
        <v>5539</v>
      </c>
      <c r="S1095" s="11">
        <v>1</v>
      </c>
      <c r="T1095" s="12">
        <v>0</v>
      </c>
    </row>
    <row r="1096" spans="1:20" x14ac:dyDescent="0.25">
      <c r="A1096" s="7" t="s">
        <v>2239</v>
      </c>
      <c r="B1096" s="8" t="str">
        <f t="shared" si="34"/>
        <v>51162-FL-8</v>
      </c>
      <c r="C1096" s="7">
        <v>51162</v>
      </c>
      <c r="D1096" s="7" t="s">
        <v>512</v>
      </c>
      <c r="E1096" s="7" t="s">
        <v>2191</v>
      </c>
      <c r="F1096" s="7" t="s">
        <v>512</v>
      </c>
      <c r="G1096" s="7" t="s">
        <v>515</v>
      </c>
      <c r="H1096" s="7" t="s">
        <v>67</v>
      </c>
      <c r="I1096" s="8">
        <v>2</v>
      </c>
      <c r="J1096" s="7" t="s">
        <v>2240</v>
      </c>
      <c r="K1096" s="9">
        <v>8</v>
      </c>
      <c r="L1096" t="str">
        <f t="shared" si="35"/>
        <v>FL-8</v>
      </c>
      <c r="M1096" s="7" t="s">
        <v>2241</v>
      </c>
      <c r="N1096" s="7" t="s">
        <v>2320</v>
      </c>
      <c r="O1096" s="7" t="s">
        <v>2243</v>
      </c>
      <c r="Q1096" s="10">
        <v>4137</v>
      </c>
      <c r="R1096" s="7" t="s">
        <v>5540</v>
      </c>
      <c r="S1096" s="11">
        <v>1</v>
      </c>
      <c r="T1096" s="12">
        <v>0</v>
      </c>
    </row>
    <row r="1097" spans="1:20" x14ac:dyDescent="0.25">
      <c r="A1097" s="7" t="s">
        <v>2239</v>
      </c>
      <c r="B1097" s="8" t="str">
        <f t="shared" si="34"/>
        <v>51162-FL-8</v>
      </c>
      <c r="C1097" s="7">
        <v>51162</v>
      </c>
      <c r="D1097" s="7" t="s">
        <v>512</v>
      </c>
      <c r="E1097" s="7" t="s">
        <v>2191</v>
      </c>
      <c r="F1097" s="7" t="s">
        <v>512</v>
      </c>
      <c r="G1097" s="7" t="s">
        <v>515</v>
      </c>
      <c r="H1097" s="7" t="s">
        <v>67</v>
      </c>
      <c r="I1097" s="8">
        <v>2</v>
      </c>
      <c r="J1097" s="7" t="s">
        <v>2240</v>
      </c>
      <c r="K1097" s="9">
        <v>8</v>
      </c>
      <c r="L1097" t="str">
        <f t="shared" si="35"/>
        <v>FL-8</v>
      </c>
      <c r="M1097" s="7" t="s">
        <v>2241</v>
      </c>
      <c r="N1097" s="7" t="s">
        <v>2320</v>
      </c>
      <c r="O1097" s="7" t="s">
        <v>2243</v>
      </c>
      <c r="Q1097" s="10">
        <v>4137</v>
      </c>
      <c r="R1097" s="7" t="s">
        <v>5541</v>
      </c>
      <c r="S1097" s="11">
        <v>1</v>
      </c>
      <c r="T1097" s="12">
        <v>0</v>
      </c>
    </row>
    <row r="1098" spans="1:20" x14ac:dyDescent="0.25">
      <c r="A1098" s="7" t="s">
        <v>2239</v>
      </c>
      <c r="B1098" s="8" t="str">
        <f t="shared" si="34"/>
        <v>51162-FL-8</v>
      </c>
      <c r="C1098" s="7">
        <v>51162</v>
      </c>
      <c r="D1098" s="7" t="s">
        <v>512</v>
      </c>
      <c r="E1098" s="7" t="s">
        <v>2191</v>
      </c>
      <c r="F1098" s="7" t="s">
        <v>512</v>
      </c>
      <c r="G1098" s="7" t="s">
        <v>515</v>
      </c>
      <c r="H1098" s="7" t="s">
        <v>67</v>
      </c>
      <c r="I1098" s="8">
        <v>2</v>
      </c>
      <c r="J1098" s="7" t="s">
        <v>2240</v>
      </c>
      <c r="K1098" s="9">
        <v>8</v>
      </c>
      <c r="L1098" t="str">
        <f t="shared" si="35"/>
        <v>FL-8</v>
      </c>
      <c r="M1098" s="7" t="s">
        <v>2241</v>
      </c>
      <c r="N1098" s="7" t="s">
        <v>2320</v>
      </c>
      <c r="O1098" s="7" t="s">
        <v>2243</v>
      </c>
      <c r="Q1098" s="10">
        <v>4137</v>
      </c>
      <c r="R1098" s="7" t="s">
        <v>5542</v>
      </c>
      <c r="S1098" s="11">
        <v>1</v>
      </c>
      <c r="T1098" s="12">
        <v>0</v>
      </c>
    </row>
    <row r="1099" spans="1:20" x14ac:dyDescent="0.25">
      <c r="A1099" s="7" t="s">
        <v>2239</v>
      </c>
      <c r="B1099" s="8" t="str">
        <f t="shared" si="34"/>
        <v>51162-FL-8</v>
      </c>
      <c r="C1099" s="7">
        <v>51162</v>
      </c>
      <c r="D1099" s="7" t="s">
        <v>512</v>
      </c>
      <c r="E1099" s="7" t="s">
        <v>2191</v>
      </c>
      <c r="F1099" s="7" t="s">
        <v>512</v>
      </c>
      <c r="G1099" s="7" t="s">
        <v>515</v>
      </c>
      <c r="H1099" s="7" t="s">
        <v>67</v>
      </c>
      <c r="I1099" s="8">
        <v>2</v>
      </c>
      <c r="J1099" s="7" t="s">
        <v>2240</v>
      </c>
      <c r="K1099" s="9">
        <v>8</v>
      </c>
      <c r="L1099" t="str">
        <f t="shared" si="35"/>
        <v>FL-8</v>
      </c>
      <c r="M1099" s="7" t="s">
        <v>2241</v>
      </c>
      <c r="N1099" s="7" t="s">
        <v>2320</v>
      </c>
      <c r="O1099" s="7" t="s">
        <v>2243</v>
      </c>
      <c r="Q1099" s="10">
        <v>4137</v>
      </c>
      <c r="R1099" s="7" t="s">
        <v>5543</v>
      </c>
      <c r="S1099" s="11">
        <v>1</v>
      </c>
      <c r="T1099" s="12">
        <v>0</v>
      </c>
    </row>
    <row r="1100" spans="1:20" x14ac:dyDescent="0.25">
      <c r="A1100" s="7" t="s">
        <v>2239</v>
      </c>
      <c r="B1100" s="8" t="str">
        <f t="shared" si="34"/>
        <v>51162-FR-8</v>
      </c>
      <c r="C1100" s="7">
        <v>51162</v>
      </c>
      <c r="D1100" s="7" t="s">
        <v>512</v>
      </c>
      <c r="E1100" s="7" t="s">
        <v>2191</v>
      </c>
      <c r="F1100" s="7" t="s">
        <v>512</v>
      </c>
      <c r="G1100" s="7" t="s">
        <v>515</v>
      </c>
      <c r="H1100" s="7" t="s">
        <v>67</v>
      </c>
      <c r="I1100" s="8">
        <v>3</v>
      </c>
      <c r="J1100" s="7" t="s">
        <v>2244</v>
      </c>
      <c r="K1100" s="9">
        <v>8</v>
      </c>
      <c r="L1100" t="str">
        <f t="shared" si="35"/>
        <v>FR-8</v>
      </c>
      <c r="M1100" s="7" t="s">
        <v>2241</v>
      </c>
      <c r="N1100" s="7" t="s">
        <v>2321</v>
      </c>
      <c r="O1100" s="7" t="s">
        <v>2243</v>
      </c>
      <c r="Q1100" s="10">
        <v>3741</v>
      </c>
      <c r="R1100" s="7" t="s">
        <v>5534</v>
      </c>
      <c r="S1100" s="11">
        <v>1</v>
      </c>
      <c r="T1100" s="12">
        <v>0</v>
      </c>
    </row>
    <row r="1101" spans="1:20" x14ac:dyDescent="0.25">
      <c r="A1101" s="7" t="s">
        <v>2239</v>
      </c>
      <c r="B1101" s="8" t="str">
        <f t="shared" si="34"/>
        <v>51162-FR-8</v>
      </c>
      <c r="C1101" s="7">
        <v>51162</v>
      </c>
      <c r="D1101" s="7" t="s">
        <v>512</v>
      </c>
      <c r="E1101" s="7" t="s">
        <v>2191</v>
      </c>
      <c r="F1101" s="7" t="s">
        <v>512</v>
      </c>
      <c r="G1101" s="7" t="s">
        <v>515</v>
      </c>
      <c r="H1101" s="7" t="s">
        <v>67</v>
      </c>
      <c r="I1101" s="8">
        <v>3</v>
      </c>
      <c r="J1101" s="7" t="s">
        <v>2244</v>
      </c>
      <c r="K1101" s="9">
        <v>8</v>
      </c>
      <c r="L1101" t="str">
        <f t="shared" si="35"/>
        <v>FR-8</v>
      </c>
      <c r="M1101" s="7" t="s">
        <v>2241</v>
      </c>
      <c r="N1101" s="7" t="s">
        <v>2321</v>
      </c>
      <c r="O1101" s="7" t="s">
        <v>2243</v>
      </c>
      <c r="Q1101" s="10">
        <v>5741</v>
      </c>
      <c r="R1101" s="7" t="s">
        <v>5524</v>
      </c>
      <c r="S1101" s="11">
        <v>1</v>
      </c>
      <c r="T1101" s="12">
        <v>0</v>
      </c>
    </row>
    <row r="1102" spans="1:20" x14ac:dyDescent="0.25">
      <c r="A1102" s="7" t="s">
        <v>2239</v>
      </c>
      <c r="B1102" s="8" t="str">
        <f t="shared" si="34"/>
        <v>51162-FR-8</v>
      </c>
      <c r="C1102" s="7">
        <v>51162</v>
      </c>
      <c r="D1102" s="7" t="s">
        <v>512</v>
      </c>
      <c r="E1102" s="7" t="s">
        <v>2191</v>
      </c>
      <c r="F1102" s="7" t="s">
        <v>512</v>
      </c>
      <c r="G1102" s="7" t="s">
        <v>515</v>
      </c>
      <c r="H1102" s="7" t="s">
        <v>67</v>
      </c>
      <c r="I1102" s="8">
        <v>3</v>
      </c>
      <c r="J1102" s="7" t="s">
        <v>2244</v>
      </c>
      <c r="K1102" s="9">
        <v>8</v>
      </c>
      <c r="L1102" t="str">
        <f t="shared" si="35"/>
        <v>FR-8</v>
      </c>
      <c r="M1102" s="7" t="s">
        <v>2241</v>
      </c>
      <c r="N1102" s="7" t="s">
        <v>2321</v>
      </c>
      <c r="O1102" s="7" t="s">
        <v>2243</v>
      </c>
      <c r="Q1102" s="10">
        <v>3741</v>
      </c>
      <c r="R1102" s="7" t="s">
        <v>5535</v>
      </c>
      <c r="S1102" s="11">
        <v>1</v>
      </c>
      <c r="T1102" s="12">
        <v>0</v>
      </c>
    </row>
    <row r="1103" spans="1:20" x14ac:dyDescent="0.25">
      <c r="A1103" s="7" t="s">
        <v>2239</v>
      </c>
      <c r="B1103" s="8" t="str">
        <f t="shared" si="34"/>
        <v>51162-FR-8</v>
      </c>
      <c r="C1103" s="7">
        <v>51162</v>
      </c>
      <c r="D1103" s="7" t="s">
        <v>512</v>
      </c>
      <c r="E1103" s="7" t="s">
        <v>2191</v>
      </c>
      <c r="F1103" s="7" t="s">
        <v>512</v>
      </c>
      <c r="G1103" s="7" t="s">
        <v>515</v>
      </c>
      <c r="H1103" s="7" t="s">
        <v>67</v>
      </c>
      <c r="I1103" s="8">
        <v>3</v>
      </c>
      <c r="J1103" s="7" t="s">
        <v>2244</v>
      </c>
      <c r="K1103" s="9">
        <v>8</v>
      </c>
      <c r="L1103" t="str">
        <f t="shared" si="35"/>
        <v>FR-8</v>
      </c>
      <c r="M1103" s="7" t="s">
        <v>2241</v>
      </c>
      <c r="N1103" s="7" t="s">
        <v>2321</v>
      </c>
      <c r="O1103" s="7" t="s">
        <v>2243</v>
      </c>
      <c r="Q1103" s="10">
        <v>5741</v>
      </c>
      <c r="R1103" s="7" t="s">
        <v>5525</v>
      </c>
      <c r="S1103" s="11">
        <v>1</v>
      </c>
      <c r="T1103" s="12">
        <v>0</v>
      </c>
    </row>
    <row r="1104" spans="1:20" x14ac:dyDescent="0.25">
      <c r="A1104" s="7" t="s">
        <v>2239</v>
      </c>
      <c r="B1104" s="8" t="str">
        <f t="shared" si="34"/>
        <v>51162-FR-8</v>
      </c>
      <c r="C1104" s="7">
        <v>51162</v>
      </c>
      <c r="D1104" s="7" t="s">
        <v>512</v>
      </c>
      <c r="E1104" s="7" t="s">
        <v>2191</v>
      </c>
      <c r="F1104" s="7" t="s">
        <v>512</v>
      </c>
      <c r="G1104" s="7" t="s">
        <v>515</v>
      </c>
      <c r="H1104" s="7" t="s">
        <v>67</v>
      </c>
      <c r="I1104" s="8">
        <v>3</v>
      </c>
      <c r="J1104" s="7" t="s">
        <v>2244</v>
      </c>
      <c r="K1104" s="9">
        <v>8</v>
      </c>
      <c r="L1104" t="str">
        <f t="shared" si="35"/>
        <v>FR-8</v>
      </c>
      <c r="M1104" s="7" t="s">
        <v>2241</v>
      </c>
      <c r="N1104" s="7" t="s">
        <v>2321</v>
      </c>
      <c r="O1104" s="7" t="s">
        <v>2243</v>
      </c>
      <c r="Q1104" s="10">
        <v>1741</v>
      </c>
      <c r="R1104" s="7" t="s">
        <v>5526</v>
      </c>
      <c r="S1104" s="11">
        <v>1</v>
      </c>
      <c r="T1104" s="12">
        <v>0</v>
      </c>
    </row>
    <row r="1105" spans="1:20" x14ac:dyDescent="0.25">
      <c r="A1105" s="7" t="s">
        <v>2239</v>
      </c>
      <c r="B1105" s="8" t="str">
        <f t="shared" si="34"/>
        <v>51162-FR-8</v>
      </c>
      <c r="C1105" s="7">
        <v>51162</v>
      </c>
      <c r="D1105" s="7" t="s">
        <v>512</v>
      </c>
      <c r="E1105" s="7" t="s">
        <v>2191</v>
      </c>
      <c r="F1105" s="7" t="s">
        <v>512</v>
      </c>
      <c r="G1105" s="7" t="s">
        <v>515</v>
      </c>
      <c r="H1105" s="7" t="s">
        <v>67</v>
      </c>
      <c r="I1105" s="8">
        <v>3</v>
      </c>
      <c r="J1105" s="7" t="s">
        <v>2244</v>
      </c>
      <c r="K1105" s="9">
        <v>8</v>
      </c>
      <c r="L1105" t="str">
        <f t="shared" si="35"/>
        <v>FR-8</v>
      </c>
      <c r="M1105" s="7" t="s">
        <v>2241</v>
      </c>
      <c r="N1105" s="7" t="s">
        <v>2321</v>
      </c>
      <c r="O1105" s="7" t="s">
        <v>2243</v>
      </c>
      <c r="Q1105" s="10">
        <v>5741</v>
      </c>
      <c r="R1105" s="7" t="s">
        <v>5527</v>
      </c>
      <c r="S1105" s="11">
        <v>1</v>
      </c>
      <c r="T1105" s="12">
        <v>0</v>
      </c>
    </row>
    <row r="1106" spans="1:20" x14ac:dyDescent="0.25">
      <c r="A1106" s="7" t="s">
        <v>2239</v>
      </c>
      <c r="B1106" s="8" t="str">
        <f t="shared" si="34"/>
        <v>51162-FR-8</v>
      </c>
      <c r="C1106" s="7">
        <v>51162</v>
      </c>
      <c r="D1106" s="7" t="s">
        <v>512</v>
      </c>
      <c r="E1106" s="7" t="s">
        <v>2191</v>
      </c>
      <c r="F1106" s="7" t="s">
        <v>512</v>
      </c>
      <c r="G1106" s="7" t="s">
        <v>515</v>
      </c>
      <c r="H1106" s="7" t="s">
        <v>67</v>
      </c>
      <c r="I1106" s="8">
        <v>3</v>
      </c>
      <c r="J1106" s="7" t="s">
        <v>2244</v>
      </c>
      <c r="K1106" s="9">
        <v>8</v>
      </c>
      <c r="L1106" t="str">
        <f t="shared" si="35"/>
        <v>FR-8</v>
      </c>
      <c r="M1106" s="7" t="s">
        <v>2241</v>
      </c>
      <c r="N1106" s="7" t="s">
        <v>2321</v>
      </c>
      <c r="O1106" s="7" t="s">
        <v>2243</v>
      </c>
      <c r="Q1106" s="10">
        <v>1741</v>
      </c>
      <c r="R1106" s="7" t="s">
        <v>5528</v>
      </c>
      <c r="S1106" s="11">
        <v>1</v>
      </c>
      <c r="T1106" s="12">
        <v>0</v>
      </c>
    </row>
    <row r="1107" spans="1:20" x14ac:dyDescent="0.25">
      <c r="A1107" s="7" t="s">
        <v>2239</v>
      </c>
      <c r="B1107" s="8" t="str">
        <f t="shared" si="34"/>
        <v>51162-FR-8</v>
      </c>
      <c r="C1107" s="7">
        <v>51162</v>
      </c>
      <c r="D1107" s="7" t="s">
        <v>512</v>
      </c>
      <c r="E1107" s="7" t="s">
        <v>2191</v>
      </c>
      <c r="F1107" s="7" t="s">
        <v>512</v>
      </c>
      <c r="G1107" s="7" t="s">
        <v>515</v>
      </c>
      <c r="H1107" s="7" t="s">
        <v>67</v>
      </c>
      <c r="I1107" s="8">
        <v>3</v>
      </c>
      <c r="J1107" s="7" t="s">
        <v>2244</v>
      </c>
      <c r="K1107" s="9">
        <v>8</v>
      </c>
      <c r="L1107" t="str">
        <f t="shared" si="35"/>
        <v>FR-8</v>
      </c>
      <c r="M1107" s="7" t="s">
        <v>2241</v>
      </c>
      <c r="N1107" s="7" t="s">
        <v>2321</v>
      </c>
      <c r="O1107" s="7" t="s">
        <v>2243</v>
      </c>
      <c r="Q1107" s="10">
        <v>3741</v>
      </c>
      <c r="R1107" s="7" t="s">
        <v>5537</v>
      </c>
      <c r="S1107" s="11">
        <v>1</v>
      </c>
      <c r="T1107" s="12">
        <v>0</v>
      </c>
    </row>
    <row r="1108" spans="1:20" x14ac:dyDescent="0.25">
      <c r="A1108" s="7" t="s">
        <v>2239</v>
      </c>
      <c r="B1108" s="8" t="str">
        <f t="shared" si="34"/>
        <v>51162-FR-8</v>
      </c>
      <c r="C1108" s="7">
        <v>51162</v>
      </c>
      <c r="D1108" s="7" t="s">
        <v>512</v>
      </c>
      <c r="E1108" s="7" t="s">
        <v>2191</v>
      </c>
      <c r="F1108" s="7" t="s">
        <v>512</v>
      </c>
      <c r="G1108" s="7" t="s">
        <v>515</v>
      </c>
      <c r="H1108" s="7" t="s">
        <v>67</v>
      </c>
      <c r="I1108" s="8">
        <v>3</v>
      </c>
      <c r="J1108" s="7" t="s">
        <v>2244</v>
      </c>
      <c r="K1108" s="9">
        <v>8</v>
      </c>
      <c r="L1108" t="str">
        <f t="shared" si="35"/>
        <v>FR-8</v>
      </c>
      <c r="M1108" s="7" t="s">
        <v>2241</v>
      </c>
      <c r="N1108" s="7" t="s">
        <v>2321</v>
      </c>
      <c r="O1108" s="7" t="s">
        <v>2243</v>
      </c>
      <c r="Q1108" s="10">
        <v>5741</v>
      </c>
      <c r="R1108" s="7" t="s">
        <v>5529</v>
      </c>
      <c r="S1108" s="11">
        <v>1</v>
      </c>
      <c r="T1108" s="12">
        <v>0</v>
      </c>
    </row>
    <row r="1109" spans="1:20" x14ac:dyDescent="0.25">
      <c r="A1109" s="7" t="s">
        <v>2239</v>
      </c>
      <c r="B1109" s="8" t="str">
        <f t="shared" si="34"/>
        <v>51162-FR-8</v>
      </c>
      <c r="C1109" s="7">
        <v>51162</v>
      </c>
      <c r="D1109" s="7" t="s">
        <v>512</v>
      </c>
      <c r="E1109" s="7" t="s">
        <v>2191</v>
      </c>
      <c r="F1109" s="7" t="s">
        <v>512</v>
      </c>
      <c r="G1109" s="7" t="s">
        <v>515</v>
      </c>
      <c r="H1109" s="7" t="s">
        <v>67</v>
      </c>
      <c r="I1109" s="8">
        <v>3</v>
      </c>
      <c r="J1109" s="7" t="s">
        <v>2244</v>
      </c>
      <c r="K1109" s="9">
        <v>8</v>
      </c>
      <c r="L1109" t="str">
        <f t="shared" si="35"/>
        <v>FR-8</v>
      </c>
      <c r="M1109" s="7" t="s">
        <v>2241</v>
      </c>
      <c r="N1109" s="7" t="s">
        <v>2321</v>
      </c>
      <c r="O1109" s="7" t="s">
        <v>2243</v>
      </c>
      <c r="Q1109" s="10">
        <v>1741</v>
      </c>
      <c r="R1109" s="7" t="s">
        <v>5530</v>
      </c>
      <c r="S1109" s="11">
        <v>1</v>
      </c>
      <c r="T1109" s="12">
        <v>0</v>
      </c>
    </row>
    <row r="1110" spans="1:20" x14ac:dyDescent="0.25">
      <c r="A1110" s="7" t="s">
        <v>2239</v>
      </c>
      <c r="B1110" s="8" t="str">
        <f t="shared" si="34"/>
        <v>51162-FR-8</v>
      </c>
      <c r="C1110" s="7">
        <v>51162</v>
      </c>
      <c r="D1110" s="7" t="s">
        <v>512</v>
      </c>
      <c r="E1110" s="7" t="s">
        <v>2191</v>
      </c>
      <c r="F1110" s="7" t="s">
        <v>512</v>
      </c>
      <c r="G1110" s="7" t="s">
        <v>515</v>
      </c>
      <c r="H1110" s="7" t="s">
        <v>67</v>
      </c>
      <c r="I1110" s="8">
        <v>3</v>
      </c>
      <c r="J1110" s="7" t="s">
        <v>2244</v>
      </c>
      <c r="K1110" s="9">
        <v>8</v>
      </c>
      <c r="L1110" t="str">
        <f t="shared" si="35"/>
        <v>FR-8</v>
      </c>
      <c r="M1110" s="7" t="s">
        <v>2241</v>
      </c>
      <c r="N1110" s="7" t="s">
        <v>2321</v>
      </c>
      <c r="O1110" s="7" t="s">
        <v>2243</v>
      </c>
      <c r="Q1110" s="10">
        <v>3741</v>
      </c>
      <c r="R1110" s="7" t="s">
        <v>5538</v>
      </c>
      <c r="S1110" s="11">
        <v>1</v>
      </c>
      <c r="T1110" s="12">
        <v>0</v>
      </c>
    </row>
    <row r="1111" spans="1:20" x14ac:dyDescent="0.25">
      <c r="A1111" s="7" t="s">
        <v>2239</v>
      </c>
      <c r="B1111" s="8" t="str">
        <f t="shared" si="34"/>
        <v>51162-FR-8</v>
      </c>
      <c r="C1111" s="7">
        <v>51162</v>
      </c>
      <c r="D1111" s="7" t="s">
        <v>512</v>
      </c>
      <c r="E1111" s="7" t="s">
        <v>2191</v>
      </c>
      <c r="F1111" s="7" t="s">
        <v>512</v>
      </c>
      <c r="G1111" s="7" t="s">
        <v>515</v>
      </c>
      <c r="H1111" s="7" t="s">
        <v>67</v>
      </c>
      <c r="I1111" s="8">
        <v>3</v>
      </c>
      <c r="J1111" s="7" t="s">
        <v>2244</v>
      </c>
      <c r="K1111" s="9">
        <v>8</v>
      </c>
      <c r="L1111" t="str">
        <f t="shared" si="35"/>
        <v>FR-8</v>
      </c>
      <c r="M1111" s="7" t="s">
        <v>2241</v>
      </c>
      <c r="N1111" s="7" t="s">
        <v>2321</v>
      </c>
      <c r="O1111" s="7" t="s">
        <v>2243</v>
      </c>
      <c r="Q1111" s="10">
        <v>5741</v>
      </c>
      <c r="R1111" s="7" t="s">
        <v>5531</v>
      </c>
      <c r="S1111" s="11">
        <v>1</v>
      </c>
      <c r="T1111" s="12">
        <v>0</v>
      </c>
    </row>
    <row r="1112" spans="1:20" x14ac:dyDescent="0.25">
      <c r="A1112" s="7" t="s">
        <v>2239</v>
      </c>
      <c r="B1112" s="8" t="str">
        <f t="shared" si="34"/>
        <v>51163-FL-8</v>
      </c>
      <c r="C1112" s="7">
        <v>51163</v>
      </c>
      <c r="D1112" s="7" t="s">
        <v>322</v>
      </c>
      <c r="E1112" s="7" t="s">
        <v>2191</v>
      </c>
      <c r="F1112" s="7" t="s">
        <v>322</v>
      </c>
      <c r="G1112" s="7" t="s">
        <v>325</v>
      </c>
      <c r="H1112" s="7" t="s">
        <v>326</v>
      </c>
      <c r="I1112" s="8">
        <v>1</v>
      </c>
      <c r="J1112" s="7" t="s">
        <v>2240</v>
      </c>
      <c r="K1112" s="9">
        <v>8</v>
      </c>
      <c r="L1112" t="str">
        <f t="shared" si="35"/>
        <v>FL-8</v>
      </c>
      <c r="M1112" s="7" t="s">
        <v>2241</v>
      </c>
      <c r="N1112" s="7" t="s">
        <v>2322</v>
      </c>
      <c r="O1112" s="7" t="s">
        <v>2243</v>
      </c>
      <c r="Q1112" s="10">
        <v>3116</v>
      </c>
      <c r="R1112" s="7" t="s">
        <v>5534</v>
      </c>
      <c r="S1112" s="11">
        <v>2</v>
      </c>
      <c r="T1112" s="12">
        <v>0</v>
      </c>
    </row>
    <row r="1113" spans="1:20" x14ac:dyDescent="0.25">
      <c r="A1113" s="7" t="s">
        <v>2239</v>
      </c>
      <c r="B1113" s="8" t="str">
        <f t="shared" si="34"/>
        <v>51163-FL-8</v>
      </c>
      <c r="C1113" s="7">
        <v>51163</v>
      </c>
      <c r="D1113" s="7" t="s">
        <v>322</v>
      </c>
      <c r="E1113" s="7" t="s">
        <v>2191</v>
      </c>
      <c r="F1113" s="7" t="s">
        <v>322</v>
      </c>
      <c r="G1113" s="7" t="s">
        <v>325</v>
      </c>
      <c r="H1113" s="7" t="s">
        <v>326</v>
      </c>
      <c r="I1113" s="8">
        <v>1</v>
      </c>
      <c r="J1113" s="7" t="s">
        <v>2240</v>
      </c>
      <c r="K1113" s="9">
        <v>8</v>
      </c>
      <c r="L1113" t="str">
        <f t="shared" si="35"/>
        <v>FL-8</v>
      </c>
      <c r="M1113" s="7" t="s">
        <v>2241</v>
      </c>
      <c r="N1113" s="7" t="s">
        <v>2322</v>
      </c>
      <c r="O1113" s="7" t="s">
        <v>2243</v>
      </c>
      <c r="Q1113" s="10">
        <v>5116</v>
      </c>
      <c r="R1113" s="7" t="s">
        <v>5539</v>
      </c>
      <c r="S1113" s="11">
        <v>2</v>
      </c>
      <c r="T1113" s="12">
        <v>0</v>
      </c>
    </row>
    <row r="1114" spans="1:20" x14ac:dyDescent="0.25">
      <c r="A1114" s="7" t="s">
        <v>2239</v>
      </c>
      <c r="B1114" s="8" t="str">
        <f t="shared" si="34"/>
        <v>51163-FL-8</v>
      </c>
      <c r="C1114" s="7">
        <v>51163</v>
      </c>
      <c r="D1114" s="7" t="s">
        <v>322</v>
      </c>
      <c r="E1114" s="7" t="s">
        <v>2191</v>
      </c>
      <c r="F1114" s="7" t="s">
        <v>322</v>
      </c>
      <c r="G1114" s="7" t="s">
        <v>325</v>
      </c>
      <c r="H1114" s="7" t="s">
        <v>326</v>
      </c>
      <c r="I1114" s="8">
        <v>1</v>
      </c>
      <c r="J1114" s="7" t="s">
        <v>2240</v>
      </c>
      <c r="K1114" s="9">
        <v>8</v>
      </c>
      <c r="L1114" t="str">
        <f t="shared" si="35"/>
        <v>FL-8</v>
      </c>
      <c r="M1114" s="7" t="s">
        <v>2241</v>
      </c>
      <c r="N1114" s="7" t="s">
        <v>2322</v>
      </c>
      <c r="O1114" s="7" t="s">
        <v>2243</v>
      </c>
      <c r="Q1114" s="10">
        <v>4116</v>
      </c>
      <c r="R1114" s="7" t="s">
        <v>5539</v>
      </c>
      <c r="S1114" s="11">
        <v>2</v>
      </c>
      <c r="T1114" s="12">
        <v>0</v>
      </c>
    </row>
    <row r="1115" spans="1:20" x14ac:dyDescent="0.25">
      <c r="A1115" s="7" t="s">
        <v>2239</v>
      </c>
      <c r="B1115" s="8" t="str">
        <f t="shared" si="34"/>
        <v>51163-FL-8</v>
      </c>
      <c r="C1115" s="7">
        <v>51163</v>
      </c>
      <c r="D1115" s="7" t="s">
        <v>322</v>
      </c>
      <c r="E1115" s="7" t="s">
        <v>2191</v>
      </c>
      <c r="F1115" s="7" t="s">
        <v>322</v>
      </c>
      <c r="G1115" s="7" t="s">
        <v>325</v>
      </c>
      <c r="H1115" s="7" t="s">
        <v>326</v>
      </c>
      <c r="I1115" s="8">
        <v>1</v>
      </c>
      <c r="J1115" s="7" t="s">
        <v>2240</v>
      </c>
      <c r="K1115" s="9">
        <v>8</v>
      </c>
      <c r="L1115" t="str">
        <f t="shared" si="35"/>
        <v>FL-8</v>
      </c>
      <c r="M1115" s="7" t="s">
        <v>2241</v>
      </c>
      <c r="N1115" s="7" t="s">
        <v>2322</v>
      </c>
      <c r="O1115" s="7" t="s">
        <v>2243</v>
      </c>
      <c r="Q1115" s="10">
        <v>3116</v>
      </c>
      <c r="R1115" s="7" t="s">
        <v>5535</v>
      </c>
      <c r="S1115" s="11">
        <v>2</v>
      </c>
      <c r="T1115" s="12">
        <v>0</v>
      </c>
    </row>
    <row r="1116" spans="1:20" x14ac:dyDescent="0.25">
      <c r="A1116" s="7" t="s">
        <v>2239</v>
      </c>
      <c r="B1116" s="8" t="str">
        <f t="shared" si="34"/>
        <v>51163-FL-8</v>
      </c>
      <c r="C1116" s="7">
        <v>51163</v>
      </c>
      <c r="D1116" s="7" t="s">
        <v>322</v>
      </c>
      <c r="E1116" s="7" t="s">
        <v>2191</v>
      </c>
      <c r="F1116" s="7" t="s">
        <v>322</v>
      </c>
      <c r="G1116" s="7" t="s">
        <v>325</v>
      </c>
      <c r="H1116" s="7" t="s">
        <v>326</v>
      </c>
      <c r="I1116" s="8">
        <v>1</v>
      </c>
      <c r="J1116" s="7" t="s">
        <v>2240</v>
      </c>
      <c r="K1116" s="9">
        <v>8</v>
      </c>
      <c r="L1116" t="str">
        <f t="shared" si="35"/>
        <v>FL-8</v>
      </c>
      <c r="M1116" s="7" t="s">
        <v>2241</v>
      </c>
      <c r="N1116" s="7" t="s">
        <v>2322</v>
      </c>
      <c r="O1116" s="7" t="s">
        <v>2243</v>
      </c>
      <c r="Q1116" s="10">
        <v>4116</v>
      </c>
      <c r="R1116" s="7" t="s">
        <v>5540</v>
      </c>
      <c r="S1116" s="11">
        <v>2</v>
      </c>
      <c r="T1116" s="12">
        <v>0</v>
      </c>
    </row>
    <row r="1117" spans="1:20" x14ac:dyDescent="0.25">
      <c r="A1117" s="7" t="s">
        <v>2239</v>
      </c>
      <c r="B1117" s="8" t="str">
        <f t="shared" si="34"/>
        <v>51163-FL-8</v>
      </c>
      <c r="C1117" s="7">
        <v>51163</v>
      </c>
      <c r="D1117" s="7" t="s">
        <v>322</v>
      </c>
      <c r="E1117" s="7" t="s">
        <v>2191</v>
      </c>
      <c r="F1117" s="7" t="s">
        <v>322</v>
      </c>
      <c r="G1117" s="7" t="s">
        <v>325</v>
      </c>
      <c r="H1117" s="7" t="s">
        <v>326</v>
      </c>
      <c r="I1117" s="8">
        <v>1</v>
      </c>
      <c r="J1117" s="7" t="s">
        <v>2240</v>
      </c>
      <c r="K1117" s="9">
        <v>8</v>
      </c>
      <c r="L1117" t="str">
        <f t="shared" si="35"/>
        <v>FL-8</v>
      </c>
      <c r="M1117" s="7" t="s">
        <v>2241</v>
      </c>
      <c r="N1117" s="7" t="s">
        <v>2322</v>
      </c>
      <c r="O1117" s="7" t="s">
        <v>2243</v>
      </c>
      <c r="Q1117" s="10">
        <v>5116</v>
      </c>
      <c r="R1117" s="7" t="s">
        <v>5525</v>
      </c>
      <c r="S1117" s="11">
        <v>2</v>
      </c>
      <c r="T1117" s="12">
        <v>0</v>
      </c>
    </row>
    <row r="1118" spans="1:20" x14ac:dyDescent="0.25">
      <c r="A1118" s="7" t="s">
        <v>2239</v>
      </c>
      <c r="B1118" s="8" t="str">
        <f t="shared" si="34"/>
        <v>51163-FL-8</v>
      </c>
      <c r="C1118" s="7">
        <v>51163</v>
      </c>
      <c r="D1118" s="7" t="s">
        <v>322</v>
      </c>
      <c r="E1118" s="7" t="s">
        <v>2191</v>
      </c>
      <c r="F1118" s="7" t="s">
        <v>322</v>
      </c>
      <c r="G1118" s="7" t="s">
        <v>325</v>
      </c>
      <c r="H1118" s="7" t="s">
        <v>326</v>
      </c>
      <c r="I1118" s="8">
        <v>1</v>
      </c>
      <c r="J1118" s="7" t="s">
        <v>2240</v>
      </c>
      <c r="K1118" s="9">
        <v>8</v>
      </c>
      <c r="L1118" t="str">
        <f t="shared" si="35"/>
        <v>FL-8</v>
      </c>
      <c r="M1118" s="7" t="s">
        <v>2241</v>
      </c>
      <c r="N1118" s="7" t="s">
        <v>2322</v>
      </c>
      <c r="O1118" s="7" t="s">
        <v>2243</v>
      </c>
      <c r="Q1118" s="10">
        <v>5116</v>
      </c>
      <c r="R1118" s="7" t="s">
        <v>5525</v>
      </c>
      <c r="S1118" s="11">
        <v>2</v>
      </c>
      <c r="T1118" s="12">
        <v>0</v>
      </c>
    </row>
    <row r="1119" spans="1:20" x14ac:dyDescent="0.25">
      <c r="A1119" s="7" t="s">
        <v>2239</v>
      </c>
      <c r="B1119" s="8" t="str">
        <f t="shared" si="34"/>
        <v>51163-FL-8</v>
      </c>
      <c r="C1119" s="7">
        <v>51163</v>
      </c>
      <c r="D1119" s="7" t="s">
        <v>322</v>
      </c>
      <c r="E1119" s="7" t="s">
        <v>2191</v>
      </c>
      <c r="F1119" s="7" t="s">
        <v>322</v>
      </c>
      <c r="G1119" s="7" t="s">
        <v>325</v>
      </c>
      <c r="H1119" s="7" t="s">
        <v>326</v>
      </c>
      <c r="I1119" s="8">
        <v>1</v>
      </c>
      <c r="J1119" s="7" t="s">
        <v>2240</v>
      </c>
      <c r="K1119" s="9">
        <v>8</v>
      </c>
      <c r="L1119" t="str">
        <f t="shared" si="35"/>
        <v>FL-8</v>
      </c>
      <c r="M1119" s="7" t="s">
        <v>2241</v>
      </c>
      <c r="N1119" s="7" t="s">
        <v>2322</v>
      </c>
      <c r="O1119" s="7" t="s">
        <v>2243</v>
      </c>
      <c r="Q1119" s="10">
        <v>1116</v>
      </c>
      <c r="R1119" s="7" t="s">
        <v>5526</v>
      </c>
      <c r="S1119" s="11">
        <v>2</v>
      </c>
      <c r="T1119" s="12">
        <v>0</v>
      </c>
    </row>
    <row r="1120" spans="1:20" x14ac:dyDescent="0.25">
      <c r="A1120" s="7" t="s">
        <v>2239</v>
      </c>
      <c r="B1120" s="8" t="str">
        <f t="shared" si="34"/>
        <v>51163-FL-8</v>
      </c>
      <c r="C1120" s="7">
        <v>51163</v>
      </c>
      <c r="D1120" s="7" t="s">
        <v>322</v>
      </c>
      <c r="E1120" s="7" t="s">
        <v>2191</v>
      </c>
      <c r="F1120" s="7" t="s">
        <v>322</v>
      </c>
      <c r="G1120" s="7" t="s">
        <v>325</v>
      </c>
      <c r="H1120" s="7" t="s">
        <v>326</v>
      </c>
      <c r="I1120" s="8">
        <v>1</v>
      </c>
      <c r="J1120" s="7" t="s">
        <v>2240</v>
      </c>
      <c r="K1120" s="9">
        <v>8</v>
      </c>
      <c r="L1120" t="str">
        <f t="shared" si="35"/>
        <v>FL-8</v>
      </c>
      <c r="M1120" s="7" t="s">
        <v>2241</v>
      </c>
      <c r="N1120" s="7" t="s">
        <v>2322</v>
      </c>
      <c r="O1120" s="7" t="s">
        <v>2243</v>
      </c>
      <c r="Q1120" s="10">
        <v>3116</v>
      </c>
      <c r="R1120" s="7" t="s">
        <v>5536</v>
      </c>
      <c r="S1120" s="11">
        <v>2</v>
      </c>
      <c r="T1120" s="12">
        <v>0</v>
      </c>
    </row>
    <row r="1121" spans="1:20" x14ac:dyDescent="0.25">
      <c r="A1121" s="7" t="s">
        <v>2239</v>
      </c>
      <c r="B1121" s="8" t="str">
        <f t="shared" si="34"/>
        <v>51163-FL-8</v>
      </c>
      <c r="C1121" s="7">
        <v>51163</v>
      </c>
      <c r="D1121" s="7" t="s">
        <v>322</v>
      </c>
      <c r="E1121" s="7" t="s">
        <v>2191</v>
      </c>
      <c r="F1121" s="7" t="s">
        <v>322</v>
      </c>
      <c r="G1121" s="7" t="s">
        <v>325</v>
      </c>
      <c r="H1121" s="7" t="s">
        <v>326</v>
      </c>
      <c r="I1121" s="8">
        <v>1</v>
      </c>
      <c r="J1121" s="7" t="s">
        <v>2240</v>
      </c>
      <c r="K1121" s="9">
        <v>8</v>
      </c>
      <c r="L1121" t="str">
        <f t="shared" si="35"/>
        <v>FL-8</v>
      </c>
      <c r="M1121" s="7" t="s">
        <v>2241</v>
      </c>
      <c r="N1121" s="7" t="s">
        <v>2322</v>
      </c>
      <c r="O1121" s="7" t="s">
        <v>2243</v>
      </c>
      <c r="Q1121" s="10">
        <v>4116</v>
      </c>
      <c r="R1121" s="7" t="s">
        <v>5541</v>
      </c>
      <c r="S1121" s="11">
        <v>2</v>
      </c>
      <c r="T1121" s="12">
        <v>0</v>
      </c>
    </row>
    <row r="1122" spans="1:20" x14ac:dyDescent="0.25">
      <c r="A1122" s="7" t="s">
        <v>2239</v>
      </c>
      <c r="B1122" s="8" t="str">
        <f t="shared" si="34"/>
        <v>51163-FL-8</v>
      </c>
      <c r="C1122" s="7">
        <v>51163</v>
      </c>
      <c r="D1122" s="7" t="s">
        <v>322</v>
      </c>
      <c r="E1122" s="7" t="s">
        <v>2191</v>
      </c>
      <c r="F1122" s="7" t="s">
        <v>322</v>
      </c>
      <c r="G1122" s="7" t="s">
        <v>325</v>
      </c>
      <c r="H1122" s="7" t="s">
        <v>326</v>
      </c>
      <c r="I1122" s="8">
        <v>1</v>
      </c>
      <c r="J1122" s="7" t="s">
        <v>2240</v>
      </c>
      <c r="K1122" s="9">
        <v>8</v>
      </c>
      <c r="L1122" t="str">
        <f t="shared" si="35"/>
        <v>FL-8</v>
      </c>
      <c r="M1122" s="7" t="s">
        <v>2241</v>
      </c>
      <c r="N1122" s="7" t="s">
        <v>2322</v>
      </c>
      <c r="O1122" s="7" t="s">
        <v>2243</v>
      </c>
      <c r="Q1122" s="10">
        <v>5116</v>
      </c>
      <c r="R1122" s="7" t="s">
        <v>5527</v>
      </c>
      <c r="S1122" s="11">
        <v>2</v>
      </c>
      <c r="T1122" s="12">
        <v>0</v>
      </c>
    </row>
    <row r="1123" spans="1:20" x14ac:dyDescent="0.25">
      <c r="A1123" s="7" t="s">
        <v>2239</v>
      </c>
      <c r="B1123" s="8" t="str">
        <f t="shared" si="34"/>
        <v>51163-FL-8</v>
      </c>
      <c r="C1123" s="7">
        <v>51163</v>
      </c>
      <c r="D1123" s="7" t="s">
        <v>322</v>
      </c>
      <c r="E1123" s="7" t="s">
        <v>2191</v>
      </c>
      <c r="F1123" s="7" t="s">
        <v>322</v>
      </c>
      <c r="G1123" s="7" t="s">
        <v>325</v>
      </c>
      <c r="H1123" s="7" t="s">
        <v>326</v>
      </c>
      <c r="I1123" s="8">
        <v>1</v>
      </c>
      <c r="J1123" s="7" t="s">
        <v>2240</v>
      </c>
      <c r="K1123" s="9">
        <v>8</v>
      </c>
      <c r="L1123" t="str">
        <f t="shared" si="35"/>
        <v>FL-8</v>
      </c>
      <c r="M1123" s="7" t="s">
        <v>2241</v>
      </c>
      <c r="N1123" s="7" t="s">
        <v>2322</v>
      </c>
      <c r="O1123" s="7" t="s">
        <v>2243</v>
      </c>
      <c r="Q1123" s="10">
        <v>1116</v>
      </c>
      <c r="R1123" s="7" t="s">
        <v>5528</v>
      </c>
      <c r="S1123" s="11">
        <v>2</v>
      </c>
      <c r="T1123" s="12">
        <v>0</v>
      </c>
    </row>
    <row r="1124" spans="1:20" x14ac:dyDescent="0.25">
      <c r="A1124" s="7" t="s">
        <v>2239</v>
      </c>
      <c r="B1124" s="8" t="str">
        <f t="shared" si="34"/>
        <v>51163-FL-8</v>
      </c>
      <c r="C1124" s="7">
        <v>51163</v>
      </c>
      <c r="D1124" s="7" t="s">
        <v>322</v>
      </c>
      <c r="E1124" s="7" t="s">
        <v>2191</v>
      </c>
      <c r="F1124" s="7" t="s">
        <v>322</v>
      </c>
      <c r="G1124" s="7" t="s">
        <v>325</v>
      </c>
      <c r="H1124" s="7" t="s">
        <v>326</v>
      </c>
      <c r="I1124" s="8">
        <v>1</v>
      </c>
      <c r="J1124" s="7" t="s">
        <v>2240</v>
      </c>
      <c r="K1124" s="9">
        <v>8</v>
      </c>
      <c r="L1124" t="str">
        <f t="shared" si="35"/>
        <v>FL-8</v>
      </c>
      <c r="M1124" s="7" t="s">
        <v>2241</v>
      </c>
      <c r="N1124" s="7" t="s">
        <v>2322</v>
      </c>
      <c r="O1124" s="7" t="s">
        <v>2243</v>
      </c>
      <c r="Q1124" s="10">
        <v>3116</v>
      </c>
      <c r="R1124" s="7" t="s">
        <v>5537</v>
      </c>
      <c r="S1124" s="11">
        <v>2</v>
      </c>
      <c r="T1124" s="12">
        <v>0</v>
      </c>
    </row>
    <row r="1125" spans="1:20" x14ac:dyDescent="0.25">
      <c r="A1125" s="7" t="s">
        <v>2239</v>
      </c>
      <c r="B1125" s="8" t="str">
        <f t="shared" si="34"/>
        <v>51163-FL-8</v>
      </c>
      <c r="C1125" s="7">
        <v>51163</v>
      </c>
      <c r="D1125" s="7" t="s">
        <v>322</v>
      </c>
      <c r="E1125" s="7" t="s">
        <v>2191</v>
      </c>
      <c r="F1125" s="7" t="s">
        <v>322</v>
      </c>
      <c r="G1125" s="7" t="s">
        <v>325</v>
      </c>
      <c r="H1125" s="7" t="s">
        <v>326</v>
      </c>
      <c r="I1125" s="8">
        <v>1</v>
      </c>
      <c r="J1125" s="7" t="s">
        <v>2240</v>
      </c>
      <c r="K1125" s="9">
        <v>8</v>
      </c>
      <c r="L1125" t="str">
        <f t="shared" si="35"/>
        <v>FL-8</v>
      </c>
      <c r="M1125" s="7" t="s">
        <v>2241</v>
      </c>
      <c r="N1125" s="7" t="s">
        <v>2322</v>
      </c>
      <c r="O1125" s="7" t="s">
        <v>2243</v>
      </c>
      <c r="Q1125" s="10">
        <v>4116</v>
      </c>
      <c r="R1125" s="7" t="s">
        <v>5542</v>
      </c>
      <c r="S1125" s="11">
        <v>2</v>
      </c>
      <c r="T1125" s="12">
        <v>0</v>
      </c>
    </row>
    <row r="1126" spans="1:20" x14ac:dyDescent="0.25">
      <c r="A1126" s="7" t="s">
        <v>2239</v>
      </c>
      <c r="B1126" s="8" t="str">
        <f t="shared" si="34"/>
        <v>51163-FL-8</v>
      </c>
      <c r="C1126" s="7">
        <v>51163</v>
      </c>
      <c r="D1126" s="7" t="s">
        <v>322</v>
      </c>
      <c r="E1126" s="7" t="s">
        <v>2191</v>
      </c>
      <c r="F1126" s="7" t="s">
        <v>322</v>
      </c>
      <c r="G1126" s="7" t="s">
        <v>325</v>
      </c>
      <c r="H1126" s="7" t="s">
        <v>326</v>
      </c>
      <c r="I1126" s="8">
        <v>1</v>
      </c>
      <c r="J1126" s="7" t="s">
        <v>2240</v>
      </c>
      <c r="K1126" s="9">
        <v>8</v>
      </c>
      <c r="L1126" t="str">
        <f t="shared" si="35"/>
        <v>FL-8</v>
      </c>
      <c r="M1126" s="7" t="s">
        <v>2241</v>
      </c>
      <c r="N1126" s="7" t="s">
        <v>2322</v>
      </c>
      <c r="O1126" s="7" t="s">
        <v>2243</v>
      </c>
      <c r="Q1126" s="10">
        <v>5116</v>
      </c>
      <c r="R1126" s="7" t="s">
        <v>5529</v>
      </c>
      <c r="S1126" s="11">
        <v>2</v>
      </c>
      <c r="T1126" s="12">
        <v>0</v>
      </c>
    </row>
    <row r="1127" spans="1:20" x14ac:dyDescent="0.25">
      <c r="A1127" s="7" t="s">
        <v>2239</v>
      </c>
      <c r="B1127" s="8" t="str">
        <f t="shared" si="34"/>
        <v>51163-FL-8</v>
      </c>
      <c r="C1127" s="7">
        <v>51163</v>
      </c>
      <c r="D1127" s="7" t="s">
        <v>322</v>
      </c>
      <c r="E1127" s="7" t="s">
        <v>2191</v>
      </c>
      <c r="F1127" s="7" t="s">
        <v>322</v>
      </c>
      <c r="G1127" s="7" t="s">
        <v>325</v>
      </c>
      <c r="H1127" s="7" t="s">
        <v>326</v>
      </c>
      <c r="I1127" s="8">
        <v>1</v>
      </c>
      <c r="J1127" s="7" t="s">
        <v>2240</v>
      </c>
      <c r="K1127" s="9">
        <v>8</v>
      </c>
      <c r="L1127" t="str">
        <f t="shared" si="35"/>
        <v>FL-8</v>
      </c>
      <c r="M1127" s="7" t="s">
        <v>2241</v>
      </c>
      <c r="N1127" s="7" t="s">
        <v>2322</v>
      </c>
      <c r="O1127" s="7" t="s">
        <v>2243</v>
      </c>
      <c r="Q1127" s="10">
        <v>1116</v>
      </c>
      <c r="R1127" s="7" t="s">
        <v>5530</v>
      </c>
      <c r="S1127" s="11">
        <v>2</v>
      </c>
      <c r="T1127" s="12">
        <v>0</v>
      </c>
    </row>
    <row r="1128" spans="1:20" x14ac:dyDescent="0.25">
      <c r="A1128" s="7" t="s">
        <v>2239</v>
      </c>
      <c r="B1128" s="8" t="str">
        <f t="shared" si="34"/>
        <v>51163-FL-8</v>
      </c>
      <c r="C1128" s="7">
        <v>51163</v>
      </c>
      <c r="D1128" s="7" t="s">
        <v>322</v>
      </c>
      <c r="E1128" s="7" t="s">
        <v>2191</v>
      </c>
      <c r="F1128" s="7" t="s">
        <v>322</v>
      </c>
      <c r="G1128" s="7" t="s">
        <v>325</v>
      </c>
      <c r="H1128" s="7" t="s">
        <v>326</v>
      </c>
      <c r="I1128" s="8">
        <v>1</v>
      </c>
      <c r="J1128" s="7" t="s">
        <v>2240</v>
      </c>
      <c r="K1128" s="9">
        <v>8</v>
      </c>
      <c r="L1128" t="str">
        <f t="shared" si="35"/>
        <v>FL-8</v>
      </c>
      <c r="M1128" s="7" t="s">
        <v>2241</v>
      </c>
      <c r="N1128" s="7" t="s">
        <v>2322</v>
      </c>
      <c r="O1128" s="7" t="s">
        <v>2243</v>
      </c>
      <c r="Q1128" s="10">
        <v>3116</v>
      </c>
      <c r="R1128" s="7" t="s">
        <v>5538</v>
      </c>
      <c r="S1128" s="11">
        <v>2</v>
      </c>
      <c r="T1128" s="12">
        <v>0</v>
      </c>
    </row>
    <row r="1129" spans="1:20" x14ac:dyDescent="0.25">
      <c r="A1129" s="7" t="s">
        <v>2239</v>
      </c>
      <c r="B1129" s="8" t="str">
        <f t="shared" si="34"/>
        <v>51163-FL-8</v>
      </c>
      <c r="C1129" s="7">
        <v>51163</v>
      </c>
      <c r="D1129" s="7" t="s">
        <v>322</v>
      </c>
      <c r="E1129" s="7" t="s">
        <v>2191</v>
      </c>
      <c r="F1129" s="7" t="s">
        <v>322</v>
      </c>
      <c r="G1129" s="7" t="s">
        <v>325</v>
      </c>
      <c r="H1129" s="7" t="s">
        <v>326</v>
      </c>
      <c r="I1129" s="8">
        <v>1</v>
      </c>
      <c r="J1129" s="7" t="s">
        <v>2240</v>
      </c>
      <c r="K1129" s="9">
        <v>8</v>
      </c>
      <c r="L1129" t="str">
        <f t="shared" si="35"/>
        <v>FL-8</v>
      </c>
      <c r="M1129" s="7" t="s">
        <v>2241</v>
      </c>
      <c r="N1129" s="7" t="s">
        <v>2322</v>
      </c>
      <c r="O1129" s="7" t="s">
        <v>2243</v>
      </c>
      <c r="Q1129" s="10">
        <v>4116</v>
      </c>
      <c r="R1129" s="7" t="s">
        <v>5543</v>
      </c>
      <c r="S1129" s="11">
        <v>2</v>
      </c>
      <c r="T1129" s="12">
        <v>0</v>
      </c>
    </row>
    <row r="1130" spans="1:20" x14ac:dyDescent="0.25">
      <c r="A1130" s="7" t="s">
        <v>2239</v>
      </c>
      <c r="B1130" s="8" t="str">
        <f t="shared" si="34"/>
        <v>51163-FL-8</v>
      </c>
      <c r="C1130" s="7">
        <v>51163</v>
      </c>
      <c r="D1130" s="7" t="s">
        <v>322</v>
      </c>
      <c r="E1130" s="7" t="s">
        <v>2191</v>
      </c>
      <c r="F1130" s="7" t="s">
        <v>322</v>
      </c>
      <c r="G1130" s="7" t="s">
        <v>325</v>
      </c>
      <c r="H1130" s="7" t="s">
        <v>326</v>
      </c>
      <c r="I1130" s="8">
        <v>1</v>
      </c>
      <c r="J1130" s="7" t="s">
        <v>2240</v>
      </c>
      <c r="K1130" s="9">
        <v>8</v>
      </c>
      <c r="L1130" t="str">
        <f t="shared" si="35"/>
        <v>FL-8</v>
      </c>
      <c r="M1130" s="7" t="s">
        <v>2241</v>
      </c>
      <c r="N1130" s="7" t="s">
        <v>2322</v>
      </c>
      <c r="O1130" s="7" t="s">
        <v>2243</v>
      </c>
      <c r="Q1130" s="10">
        <v>5116</v>
      </c>
      <c r="R1130" s="7" t="s">
        <v>5531</v>
      </c>
      <c r="S1130" s="11">
        <v>2</v>
      </c>
      <c r="T1130" s="12">
        <v>0</v>
      </c>
    </row>
    <row r="1131" spans="1:20" x14ac:dyDescent="0.25">
      <c r="A1131" s="7" t="s">
        <v>2239</v>
      </c>
      <c r="B1131" s="8" t="str">
        <f t="shared" si="34"/>
        <v>51163-FR-8</v>
      </c>
      <c r="C1131" s="7">
        <v>51163</v>
      </c>
      <c r="D1131" s="7" t="s">
        <v>322</v>
      </c>
      <c r="E1131" s="7" t="s">
        <v>2191</v>
      </c>
      <c r="F1131" s="7" t="s">
        <v>322</v>
      </c>
      <c r="G1131" s="7" t="s">
        <v>325</v>
      </c>
      <c r="H1131" s="7" t="s">
        <v>326</v>
      </c>
      <c r="I1131" s="8">
        <v>2</v>
      </c>
      <c r="J1131" s="7" t="s">
        <v>2244</v>
      </c>
      <c r="K1131" s="9">
        <v>8</v>
      </c>
      <c r="L1131" t="str">
        <f t="shared" si="35"/>
        <v>FR-8</v>
      </c>
      <c r="M1131" s="7" t="s">
        <v>2241</v>
      </c>
      <c r="N1131" s="7" t="s">
        <v>2323</v>
      </c>
      <c r="O1131" s="7" t="s">
        <v>2243</v>
      </c>
      <c r="Q1131" s="10">
        <v>5747</v>
      </c>
      <c r="R1131" s="7" t="s">
        <v>5524</v>
      </c>
      <c r="S1131" s="11">
        <v>1</v>
      </c>
      <c r="T1131" s="12">
        <v>0</v>
      </c>
    </row>
    <row r="1132" spans="1:20" x14ac:dyDescent="0.25">
      <c r="A1132" s="7" t="s">
        <v>2239</v>
      </c>
      <c r="B1132" s="8" t="str">
        <f t="shared" si="34"/>
        <v>51163-FR-8</v>
      </c>
      <c r="C1132" s="7">
        <v>51163</v>
      </c>
      <c r="D1132" s="7" t="s">
        <v>322</v>
      </c>
      <c r="E1132" s="7" t="s">
        <v>2191</v>
      </c>
      <c r="F1132" s="7" t="s">
        <v>322</v>
      </c>
      <c r="G1132" s="7" t="s">
        <v>325</v>
      </c>
      <c r="H1132" s="7" t="s">
        <v>326</v>
      </c>
      <c r="I1132" s="8">
        <v>2</v>
      </c>
      <c r="J1132" s="7" t="s">
        <v>2244</v>
      </c>
      <c r="K1132" s="9">
        <v>8</v>
      </c>
      <c r="L1132" t="str">
        <f t="shared" si="35"/>
        <v>FR-8</v>
      </c>
      <c r="M1132" s="7" t="s">
        <v>2241</v>
      </c>
      <c r="N1132" s="7" t="s">
        <v>2323</v>
      </c>
      <c r="O1132" s="7" t="s">
        <v>2243</v>
      </c>
      <c r="Q1132" s="10">
        <v>5747</v>
      </c>
      <c r="R1132" s="7" t="s">
        <v>5525</v>
      </c>
      <c r="S1132" s="11">
        <v>1</v>
      </c>
      <c r="T1132" s="12">
        <v>0</v>
      </c>
    </row>
    <row r="1133" spans="1:20" x14ac:dyDescent="0.25">
      <c r="A1133" s="7" t="s">
        <v>2239</v>
      </c>
      <c r="B1133" s="8" t="str">
        <f t="shared" si="34"/>
        <v>51163-FR-8</v>
      </c>
      <c r="C1133" s="7">
        <v>51163</v>
      </c>
      <c r="D1133" s="7" t="s">
        <v>322</v>
      </c>
      <c r="E1133" s="7" t="s">
        <v>2191</v>
      </c>
      <c r="F1133" s="7" t="s">
        <v>322</v>
      </c>
      <c r="G1133" s="7" t="s">
        <v>325</v>
      </c>
      <c r="H1133" s="7" t="s">
        <v>326</v>
      </c>
      <c r="I1133" s="8">
        <v>2</v>
      </c>
      <c r="J1133" s="7" t="s">
        <v>2244</v>
      </c>
      <c r="K1133" s="9">
        <v>8</v>
      </c>
      <c r="L1133" t="str">
        <f t="shared" si="35"/>
        <v>FR-8</v>
      </c>
      <c r="M1133" s="7" t="s">
        <v>2241</v>
      </c>
      <c r="N1133" s="7" t="s">
        <v>2323</v>
      </c>
      <c r="O1133" s="7" t="s">
        <v>2243</v>
      </c>
      <c r="Q1133" s="10">
        <v>5747</v>
      </c>
      <c r="R1133" s="7" t="s">
        <v>5525</v>
      </c>
      <c r="S1133" s="11">
        <v>1</v>
      </c>
      <c r="T1133" s="12">
        <v>0</v>
      </c>
    </row>
    <row r="1134" spans="1:20" x14ac:dyDescent="0.25">
      <c r="A1134" s="7" t="s">
        <v>2239</v>
      </c>
      <c r="B1134" s="8" t="str">
        <f t="shared" si="34"/>
        <v>51163-FR-8</v>
      </c>
      <c r="C1134" s="7">
        <v>51163</v>
      </c>
      <c r="D1134" s="7" t="s">
        <v>322</v>
      </c>
      <c r="E1134" s="7" t="s">
        <v>2191</v>
      </c>
      <c r="F1134" s="7" t="s">
        <v>322</v>
      </c>
      <c r="G1134" s="7" t="s">
        <v>325</v>
      </c>
      <c r="H1134" s="7" t="s">
        <v>326</v>
      </c>
      <c r="I1134" s="8">
        <v>2</v>
      </c>
      <c r="J1134" s="7" t="s">
        <v>2244</v>
      </c>
      <c r="K1134" s="9">
        <v>8</v>
      </c>
      <c r="L1134" t="str">
        <f t="shared" si="35"/>
        <v>FR-8</v>
      </c>
      <c r="M1134" s="7" t="s">
        <v>2241</v>
      </c>
      <c r="N1134" s="7" t="s">
        <v>2323</v>
      </c>
      <c r="O1134" s="7" t="s">
        <v>2243</v>
      </c>
      <c r="Q1134" s="10">
        <v>3747</v>
      </c>
      <c r="R1134" s="7" t="s">
        <v>5536</v>
      </c>
      <c r="S1134" s="11">
        <v>1</v>
      </c>
      <c r="T1134" s="12">
        <v>0</v>
      </c>
    </row>
    <row r="1135" spans="1:20" x14ac:dyDescent="0.25">
      <c r="A1135" s="7" t="s">
        <v>2239</v>
      </c>
      <c r="B1135" s="8" t="str">
        <f t="shared" si="34"/>
        <v>51163-FR-8</v>
      </c>
      <c r="C1135" s="7">
        <v>51163</v>
      </c>
      <c r="D1135" s="7" t="s">
        <v>322</v>
      </c>
      <c r="E1135" s="7" t="s">
        <v>2191</v>
      </c>
      <c r="F1135" s="7" t="s">
        <v>322</v>
      </c>
      <c r="G1135" s="7" t="s">
        <v>325</v>
      </c>
      <c r="H1135" s="7" t="s">
        <v>326</v>
      </c>
      <c r="I1135" s="8">
        <v>2</v>
      </c>
      <c r="J1135" s="7" t="s">
        <v>2244</v>
      </c>
      <c r="K1135" s="9">
        <v>8</v>
      </c>
      <c r="L1135" t="str">
        <f t="shared" si="35"/>
        <v>FR-8</v>
      </c>
      <c r="M1135" s="7" t="s">
        <v>2241</v>
      </c>
      <c r="N1135" s="7" t="s">
        <v>2323</v>
      </c>
      <c r="O1135" s="7" t="s">
        <v>2243</v>
      </c>
      <c r="Q1135" s="10">
        <v>1747</v>
      </c>
      <c r="R1135" s="7" t="s">
        <v>5528</v>
      </c>
      <c r="S1135" s="11">
        <v>1</v>
      </c>
      <c r="T1135" s="12">
        <v>0</v>
      </c>
    </row>
    <row r="1136" spans="1:20" x14ac:dyDescent="0.25">
      <c r="A1136" s="7" t="s">
        <v>2239</v>
      </c>
      <c r="B1136" s="8" t="str">
        <f t="shared" si="34"/>
        <v>51163-FR-8</v>
      </c>
      <c r="C1136" s="7">
        <v>51163</v>
      </c>
      <c r="D1136" s="7" t="s">
        <v>322</v>
      </c>
      <c r="E1136" s="7" t="s">
        <v>2191</v>
      </c>
      <c r="F1136" s="7" t="s">
        <v>322</v>
      </c>
      <c r="G1136" s="7" t="s">
        <v>325</v>
      </c>
      <c r="H1136" s="7" t="s">
        <v>326</v>
      </c>
      <c r="I1136" s="8">
        <v>2</v>
      </c>
      <c r="J1136" s="7" t="s">
        <v>2244</v>
      </c>
      <c r="K1136" s="9">
        <v>8</v>
      </c>
      <c r="L1136" t="str">
        <f t="shared" si="35"/>
        <v>FR-8</v>
      </c>
      <c r="M1136" s="7" t="s">
        <v>2241</v>
      </c>
      <c r="N1136" s="7" t="s">
        <v>2323</v>
      </c>
      <c r="O1136" s="7" t="s">
        <v>2243</v>
      </c>
      <c r="Q1136" s="10">
        <v>2747</v>
      </c>
      <c r="R1136" s="7" t="s">
        <v>5532</v>
      </c>
      <c r="S1136" s="11">
        <v>1</v>
      </c>
      <c r="T1136" s="12">
        <v>0</v>
      </c>
    </row>
    <row r="1137" spans="1:20" x14ac:dyDescent="0.25">
      <c r="A1137" s="7" t="s">
        <v>2239</v>
      </c>
      <c r="B1137" s="8" t="str">
        <f t="shared" si="34"/>
        <v>51163-FR-8</v>
      </c>
      <c r="C1137" s="7">
        <v>51163</v>
      </c>
      <c r="D1137" s="7" t="s">
        <v>322</v>
      </c>
      <c r="E1137" s="7" t="s">
        <v>2191</v>
      </c>
      <c r="F1137" s="7" t="s">
        <v>322</v>
      </c>
      <c r="G1137" s="7" t="s">
        <v>325</v>
      </c>
      <c r="H1137" s="7" t="s">
        <v>326</v>
      </c>
      <c r="I1137" s="8">
        <v>2</v>
      </c>
      <c r="J1137" s="7" t="s">
        <v>2244</v>
      </c>
      <c r="K1137" s="9">
        <v>8</v>
      </c>
      <c r="L1137" t="str">
        <f t="shared" si="35"/>
        <v>FR-8</v>
      </c>
      <c r="M1137" s="7" t="s">
        <v>2241</v>
      </c>
      <c r="N1137" s="7" t="s">
        <v>2323</v>
      </c>
      <c r="O1137" s="7" t="s">
        <v>2243</v>
      </c>
      <c r="Q1137" s="10">
        <v>5747</v>
      </c>
      <c r="R1137" s="7" t="s">
        <v>5529</v>
      </c>
      <c r="S1137" s="11">
        <v>1</v>
      </c>
      <c r="T1137" s="12">
        <v>0</v>
      </c>
    </row>
    <row r="1138" spans="1:20" x14ac:dyDescent="0.25">
      <c r="A1138" s="7" t="s">
        <v>2239</v>
      </c>
      <c r="B1138" s="8" t="str">
        <f t="shared" si="34"/>
        <v>51163-FR-8</v>
      </c>
      <c r="C1138" s="7">
        <v>51163</v>
      </c>
      <c r="D1138" s="7" t="s">
        <v>322</v>
      </c>
      <c r="E1138" s="7" t="s">
        <v>2191</v>
      </c>
      <c r="F1138" s="7" t="s">
        <v>322</v>
      </c>
      <c r="G1138" s="7" t="s">
        <v>325</v>
      </c>
      <c r="H1138" s="7" t="s">
        <v>326</v>
      </c>
      <c r="I1138" s="8">
        <v>2</v>
      </c>
      <c r="J1138" s="7" t="s">
        <v>2244</v>
      </c>
      <c r="K1138" s="9">
        <v>8</v>
      </c>
      <c r="L1138" t="str">
        <f t="shared" si="35"/>
        <v>FR-8</v>
      </c>
      <c r="M1138" s="7" t="s">
        <v>2241</v>
      </c>
      <c r="N1138" s="7" t="s">
        <v>2323</v>
      </c>
      <c r="O1138" s="7" t="s">
        <v>2243</v>
      </c>
      <c r="Q1138" s="10">
        <v>2747</v>
      </c>
      <c r="R1138" s="7" t="s">
        <v>5533</v>
      </c>
      <c r="S1138" s="11">
        <v>1</v>
      </c>
      <c r="T1138" s="12">
        <v>0</v>
      </c>
    </row>
    <row r="1139" spans="1:20" x14ac:dyDescent="0.25">
      <c r="A1139" s="7" t="s">
        <v>2239</v>
      </c>
      <c r="B1139" s="8" t="str">
        <f t="shared" si="34"/>
        <v>51163-FR-8</v>
      </c>
      <c r="C1139" s="7">
        <v>51163</v>
      </c>
      <c r="D1139" s="7" t="s">
        <v>322</v>
      </c>
      <c r="E1139" s="7" t="s">
        <v>2191</v>
      </c>
      <c r="F1139" s="7" t="s">
        <v>322</v>
      </c>
      <c r="G1139" s="7" t="s">
        <v>325</v>
      </c>
      <c r="H1139" s="7" t="s">
        <v>326</v>
      </c>
      <c r="I1139" s="8">
        <v>2</v>
      </c>
      <c r="J1139" s="7" t="s">
        <v>2244</v>
      </c>
      <c r="K1139" s="9">
        <v>8</v>
      </c>
      <c r="L1139" t="str">
        <f t="shared" si="35"/>
        <v>FR-8</v>
      </c>
      <c r="M1139" s="7" t="s">
        <v>2241</v>
      </c>
      <c r="N1139" s="7" t="s">
        <v>2323</v>
      </c>
      <c r="O1139" s="7" t="s">
        <v>2243</v>
      </c>
      <c r="Q1139" s="10">
        <v>5747</v>
      </c>
      <c r="R1139" s="7" t="s">
        <v>5531</v>
      </c>
      <c r="S1139" s="11">
        <v>1</v>
      </c>
      <c r="T1139" s="12">
        <v>0</v>
      </c>
    </row>
    <row r="1140" spans="1:20" x14ac:dyDescent="0.25">
      <c r="A1140" s="7" t="s">
        <v>2239</v>
      </c>
      <c r="B1140" s="8" t="str">
        <f t="shared" si="34"/>
        <v>51164-FL-8</v>
      </c>
      <c r="C1140" s="7">
        <v>51164</v>
      </c>
      <c r="D1140" s="7" t="s">
        <v>540</v>
      </c>
      <c r="E1140" s="7" t="s">
        <v>2191</v>
      </c>
      <c r="F1140" s="7" t="s">
        <v>540</v>
      </c>
      <c r="G1140" s="7" t="s">
        <v>543</v>
      </c>
      <c r="H1140" s="7" t="s">
        <v>67</v>
      </c>
      <c r="I1140" s="8">
        <v>1</v>
      </c>
      <c r="J1140" s="7" t="s">
        <v>2240</v>
      </c>
      <c r="K1140" s="9">
        <v>8</v>
      </c>
      <c r="L1140" t="str">
        <f t="shared" si="35"/>
        <v>FL-8</v>
      </c>
      <c r="M1140" s="7" t="s">
        <v>2241</v>
      </c>
      <c r="N1140" s="7" t="s">
        <v>2324</v>
      </c>
      <c r="O1140" s="7" t="s">
        <v>2243</v>
      </c>
      <c r="Q1140" s="10">
        <v>3138</v>
      </c>
      <c r="R1140" s="7" t="s">
        <v>5534</v>
      </c>
      <c r="S1140" s="11">
        <v>1</v>
      </c>
      <c r="T1140" s="12">
        <v>0</v>
      </c>
    </row>
    <row r="1141" spans="1:20" x14ac:dyDescent="0.25">
      <c r="A1141" s="7" t="s">
        <v>2239</v>
      </c>
      <c r="B1141" s="8" t="str">
        <f t="shared" si="34"/>
        <v>51164-FL-8</v>
      </c>
      <c r="C1141" s="7">
        <v>51164</v>
      </c>
      <c r="D1141" s="7" t="s">
        <v>540</v>
      </c>
      <c r="E1141" s="7" t="s">
        <v>2191</v>
      </c>
      <c r="F1141" s="7" t="s">
        <v>540</v>
      </c>
      <c r="G1141" s="7" t="s">
        <v>543</v>
      </c>
      <c r="H1141" s="7" t="s">
        <v>67</v>
      </c>
      <c r="I1141" s="8">
        <v>1</v>
      </c>
      <c r="J1141" s="7" t="s">
        <v>2240</v>
      </c>
      <c r="K1141" s="9">
        <v>8</v>
      </c>
      <c r="L1141" t="str">
        <f t="shared" si="35"/>
        <v>FL-8</v>
      </c>
      <c r="M1141" s="7" t="s">
        <v>2241</v>
      </c>
      <c r="N1141" s="7" t="s">
        <v>2324</v>
      </c>
      <c r="O1141" s="7" t="s">
        <v>2243</v>
      </c>
      <c r="Q1141" s="10">
        <v>4138</v>
      </c>
      <c r="R1141" s="7" t="s">
        <v>5539</v>
      </c>
      <c r="S1141" s="11">
        <v>1</v>
      </c>
      <c r="T1141" s="12">
        <v>0</v>
      </c>
    </row>
    <row r="1142" spans="1:20" x14ac:dyDescent="0.25">
      <c r="A1142" s="7" t="s">
        <v>2239</v>
      </c>
      <c r="B1142" s="8" t="str">
        <f t="shared" si="34"/>
        <v>51164-FL-8</v>
      </c>
      <c r="C1142" s="7">
        <v>51164</v>
      </c>
      <c r="D1142" s="7" t="s">
        <v>540</v>
      </c>
      <c r="E1142" s="7" t="s">
        <v>2191</v>
      </c>
      <c r="F1142" s="7" t="s">
        <v>540</v>
      </c>
      <c r="G1142" s="7" t="s">
        <v>543</v>
      </c>
      <c r="H1142" s="7" t="s">
        <v>67</v>
      </c>
      <c r="I1142" s="8">
        <v>1</v>
      </c>
      <c r="J1142" s="7" t="s">
        <v>2240</v>
      </c>
      <c r="K1142" s="9">
        <v>8</v>
      </c>
      <c r="L1142" t="str">
        <f t="shared" si="35"/>
        <v>FL-8</v>
      </c>
      <c r="M1142" s="7" t="s">
        <v>2241</v>
      </c>
      <c r="N1142" s="7" t="s">
        <v>2324</v>
      </c>
      <c r="O1142" s="7" t="s">
        <v>2243</v>
      </c>
      <c r="Q1142" s="10">
        <v>5138</v>
      </c>
      <c r="R1142" s="7" t="s">
        <v>5539</v>
      </c>
      <c r="S1142" s="11">
        <v>1</v>
      </c>
      <c r="T1142" s="12">
        <v>0</v>
      </c>
    </row>
    <row r="1143" spans="1:20" x14ac:dyDescent="0.25">
      <c r="A1143" s="7" t="s">
        <v>2239</v>
      </c>
      <c r="B1143" s="8" t="str">
        <f t="shared" si="34"/>
        <v>51164-FL-8</v>
      </c>
      <c r="C1143" s="7">
        <v>51164</v>
      </c>
      <c r="D1143" s="7" t="s">
        <v>540</v>
      </c>
      <c r="E1143" s="7" t="s">
        <v>2191</v>
      </c>
      <c r="F1143" s="7" t="s">
        <v>540</v>
      </c>
      <c r="G1143" s="7" t="s">
        <v>543</v>
      </c>
      <c r="H1143" s="7" t="s">
        <v>67</v>
      </c>
      <c r="I1143" s="8">
        <v>1</v>
      </c>
      <c r="J1143" s="7" t="s">
        <v>2240</v>
      </c>
      <c r="K1143" s="9">
        <v>8</v>
      </c>
      <c r="L1143" t="str">
        <f t="shared" si="35"/>
        <v>FL-8</v>
      </c>
      <c r="M1143" s="7" t="s">
        <v>2241</v>
      </c>
      <c r="N1143" s="7" t="s">
        <v>2324</v>
      </c>
      <c r="O1143" s="7" t="s">
        <v>2243</v>
      </c>
      <c r="Q1143" s="10">
        <v>3138</v>
      </c>
      <c r="R1143" s="7" t="s">
        <v>5535</v>
      </c>
      <c r="S1143" s="11">
        <v>1</v>
      </c>
      <c r="T1143" s="12">
        <v>0</v>
      </c>
    </row>
    <row r="1144" spans="1:20" x14ac:dyDescent="0.25">
      <c r="A1144" s="7" t="s">
        <v>2239</v>
      </c>
      <c r="B1144" s="8" t="str">
        <f t="shared" si="34"/>
        <v>51164-FL-8</v>
      </c>
      <c r="C1144" s="7">
        <v>51164</v>
      </c>
      <c r="D1144" s="7" t="s">
        <v>540</v>
      </c>
      <c r="E1144" s="7" t="s">
        <v>2191</v>
      </c>
      <c r="F1144" s="7" t="s">
        <v>540</v>
      </c>
      <c r="G1144" s="7" t="s">
        <v>543</v>
      </c>
      <c r="H1144" s="7" t="s">
        <v>67</v>
      </c>
      <c r="I1144" s="8">
        <v>1</v>
      </c>
      <c r="J1144" s="7" t="s">
        <v>2240</v>
      </c>
      <c r="K1144" s="9">
        <v>8</v>
      </c>
      <c r="L1144" t="str">
        <f t="shared" si="35"/>
        <v>FL-8</v>
      </c>
      <c r="M1144" s="7" t="s">
        <v>2241</v>
      </c>
      <c r="N1144" s="7" t="s">
        <v>2324</v>
      </c>
      <c r="O1144" s="7" t="s">
        <v>2243</v>
      </c>
      <c r="Q1144" s="10">
        <v>4138</v>
      </c>
      <c r="R1144" s="7" t="s">
        <v>5540</v>
      </c>
      <c r="S1144" s="11">
        <v>1</v>
      </c>
      <c r="T1144" s="12">
        <v>0</v>
      </c>
    </row>
    <row r="1145" spans="1:20" x14ac:dyDescent="0.25">
      <c r="A1145" s="7" t="s">
        <v>2239</v>
      </c>
      <c r="B1145" s="8" t="str">
        <f t="shared" si="34"/>
        <v>51164-FL-8</v>
      </c>
      <c r="C1145" s="7">
        <v>51164</v>
      </c>
      <c r="D1145" s="7" t="s">
        <v>540</v>
      </c>
      <c r="E1145" s="7" t="s">
        <v>2191</v>
      </c>
      <c r="F1145" s="7" t="s">
        <v>540</v>
      </c>
      <c r="G1145" s="7" t="s">
        <v>543</v>
      </c>
      <c r="H1145" s="7" t="s">
        <v>67</v>
      </c>
      <c r="I1145" s="8">
        <v>1</v>
      </c>
      <c r="J1145" s="7" t="s">
        <v>2240</v>
      </c>
      <c r="K1145" s="9">
        <v>8</v>
      </c>
      <c r="L1145" t="str">
        <f t="shared" si="35"/>
        <v>FL-8</v>
      </c>
      <c r="M1145" s="7" t="s">
        <v>2241</v>
      </c>
      <c r="N1145" s="7" t="s">
        <v>2324</v>
      </c>
      <c r="O1145" s="7" t="s">
        <v>2243</v>
      </c>
      <c r="Q1145" s="10">
        <v>5138</v>
      </c>
      <c r="R1145" s="7" t="s">
        <v>5525</v>
      </c>
      <c r="S1145" s="11">
        <v>1</v>
      </c>
      <c r="T1145" s="12">
        <v>0</v>
      </c>
    </row>
    <row r="1146" spans="1:20" x14ac:dyDescent="0.25">
      <c r="A1146" s="7" t="s">
        <v>2239</v>
      </c>
      <c r="B1146" s="8" t="str">
        <f t="shared" si="34"/>
        <v>51164-FL-8</v>
      </c>
      <c r="C1146" s="7">
        <v>51164</v>
      </c>
      <c r="D1146" s="7" t="s">
        <v>540</v>
      </c>
      <c r="E1146" s="7" t="s">
        <v>2191</v>
      </c>
      <c r="F1146" s="7" t="s">
        <v>540</v>
      </c>
      <c r="G1146" s="7" t="s">
        <v>543</v>
      </c>
      <c r="H1146" s="7" t="s">
        <v>67</v>
      </c>
      <c r="I1146" s="8">
        <v>1</v>
      </c>
      <c r="J1146" s="7" t="s">
        <v>2240</v>
      </c>
      <c r="K1146" s="9">
        <v>8</v>
      </c>
      <c r="L1146" t="str">
        <f t="shared" si="35"/>
        <v>FL-8</v>
      </c>
      <c r="M1146" s="7" t="s">
        <v>2241</v>
      </c>
      <c r="N1146" s="7" t="s">
        <v>2324</v>
      </c>
      <c r="O1146" s="7" t="s">
        <v>2243</v>
      </c>
      <c r="Q1146" s="10">
        <v>5138</v>
      </c>
      <c r="R1146" s="7" t="s">
        <v>5525</v>
      </c>
      <c r="S1146" s="11">
        <v>1</v>
      </c>
      <c r="T1146" s="12">
        <v>0</v>
      </c>
    </row>
    <row r="1147" spans="1:20" x14ac:dyDescent="0.25">
      <c r="A1147" s="7" t="s">
        <v>2239</v>
      </c>
      <c r="B1147" s="8" t="str">
        <f t="shared" si="34"/>
        <v>51164-FL-8</v>
      </c>
      <c r="C1147" s="7">
        <v>51164</v>
      </c>
      <c r="D1147" s="7" t="s">
        <v>540</v>
      </c>
      <c r="E1147" s="7" t="s">
        <v>2191</v>
      </c>
      <c r="F1147" s="7" t="s">
        <v>540</v>
      </c>
      <c r="G1147" s="7" t="s">
        <v>543</v>
      </c>
      <c r="H1147" s="7" t="s">
        <v>67</v>
      </c>
      <c r="I1147" s="8">
        <v>1</v>
      </c>
      <c r="J1147" s="7" t="s">
        <v>2240</v>
      </c>
      <c r="K1147" s="9">
        <v>8</v>
      </c>
      <c r="L1147" t="str">
        <f t="shared" si="35"/>
        <v>FL-8</v>
      </c>
      <c r="M1147" s="7" t="s">
        <v>2241</v>
      </c>
      <c r="N1147" s="7" t="s">
        <v>2324</v>
      </c>
      <c r="O1147" s="7" t="s">
        <v>2243</v>
      </c>
      <c r="Q1147" s="10">
        <v>5138</v>
      </c>
      <c r="R1147" s="7" t="s">
        <v>5525</v>
      </c>
      <c r="S1147" s="11">
        <v>1</v>
      </c>
      <c r="T1147" s="12">
        <v>0</v>
      </c>
    </row>
    <row r="1148" spans="1:20" x14ac:dyDescent="0.25">
      <c r="A1148" s="7" t="s">
        <v>2239</v>
      </c>
      <c r="B1148" s="8" t="str">
        <f t="shared" si="34"/>
        <v>51164-FL-8</v>
      </c>
      <c r="C1148" s="7">
        <v>51164</v>
      </c>
      <c r="D1148" s="7" t="s">
        <v>540</v>
      </c>
      <c r="E1148" s="7" t="s">
        <v>2191</v>
      </c>
      <c r="F1148" s="7" t="s">
        <v>540</v>
      </c>
      <c r="G1148" s="7" t="s">
        <v>543</v>
      </c>
      <c r="H1148" s="7" t="s">
        <v>67</v>
      </c>
      <c r="I1148" s="8">
        <v>1</v>
      </c>
      <c r="J1148" s="7" t="s">
        <v>2240</v>
      </c>
      <c r="K1148" s="9">
        <v>8</v>
      </c>
      <c r="L1148" t="str">
        <f t="shared" si="35"/>
        <v>FL-8</v>
      </c>
      <c r="M1148" s="7" t="s">
        <v>2241</v>
      </c>
      <c r="N1148" s="7" t="s">
        <v>2324</v>
      </c>
      <c r="O1148" s="7" t="s">
        <v>2243</v>
      </c>
      <c r="Q1148" s="10">
        <v>1138</v>
      </c>
      <c r="R1148" s="7" t="s">
        <v>5526</v>
      </c>
      <c r="S1148" s="11">
        <v>1</v>
      </c>
      <c r="T1148" s="12">
        <v>0</v>
      </c>
    </row>
    <row r="1149" spans="1:20" x14ac:dyDescent="0.25">
      <c r="A1149" s="7" t="s">
        <v>2239</v>
      </c>
      <c r="B1149" s="8" t="str">
        <f t="shared" si="34"/>
        <v>51164-FL-8</v>
      </c>
      <c r="C1149" s="7">
        <v>51164</v>
      </c>
      <c r="D1149" s="7" t="s">
        <v>540</v>
      </c>
      <c r="E1149" s="7" t="s">
        <v>2191</v>
      </c>
      <c r="F1149" s="7" t="s">
        <v>540</v>
      </c>
      <c r="G1149" s="7" t="s">
        <v>543</v>
      </c>
      <c r="H1149" s="7" t="s">
        <v>67</v>
      </c>
      <c r="I1149" s="8">
        <v>1</v>
      </c>
      <c r="J1149" s="7" t="s">
        <v>2240</v>
      </c>
      <c r="K1149" s="9">
        <v>8</v>
      </c>
      <c r="L1149" t="str">
        <f t="shared" si="35"/>
        <v>FL-8</v>
      </c>
      <c r="M1149" s="7" t="s">
        <v>2241</v>
      </c>
      <c r="N1149" s="7" t="s">
        <v>2324</v>
      </c>
      <c r="O1149" s="7" t="s">
        <v>2243</v>
      </c>
      <c r="Q1149" s="10">
        <v>2138</v>
      </c>
      <c r="R1149" s="7" t="s">
        <v>5544</v>
      </c>
      <c r="S1149" s="11">
        <v>1</v>
      </c>
      <c r="T1149" s="12">
        <v>0</v>
      </c>
    </row>
    <row r="1150" spans="1:20" x14ac:dyDescent="0.25">
      <c r="A1150" s="7" t="s">
        <v>2239</v>
      </c>
      <c r="B1150" s="8" t="str">
        <f t="shared" si="34"/>
        <v>51164-FL-8</v>
      </c>
      <c r="C1150" s="7">
        <v>51164</v>
      </c>
      <c r="D1150" s="7" t="s">
        <v>540</v>
      </c>
      <c r="E1150" s="7" t="s">
        <v>2191</v>
      </c>
      <c r="F1150" s="7" t="s">
        <v>540</v>
      </c>
      <c r="G1150" s="7" t="s">
        <v>543</v>
      </c>
      <c r="H1150" s="7" t="s">
        <v>67</v>
      </c>
      <c r="I1150" s="8">
        <v>1</v>
      </c>
      <c r="J1150" s="7" t="s">
        <v>2240</v>
      </c>
      <c r="K1150" s="9">
        <v>8</v>
      </c>
      <c r="L1150" t="str">
        <f t="shared" si="35"/>
        <v>FL-8</v>
      </c>
      <c r="M1150" s="7" t="s">
        <v>2241</v>
      </c>
      <c r="N1150" s="7" t="s">
        <v>2324</v>
      </c>
      <c r="O1150" s="7" t="s">
        <v>2243</v>
      </c>
      <c r="Q1150" s="10">
        <v>3138</v>
      </c>
      <c r="R1150" s="7" t="s">
        <v>5536</v>
      </c>
      <c r="S1150" s="11">
        <v>1</v>
      </c>
      <c r="T1150" s="12">
        <v>0</v>
      </c>
    </row>
    <row r="1151" spans="1:20" x14ac:dyDescent="0.25">
      <c r="A1151" s="7" t="s">
        <v>2239</v>
      </c>
      <c r="B1151" s="8" t="str">
        <f t="shared" si="34"/>
        <v>51164-FL-8</v>
      </c>
      <c r="C1151" s="7">
        <v>51164</v>
      </c>
      <c r="D1151" s="7" t="s">
        <v>540</v>
      </c>
      <c r="E1151" s="7" t="s">
        <v>2191</v>
      </c>
      <c r="F1151" s="7" t="s">
        <v>540</v>
      </c>
      <c r="G1151" s="7" t="s">
        <v>543</v>
      </c>
      <c r="H1151" s="7" t="s">
        <v>67</v>
      </c>
      <c r="I1151" s="8">
        <v>1</v>
      </c>
      <c r="J1151" s="7" t="s">
        <v>2240</v>
      </c>
      <c r="K1151" s="9">
        <v>8</v>
      </c>
      <c r="L1151" t="str">
        <f t="shared" si="35"/>
        <v>FL-8</v>
      </c>
      <c r="M1151" s="7" t="s">
        <v>2241</v>
      </c>
      <c r="N1151" s="7" t="s">
        <v>2324</v>
      </c>
      <c r="O1151" s="7" t="s">
        <v>2243</v>
      </c>
      <c r="Q1151" s="10">
        <v>4138</v>
      </c>
      <c r="R1151" s="7" t="s">
        <v>5541</v>
      </c>
      <c r="S1151" s="11">
        <v>1</v>
      </c>
      <c r="T1151" s="12">
        <v>0</v>
      </c>
    </row>
    <row r="1152" spans="1:20" x14ac:dyDescent="0.25">
      <c r="A1152" s="7" t="s">
        <v>2239</v>
      </c>
      <c r="B1152" s="8" t="str">
        <f t="shared" si="34"/>
        <v>51164-FL-8</v>
      </c>
      <c r="C1152" s="7">
        <v>51164</v>
      </c>
      <c r="D1152" s="7" t="s">
        <v>540</v>
      </c>
      <c r="E1152" s="7" t="s">
        <v>2191</v>
      </c>
      <c r="F1152" s="7" t="s">
        <v>540</v>
      </c>
      <c r="G1152" s="7" t="s">
        <v>543</v>
      </c>
      <c r="H1152" s="7" t="s">
        <v>67</v>
      </c>
      <c r="I1152" s="8">
        <v>1</v>
      </c>
      <c r="J1152" s="7" t="s">
        <v>2240</v>
      </c>
      <c r="K1152" s="9">
        <v>8</v>
      </c>
      <c r="L1152" t="str">
        <f t="shared" si="35"/>
        <v>FL-8</v>
      </c>
      <c r="M1152" s="7" t="s">
        <v>2241</v>
      </c>
      <c r="N1152" s="7" t="s">
        <v>2324</v>
      </c>
      <c r="O1152" s="7" t="s">
        <v>2243</v>
      </c>
      <c r="Q1152" s="10">
        <v>5138</v>
      </c>
      <c r="R1152" s="7" t="s">
        <v>5527</v>
      </c>
      <c r="S1152" s="11">
        <v>1</v>
      </c>
      <c r="T1152" s="12">
        <v>0</v>
      </c>
    </row>
    <row r="1153" spans="1:20" x14ac:dyDescent="0.25">
      <c r="A1153" s="7" t="s">
        <v>2239</v>
      </c>
      <c r="B1153" s="8" t="str">
        <f t="shared" si="34"/>
        <v>51164-FL-8</v>
      </c>
      <c r="C1153" s="7">
        <v>51164</v>
      </c>
      <c r="D1153" s="7" t="s">
        <v>540</v>
      </c>
      <c r="E1153" s="7" t="s">
        <v>2191</v>
      </c>
      <c r="F1153" s="7" t="s">
        <v>540</v>
      </c>
      <c r="G1153" s="7" t="s">
        <v>543</v>
      </c>
      <c r="H1153" s="7" t="s">
        <v>67</v>
      </c>
      <c r="I1153" s="8">
        <v>1</v>
      </c>
      <c r="J1153" s="7" t="s">
        <v>2240</v>
      </c>
      <c r="K1153" s="9">
        <v>8</v>
      </c>
      <c r="L1153" t="str">
        <f t="shared" si="35"/>
        <v>FL-8</v>
      </c>
      <c r="M1153" s="7" t="s">
        <v>2241</v>
      </c>
      <c r="N1153" s="7" t="s">
        <v>2324</v>
      </c>
      <c r="O1153" s="7" t="s">
        <v>2243</v>
      </c>
      <c r="Q1153" s="10">
        <v>1138</v>
      </c>
      <c r="R1153" s="7" t="s">
        <v>5528</v>
      </c>
      <c r="S1153" s="11">
        <v>1</v>
      </c>
      <c r="T1153" s="12">
        <v>0</v>
      </c>
    </row>
    <row r="1154" spans="1:20" x14ac:dyDescent="0.25">
      <c r="A1154" s="7" t="s">
        <v>2239</v>
      </c>
      <c r="B1154" s="8" t="str">
        <f t="shared" si="34"/>
        <v>51164-FL-8</v>
      </c>
      <c r="C1154" s="7">
        <v>51164</v>
      </c>
      <c r="D1154" s="7" t="s">
        <v>540</v>
      </c>
      <c r="E1154" s="7" t="s">
        <v>2191</v>
      </c>
      <c r="F1154" s="7" t="s">
        <v>540</v>
      </c>
      <c r="G1154" s="7" t="s">
        <v>543</v>
      </c>
      <c r="H1154" s="7" t="s">
        <v>67</v>
      </c>
      <c r="I1154" s="8">
        <v>1</v>
      </c>
      <c r="J1154" s="7" t="s">
        <v>2240</v>
      </c>
      <c r="K1154" s="9">
        <v>8</v>
      </c>
      <c r="L1154" t="str">
        <f t="shared" si="35"/>
        <v>FL-8</v>
      </c>
      <c r="M1154" s="7" t="s">
        <v>2241</v>
      </c>
      <c r="N1154" s="7" t="s">
        <v>2324</v>
      </c>
      <c r="O1154" s="7" t="s">
        <v>2243</v>
      </c>
      <c r="Q1154" s="10">
        <v>2138</v>
      </c>
      <c r="R1154" s="7" t="s">
        <v>5532</v>
      </c>
      <c r="S1154" s="11">
        <v>1</v>
      </c>
      <c r="T1154" s="12">
        <v>0</v>
      </c>
    </row>
    <row r="1155" spans="1:20" x14ac:dyDescent="0.25">
      <c r="A1155" s="7" t="s">
        <v>2239</v>
      </c>
      <c r="B1155" s="8" t="str">
        <f t="shared" ref="B1155:B1218" si="36">C1155&amp;"-"&amp;L1155</f>
        <v>51164-FL-8</v>
      </c>
      <c r="C1155" s="7">
        <v>51164</v>
      </c>
      <c r="D1155" s="7" t="s">
        <v>540</v>
      </c>
      <c r="E1155" s="7" t="s">
        <v>2191</v>
      </c>
      <c r="F1155" s="7" t="s">
        <v>540</v>
      </c>
      <c r="G1155" s="7" t="s">
        <v>543</v>
      </c>
      <c r="H1155" s="7" t="s">
        <v>67</v>
      </c>
      <c r="I1155" s="8">
        <v>1</v>
      </c>
      <c r="J1155" s="7" t="s">
        <v>2240</v>
      </c>
      <c r="K1155" s="9">
        <v>8</v>
      </c>
      <c r="L1155" t="str">
        <f t="shared" ref="L1155:L1218" si="37">J1155&amp;"-"&amp;K1155</f>
        <v>FL-8</v>
      </c>
      <c r="M1155" s="7" t="s">
        <v>2241</v>
      </c>
      <c r="N1155" s="7" t="s">
        <v>2324</v>
      </c>
      <c r="O1155" s="7" t="s">
        <v>2243</v>
      </c>
      <c r="Q1155" s="10">
        <v>3138</v>
      </c>
      <c r="R1155" s="7" t="s">
        <v>5537</v>
      </c>
      <c r="S1155" s="11">
        <v>1</v>
      </c>
      <c r="T1155" s="12">
        <v>0</v>
      </c>
    </row>
    <row r="1156" spans="1:20" x14ac:dyDescent="0.25">
      <c r="A1156" s="7" t="s">
        <v>2239</v>
      </c>
      <c r="B1156" s="8" t="str">
        <f t="shared" si="36"/>
        <v>51164-FL-8</v>
      </c>
      <c r="C1156" s="7">
        <v>51164</v>
      </c>
      <c r="D1156" s="7" t="s">
        <v>540</v>
      </c>
      <c r="E1156" s="7" t="s">
        <v>2191</v>
      </c>
      <c r="F1156" s="7" t="s">
        <v>540</v>
      </c>
      <c r="G1156" s="7" t="s">
        <v>543</v>
      </c>
      <c r="H1156" s="7" t="s">
        <v>67</v>
      </c>
      <c r="I1156" s="8">
        <v>1</v>
      </c>
      <c r="J1156" s="7" t="s">
        <v>2240</v>
      </c>
      <c r="K1156" s="9">
        <v>8</v>
      </c>
      <c r="L1156" t="str">
        <f t="shared" si="37"/>
        <v>FL-8</v>
      </c>
      <c r="M1156" s="7" t="s">
        <v>2241</v>
      </c>
      <c r="N1156" s="7" t="s">
        <v>2324</v>
      </c>
      <c r="O1156" s="7" t="s">
        <v>2243</v>
      </c>
      <c r="Q1156" s="10">
        <v>4138</v>
      </c>
      <c r="R1156" s="7" t="s">
        <v>5542</v>
      </c>
      <c r="S1156" s="11">
        <v>1</v>
      </c>
      <c r="T1156" s="12">
        <v>0</v>
      </c>
    </row>
    <row r="1157" spans="1:20" x14ac:dyDescent="0.25">
      <c r="A1157" s="7" t="s">
        <v>2239</v>
      </c>
      <c r="B1157" s="8" t="str">
        <f t="shared" si="36"/>
        <v>51164-FL-8</v>
      </c>
      <c r="C1157" s="7">
        <v>51164</v>
      </c>
      <c r="D1157" s="7" t="s">
        <v>540</v>
      </c>
      <c r="E1157" s="7" t="s">
        <v>2191</v>
      </c>
      <c r="F1157" s="7" t="s">
        <v>540</v>
      </c>
      <c r="G1157" s="7" t="s">
        <v>543</v>
      </c>
      <c r="H1157" s="7" t="s">
        <v>67</v>
      </c>
      <c r="I1157" s="8">
        <v>1</v>
      </c>
      <c r="J1157" s="7" t="s">
        <v>2240</v>
      </c>
      <c r="K1157" s="9">
        <v>8</v>
      </c>
      <c r="L1157" t="str">
        <f t="shared" si="37"/>
        <v>FL-8</v>
      </c>
      <c r="M1157" s="7" t="s">
        <v>2241</v>
      </c>
      <c r="N1157" s="7" t="s">
        <v>2324</v>
      </c>
      <c r="O1157" s="7" t="s">
        <v>2243</v>
      </c>
      <c r="Q1157" s="10">
        <v>5138</v>
      </c>
      <c r="R1157" s="7" t="s">
        <v>5529</v>
      </c>
      <c r="S1157" s="11">
        <v>1</v>
      </c>
      <c r="T1157" s="12">
        <v>0</v>
      </c>
    </row>
    <row r="1158" spans="1:20" x14ac:dyDescent="0.25">
      <c r="A1158" s="7" t="s">
        <v>2239</v>
      </c>
      <c r="B1158" s="8" t="str">
        <f t="shared" si="36"/>
        <v>51164-FL-8</v>
      </c>
      <c r="C1158" s="7">
        <v>51164</v>
      </c>
      <c r="D1158" s="7" t="s">
        <v>540</v>
      </c>
      <c r="E1158" s="7" t="s">
        <v>2191</v>
      </c>
      <c r="F1158" s="7" t="s">
        <v>540</v>
      </c>
      <c r="G1158" s="7" t="s">
        <v>543</v>
      </c>
      <c r="H1158" s="7" t="s">
        <v>67</v>
      </c>
      <c r="I1158" s="8">
        <v>1</v>
      </c>
      <c r="J1158" s="7" t="s">
        <v>2240</v>
      </c>
      <c r="K1158" s="9">
        <v>8</v>
      </c>
      <c r="L1158" t="str">
        <f t="shared" si="37"/>
        <v>FL-8</v>
      </c>
      <c r="M1158" s="7" t="s">
        <v>2241</v>
      </c>
      <c r="N1158" s="7" t="s">
        <v>2324</v>
      </c>
      <c r="O1158" s="7" t="s">
        <v>2243</v>
      </c>
      <c r="Q1158" s="10">
        <v>1138</v>
      </c>
      <c r="R1158" s="7" t="s">
        <v>5530</v>
      </c>
      <c r="S1158" s="11">
        <v>1</v>
      </c>
      <c r="T1158" s="12">
        <v>0</v>
      </c>
    </row>
    <row r="1159" spans="1:20" x14ac:dyDescent="0.25">
      <c r="A1159" s="7" t="s">
        <v>2239</v>
      </c>
      <c r="B1159" s="8" t="str">
        <f t="shared" si="36"/>
        <v>51164-FL-8</v>
      </c>
      <c r="C1159" s="7">
        <v>51164</v>
      </c>
      <c r="D1159" s="7" t="s">
        <v>540</v>
      </c>
      <c r="E1159" s="7" t="s">
        <v>2191</v>
      </c>
      <c r="F1159" s="7" t="s">
        <v>540</v>
      </c>
      <c r="G1159" s="7" t="s">
        <v>543</v>
      </c>
      <c r="H1159" s="7" t="s">
        <v>67</v>
      </c>
      <c r="I1159" s="8">
        <v>1</v>
      </c>
      <c r="J1159" s="7" t="s">
        <v>2240</v>
      </c>
      <c r="K1159" s="9">
        <v>8</v>
      </c>
      <c r="L1159" t="str">
        <f t="shared" si="37"/>
        <v>FL-8</v>
      </c>
      <c r="M1159" s="7" t="s">
        <v>2241</v>
      </c>
      <c r="N1159" s="7" t="s">
        <v>2324</v>
      </c>
      <c r="O1159" s="7" t="s">
        <v>2243</v>
      </c>
      <c r="Q1159" s="10">
        <v>2138</v>
      </c>
      <c r="R1159" s="7" t="s">
        <v>5533</v>
      </c>
      <c r="S1159" s="11">
        <v>1</v>
      </c>
      <c r="T1159" s="12">
        <v>0</v>
      </c>
    </row>
    <row r="1160" spans="1:20" x14ac:dyDescent="0.25">
      <c r="A1160" s="7" t="s">
        <v>2239</v>
      </c>
      <c r="B1160" s="8" t="str">
        <f t="shared" si="36"/>
        <v>51164-FL-8</v>
      </c>
      <c r="C1160" s="7">
        <v>51164</v>
      </c>
      <c r="D1160" s="7" t="s">
        <v>540</v>
      </c>
      <c r="E1160" s="7" t="s">
        <v>2191</v>
      </c>
      <c r="F1160" s="7" t="s">
        <v>540</v>
      </c>
      <c r="G1160" s="7" t="s">
        <v>543</v>
      </c>
      <c r="H1160" s="7" t="s">
        <v>67</v>
      </c>
      <c r="I1160" s="8">
        <v>1</v>
      </c>
      <c r="J1160" s="7" t="s">
        <v>2240</v>
      </c>
      <c r="K1160" s="9">
        <v>8</v>
      </c>
      <c r="L1160" t="str">
        <f t="shared" si="37"/>
        <v>FL-8</v>
      </c>
      <c r="M1160" s="7" t="s">
        <v>2241</v>
      </c>
      <c r="N1160" s="7" t="s">
        <v>2324</v>
      </c>
      <c r="O1160" s="7" t="s">
        <v>2243</v>
      </c>
      <c r="Q1160" s="10">
        <v>3138</v>
      </c>
      <c r="R1160" s="7" t="s">
        <v>5538</v>
      </c>
      <c r="S1160" s="11">
        <v>1</v>
      </c>
      <c r="T1160" s="12">
        <v>0</v>
      </c>
    </row>
    <row r="1161" spans="1:20" x14ac:dyDescent="0.25">
      <c r="A1161" s="7" t="s">
        <v>2239</v>
      </c>
      <c r="B1161" s="8" t="str">
        <f t="shared" si="36"/>
        <v>51164-FL-8</v>
      </c>
      <c r="C1161" s="7">
        <v>51164</v>
      </c>
      <c r="D1161" s="7" t="s">
        <v>540</v>
      </c>
      <c r="E1161" s="7" t="s">
        <v>2191</v>
      </c>
      <c r="F1161" s="7" t="s">
        <v>540</v>
      </c>
      <c r="G1161" s="7" t="s">
        <v>543</v>
      </c>
      <c r="H1161" s="7" t="s">
        <v>67</v>
      </c>
      <c r="I1161" s="8">
        <v>1</v>
      </c>
      <c r="J1161" s="7" t="s">
        <v>2240</v>
      </c>
      <c r="K1161" s="9">
        <v>8</v>
      </c>
      <c r="L1161" t="str">
        <f t="shared" si="37"/>
        <v>FL-8</v>
      </c>
      <c r="M1161" s="7" t="s">
        <v>2241</v>
      </c>
      <c r="N1161" s="7" t="s">
        <v>2324</v>
      </c>
      <c r="O1161" s="7" t="s">
        <v>2243</v>
      </c>
      <c r="Q1161" s="10">
        <v>4138</v>
      </c>
      <c r="R1161" s="7" t="s">
        <v>5543</v>
      </c>
      <c r="S1161" s="11">
        <v>1</v>
      </c>
      <c r="T1161" s="12">
        <v>0</v>
      </c>
    </row>
    <row r="1162" spans="1:20" x14ac:dyDescent="0.25">
      <c r="A1162" s="7" t="s">
        <v>2239</v>
      </c>
      <c r="B1162" s="8" t="str">
        <f t="shared" si="36"/>
        <v>51164-FL-8</v>
      </c>
      <c r="C1162" s="7">
        <v>51164</v>
      </c>
      <c r="D1162" s="7" t="s">
        <v>540</v>
      </c>
      <c r="E1162" s="7" t="s">
        <v>2191</v>
      </c>
      <c r="F1162" s="7" t="s">
        <v>540</v>
      </c>
      <c r="G1162" s="7" t="s">
        <v>543</v>
      </c>
      <c r="H1162" s="7" t="s">
        <v>67</v>
      </c>
      <c r="I1162" s="8">
        <v>1</v>
      </c>
      <c r="J1162" s="7" t="s">
        <v>2240</v>
      </c>
      <c r="K1162" s="9">
        <v>8</v>
      </c>
      <c r="L1162" t="str">
        <f t="shared" si="37"/>
        <v>FL-8</v>
      </c>
      <c r="M1162" s="7" t="s">
        <v>2241</v>
      </c>
      <c r="N1162" s="7" t="s">
        <v>2324</v>
      </c>
      <c r="O1162" s="7" t="s">
        <v>2243</v>
      </c>
      <c r="Q1162" s="10">
        <v>5138</v>
      </c>
      <c r="R1162" s="7" t="s">
        <v>5531</v>
      </c>
      <c r="S1162" s="11">
        <v>1</v>
      </c>
      <c r="T1162" s="12">
        <v>0</v>
      </c>
    </row>
    <row r="1163" spans="1:20" x14ac:dyDescent="0.25">
      <c r="A1163" s="7" t="s">
        <v>2239</v>
      </c>
      <c r="B1163" s="8" t="str">
        <f t="shared" si="36"/>
        <v>51164-FR-8</v>
      </c>
      <c r="C1163" s="7">
        <v>51164</v>
      </c>
      <c r="D1163" s="7" t="s">
        <v>540</v>
      </c>
      <c r="E1163" s="7" t="s">
        <v>2191</v>
      </c>
      <c r="F1163" s="7" t="s">
        <v>540</v>
      </c>
      <c r="G1163" s="7" t="s">
        <v>543</v>
      </c>
      <c r="H1163" s="7" t="s">
        <v>67</v>
      </c>
      <c r="I1163" s="8">
        <v>2</v>
      </c>
      <c r="J1163" s="7" t="s">
        <v>2244</v>
      </c>
      <c r="K1163" s="9">
        <v>8</v>
      </c>
      <c r="L1163" t="str">
        <f t="shared" si="37"/>
        <v>FR-8</v>
      </c>
      <c r="M1163" s="7" t="s">
        <v>2241</v>
      </c>
      <c r="N1163" s="7" t="s">
        <v>2325</v>
      </c>
      <c r="O1163" s="7" t="s">
        <v>2243</v>
      </c>
      <c r="Q1163" s="10">
        <v>3714</v>
      </c>
      <c r="R1163" s="7" t="s">
        <v>5534</v>
      </c>
      <c r="S1163" s="11">
        <v>1</v>
      </c>
      <c r="T1163" s="12">
        <v>0</v>
      </c>
    </row>
    <row r="1164" spans="1:20" x14ac:dyDescent="0.25">
      <c r="A1164" s="7" t="s">
        <v>2239</v>
      </c>
      <c r="B1164" s="8" t="str">
        <f t="shared" si="36"/>
        <v>51164-FR-8</v>
      </c>
      <c r="C1164" s="7">
        <v>51164</v>
      </c>
      <c r="D1164" s="7" t="s">
        <v>540</v>
      </c>
      <c r="E1164" s="7" t="s">
        <v>2191</v>
      </c>
      <c r="F1164" s="7" t="s">
        <v>540</v>
      </c>
      <c r="G1164" s="7" t="s">
        <v>543</v>
      </c>
      <c r="H1164" s="7" t="s">
        <v>67</v>
      </c>
      <c r="I1164" s="8">
        <v>2</v>
      </c>
      <c r="J1164" s="7" t="s">
        <v>2244</v>
      </c>
      <c r="K1164" s="9">
        <v>8</v>
      </c>
      <c r="L1164" t="str">
        <f t="shared" si="37"/>
        <v>FR-8</v>
      </c>
      <c r="M1164" s="7" t="s">
        <v>2241</v>
      </c>
      <c r="N1164" s="7" t="s">
        <v>2325</v>
      </c>
      <c r="O1164" s="7" t="s">
        <v>2243</v>
      </c>
      <c r="Q1164" s="10">
        <v>5714</v>
      </c>
      <c r="R1164" s="7" t="s">
        <v>5524</v>
      </c>
      <c r="S1164" s="11">
        <v>1</v>
      </c>
      <c r="T1164" s="12">
        <v>0</v>
      </c>
    </row>
    <row r="1165" spans="1:20" x14ac:dyDescent="0.25">
      <c r="A1165" s="7" t="s">
        <v>2239</v>
      </c>
      <c r="B1165" s="8" t="str">
        <f t="shared" si="36"/>
        <v>51164-FR-8</v>
      </c>
      <c r="C1165" s="7">
        <v>51164</v>
      </c>
      <c r="D1165" s="7" t="s">
        <v>540</v>
      </c>
      <c r="E1165" s="7" t="s">
        <v>2191</v>
      </c>
      <c r="F1165" s="7" t="s">
        <v>540</v>
      </c>
      <c r="G1165" s="7" t="s">
        <v>543</v>
      </c>
      <c r="H1165" s="7" t="s">
        <v>67</v>
      </c>
      <c r="I1165" s="8">
        <v>2</v>
      </c>
      <c r="J1165" s="7" t="s">
        <v>2244</v>
      </c>
      <c r="K1165" s="9">
        <v>8</v>
      </c>
      <c r="L1165" t="str">
        <f t="shared" si="37"/>
        <v>FR-8</v>
      </c>
      <c r="M1165" s="7" t="s">
        <v>2241</v>
      </c>
      <c r="N1165" s="7" t="s">
        <v>2325</v>
      </c>
      <c r="O1165" s="7" t="s">
        <v>2243</v>
      </c>
      <c r="Q1165" s="10">
        <v>3714</v>
      </c>
      <c r="R1165" s="7" t="s">
        <v>5535</v>
      </c>
      <c r="S1165" s="11">
        <v>1</v>
      </c>
      <c r="T1165" s="12">
        <v>0</v>
      </c>
    </row>
    <row r="1166" spans="1:20" x14ac:dyDescent="0.25">
      <c r="A1166" s="7" t="s">
        <v>2239</v>
      </c>
      <c r="B1166" s="8" t="str">
        <f t="shared" si="36"/>
        <v>51164-FR-8</v>
      </c>
      <c r="C1166" s="7">
        <v>51164</v>
      </c>
      <c r="D1166" s="7" t="s">
        <v>540</v>
      </c>
      <c r="E1166" s="7" t="s">
        <v>2191</v>
      </c>
      <c r="F1166" s="7" t="s">
        <v>540</v>
      </c>
      <c r="G1166" s="7" t="s">
        <v>543</v>
      </c>
      <c r="H1166" s="7" t="s">
        <v>67</v>
      </c>
      <c r="I1166" s="8">
        <v>2</v>
      </c>
      <c r="J1166" s="7" t="s">
        <v>2244</v>
      </c>
      <c r="K1166" s="9">
        <v>8</v>
      </c>
      <c r="L1166" t="str">
        <f t="shared" si="37"/>
        <v>FR-8</v>
      </c>
      <c r="M1166" s="7" t="s">
        <v>2241</v>
      </c>
      <c r="N1166" s="7" t="s">
        <v>2325</v>
      </c>
      <c r="O1166" s="7" t="s">
        <v>2243</v>
      </c>
      <c r="Q1166" s="10">
        <v>5714</v>
      </c>
      <c r="R1166" s="7" t="s">
        <v>5525</v>
      </c>
      <c r="S1166" s="11">
        <v>1</v>
      </c>
      <c r="T1166" s="12">
        <v>0</v>
      </c>
    </row>
    <row r="1167" spans="1:20" x14ac:dyDescent="0.25">
      <c r="A1167" s="7" t="s">
        <v>2239</v>
      </c>
      <c r="B1167" s="8" t="str">
        <f t="shared" si="36"/>
        <v>51164-FR-8</v>
      </c>
      <c r="C1167" s="7">
        <v>51164</v>
      </c>
      <c r="D1167" s="7" t="s">
        <v>540</v>
      </c>
      <c r="E1167" s="7" t="s">
        <v>2191</v>
      </c>
      <c r="F1167" s="7" t="s">
        <v>540</v>
      </c>
      <c r="G1167" s="7" t="s">
        <v>543</v>
      </c>
      <c r="H1167" s="7" t="s">
        <v>67</v>
      </c>
      <c r="I1167" s="8">
        <v>2</v>
      </c>
      <c r="J1167" s="7" t="s">
        <v>2244</v>
      </c>
      <c r="K1167" s="9">
        <v>8</v>
      </c>
      <c r="L1167" t="str">
        <f t="shared" si="37"/>
        <v>FR-8</v>
      </c>
      <c r="M1167" s="7" t="s">
        <v>2241</v>
      </c>
      <c r="N1167" s="7" t="s">
        <v>2325</v>
      </c>
      <c r="O1167" s="7" t="s">
        <v>2243</v>
      </c>
      <c r="Q1167" s="10">
        <v>5714</v>
      </c>
      <c r="R1167" s="7" t="s">
        <v>5525</v>
      </c>
      <c r="S1167" s="11">
        <v>1</v>
      </c>
      <c r="T1167" s="12">
        <v>0</v>
      </c>
    </row>
    <row r="1168" spans="1:20" x14ac:dyDescent="0.25">
      <c r="A1168" s="7" t="s">
        <v>2239</v>
      </c>
      <c r="B1168" s="8" t="str">
        <f t="shared" si="36"/>
        <v>51164-FR-8</v>
      </c>
      <c r="C1168" s="7">
        <v>51164</v>
      </c>
      <c r="D1168" s="7" t="s">
        <v>540</v>
      </c>
      <c r="E1168" s="7" t="s">
        <v>2191</v>
      </c>
      <c r="F1168" s="7" t="s">
        <v>540</v>
      </c>
      <c r="G1168" s="7" t="s">
        <v>543</v>
      </c>
      <c r="H1168" s="7" t="s">
        <v>67</v>
      </c>
      <c r="I1168" s="8">
        <v>2</v>
      </c>
      <c r="J1168" s="7" t="s">
        <v>2244</v>
      </c>
      <c r="K1168" s="9">
        <v>8</v>
      </c>
      <c r="L1168" t="str">
        <f t="shared" si="37"/>
        <v>FR-8</v>
      </c>
      <c r="M1168" s="7" t="s">
        <v>2241</v>
      </c>
      <c r="N1168" s="7" t="s">
        <v>2325</v>
      </c>
      <c r="O1168" s="7" t="s">
        <v>2243</v>
      </c>
      <c r="Q1168" s="10">
        <v>1714</v>
      </c>
      <c r="R1168" s="7" t="s">
        <v>5526</v>
      </c>
      <c r="S1168" s="11">
        <v>1</v>
      </c>
      <c r="T1168" s="12">
        <v>0</v>
      </c>
    </row>
    <row r="1169" spans="1:20" x14ac:dyDescent="0.25">
      <c r="A1169" s="7" t="s">
        <v>2239</v>
      </c>
      <c r="B1169" s="8" t="str">
        <f t="shared" si="36"/>
        <v>51164-FR-8</v>
      </c>
      <c r="C1169" s="7">
        <v>51164</v>
      </c>
      <c r="D1169" s="7" t="s">
        <v>540</v>
      </c>
      <c r="E1169" s="7" t="s">
        <v>2191</v>
      </c>
      <c r="F1169" s="7" t="s">
        <v>540</v>
      </c>
      <c r="G1169" s="7" t="s">
        <v>543</v>
      </c>
      <c r="H1169" s="7" t="s">
        <v>67</v>
      </c>
      <c r="I1169" s="8">
        <v>2</v>
      </c>
      <c r="J1169" s="7" t="s">
        <v>2244</v>
      </c>
      <c r="K1169" s="9">
        <v>8</v>
      </c>
      <c r="L1169" t="str">
        <f t="shared" si="37"/>
        <v>FR-8</v>
      </c>
      <c r="M1169" s="7" t="s">
        <v>2241</v>
      </c>
      <c r="N1169" s="7" t="s">
        <v>2325</v>
      </c>
      <c r="O1169" s="7" t="s">
        <v>2243</v>
      </c>
      <c r="Q1169" s="10">
        <v>3714</v>
      </c>
      <c r="R1169" s="7" t="s">
        <v>5536</v>
      </c>
      <c r="S1169" s="11">
        <v>1</v>
      </c>
      <c r="T1169" s="12">
        <v>0</v>
      </c>
    </row>
    <row r="1170" spans="1:20" x14ac:dyDescent="0.25">
      <c r="A1170" s="7" t="s">
        <v>2239</v>
      </c>
      <c r="B1170" s="8" t="str">
        <f t="shared" si="36"/>
        <v>51164-FR-8</v>
      </c>
      <c r="C1170" s="7">
        <v>51164</v>
      </c>
      <c r="D1170" s="7" t="s">
        <v>540</v>
      </c>
      <c r="E1170" s="7" t="s">
        <v>2191</v>
      </c>
      <c r="F1170" s="7" t="s">
        <v>540</v>
      </c>
      <c r="G1170" s="7" t="s">
        <v>543</v>
      </c>
      <c r="H1170" s="7" t="s">
        <v>67</v>
      </c>
      <c r="I1170" s="8">
        <v>2</v>
      </c>
      <c r="J1170" s="7" t="s">
        <v>2244</v>
      </c>
      <c r="K1170" s="9">
        <v>8</v>
      </c>
      <c r="L1170" t="str">
        <f t="shared" si="37"/>
        <v>FR-8</v>
      </c>
      <c r="M1170" s="7" t="s">
        <v>2241</v>
      </c>
      <c r="N1170" s="7" t="s">
        <v>2325</v>
      </c>
      <c r="O1170" s="7" t="s">
        <v>2243</v>
      </c>
      <c r="Q1170" s="10">
        <v>5714</v>
      </c>
      <c r="R1170" s="7" t="s">
        <v>5527</v>
      </c>
      <c r="S1170" s="11">
        <v>1</v>
      </c>
      <c r="T1170" s="12">
        <v>0</v>
      </c>
    </row>
    <row r="1171" spans="1:20" x14ac:dyDescent="0.25">
      <c r="A1171" s="7" t="s">
        <v>2239</v>
      </c>
      <c r="B1171" s="8" t="str">
        <f t="shared" si="36"/>
        <v>51164-FR-8</v>
      </c>
      <c r="C1171" s="7">
        <v>51164</v>
      </c>
      <c r="D1171" s="7" t="s">
        <v>540</v>
      </c>
      <c r="E1171" s="7" t="s">
        <v>2191</v>
      </c>
      <c r="F1171" s="7" t="s">
        <v>540</v>
      </c>
      <c r="G1171" s="7" t="s">
        <v>543</v>
      </c>
      <c r="H1171" s="7" t="s">
        <v>67</v>
      </c>
      <c r="I1171" s="8">
        <v>2</v>
      </c>
      <c r="J1171" s="7" t="s">
        <v>2244</v>
      </c>
      <c r="K1171" s="9">
        <v>8</v>
      </c>
      <c r="L1171" t="str">
        <f t="shared" si="37"/>
        <v>FR-8</v>
      </c>
      <c r="M1171" s="7" t="s">
        <v>2241</v>
      </c>
      <c r="N1171" s="7" t="s">
        <v>2325</v>
      </c>
      <c r="O1171" s="7" t="s">
        <v>2243</v>
      </c>
      <c r="Q1171" s="10">
        <v>1714</v>
      </c>
      <c r="R1171" s="7" t="s">
        <v>5528</v>
      </c>
      <c r="S1171" s="11">
        <v>1</v>
      </c>
      <c r="T1171" s="12">
        <v>0</v>
      </c>
    </row>
    <row r="1172" spans="1:20" x14ac:dyDescent="0.25">
      <c r="A1172" s="7" t="s">
        <v>2239</v>
      </c>
      <c r="B1172" s="8" t="str">
        <f t="shared" si="36"/>
        <v>51164-FR-8</v>
      </c>
      <c r="C1172" s="7">
        <v>51164</v>
      </c>
      <c r="D1172" s="7" t="s">
        <v>540</v>
      </c>
      <c r="E1172" s="7" t="s">
        <v>2191</v>
      </c>
      <c r="F1172" s="7" t="s">
        <v>540</v>
      </c>
      <c r="G1172" s="7" t="s">
        <v>543</v>
      </c>
      <c r="H1172" s="7" t="s">
        <v>67</v>
      </c>
      <c r="I1172" s="8">
        <v>2</v>
      </c>
      <c r="J1172" s="7" t="s">
        <v>2244</v>
      </c>
      <c r="K1172" s="9">
        <v>8</v>
      </c>
      <c r="L1172" t="str">
        <f t="shared" si="37"/>
        <v>FR-8</v>
      </c>
      <c r="M1172" s="7" t="s">
        <v>2241</v>
      </c>
      <c r="N1172" s="7" t="s">
        <v>2325</v>
      </c>
      <c r="O1172" s="7" t="s">
        <v>2243</v>
      </c>
      <c r="Q1172" s="10">
        <v>3714</v>
      </c>
      <c r="R1172" s="7" t="s">
        <v>5537</v>
      </c>
      <c r="S1172" s="11">
        <v>1</v>
      </c>
      <c r="T1172" s="12">
        <v>0</v>
      </c>
    </row>
    <row r="1173" spans="1:20" x14ac:dyDescent="0.25">
      <c r="A1173" s="7" t="s">
        <v>2239</v>
      </c>
      <c r="B1173" s="8" t="str">
        <f t="shared" si="36"/>
        <v>51164-FR-8</v>
      </c>
      <c r="C1173" s="7">
        <v>51164</v>
      </c>
      <c r="D1173" s="7" t="s">
        <v>540</v>
      </c>
      <c r="E1173" s="7" t="s">
        <v>2191</v>
      </c>
      <c r="F1173" s="7" t="s">
        <v>540</v>
      </c>
      <c r="G1173" s="7" t="s">
        <v>543</v>
      </c>
      <c r="H1173" s="7" t="s">
        <v>67</v>
      </c>
      <c r="I1173" s="8">
        <v>2</v>
      </c>
      <c r="J1173" s="7" t="s">
        <v>2244</v>
      </c>
      <c r="K1173" s="9">
        <v>8</v>
      </c>
      <c r="L1173" t="str">
        <f t="shared" si="37"/>
        <v>FR-8</v>
      </c>
      <c r="M1173" s="7" t="s">
        <v>2241</v>
      </c>
      <c r="N1173" s="7" t="s">
        <v>2325</v>
      </c>
      <c r="O1173" s="7" t="s">
        <v>2243</v>
      </c>
      <c r="Q1173" s="10">
        <v>5714</v>
      </c>
      <c r="R1173" s="7" t="s">
        <v>5529</v>
      </c>
      <c r="S1173" s="11">
        <v>1</v>
      </c>
      <c r="T1173" s="12">
        <v>0</v>
      </c>
    </row>
    <row r="1174" spans="1:20" x14ac:dyDescent="0.25">
      <c r="A1174" s="7" t="s">
        <v>2239</v>
      </c>
      <c r="B1174" s="8" t="str">
        <f t="shared" si="36"/>
        <v>51164-FR-8</v>
      </c>
      <c r="C1174" s="7">
        <v>51164</v>
      </c>
      <c r="D1174" s="7" t="s">
        <v>540</v>
      </c>
      <c r="E1174" s="7" t="s">
        <v>2191</v>
      </c>
      <c r="F1174" s="7" t="s">
        <v>540</v>
      </c>
      <c r="G1174" s="7" t="s">
        <v>543</v>
      </c>
      <c r="H1174" s="7" t="s">
        <v>67</v>
      </c>
      <c r="I1174" s="8">
        <v>2</v>
      </c>
      <c r="J1174" s="7" t="s">
        <v>2244</v>
      </c>
      <c r="K1174" s="9">
        <v>8</v>
      </c>
      <c r="L1174" t="str">
        <f t="shared" si="37"/>
        <v>FR-8</v>
      </c>
      <c r="M1174" s="7" t="s">
        <v>2241</v>
      </c>
      <c r="N1174" s="7" t="s">
        <v>2325</v>
      </c>
      <c r="O1174" s="7" t="s">
        <v>2243</v>
      </c>
      <c r="Q1174" s="10">
        <v>1714</v>
      </c>
      <c r="R1174" s="7" t="s">
        <v>5530</v>
      </c>
      <c r="S1174" s="11">
        <v>1</v>
      </c>
      <c r="T1174" s="12">
        <v>0</v>
      </c>
    </row>
    <row r="1175" spans="1:20" x14ac:dyDescent="0.25">
      <c r="A1175" s="7" t="s">
        <v>2239</v>
      </c>
      <c r="B1175" s="8" t="str">
        <f t="shared" si="36"/>
        <v>51164-FR-8</v>
      </c>
      <c r="C1175" s="7">
        <v>51164</v>
      </c>
      <c r="D1175" s="7" t="s">
        <v>540</v>
      </c>
      <c r="E1175" s="7" t="s">
        <v>2191</v>
      </c>
      <c r="F1175" s="7" t="s">
        <v>540</v>
      </c>
      <c r="G1175" s="7" t="s">
        <v>543</v>
      </c>
      <c r="H1175" s="7" t="s">
        <v>67</v>
      </c>
      <c r="I1175" s="8">
        <v>2</v>
      </c>
      <c r="J1175" s="7" t="s">
        <v>2244</v>
      </c>
      <c r="K1175" s="9">
        <v>8</v>
      </c>
      <c r="L1175" t="str">
        <f t="shared" si="37"/>
        <v>FR-8</v>
      </c>
      <c r="M1175" s="7" t="s">
        <v>2241</v>
      </c>
      <c r="N1175" s="7" t="s">
        <v>2325</v>
      </c>
      <c r="O1175" s="7" t="s">
        <v>2243</v>
      </c>
      <c r="Q1175" s="10">
        <v>3714</v>
      </c>
      <c r="R1175" s="7" t="s">
        <v>5538</v>
      </c>
      <c r="S1175" s="11">
        <v>1</v>
      </c>
      <c r="T1175" s="12">
        <v>0</v>
      </c>
    </row>
    <row r="1176" spans="1:20" x14ac:dyDescent="0.25">
      <c r="A1176" s="7" t="s">
        <v>2239</v>
      </c>
      <c r="B1176" s="8" t="str">
        <f t="shared" si="36"/>
        <v>51164-FR-8</v>
      </c>
      <c r="C1176" s="7">
        <v>51164</v>
      </c>
      <c r="D1176" s="7" t="s">
        <v>540</v>
      </c>
      <c r="E1176" s="7" t="s">
        <v>2191</v>
      </c>
      <c r="F1176" s="7" t="s">
        <v>540</v>
      </c>
      <c r="G1176" s="7" t="s">
        <v>543</v>
      </c>
      <c r="H1176" s="7" t="s">
        <v>67</v>
      </c>
      <c r="I1176" s="8">
        <v>2</v>
      </c>
      <c r="J1176" s="7" t="s">
        <v>2244</v>
      </c>
      <c r="K1176" s="9">
        <v>8</v>
      </c>
      <c r="L1176" t="str">
        <f t="shared" si="37"/>
        <v>FR-8</v>
      </c>
      <c r="M1176" s="7" t="s">
        <v>2241</v>
      </c>
      <c r="N1176" s="7" t="s">
        <v>2325</v>
      </c>
      <c r="O1176" s="7" t="s">
        <v>2243</v>
      </c>
      <c r="Q1176" s="10">
        <v>5714</v>
      </c>
      <c r="R1176" s="7" t="s">
        <v>5531</v>
      </c>
      <c r="S1176" s="11">
        <v>1</v>
      </c>
      <c r="T1176" s="12">
        <v>0</v>
      </c>
    </row>
    <row r="1177" spans="1:20" x14ac:dyDescent="0.25">
      <c r="A1177" s="7" t="s">
        <v>2239</v>
      </c>
      <c r="B1177" s="8" t="str">
        <f t="shared" si="36"/>
        <v>51166-FL-8</v>
      </c>
      <c r="C1177" s="7">
        <v>51166</v>
      </c>
      <c r="D1177" s="7" t="s">
        <v>394</v>
      </c>
      <c r="E1177" s="7" t="s">
        <v>2191</v>
      </c>
      <c r="F1177" s="7" t="s">
        <v>394</v>
      </c>
      <c r="G1177" s="7" t="s">
        <v>395</v>
      </c>
      <c r="H1177" s="7" t="s">
        <v>390</v>
      </c>
      <c r="I1177" s="8">
        <v>1</v>
      </c>
      <c r="J1177" s="7" t="s">
        <v>2240</v>
      </c>
      <c r="K1177" s="9">
        <v>8</v>
      </c>
      <c r="L1177" t="str">
        <f t="shared" si="37"/>
        <v>FL-8</v>
      </c>
      <c r="M1177" s="7" t="s">
        <v>2241</v>
      </c>
      <c r="N1177" s="7" t="s">
        <v>2326</v>
      </c>
      <c r="O1177" s="7" t="s">
        <v>2243</v>
      </c>
      <c r="Q1177" s="10">
        <v>3133</v>
      </c>
      <c r="R1177" s="7" t="s">
        <v>5534</v>
      </c>
      <c r="S1177" s="11">
        <v>1</v>
      </c>
      <c r="T1177" s="12">
        <v>0</v>
      </c>
    </row>
    <row r="1178" spans="1:20" x14ac:dyDescent="0.25">
      <c r="A1178" s="7" t="s">
        <v>2239</v>
      </c>
      <c r="B1178" s="8" t="str">
        <f t="shared" si="36"/>
        <v>51166-FL-8</v>
      </c>
      <c r="C1178" s="7">
        <v>51166</v>
      </c>
      <c r="D1178" s="7" t="s">
        <v>394</v>
      </c>
      <c r="E1178" s="7" t="s">
        <v>2191</v>
      </c>
      <c r="F1178" s="7" t="s">
        <v>394</v>
      </c>
      <c r="G1178" s="7" t="s">
        <v>395</v>
      </c>
      <c r="H1178" s="7" t="s">
        <v>390</v>
      </c>
      <c r="I1178" s="8">
        <v>1</v>
      </c>
      <c r="J1178" s="7" t="s">
        <v>2240</v>
      </c>
      <c r="K1178" s="9">
        <v>8</v>
      </c>
      <c r="L1178" t="str">
        <f t="shared" si="37"/>
        <v>FL-8</v>
      </c>
      <c r="M1178" s="7" t="s">
        <v>2241</v>
      </c>
      <c r="N1178" s="7" t="s">
        <v>2326</v>
      </c>
      <c r="O1178" s="7" t="s">
        <v>2243</v>
      </c>
      <c r="Q1178" s="10">
        <v>4139</v>
      </c>
      <c r="R1178" s="7" t="s">
        <v>5539</v>
      </c>
      <c r="S1178" s="11">
        <v>1</v>
      </c>
      <c r="T1178" s="12">
        <v>0</v>
      </c>
    </row>
    <row r="1179" spans="1:20" x14ac:dyDescent="0.25">
      <c r="A1179" s="7" t="s">
        <v>2239</v>
      </c>
      <c r="B1179" s="8" t="str">
        <f t="shared" si="36"/>
        <v>51166-FL-8</v>
      </c>
      <c r="C1179" s="7">
        <v>51166</v>
      </c>
      <c r="D1179" s="7" t="s">
        <v>394</v>
      </c>
      <c r="E1179" s="7" t="s">
        <v>2191</v>
      </c>
      <c r="F1179" s="7" t="s">
        <v>394</v>
      </c>
      <c r="G1179" s="7" t="s">
        <v>395</v>
      </c>
      <c r="H1179" s="7" t="s">
        <v>390</v>
      </c>
      <c r="I1179" s="8">
        <v>1</v>
      </c>
      <c r="J1179" s="7" t="s">
        <v>2240</v>
      </c>
      <c r="K1179" s="9">
        <v>8</v>
      </c>
      <c r="L1179" t="str">
        <f t="shared" si="37"/>
        <v>FL-8</v>
      </c>
      <c r="M1179" s="7" t="s">
        <v>2241</v>
      </c>
      <c r="N1179" s="7" t="s">
        <v>2326</v>
      </c>
      <c r="O1179" s="7" t="s">
        <v>2243</v>
      </c>
      <c r="Q1179" s="10">
        <v>5139</v>
      </c>
      <c r="R1179" s="7" t="s">
        <v>5524</v>
      </c>
      <c r="S1179" s="11">
        <v>1</v>
      </c>
      <c r="T1179" s="12">
        <v>0</v>
      </c>
    </row>
    <row r="1180" spans="1:20" x14ac:dyDescent="0.25">
      <c r="A1180" s="7" t="s">
        <v>2239</v>
      </c>
      <c r="B1180" s="8" t="str">
        <f t="shared" si="36"/>
        <v>51166-FL-8</v>
      </c>
      <c r="C1180" s="7">
        <v>51166</v>
      </c>
      <c r="D1180" s="7" t="s">
        <v>394</v>
      </c>
      <c r="E1180" s="7" t="s">
        <v>2191</v>
      </c>
      <c r="F1180" s="7" t="s">
        <v>394</v>
      </c>
      <c r="G1180" s="7" t="s">
        <v>395</v>
      </c>
      <c r="H1180" s="7" t="s">
        <v>390</v>
      </c>
      <c r="I1180" s="8">
        <v>1</v>
      </c>
      <c r="J1180" s="7" t="s">
        <v>2240</v>
      </c>
      <c r="K1180" s="9">
        <v>8</v>
      </c>
      <c r="L1180" t="str">
        <f t="shared" si="37"/>
        <v>FL-8</v>
      </c>
      <c r="M1180" s="7" t="s">
        <v>2241</v>
      </c>
      <c r="N1180" s="7" t="s">
        <v>2326</v>
      </c>
      <c r="O1180" s="7" t="s">
        <v>2243</v>
      </c>
      <c r="Q1180" s="10">
        <v>3139</v>
      </c>
      <c r="R1180" s="7" t="s">
        <v>5535</v>
      </c>
      <c r="S1180" s="11">
        <v>1</v>
      </c>
      <c r="T1180" s="12">
        <v>0</v>
      </c>
    </row>
    <row r="1181" spans="1:20" x14ac:dyDescent="0.25">
      <c r="A1181" s="7" t="s">
        <v>2239</v>
      </c>
      <c r="B1181" s="8" t="str">
        <f t="shared" si="36"/>
        <v>51166-FL-8</v>
      </c>
      <c r="C1181" s="7">
        <v>51166</v>
      </c>
      <c r="D1181" s="7" t="s">
        <v>394</v>
      </c>
      <c r="E1181" s="7" t="s">
        <v>2191</v>
      </c>
      <c r="F1181" s="7" t="s">
        <v>394</v>
      </c>
      <c r="G1181" s="7" t="s">
        <v>395</v>
      </c>
      <c r="H1181" s="7" t="s">
        <v>390</v>
      </c>
      <c r="I1181" s="8">
        <v>1</v>
      </c>
      <c r="J1181" s="7" t="s">
        <v>2240</v>
      </c>
      <c r="K1181" s="9">
        <v>8</v>
      </c>
      <c r="L1181" t="str">
        <f t="shared" si="37"/>
        <v>FL-8</v>
      </c>
      <c r="M1181" s="7" t="s">
        <v>2241</v>
      </c>
      <c r="N1181" s="7" t="s">
        <v>2326</v>
      </c>
      <c r="O1181" s="7" t="s">
        <v>2243</v>
      </c>
      <c r="Q1181" s="10">
        <v>4139</v>
      </c>
      <c r="R1181" s="7" t="s">
        <v>5540</v>
      </c>
      <c r="S1181" s="11">
        <v>1</v>
      </c>
      <c r="T1181" s="12">
        <v>0</v>
      </c>
    </row>
    <row r="1182" spans="1:20" x14ac:dyDescent="0.25">
      <c r="A1182" s="7" t="s">
        <v>2239</v>
      </c>
      <c r="B1182" s="8" t="str">
        <f t="shared" si="36"/>
        <v>51166-FL-8</v>
      </c>
      <c r="C1182" s="7">
        <v>51166</v>
      </c>
      <c r="D1182" s="7" t="s">
        <v>394</v>
      </c>
      <c r="E1182" s="7" t="s">
        <v>2191</v>
      </c>
      <c r="F1182" s="7" t="s">
        <v>394</v>
      </c>
      <c r="G1182" s="7" t="s">
        <v>395</v>
      </c>
      <c r="H1182" s="7" t="s">
        <v>390</v>
      </c>
      <c r="I1182" s="8">
        <v>1</v>
      </c>
      <c r="J1182" s="7" t="s">
        <v>2240</v>
      </c>
      <c r="K1182" s="9">
        <v>8</v>
      </c>
      <c r="L1182" t="str">
        <f t="shared" si="37"/>
        <v>FL-8</v>
      </c>
      <c r="M1182" s="7" t="s">
        <v>2241</v>
      </c>
      <c r="N1182" s="7" t="s">
        <v>2326</v>
      </c>
      <c r="O1182" s="7" t="s">
        <v>2243</v>
      </c>
      <c r="Q1182" s="10">
        <v>5139</v>
      </c>
      <c r="R1182" s="7" t="s">
        <v>5525</v>
      </c>
      <c r="S1182" s="11">
        <v>1</v>
      </c>
      <c r="T1182" s="12">
        <v>0</v>
      </c>
    </row>
    <row r="1183" spans="1:20" x14ac:dyDescent="0.25">
      <c r="A1183" s="7" t="s">
        <v>2239</v>
      </c>
      <c r="B1183" s="8" t="str">
        <f t="shared" si="36"/>
        <v>51166-FL-8</v>
      </c>
      <c r="C1183" s="7">
        <v>51166</v>
      </c>
      <c r="D1183" s="7" t="s">
        <v>394</v>
      </c>
      <c r="E1183" s="7" t="s">
        <v>2191</v>
      </c>
      <c r="F1183" s="7" t="s">
        <v>394</v>
      </c>
      <c r="G1183" s="7" t="s">
        <v>395</v>
      </c>
      <c r="H1183" s="7" t="s">
        <v>390</v>
      </c>
      <c r="I1183" s="8">
        <v>1</v>
      </c>
      <c r="J1183" s="7" t="s">
        <v>2240</v>
      </c>
      <c r="K1183" s="9">
        <v>8</v>
      </c>
      <c r="L1183" t="str">
        <f t="shared" si="37"/>
        <v>FL-8</v>
      </c>
      <c r="M1183" s="7" t="s">
        <v>2241</v>
      </c>
      <c r="N1183" s="7" t="s">
        <v>2326</v>
      </c>
      <c r="O1183" s="7" t="s">
        <v>2243</v>
      </c>
      <c r="Q1183" s="10">
        <v>5139</v>
      </c>
      <c r="R1183" s="7" t="s">
        <v>5525</v>
      </c>
      <c r="S1183" s="11">
        <v>1</v>
      </c>
      <c r="T1183" s="12">
        <v>0</v>
      </c>
    </row>
    <row r="1184" spans="1:20" x14ac:dyDescent="0.25">
      <c r="A1184" s="7" t="s">
        <v>2239</v>
      </c>
      <c r="B1184" s="8" t="str">
        <f t="shared" si="36"/>
        <v>51166-FL-8</v>
      </c>
      <c r="C1184" s="7">
        <v>51166</v>
      </c>
      <c r="D1184" s="7" t="s">
        <v>394</v>
      </c>
      <c r="E1184" s="7" t="s">
        <v>2191</v>
      </c>
      <c r="F1184" s="7" t="s">
        <v>394</v>
      </c>
      <c r="G1184" s="7" t="s">
        <v>395</v>
      </c>
      <c r="H1184" s="7" t="s">
        <v>390</v>
      </c>
      <c r="I1184" s="8">
        <v>1</v>
      </c>
      <c r="J1184" s="7" t="s">
        <v>2240</v>
      </c>
      <c r="K1184" s="9">
        <v>8</v>
      </c>
      <c r="L1184" t="str">
        <f t="shared" si="37"/>
        <v>FL-8</v>
      </c>
      <c r="M1184" s="7" t="s">
        <v>2241</v>
      </c>
      <c r="N1184" s="7" t="s">
        <v>2326</v>
      </c>
      <c r="O1184" s="7" t="s">
        <v>2243</v>
      </c>
      <c r="Q1184" s="10">
        <v>1139</v>
      </c>
      <c r="R1184" s="7" t="s">
        <v>5526</v>
      </c>
      <c r="S1184" s="11">
        <v>1</v>
      </c>
      <c r="T1184" s="12">
        <v>0</v>
      </c>
    </row>
    <row r="1185" spans="1:20" x14ac:dyDescent="0.25">
      <c r="A1185" s="7" t="s">
        <v>2239</v>
      </c>
      <c r="B1185" s="8" t="str">
        <f t="shared" si="36"/>
        <v>51166-FL-8</v>
      </c>
      <c r="C1185" s="7">
        <v>51166</v>
      </c>
      <c r="D1185" s="7" t="s">
        <v>394</v>
      </c>
      <c r="E1185" s="7" t="s">
        <v>2191</v>
      </c>
      <c r="F1185" s="7" t="s">
        <v>394</v>
      </c>
      <c r="G1185" s="7" t="s">
        <v>395</v>
      </c>
      <c r="H1185" s="7" t="s">
        <v>390</v>
      </c>
      <c r="I1185" s="8">
        <v>1</v>
      </c>
      <c r="J1185" s="7" t="s">
        <v>2240</v>
      </c>
      <c r="K1185" s="9">
        <v>8</v>
      </c>
      <c r="L1185" t="str">
        <f t="shared" si="37"/>
        <v>FL-8</v>
      </c>
      <c r="M1185" s="7" t="s">
        <v>2241</v>
      </c>
      <c r="N1185" s="7" t="s">
        <v>2326</v>
      </c>
      <c r="O1185" s="7" t="s">
        <v>2243</v>
      </c>
      <c r="Q1185" s="10">
        <v>3139</v>
      </c>
      <c r="R1185" s="7" t="s">
        <v>5536</v>
      </c>
      <c r="S1185" s="11">
        <v>1</v>
      </c>
      <c r="T1185" s="12">
        <v>0</v>
      </c>
    </row>
    <row r="1186" spans="1:20" x14ac:dyDescent="0.25">
      <c r="A1186" s="7" t="s">
        <v>2239</v>
      </c>
      <c r="B1186" s="8" t="str">
        <f t="shared" si="36"/>
        <v>51166-FL-8</v>
      </c>
      <c r="C1186" s="7">
        <v>51166</v>
      </c>
      <c r="D1186" s="7" t="s">
        <v>394</v>
      </c>
      <c r="E1186" s="7" t="s">
        <v>2191</v>
      </c>
      <c r="F1186" s="7" t="s">
        <v>394</v>
      </c>
      <c r="G1186" s="7" t="s">
        <v>395</v>
      </c>
      <c r="H1186" s="7" t="s">
        <v>390</v>
      </c>
      <c r="I1186" s="8">
        <v>1</v>
      </c>
      <c r="J1186" s="7" t="s">
        <v>2240</v>
      </c>
      <c r="K1186" s="9">
        <v>8</v>
      </c>
      <c r="L1186" t="str">
        <f t="shared" si="37"/>
        <v>FL-8</v>
      </c>
      <c r="M1186" s="7" t="s">
        <v>2241</v>
      </c>
      <c r="N1186" s="7" t="s">
        <v>2326</v>
      </c>
      <c r="O1186" s="7" t="s">
        <v>2243</v>
      </c>
      <c r="Q1186" s="10">
        <v>4139</v>
      </c>
      <c r="R1186" s="7" t="s">
        <v>5541</v>
      </c>
      <c r="S1186" s="11">
        <v>1</v>
      </c>
      <c r="T1186" s="12">
        <v>0</v>
      </c>
    </row>
    <row r="1187" spans="1:20" x14ac:dyDescent="0.25">
      <c r="A1187" s="7" t="s">
        <v>2239</v>
      </c>
      <c r="B1187" s="8" t="str">
        <f t="shared" si="36"/>
        <v>51166-FL-8</v>
      </c>
      <c r="C1187" s="7">
        <v>51166</v>
      </c>
      <c r="D1187" s="7" t="s">
        <v>394</v>
      </c>
      <c r="E1187" s="7" t="s">
        <v>2191</v>
      </c>
      <c r="F1187" s="7" t="s">
        <v>394</v>
      </c>
      <c r="G1187" s="7" t="s">
        <v>395</v>
      </c>
      <c r="H1187" s="7" t="s">
        <v>390</v>
      </c>
      <c r="I1187" s="8">
        <v>1</v>
      </c>
      <c r="J1187" s="7" t="s">
        <v>2240</v>
      </c>
      <c r="K1187" s="9">
        <v>8</v>
      </c>
      <c r="L1187" t="str">
        <f t="shared" si="37"/>
        <v>FL-8</v>
      </c>
      <c r="M1187" s="7" t="s">
        <v>2241</v>
      </c>
      <c r="N1187" s="7" t="s">
        <v>2326</v>
      </c>
      <c r="O1187" s="7" t="s">
        <v>2243</v>
      </c>
      <c r="Q1187" s="10">
        <v>5139</v>
      </c>
      <c r="R1187" s="7" t="s">
        <v>5527</v>
      </c>
      <c r="S1187" s="11">
        <v>1</v>
      </c>
      <c r="T1187" s="12">
        <v>0</v>
      </c>
    </row>
    <row r="1188" spans="1:20" x14ac:dyDescent="0.25">
      <c r="A1188" s="7" t="s">
        <v>2239</v>
      </c>
      <c r="B1188" s="8" t="str">
        <f t="shared" si="36"/>
        <v>51166-FL-8</v>
      </c>
      <c r="C1188" s="7">
        <v>51166</v>
      </c>
      <c r="D1188" s="7" t="s">
        <v>394</v>
      </c>
      <c r="E1188" s="7" t="s">
        <v>2191</v>
      </c>
      <c r="F1188" s="7" t="s">
        <v>394</v>
      </c>
      <c r="G1188" s="7" t="s">
        <v>395</v>
      </c>
      <c r="H1188" s="7" t="s">
        <v>390</v>
      </c>
      <c r="I1188" s="8">
        <v>1</v>
      </c>
      <c r="J1188" s="7" t="s">
        <v>2240</v>
      </c>
      <c r="K1188" s="9">
        <v>8</v>
      </c>
      <c r="L1188" t="str">
        <f t="shared" si="37"/>
        <v>FL-8</v>
      </c>
      <c r="M1188" s="7" t="s">
        <v>2241</v>
      </c>
      <c r="N1188" s="7" t="s">
        <v>2326</v>
      </c>
      <c r="O1188" s="7" t="s">
        <v>2243</v>
      </c>
      <c r="Q1188" s="10">
        <v>1139</v>
      </c>
      <c r="R1188" s="7" t="s">
        <v>5528</v>
      </c>
      <c r="S1188" s="11">
        <v>1</v>
      </c>
      <c r="T1188" s="12">
        <v>0</v>
      </c>
    </row>
    <row r="1189" spans="1:20" x14ac:dyDescent="0.25">
      <c r="A1189" s="7" t="s">
        <v>2239</v>
      </c>
      <c r="B1189" s="8" t="str">
        <f t="shared" si="36"/>
        <v>51166-FL-8</v>
      </c>
      <c r="C1189" s="7">
        <v>51166</v>
      </c>
      <c r="D1189" s="7" t="s">
        <v>394</v>
      </c>
      <c r="E1189" s="7" t="s">
        <v>2191</v>
      </c>
      <c r="F1189" s="7" t="s">
        <v>394</v>
      </c>
      <c r="G1189" s="7" t="s">
        <v>395</v>
      </c>
      <c r="H1189" s="7" t="s">
        <v>390</v>
      </c>
      <c r="I1189" s="8">
        <v>1</v>
      </c>
      <c r="J1189" s="7" t="s">
        <v>2240</v>
      </c>
      <c r="K1189" s="9">
        <v>8</v>
      </c>
      <c r="L1189" t="str">
        <f t="shared" si="37"/>
        <v>FL-8</v>
      </c>
      <c r="M1189" s="7" t="s">
        <v>2241</v>
      </c>
      <c r="N1189" s="7" t="s">
        <v>2326</v>
      </c>
      <c r="O1189" s="7" t="s">
        <v>2243</v>
      </c>
      <c r="Q1189" s="10">
        <v>3139</v>
      </c>
      <c r="R1189" s="7" t="s">
        <v>5537</v>
      </c>
      <c r="S1189" s="11">
        <v>1</v>
      </c>
      <c r="T1189" s="12">
        <v>0</v>
      </c>
    </row>
    <row r="1190" spans="1:20" x14ac:dyDescent="0.25">
      <c r="A1190" s="7" t="s">
        <v>2239</v>
      </c>
      <c r="B1190" s="8" t="str">
        <f t="shared" si="36"/>
        <v>51166-FL-8</v>
      </c>
      <c r="C1190" s="7">
        <v>51166</v>
      </c>
      <c r="D1190" s="7" t="s">
        <v>394</v>
      </c>
      <c r="E1190" s="7" t="s">
        <v>2191</v>
      </c>
      <c r="F1190" s="7" t="s">
        <v>394</v>
      </c>
      <c r="G1190" s="7" t="s">
        <v>395</v>
      </c>
      <c r="H1190" s="7" t="s">
        <v>390</v>
      </c>
      <c r="I1190" s="8">
        <v>1</v>
      </c>
      <c r="J1190" s="7" t="s">
        <v>2240</v>
      </c>
      <c r="K1190" s="9">
        <v>8</v>
      </c>
      <c r="L1190" t="str">
        <f t="shared" si="37"/>
        <v>FL-8</v>
      </c>
      <c r="M1190" s="7" t="s">
        <v>2241</v>
      </c>
      <c r="N1190" s="7" t="s">
        <v>2326</v>
      </c>
      <c r="O1190" s="7" t="s">
        <v>2243</v>
      </c>
      <c r="Q1190" s="10">
        <v>4139</v>
      </c>
      <c r="R1190" s="7" t="s">
        <v>5542</v>
      </c>
      <c r="S1190" s="11">
        <v>1</v>
      </c>
      <c r="T1190" s="12">
        <v>0</v>
      </c>
    </row>
    <row r="1191" spans="1:20" x14ac:dyDescent="0.25">
      <c r="A1191" s="7" t="s">
        <v>2239</v>
      </c>
      <c r="B1191" s="8" t="str">
        <f t="shared" si="36"/>
        <v>51166-FL-8</v>
      </c>
      <c r="C1191" s="7">
        <v>51166</v>
      </c>
      <c r="D1191" s="7" t="s">
        <v>394</v>
      </c>
      <c r="E1191" s="7" t="s">
        <v>2191</v>
      </c>
      <c r="F1191" s="7" t="s">
        <v>394</v>
      </c>
      <c r="G1191" s="7" t="s">
        <v>395</v>
      </c>
      <c r="H1191" s="7" t="s">
        <v>390</v>
      </c>
      <c r="I1191" s="8">
        <v>1</v>
      </c>
      <c r="J1191" s="7" t="s">
        <v>2240</v>
      </c>
      <c r="K1191" s="9">
        <v>8</v>
      </c>
      <c r="L1191" t="str">
        <f t="shared" si="37"/>
        <v>FL-8</v>
      </c>
      <c r="M1191" s="7" t="s">
        <v>2241</v>
      </c>
      <c r="N1191" s="7" t="s">
        <v>2326</v>
      </c>
      <c r="O1191" s="7" t="s">
        <v>2243</v>
      </c>
      <c r="Q1191" s="10">
        <v>5139</v>
      </c>
      <c r="R1191" s="7" t="s">
        <v>5529</v>
      </c>
      <c r="S1191" s="11">
        <v>1</v>
      </c>
      <c r="T1191" s="12">
        <v>0</v>
      </c>
    </row>
    <row r="1192" spans="1:20" x14ac:dyDescent="0.25">
      <c r="A1192" s="7" t="s">
        <v>2239</v>
      </c>
      <c r="B1192" s="8" t="str">
        <f t="shared" si="36"/>
        <v>51166-FL-8</v>
      </c>
      <c r="C1192" s="7">
        <v>51166</v>
      </c>
      <c r="D1192" s="7" t="s">
        <v>394</v>
      </c>
      <c r="E1192" s="7" t="s">
        <v>2191</v>
      </c>
      <c r="F1192" s="7" t="s">
        <v>394</v>
      </c>
      <c r="G1192" s="7" t="s">
        <v>395</v>
      </c>
      <c r="H1192" s="7" t="s">
        <v>390</v>
      </c>
      <c r="I1192" s="8">
        <v>1</v>
      </c>
      <c r="J1192" s="7" t="s">
        <v>2240</v>
      </c>
      <c r="K1192" s="9">
        <v>8</v>
      </c>
      <c r="L1192" t="str">
        <f t="shared" si="37"/>
        <v>FL-8</v>
      </c>
      <c r="M1192" s="7" t="s">
        <v>2241</v>
      </c>
      <c r="N1192" s="7" t="s">
        <v>2326</v>
      </c>
      <c r="O1192" s="7" t="s">
        <v>2243</v>
      </c>
      <c r="Q1192" s="10">
        <v>1139</v>
      </c>
      <c r="R1192" s="7" t="s">
        <v>5530</v>
      </c>
      <c r="S1192" s="11">
        <v>1</v>
      </c>
      <c r="T1192" s="12">
        <v>0</v>
      </c>
    </row>
    <row r="1193" spans="1:20" x14ac:dyDescent="0.25">
      <c r="A1193" s="7" t="s">
        <v>2239</v>
      </c>
      <c r="B1193" s="8" t="str">
        <f t="shared" si="36"/>
        <v>51166-FL-8</v>
      </c>
      <c r="C1193" s="7">
        <v>51166</v>
      </c>
      <c r="D1193" s="7" t="s">
        <v>394</v>
      </c>
      <c r="E1193" s="7" t="s">
        <v>2191</v>
      </c>
      <c r="F1193" s="7" t="s">
        <v>394</v>
      </c>
      <c r="G1193" s="7" t="s">
        <v>395</v>
      </c>
      <c r="H1193" s="7" t="s">
        <v>390</v>
      </c>
      <c r="I1193" s="8">
        <v>1</v>
      </c>
      <c r="J1193" s="7" t="s">
        <v>2240</v>
      </c>
      <c r="K1193" s="9">
        <v>8</v>
      </c>
      <c r="L1193" t="str">
        <f t="shared" si="37"/>
        <v>FL-8</v>
      </c>
      <c r="M1193" s="7" t="s">
        <v>2241</v>
      </c>
      <c r="N1193" s="7" t="s">
        <v>2326</v>
      </c>
      <c r="O1193" s="7" t="s">
        <v>2243</v>
      </c>
      <c r="Q1193" s="10">
        <v>3139</v>
      </c>
      <c r="R1193" s="7" t="s">
        <v>5538</v>
      </c>
      <c r="S1193" s="11">
        <v>1</v>
      </c>
      <c r="T1193" s="12">
        <v>0</v>
      </c>
    </row>
    <row r="1194" spans="1:20" x14ac:dyDescent="0.25">
      <c r="A1194" s="7" t="s">
        <v>2239</v>
      </c>
      <c r="B1194" s="8" t="str">
        <f t="shared" si="36"/>
        <v>51166-FL-8</v>
      </c>
      <c r="C1194" s="7">
        <v>51166</v>
      </c>
      <c r="D1194" s="7" t="s">
        <v>394</v>
      </c>
      <c r="E1194" s="7" t="s">
        <v>2191</v>
      </c>
      <c r="F1194" s="7" t="s">
        <v>394</v>
      </c>
      <c r="G1194" s="7" t="s">
        <v>395</v>
      </c>
      <c r="H1194" s="7" t="s">
        <v>390</v>
      </c>
      <c r="I1194" s="8">
        <v>1</v>
      </c>
      <c r="J1194" s="7" t="s">
        <v>2240</v>
      </c>
      <c r="K1194" s="9">
        <v>8</v>
      </c>
      <c r="L1194" t="str">
        <f t="shared" si="37"/>
        <v>FL-8</v>
      </c>
      <c r="M1194" s="7" t="s">
        <v>2241</v>
      </c>
      <c r="N1194" s="7" t="s">
        <v>2326</v>
      </c>
      <c r="O1194" s="7" t="s">
        <v>2243</v>
      </c>
      <c r="Q1194" s="10">
        <v>4139</v>
      </c>
      <c r="R1194" s="7" t="s">
        <v>5543</v>
      </c>
      <c r="S1194" s="11">
        <v>1</v>
      </c>
      <c r="T1194" s="12">
        <v>0</v>
      </c>
    </row>
    <row r="1195" spans="1:20" x14ac:dyDescent="0.25">
      <c r="A1195" s="7" t="s">
        <v>2239</v>
      </c>
      <c r="B1195" s="8" t="str">
        <f t="shared" si="36"/>
        <v>51166-FL-8</v>
      </c>
      <c r="C1195" s="7">
        <v>51166</v>
      </c>
      <c r="D1195" s="7" t="s">
        <v>394</v>
      </c>
      <c r="E1195" s="7" t="s">
        <v>2191</v>
      </c>
      <c r="F1195" s="7" t="s">
        <v>394</v>
      </c>
      <c r="G1195" s="7" t="s">
        <v>395</v>
      </c>
      <c r="H1195" s="7" t="s">
        <v>390</v>
      </c>
      <c r="I1195" s="8">
        <v>1</v>
      </c>
      <c r="J1195" s="7" t="s">
        <v>2240</v>
      </c>
      <c r="K1195" s="9">
        <v>8</v>
      </c>
      <c r="L1195" t="str">
        <f t="shared" si="37"/>
        <v>FL-8</v>
      </c>
      <c r="M1195" s="7" t="s">
        <v>2241</v>
      </c>
      <c r="N1195" s="7" t="s">
        <v>2326</v>
      </c>
      <c r="O1195" s="7" t="s">
        <v>2243</v>
      </c>
      <c r="Q1195" s="10">
        <v>5139</v>
      </c>
      <c r="R1195" s="7" t="s">
        <v>5531</v>
      </c>
      <c r="S1195" s="11">
        <v>1</v>
      </c>
      <c r="T1195" s="12">
        <v>0</v>
      </c>
    </row>
    <row r="1196" spans="1:20" x14ac:dyDescent="0.25">
      <c r="A1196" s="7" t="s">
        <v>2239</v>
      </c>
      <c r="B1196" s="8" t="str">
        <f t="shared" si="36"/>
        <v>51166-FR-8</v>
      </c>
      <c r="C1196" s="7">
        <v>51166</v>
      </c>
      <c r="D1196" s="7" t="s">
        <v>394</v>
      </c>
      <c r="E1196" s="7" t="s">
        <v>2191</v>
      </c>
      <c r="F1196" s="7" t="s">
        <v>394</v>
      </c>
      <c r="G1196" s="7" t="s">
        <v>395</v>
      </c>
      <c r="H1196" s="7" t="s">
        <v>390</v>
      </c>
      <c r="I1196" s="8">
        <v>2</v>
      </c>
      <c r="J1196" s="7" t="s">
        <v>2244</v>
      </c>
      <c r="K1196" s="9">
        <v>8</v>
      </c>
      <c r="L1196" t="str">
        <f t="shared" si="37"/>
        <v>FR-8</v>
      </c>
      <c r="M1196" s="7" t="s">
        <v>2241</v>
      </c>
      <c r="N1196" s="7" t="s">
        <v>2327</v>
      </c>
      <c r="O1196" s="7" t="s">
        <v>2243</v>
      </c>
      <c r="Q1196" s="10">
        <v>3744</v>
      </c>
      <c r="R1196" s="7" t="s">
        <v>5534</v>
      </c>
      <c r="S1196" s="11">
        <v>1</v>
      </c>
      <c r="T1196" s="12">
        <v>0</v>
      </c>
    </row>
    <row r="1197" spans="1:20" x14ac:dyDescent="0.25">
      <c r="A1197" s="7" t="s">
        <v>2239</v>
      </c>
      <c r="B1197" s="8" t="str">
        <f t="shared" si="36"/>
        <v>51166-FR-8</v>
      </c>
      <c r="C1197" s="7">
        <v>51166</v>
      </c>
      <c r="D1197" s="7" t="s">
        <v>394</v>
      </c>
      <c r="E1197" s="7" t="s">
        <v>2191</v>
      </c>
      <c r="F1197" s="7" t="s">
        <v>394</v>
      </c>
      <c r="G1197" s="7" t="s">
        <v>395</v>
      </c>
      <c r="H1197" s="7" t="s">
        <v>390</v>
      </c>
      <c r="I1197" s="8">
        <v>2</v>
      </c>
      <c r="J1197" s="7" t="s">
        <v>2244</v>
      </c>
      <c r="K1197" s="9">
        <v>8</v>
      </c>
      <c r="L1197" t="str">
        <f t="shared" si="37"/>
        <v>FR-8</v>
      </c>
      <c r="M1197" s="7" t="s">
        <v>2241</v>
      </c>
      <c r="N1197" s="7" t="s">
        <v>2327</v>
      </c>
      <c r="O1197" s="7" t="s">
        <v>2243</v>
      </c>
      <c r="Q1197" s="10">
        <v>4744</v>
      </c>
      <c r="R1197" s="7" t="s">
        <v>5539</v>
      </c>
      <c r="S1197" s="11">
        <v>1</v>
      </c>
      <c r="T1197" s="12">
        <v>0</v>
      </c>
    </row>
    <row r="1198" spans="1:20" x14ac:dyDescent="0.25">
      <c r="A1198" s="7" t="s">
        <v>2239</v>
      </c>
      <c r="B1198" s="8" t="str">
        <f t="shared" si="36"/>
        <v>51166-FR-8</v>
      </c>
      <c r="C1198" s="7">
        <v>51166</v>
      </c>
      <c r="D1198" s="7" t="s">
        <v>394</v>
      </c>
      <c r="E1198" s="7" t="s">
        <v>2191</v>
      </c>
      <c r="F1198" s="7" t="s">
        <v>394</v>
      </c>
      <c r="G1198" s="7" t="s">
        <v>395</v>
      </c>
      <c r="H1198" s="7" t="s">
        <v>390</v>
      </c>
      <c r="I1198" s="8">
        <v>2</v>
      </c>
      <c r="J1198" s="7" t="s">
        <v>2244</v>
      </c>
      <c r="K1198" s="9">
        <v>8</v>
      </c>
      <c r="L1198" t="str">
        <f t="shared" si="37"/>
        <v>FR-8</v>
      </c>
      <c r="M1198" s="7" t="s">
        <v>2241</v>
      </c>
      <c r="N1198" s="7" t="s">
        <v>2327</v>
      </c>
      <c r="O1198" s="7" t="s">
        <v>2243</v>
      </c>
      <c r="Q1198" s="10">
        <v>4744</v>
      </c>
      <c r="R1198" s="7" t="s">
        <v>5540</v>
      </c>
      <c r="S1198" s="11">
        <v>1</v>
      </c>
      <c r="T1198" s="12">
        <v>0</v>
      </c>
    </row>
    <row r="1199" spans="1:20" x14ac:dyDescent="0.25">
      <c r="A1199" s="7" t="s">
        <v>2239</v>
      </c>
      <c r="B1199" s="8" t="str">
        <f t="shared" si="36"/>
        <v>51166-FR-8</v>
      </c>
      <c r="C1199" s="7">
        <v>51166</v>
      </c>
      <c r="D1199" s="7" t="s">
        <v>394</v>
      </c>
      <c r="E1199" s="7" t="s">
        <v>2191</v>
      </c>
      <c r="F1199" s="7" t="s">
        <v>394</v>
      </c>
      <c r="G1199" s="7" t="s">
        <v>395</v>
      </c>
      <c r="H1199" s="7" t="s">
        <v>390</v>
      </c>
      <c r="I1199" s="8">
        <v>2</v>
      </c>
      <c r="J1199" s="7" t="s">
        <v>2244</v>
      </c>
      <c r="K1199" s="9">
        <v>8</v>
      </c>
      <c r="L1199" t="str">
        <f t="shared" si="37"/>
        <v>FR-8</v>
      </c>
      <c r="M1199" s="7" t="s">
        <v>2241</v>
      </c>
      <c r="N1199" s="7" t="s">
        <v>2327</v>
      </c>
      <c r="O1199" s="7" t="s">
        <v>2243</v>
      </c>
      <c r="Q1199" s="10">
        <v>5129</v>
      </c>
      <c r="R1199" s="7" t="s">
        <v>5525</v>
      </c>
      <c r="S1199" s="11">
        <v>1</v>
      </c>
      <c r="T1199" s="12">
        <v>0</v>
      </c>
    </row>
    <row r="1200" spans="1:20" x14ac:dyDescent="0.25">
      <c r="A1200" s="7" t="s">
        <v>2239</v>
      </c>
      <c r="B1200" s="8" t="str">
        <f t="shared" si="36"/>
        <v>51166-FR-8</v>
      </c>
      <c r="C1200" s="7">
        <v>51166</v>
      </c>
      <c r="D1200" s="7" t="s">
        <v>394</v>
      </c>
      <c r="E1200" s="7" t="s">
        <v>2191</v>
      </c>
      <c r="F1200" s="7" t="s">
        <v>394</v>
      </c>
      <c r="G1200" s="7" t="s">
        <v>395</v>
      </c>
      <c r="H1200" s="7" t="s">
        <v>390</v>
      </c>
      <c r="I1200" s="8">
        <v>2</v>
      </c>
      <c r="J1200" s="7" t="s">
        <v>2244</v>
      </c>
      <c r="K1200" s="9">
        <v>8</v>
      </c>
      <c r="L1200" t="str">
        <f t="shared" si="37"/>
        <v>FR-8</v>
      </c>
      <c r="M1200" s="7" t="s">
        <v>2241</v>
      </c>
      <c r="N1200" s="7" t="s">
        <v>2327</v>
      </c>
      <c r="O1200" s="7" t="s">
        <v>2243</v>
      </c>
      <c r="Q1200" s="10">
        <v>2744</v>
      </c>
      <c r="R1200" s="7" t="s">
        <v>5544</v>
      </c>
      <c r="S1200" s="11">
        <v>1</v>
      </c>
      <c r="T1200" s="12">
        <v>0</v>
      </c>
    </row>
    <row r="1201" spans="1:20" x14ac:dyDescent="0.25">
      <c r="A1201" s="7" t="s">
        <v>2239</v>
      </c>
      <c r="B1201" s="8" t="str">
        <f t="shared" si="36"/>
        <v>51166-FR-8</v>
      </c>
      <c r="C1201" s="7">
        <v>51166</v>
      </c>
      <c r="D1201" s="7" t="s">
        <v>394</v>
      </c>
      <c r="E1201" s="7" t="s">
        <v>2191</v>
      </c>
      <c r="F1201" s="7" t="s">
        <v>394</v>
      </c>
      <c r="G1201" s="7" t="s">
        <v>395</v>
      </c>
      <c r="H1201" s="7" t="s">
        <v>390</v>
      </c>
      <c r="I1201" s="8">
        <v>2</v>
      </c>
      <c r="J1201" s="7" t="s">
        <v>2244</v>
      </c>
      <c r="K1201" s="9">
        <v>8</v>
      </c>
      <c r="L1201" t="str">
        <f t="shared" si="37"/>
        <v>FR-8</v>
      </c>
      <c r="M1201" s="7" t="s">
        <v>2241</v>
      </c>
      <c r="N1201" s="7" t="s">
        <v>2327</v>
      </c>
      <c r="O1201" s="7" t="s">
        <v>2243</v>
      </c>
      <c r="Q1201" s="10">
        <v>4744</v>
      </c>
      <c r="R1201" s="7" t="s">
        <v>5541</v>
      </c>
      <c r="S1201" s="11">
        <v>1</v>
      </c>
      <c r="T1201" s="12">
        <v>0</v>
      </c>
    </row>
    <row r="1202" spans="1:20" x14ac:dyDescent="0.25">
      <c r="A1202" s="7" t="s">
        <v>2239</v>
      </c>
      <c r="B1202" s="8" t="str">
        <f t="shared" si="36"/>
        <v>51166-FR-8</v>
      </c>
      <c r="C1202" s="7">
        <v>51166</v>
      </c>
      <c r="D1202" s="7" t="s">
        <v>394</v>
      </c>
      <c r="E1202" s="7" t="s">
        <v>2191</v>
      </c>
      <c r="F1202" s="7" t="s">
        <v>394</v>
      </c>
      <c r="G1202" s="7" t="s">
        <v>395</v>
      </c>
      <c r="H1202" s="7" t="s">
        <v>390</v>
      </c>
      <c r="I1202" s="8">
        <v>2</v>
      </c>
      <c r="J1202" s="7" t="s">
        <v>2244</v>
      </c>
      <c r="K1202" s="9">
        <v>8</v>
      </c>
      <c r="L1202" t="str">
        <f t="shared" si="37"/>
        <v>FR-8</v>
      </c>
      <c r="M1202" s="7" t="s">
        <v>2241</v>
      </c>
      <c r="N1202" s="7" t="s">
        <v>2327</v>
      </c>
      <c r="O1202" s="7" t="s">
        <v>2243</v>
      </c>
      <c r="Q1202" s="10">
        <v>2744</v>
      </c>
      <c r="R1202" s="7" t="s">
        <v>5532</v>
      </c>
      <c r="S1202" s="11">
        <v>1</v>
      </c>
      <c r="T1202" s="12">
        <v>0</v>
      </c>
    </row>
    <row r="1203" spans="1:20" x14ac:dyDescent="0.25">
      <c r="A1203" s="7" t="s">
        <v>2239</v>
      </c>
      <c r="B1203" s="8" t="str">
        <f t="shared" si="36"/>
        <v>51166-FR-8</v>
      </c>
      <c r="C1203" s="7">
        <v>51166</v>
      </c>
      <c r="D1203" s="7" t="s">
        <v>394</v>
      </c>
      <c r="E1203" s="7" t="s">
        <v>2191</v>
      </c>
      <c r="F1203" s="7" t="s">
        <v>394</v>
      </c>
      <c r="G1203" s="7" t="s">
        <v>395</v>
      </c>
      <c r="H1203" s="7" t="s">
        <v>390</v>
      </c>
      <c r="I1203" s="8">
        <v>2</v>
      </c>
      <c r="J1203" s="7" t="s">
        <v>2244</v>
      </c>
      <c r="K1203" s="9">
        <v>8</v>
      </c>
      <c r="L1203" t="str">
        <f t="shared" si="37"/>
        <v>FR-8</v>
      </c>
      <c r="M1203" s="7" t="s">
        <v>2241</v>
      </c>
      <c r="N1203" s="7" t="s">
        <v>2327</v>
      </c>
      <c r="O1203" s="7" t="s">
        <v>2243</v>
      </c>
      <c r="Q1203" s="10">
        <v>4744</v>
      </c>
      <c r="R1203" s="7" t="s">
        <v>5542</v>
      </c>
      <c r="S1203" s="11">
        <v>1</v>
      </c>
      <c r="T1203" s="12">
        <v>0</v>
      </c>
    </row>
    <row r="1204" spans="1:20" x14ac:dyDescent="0.25">
      <c r="A1204" s="7" t="s">
        <v>2239</v>
      </c>
      <c r="B1204" s="8" t="str">
        <f t="shared" si="36"/>
        <v>51166-FR-8</v>
      </c>
      <c r="C1204" s="7">
        <v>51166</v>
      </c>
      <c r="D1204" s="7" t="s">
        <v>394</v>
      </c>
      <c r="E1204" s="7" t="s">
        <v>2191</v>
      </c>
      <c r="F1204" s="7" t="s">
        <v>394</v>
      </c>
      <c r="G1204" s="7" t="s">
        <v>395</v>
      </c>
      <c r="H1204" s="7" t="s">
        <v>390</v>
      </c>
      <c r="I1204" s="8">
        <v>2</v>
      </c>
      <c r="J1204" s="7" t="s">
        <v>2244</v>
      </c>
      <c r="K1204" s="9">
        <v>8</v>
      </c>
      <c r="L1204" t="str">
        <f t="shared" si="37"/>
        <v>FR-8</v>
      </c>
      <c r="M1204" s="7" t="s">
        <v>2241</v>
      </c>
      <c r="N1204" s="7" t="s">
        <v>2327</v>
      </c>
      <c r="O1204" s="7" t="s">
        <v>2243</v>
      </c>
      <c r="Q1204" s="10">
        <v>2744</v>
      </c>
      <c r="R1204" s="7" t="s">
        <v>5533</v>
      </c>
      <c r="S1204" s="11">
        <v>1</v>
      </c>
      <c r="T1204" s="12">
        <v>0</v>
      </c>
    </row>
    <row r="1205" spans="1:20" x14ac:dyDescent="0.25">
      <c r="A1205" s="7" t="s">
        <v>2239</v>
      </c>
      <c r="B1205" s="8" t="str">
        <f t="shared" si="36"/>
        <v>51166-FR-8</v>
      </c>
      <c r="C1205" s="7">
        <v>51166</v>
      </c>
      <c r="D1205" s="7" t="s">
        <v>394</v>
      </c>
      <c r="E1205" s="7" t="s">
        <v>2191</v>
      </c>
      <c r="F1205" s="7" t="s">
        <v>394</v>
      </c>
      <c r="G1205" s="7" t="s">
        <v>395</v>
      </c>
      <c r="H1205" s="7" t="s">
        <v>390</v>
      </c>
      <c r="I1205" s="8">
        <v>2</v>
      </c>
      <c r="J1205" s="7" t="s">
        <v>2244</v>
      </c>
      <c r="K1205" s="9">
        <v>8</v>
      </c>
      <c r="L1205" t="str">
        <f t="shared" si="37"/>
        <v>FR-8</v>
      </c>
      <c r="M1205" s="7" t="s">
        <v>2241</v>
      </c>
      <c r="N1205" s="7" t="s">
        <v>2327</v>
      </c>
      <c r="O1205" s="7" t="s">
        <v>2243</v>
      </c>
      <c r="Q1205" s="10">
        <v>4744</v>
      </c>
      <c r="R1205" s="7" t="s">
        <v>5543</v>
      </c>
      <c r="S1205" s="11">
        <v>1</v>
      </c>
      <c r="T1205" s="12">
        <v>0</v>
      </c>
    </row>
    <row r="1206" spans="1:20" x14ac:dyDescent="0.25">
      <c r="A1206" s="7" t="s">
        <v>2239</v>
      </c>
      <c r="B1206" s="8" t="str">
        <f t="shared" si="36"/>
        <v>51167-FL-8</v>
      </c>
      <c r="C1206" s="7">
        <v>51167</v>
      </c>
      <c r="D1206" s="7" t="s">
        <v>874</v>
      </c>
      <c r="E1206" s="7" t="s">
        <v>2191</v>
      </c>
      <c r="F1206" s="7" t="s">
        <v>874</v>
      </c>
      <c r="G1206" s="7" t="s">
        <v>877</v>
      </c>
      <c r="H1206" s="7" t="s">
        <v>289</v>
      </c>
      <c r="I1206" s="8">
        <v>1</v>
      </c>
      <c r="J1206" s="7" t="s">
        <v>2240</v>
      </c>
      <c r="K1206" s="9">
        <v>8</v>
      </c>
      <c r="L1206" t="str">
        <f t="shared" si="37"/>
        <v>FL-8</v>
      </c>
      <c r="M1206" s="7" t="s">
        <v>2241</v>
      </c>
      <c r="N1206" s="7" t="s">
        <v>2328</v>
      </c>
      <c r="O1206" s="7" t="s">
        <v>2243</v>
      </c>
      <c r="Q1206" s="10">
        <v>3118</v>
      </c>
      <c r="R1206" s="7" t="s">
        <v>5534</v>
      </c>
      <c r="S1206" s="11">
        <v>2</v>
      </c>
      <c r="T1206" s="12">
        <v>0</v>
      </c>
    </row>
    <row r="1207" spans="1:20" x14ac:dyDescent="0.25">
      <c r="A1207" s="7" t="s">
        <v>2239</v>
      </c>
      <c r="B1207" s="8" t="str">
        <f t="shared" si="36"/>
        <v>51167-FL-8</v>
      </c>
      <c r="C1207" s="7">
        <v>51167</v>
      </c>
      <c r="D1207" s="7" t="s">
        <v>874</v>
      </c>
      <c r="E1207" s="7" t="s">
        <v>2191</v>
      </c>
      <c r="F1207" s="7" t="s">
        <v>874</v>
      </c>
      <c r="G1207" s="7" t="s">
        <v>877</v>
      </c>
      <c r="H1207" s="7" t="s">
        <v>289</v>
      </c>
      <c r="I1207" s="8">
        <v>1</v>
      </c>
      <c r="J1207" s="7" t="s">
        <v>2240</v>
      </c>
      <c r="K1207" s="9">
        <v>8</v>
      </c>
      <c r="L1207" t="str">
        <f t="shared" si="37"/>
        <v>FL-8</v>
      </c>
      <c r="M1207" s="7" t="s">
        <v>2241</v>
      </c>
      <c r="N1207" s="7" t="s">
        <v>2328</v>
      </c>
      <c r="O1207" s="7" t="s">
        <v>2243</v>
      </c>
      <c r="Q1207" s="10">
        <v>5118</v>
      </c>
      <c r="R1207" s="7" t="s">
        <v>5524</v>
      </c>
      <c r="S1207" s="11">
        <v>2</v>
      </c>
      <c r="T1207" s="12">
        <v>0</v>
      </c>
    </row>
    <row r="1208" spans="1:20" x14ac:dyDescent="0.25">
      <c r="A1208" s="7" t="s">
        <v>2239</v>
      </c>
      <c r="B1208" s="8" t="str">
        <f t="shared" si="36"/>
        <v>51167-FL-8</v>
      </c>
      <c r="C1208" s="7">
        <v>51167</v>
      </c>
      <c r="D1208" s="7" t="s">
        <v>874</v>
      </c>
      <c r="E1208" s="7" t="s">
        <v>2191</v>
      </c>
      <c r="F1208" s="7" t="s">
        <v>874</v>
      </c>
      <c r="G1208" s="7" t="s">
        <v>877</v>
      </c>
      <c r="H1208" s="7" t="s">
        <v>289</v>
      </c>
      <c r="I1208" s="8">
        <v>1</v>
      </c>
      <c r="J1208" s="7" t="s">
        <v>2240</v>
      </c>
      <c r="K1208" s="9">
        <v>8</v>
      </c>
      <c r="L1208" t="str">
        <f t="shared" si="37"/>
        <v>FL-8</v>
      </c>
      <c r="M1208" s="7" t="s">
        <v>2241</v>
      </c>
      <c r="N1208" s="7" t="s">
        <v>2328</v>
      </c>
      <c r="O1208" s="7" t="s">
        <v>2243</v>
      </c>
      <c r="Q1208" s="10">
        <v>3118</v>
      </c>
      <c r="R1208" s="7" t="s">
        <v>5535</v>
      </c>
      <c r="S1208" s="11">
        <v>2</v>
      </c>
      <c r="T1208" s="12">
        <v>0</v>
      </c>
    </row>
    <row r="1209" spans="1:20" x14ac:dyDescent="0.25">
      <c r="A1209" s="7" t="s">
        <v>2239</v>
      </c>
      <c r="B1209" s="8" t="str">
        <f t="shared" si="36"/>
        <v>51167-FL-8</v>
      </c>
      <c r="C1209" s="7">
        <v>51167</v>
      </c>
      <c r="D1209" s="7" t="s">
        <v>874</v>
      </c>
      <c r="E1209" s="7" t="s">
        <v>2191</v>
      </c>
      <c r="F1209" s="7" t="s">
        <v>874</v>
      </c>
      <c r="G1209" s="7" t="s">
        <v>877</v>
      </c>
      <c r="H1209" s="7" t="s">
        <v>289</v>
      </c>
      <c r="I1209" s="8">
        <v>1</v>
      </c>
      <c r="J1209" s="7" t="s">
        <v>2240</v>
      </c>
      <c r="K1209" s="9">
        <v>8</v>
      </c>
      <c r="L1209" t="str">
        <f t="shared" si="37"/>
        <v>FL-8</v>
      </c>
      <c r="M1209" s="7" t="s">
        <v>2241</v>
      </c>
      <c r="N1209" s="7" t="s">
        <v>2328</v>
      </c>
      <c r="O1209" s="7" t="s">
        <v>2243</v>
      </c>
      <c r="Q1209" s="10">
        <v>3118</v>
      </c>
      <c r="R1209" s="7" t="s">
        <v>5535</v>
      </c>
      <c r="S1209" s="11">
        <v>2</v>
      </c>
      <c r="T1209" s="12">
        <v>0</v>
      </c>
    </row>
    <row r="1210" spans="1:20" x14ac:dyDescent="0.25">
      <c r="A1210" s="7" t="s">
        <v>2239</v>
      </c>
      <c r="B1210" s="8" t="str">
        <f t="shared" si="36"/>
        <v>51167-FL-8</v>
      </c>
      <c r="C1210" s="7">
        <v>51167</v>
      </c>
      <c r="D1210" s="7" t="s">
        <v>874</v>
      </c>
      <c r="E1210" s="7" t="s">
        <v>2191</v>
      </c>
      <c r="F1210" s="7" t="s">
        <v>874</v>
      </c>
      <c r="G1210" s="7" t="s">
        <v>877</v>
      </c>
      <c r="H1210" s="7" t="s">
        <v>289</v>
      </c>
      <c r="I1210" s="8">
        <v>1</v>
      </c>
      <c r="J1210" s="7" t="s">
        <v>2240</v>
      </c>
      <c r="K1210" s="9">
        <v>8</v>
      </c>
      <c r="L1210" t="str">
        <f t="shared" si="37"/>
        <v>FL-8</v>
      </c>
      <c r="M1210" s="7" t="s">
        <v>2241</v>
      </c>
      <c r="N1210" s="7" t="s">
        <v>2328</v>
      </c>
      <c r="O1210" s="7" t="s">
        <v>2243</v>
      </c>
      <c r="Q1210" s="10">
        <v>5118</v>
      </c>
      <c r="R1210" s="7" t="s">
        <v>5525</v>
      </c>
      <c r="S1210" s="11">
        <v>2</v>
      </c>
      <c r="T1210" s="12">
        <v>0</v>
      </c>
    </row>
    <row r="1211" spans="1:20" x14ac:dyDescent="0.25">
      <c r="A1211" s="7" t="s">
        <v>2239</v>
      </c>
      <c r="B1211" s="8" t="str">
        <f t="shared" si="36"/>
        <v>51167-FL-8</v>
      </c>
      <c r="C1211" s="7">
        <v>51167</v>
      </c>
      <c r="D1211" s="7" t="s">
        <v>874</v>
      </c>
      <c r="E1211" s="7" t="s">
        <v>2191</v>
      </c>
      <c r="F1211" s="7" t="s">
        <v>874</v>
      </c>
      <c r="G1211" s="7" t="s">
        <v>877</v>
      </c>
      <c r="H1211" s="7" t="s">
        <v>289</v>
      </c>
      <c r="I1211" s="8">
        <v>1</v>
      </c>
      <c r="J1211" s="7" t="s">
        <v>2240</v>
      </c>
      <c r="K1211" s="9">
        <v>8</v>
      </c>
      <c r="L1211" t="str">
        <f t="shared" si="37"/>
        <v>FL-8</v>
      </c>
      <c r="M1211" s="7" t="s">
        <v>2241</v>
      </c>
      <c r="N1211" s="7" t="s">
        <v>2328</v>
      </c>
      <c r="O1211" s="7" t="s">
        <v>2243</v>
      </c>
      <c r="Q1211" s="10">
        <v>1118</v>
      </c>
      <c r="R1211" s="7" t="s">
        <v>5526</v>
      </c>
      <c r="S1211" s="11">
        <v>2</v>
      </c>
      <c r="T1211" s="12">
        <v>0</v>
      </c>
    </row>
    <row r="1212" spans="1:20" x14ac:dyDescent="0.25">
      <c r="A1212" s="7" t="s">
        <v>2239</v>
      </c>
      <c r="B1212" s="8" t="str">
        <f t="shared" si="36"/>
        <v>51167-FL-8</v>
      </c>
      <c r="C1212" s="7">
        <v>51167</v>
      </c>
      <c r="D1212" s="7" t="s">
        <v>874</v>
      </c>
      <c r="E1212" s="7" t="s">
        <v>2191</v>
      </c>
      <c r="F1212" s="7" t="s">
        <v>874</v>
      </c>
      <c r="G1212" s="7" t="s">
        <v>877</v>
      </c>
      <c r="H1212" s="7" t="s">
        <v>289</v>
      </c>
      <c r="I1212" s="8">
        <v>1</v>
      </c>
      <c r="J1212" s="7" t="s">
        <v>2240</v>
      </c>
      <c r="K1212" s="9">
        <v>8</v>
      </c>
      <c r="L1212" t="str">
        <f t="shared" si="37"/>
        <v>FL-8</v>
      </c>
      <c r="M1212" s="7" t="s">
        <v>2241</v>
      </c>
      <c r="N1212" s="7" t="s">
        <v>2328</v>
      </c>
      <c r="O1212" s="7" t="s">
        <v>2243</v>
      </c>
      <c r="Q1212" s="10">
        <v>3118</v>
      </c>
      <c r="R1212" s="7" t="s">
        <v>5536</v>
      </c>
      <c r="S1212" s="11">
        <v>2</v>
      </c>
      <c r="T1212" s="12">
        <v>0</v>
      </c>
    </row>
    <row r="1213" spans="1:20" x14ac:dyDescent="0.25">
      <c r="A1213" s="7" t="s">
        <v>2239</v>
      </c>
      <c r="B1213" s="8" t="str">
        <f t="shared" si="36"/>
        <v>51167-FL-8</v>
      </c>
      <c r="C1213" s="7">
        <v>51167</v>
      </c>
      <c r="D1213" s="7" t="s">
        <v>874</v>
      </c>
      <c r="E1213" s="7" t="s">
        <v>2191</v>
      </c>
      <c r="F1213" s="7" t="s">
        <v>874</v>
      </c>
      <c r="G1213" s="7" t="s">
        <v>877</v>
      </c>
      <c r="H1213" s="7" t="s">
        <v>289</v>
      </c>
      <c r="I1213" s="8">
        <v>1</v>
      </c>
      <c r="J1213" s="7" t="s">
        <v>2240</v>
      </c>
      <c r="K1213" s="9">
        <v>8</v>
      </c>
      <c r="L1213" t="str">
        <f t="shared" si="37"/>
        <v>FL-8</v>
      </c>
      <c r="M1213" s="7" t="s">
        <v>2241</v>
      </c>
      <c r="N1213" s="7" t="s">
        <v>2328</v>
      </c>
      <c r="O1213" s="7" t="s">
        <v>2243</v>
      </c>
      <c r="Q1213" s="10">
        <v>2118</v>
      </c>
      <c r="R1213" s="7" t="s">
        <v>5532</v>
      </c>
      <c r="S1213" s="11">
        <v>1</v>
      </c>
      <c r="T1213" s="12">
        <v>0</v>
      </c>
    </row>
    <row r="1214" spans="1:20" x14ac:dyDescent="0.25">
      <c r="A1214" s="7" t="s">
        <v>2239</v>
      </c>
      <c r="B1214" s="8" t="str">
        <f t="shared" si="36"/>
        <v>51167-FL-8</v>
      </c>
      <c r="C1214" s="7">
        <v>51167</v>
      </c>
      <c r="D1214" s="7" t="s">
        <v>874</v>
      </c>
      <c r="E1214" s="7" t="s">
        <v>2191</v>
      </c>
      <c r="F1214" s="7" t="s">
        <v>874</v>
      </c>
      <c r="G1214" s="7" t="s">
        <v>877</v>
      </c>
      <c r="H1214" s="7" t="s">
        <v>289</v>
      </c>
      <c r="I1214" s="8">
        <v>1</v>
      </c>
      <c r="J1214" s="7" t="s">
        <v>2240</v>
      </c>
      <c r="K1214" s="9">
        <v>8</v>
      </c>
      <c r="L1214" t="str">
        <f t="shared" si="37"/>
        <v>FL-8</v>
      </c>
      <c r="M1214" s="7" t="s">
        <v>2241</v>
      </c>
      <c r="N1214" s="7" t="s">
        <v>2328</v>
      </c>
      <c r="O1214" s="7" t="s">
        <v>2243</v>
      </c>
      <c r="Q1214" s="10">
        <v>2118</v>
      </c>
      <c r="R1214" s="7" t="s">
        <v>5532</v>
      </c>
      <c r="S1214" s="11">
        <v>1</v>
      </c>
      <c r="T1214" s="12">
        <v>0</v>
      </c>
    </row>
    <row r="1215" spans="1:20" x14ac:dyDescent="0.25">
      <c r="A1215" s="7" t="s">
        <v>2239</v>
      </c>
      <c r="B1215" s="8" t="str">
        <f t="shared" si="36"/>
        <v>51167-FL-8</v>
      </c>
      <c r="C1215" s="7">
        <v>51167</v>
      </c>
      <c r="D1215" s="7" t="s">
        <v>874</v>
      </c>
      <c r="E1215" s="7" t="s">
        <v>2191</v>
      </c>
      <c r="F1215" s="7" t="s">
        <v>874</v>
      </c>
      <c r="G1215" s="7" t="s">
        <v>877</v>
      </c>
      <c r="H1215" s="7" t="s">
        <v>289</v>
      </c>
      <c r="I1215" s="8">
        <v>1</v>
      </c>
      <c r="J1215" s="7" t="s">
        <v>2240</v>
      </c>
      <c r="K1215" s="9">
        <v>8</v>
      </c>
      <c r="L1215" t="str">
        <f t="shared" si="37"/>
        <v>FL-8</v>
      </c>
      <c r="M1215" s="7" t="s">
        <v>2241</v>
      </c>
      <c r="N1215" s="7" t="s">
        <v>2328</v>
      </c>
      <c r="O1215" s="7" t="s">
        <v>2243</v>
      </c>
      <c r="Q1215" s="10">
        <v>3118</v>
      </c>
      <c r="R1215" s="7" t="s">
        <v>5537</v>
      </c>
      <c r="S1215" s="11">
        <v>2</v>
      </c>
      <c r="T1215" s="12">
        <v>0</v>
      </c>
    </row>
    <row r="1216" spans="1:20" x14ac:dyDescent="0.25">
      <c r="A1216" s="7" t="s">
        <v>2239</v>
      </c>
      <c r="B1216" s="8" t="str">
        <f t="shared" si="36"/>
        <v>51167-FL-8</v>
      </c>
      <c r="C1216" s="7">
        <v>51167</v>
      </c>
      <c r="D1216" s="7" t="s">
        <v>874</v>
      </c>
      <c r="E1216" s="7" t="s">
        <v>2191</v>
      </c>
      <c r="F1216" s="7" t="s">
        <v>874</v>
      </c>
      <c r="G1216" s="7" t="s">
        <v>877</v>
      </c>
      <c r="H1216" s="7" t="s">
        <v>289</v>
      </c>
      <c r="I1216" s="8">
        <v>1</v>
      </c>
      <c r="J1216" s="7" t="s">
        <v>2240</v>
      </c>
      <c r="K1216" s="9">
        <v>8</v>
      </c>
      <c r="L1216" t="str">
        <f t="shared" si="37"/>
        <v>FL-8</v>
      </c>
      <c r="M1216" s="7" t="s">
        <v>2241</v>
      </c>
      <c r="N1216" s="7" t="s">
        <v>2328</v>
      </c>
      <c r="O1216" s="7" t="s">
        <v>2243</v>
      </c>
      <c r="Q1216" s="10">
        <v>5118</v>
      </c>
      <c r="R1216" s="7" t="s">
        <v>5529</v>
      </c>
      <c r="S1216" s="11">
        <v>2</v>
      </c>
      <c r="T1216" s="12">
        <v>0</v>
      </c>
    </row>
    <row r="1217" spans="1:20" x14ac:dyDescent="0.25">
      <c r="A1217" s="7" t="s">
        <v>2239</v>
      </c>
      <c r="B1217" s="8" t="str">
        <f t="shared" si="36"/>
        <v>51167-FL-8</v>
      </c>
      <c r="C1217" s="7">
        <v>51167</v>
      </c>
      <c r="D1217" s="7" t="s">
        <v>874</v>
      </c>
      <c r="E1217" s="7" t="s">
        <v>2191</v>
      </c>
      <c r="F1217" s="7" t="s">
        <v>874</v>
      </c>
      <c r="G1217" s="7" t="s">
        <v>877</v>
      </c>
      <c r="H1217" s="7" t="s">
        <v>289</v>
      </c>
      <c r="I1217" s="8">
        <v>1</v>
      </c>
      <c r="J1217" s="7" t="s">
        <v>2240</v>
      </c>
      <c r="K1217" s="9">
        <v>8</v>
      </c>
      <c r="L1217" t="str">
        <f t="shared" si="37"/>
        <v>FL-8</v>
      </c>
      <c r="M1217" s="7" t="s">
        <v>2241</v>
      </c>
      <c r="N1217" s="7" t="s">
        <v>2328</v>
      </c>
      <c r="O1217" s="7" t="s">
        <v>2243</v>
      </c>
      <c r="Q1217" s="10">
        <v>1118</v>
      </c>
      <c r="R1217" s="7" t="s">
        <v>5530</v>
      </c>
      <c r="S1217" s="11">
        <v>2</v>
      </c>
      <c r="T1217" s="12">
        <v>0</v>
      </c>
    </row>
    <row r="1218" spans="1:20" x14ac:dyDescent="0.25">
      <c r="A1218" s="7" t="s">
        <v>2239</v>
      </c>
      <c r="B1218" s="8" t="str">
        <f t="shared" si="36"/>
        <v>51167-FL-8</v>
      </c>
      <c r="C1218" s="7">
        <v>51167</v>
      </c>
      <c r="D1218" s="7" t="s">
        <v>874</v>
      </c>
      <c r="E1218" s="7" t="s">
        <v>2191</v>
      </c>
      <c r="F1218" s="7" t="s">
        <v>874</v>
      </c>
      <c r="G1218" s="7" t="s">
        <v>877</v>
      </c>
      <c r="H1218" s="7" t="s">
        <v>289</v>
      </c>
      <c r="I1218" s="8">
        <v>1</v>
      </c>
      <c r="J1218" s="7" t="s">
        <v>2240</v>
      </c>
      <c r="K1218" s="9">
        <v>8</v>
      </c>
      <c r="L1218" t="str">
        <f t="shared" si="37"/>
        <v>FL-8</v>
      </c>
      <c r="M1218" s="7" t="s">
        <v>2241</v>
      </c>
      <c r="N1218" s="7" t="s">
        <v>2328</v>
      </c>
      <c r="O1218" s="7" t="s">
        <v>2243</v>
      </c>
      <c r="Q1218" s="10">
        <v>3118</v>
      </c>
      <c r="R1218" s="7" t="s">
        <v>5538</v>
      </c>
      <c r="S1218" s="11">
        <v>2</v>
      </c>
      <c r="T1218" s="12">
        <v>0</v>
      </c>
    </row>
    <row r="1219" spans="1:20" x14ac:dyDescent="0.25">
      <c r="A1219" s="7" t="s">
        <v>2239</v>
      </c>
      <c r="B1219" s="8" t="str">
        <f t="shared" ref="B1219:B1282" si="38">C1219&amp;"-"&amp;L1219</f>
        <v>51167-FL-8</v>
      </c>
      <c r="C1219" s="7">
        <v>51167</v>
      </c>
      <c r="D1219" s="7" t="s">
        <v>874</v>
      </c>
      <c r="E1219" s="7" t="s">
        <v>2191</v>
      </c>
      <c r="F1219" s="7" t="s">
        <v>874</v>
      </c>
      <c r="G1219" s="7" t="s">
        <v>877</v>
      </c>
      <c r="H1219" s="7" t="s">
        <v>289</v>
      </c>
      <c r="I1219" s="8">
        <v>1</v>
      </c>
      <c r="J1219" s="7" t="s">
        <v>2240</v>
      </c>
      <c r="K1219" s="9">
        <v>8</v>
      </c>
      <c r="L1219" t="str">
        <f t="shared" ref="L1219:L1282" si="39">J1219&amp;"-"&amp;K1219</f>
        <v>FL-8</v>
      </c>
      <c r="M1219" s="7" t="s">
        <v>2241</v>
      </c>
      <c r="N1219" s="7" t="s">
        <v>2328</v>
      </c>
      <c r="O1219" s="7" t="s">
        <v>2243</v>
      </c>
      <c r="Q1219" s="10">
        <v>5150</v>
      </c>
      <c r="R1219" s="7" t="s">
        <v>5531</v>
      </c>
      <c r="S1219" s="11">
        <v>2</v>
      </c>
      <c r="T1219" s="12">
        <v>0</v>
      </c>
    </row>
    <row r="1220" spans="1:20" x14ac:dyDescent="0.25">
      <c r="A1220" s="7" t="s">
        <v>2239</v>
      </c>
      <c r="B1220" s="8" t="str">
        <f t="shared" si="38"/>
        <v>51167-FR-8</v>
      </c>
      <c r="C1220" s="7">
        <v>51167</v>
      </c>
      <c r="D1220" s="7" t="s">
        <v>874</v>
      </c>
      <c r="E1220" s="7" t="s">
        <v>2191</v>
      </c>
      <c r="F1220" s="7" t="s">
        <v>874</v>
      </c>
      <c r="G1220" s="7" t="s">
        <v>877</v>
      </c>
      <c r="H1220" s="7" t="s">
        <v>289</v>
      </c>
      <c r="I1220" s="8">
        <v>2</v>
      </c>
      <c r="J1220" s="7" t="s">
        <v>2244</v>
      </c>
      <c r="K1220" s="9">
        <v>8</v>
      </c>
      <c r="L1220" t="str">
        <f t="shared" si="39"/>
        <v>FR-8</v>
      </c>
      <c r="M1220" s="7" t="s">
        <v>2241</v>
      </c>
      <c r="N1220" s="7" t="s">
        <v>2329</v>
      </c>
      <c r="O1220" s="7" t="s">
        <v>2243</v>
      </c>
      <c r="Q1220" s="10">
        <v>4742</v>
      </c>
      <c r="R1220" s="7" t="s">
        <v>5539</v>
      </c>
      <c r="S1220" s="11">
        <v>1</v>
      </c>
      <c r="T1220" s="12">
        <v>0</v>
      </c>
    </row>
    <row r="1221" spans="1:20" x14ac:dyDescent="0.25">
      <c r="A1221" s="7" t="s">
        <v>2239</v>
      </c>
      <c r="B1221" s="8" t="str">
        <f t="shared" si="38"/>
        <v>51167-FR-8</v>
      </c>
      <c r="C1221" s="7">
        <v>51167</v>
      </c>
      <c r="D1221" s="7" t="s">
        <v>874</v>
      </c>
      <c r="E1221" s="7" t="s">
        <v>2191</v>
      </c>
      <c r="F1221" s="7" t="s">
        <v>874</v>
      </c>
      <c r="G1221" s="7" t="s">
        <v>877</v>
      </c>
      <c r="H1221" s="7" t="s">
        <v>289</v>
      </c>
      <c r="I1221" s="8">
        <v>2</v>
      </c>
      <c r="J1221" s="7" t="s">
        <v>2244</v>
      </c>
      <c r="K1221" s="9">
        <v>8</v>
      </c>
      <c r="L1221" t="str">
        <f t="shared" si="39"/>
        <v>FR-8</v>
      </c>
      <c r="M1221" s="7" t="s">
        <v>2241</v>
      </c>
      <c r="N1221" s="7" t="s">
        <v>2329</v>
      </c>
      <c r="O1221" s="7" t="s">
        <v>2243</v>
      </c>
      <c r="Q1221" s="10">
        <v>4742</v>
      </c>
      <c r="R1221" s="7" t="s">
        <v>5540</v>
      </c>
      <c r="S1221" s="11">
        <v>1</v>
      </c>
      <c r="T1221" s="12">
        <v>0</v>
      </c>
    </row>
    <row r="1222" spans="1:20" x14ac:dyDescent="0.25">
      <c r="A1222" s="7" t="s">
        <v>2239</v>
      </c>
      <c r="B1222" s="8" t="str">
        <f t="shared" si="38"/>
        <v>51167-FR-8</v>
      </c>
      <c r="C1222" s="7">
        <v>51167</v>
      </c>
      <c r="D1222" s="7" t="s">
        <v>874</v>
      </c>
      <c r="E1222" s="7" t="s">
        <v>2191</v>
      </c>
      <c r="F1222" s="7" t="s">
        <v>874</v>
      </c>
      <c r="G1222" s="7" t="s">
        <v>877</v>
      </c>
      <c r="H1222" s="7" t="s">
        <v>289</v>
      </c>
      <c r="I1222" s="8">
        <v>2</v>
      </c>
      <c r="J1222" s="7" t="s">
        <v>2244</v>
      </c>
      <c r="K1222" s="9">
        <v>8</v>
      </c>
      <c r="L1222" t="str">
        <f t="shared" si="39"/>
        <v>FR-8</v>
      </c>
      <c r="M1222" s="7" t="s">
        <v>2241</v>
      </c>
      <c r="N1222" s="7" t="s">
        <v>2329</v>
      </c>
      <c r="O1222" s="7" t="s">
        <v>2243</v>
      </c>
      <c r="Q1222" s="10">
        <v>4742</v>
      </c>
      <c r="R1222" s="7" t="s">
        <v>5541</v>
      </c>
      <c r="S1222" s="11">
        <v>1</v>
      </c>
      <c r="T1222" s="12">
        <v>0</v>
      </c>
    </row>
    <row r="1223" spans="1:20" x14ac:dyDescent="0.25">
      <c r="A1223" s="7" t="s">
        <v>2239</v>
      </c>
      <c r="B1223" s="8" t="str">
        <f t="shared" si="38"/>
        <v>51167-FR-8</v>
      </c>
      <c r="C1223" s="7">
        <v>51167</v>
      </c>
      <c r="D1223" s="7" t="s">
        <v>874</v>
      </c>
      <c r="E1223" s="7" t="s">
        <v>2191</v>
      </c>
      <c r="F1223" s="7" t="s">
        <v>874</v>
      </c>
      <c r="G1223" s="7" t="s">
        <v>877</v>
      </c>
      <c r="H1223" s="7" t="s">
        <v>289</v>
      </c>
      <c r="I1223" s="8">
        <v>2</v>
      </c>
      <c r="J1223" s="7" t="s">
        <v>2244</v>
      </c>
      <c r="K1223" s="9">
        <v>8</v>
      </c>
      <c r="L1223" t="str">
        <f t="shared" si="39"/>
        <v>FR-8</v>
      </c>
      <c r="M1223" s="7" t="s">
        <v>2241</v>
      </c>
      <c r="N1223" s="7" t="s">
        <v>2329</v>
      </c>
      <c r="O1223" s="7" t="s">
        <v>2243</v>
      </c>
      <c r="Q1223" s="10">
        <v>4742</v>
      </c>
      <c r="R1223" s="7" t="s">
        <v>5542</v>
      </c>
      <c r="S1223" s="11">
        <v>1</v>
      </c>
      <c r="T1223" s="12">
        <v>0</v>
      </c>
    </row>
    <row r="1224" spans="1:20" x14ac:dyDescent="0.25">
      <c r="A1224" s="7" t="s">
        <v>2239</v>
      </c>
      <c r="B1224" s="8" t="str">
        <f t="shared" si="38"/>
        <v>51167-FR-8</v>
      </c>
      <c r="C1224" s="7">
        <v>51167</v>
      </c>
      <c r="D1224" s="7" t="s">
        <v>874</v>
      </c>
      <c r="E1224" s="7" t="s">
        <v>2191</v>
      </c>
      <c r="F1224" s="7" t="s">
        <v>874</v>
      </c>
      <c r="G1224" s="7" t="s">
        <v>877</v>
      </c>
      <c r="H1224" s="7" t="s">
        <v>289</v>
      </c>
      <c r="I1224" s="8">
        <v>2</v>
      </c>
      <c r="J1224" s="7" t="s">
        <v>2244</v>
      </c>
      <c r="K1224" s="9">
        <v>8</v>
      </c>
      <c r="L1224" t="str">
        <f t="shared" si="39"/>
        <v>FR-8</v>
      </c>
      <c r="M1224" s="7" t="s">
        <v>2241</v>
      </c>
      <c r="N1224" s="7" t="s">
        <v>2329</v>
      </c>
      <c r="O1224" s="7" t="s">
        <v>2243</v>
      </c>
      <c r="Q1224" s="10">
        <v>4742</v>
      </c>
      <c r="R1224" s="7" t="s">
        <v>5543</v>
      </c>
      <c r="S1224" s="11">
        <v>1</v>
      </c>
      <c r="T1224" s="12">
        <v>0</v>
      </c>
    </row>
    <row r="1225" spans="1:20" x14ac:dyDescent="0.25">
      <c r="A1225" s="7" t="s">
        <v>2239</v>
      </c>
      <c r="B1225" s="8" t="str">
        <f t="shared" si="38"/>
        <v>51169-FL-8</v>
      </c>
      <c r="C1225" s="7">
        <v>51169</v>
      </c>
      <c r="D1225" s="7" t="s">
        <v>135</v>
      </c>
      <c r="E1225" s="7" t="s">
        <v>2191</v>
      </c>
      <c r="F1225" s="7" t="s">
        <v>135</v>
      </c>
      <c r="G1225" s="7" t="s">
        <v>138</v>
      </c>
      <c r="H1225" s="7" t="s">
        <v>67</v>
      </c>
      <c r="I1225" s="8">
        <v>1</v>
      </c>
      <c r="J1225" s="7" t="s">
        <v>2240</v>
      </c>
      <c r="K1225" s="9">
        <v>8</v>
      </c>
      <c r="L1225" t="str">
        <f t="shared" si="39"/>
        <v>FL-8</v>
      </c>
      <c r="M1225" s="7" t="s">
        <v>2241</v>
      </c>
      <c r="N1225" s="7" t="s">
        <v>2330</v>
      </c>
      <c r="O1225" s="7" t="s">
        <v>2243</v>
      </c>
      <c r="Q1225" s="10">
        <v>3138</v>
      </c>
      <c r="R1225" s="7" t="s">
        <v>5534</v>
      </c>
      <c r="S1225" s="11">
        <v>1</v>
      </c>
      <c r="T1225" s="12">
        <v>0</v>
      </c>
    </row>
    <row r="1226" spans="1:20" x14ac:dyDescent="0.25">
      <c r="A1226" s="7" t="s">
        <v>2239</v>
      </c>
      <c r="B1226" s="8" t="str">
        <f t="shared" si="38"/>
        <v>51169-FL-8</v>
      </c>
      <c r="C1226" s="7">
        <v>51169</v>
      </c>
      <c r="D1226" s="7" t="s">
        <v>135</v>
      </c>
      <c r="E1226" s="7" t="s">
        <v>2191</v>
      </c>
      <c r="F1226" s="7" t="s">
        <v>135</v>
      </c>
      <c r="G1226" s="7" t="s">
        <v>138</v>
      </c>
      <c r="H1226" s="7" t="s">
        <v>67</v>
      </c>
      <c r="I1226" s="8">
        <v>1</v>
      </c>
      <c r="J1226" s="7" t="s">
        <v>2240</v>
      </c>
      <c r="K1226" s="9">
        <v>8</v>
      </c>
      <c r="L1226" t="str">
        <f t="shared" si="39"/>
        <v>FL-8</v>
      </c>
      <c r="M1226" s="7" t="s">
        <v>2241</v>
      </c>
      <c r="N1226" s="7" t="s">
        <v>2330</v>
      </c>
      <c r="O1226" s="7" t="s">
        <v>2243</v>
      </c>
      <c r="Q1226" s="10">
        <v>5138</v>
      </c>
      <c r="R1226" s="7" t="s">
        <v>5539</v>
      </c>
      <c r="S1226" s="11">
        <v>1</v>
      </c>
      <c r="T1226" s="12">
        <v>0</v>
      </c>
    </row>
    <row r="1227" spans="1:20" x14ac:dyDescent="0.25">
      <c r="A1227" s="7" t="s">
        <v>2239</v>
      </c>
      <c r="B1227" s="8" t="str">
        <f t="shared" si="38"/>
        <v>51169-FL-8</v>
      </c>
      <c r="C1227" s="7">
        <v>51169</v>
      </c>
      <c r="D1227" s="7" t="s">
        <v>135</v>
      </c>
      <c r="E1227" s="7" t="s">
        <v>2191</v>
      </c>
      <c r="F1227" s="7" t="s">
        <v>135</v>
      </c>
      <c r="G1227" s="7" t="s">
        <v>138</v>
      </c>
      <c r="H1227" s="7" t="s">
        <v>67</v>
      </c>
      <c r="I1227" s="8">
        <v>1</v>
      </c>
      <c r="J1227" s="7" t="s">
        <v>2240</v>
      </c>
      <c r="K1227" s="9">
        <v>8</v>
      </c>
      <c r="L1227" t="str">
        <f t="shared" si="39"/>
        <v>FL-8</v>
      </c>
      <c r="M1227" s="7" t="s">
        <v>2241</v>
      </c>
      <c r="N1227" s="7" t="s">
        <v>2330</v>
      </c>
      <c r="O1227" s="7" t="s">
        <v>2243</v>
      </c>
      <c r="Q1227" s="10">
        <v>3138</v>
      </c>
      <c r="R1227" s="7" t="s">
        <v>5535</v>
      </c>
      <c r="S1227" s="11">
        <v>1</v>
      </c>
      <c r="T1227" s="12">
        <v>0</v>
      </c>
    </row>
    <row r="1228" spans="1:20" x14ac:dyDescent="0.25">
      <c r="A1228" s="7" t="s">
        <v>2239</v>
      </c>
      <c r="B1228" s="8" t="str">
        <f t="shared" si="38"/>
        <v>51169-FL-8</v>
      </c>
      <c r="C1228" s="7">
        <v>51169</v>
      </c>
      <c r="D1228" s="7" t="s">
        <v>135</v>
      </c>
      <c r="E1228" s="7" t="s">
        <v>2191</v>
      </c>
      <c r="F1228" s="7" t="s">
        <v>135</v>
      </c>
      <c r="G1228" s="7" t="s">
        <v>138</v>
      </c>
      <c r="H1228" s="7" t="s">
        <v>67</v>
      </c>
      <c r="I1228" s="8">
        <v>1</v>
      </c>
      <c r="J1228" s="7" t="s">
        <v>2240</v>
      </c>
      <c r="K1228" s="9">
        <v>8</v>
      </c>
      <c r="L1228" t="str">
        <f t="shared" si="39"/>
        <v>FL-8</v>
      </c>
      <c r="M1228" s="7" t="s">
        <v>2241</v>
      </c>
      <c r="N1228" s="7" t="s">
        <v>2330</v>
      </c>
      <c r="O1228" s="7" t="s">
        <v>2243</v>
      </c>
      <c r="Q1228" s="10">
        <v>5138</v>
      </c>
      <c r="R1228" s="7" t="s">
        <v>5525</v>
      </c>
      <c r="S1228" s="11">
        <v>1</v>
      </c>
      <c r="T1228" s="12">
        <v>0</v>
      </c>
    </row>
    <row r="1229" spans="1:20" x14ac:dyDescent="0.25">
      <c r="A1229" s="7" t="s">
        <v>2239</v>
      </c>
      <c r="B1229" s="8" t="str">
        <f t="shared" si="38"/>
        <v>51169-FL-8</v>
      </c>
      <c r="C1229" s="7">
        <v>51169</v>
      </c>
      <c r="D1229" s="7" t="s">
        <v>135</v>
      </c>
      <c r="E1229" s="7" t="s">
        <v>2191</v>
      </c>
      <c r="F1229" s="7" t="s">
        <v>135</v>
      </c>
      <c r="G1229" s="7" t="s">
        <v>138</v>
      </c>
      <c r="H1229" s="7" t="s">
        <v>67</v>
      </c>
      <c r="I1229" s="8">
        <v>1</v>
      </c>
      <c r="J1229" s="7" t="s">
        <v>2240</v>
      </c>
      <c r="K1229" s="9">
        <v>8</v>
      </c>
      <c r="L1229" t="str">
        <f t="shared" si="39"/>
        <v>FL-8</v>
      </c>
      <c r="M1229" s="7" t="s">
        <v>2241</v>
      </c>
      <c r="N1229" s="7" t="s">
        <v>2330</v>
      </c>
      <c r="O1229" s="7" t="s">
        <v>2243</v>
      </c>
      <c r="Q1229" s="10">
        <v>5138</v>
      </c>
      <c r="R1229" s="7" t="s">
        <v>5525</v>
      </c>
      <c r="S1229" s="11">
        <v>1</v>
      </c>
      <c r="T1229" s="12">
        <v>0</v>
      </c>
    </row>
    <row r="1230" spans="1:20" x14ac:dyDescent="0.25">
      <c r="A1230" s="7" t="s">
        <v>2239</v>
      </c>
      <c r="B1230" s="8" t="str">
        <f t="shared" si="38"/>
        <v>51169-FL-8</v>
      </c>
      <c r="C1230" s="7">
        <v>51169</v>
      </c>
      <c r="D1230" s="7" t="s">
        <v>135</v>
      </c>
      <c r="E1230" s="7" t="s">
        <v>2191</v>
      </c>
      <c r="F1230" s="7" t="s">
        <v>135</v>
      </c>
      <c r="G1230" s="7" t="s">
        <v>138</v>
      </c>
      <c r="H1230" s="7" t="s">
        <v>67</v>
      </c>
      <c r="I1230" s="8">
        <v>1</v>
      </c>
      <c r="J1230" s="7" t="s">
        <v>2240</v>
      </c>
      <c r="K1230" s="9">
        <v>8</v>
      </c>
      <c r="L1230" t="str">
        <f t="shared" si="39"/>
        <v>FL-8</v>
      </c>
      <c r="M1230" s="7" t="s">
        <v>2241</v>
      </c>
      <c r="N1230" s="7" t="s">
        <v>2330</v>
      </c>
      <c r="O1230" s="7" t="s">
        <v>2243</v>
      </c>
      <c r="Q1230" s="10">
        <v>1138</v>
      </c>
      <c r="R1230" s="7" t="s">
        <v>5526</v>
      </c>
      <c r="S1230" s="11">
        <v>1</v>
      </c>
      <c r="T1230" s="12">
        <v>0</v>
      </c>
    </row>
    <row r="1231" spans="1:20" x14ac:dyDescent="0.25">
      <c r="A1231" s="7" t="s">
        <v>2239</v>
      </c>
      <c r="B1231" s="8" t="str">
        <f t="shared" si="38"/>
        <v>51169-FL-8</v>
      </c>
      <c r="C1231" s="7">
        <v>51169</v>
      </c>
      <c r="D1231" s="7" t="s">
        <v>135</v>
      </c>
      <c r="E1231" s="7" t="s">
        <v>2191</v>
      </c>
      <c r="F1231" s="7" t="s">
        <v>135</v>
      </c>
      <c r="G1231" s="7" t="s">
        <v>138</v>
      </c>
      <c r="H1231" s="7" t="s">
        <v>67</v>
      </c>
      <c r="I1231" s="8">
        <v>1</v>
      </c>
      <c r="J1231" s="7" t="s">
        <v>2240</v>
      </c>
      <c r="K1231" s="9">
        <v>8</v>
      </c>
      <c r="L1231" t="str">
        <f t="shared" si="39"/>
        <v>FL-8</v>
      </c>
      <c r="M1231" s="7" t="s">
        <v>2241</v>
      </c>
      <c r="N1231" s="7" t="s">
        <v>2330</v>
      </c>
      <c r="O1231" s="7" t="s">
        <v>2243</v>
      </c>
      <c r="Q1231" s="10">
        <v>3138</v>
      </c>
      <c r="R1231" s="7" t="s">
        <v>5536</v>
      </c>
      <c r="S1231" s="11">
        <v>1</v>
      </c>
      <c r="T1231" s="12">
        <v>0</v>
      </c>
    </row>
    <row r="1232" spans="1:20" x14ac:dyDescent="0.25">
      <c r="A1232" s="7" t="s">
        <v>2239</v>
      </c>
      <c r="B1232" s="8" t="str">
        <f t="shared" si="38"/>
        <v>51169-FL-8</v>
      </c>
      <c r="C1232" s="7">
        <v>51169</v>
      </c>
      <c r="D1232" s="7" t="s">
        <v>135</v>
      </c>
      <c r="E1232" s="7" t="s">
        <v>2191</v>
      </c>
      <c r="F1232" s="7" t="s">
        <v>135</v>
      </c>
      <c r="G1232" s="7" t="s">
        <v>138</v>
      </c>
      <c r="H1232" s="7" t="s">
        <v>67</v>
      </c>
      <c r="I1232" s="8">
        <v>1</v>
      </c>
      <c r="J1232" s="7" t="s">
        <v>2240</v>
      </c>
      <c r="K1232" s="9">
        <v>8</v>
      </c>
      <c r="L1232" t="str">
        <f t="shared" si="39"/>
        <v>FL-8</v>
      </c>
      <c r="M1232" s="7" t="s">
        <v>2241</v>
      </c>
      <c r="N1232" s="7" t="s">
        <v>2330</v>
      </c>
      <c r="O1232" s="7" t="s">
        <v>2243</v>
      </c>
      <c r="Q1232" s="10">
        <v>5138</v>
      </c>
      <c r="R1232" s="7" t="s">
        <v>5527</v>
      </c>
      <c r="S1232" s="11">
        <v>1</v>
      </c>
      <c r="T1232" s="12">
        <v>0</v>
      </c>
    </row>
    <row r="1233" spans="1:20" x14ac:dyDescent="0.25">
      <c r="A1233" s="7" t="s">
        <v>2239</v>
      </c>
      <c r="B1233" s="8" t="str">
        <f t="shared" si="38"/>
        <v>51169-FL-8</v>
      </c>
      <c r="C1233" s="7">
        <v>51169</v>
      </c>
      <c r="D1233" s="7" t="s">
        <v>135</v>
      </c>
      <c r="E1233" s="7" t="s">
        <v>2191</v>
      </c>
      <c r="F1233" s="7" t="s">
        <v>135</v>
      </c>
      <c r="G1233" s="7" t="s">
        <v>138</v>
      </c>
      <c r="H1233" s="7" t="s">
        <v>67</v>
      </c>
      <c r="I1233" s="8">
        <v>1</v>
      </c>
      <c r="J1233" s="7" t="s">
        <v>2240</v>
      </c>
      <c r="K1233" s="9">
        <v>8</v>
      </c>
      <c r="L1233" t="str">
        <f t="shared" si="39"/>
        <v>FL-8</v>
      </c>
      <c r="M1233" s="7" t="s">
        <v>2241</v>
      </c>
      <c r="N1233" s="7" t="s">
        <v>2330</v>
      </c>
      <c r="O1233" s="7" t="s">
        <v>2243</v>
      </c>
      <c r="Q1233" s="10">
        <v>1138</v>
      </c>
      <c r="R1233" s="7" t="s">
        <v>5528</v>
      </c>
      <c r="S1233" s="11">
        <v>1</v>
      </c>
      <c r="T1233" s="12">
        <v>0</v>
      </c>
    </row>
    <row r="1234" spans="1:20" x14ac:dyDescent="0.25">
      <c r="A1234" s="7" t="s">
        <v>2239</v>
      </c>
      <c r="B1234" s="8" t="str">
        <f t="shared" si="38"/>
        <v>51169-FL-8</v>
      </c>
      <c r="C1234" s="7">
        <v>51169</v>
      </c>
      <c r="D1234" s="7" t="s">
        <v>135</v>
      </c>
      <c r="E1234" s="7" t="s">
        <v>2191</v>
      </c>
      <c r="F1234" s="7" t="s">
        <v>135</v>
      </c>
      <c r="G1234" s="7" t="s">
        <v>138</v>
      </c>
      <c r="H1234" s="7" t="s">
        <v>67</v>
      </c>
      <c r="I1234" s="8">
        <v>1</v>
      </c>
      <c r="J1234" s="7" t="s">
        <v>2240</v>
      </c>
      <c r="K1234" s="9">
        <v>8</v>
      </c>
      <c r="L1234" t="str">
        <f t="shared" si="39"/>
        <v>FL-8</v>
      </c>
      <c r="M1234" s="7" t="s">
        <v>2241</v>
      </c>
      <c r="N1234" s="7" t="s">
        <v>2330</v>
      </c>
      <c r="O1234" s="7" t="s">
        <v>2243</v>
      </c>
      <c r="Q1234" s="10">
        <v>3138</v>
      </c>
      <c r="R1234" s="7" t="s">
        <v>5537</v>
      </c>
      <c r="S1234" s="11">
        <v>1</v>
      </c>
      <c r="T1234" s="12">
        <v>0</v>
      </c>
    </row>
    <row r="1235" spans="1:20" x14ac:dyDescent="0.25">
      <c r="A1235" s="7" t="s">
        <v>2239</v>
      </c>
      <c r="B1235" s="8" t="str">
        <f t="shared" si="38"/>
        <v>51169-FL-8</v>
      </c>
      <c r="C1235" s="7">
        <v>51169</v>
      </c>
      <c r="D1235" s="7" t="s">
        <v>135</v>
      </c>
      <c r="E1235" s="7" t="s">
        <v>2191</v>
      </c>
      <c r="F1235" s="7" t="s">
        <v>135</v>
      </c>
      <c r="G1235" s="7" t="s">
        <v>138</v>
      </c>
      <c r="H1235" s="7" t="s">
        <v>67</v>
      </c>
      <c r="I1235" s="8">
        <v>1</v>
      </c>
      <c r="J1235" s="7" t="s">
        <v>2240</v>
      </c>
      <c r="K1235" s="9">
        <v>8</v>
      </c>
      <c r="L1235" t="str">
        <f t="shared" si="39"/>
        <v>FL-8</v>
      </c>
      <c r="M1235" s="7" t="s">
        <v>2241</v>
      </c>
      <c r="N1235" s="7" t="s">
        <v>2330</v>
      </c>
      <c r="O1235" s="7" t="s">
        <v>2243</v>
      </c>
      <c r="Q1235" s="10">
        <v>5138</v>
      </c>
      <c r="R1235" s="7" t="s">
        <v>5529</v>
      </c>
      <c r="S1235" s="11">
        <v>1</v>
      </c>
      <c r="T1235" s="12">
        <v>0</v>
      </c>
    </row>
    <row r="1236" spans="1:20" x14ac:dyDescent="0.25">
      <c r="A1236" s="7" t="s">
        <v>2239</v>
      </c>
      <c r="B1236" s="8" t="str">
        <f t="shared" si="38"/>
        <v>51169-FL-8</v>
      </c>
      <c r="C1236" s="7">
        <v>51169</v>
      </c>
      <c r="D1236" s="7" t="s">
        <v>135</v>
      </c>
      <c r="E1236" s="7" t="s">
        <v>2191</v>
      </c>
      <c r="F1236" s="7" t="s">
        <v>135</v>
      </c>
      <c r="G1236" s="7" t="s">
        <v>138</v>
      </c>
      <c r="H1236" s="7" t="s">
        <v>67</v>
      </c>
      <c r="I1236" s="8">
        <v>1</v>
      </c>
      <c r="J1236" s="7" t="s">
        <v>2240</v>
      </c>
      <c r="K1236" s="9">
        <v>8</v>
      </c>
      <c r="L1236" t="str">
        <f t="shared" si="39"/>
        <v>FL-8</v>
      </c>
      <c r="M1236" s="7" t="s">
        <v>2241</v>
      </c>
      <c r="N1236" s="7" t="s">
        <v>2330</v>
      </c>
      <c r="O1236" s="7" t="s">
        <v>2243</v>
      </c>
      <c r="Q1236" s="10">
        <v>1138</v>
      </c>
      <c r="R1236" s="7" t="s">
        <v>5530</v>
      </c>
      <c r="S1236" s="11">
        <v>1</v>
      </c>
      <c r="T1236" s="12">
        <v>0</v>
      </c>
    </row>
    <row r="1237" spans="1:20" x14ac:dyDescent="0.25">
      <c r="A1237" s="7" t="s">
        <v>2239</v>
      </c>
      <c r="B1237" s="8" t="str">
        <f t="shared" si="38"/>
        <v>51169-FL-8</v>
      </c>
      <c r="C1237" s="7">
        <v>51169</v>
      </c>
      <c r="D1237" s="7" t="s">
        <v>135</v>
      </c>
      <c r="E1237" s="7" t="s">
        <v>2191</v>
      </c>
      <c r="F1237" s="7" t="s">
        <v>135</v>
      </c>
      <c r="G1237" s="7" t="s">
        <v>138</v>
      </c>
      <c r="H1237" s="7" t="s">
        <v>67</v>
      </c>
      <c r="I1237" s="8">
        <v>1</v>
      </c>
      <c r="J1237" s="7" t="s">
        <v>2240</v>
      </c>
      <c r="K1237" s="9">
        <v>8</v>
      </c>
      <c r="L1237" t="str">
        <f t="shared" si="39"/>
        <v>FL-8</v>
      </c>
      <c r="M1237" s="7" t="s">
        <v>2241</v>
      </c>
      <c r="N1237" s="7" t="s">
        <v>2330</v>
      </c>
      <c r="O1237" s="7" t="s">
        <v>2243</v>
      </c>
      <c r="Q1237" s="10">
        <v>3138</v>
      </c>
      <c r="R1237" s="7" t="s">
        <v>5538</v>
      </c>
      <c r="S1237" s="11">
        <v>1</v>
      </c>
      <c r="T1237" s="12">
        <v>0</v>
      </c>
    </row>
    <row r="1238" spans="1:20" x14ac:dyDescent="0.25">
      <c r="A1238" s="7" t="s">
        <v>2239</v>
      </c>
      <c r="B1238" s="8" t="str">
        <f t="shared" si="38"/>
        <v>51169-FL-8</v>
      </c>
      <c r="C1238" s="7">
        <v>51169</v>
      </c>
      <c r="D1238" s="7" t="s">
        <v>135</v>
      </c>
      <c r="E1238" s="7" t="s">
        <v>2191</v>
      </c>
      <c r="F1238" s="7" t="s">
        <v>135</v>
      </c>
      <c r="G1238" s="7" t="s">
        <v>138</v>
      </c>
      <c r="H1238" s="7" t="s">
        <v>67</v>
      </c>
      <c r="I1238" s="8">
        <v>1</v>
      </c>
      <c r="J1238" s="7" t="s">
        <v>2240</v>
      </c>
      <c r="K1238" s="9">
        <v>8</v>
      </c>
      <c r="L1238" t="str">
        <f t="shared" si="39"/>
        <v>FL-8</v>
      </c>
      <c r="M1238" s="7" t="s">
        <v>2241</v>
      </c>
      <c r="N1238" s="7" t="s">
        <v>2330</v>
      </c>
      <c r="O1238" s="7" t="s">
        <v>2243</v>
      </c>
      <c r="Q1238" s="10">
        <v>5138</v>
      </c>
      <c r="R1238" s="7" t="s">
        <v>5531</v>
      </c>
      <c r="S1238" s="11">
        <v>1</v>
      </c>
      <c r="T1238" s="12">
        <v>0</v>
      </c>
    </row>
    <row r="1239" spans="1:20" x14ac:dyDescent="0.25">
      <c r="A1239" s="7" t="s">
        <v>2239</v>
      </c>
      <c r="B1239" s="8" t="str">
        <f t="shared" si="38"/>
        <v>51169-FR-8</v>
      </c>
      <c r="C1239" s="7">
        <v>51169</v>
      </c>
      <c r="D1239" s="7" t="s">
        <v>135</v>
      </c>
      <c r="E1239" s="7" t="s">
        <v>2191</v>
      </c>
      <c r="F1239" s="7" t="s">
        <v>135</v>
      </c>
      <c r="G1239" s="7" t="s">
        <v>138</v>
      </c>
      <c r="H1239" s="7" t="s">
        <v>67</v>
      </c>
      <c r="I1239" s="8">
        <v>2</v>
      </c>
      <c r="J1239" s="7" t="s">
        <v>2244</v>
      </c>
      <c r="K1239" s="9">
        <v>8</v>
      </c>
      <c r="L1239" t="str">
        <f t="shared" si="39"/>
        <v>FR-8</v>
      </c>
      <c r="M1239" s="7" t="s">
        <v>2241</v>
      </c>
      <c r="N1239" s="7" t="s">
        <v>2331</v>
      </c>
      <c r="O1239" s="7" t="s">
        <v>2243</v>
      </c>
      <c r="Q1239" s="10">
        <v>4714</v>
      </c>
      <c r="R1239" s="7" t="s">
        <v>5539</v>
      </c>
      <c r="S1239" s="11">
        <v>1</v>
      </c>
      <c r="T1239" s="12">
        <v>0</v>
      </c>
    </row>
    <row r="1240" spans="1:20" x14ac:dyDescent="0.25">
      <c r="A1240" s="7" t="s">
        <v>2239</v>
      </c>
      <c r="B1240" s="8" t="str">
        <f t="shared" si="38"/>
        <v>51169-FR-8</v>
      </c>
      <c r="C1240" s="7">
        <v>51169</v>
      </c>
      <c r="D1240" s="7" t="s">
        <v>135</v>
      </c>
      <c r="E1240" s="7" t="s">
        <v>2191</v>
      </c>
      <c r="F1240" s="7" t="s">
        <v>135</v>
      </c>
      <c r="G1240" s="7" t="s">
        <v>138</v>
      </c>
      <c r="H1240" s="7" t="s">
        <v>67</v>
      </c>
      <c r="I1240" s="8">
        <v>2</v>
      </c>
      <c r="J1240" s="7" t="s">
        <v>2244</v>
      </c>
      <c r="K1240" s="9">
        <v>8</v>
      </c>
      <c r="L1240" t="str">
        <f t="shared" si="39"/>
        <v>FR-8</v>
      </c>
      <c r="M1240" s="7" t="s">
        <v>2241</v>
      </c>
      <c r="N1240" s="7" t="s">
        <v>2331</v>
      </c>
      <c r="O1240" s="7" t="s">
        <v>2243</v>
      </c>
      <c r="Q1240" s="10">
        <v>4714</v>
      </c>
      <c r="R1240" s="7" t="s">
        <v>5540</v>
      </c>
      <c r="S1240" s="11">
        <v>1</v>
      </c>
      <c r="T1240" s="12">
        <v>0</v>
      </c>
    </row>
    <row r="1241" spans="1:20" x14ac:dyDescent="0.25">
      <c r="A1241" s="7" t="s">
        <v>2239</v>
      </c>
      <c r="B1241" s="8" t="str">
        <f t="shared" si="38"/>
        <v>51169-FR-8</v>
      </c>
      <c r="C1241" s="7">
        <v>51169</v>
      </c>
      <c r="D1241" s="7" t="s">
        <v>135</v>
      </c>
      <c r="E1241" s="7" t="s">
        <v>2191</v>
      </c>
      <c r="F1241" s="7" t="s">
        <v>135</v>
      </c>
      <c r="G1241" s="7" t="s">
        <v>138</v>
      </c>
      <c r="H1241" s="7" t="s">
        <v>67</v>
      </c>
      <c r="I1241" s="8">
        <v>2</v>
      </c>
      <c r="J1241" s="7" t="s">
        <v>2244</v>
      </c>
      <c r="K1241" s="9">
        <v>8</v>
      </c>
      <c r="L1241" t="str">
        <f t="shared" si="39"/>
        <v>FR-8</v>
      </c>
      <c r="M1241" s="7" t="s">
        <v>2241</v>
      </c>
      <c r="N1241" s="7" t="s">
        <v>2331</v>
      </c>
      <c r="O1241" s="7" t="s">
        <v>2243</v>
      </c>
      <c r="Q1241" s="10">
        <v>5714</v>
      </c>
      <c r="R1241" s="7" t="s">
        <v>5525</v>
      </c>
      <c r="S1241" s="11">
        <v>1</v>
      </c>
      <c r="T1241" s="12">
        <v>0</v>
      </c>
    </row>
    <row r="1242" spans="1:20" x14ac:dyDescent="0.25">
      <c r="A1242" s="7" t="s">
        <v>2239</v>
      </c>
      <c r="B1242" s="8" t="str">
        <f t="shared" si="38"/>
        <v>51169-FR-8</v>
      </c>
      <c r="C1242" s="7">
        <v>51169</v>
      </c>
      <c r="D1242" s="7" t="s">
        <v>135</v>
      </c>
      <c r="E1242" s="7" t="s">
        <v>2191</v>
      </c>
      <c r="F1242" s="7" t="s">
        <v>135</v>
      </c>
      <c r="G1242" s="7" t="s">
        <v>138</v>
      </c>
      <c r="H1242" s="7" t="s">
        <v>67</v>
      </c>
      <c r="I1242" s="8">
        <v>2</v>
      </c>
      <c r="J1242" s="7" t="s">
        <v>2244</v>
      </c>
      <c r="K1242" s="9">
        <v>8</v>
      </c>
      <c r="L1242" t="str">
        <f t="shared" si="39"/>
        <v>FR-8</v>
      </c>
      <c r="M1242" s="7" t="s">
        <v>2241</v>
      </c>
      <c r="N1242" s="7" t="s">
        <v>2331</v>
      </c>
      <c r="O1242" s="7" t="s">
        <v>2243</v>
      </c>
      <c r="Q1242" s="10">
        <v>2714</v>
      </c>
      <c r="R1242" s="7" t="s">
        <v>5544</v>
      </c>
      <c r="S1242" s="11">
        <v>1</v>
      </c>
      <c r="T1242" s="12">
        <v>0</v>
      </c>
    </row>
    <row r="1243" spans="1:20" x14ac:dyDescent="0.25">
      <c r="A1243" s="7" t="s">
        <v>2239</v>
      </c>
      <c r="B1243" s="8" t="str">
        <f t="shared" si="38"/>
        <v>51169-FR-8</v>
      </c>
      <c r="C1243" s="7">
        <v>51169</v>
      </c>
      <c r="D1243" s="7" t="s">
        <v>135</v>
      </c>
      <c r="E1243" s="7" t="s">
        <v>2191</v>
      </c>
      <c r="F1243" s="7" t="s">
        <v>135</v>
      </c>
      <c r="G1243" s="7" t="s">
        <v>138</v>
      </c>
      <c r="H1243" s="7" t="s">
        <v>67</v>
      </c>
      <c r="I1243" s="8">
        <v>2</v>
      </c>
      <c r="J1243" s="7" t="s">
        <v>2244</v>
      </c>
      <c r="K1243" s="9">
        <v>8</v>
      </c>
      <c r="L1243" t="str">
        <f t="shared" si="39"/>
        <v>FR-8</v>
      </c>
      <c r="M1243" s="7" t="s">
        <v>2241</v>
      </c>
      <c r="N1243" s="7" t="s">
        <v>2331</v>
      </c>
      <c r="O1243" s="7" t="s">
        <v>2243</v>
      </c>
      <c r="Q1243" s="10">
        <v>4714</v>
      </c>
      <c r="R1243" s="7" t="s">
        <v>5541</v>
      </c>
      <c r="S1243" s="11">
        <v>1</v>
      </c>
      <c r="T1243" s="12">
        <v>0</v>
      </c>
    </row>
    <row r="1244" spans="1:20" x14ac:dyDescent="0.25">
      <c r="A1244" s="7" t="s">
        <v>2239</v>
      </c>
      <c r="B1244" s="8" t="str">
        <f t="shared" si="38"/>
        <v>51169-FR-8</v>
      </c>
      <c r="C1244" s="7">
        <v>51169</v>
      </c>
      <c r="D1244" s="7" t="s">
        <v>135</v>
      </c>
      <c r="E1244" s="7" t="s">
        <v>2191</v>
      </c>
      <c r="F1244" s="7" t="s">
        <v>135</v>
      </c>
      <c r="G1244" s="7" t="s">
        <v>138</v>
      </c>
      <c r="H1244" s="7" t="s">
        <v>67</v>
      </c>
      <c r="I1244" s="8">
        <v>2</v>
      </c>
      <c r="J1244" s="7" t="s">
        <v>2244</v>
      </c>
      <c r="K1244" s="9">
        <v>8</v>
      </c>
      <c r="L1244" t="str">
        <f t="shared" si="39"/>
        <v>FR-8</v>
      </c>
      <c r="M1244" s="7" t="s">
        <v>2241</v>
      </c>
      <c r="N1244" s="7" t="s">
        <v>2331</v>
      </c>
      <c r="O1244" s="7" t="s">
        <v>2243</v>
      </c>
      <c r="Q1244" s="10">
        <v>2714</v>
      </c>
      <c r="R1244" s="7" t="s">
        <v>5532</v>
      </c>
      <c r="S1244" s="11">
        <v>1</v>
      </c>
      <c r="T1244" s="12">
        <v>0</v>
      </c>
    </row>
    <row r="1245" spans="1:20" x14ac:dyDescent="0.25">
      <c r="A1245" s="7" t="s">
        <v>2239</v>
      </c>
      <c r="B1245" s="8" t="str">
        <f t="shared" si="38"/>
        <v>51169-FR-8</v>
      </c>
      <c r="C1245" s="7">
        <v>51169</v>
      </c>
      <c r="D1245" s="7" t="s">
        <v>135</v>
      </c>
      <c r="E1245" s="7" t="s">
        <v>2191</v>
      </c>
      <c r="F1245" s="7" t="s">
        <v>135</v>
      </c>
      <c r="G1245" s="7" t="s">
        <v>138</v>
      </c>
      <c r="H1245" s="7" t="s">
        <v>67</v>
      </c>
      <c r="I1245" s="8">
        <v>2</v>
      </c>
      <c r="J1245" s="7" t="s">
        <v>2244</v>
      </c>
      <c r="K1245" s="9">
        <v>8</v>
      </c>
      <c r="L1245" t="str">
        <f t="shared" si="39"/>
        <v>FR-8</v>
      </c>
      <c r="M1245" s="7" t="s">
        <v>2241</v>
      </c>
      <c r="N1245" s="7" t="s">
        <v>2331</v>
      </c>
      <c r="O1245" s="7" t="s">
        <v>2243</v>
      </c>
      <c r="Q1245" s="10">
        <v>4714</v>
      </c>
      <c r="R1245" s="7" t="s">
        <v>5542</v>
      </c>
      <c r="S1245" s="11">
        <v>1</v>
      </c>
      <c r="T1245" s="12">
        <v>0</v>
      </c>
    </row>
    <row r="1246" spans="1:20" x14ac:dyDescent="0.25">
      <c r="A1246" s="7" t="s">
        <v>2239</v>
      </c>
      <c r="B1246" s="8" t="str">
        <f t="shared" si="38"/>
        <v>51169-FR-8</v>
      </c>
      <c r="C1246" s="7">
        <v>51169</v>
      </c>
      <c r="D1246" s="7" t="s">
        <v>135</v>
      </c>
      <c r="E1246" s="7" t="s">
        <v>2191</v>
      </c>
      <c r="F1246" s="7" t="s">
        <v>135</v>
      </c>
      <c r="G1246" s="7" t="s">
        <v>138</v>
      </c>
      <c r="H1246" s="7" t="s">
        <v>67</v>
      </c>
      <c r="I1246" s="8">
        <v>2</v>
      </c>
      <c r="J1246" s="7" t="s">
        <v>2244</v>
      </c>
      <c r="K1246" s="9">
        <v>8</v>
      </c>
      <c r="L1246" t="str">
        <f t="shared" si="39"/>
        <v>FR-8</v>
      </c>
      <c r="M1246" s="7" t="s">
        <v>2241</v>
      </c>
      <c r="N1246" s="7" t="s">
        <v>2331</v>
      </c>
      <c r="O1246" s="7" t="s">
        <v>2243</v>
      </c>
      <c r="Q1246" s="10">
        <v>2714</v>
      </c>
      <c r="R1246" s="7" t="s">
        <v>5533</v>
      </c>
      <c r="S1246" s="11">
        <v>1</v>
      </c>
      <c r="T1246" s="12">
        <v>0</v>
      </c>
    </row>
    <row r="1247" spans="1:20" x14ac:dyDescent="0.25">
      <c r="A1247" s="7" t="s">
        <v>2239</v>
      </c>
      <c r="B1247" s="8" t="str">
        <f t="shared" si="38"/>
        <v>51169-FR-8</v>
      </c>
      <c r="C1247" s="7">
        <v>51169</v>
      </c>
      <c r="D1247" s="7" t="s">
        <v>135</v>
      </c>
      <c r="E1247" s="7" t="s">
        <v>2191</v>
      </c>
      <c r="F1247" s="7" t="s">
        <v>135</v>
      </c>
      <c r="G1247" s="7" t="s">
        <v>138</v>
      </c>
      <c r="H1247" s="7" t="s">
        <v>67</v>
      </c>
      <c r="I1247" s="8">
        <v>2</v>
      </c>
      <c r="J1247" s="7" t="s">
        <v>2244</v>
      </c>
      <c r="K1247" s="9">
        <v>8</v>
      </c>
      <c r="L1247" t="str">
        <f t="shared" si="39"/>
        <v>FR-8</v>
      </c>
      <c r="M1247" s="7" t="s">
        <v>2241</v>
      </c>
      <c r="N1247" s="7" t="s">
        <v>2331</v>
      </c>
      <c r="O1247" s="7" t="s">
        <v>2243</v>
      </c>
      <c r="Q1247" s="10">
        <v>4714</v>
      </c>
      <c r="R1247" s="7" t="s">
        <v>5543</v>
      </c>
      <c r="S1247" s="11">
        <v>1</v>
      </c>
      <c r="T1247" s="12">
        <v>0</v>
      </c>
    </row>
    <row r="1248" spans="1:20" x14ac:dyDescent="0.25">
      <c r="A1248" s="7" t="s">
        <v>2239</v>
      </c>
      <c r="B1248" s="8" t="str">
        <f t="shared" si="38"/>
        <v>51170-FL-8</v>
      </c>
      <c r="C1248" s="7">
        <v>51170</v>
      </c>
      <c r="D1248" s="7" t="s">
        <v>1483</v>
      </c>
      <c r="E1248" s="7" t="s">
        <v>2191</v>
      </c>
      <c r="F1248" s="7" t="s">
        <v>1483</v>
      </c>
      <c r="G1248" s="7" t="s">
        <v>1486</v>
      </c>
      <c r="H1248" s="7" t="s">
        <v>170</v>
      </c>
      <c r="I1248" s="8">
        <v>1</v>
      </c>
      <c r="J1248" s="7" t="s">
        <v>2240</v>
      </c>
      <c r="K1248" s="9">
        <v>8</v>
      </c>
      <c r="L1248" t="str">
        <f t="shared" si="39"/>
        <v>FL-8</v>
      </c>
      <c r="M1248" s="7" t="s">
        <v>2241</v>
      </c>
      <c r="N1248" s="7" t="s">
        <v>2332</v>
      </c>
      <c r="O1248" s="7" t="s">
        <v>2243</v>
      </c>
      <c r="Q1248" s="10">
        <v>3137</v>
      </c>
      <c r="R1248" s="7" t="s">
        <v>5534</v>
      </c>
      <c r="S1248" s="11">
        <v>1</v>
      </c>
      <c r="T1248" s="12">
        <v>0</v>
      </c>
    </row>
    <row r="1249" spans="1:20" x14ac:dyDescent="0.25">
      <c r="A1249" s="7" t="s">
        <v>2239</v>
      </c>
      <c r="B1249" s="8" t="str">
        <f t="shared" si="38"/>
        <v>51170-FL-8</v>
      </c>
      <c r="C1249" s="7">
        <v>51170</v>
      </c>
      <c r="D1249" s="7" t="s">
        <v>1483</v>
      </c>
      <c r="E1249" s="7" t="s">
        <v>2191</v>
      </c>
      <c r="F1249" s="7" t="s">
        <v>1483</v>
      </c>
      <c r="G1249" s="7" t="s">
        <v>1486</v>
      </c>
      <c r="H1249" s="7" t="s">
        <v>170</v>
      </c>
      <c r="I1249" s="8">
        <v>1</v>
      </c>
      <c r="J1249" s="7" t="s">
        <v>2240</v>
      </c>
      <c r="K1249" s="9">
        <v>8</v>
      </c>
      <c r="L1249" t="str">
        <f t="shared" si="39"/>
        <v>FL-8</v>
      </c>
      <c r="M1249" s="7" t="s">
        <v>2241</v>
      </c>
      <c r="N1249" s="7" t="s">
        <v>2332</v>
      </c>
      <c r="O1249" s="7" t="s">
        <v>2243</v>
      </c>
      <c r="Q1249" s="10">
        <v>4137</v>
      </c>
      <c r="R1249" s="7" t="s">
        <v>5539</v>
      </c>
      <c r="S1249" s="11">
        <v>1</v>
      </c>
      <c r="T1249" s="12">
        <v>0</v>
      </c>
    </row>
    <row r="1250" spans="1:20" x14ac:dyDescent="0.25">
      <c r="A1250" s="7" t="s">
        <v>2239</v>
      </c>
      <c r="B1250" s="8" t="str">
        <f t="shared" si="38"/>
        <v>51170-FL-8</v>
      </c>
      <c r="C1250" s="7">
        <v>51170</v>
      </c>
      <c r="D1250" s="7" t="s">
        <v>1483</v>
      </c>
      <c r="E1250" s="7" t="s">
        <v>2191</v>
      </c>
      <c r="F1250" s="7" t="s">
        <v>1483</v>
      </c>
      <c r="G1250" s="7" t="s">
        <v>1486</v>
      </c>
      <c r="H1250" s="7" t="s">
        <v>170</v>
      </c>
      <c r="I1250" s="8">
        <v>1</v>
      </c>
      <c r="J1250" s="7" t="s">
        <v>2240</v>
      </c>
      <c r="K1250" s="9">
        <v>8</v>
      </c>
      <c r="L1250" t="str">
        <f t="shared" si="39"/>
        <v>FL-8</v>
      </c>
      <c r="M1250" s="7" t="s">
        <v>2241</v>
      </c>
      <c r="N1250" s="7" t="s">
        <v>2332</v>
      </c>
      <c r="O1250" s="7" t="s">
        <v>2243</v>
      </c>
      <c r="Q1250" s="10">
        <v>6144</v>
      </c>
      <c r="R1250" s="7" t="s">
        <v>5524</v>
      </c>
      <c r="S1250" s="11">
        <v>1</v>
      </c>
      <c r="T1250" s="12">
        <v>0</v>
      </c>
    </row>
    <row r="1251" spans="1:20" x14ac:dyDescent="0.25">
      <c r="A1251" s="7" t="s">
        <v>2239</v>
      </c>
      <c r="B1251" s="8" t="str">
        <f t="shared" si="38"/>
        <v>51170-FL-8</v>
      </c>
      <c r="C1251" s="7">
        <v>51170</v>
      </c>
      <c r="D1251" s="7" t="s">
        <v>1483</v>
      </c>
      <c r="E1251" s="7" t="s">
        <v>2191</v>
      </c>
      <c r="F1251" s="7" t="s">
        <v>1483</v>
      </c>
      <c r="G1251" s="7" t="s">
        <v>1486</v>
      </c>
      <c r="H1251" s="7" t="s">
        <v>170</v>
      </c>
      <c r="I1251" s="8">
        <v>1</v>
      </c>
      <c r="J1251" s="7" t="s">
        <v>2240</v>
      </c>
      <c r="K1251" s="9">
        <v>8</v>
      </c>
      <c r="L1251" t="str">
        <f t="shared" si="39"/>
        <v>FL-8</v>
      </c>
      <c r="M1251" s="7" t="s">
        <v>2241</v>
      </c>
      <c r="N1251" s="7" t="s">
        <v>2332</v>
      </c>
      <c r="O1251" s="7" t="s">
        <v>2243</v>
      </c>
      <c r="Q1251" s="10">
        <v>3137</v>
      </c>
      <c r="R1251" s="7" t="s">
        <v>5535</v>
      </c>
      <c r="S1251" s="11">
        <v>1</v>
      </c>
      <c r="T1251" s="12">
        <v>0</v>
      </c>
    </row>
    <row r="1252" spans="1:20" x14ac:dyDescent="0.25">
      <c r="A1252" s="7" t="s">
        <v>2239</v>
      </c>
      <c r="B1252" s="8" t="str">
        <f t="shared" si="38"/>
        <v>51170-FL-8</v>
      </c>
      <c r="C1252" s="7">
        <v>51170</v>
      </c>
      <c r="D1252" s="7" t="s">
        <v>1483</v>
      </c>
      <c r="E1252" s="7" t="s">
        <v>2191</v>
      </c>
      <c r="F1252" s="7" t="s">
        <v>1483</v>
      </c>
      <c r="G1252" s="7" t="s">
        <v>1486</v>
      </c>
      <c r="H1252" s="7" t="s">
        <v>170</v>
      </c>
      <c r="I1252" s="8">
        <v>1</v>
      </c>
      <c r="J1252" s="7" t="s">
        <v>2240</v>
      </c>
      <c r="K1252" s="9">
        <v>8</v>
      </c>
      <c r="L1252" t="str">
        <f t="shared" si="39"/>
        <v>FL-8</v>
      </c>
      <c r="M1252" s="7" t="s">
        <v>2241</v>
      </c>
      <c r="N1252" s="7" t="s">
        <v>2332</v>
      </c>
      <c r="O1252" s="7" t="s">
        <v>2243</v>
      </c>
      <c r="Q1252" s="10">
        <v>4137</v>
      </c>
      <c r="R1252" s="7" t="s">
        <v>5540</v>
      </c>
      <c r="S1252" s="11">
        <v>1</v>
      </c>
      <c r="T1252" s="12">
        <v>0</v>
      </c>
    </row>
    <row r="1253" spans="1:20" x14ac:dyDescent="0.25">
      <c r="A1253" s="7" t="s">
        <v>2239</v>
      </c>
      <c r="B1253" s="8" t="str">
        <f t="shared" si="38"/>
        <v>51170-FL-8</v>
      </c>
      <c r="C1253" s="7">
        <v>51170</v>
      </c>
      <c r="D1253" s="7" t="s">
        <v>1483</v>
      </c>
      <c r="E1253" s="7" t="s">
        <v>2191</v>
      </c>
      <c r="F1253" s="7" t="s">
        <v>1483</v>
      </c>
      <c r="G1253" s="7" t="s">
        <v>1486</v>
      </c>
      <c r="H1253" s="7" t="s">
        <v>170</v>
      </c>
      <c r="I1253" s="8">
        <v>1</v>
      </c>
      <c r="J1253" s="7" t="s">
        <v>2240</v>
      </c>
      <c r="K1253" s="9">
        <v>8</v>
      </c>
      <c r="L1253" t="str">
        <f t="shared" si="39"/>
        <v>FL-8</v>
      </c>
      <c r="M1253" s="7" t="s">
        <v>2241</v>
      </c>
      <c r="N1253" s="7" t="s">
        <v>2332</v>
      </c>
      <c r="O1253" s="7" t="s">
        <v>2243</v>
      </c>
      <c r="Q1253" s="10">
        <v>5129</v>
      </c>
      <c r="R1253" s="7" t="s">
        <v>5525</v>
      </c>
      <c r="S1253" s="11">
        <v>1</v>
      </c>
      <c r="T1253" s="12">
        <v>0</v>
      </c>
    </row>
    <row r="1254" spans="1:20" x14ac:dyDescent="0.25">
      <c r="A1254" s="7" t="s">
        <v>2239</v>
      </c>
      <c r="B1254" s="8" t="str">
        <f t="shared" si="38"/>
        <v>51170-FL-8</v>
      </c>
      <c r="C1254" s="7">
        <v>51170</v>
      </c>
      <c r="D1254" s="7" t="s">
        <v>1483</v>
      </c>
      <c r="E1254" s="7" t="s">
        <v>2191</v>
      </c>
      <c r="F1254" s="7" t="s">
        <v>1483</v>
      </c>
      <c r="G1254" s="7" t="s">
        <v>1486</v>
      </c>
      <c r="H1254" s="7" t="s">
        <v>170</v>
      </c>
      <c r="I1254" s="8">
        <v>1</v>
      </c>
      <c r="J1254" s="7" t="s">
        <v>2240</v>
      </c>
      <c r="K1254" s="9">
        <v>8</v>
      </c>
      <c r="L1254" t="str">
        <f t="shared" si="39"/>
        <v>FL-8</v>
      </c>
      <c r="M1254" s="7" t="s">
        <v>2241</v>
      </c>
      <c r="N1254" s="7" t="s">
        <v>2332</v>
      </c>
      <c r="O1254" s="7" t="s">
        <v>2243</v>
      </c>
      <c r="Q1254" s="10">
        <v>5137</v>
      </c>
      <c r="R1254" s="7" t="s">
        <v>5525</v>
      </c>
      <c r="S1254" s="11">
        <v>1</v>
      </c>
      <c r="T1254" s="12">
        <v>0</v>
      </c>
    </row>
    <row r="1255" spans="1:20" x14ac:dyDescent="0.25">
      <c r="A1255" s="7" t="s">
        <v>2239</v>
      </c>
      <c r="B1255" s="8" t="str">
        <f t="shared" si="38"/>
        <v>51170-FL-8</v>
      </c>
      <c r="C1255" s="7">
        <v>51170</v>
      </c>
      <c r="D1255" s="7" t="s">
        <v>1483</v>
      </c>
      <c r="E1255" s="7" t="s">
        <v>2191</v>
      </c>
      <c r="F1255" s="7" t="s">
        <v>1483</v>
      </c>
      <c r="G1255" s="7" t="s">
        <v>1486</v>
      </c>
      <c r="H1255" s="7" t="s">
        <v>170</v>
      </c>
      <c r="I1255" s="8">
        <v>1</v>
      </c>
      <c r="J1255" s="7" t="s">
        <v>2240</v>
      </c>
      <c r="K1255" s="9">
        <v>8</v>
      </c>
      <c r="L1255" t="str">
        <f t="shared" si="39"/>
        <v>FL-8</v>
      </c>
      <c r="M1255" s="7" t="s">
        <v>2241</v>
      </c>
      <c r="N1255" s="7" t="s">
        <v>2332</v>
      </c>
      <c r="O1255" s="7" t="s">
        <v>2243</v>
      </c>
      <c r="Q1255" s="10">
        <v>5113</v>
      </c>
      <c r="R1255" s="7" t="s">
        <v>5525</v>
      </c>
      <c r="S1255" s="11">
        <v>1</v>
      </c>
      <c r="T1255" s="12">
        <v>0</v>
      </c>
    </row>
    <row r="1256" spans="1:20" x14ac:dyDescent="0.25">
      <c r="A1256" s="7" t="s">
        <v>2239</v>
      </c>
      <c r="B1256" s="8" t="str">
        <f t="shared" si="38"/>
        <v>51170-FL-8</v>
      </c>
      <c r="C1256" s="7">
        <v>51170</v>
      </c>
      <c r="D1256" s="7" t="s">
        <v>1483</v>
      </c>
      <c r="E1256" s="7" t="s">
        <v>2191</v>
      </c>
      <c r="F1256" s="7" t="s">
        <v>1483</v>
      </c>
      <c r="G1256" s="7" t="s">
        <v>1486</v>
      </c>
      <c r="H1256" s="7" t="s">
        <v>170</v>
      </c>
      <c r="I1256" s="8">
        <v>1</v>
      </c>
      <c r="J1256" s="7" t="s">
        <v>2240</v>
      </c>
      <c r="K1256" s="9">
        <v>8</v>
      </c>
      <c r="L1256" t="str">
        <f t="shared" si="39"/>
        <v>FL-8</v>
      </c>
      <c r="M1256" s="7" t="s">
        <v>2241</v>
      </c>
      <c r="N1256" s="7" t="s">
        <v>2332</v>
      </c>
      <c r="O1256" s="7" t="s">
        <v>2243</v>
      </c>
      <c r="Q1256" s="10">
        <v>1137</v>
      </c>
      <c r="R1256" s="7" t="s">
        <v>5526</v>
      </c>
      <c r="S1256" s="11">
        <v>1</v>
      </c>
      <c r="T1256" s="12">
        <v>0</v>
      </c>
    </row>
    <row r="1257" spans="1:20" x14ac:dyDescent="0.25">
      <c r="A1257" s="7" t="s">
        <v>2239</v>
      </c>
      <c r="B1257" s="8" t="str">
        <f t="shared" si="38"/>
        <v>51170-FL-8</v>
      </c>
      <c r="C1257" s="7">
        <v>51170</v>
      </c>
      <c r="D1257" s="7" t="s">
        <v>1483</v>
      </c>
      <c r="E1257" s="7" t="s">
        <v>2191</v>
      </c>
      <c r="F1257" s="7" t="s">
        <v>1483</v>
      </c>
      <c r="G1257" s="7" t="s">
        <v>1486</v>
      </c>
      <c r="H1257" s="7" t="s">
        <v>170</v>
      </c>
      <c r="I1257" s="8">
        <v>1</v>
      </c>
      <c r="J1257" s="7" t="s">
        <v>2240</v>
      </c>
      <c r="K1257" s="9">
        <v>8</v>
      </c>
      <c r="L1257" t="str">
        <f t="shared" si="39"/>
        <v>FL-8</v>
      </c>
      <c r="M1257" s="7" t="s">
        <v>2241</v>
      </c>
      <c r="N1257" s="7" t="s">
        <v>2332</v>
      </c>
      <c r="O1257" s="7" t="s">
        <v>2243</v>
      </c>
      <c r="Q1257" s="10">
        <v>2113</v>
      </c>
      <c r="R1257" s="7" t="s">
        <v>5544</v>
      </c>
      <c r="S1257" s="11">
        <v>1</v>
      </c>
      <c r="T1257" s="12">
        <v>0</v>
      </c>
    </row>
    <row r="1258" spans="1:20" x14ac:dyDescent="0.25">
      <c r="A1258" s="7" t="s">
        <v>2239</v>
      </c>
      <c r="B1258" s="8" t="str">
        <f t="shared" si="38"/>
        <v>51170-FL-8</v>
      </c>
      <c r="C1258" s="7">
        <v>51170</v>
      </c>
      <c r="D1258" s="7" t="s">
        <v>1483</v>
      </c>
      <c r="E1258" s="7" t="s">
        <v>2191</v>
      </c>
      <c r="F1258" s="7" t="s">
        <v>1483</v>
      </c>
      <c r="G1258" s="7" t="s">
        <v>1486</v>
      </c>
      <c r="H1258" s="7" t="s">
        <v>170</v>
      </c>
      <c r="I1258" s="8">
        <v>1</v>
      </c>
      <c r="J1258" s="7" t="s">
        <v>2240</v>
      </c>
      <c r="K1258" s="9">
        <v>8</v>
      </c>
      <c r="L1258" t="str">
        <f t="shared" si="39"/>
        <v>FL-8</v>
      </c>
      <c r="M1258" s="7" t="s">
        <v>2241</v>
      </c>
      <c r="N1258" s="7" t="s">
        <v>2332</v>
      </c>
      <c r="O1258" s="7" t="s">
        <v>2243</v>
      </c>
      <c r="Q1258" s="10">
        <v>3137</v>
      </c>
      <c r="R1258" s="7" t="s">
        <v>5536</v>
      </c>
      <c r="S1258" s="11">
        <v>1</v>
      </c>
      <c r="T1258" s="12">
        <v>0</v>
      </c>
    </row>
    <row r="1259" spans="1:20" x14ac:dyDescent="0.25">
      <c r="A1259" s="7" t="s">
        <v>2239</v>
      </c>
      <c r="B1259" s="8" t="str">
        <f t="shared" si="38"/>
        <v>51170-FL-8</v>
      </c>
      <c r="C1259" s="7">
        <v>51170</v>
      </c>
      <c r="D1259" s="7" t="s">
        <v>1483</v>
      </c>
      <c r="E1259" s="7" t="s">
        <v>2191</v>
      </c>
      <c r="F1259" s="7" t="s">
        <v>1483</v>
      </c>
      <c r="G1259" s="7" t="s">
        <v>1486</v>
      </c>
      <c r="H1259" s="7" t="s">
        <v>170</v>
      </c>
      <c r="I1259" s="8">
        <v>1</v>
      </c>
      <c r="J1259" s="7" t="s">
        <v>2240</v>
      </c>
      <c r="K1259" s="9">
        <v>8</v>
      </c>
      <c r="L1259" t="str">
        <f t="shared" si="39"/>
        <v>FL-8</v>
      </c>
      <c r="M1259" s="7" t="s">
        <v>2241</v>
      </c>
      <c r="N1259" s="7" t="s">
        <v>2332</v>
      </c>
      <c r="O1259" s="7" t="s">
        <v>2243</v>
      </c>
      <c r="Q1259" s="10">
        <v>4137</v>
      </c>
      <c r="R1259" s="7" t="s">
        <v>5541</v>
      </c>
      <c r="S1259" s="11">
        <v>1</v>
      </c>
      <c r="T1259" s="12">
        <v>0</v>
      </c>
    </row>
    <row r="1260" spans="1:20" x14ac:dyDescent="0.25">
      <c r="A1260" s="7" t="s">
        <v>2239</v>
      </c>
      <c r="B1260" s="8" t="str">
        <f t="shared" si="38"/>
        <v>51170-FL-8</v>
      </c>
      <c r="C1260" s="7">
        <v>51170</v>
      </c>
      <c r="D1260" s="7" t="s">
        <v>1483</v>
      </c>
      <c r="E1260" s="7" t="s">
        <v>2191</v>
      </c>
      <c r="F1260" s="7" t="s">
        <v>1483</v>
      </c>
      <c r="G1260" s="7" t="s">
        <v>1486</v>
      </c>
      <c r="H1260" s="7" t="s">
        <v>170</v>
      </c>
      <c r="I1260" s="8">
        <v>1</v>
      </c>
      <c r="J1260" s="7" t="s">
        <v>2240</v>
      </c>
      <c r="K1260" s="9">
        <v>8</v>
      </c>
      <c r="L1260" t="str">
        <f t="shared" si="39"/>
        <v>FL-8</v>
      </c>
      <c r="M1260" s="7" t="s">
        <v>2241</v>
      </c>
      <c r="N1260" s="7" t="s">
        <v>2332</v>
      </c>
      <c r="O1260" s="7" t="s">
        <v>2243</v>
      </c>
      <c r="Q1260" s="10">
        <v>5129</v>
      </c>
      <c r="R1260" s="7" t="s">
        <v>5527</v>
      </c>
      <c r="S1260" s="11">
        <v>1</v>
      </c>
      <c r="T1260" s="12">
        <v>0</v>
      </c>
    </row>
    <row r="1261" spans="1:20" x14ac:dyDescent="0.25">
      <c r="A1261" s="7" t="s">
        <v>2239</v>
      </c>
      <c r="B1261" s="8" t="str">
        <f t="shared" si="38"/>
        <v>51170-FL-8</v>
      </c>
      <c r="C1261" s="7">
        <v>51170</v>
      </c>
      <c r="D1261" s="7" t="s">
        <v>1483</v>
      </c>
      <c r="E1261" s="7" t="s">
        <v>2191</v>
      </c>
      <c r="F1261" s="7" t="s">
        <v>1483</v>
      </c>
      <c r="G1261" s="7" t="s">
        <v>1486</v>
      </c>
      <c r="H1261" s="7" t="s">
        <v>170</v>
      </c>
      <c r="I1261" s="8">
        <v>1</v>
      </c>
      <c r="J1261" s="7" t="s">
        <v>2240</v>
      </c>
      <c r="K1261" s="9">
        <v>8</v>
      </c>
      <c r="L1261" t="str">
        <f t="shared" si="39"/>
        <v>FL-8</v>
      </c>
      <c r="M1261" s="7" t="s">
        <v>2241</v>
      </c>
      <c r="N1261" s="7" t="s">
        <v>2332</v>
      </c>
      <c r="O1261" s="7" t="s">
        <v>2243</v>
      </c>
      <c r="Q1261" s="10">
        <v>1137</v>
      </c>
      <c r="R1261" s="7" t="s">
        <v>5528</v>
      </c>
      <c r="S1261" s="11">
        <v>1</v>
      </c>
      <c r="T1261" s="12">
        <v>0</v>
      </c>
    </row>
    <row r="1262" spans="1:20" x14ac:dyDescent="0.25">
      <c r="A1262" s="7" t="s">
        <v>2239</v>
      </c>
      <c r="B1262" s="8" t="str">
        <f t="shared" si="38"/>
        <v>51170-FL-8</v>
      </c>
      <c r="C1262" s="7">
        <v>51170</v>
      </c>
      <c r="D1262" s="7" t="s">
        <v>1483</v>
      </c>
      <c r="E1262" s="7" t="s">
        <v>2191</v>
      </c>
      <c r="F1262" s="7" t="s">
        <v>1483</v>
      </c>
      <c r="G1262" s="7" t="s">
        <v>1486</v>
      </c>
      <c r="H1262" s="7" t="s">
        <v>170</v>
      </c>
      <c r="I1262" s="8">
        <v>1</v>
      </c>
      <c r="J1262" s="7" t="s">
        <v>2240</v>
      </c>
      <c r="K1262" s="9">
        <v>8</v>
      </c>
      <c r="L1262" t="str">
        <f t="shared" si="39"/>
        <v>FL-8</v>
      </c>
      <c r="M1262" s="7" t="s">
        <v>2241</v>
      </c>
      <c r="N1262" s="7" t="s">
        <v>2332</v>
      </c>
      <c r="O1262" s="7" t="s">
        <v>2243</v>
      </c>
      <c r="Q1262" s="10">
        <v>2113</v>
      </c>
      <c r="R1262" s="7" t="s">
        <v>5532</v>
      </c>
      <c r="S1262" s="11">
        <v>1</v>
      </c>
      <c r="T1262" s="12">
        <v>0</v>
      </c>
    </row>
    <row r="1263" spans="1:20" x14ac:dyDescent="0.25">
      <c r="A1263" s="7" t="s">
        <v>2239</v>
      </c>
      <c r="B1263" s="8" t="str">
        <f t="shared" si="38"/>
        <v>51170-FL-8</v>
      </c>
      <c r="C1263" s="7">
        <v>51170</v>
      </c>
      <c r="D1263" s="7" t="s">
        <v>1483</v>
      </c>
      <c r="E1263" s="7" t="s">
        <v>2191</v>
      </c>
      <c r="F1263" s="7" t="s">
        <v>1483</v>
      </c>
      <c r="G1263" s="7" t="s">
        <v>1486</v>
      </c>
      <c r="H1263" s="7" t="s">
        <v>170</v>
      </c>
      <c r="I1263" s="8">
        <v>1</v>
      </c>
      <c r="J1263" s="7" t="s">
        <v>2240</v>
      </c>
      <c r="K1263" s="9">
        <v>8</v>
      </c>
      <c r="L1263" t="str">
        <f t="shared" si="39"/>
        <v>FL-8</v>
      </c>
      <c r="M1263" s="7" t="s">
        <v>2241</v>
      </c>
      <c r="N1263" s="7" t="s">
        <v>2332</v>
      </c>
      <c r="O1263" s="7" t="s">
        <v>2243</v>
      </c>
      <c r="Q1263" s="10">
        <v>3137</v>
      </c>
      <c r="R1263" s="7" t="s">
        <v>5537</v>
      </c>
      <c r="S1263" s="11">
        <v>1</v>
      </c>
      <c r="T1263" s="12">
        <v>0</v>
      </c>
    </row>
    <row r="1264" spans="1:20" x14ac:dyDescent="0.25">
      <c r="A1264" s="7" t="s">
        <v>2239</v>
      </c>
      <c r="B1264" s="8" t="str">
        <f t="shared" si="38"/>
        <v>51170-FL-8</v>
      </c>
      <c r="C1264" s="7">
        <v>51170</v>
      </c>
      <c r="D1264" s="7" t="s">
        <v>1483</v>
      </c>
      <c r="E1264" s="7" t="s">
        <v>2191</v>
      </c>
      <c r="F1264" s="7" t="s">
        <v>1483</v>
      </c>
      <c r="G1264" s="7" t="s">
        <v>1486</v>
      </c>
      <c r="H1264" s="7" t="s">
        <v>170</v>
      </c>
      <c r="I1264" s="8">
        <v>1</v>
      </c>
      <c r="J1264" s="7" t="s">
        <v>2240</v>
      </c>
      <c r="K1264" s="9">
        <v>8</v>
      </c>
      <c r="L1264" t="str">
        <f t="shared" si="39"/>
        <v>FL-8</v>
      </c>
      <c r="M1264" s="7" t="s">
        <v>2241</v>
      </c>
      <c r="N1264" s="7" t="s">
        <v>2332</v>
      </c>
      <c r="O1264" s="7" t="s">
        <v>2243</v>
      </c>
      <c r="Q1264" s="10">
        <v>4137</v>
      </c>
      <c r="R1264" s="7" t="s">
        <v>5542</v>
      </c>
      <c r="S1264" s="11">
        <v>1</v>
      </c>
      <c r="T1264" s="12">
        <v>0</v>
      </c>
    </row>
    <row r="1265" spans="1:20" x14ac:dyDescent="0.25">
      <c r="A1265" s="7" t="s">
        <v>2239</v>
      </c>
      <c r="B1265" s="8" t="str">
        <f t="shared" si="38"/>
        <v>51170-FL-8</v>
      </c>
      <c r="C1265" s="7">
        <v>51170</v>
      </c>
      <c r="D1265" s="7" t="s">
        <v>1483</v>
      </c>
      <c r="E1265" s="7" t="s">
        <v>2191</v>
      </c>
      <c r="F1265" s="7" t="s">
        <v>1483</v>
      </c>
      <c r="G1265" s="7" t="s">
        <v>1486</v>
      </c>
      <c r="H1265" s="7" t="s">
        <v>170</v>
      </c>
      <c r="I1265" s="8">
        <v>1</v>
      </c>
      <c r="J1265" s="7" t="s">
        <v>2240</v>
      </c>
      <c r="K1265" s="9">
        <v>8</v>
      </c>
      <c r="L1265" t="str">
        <f t="shared" si="39"/>
        <v>FL-8</v>
      </c>
      <c r="M1265" s="7" t="s">
        <v>2241</v>
      </c>
      <c r="N1265" s="7" t="s">
        <v>2332</v>
      </c>
      <c r="O1265" s="7" t="s">
        <v>2243</v>
      </c>
      <c r="Q1265" s="10">
        <v>5129</v>
      </c>
      <c r="R1265" s="7" t="s">
        <v>5529</v>
      </c>
      <c r="S1265" s="11">
        <v>1</v>
      </c>
      <c r="T1265" s="12">
        <v>0</v>
      </c>
    </row>
    <row r="1266" spans="1:20" x14ac:dyDescent="0.25">
      <c r="A1266" s="7" t="s">
        <v>2239</v>
      </c>
      <c r="B1266" s="8" t="str">
        <f t="shared" si="38"/>
        <v>51170-FL-8</v>
      </c>
      <c r="C1266" s="7">
        <v>51170</v>
      </c>
      <c r="D1266" s="7" t="s">
        <v>1483</v>
      </c>
      <c r="E1266" s="7" t="s">
        <v>2191</v>
      </c>
      <c r="F1266" s="7" t="s">
        <v>1483</v>
      </c>
      <c r="G1266" s="7" t="s">
        <v>1486</v>
      </c>
      <c r="H1266" s="7" t="s">
        <v>170</v>
      </c>
      <c r="I1266" s="8">
        <v>1</v>
      </c>
      <c r="J1266" s="7" t="s">
        <v>2240</v>
      </c>
      <c r="K1266" s="9">
        <v>8</v>
      </c>
      <c r="L1266" t="str">
        <f t="shared" si="39"/>
        <v>FL-8</v>
      </c>
      <c r="M1266" s="7" t="s">
        <v>2241</v>
      </c>
      <c r="N1266" s="7" t="s">
        <v>2332</v>
      </c>
      <c r="O1266" s="7" t="s">
        <v>2243</v>
      </c>
      <c r="Q1266" s="10">
        <v>1137</v>
      </c>
      <c r="R1266" s="7" t="s">
        <v>5530</v>
      </c>
      <c r="S1266" s="11">
        <v>1</v>
      </c>
      <c r="T1266" s="12">
        <v>0</v>
      </c>
    </row>
    <row r="1267" spans="1:20" x14ac:dyDescent="0.25">
      <c r="A1267" s="7" t="s">
        <v>2239</v>
      </c>
      <c r="B1267" s="8" t="str">
        <f t="shared" si="38"/>
        <v>51170-FL-8</v>
      </c>
      <c r="C1267" s="7">
        <v>51170</v>
      </c>
      <c r="D1267" s="7" t="s">
        <v>1483</v>
      </c>
      <c r="E1267" s="7" t="s">
        <v>2191</v>
      </c>
      <c r="F1267" s="7" t="s">
        <v>1483</v>
      </c>
      <c r="G1267" s="7" t="s">
        <v>1486</v>
      </c>
      <c r="H1267" s="7" t="s">
        <v>170</v>
      </c>
      <c r="I1267" s="8">
        <v>1</v>
      </c>
      <c r="J1267" s="7" t="s">
        <v>2240</v>
      </c>
      <c r="K1267" s="9">
        <v>8</v>
      </c>
      <c r="L1267" t="str">
        <f t="shared" si="39"/>
        <v>FL-8</v>
      </c>
      <c r="M1267" s="7" t="s">
        <v>2241</v>
      </c>
      <c r="N1267" s="7" t="s">
        <v>2332</v>
      </c>
      <c r="O1267" s="7" t="s">
        <v>2243</v>
      </c>
      <c r="Q1267" s="10">
        <v>2128</v>
      </c>
      <c r="R1267" s="7" t="s">
        <v>5533</v>
      </c>
      <c r="S1267" s="11">
        <v>1</v>
      </c>
      <c r="T1267" s="12">
        <v>0</v>
      </c>
    </row>
    <row r="1268" spans="1:20" x14ac:dyDescent="0.25">
      <c r="A1268" s="7" t="s">
        <v>2239</v>
      </c>
      <c r="B1268" s="8" t="str">
        <f t="shared" si="38"/>
        <v>51170-FL-8</v>
      </c>
      <c r="C1268" s="7">
        <v>51170</v>
      </c>
      <c r="D1268" s="7" t="s">
        <v>1483</v>
      </c>
      <c r="E1268" s="7" t="s">
        <v>2191</v>
      </c>
      <c r="F1268" s="7" t="s">
        <v>1483</v>
      </c>
      <c r="G1268" s="7" t="s">
        <v>1486</v>
      </c>
      <c r="H1268" s="7" t="s">
        <v>170</v>
      </c>
      <c r="I1268" s="8">
        <v>1</v>
      </c>
      <c r="J1268" s="7" t="s">
        <v>2240</v>
      </c>
      <c r="K1268" s="9">
        <v>8</v>
      </c>
      <c r="L1268" t="str">
        <f t="shared" si="39"/>
        <v>FL-8</v>
      </c>
      <c r="M1268" s="7" t="s">
        <v>2241</v>
      </c>
      <c r="N1268" s="7" t="s">
        <v>2332</v>
      </c>
      <c r="O1268" s="7" t="s">
        <v>2243</v>
      </c>
      <c r="Q1268" s="10">
        <v>3137</v>
      </c>
      <c r="R1268" s="7" t="s">
        <v>5538</v>
      </c>
      <c r="S1268" s="11">
        <v>1</v>
      </c>
      <c r="T1268" s="12">
        <v>0</v>
      </c>
    </row>
    <row r="1269" spans="1:20" x14ac:dyDescent="0.25">
      <c r="A1269" s="7" t="s">
        <v>2239</v>
      </c>
      <c r="B1269" s="8" t="str">
        <f t="shared" si="38"/>
        <v>51170-FL-8</v>
      </c>
      <c r="C1269" s="7">
        <v>51170</v>
      </c>
      <c r="D1269" s="7" t="s">
        <v>1483</v>
      </c>
      <c r="E1269" s="7" t="s">
        <v>2191</v>
      </c>
      <c r="F1269" s="7" t="s">
        <v>1483</v>
      </c>
      <c r="G1269" s="7" t="s">
        <v>1486</v>
      </c>
      <c r="H1269" s="7" t="s">
        <v>170</v>
      </c>
      <c r="I1269" s="8">
        <v>1</v>
      </c>
      <c r="J1269" s="7" t="s">
        <v>2240</v>
      </c>
      <c r="K1269" s="9">
        <v>8</v>
      </c>
      <c r="L1269" t="str">
        <f t="shared" si="39"/>
        <v>FL-8</v>
      </c>
      <c r="M1269" s="7" t="s">
        <v>2241</v>
      </c>
      <c r="N1269" s="7" t="s">
        <v>2332</v>
      </c>
      <c r="O1269" s="7" t="s">
        <v>2243</v>
      </c>
      <c r="Q1269" s="10">
        <v>4137</v>
      </c>
      <c r="R1269" s="7" t="s">
        <v>5543</v>
      </c>
      <c r="S1269" s="11">
        <v>1</v>
      </c>
      <c r="T1269" s="12">
        <v>0</v>
      </c>
    </row>
    <row r="1270" spans="1:20" x14ac:dyDescent="0.25">
      <c r="A1270" s="7" t="s">
        <v>2239</v>
      </c>
      <c r="B1270" s="8" t="str">
        <f t="shared" si="38"/>
        <v>51170-FL-8</v>
      </c>
      <c r="C1270" s="7">
        <v>51170</v>
      </c>
      <c r="D1270" s="7" t="s">
        <v>1483</v>
      </c>
      <c r="E1270" s="7" t="s">
        <v>2191</v>
      </c>
      <c r="F1270" s="7" t="s">
        <v>1483</v>
      </c>
      <c r="G1270" s="7" t="s">
        <v>1486</v>
      </c>
      <c r="H1270" s="7" t="s">
        <v>170</v>
      </c>
      <c r="I1270" s="8">
        <v>1</v>
      </c>
      <c r="J1270" s="7" t="s">
        <v>2240</v>
      </c>
      <c r="K1270" s="9">
        <v>8</v>
      </c>
      <c r="L1270" t="str">
        <f t="shared" si="39"/>
        <v>FL-8</v>
      </c>
      <c r="M1270" s="7" t="s">
        <v>2241</v>
      </c>
      <c r="N1270" s="7" t="s">
        <v>2332</v>
      </c>
      <c r="O1270" s="7" t="s">
        <v>2243</v>
      </c>
      <c r="Q1270" s="10">
        <v>5129</v>
      </c>
      <c r="R1270" s="7" t="s">
        <v>5531</v>
      </c>
      <c r="S1270" s="11">
        <v>1</v>
      </c>
      <c r="T1270" s="12">
        <v>0</v>
      </c>
    </row>
    <row r="1271" spans="1:20" x14ac:dyDescent="0.25">
      <c r="A1271" s="7" t="s">
        <v>2239</v>
      </c>
      <c r="B1271" s="8" t="str">
        <f t="shared" si="38"/>
        <v>51170-FR-8</v>
      </c>
      <c r="C1271" s="7">
        <v>51170</v>
      </c>
      <c r="D1271" s="7" t="s">
        <v>1483</v>
      </c>
      <c r="E1271" s="7" t="s">
        <v>2191</v>
      </c>
      <c r="F1271" s="7" t="s">
        <v>1483</v>
      </c>
      <c r="G1271" s="7" t="s">
        <v>1486</v>
      </c>
      <c r="H1271" s="7" t="s">
        <v>170</v>
      </c>
      <c r="I1271" s="8">
        <v>2</v>
      </c>
      <c r="J1271" s="7" t="s">
        <v>2244</v>
      </c>
      <c r="K1271" s="9">
        <v>8</v>
      </c>
      <c r="L1271" t="str">
        <f t="shared" si="39"/>
        <v>FR-8</v>
      </c>
      <c r="M1271" s="7" t="s">
        <v>2241</v>
      </c>
      <c r="N1271" s="7" t="s">
        <v>2333</v>
      </c>
      <c r="O1271" s="7" t="s">
        <v>2243</v>
      </c>
      <c r="Q1271" s="10">
        <v>4743</v>
      </c>
      <c r="R1271" s="7" t="s">
        <v>5539</v>
      </c>
      <c r="S1271" s="11">
        <v>1</v>
      </c>
      <c r="T1271" s="12">
        <v>0</v>
      </c>
    </row>
    <row r="1272" spans="1:20" x14ac:dyDescent="0.25">
      <c r="A1272" s="7" t="s">
        <v>2239</v>
      </c>
      <c r="B1272" s="8" t="str">
        <f t="shared" si="38"/>
        <v>51170-FR-8</v>
      </c>
      <c r="C1272" s="7">
        <v>51170</v>
      </c>
      <c r="D1272" s="7" t="s">
        <v>1483</v>
      </c>
      <c r="E1272" s="7" t="s">
        <v>2191</v>
      </c>
      <c r="F1272" s="7" t="s">
        <v>1483</v>
      </c>
      <c r="G1272" s="7" t="s">
        <v>1486</v>
      </c>
      <c r="H1272" s="7" t="s">
        <v>170</v>
      </c>
      <c r="I1272" s="8">
        <v>2</v>
      </c>
      <c r="J1272" s="7" t="s">
        <v>2244</v>
      </c>
      <c r="K1272" s="9">
        <v>8</v>
      </c>
      <c r="L1272" t="str">
        <f t="shared" si="39"/>
        <v>FR-8</v>
      </c>
      <c r="M1272" s="7" t="s">
        <v>2241</v>
      </c>
      <c r="N1272" s="7" t="s">
        <v>2333</v>
      </c>
      <c r="O1272" s="7" t="s">
        <v>2243</v>
      </c>
      <c r="Q1272" s="10">
        <v>4743</v>
      </c>
      <c r="R1272" s="7" t="s">
        <v>5540</v>
      </c>
      <c r="S1272" s="11">
        <v>1</v>
      </c>
      <c r="T1272" s="12">
        <v>0</v>
      </c>
    </row>
    <row r="1273" spans="1:20" x14ac:dyDescent="0.25">
      <c r="A1273" s="7" t="s">
        <v>2239</v>
      </c>
      <c r="B1273" s="8" t="str">
        <f t="shared" si="38"/>
        <v>51170-FR-8</v>
      </c>
      <c r="C1273" s="7">
        <v>51170</v>
      </c>
      <c r="D1273" s="7" t="s">
        <v>1483</v>
      </c>
      <c r="E1273" s="7" t="s">
        <v>2191</v>
      </c>
      <c r="F1273" s="7" t="s">
        <v>1483</v>
      </c>
      <c r="G1273" s="7" t="s">
        <v>1486</v>
      </c>
      <c r="H1273" s="7" t="s">
        <v>170</v>
      </c>
      <c r="I1273" s="8">
        <v>2</v>
      </c>
      <c r="J1273" s="7" t="s">
        <v>2244</v>
      </c>
      <c r="K1273" s="9">
        <v>8</v>
      </c>
      <c r="L1273" t="str">
        <f t="shared" si="39"/>
        <v>FR-8</v>
      </c>
      <c r="M1273" s="7" t="s">
        <v>2241</v>
      </c>
      <c r="N1273" s="7" t="s">
        <v>2333</v>
      </c>
      <c r="O1273" s="7" t="s">
        <v>2243</v>
      </c>
      <c r="Q1273" s="10">
        <v>5741</v>
      </c>
      <c r="R1273" s="7" t="s">
        <v>5525</v>
      </c>
      <c r="S1273" s="11">
        <v>1</v>
      </c>
      <c r="T1273" s="12">
        <v>0</v>
      </c>
    </row>
    <row r="1274" spans="1:20" x14ac:dyDescent="0.25">
      <c r="A1274" s="7" t="s">
        <v>2239</v>
      </c>
      <c r="B1274" s="8" t="str">
        <f t="shared" si="38"/>
        <v>51170-FR-8</v>
      </c>
      <c r="C1274" s="7">
        <v>51170</v>
      </c>
      <c r="D1274" s="7" t="s">
        <v>1483</v>
      </c>
      <c r="E1274" s="7" t="s">
        <v>2191</v>
      </c>
      <c r="F1274" s="7" t="s">
        <v>1483</v>
      </c>
      <c r="G1274" s="7" t="s">
        <v>1486</v>
      </c>
      <c r="H1274" s="7" t="s">
        <v>170</v>
      </c>
      <c r="I1274" s="8">
        <v>2</v>
      </c>
      <c r="J1274" s="7" t="s">
        <v>2244</v>
      </c>
      <c r="K1274" s="9">
        <v>8</v>
      </c>
      <c r="L1274" t="str">
        <f t="shared" si="39"/>
        <v>FR-8</v>
      </c>
      <c r="M1274" s="7" t="s">
        <v>2241</v>
      </c>
      <c r="N1274" s="7" t="s">
        <v>2333</v>
      </c>
      <c r="O1274" s="7" t="s">
        <v>2243</v>
      </c>
      <c r="Q1274" s="10">
        <v>2741</v>
      </c>
      <c r="R1274" s="7" t="s">
        <v>5544</v>
      </c>
      <c r="S1274" s="11">
        <v>1</v>
      </c>
      <c r="T1274" s="12">
        <v>0</v>
      </c>
    </row>
    <row r="1275" spans="1:20" x14ac:dyDescent="0.25">
      <c r="A1275" s="7" t="s">
        <v>2239</v>
      </c>
      <c r="B1275" s="8" t="str">
        <f t="shared" si="38"/>
        <v>51170-FR-8</v>
      </c>
      <c r="C1275" s="7">
        <v>51170</v>
      </c>
      <c r="D1275" s="7" t="s">
        <v>1483</v>
      </c>
      <c r="E1275" s="7" t="s">
        <v>2191</v>
      </c>
      <c r="F1275" s="7" t="s">
        <v>1483</v>
      </c>
      <c r="G1275" s="7" t="s">
        <v>1486</v>
      </c>
      <c r="H1275" s="7" t="s">
        <v>170</v>
      </c>
      <c r="I1275" s="8">
        <v>2</v>
      </c>
      <c r="J1275" s="7" t="s">
        <v>2244</v>
      </c>
      <c r="K1275" s="9">
        <v>8</v>
      </c>
      <c r="L1275" t="str">
        <f t="shared" si="39"/>
        <v>FR-8</v>
      </c>
      <c r="M1275" s="7" t="s">
        <v>2241</v>
      </c>
      <c r="N1275" s="7" t="s">
        <v>2333</v>
      </c>
      <c r="O1275" s="7" t="s">
        <v>2243</v>
      </c>
      <c r="Q1275" s="10">
        <v>4743</v>
      </c>
      <c r="R1275" s="7" t="s">
        <v>5541</v>
      </c>
      <c r="S1275" s="11">
        <v>1</v>
      </c>
      <c r="T1275" s="12">
        <v>0</v>
      </c>
    </row>
    <row r="1276" spans="1:20" x14ac:dyDescent="0.25">
      <c r="A1276" s="7" t="s">
        <v>2239</v>
      </c>
      <c r="B1276" s="8" t="str">
        <f t="shared" si="38"/>
        <v>51170-FR-8</v>
      </c>
      <c r="C1276" s="7">
        <v>51170</v>
      </c>
      <c r="D1276" s="7" t="s">
        <v>1483</v>
      </c>
      <c r="E1276" s="7" t="s">
        <v>2191</v>
      </c>
      <c r="F1276" s="7" t="s">
        <v>1483</v>
      </c>
      <c r="G1276" s="7" t="s">
        <v>1486</v>
      </c>
      <c r="H1276" s="7" t="s">
        <v>170</v>
      </c>
      <c r="I1276" s="8">
        <v>2</v>
      </c>
      <c r="J1276" s="7" t="s">
        <v>2244</v>
      </c>
      <c r="K1276" s="9">
        <v>8</v>
      </c>
      <c r="L1276" t="str">
        <f t="shared" si="39"/>
        <v>FR-8</v>
      </c>
      <c r="M1276" s="7" t="s">
        <v>2241</v>
      </c>
      <c r="N1276" s="7" t="s">
        <v>2333</v>
      </c>
      <c r="O1276" s="7" t="s">
        <v>2243</v>
      </c>
      <c r="Q1276" s="10">
        <v>2741</v>
      </c>
      <c r="R1276" s="7" t="s">
        <v>5532</v>
      </c>
      <c r="S1276" s="11">
        <v>1</v>
      </c>
      <c r="T1276" s="12">
        <v>0</v>
      </c>
    </row>
    <row r="1277" spans="1:20" x14ac:dyDescent="0.25">
      <c r="A1277" s="7" t="s">
        <v>2239</v>
      </c>
      <c r="B1277" s="8" t="str">
        <f t="shared" si="38"/>
        <v>51170-FR-8</v>
      </c>
      <c r="C1277" s="7">
        <v>51170</v>
      </c>
      <c r="D1277" s="7" t="s">
        <v>1483</v>
      </c>
      <c r="E1277" s="7" t="s">
        <v>2191</v>
      </c>
      <c r="F1277" s="7" t="s">
        <v>1483</v>
      </c>
      <c r="G1277" s="7" t="s">
        <v>1486</v>
      </c>
      <c r="H1277" s="7" t="s">
        <v>170</v>
      </c>
      <c r="I1277" s="8">
        <v>2</v>
      </c>
      <c r="J1277" s="7" t="s">
        <v>2244</v>
      </c>
      <c r="K1277" s="9">
        <v>8</v>
      </c>
      <c r="L1277" t="str">
        <f t="shared" si="39"/>
        <v>FR-8</v>
      </c>
      <c r="M1277" s="7" t="s">
        <v>2241</v>
      </c>
      <c r="N1277" s="7" t="s">
        <v>2333</v>
      </c>
      <c r="O1277" s="7" t="s">
        <v>2243</v>
      </c>
      <c r="Q1277" s="10">
        <v>4743</v>
      </c>
      <c r="R1277" s="7" t="s">
        <v>5542</v>
      </c>
      <c r="S1277" s="11">
        <v>1</v>
      </c>
      <c r="T1277" s="12">
        <v>0</v>
      </c>
    </row>
    <row r="1278" spans="1:20" x14ac:dyDescent="0.25">
      <c r="A1278" s="7" t="s">
        <v>2239</v>
      </c>
      <c r="B1278" s="8" t="str">
        <f t="shared" si="38"/>
        <v>51170-FR-8</v>
      </c>
      <c r="C1278" s="7">
        <v>51170</v>
      </c>
      <c r="D1278" s="7" t="s">
        <v>1483</v>
      </c>
      <c r="E1278" s="7" t="s">
        <v>2191</v>
      </c>
      <c r="F1278" s="7" t="s">
        <v>1483</v>
      </c>
      <c r="G1278" s="7" t="s">
        <v>1486</v>
      </c>
      <c r="H1278" s="7" t="s">
        <v>170</v>
      </c>
      <c r="I1278" s="8">
        <v>2</v>
      </c>
      <c r="J1278" s="7" t="s">
        <v>2244</v>
      </c>
      <c r="K1278" s="9">
        <v>8</v>
      </c>
      <c r="L1278" t="str">
        <f t="shared" si="39"/>
        <v>FR-8</v>
      </c>
      <c r="M1278" s="7" t="s">
        <v>2241</v>
      </c>
      <c r="N1278" s="7" t="s">
        <v>2333</v>
      </c>
      <c r="O1278" s="7" t="s">
        <v>2243</v>
      </c>
      <c r="Q1278" s="10">
        <v>2741</v>
      </c>
      <c r="R1278" s="7" t="s">
        <v>5533</v>
      </c>
      <c r="S1278" s="11">
        <v>1</v>
      </c>
      <c r="T1278" s="12">
        <v>0</v>
      </c>
    </row>
    <row r="1279" spans="1:20" x14ac:dyDescent="0.25">
      <c r="A1279" s="7" t="s">
        <v>2239</v>
      </c>
      <c r="B1279" s="8" t="str">
        <f t="shared" si="38"/>
        <v>51170-FR-8</v>
      </c>
      <c r="C1279" s="7">
        <v>51170</v>
      </c>
      <c r="D1279" s="7" t="s">
        <v>1483</v>
      </c>
      <c r="E1279" s="7" t="s">
        <v>2191</v>
      </c>
      <c r="F1279" s="7" t="s">
        <v>1483</v>
      </c>
      <c r="G1279" s="7" t="s">
        <v>1486</v>
      </c>
      <c r="H1279" s="7" t="s">
        <v>170</v>
      </c>
      <c r="I1279" s="8">
        <v>2</v>
      </c>
      <c r="J1279" s="7" t="s">
        <v>2244</v>
      </c>
      <c r="K1279" s="9">
        <v>8</v>
      </c>
      <c r="L1279" t="str">
        <f t="shared" si="39"/>
        <v>FR-8</v>
      </c>
      <c r="M1279" s="7" t="s">
        <v>2241</v>
      </c>
      <c r="N1279" s="7" t="s">
        <v>2333</v>
      </c>
      <c r="O1279" s="7" t="s">
        <v>2243</v>
      </c>
      <c r="Q1279" s="10">
        <v>4743</v>
      </c>
      <c r="R1279" s="7" t="s">
        <v>5543</v>
      </c>
      <c r="S1279" s="11">
        <v>1</v>
      </c>
      <c r="T1279" s="12">
        <v>0</v>
      </c>
    </row>
    <row r="1280" spans="1:20" x14ac:dyDescent="0.25">
      <c r="A1280" s="7" t="s">
        <v>2239</v>
      </c>
      <c r="B1280" s="8" t="str">
        <f t="shared" si="38"/>
        <v>51173-FL-8</v>
      </c>
      <c r="C1280" s="7">
        <v>51173</v>
      </c>
      <c r="D1280" s="7" t="s">
        <v>1715</v>
      </c>
      <c r="E1280" s="7" t="s">
        <v>2191</v>
      </c>
      <c r="F1280" s="7" t="s">
        <v>1715</v>
      </c>
      <c r="G1280" s="7" t="s">
        <v>2334</v>
      </c>
      <c r="H1280" s="7" t="s">
        <v>117</v>
      </c>
      <c r="I1280" s="8">
        <v>1</v>
      </c>
      <c r="J1280" s="7" t="s">
        <v>2240</v>
      </c>
      <c r="K1280" s="9">
        <v>8</v>
      </c>
      <c r="L1280" t="str">
        <f t="shared" si="39"/>
        <v>FL-8</v>
      </c>
      <c r="M1280" s="7" t="s">
        <v>2241</v>
      </c>
      <c r="N1280" s="7" t="s">
        <v>2335</v>
      </c>
      <c r="O1280" s="7" t="s">
        <v>2243</v>
      </c>
      <c r="Q1280" s="10">
        <v>3119</v>
      </c>
      <c r="R1280" s="7" t="s">
        <v>5534</v>
      </c>
      <c r="S1280" s="11">
        <v>1</v>
      </c>
      <c r="T1280" s="12">
        <v>0</v>
      </c>
    </row>
    <row r="1281" spans="1:20" x14ac:dyDescent="0.25">
      <c r="A1281" s="7" t="s">
        <v>2239</v>
      </c>
      <c r="B1281" s="8" t="str">
        <f t="shared" si="38"/>
        <v>51173-FL-8</v>
      </c>
      <c r="C1281" s="7">
        <v>51173</v>
      </c>
      <c r="D1281" s="7" t="s">
        <v>1715</v>
      </c>
      <c r="E1281" s="7" t="s">
        <v>2191</v>
      </c>
      <c r="F1281" s="7" t="s">
        <v>1715</v>
      </c>
      <c r="G1281" s="7" t="s">
        <v>2334</v>
      </c>
      <c r="H1281" s="7" t="s">
        <v>117</v>
      </c>
      <c r="I1281" s="8">
        <v>1</v>
      </c>
      <c r="J1281" s="7" t="s">
        <v>2240</v>
      </c>
      <c r="K1281" s="9">
        <v>8</v>
      </c>
      <c r="L1281" t="str">
        <f t="shared" si="39"/>
        <v>FL-8</v>
      </c>
      <c r="M1281" s="7" t="s">
        <v>2241</v>
      </c>
      <c r="N1281" s="7" t="s">
        <v>2335</v>
      </c>
      <c r="O1281" s="7" t="s">
        <v>2243</v>
      </c>
      <c r="Q1281" s="10">
        <v>4119</v>
      </c>
      <c r="R1281" s="7" t="s">
        <v>5539</v>
      </c>
      <c r="S1281" s="11">
        <v>1</v>
      </c>
      <c r="T1281" s="12">
        <v>0</v>
      </c>
    </row>
    <row r="1282" spans="1:20" x14ac:dyDescent="0.25">
      <c r="A1282" s="7" t="s">
        <v>2239</v>
      </c>
      <c r="B1282" s="8" t="str">
        <f t="shared" si="38"/>
        <v>51173-FL-8</v>
      </c>
      <c r="C1282" s="7">
        <v>51173</v>
      </c>
      <c r="D1282" s="7" t="s">
        <v>1715</v>
      </c>
      <c r="E1282" s="7" t="s">
        <v>2191</v>
      </c>
      <c r="F1282" s="7" t="s">
        <v>1715</v>
      </c>
      <c r="G1282" s="7" t="s">
        <v>2334</v>
      </c>
      <c r="H1282" s="7" t="s">
        <v>117</v>
      </c>
      <c r="I1282" s="8">
        <v>1</v>
      </c>
      <c r="J1282" s="7" t="s">
        <v>2240</v>
      </c>
      <c r="K1282" s="9">
        <v>8</v>
      </c>
      <c r="L1282" t="str">
        <f t="shared" si="39"/>
        <v>FL-8</v>
      </c>
      <c r="M1282" s="7" t="s">
        <v>2241</v>
      </c>
      <c r="N1282" s="7" t="s">
        <v>2335</v>
      </c>
      <c r="O1282" s="7" t="s">
        <v>2243</v>
      </c>
      <c r="Q1282" s="10">
        <v>5114</v>
      </c>
      <c r="R1282" s="7" t="s">
        <v>5524</v>
      </c>
      <c r="S1282" s="11">
        <v>1</v>
      </c>
      <c r="T1282" s="12">
        <v>0</v>
      </c>
    </row>
    <row r="1283" spans="1:20" x14ac:dyDescent="0.25">
      <c r="A1283" s="7" t="s">
        <v>2239</v>
      </c>
      <c r="B1283" s="8" t="str">
        <f t="shared" ref="B1283:B1346" si="40">C1283&amp;"-"&amp;L1283</f>
        <v>51173-FL-8</v>
      </c>
      <c r="C1283" s="7">
        <v>51173</v>
      </c>
      <c r="D1283" s="7" t="s">
        <v>1715</v>
      </c>
      <c r="E1283" s="7" t="s">
        <v>2191</v>
      </c>
      <c r="F1283" s="7" t="s">
        <v>1715</v>
      </c>
      <c r="G1283" s="7" t="s">
        <v>2334</v>
      </c>
      <c r="H1283" s="7" t="s">
        <v>117</v>
      </c>
      <c r="I1283" s="8">
        <v>1</v>
      </c>
      <c r="J1283" s="7" t="s">
        <v>2240</v>
      </c>
      <c r="K1283" s="9">
        <v>8</v>
      </c>
      <c r="L1283" t="str">
        <f t="shared" ref="L1283:L1346" si="41">J1283&amp;"-"&amp;K1283</f>
        <v>FL-8</v>
      </c>
      <c r="M1283" s="7" t="s">
        <v>2241</v>
      </c>
      <c r="N1283" s="7" t="s">
        <v>2335</v>
      </c>
      <c r="O1283" s="7" t="s">
        <v>2243</v>
      </c>
      <c r="Q1283" s="10">
        <v>3119</v>
      </c>
      <c r="R1283" s="7" t="s">
        <v>5535</v>
      </c>
      <c r="S1283" s="11">
        <v>1</v>
      </c>
      <c r="T1283" s="12">
        <v>0</v>
      </c>
    </row>
    <row r="1284" spans="1:20" x14ac:dyDescent="0.25">
      <c r="A1284" s="7" t="s">
        <v>2239</v>
      </c>
      <c r="B1284" s="8" t="str">
        <f t="shared" si="40"/>
        <v>51173-FL-8</v>
      </c>
      <c r="C1284" s="7">
        <v>51173</v>
      </c>
      <c r="D1284" s="7" t="s">
        <v>1715</v>
      </c>
      <c r="E1284" s="7" t="s">
        <v>2191</v>
      </c>
      <c r="F1284" s="7" t="s">
        <v>1715</v>
      </c>
      <c r="G1284" s="7" t="s">
        <v>2334</v>
      </c>
      <c r="H1284" s="7" t="s">
        <v>117</v>
      </c>
      <c r="I1284" s="8">
        <v>1</v>
      </c>
      <c r="J1284" s="7" t="s">
        <v>2240</v>
      </c>
      <c r="K1284" s="9">
        <v>8</v>
      </c>
      <c r="L1284" t="str">
        <f t="shared" si="41"/>
        <v>FL-8</v>
      </c>
      <c r="M1284" s="7" t="s">
        <v>2241</v>
      </c>
      <c r="N1284" s="7" t="s">
        <v>2335</v>
      </c>
      <c r="O1284" s="7" t="s">
        <v>2243</v>
      </c>
      <c r="Q1284" s="10">
        <v>4119</v>
      </c>
      <c r="R1284" s="7" t="s">
        <v>5540</v>
      </c>
      <c r="S1284" s="11">
        <v>1</v>
      </c>
      <c r="T1284" s="12">
        <v>0</v>
      </c>
    </row>
    <row r="1285" spans="1:20" x14ac:dyDescent="0.25">
      <c r="A1285" s="7" t="s">
        <v>2239</v>
      </c>
      <c r="B1285" s="8" t="str">
        <f t="shared" si="40"/>
        <v>51173-FL-8</v>
      </c>
      <c r="C1285" s="7">
        <v>51173</v>
      </c>
      <c r="D1285" s="7" t="s">
        <v>1715</v>
      </c>
      <c r="E1285" s="7" t="s">
        <v>2191</v>
      </c>
      <c r="F1285" s="7" t="s">
        <v>1715</v>
      </c>
      <c r="G1285" s="7" t="s">
        <v>2334</v>
      </c>
      <c r="H1285" s="7" t="s">
        <v>117</v>
      </c>
      <c r="I1285" s="8">
        <v>1</v>
      </c>
      <c r="J1285" s="7" t="s">
        <v>2240</v>
      </c>
      <c r="K1285" s="9">
        <v>8</v>
      </c>
      <c r="L1285" t="str">
        <f t="shared" si="41"/>
        <v>FL-8</v>
      </c>
      <c r="M1285" s="7" t="s">
        <v>2241</v>
      </c>
      <c r="N1285" s="7" t="s">
        <v>2335</v>
      </c>
      <c r="O1285" s="7" t="s">
        <v>2243</v>
      </c>
      <c r="Q1285" s="10">
        <v>5114</v>
      </c>
      <c r="R1285" s="7" t="s">
        <v>5525</v>
      </c>
      <c r="S1285" s="11">
        <v>1</v>
      </c>
      <c r="T1285" s="12">
        <v>0</v>
      </c>
    </row>
    <row r="1286" spans="1:20" x14ac:dyDescent="0.25">
      <c r="A1286" s="7" t="s">
        <v>2239</v>
      </c>
      <c r="B1286" s="8" t="str">
        <f t="shared" si="40"/>
        <v>51173-FL-8</v>
      </c>
      <c r="C1286" s="7">
        <v>51173</v>
      </c>
      <c r="D1286" s="7" t="s">
        <v>1715</v>
      </c>
      <c r="E1286" s="7" t="s">
        <v>2191</v>
      </c>
      <c r="F1286" s="7" t="s">
        <v>1715</v>
      </c>
      <c r="G1286" s="7" t="s">
        <v>2334</v>
      </c>
      <c r="H1286" s="7" t="s">
        <v>117</v>
      </c>
      <c r="I1286" s="8">
        <v>1</v>
      </c>
      <c r="J1286" s="7" t="s">
        <v>2240</v>
      </c>
      <c r="K1286" s="9">
        <v>8</v>
      </c>
      <c r="L1286" t="str">
        <f t="shared" si="41"/>
        <v>FL-8</v>
      </c>
      <c r="M1286" s="7" t="s">
        <v>2241</v>
      </c>
      <c r="N1286" s="7" t="s">
        <v>2335</v>
      </c>
      <c r="O1286" s="7" t="s">
        <v>2243</v>
      </c>
      <c r="Q1286" s="10">
        <v>5114</v>
      </c>
      <c r="R1286" s="7" t="s">
        <v>5525</v>
      </c>
      <c r="S1286" s="11">
        <v>1</v>
      </c>
      <c r="T1286" s="12">
        <v>0</v>
      </c>
    </row>
    <row r="1287" spans="1:20" x14ac:dyDescent="0.25">
      <c r="A1287" s="7" t="s">
        <v>2239</v>
      </c>
      <c r="B1287" s="8" t="str">
        <f t="shared" si="40"/>
        <v>51173-FL-8</v>
      </c>
      <c r="C1287" s="7">
        <v>51173</v>
      </c>
      <c r="D1287" s="7" t="s">
        <v>1715</v>
      </c>
      <c r="E1287" s="7" t="s">
        <v>2191</v>
      </c>
      <c r="F1287" s="7" t="s">
        <v>1715</v>
      </c>
      <c r="G1287" s="7" t="s">
        <v>2334</v>
      </c>
      <c r="H1287" s="7" t="s">
        <v>117</v>
      </c>
      <c r="I1287" s="8">
        <v>1</v>
      </c>
      <c r="J1287" s="7" t="s">
        <v>2240</v>
      </c>
      <c r="K1287" s="9">
        <v>8</v>
      </c>
      <c r="L1287" t="str">
        <f t="shared" si="41"/>
        <v>FL-8</v>
      </c>
      <c r="M1287" s="7" t="s">
        <v>2241</v>
      </c>
      <c r="N1287" s="7" t="s">
        <v>2335</v>
      </c>
      <c r="O1287" s="7" t="s">
        <v>2243</v>
      </c>
      <c r="Q1287" s="10">
        <v>5114</v>
      </c>
      <c r="R1287" s="7" t="s">
        <v>5525</v>
      </c>
      <c r="S1287" s="11">
        <v>1</v>
      </c>
      <c r="T1287" s="12">
        <v>0</v>
      </c>
    </row>
    <row r="1288" spans="1:20" x14ac:dyDescent="0.25">
      <c r="A1288" s="7" t="s">
        <v>2239</v>
      </c>
      <c r="B1288" s="8" t="str">
        <f t="shared" si="40"/>
        <v>51173-FL-8</v>
      </c>
      <c r="C1288" s="7">
        <v>51173</v>
      </c>
      <c r="D1288" s="7" t="s">
        <v>1715</v>
      </c>
      <c r="E1288" s="7" t="s">
        <v>2191</v>
      </c>
      <c r="F1288" s="7" t="s">
        <v>1715</v>
      </c>
      <c r="G1288" s="7" t="s">
        <v>2334</v>
      </c>
      <c r="H1288" s="7" t="s">
        <v>117</v>
      </c>
      <c r="I1288" s="8">
        <v>1</v>
      </c>
      <c r="J1288" s="7" t="s">
        <v>2240</v>
      </c>
      <c r="K1288" s="9">
        <v>8</v>
      </c>
      <c r="L1288" t="str">
        <f t="shared" si="41"/>
        <v>FL-8</v>
      </c>
      <c r="M1288" s="7" t="s">
        <v>2241</v>
      </c>
      <c r="N1288" s="7" t="s">
        <v>2335</v>
      </c>
      <c r="O1288" s="7" t="s">
        <v>2243</v>
      </c>
      <c r="Q1288" s="10">
        <v>1114</v>
      </c>
      <c r="R1288" s="7" t="s">
        <v>5526</v>
      </c>
      <c r="S1288" s="11">
        <v>1</v>
      </c>
      <c r="T1288" s="12">
        <v>0</v>
      </c>
    </row>
    <row r="1289" spans="1:20" x14ac:dyDescent="0.25">
      <c r="A1289" s="7" t="s">
        <v>2239</v>
      </c>
      <c r="B1289" s="8" t="str">
        <f t="shared" si="40"/>
        <v>51173-FL-8</v>
      </c>
      <c r="C1289" s="7">
        <v>51173</v>
      </c>
      <c r="D1289" s="7" t="s">
        <v>1715</v>
      </c>
      <c r="E1289" s="7" t="s">
        <v>2191</v>
      </c>
      <c r="F1289" s="7" t="s">
        <v>1715</v>
      </c>
      <c r="G1289" s="7" t="s">
        <v>2334</v>
      </c>
      <c r="H1289" s="7" t="s">
        <v>117</v>
      </c>
      <c r="I1289" s="8">
        <v>1</v>
      </c>
      <c r="J1289" s="7" t="s">
        <v>2240</v>
      </c>
      <c r="K1289" s="9">
        <v>8</v>
      </c>
      <c r="L1289" t="str">
        <f t="shared" si="41"/>
        <v>FL-8</v>
      </c>
      <c r="M1289" s="7" t="s">
        <v>2241</v>
      </c>
      <c r="N1289" s="7" t="s">
        <v>2335</v>
      </c>
      <c r="O1289" s="7" t="s">
        <v>2243</v>
      </c>
      <c r="Q1289" s="10">
        <v>2114</v>
      </c>
      <c r="R1289" s="7" t="s">
        <v>5544</v>
      </c>
      <c r="S1289" s="11">
        <v>1</v>
      </c>
      <c r="T1289" s="12">
        <v>0</v>
      </c>
    </row>
    <row r="1290" spans="1:20" x14ac:dyDescent="0.25">
      <c r="A1290" s="7" t="s">
        <v>2239</v>
      </c>
      <c r="B1290" s="8" t="str">
        <f t="shared" si="40"/>
        <v>51173-FL-8</v>
      </c>
      <c r="C1290" s="7">
        <v>51173</v>
      </c>
      <c r="D1290" s="7" t="s">
        <v>1715</v>
      </c>
      <c r="E1290" s="7" t="s">
        <v>2191</v>
      </c>
      <c r="F1290" s="7" t="s">
        <v>1715</v>
      </c>
      <c r="G1290" s="7" t="s">
        <v>2334</v>
      </c>
      <c r="H1290" s="7" t="s">
        <v>117</v>
      </c>
      <c r="I1290" s="8">
        <v>1</v>
      </c>
      <c r="J1290" s="7" t="s">
        <v>2240</v>
      </c>
      <c r="K1290" s="9">
        <v>8</v>
      </c>
      <c r="L1290" t="str">
        <f t="shared" si="41"/>
        <v>FL-8</v>
      </c>
      <c r="M1290" s="7" t="s">
        <v>2241</v>
      </c>
      <c r="N1290" s="7" t="s">
        <v>2335</v>
      </c>
      <c r="O1290" s="7" t="s">
        <v>2243</v>
      </c>
      <c r="Q1290" s="10">
        <v>3119</v>
      </c>
      <c r="R1290" s="7" t="s">
        <v>5536</v>
      </c>
      <c r="S1290" s="11">
        <v>1</v>
      </c>
      <c r="T1290" s="12">
        <v>0</v>
      </c>
    </row>
    <row r="1291" spans="1:20" x14ac:dyDescent="0.25">
      <c r="A1291" s="7" t="s">
        <v>2239</v>
      </c>
      <c r="B1291" s="8" t="str">
        <f t="shared" si="40"/>
        <v>51173-FL-8</v>
      </c>
      <c r="C1291" s="7">
        <v>51173</v>
      </c>
      <c r="D1291" s="7" t="s">
        <v>1715</v>
      </c>
      <c r="E1291" s="7" t="s">
        <v>2191</v>
      </c>
      <c r="F1291" s="7" t="s">
        <v>1715</v>
      </c>
      <c r="G1291" s="7" t="s">
        <v>2334</v>
      </c>
      <c r="H1291" s="7" t="s">
        <v>117</v>
      </c>
      <c r="I1291" s="8">
        <v>1</v>
      </c>
      <c r="J1291" s="7" t="s">
        <v>2240</v>
      </c>
      <c r="K1291" s="9">
        <v>8</v>
      </c>
      <c r="L1291" t="str">
        <f t="shared" si="41"/>
        <v>FL-8</v>
      </c>
      <c r="M1291" s="7" t="s">
        <v>2241</v>
      </c>
      <c r="N1291" s="7" t="s">
        <v>2335</v>
      </c>
      <c r="O1291" s="7" t="s">
        <v>2243</v>
      </c>
      <c r="Q1291" s="10">
        <v>4119</v>
      </c>
      <c r="R1291" s="7" t="s">
        <v>5541</v>
      </c>
      <c r="S1291" s="11">
        <v>1</v>
      </c>
      <c r="T1291" s="12">
        <v>0</v>
      </c>
    </row>
    <row r="1292" spans="1:20" x14ac:dyDescent="0.25">
      <c r="A1292" s="7" t="s">
        <v>2239</v>
      </c>
      <c r="B1292" s="8" t="str">
        <f t="shared" si="40"/>
        <v>51173-FL-8</v>
      </c>
      <c r="C1292" s="7">
        <v>51173</v>
      </c>
      <c r="D1292" s="7" t="s">
        <v>1715</v>
      </c>
      <c r="E1292" s="7" t="s">
        <v>2191</v>
      </c>
      <c r="F1292" s="7" t="s">
        <v>1715</v>
      </c>
      <c r="G1292" s="7" t="s">
        <v>2334</v>
      </c>
      <c r="H1292" s="7" t="s">
        <v>117</v>
      </c>
      <c r="I1292" s="8">
        <v>1</v>
      </c>
      <c r="J1292" s="7" t="s">
        <v>2240</v>
      </c>
      <c r="K1292" s="9">
        <v>8</v>
      </c>
      <c r="L1292" t="str">
        <f t="shared" si="41"/>
        <v>FL-8</v>
      </c>
      <c r="M1292" s="7" t="s">
        <v>2241</v>
      </c>
      <c r="N1292" s="7" t="s">
        <v>2335</v>
      </c>
      <c r="O1292" s="7" t="s">
        <v>2243</v>
      </c>
      <c r="Q1292" s="10">
        <v>5114</v>
      </c>
      <c r="R1292" s="7" t="s">
        <v>5527</v>
      </c>
      <c r="S1292" s="11">
        <v>1</v>
      </c>
      <c r="T1292" s="12">
        <v>0</v>
      </c>
    </row>
    <row r="1293" spans="1:20" x14ac:dyDescent="0.25">
      <c r="A1293" s="7" t="s">
        <v>2239</v>
      </c>
      <c r="B1293" s="8" t="str">
        <f t="shared" si="40"/>
        <v>51173-FL-8</v>
      </c>
      <c r="C1293" s="7">
        <v>51173</v>
      </c>
      <c r="D1293" s="7" t="s">
        <v>1715</v>
      </c>
      <c r="E1293" s="7" t="s">
        <v>2191</v>
      </c>
      <c r="F1293" s="7" t="s">
        <v>1715</v>
      </c>
      <c r="G1293" s="7" t="s">
        <v>2334</v>
      </c>
      <c r="H1293" s="7" t="s">
        <v>117</v>
      </c>
      <c r="I1293" s="8">
        <v>1</v>
      </c>
      <c r="J1293" s="7" t="s">
        <v>2240</v>
      </c>
      <c r="K1293" s="9">
        <v>8</v>
      </c>
      <c r="L1293" t="str">
        <f t="shared" si="41"/>
        <v>FL-8</v>
      </c>
      <c r="M1293" s="7" t="s">
        <v>2241</v>
      </c>
      <c r="N1293" s="7" t="s">
        <v>2335</v>
      </c>
      <c r="O1293" s="7" t="s">
        <v>2243</v>
      </c>
      <c r="Q1293" s="10">
        <v>1114</v>
      </c>
      <c r="R1293" s="7" t="s">
        <v>5528</v>
      </c>
      <c r="S1293" s="11">
        <v>1</v>
      </c>
      <c r="T1293" s="12">
        <v>0</v>
      </c>
    </row>
    <row r="1294" spans="1:20" x14ac:dyDescent="0.25">
      <c r="A1294" s="7" t="s">
        <v>2239</v>
      </c>
      <c r="B1294" s="8" t="str">
        <f t="shared" si="40"/>
        <v>51173-FL-8</v>
      </c>
      <c r="C1294" s="7">
        <v>51173</v>
      </c>
      <c r="D1294" s="7" t="s">
        <v>1715</v>
      </c>
      <c r="E1294" s="7" t="s">
        <v>2191</v>
      </c>
      <c r="F1294" s="7" t="s">
        <v>1715</v>
      </c>
      <c r="G1294" s="7" t="s">
        <v>2334</v>
      </c>
      <c r="H1294" s="7" t="s">
        <v>117</v>
      </c>
      <c r="I1294" s="8">
        <v>1</v>
      </c>
      <c r="J1294" s="7" t="s">
        <v>2240</v>
      </c>
      <c r="K1294" s="9">
        <v>8</v>
      </c>
      <c r="L1294" t="str">
        <f t="shared" si="41"/>
        <v>FL-8</v>
      </c>
      <c r="M1294" s="7" t="s">
        <v>2241</v>
      </c>
      <c r="N1294" s="7" t="s">
        <v>2335</v>
      </c>
      <c r="O1294" s="7" t="s">
        <v>2243</v>
      </c>
      <c r="Q1294" s="10">
        <v>2114</v>
      </c>
      <c r="R1294" s="7" t="s">
        <v>5532</v>
      </c>
      <c r="S1294" s="11">
        <v>1</v>
      </c>
      <c r="T1294" s="12">
        <v>0</v>
      </c>
    </row>
    <row r="1295" spans="1:20" x14ac:dyDescent="0.25">
      <c r="A1295" s="7" t="s">
        <v>2239</v>
      </c>
      <c r="B1295" s="8" t="str">
        <f t="shared" si="40"/>
        <v>51173-FL-8</v>
      </c>
      <c r="C1295" s="7">
        <v>51173</v>
      </c>
      <c r="D1295" s="7" t="s">
        <v>1715</v>
      </c>
      <c r="E1295" s="7" t="s">
        <v>2191</v>
      </c>
      <c r="F1295" s="7" t="s">
        <v>1715</v>
      </c>
      <c r="G1295" s="7" t="s">
        <v>2334</v>
      </c>
      <c r="H1295" s="7" t="s">
        <v>117</v>
      </c>
      <c r="I1295" s="8">
        <v>1</v>
      </c>
      <c r="J1295" s="7" t="s">
        <v>2240</v>
      </c>
      <c r="K1295" s="9">
        <v>8</v>
      </c>
      <c r="L1295" t="str">
        <f t="shared" si="41"/>
        <v>FL-8</v>
      </c>
      <c r="M1295" s="7" t="s">
        <v>2241</v>
      </c>
      <c r="N1295" s="7" t="s">
        <v>2335</v>
      </c>
      <c r="O1295" s="7" t="s">
        <v>2243</v>
      </c>
      <c r="Q1295" s="10">
        <v>3119</v>
      </c>
      <c r="R1295" s="7" t="s">
        <v>5537</v>
      </c>
      <c r="S1295" s="11">
        <v>1</v>
      </c>
      <c r="T1295" s="12">
        <v>0</v>
      </c>
    </row>
    <row r="1296" spans="1:20" x14ac:dyDescent="0.25">
      <c r="A1296" s="7" t="s">
        <v>2239</v>
      </c>
      <c r="B1296" s="8" t="str">
        <f t="shared" si="40"/>
        <v>51173-FL-8</v>
      </c>
      <c r="C1296" s="7">
        <v>51173</v>
      </c>
      <c r="D1296" s="7" t="s">
        <v>1715</v>
      </c>
      <c r="E1296" s="7" t="s">
        <v>2191</v>
      </c>
      <c r="F1296" s="7" t="s">
        <v>1715</v>
      </c>
      <c r="G1296" s="7" t="s">
        <v>2334</v>
      </c>
      <c r="H1296" s="7" t="s">
        <v>117</v>
      </c>
      <c r="I1296" s="8">
        <v>1</v>
      </c>
      <c r="J1296" s="7" t="s">
        <v>2240</v>
      </c>
      <c r="K1296" s="9">
        <v>8</v>
      </c>
      <c r="L1296" t="str">
        <f t="shared" si="41"/>
        <v>FL-8</v>
      </c>
      <c r="M1296" s="7" t="s">
        <v>2241</v>
      </c>
      <c r="N1296" s="7" t="s">
        <v>2335</v>
      </c>
      <c r="O1296" s="7" t="s">
        <v>2243</v>
      </c>
      <c r="Q1296" s="10">
        <v>4119</v>
      </c>
      <c r="R1296" s="7" t="s">
        <v>5542</v>
      </c>
      <c r="S1296" s="11">
        <v>1</v>
      </c>
      <c r="T1296" s="12">
        <v>0</v>
      </c>
    </row>
    <row r="1297" spans="1:20" x14ac:dyDescent="0.25">
      <c r="A1297" s="7" t="s">
        <v>2239</v>
      </c>
      <c r="B1297" s="8" t="str">
        <f t="shared" si="40"/>
        <v>51173-FL-8</v>
      </c>
      <c r="C1297" s="7">
        <v>51173</v>
      </c>
      <c r="D1297" s="7" t="s">
        <v>1715</v>
      </c>
      <c r="E1297" s="7" t="s">
        <v>2191</v>
      </c>
      <c r="F1297" s="7" t="s">
        <v>1715</v>
      </c>
      <c r="G1297" s="7" t="s">
        <v>2334</v>
      </c>
      <c r="H1297" s="7" t="s">
        <v>117</v>
      </c>
      <c r="I1297" s="8">
        <v>1</v>
      </c>
      <c r="J1297" s="7" t="s">
        <v>2240</v>
      </c>
      <c r="K1297" s="9">
        <v>8</v>
      </c>
      <c r="L1297" t="str">
        <f t="shared" si="41"/>
        <v>FL-8</v>
      </c>
      <c r="M1297" s="7" t="s">
        <v>2241</v>
      </c>
      <c r="N1297" s="7" t="s">
        <v>2335</v>
      </c>
      <c r="O1297" s="7" t="s">
        <v>2243</v>
      </c>
      <c r="Q1297" s="10">
        <v>5114</v>
      </c>
      <c r="R1297" s="7" t="s">
        <v>5529</v>
      </c>
      <c r="S1297" s="11">
        <v>1</v>
      </c>
      <c r="T1297" s="12">
        <v>0</v>
      </c>
    </row>
    <row r="1298" spans="1:20" x14ac:dyDescent="0.25">
      <c r="A1298" s="7" t="s">
        <v>2239</v>
      </c>
      <c r="B1298" s="8" t="str">
        <f t="shared" si="40"/>
        <v>51173-FL-8</v>
      </c>
      <c r="C1298" s="7">
        <v>51173</v>
      </c>
      <c r="D1298" s="7" t="s">
        <v>1715</v>
      </c>
      <c r="E1298" s="7" t="s">
        <v>2191</v>
      </c>
      <c r="F1298" s="7" t="s">
        <v>1715</v>
      </c>
      <c r="G1298" s="7" t="s">
        <v>2334</v>
      </c>
      <c r="H1298" s="7" t="s">
        <v>117</v>
      </c>
      <c r="I1298" s="8">
        <v>1</v>
      </c>
      <c r="J1298" s="7" t="s">
        <v>2240</v>
      </c>
      <c r="K1298" s="9">
        <v>8</v>
      </c>
      <c r="L1298" t="str">
        <f t="shared" si="41"/>
        <v>FL-8</v>
      </c>
      <c r="M1298" s="7" t="s">
        <v>2241</v>
      </c>
      <c r="N1298" s="7" t="s">
        <v>2335</v>
      </c>
      <c r="O1298" s="7" t="s">
        <v>2243</v>
      </c>
      <c r="Q1298" s="10">
        <v>1114</v>
      </c>
      <c r="R1298" s="7" t="s">
        <v>5530</v>
      </c>
      <c r="S1298" s="11">
        <v>1</v>
      </c>
      <c r="T1298" s="12">
        <v>0</v>
      </c>
    </row>
    <row r="1299" spans="1:20" x14ac:dyDescent="0.25">
      <c r="A1299" s="7" t="s">
        <v>2239</v>
      </c>
      <c r="B1299" s="8" t="str">
        <f t="shared" si="40"/>
        <v>51173-FL-8</v>
      </c>
      <c r="C1299" s="7">
        <v>51173</v>
      </c>
      <c r="D1299" s="7" t="s">
        <v>1715</v>
      </c>
      <c r="E1299" s="7" t="s">
        <v>2191</v>
      </c>
      <c r="F1299" s="7" t="s">
        <v>1715</v>
      </c>
      <c r="G1299" s="7" t="s">
        <v>2334</v>
      </c>
      <c r="H1299" s="7" t="s">
        <v>117</v>
      </c>
      <c r="I1299" s="8">
        <v>1</v>
      </c>
      <c r="J1299" s="7" t="s">
        <v>2240</v>
      </c>
      <c r="K1299" s="9">
        <v>8</v>
      </c>
      <c r="L1299" t="str">
        <f t="shared" si="41"/>
        <v>FL-8</v>
      </c>
      <c r="M1299" s="7" t="s">
        <v>2241</v>
      </c>
      <c r="N1299" s="7" t="s">
        <v>2335</v>
      </c>
      <c r="O1299" s="7" t="s">
        <v>2243</v>
      </c>
      <c r="Q1299" s="10">
        <v>2114</v>
      </c>
      <c r="R1299" s="7" t="s">
        <v>5533</v>
      </c>
      <c r="S1299" s="11">
        <v>1</v>
      </c>
      <c r="T1299" s="12">
        <v>0</v>
      </c>
    </row>
    <row r="1300" spans="1:20" x14ac:dyDescent="0.25">
      <c r="A1300" s="7" t="s">
        <v>2239</v>
      </c>
      <c r="B1300" s="8" t="str">
        <f t="shared" si="40"/>
        <v>51173-FL-8</v>
      </c>
      <c r="C1300" s="7">
        <v>51173</v>
      </c>
      <c r="D1300" s="7" t="s">
        <v>1715</v>
      </c>
      <c r="E1300" s="7" t="s">
        <v>2191</v>
      </c>
      <c r="F1300" s="7" t="s">
        <v>1715</v>
      </c>
      <c r="G1300" s="7" t="s">
        <v>2334</v>
      </c>
      <c r="H1300" s="7" t="s">
        <v>117</v>
      </c>
      <c r="I1300" s="8">
        <v>1</v>
      </c>
      <c r="J1300" s="7" t="s">
        <v>2240</v>
      </c>
      <c r="K1300" s="9">
        <v>8</v>
      </c>
      <c r="L1300" t="str">
        <f t="shared" si="41"/>
        <v>FL-8</v>
      </c>
      <c r="M1300" s="7" t="s">
        <v>2241</v>
      </c>
      <c r="N1300" s="7" t="s">
        <v>2335</v>
      </c>
      <c r="O1300" s="7" t="s">
        <v>2243</v>
      </c>
      <c r="Q1300" s="10">
        <v>3119</v>
      </c>
      <c r="R1300" s="7" t="s">
        <v>5538</v>
      </c>
      <c r="S1300" s="11">
        <v>1</v>
      </c>
      <c r="T1300" s="12">
        <v>0</v>
      </c>
    </row>
    <row r="1301" spans="1:20" x14ac:dyDescent="0.25">
      <c r="A1301" s="7" t="s">
        <v>2239</v>
      </c>
      <c r="B1301" s="8" t="str">
        <f t="shared" si="40"/>
        <v>51173-FL-8</v>
      </c>
      <c r="C1301" s="7">
        <v>51173</v>
      </c>
      <c r="D1301" s="7" t="s">
        <v>1715</v>
      </c>
      <c r="E1301" s="7" t="s">
        <v>2191</v>
      </c>
      <c r="F1301" s="7" t="s">
        <v>1715</v>
      </c>
      <c r="G1301" s="7" t="s">
        <v>2334</v>
      </c>
      <c r="H1301" s="7" t="s">
        <v>117</v>
      </c>
      <c r="I1301" s="8">
        <v>1</v>
      </c>
      <c r="J1301" s="7" t="s">
        <v>2240</v>
      </c>
      <c r="K1301" s="9">
        <v>8</v>
      </c>
      <c r="L1301" t="str">
        <f t="shared" si="41"/>
        <v>FL-8</v>
      </c>
      <c r="M1301" s="7" t="s">
        <v>2241</v>
      </c>
      <c r="N1301" s="7" t="s">
        <v>2335</v>
      </c>
      <c r="O1301" s="7" t="s">
        <v>2243</v>
      </c>
      <c r="Q1301" s="10">
        <v>4119</v>
      </c>
      <c r="R1301" s="7" t="s">
        <v>5543</v>
      </c>
      <c r="S1301" s="11">
        <v>1</v>
      </c>
      <c r="T1301" s="12">
        <v>0</v>
      </c>
    </row>
    <row r="1302" spans="1:20" x14ac:dyDescent="0.25">
      <c r="A1302" s="7" t="s">
        <v>2239</v>
      </c>
      <c r="B1302" s="8" t="str">
        <f t="shared" si="40"/>
        <v>51173-FR-8</v>
      </c>
      <c r="C1302" s="7">
        <v>51173</v>
      </c>
      <c r="D1302" s="7" t="s">
        <v>1715</v>
      </c>
      <c r="E1302" s="7" t="s">
        <v>2191</v>
      </c>
      <c r="F1302" s="7" t="s">
        <v>1715</v>
      </c>
      <c r="G1302" s="7" t="s">
        <v>2334</v>
      </c>
      <c r="H1302" s="7" t="s">
        <v>117</v>
      </c>
      <c r="I1302" s="8">
        <v>2</v>
      </c>
      <c r="J1302" s="7" t="s">
        <v>2244</v>
      </c>
      <c r="K1302" s="9">
        <v>8</v>
      </c>
      <c r="L1302" t="str">
        <f t="shared" si="41"/>
        <v>FR-8</v>
      </c>
      <c r="M1302" s="7" t="s">
        <v>2241</v>
      </c>
      <c r="N1302" s="7" t="s">
        <v>2336</v>
      </c>
      <c r="O1302" s="7" t="s">
        <v>2243</v>
      </c>
      <c r="Q1302" s="10">
        <v>5742</v>
      </c>
      <c r="R1302" s="7" t="s">
        <v>5524</v>
      </c>
      <c r="S1302" s="11">
        <v>1</v>
      </c>
      <c r="T1302" s="12">
        <v>0</v>
      </c>
    </row>
    <row r="1303" spans="1:20" x14ac:dyDescent="0.25">
      <c r="A1303" s="7" t="s">
        <v>2239</v>
      </c>
      <c r="B1303" s="8" t="str">
        <f t="shared" si="40"/>
        <v>51173-FR-8</v>
      </c>
      <c r="C1303" s="7">
        <v>51173</v>
      </c>
      <c r="D1303" s="7" t="s">
        <v>1715</v>
      </c>
      <c r="E1303" s="7" t="s">
        <v>2191</v>
      </c>
      <c r="F1303" s="7" t="s">
        <v>1715</v>
      </c>
      <c r="G1303" s="7" t="s">
        <v>2334</v>
      </c>
      <c r="H1303" s="7" t="s">
        <v>117</v>
      </c>
      <c r="I1303" s="8">
        <v>2</v>
      </c>
      <c r="J1303" s="7" t="s">
        <v>2244</v>
      </c>
      <c r="K1303" s="9">
        <v>8</v>
      </c>
      <c r="L1303" t="str">
        <f t="shared" si="41"/>
        <v>FR-8</v>
      </c>
      <c r="M1303" s="7" t="s">
        <v>2241</v>
      </c>
      <c r="N1303" s="7" t="s">
        <v>2336</v>
      </c>
      <c r="O1303" s="7" t="s">
        <v>2243</v>
      </c>
      <c r="Q1303" s="10">
        <v>6750</v>
      </c>
      <c r="R1303" s="7" t="s">
        <v>5524</v>
      </c>
      <c r="S1303" s="11">
        <v>1</v>
      </c>
      <c r="T1303" s="12">
        <v>0</v>
      </c>
    </row>
    <row r="1304" spans="1:20" x14ac:dyDescent="0.25">
      <c r="A1304" s="7" t="s">
        <v>2239</v>
      </c>
      <c r="B1304" s="8" t="str">
        <f t="shared" si="40"/>
        <v>51173-FR-8</v>
      </c>
      <c r="C1304" s="7">
        <v>51173</v>
      </c>
      <c r="D1304" s="7" t="s">
        <v>1715</v>
      </c>
      <c r="E1304" s="7" t="s">
        <v>2191</v>
      </c>
      <c r="F1304" s="7" t="s">
        <v>1715</v>
      </c>
      <c r="G1304" s="7" t="s">
        <v>2334</v>
      </c>
      <c r="H1304" s="7" t="s">
        <v>117</v>
      </c>
      <c r="I1304" s="8">
        <v>2</v>
      </c>
      <c r="J1304" s="7" t="s">
        <v>2244</v>
      </c>
      <c r="K1304" s="9">
        <v>8</v>
      </c>
      <c r="L1304" t="str">
        <f t="shared" si="41"/>
        <v>FR-8</v>
      </c>
      <c r="M1304" s="7" t="s">
        <v>2241</v>
      </c>
      <c r="N1304" s="7" t="s">
        <v>2336</v>
      </c>
      <c r="O1304" s="7" t="s">
        <v>2243</v>
      </c>
      <c r="Q1304" s="10">
        <v>3746</v>
      </c>
      <c r="R1304" s="7" t="s">
        <v>5535</v>
      </c>
      <c r="S1304" s="11">
        <v>1</v>
      </c>
      <c r="T1304" s="12">
        <v>0</v>
      </c>
    </row>
    <row r="1305" spans="1:20" x14ac:dyDescent="0.25">
      <c r="A1305" s="7" t="s">
        <v>2239</v>
      </c>
      <c r="B1305" s="8" t="str">
        <f t="shared" si="40"/>
        <v>51173-FR-8</v>
      </c>
      <c r="C1305" s="7">
        <v>51173</v>
      </c>
      <c r="D1305" s="7" t="s">
        <v>1715</v>
      </c>
      <c r="E1305" s="7" t="s">
        <v>2191</v>
      </c>
      <c r="F1305" s="7" t="s">
        <v>1715</v>
      </c>
      <c r="G1305" s="7" t="s">
        <v>2334</v>
      </c>
      <c r="H1305" s="7" t="s">
        <v>117</v>
      </c>
      <c r="I1305" s="8">
        <v>2</v>
      </c>
      <c r="J1305" s="7" t="s">
        <v>2244</v>
      </c>
      <c r="K1305" s="9">
        <v>8</v>
      </c>
      <c r="L1305" t="str">
        <f t="shared" si="41"/>
        <v>FR-8</v>
      </c>
      <c r="M1305" s="7" t="s">
        <v>2241</v>
      </c>
      <c r="N1305" s="7" t="s">
        <v>2336</v>
      </c>
      <c r="O1305" s="7" t="s">
        <v>2243</v>
      </c>
      <c r="Q1305" s="10">
        <v>5742</v>
      </c>
      <c r="R1305" s="7" t="s">
        <v>5525</v>
      </c>
      <c r="S1305" s="11">
        <v>1</v>
      </c>
      <c r="T1305" s="12">
        <v>0</v>
      </c>
    </row>
    <row r="1306" spans="1:20" x14ac:dyDescent="0.25">
      <c r="A1306" s="7" t="s">
        <v>2239</v>
      </c>
      <c r="B1306" s="8" t="str">
        <f t="shared" si="40"/>
        <v>51173-FR-8</v>
      </c>
      <c r="C1306" s="7">
        <v>51173</v>
      </c>
      <c r="D1306" s="7" t="s">
        <v>1715</v>
      </c>
      <c r="E1306" s="7" t="s">
        <v>2191</v>
      </c>
      <c r="F1306" s="7" t="s">
        <v>1715</v>
      </c>
      <c r="G1306" s="7" t="s">
        <v>2334</v>
      </c>
      <c r="H1306" s="7" t="s">
        <v>117</v>
      </c>
      <c r="I1306" s="8">
        <v>2</v>
      </c>
      <c r="J1306" s="7" t="s">
        <v>2244</v>
      </c>
      <c r="K1306" s="9">
        <v>8</v>
      </c>
      <c r="L1306" t="str">
        <f t="shared" si="41"/>
        <v>FR-8</v>
      </c>
      <c r="M1306" s="7" t="s">
        <v>2241</v>
      </c>
      <c r="N1306" s="7" t="s">
        <v>2336</v>
      </c>
      <c r="O1306" s="7" t="s">
        <v>2243</v>
      </c>
      <c r="Q1306" s="10">
        <v>5742</v>
      </c>
      <c r="R1306" s="7" t="s">
        <v>5525</v>
      </c>
      <c r="S1306" s="11">
        <v>1</v>
      </c>
      <c r="T1306" s="12">
        <v>0</v>
      </c>
    </row>
    <row r="1307" spans="1:20" x14ac:dyDescent="0.25">
      <c r="A1307" s="7" t="s">
        <v>2239</v>
      </c>
      <c r="B1307" s="8" t="str">
        <f t="shared" si="40"/>
        <v>51173-FR-8</v>
      </c>
      <c r="C1307" s="7">
        <v>51173</v>
      </c>
      <c r="D1307" s="7" t="s">
        <v>1715</v>
      </c>
      <c r="E1307" s="7" t="s">
        <v>2191</v>
      </c>
      <c r="F1307" s="7" t="s">
        <v>1715</v>
      </c>
      <c r="G1307" s="7" t="s">
        <v>2334</v>
      </c>
      <c r="H1307" s="7" t="s">
        <v>117</v>
      </c>
      <c r="I1307" s="8">
        <v>2</v>
      </c>
      <c r="J1307" s="7" t="s">
        <v>2244</v>
      </c>
      <c r="K1307" s="9">
        <v>8</v>
      </c>
      <c r="L1307" t="str">
        <f t="shared" si="41"/>
        <v>FR-8</v>
      </c>
      <c r="M1307" s="7" t="s">
        <v>2241</v>
      </c>
      <c r="N1307" s="7" t="s">
        <v>2336</v>
      </c>
      <c r="O1307" s="7" t="s">
        <v>2243</v>
      </c>
      <c r="Q1307" s="10">
        <v>1742</v>
      </c>
      <c r="R1307" s="7" t="s">
        <v>5526</v>
      </c>
      <c r="S1307" s="11">
        <v>1</v>
      </c>
      <c r="T1307" s="12">
        <v>0</v>
      </c>
    </row>
    <row r="1308" spans="1:20" x14ac:dyDescent="0.25">
      <c r="A1308" s="7" t="s">
        <v>2239</v>
      </c>
      <c r="B1308" s="8" t="str">
        <f t="shared" si="40"/>
        <v>51173-FR-8</v>
      </c>
      <c r="C1308" s="7">
        <v>51173</v>
      </c>
      <c r="D1308" s="7" t="s">
        <v>1715</v>
      </c>
      <c r="E1308" s="7" t="s">
        <v>2191</v>
      </c>
      <c r="F1308" s="7" t="s">
        <v>1715</v>
      </c>
      <c r="G1308" s="7" t="s">
        <v>2334</v>
      </c>
      <c r="H1308" s="7" t="s">
        <v>117</v>
      </c>
      <c r="I1308" s="8">
        <v>2</v>
      </c>
      <c r="J1308" s="7" t="s">
        <v>2244</v>
      </c>
      <c r="K1308" s="9">
        <v>8</v>
      </c>
      <c r="L1308" t="str">
        <f t="shared" si="41"/>
        <v>FR-8</v>
      </c>
      <c r="M1308" s="7" t="s">
        <v>2241</v>
      </c>
      <c r="N1308" s="7" t="s">
        <v>2336</v>
      </c>
      <c r="O1308" s="7" t="s">
        <v>2243</v>
      </c>
      <c r="Q1308" s="10">
        <v>5742</v>
      </c>
      <c r="R1308" s="7" t="s">
        <v>5527</v>
      </c>
      <c r="S1308" s="11">
        <v>1</v>
      </c>
      <c r="T1308" s="12">
        <v>0</v>
      </c>
    </row>
    <row r="1309" spans="1:20" x14ac:dyDescent="0.25">
      <c r="A1309" s="7" t="s">
        <v>2239</v>
      </c>
      <c r="B1309" s="8" t="str">
        <f t="shared" si="40"/>
        <v>51173-FR-8</v>
      </c>
      <c r="C1309" s="7">
        <v>51173</v>
      </c>
      <c r="D1309" s="7" t="s">
        <v>1715</v>
      </c>
      <c r="E1309" s="7" t="s">
        <v>2191</v>
      </c>
      <c r="F1309" s="7" t="s">
        <v>1715</v>
      </c>
      <c r="G1309" s="7" t="s">
        <v>2334</v>
      </c>
      <c r="H1309" s="7" t="s">
        <v>117</v>
      </c>
      <c r="I1309" s="8">
        <v>2</v>
      </c>
      <c r="J1309" s="7" t="s">
        <v>2244</v>
      </c>
      <c r="K1309" s="9">
        <v>8</v>
      </c>
      <c r="L1309" t="str">
        <f t="shared" si="41"/>
        <v>FR-8</v>
      </c>
      <c r="M1309" s="7" t="s">
        <v>2241</v>
      </c>
      <c r="N1309" s="7" t="s">
        <v>2336</v>
      </c>
      <c r="O1309" s="7" t="s">
        <v>2243</v>
      </c>
      <c r="Q1309" s="10">
        <v>1742</v>
      </c>
      <c r="R1309" s="7" t="s">
        <v>5528</v>
      </c>
      <c r="S1309" s="11">
        <v>1</v>
      </c>
      <c r="T1309" s="12">
        <v>0</v>
      </c>
    </row>
    <row r="1310" spans="1:20" x14ac:dyDescent="0.25">
      <c r="A1310" s="7" t="s">
        <v>2239</v>
      </c>
      <c r="B1310" s="8" t="str">
        <f t="shared" si="40"/>
        <v>51173-FR-8</v>
      </c>
      <c r="C1310" s="7">
        <v>51173</v>
      </c>
      <c r="D1310" s="7" t="s">
        <v>1715</v>
      </c>
      <c r="E1310" s="7" t="s">
        <v>2191</v>
      </c>
      <c r="F1310" s="7" t="s">
        <v>1715</v>
      </c>
      <c r="G1310" s="7" t="s">
        <v>2334</v>
      </c>
      <c r="H1310" s="7" t="s">
        <v>117</v>
      </c>
      <c r="I1310" s="8">
        <v>2</v>
      </c>
      <c r="J1310" s="7" t="s">
        <v>2244</v>
      </c>
      <c r="K1310" s="9">
        <v>8</v>
      </c>
      <c r="L1310" t="str">
        <f t="shared" si="41"/>
        <v>FR-8</v>
      </c>
      <c r="M1310" s="7" t="s">
        <v>2241</v>
      </c>
      <c r="N1310" s="7" t="s">
        <v>2336</v>
      </c>
      <c r="O1310" s="7" t="s">
        <v>2243</v>
      </c>
      <c r="Q1310" s="10">
        <v>3746</v>
      </c>
      <c r="R1310" s="7" t="s">
        <v>5537</v>
      </c>
      <c r="S1310" s="11">
        <v>1</v>
      </c>
      <c r="T1310" s="12">
        <v>0</v>
      </c>
    </row>
    <row r="1311" spans="1:20" x14ac:dyDescent="0.25">
      <c r="A1311" s="7" t="s">
        <v>2239</v>
      </c>
      <c r="B1311" s="8" t="str">
        <f t="shared" si="40"/>
        <v>51173-FR-8</v>
      </c>
      <c r="C1311" s="7">
        <v>51173</v>
      </c>
      <c r="D1311" s="7" t="s">
        <v>1715</v>
      </c>
      <c r="E1311" s="7" t="s">
        <v>2191</v>
      </c>
      <c r="F1311" s="7" t="s">
        <v>1715</v>
      </c>
      <c r="G1311" s="7" t="s">
        <v>2334</v>
      </c>
      <c r="H1311" s="7" t="s">
        <v>117</v>
      </c>
      <c r="I1311" s="8">
        <v>2</v>
      </c>
      <c r="J1311" s="7" t="s">
        <v>2244</v>
      </c>
      <c r="K1311" s="9">
        <v>8</v>
      </c>
      <c r="L1311" t="str">
        <f t="shared" si="41"/>
        <v>FR-8</v>
      </c>
      <c r="M1311" s="7" t="s">
        <v>2241</v>
      </c>
      <c r="N1311" s="7" t="s">
        <v>2336</v>
      </c>
      <c r="O1311" s="7" t="s">
        <v>2243</v>
      </c>
      <c r="Q1311" s="10">
        <v>5742</v>
      </c>
      <c r="R1311" s="7" t="s">
        <v>5529</v>
      </c>
      <c r="S1311" s="11">
        <v>1</v>
      </c>
      <c r="T1311" s="12">
        <v>0</v>
      </c>
    </row>
    <row r="1312" spans="1:20" x14ac:dyDescent="0.25">
      <c r="A1312" s="7" t="s">
        <v>2239</v>
      </c>
      <c r="B1312" s="8" t="str">
        <f t="shared" si="40"/>
        <v>51173-FR-8</v>
      </c>
      <c r="C1312" s="7">
        <v>51173</v>
      </c>
      <c r="D1312" s="7" t="s">
        <v>1715</v>
      </c>
      <c r="E1312" s="7" t="s">
        <v>2191</v>
      </c>
      <c r="F1312" s="7" t="s">
        <v>1715</v>
      </c>
      <c r="G1312" s="7" t="s">
        <v>2334</v>
      </c>
      <c r="H1312" s="7" t="s">
        <v>117</v>
      </c>
      <c r="I1312" s="8">
        <v>2</v>
      </c>
      <c r="J1312" s="7" t="s">
        <v>2244</v>
      </c>
      <c r="K1312" s="9">
        <v>8</v>
      </c>
      <c r="L1312" t="str">
        <f t="shared" si="41"/>
        <v>FR-8</v>
      </c>
      <c r="M1312" s="7" t="s">
        <v>2241</v>
      </c>
      <c r="N1312" s="7" t="s">
        <v>2336</v>
      </c>
      <c r="O1312" s="7" t="s">
        <v>2243</v>
      </c>
      <c r="Q1312" s="10">
        <v>1742</v>
      </c>
      <c r="R1312" s="7" t="s">
        <v>5530</v>
      </c>
      <c r="S1312" s="11">
        <v>1</v>
      </c>
      <c r="T1312" s="12">
        <v>0</v>
      </c>
    </row>
    <row r="1313" spans="1:20" x14ac:dyDescent="0.25">
      <c r="A1313" s="7" t="s">
        <v>2239</v>
      </c>
      <c r="B1313" s="8" t="str">
        <f t="shared" si="40"/>
        <v>51173-FR-8</v>
      </c>
      <c r="C1313" s="7">
        <v>51173</v>
      </c>
      <c r="D1313" s="7" t="s">
        <v>1715</v>
      </c>
      <c r="E1313" s="7" t="s">
        <v>2191</v>
      </c>
      <c r="F1313" s="7" t="s">
        <v>1715</v>
      </c>
      <c r="G1313" s="7" t="s">
        <v>2334</v>
      </c>
      <c r="H1313" s="7" t="s">
        <v>117</v>
      </c>
      <c r="I1313" s="8">
        <v>2</v>
      </c>
      <c r="J1313" s="7" t="s">
        <v>2244</v>
      </c>
      <c r="K1313" s="9">
        <v>8</v>
      </c>
      <c r="L1313" t="str">
        <f t="shared" si="41"/>
        <v>FR-8</v>
      </c>
      <c r="M1313" s="7" t="s">
        <v>2241</v>
      </c>
      <c r="N1313" s="7" t="s">
        <v>2336</v>
      </c>
      <c r="O1313" s="7" t="s">
        <v>2243</v>
      </c>
      <c r="Q1313" s="10">
        <v>3746</v>
      </c>
      <c r="R1313" s="7" t="s">
        <v>5538</v>
      </c>
      <c r="S1313" s="11">
        <v>1</v>
      </c>
      <c r="T1313" s="12">
        <v>0</v>
      </c>
    </row>
    <row r="1314" spans="1:20" x14ac:dyDescent="0.25">
      <c r="A1314" s="7" t="s">
        <v>2239</v>
      </c>
      <c r="B1314" s="8" t="str">
        <f t="shared" si="40"/>
        <v>51173-FR-8</v>
      </c>
      <c r="C1314" s="7">
        <v>51173</v>
      </c>
      <c r="D1314" s="7" t="s">
        <v>1715</v>
      </c>
      <c r="E1314" s="7" t="s">
        <v>2191</v>
      </c>
      <c r="F1314" s="7" t="s">
        <v>1715</v>
      </c>
      <c r="G1314" s="7" t="s">
        <v>2334</v>
      </c>
      <c r="H1314" s="7" t="s">
        <v>117</v>
      </c>
      <c r="I1314" s="8">
        <v>2</v>
      </c>
      <c r="J1314" s="7" t="s">
        <v>2244</v>
      </c>
      <c r="K1314" s="9">
        <v>8</v>
      </c>
      <c r="L1314" t="str">
        <f t="shared" si="41"/>
        <v>FR-8</v>
      </c>
      <c r="M1314" s="7" t="s">
        <v>2241</v>
      </c>
      <c r="N1314" s="7" t="s">
        <v>2336</v>
      </c>
      <c r="O1314" s="7" t="s">
        <v>2243</v>
      </c>
      <c r="Q1314" s="10">
        <v>5742</v>
      </c>
      <c r="R1314" s="7" t="s">
        <v>5531</v>
      </c>
      <c r="S1314" s="11">
        <v>1</v>
      </c>
      <c r="T1314" s="12">
        <v>0</v>
      </c>
    </row>
    <row r="1315" spans="1:20" x14ac:dyDescent="0.25">
      <c r="A1315" s="7" t="s">
        <v>2239</v>
      </c>
      <c r="B1315" s="8" t="str">
        <f t="shared" si="40"/>
        <v>51176-FL-8</v>
      </c>
      <c r="C1315" s="7">
        <v>51176</v>
      </c>
      <c r="D1315" s="7" t="s">
        <v>1460</v>
      </c>
      <c r="E1315" s="7" t="s">
        <v>2191</v>
      </c>
      <c r="F1315" s="7" t="s">
        <v>1460</v>
      </c>
      <c r="G1315" s="7" t="s">
        <v>1463</v>
      </c>
      <c r="H1315" s="7" t="s">
        <v>86</v>
      </c>
      <c r="I1315" s="8">
        <v>1</v>
      </c>
      <c r="J1315" s="7" t="s">
        <v>2240</v>
      </c>
      <c r="K1315" s="9">
        <v>8</v>
      </c>
      <c r="L1315" t="str">
        <f t="shared" si="41"/>
        <v>FL-8</v>
      </c>
      <c r="M1315" s="7" t="s">
        <v>2241</v>
      </c>
      <c r="N1315" s="7" t="s">
        <v>2259</v>
      </c>
      <c r="O1315" s="7" t="s">
        <v>2243</v>
      </c>
      <c r="Q1315" s="10">
        <v>3133</v>
      </c>
      <c r="R1315" s="7" t="s">
        <v>5534</v>
      </c>
      <c r="S1315" s="11">
        <v>1</v>
      </c>
      <c r="T1315" s="12">
        <v>0</v>
      </c>
    </row>
    <row r="1316" spans="1:20" x14ac:dyDescent="0.25">
      <c r="A1316" s="7" t="s">
        <v>2239</v>
      </c>
      <c r="B1316" s="8" t="str">
        <f t="shared" si="40"/>
        <v>51176-FL-8</v>
      </c>
      <c r="C1316" s="7">
        <v>51176</v>
      </c>
      <c r="D1316" s="7" t="s">
        <v>1460</v>
      </c>
      <c r="E1316" s="7" t="s">
        <v>2191</v>
      </c>
      <c r="F1316" s="7" t="s">
        <v>1460</v>
      </c>
      <c r="G1316" s="7" t="s">
        <v>1463</v>
      </c>
      <c r="H1316" s="7" t="s">
        <v>86</v>
      </c>
      <c r="I1316" s="8">
        <v>1</v>
      </c>
      <c r="J1316" s="7" t="s">
        <v>2240</v>
      </c>
      <c r="K1316" s="9">
        <v>8</v>
      </c>
      <c r="L1316" t="str">
        <f t="shared" si="41"/>
        <v>FL-8</v>
      </c>
      <c r="M1316" s="7" t="s">
        <v>2241</v>
      </c>
      <c r="N1316" s="7" t="s">
        <v>2259</v>
      </c>
      <c r="O1316" s="7" t="s">
        <v>2243</v>
      </c>
      <c r="Q1316" s="10">
        <v>4133</v>
      </c>
      <c r="R1316" s="7" t="s">
        <v>5539</v>
      </c>
      <c r="S1316" s="11">
        <v>1</v>
      </c>
      <c r="T1316" s="12">
        <v>0</v>
      </c>
    </row>
    <row r="1317" spans="1:20" x14ac:dyDescent="0.25">
      <c r="A1317" s="7" t="s">
        <v>2239</v>
      </c>
      <c r="B1317" s="8" t="str">
        <f t="shared" si="40"/>
        <v>51176-FL-8</v>
      </c>
      <c r="C1317" s="7">
        <v>51176</v>
      </c>
      <c r="D1317" s="7" t="s">
        <v>1460</v>
      </c>
      <c r="E1317" s="7" t="s">
        <v>2191</v>
      </c>
      <c r="F1317" s="7" t="s">
        <v>1460</v>
      </c>
      <c r="G1317" s="7" t="s">
        <v>1463</v>
      </c>
      <c r="H1317" s="7" t="s">
        <v>86</v>
      </c>
      <c r="I1317" s="8">
        <v>1</v>
      </c>
      <c r="J1317" s="7" t="s">
        <v>2240</v>
      </c>
      <c r="K1317" s="9">
        <v>8</v>
      </c>
      <c r="L1317" t="str">
        <f t="shared" si="41"/>
        <v>FL-8</v>
      </c>
      <c r="M1317" s="7" t="s">
        <v>2241</v>
      </c>
      <c r="N1317" s="7" t="s">
        <v>2259</v>
      </c>
      <c r="O1317" s="7" t="s">
        <v>2243</v>
      </c>
      <c r="Q1317" s="10">
        <v>5133</v>
      </c>
      <c r="R1317" s="7" t="s">
        <v>5524</v>
      </c>
      <c r="S1317" s="11">
        <v>1</v>
      </c>
      <c r="T1317" s="12">
        <v>0</v>
      </c>
    </row>
    <row r="1318" spans="1:20" x14ac:dyDescent="0.25">
      <c r="A1318" s="7" t="s">
        <v>2239</v>
      </c>
      <c r="B1318" s="8" t="str">
        <f t="shared" si="40"/>
        <v>51176-FL-8</v>
      </c>
      <c r="C1318" s="7">
        <v>51176</v>
      </c>
      <c r="D1318" s="7" t="s">
        <v>1460</v>
      </c>
      <c r="E1318" s="7" t="s">
        <v>2191</v>
      </c>
      <c r="F1318" s="7" t="s">
        <v>1460</v>
      </c>
      <c r="G1318" s="7" t="s">
        <v>1463</v>
      </c>
      <c r="H1318" s="7" t="s">
        <v>86</v>
      </c>
      <c r="I1318" s="8">
        <v>1</v>
      </c>
      <c r="J1318" s="7" t="s">
        <v>2240</v>
      </c>
      <c r="K1318" s="9">
        <v>8</v>
      </c>
      <c r="L1318" t="str">
        <f t="shared" si="41"/>
        <v>FL-8</v>
      </c>
      <c r="M1318" s="7" t="s">
        <v>2241</v>
      </c>
      <c r="N1318" s="7" t="s">
        <v>2259</v>
      </c>
      <c r="O1318" s="7" t="s">
        <v>2243</v>
      </c>
      <c r="Q1318" s="10">
        <v>3133</v>
      </c>
      <c r="R1318" s="7" t="s">
        <v>5535</v>
      </c>
      <c r="S1318" s="11">
        <v>1</v>
      </c>
      <c r="T1318" s="12">
        <v>0</v>
      </c>
    </row>
    <row r="1319" spans="1:20" x14ac:dyDescent="0.25">
      <c r="A1319" s="7" t="s">
        <v>2239</v>
      </c>
      <c r="B1319" s="8" t="str">
        <f t="shared" si="40"/>
        <v>51176-FL-8</v>
      </c>
      <c r="C1319" s="7">
        <v>51176</v>
      </c>
      <c r="D1319" s="7" t="s">
        <v>1460</v>
      </c>
      <c r="E1319" s="7" t="s">
        <v>2191</v>
      </c>
      <c r="F1319" s="7" t="s">
        <v>1460</v>
      </c>
      <c r="G1319" s="7" t="s">
        <v>1463</v>
      </c>
      <c r="H1319" s="7" t="s">
        <v>86</v>
      </c>
      <c r="I1319" s="8">
        <v>1</v>
      </c>
      <c r="J1319" s="7" t="s">
        <v>2240</v>
      </c>
      <c r="K1319" s="9">
        <v>8</v>
      </c>
      <c r="L1319" t="str">
        <f t="shared" si="41"/>
        <v>FL-8</v>
      </c>
      <c r="M1319" s="7" t="s">
        <v>2241</v>
      </c>
      <c r="N1319" s="7" t="s">
        <v>2259</v>
      </c>
      <c r="O1319" s="7" t="s">
        <v>2243</v>
      </c>
      <c r="Q1319" s="10">
        <v>4133</v>
      </c>
      <c r="R1319" s="7" t="s">
        <v>5540</v>
      </c>
      <c r="S1319" s="11">
        <v>1</v>
      </c>
      <c r="T1319" s="12">
        <v>0</v>
      </c>
    </row>
    <row r="1320" spans="1:20" x14ac:dyDescent="0.25">
      <c r="A1320" s="7" t="s">
        <v>2239</v>
      </c>
      <c r="B1320" s="8" t="str">
        <f t="shared" si="40"/>
        <v>51176-FL-8</v>
      </c>
      <c r="C1320" s="7">
        <v>51176</v>
      </c>
      <c r="D1320" s="7" t="s">
        <v>1460</v>
      </c>
      <c r="E1320" s="7" t="s">
        <v>2191</v>
      </c>
      <c r="F1320" s="7" t="s">
        <v>1460</v>
      </c>
      <c r="G1320" s="7" t="s">
        <v>1463</v>
      </c>
      <c r="H1320" s="7" t="s">
        <v>86</v>
      </c>
      <c r="I1320" s="8">
        <v>1</v>
      </c>
      <c r="J1320" s="7" t="s">
        <v>2240</v>
      </c>
      <c r="K1320" s="9">
        <v>8</v>
      </c>
      <c r="L1320" t="str">
        <f t="shared" si="41"/>
        <v>FL-8</v>
      </c>
      <c r="M1320" s="7" t="s">
        <v>2241</v>
      </c>
      <c r="N1320" s="7" t="s">
        <v>2259</v>
      </c>
      <c r="O1320" s="7" t="s">
        <v>2243</v>
      </c>
      <c r="Q1320" s="10">
        <v>5133</v>
      </c>
      <c r="R1320" s="7" t="s">
        <v>5525</v>
      </c>
      <c r="S1320" s="11">
        <v>1</v>
      </c>
      <c r="T1320" s="12">
        <v>0</v>
      </c>
    </row>
    <row r="1321" spans="1:20" x14ac:dyDescent="0.25">
      <c r="A1321" s="7" t="s">
        <v>2239</v>
      </c>
      <c r="B1321" s="8" t="str">
        <f t="shared" si="40"/>
        <v>51176-FL-8</v>
      </c>
      <c r="C1321" s="7">
        <v>51176</v>
      </c>
      <c r="D1321" s="7" t="s">
        <v>1460</v>
      </c>
      <c r="E1321" s="7" t="s">
        <v>2191</v>
      </c>
      <c r="F1321" s="7" t="s">
        <v>1460</v>
      </c>
      <c r="G1321" s="7" t="s">
        <v>1463</v>
      </c>
      <c r="H1321" s="7" t="s">
        <v>86</v>
      </c>
      <c r="I1321" s="8">
        <v>1</v>
      </c>
      <c r="J1321" s="7" t="s">
        <v>2240</v>
      </c>
      <c r="K1321" s="9">
        <v>8</v>
      </c>
      <c r="L1321" t="str">
        <f t="shared" si="41"/>
        <v>FL-8</v>
      </c>
      <c r="M1321" s="7" t="s">
        <v>2241</v>
      </c>
      <c r="N1321" s="7" t="s">
        <v>2259</v>
      </c>
      <c r="O1321" s="7" t="s">
        <v>2243</v>
      </c>
      <c r="Q1321" s="10">
        <v>5139</v>
      </c>
      <c r="R1321" s="7" t="s">
        <v>5525</v>
      </c>
      <c r="S1321" s="11">
        <v>1</v>
      </c>
      <c r="T1321" s="12">
        <v>0</v>
      </c>
    </row>
    <row r="1322" spans="1:20" x14ac:dyDescent="0.25">
      <c r="A1322" s="7" t="s">
        <v>2239</v>
      </c>
      <c r="B1322" s="8" t="str">
        <f t="shared" si="40"/>
        <v>51176-FL-8</v>
      </c>
      <c r="C1322" s="7">
        <v>51176</v>
      </c>
      <c r="D1322" s="7" t="s">
        <v>1460</v>
      </c>
      <c r="E1322" s="7" t="s">
        <v>2191</v>
      </c>
      <c r="F1322" s="7" t="s">
        <v>1460</v>
      </c>
      <c r="G1322" s="7" t="s">
        <v>1463</v>
      </c>
      <c r="H1322" s="7" t="s">
        <v>86</v>
      </c>
      <c r="I1322" s="8">
        <v>1</v>
      </c>
      <c r="J1322" s="7" t="s">
        <v>2240</v>
      </c>
      <c r="K1322" s="9">
        <v>8</v>
      </c>
      <c r="L1322" t="str">
        <f t="shared" si="41"/>
        <v>FL-8</v>
      </c>
      <c r="M1322" s="7" t="s">
        <v>2241</v>
      </c>
      <c r="N1322" s="7" t="s">
        <v>2259</v>
      </c>
      <c r="O1322" s="7" t="s">
        <v>2243</v>
      </c>
      <c r="Q1322" s="10">
        <v>1139</v>
      </c>
      <c r="R1322" s="7" t="s">
        <v>5526</v>
      </c>
      <c r="S1322" s="11">
        <v>1</v>
      </c>
      <c r="T1322" s="12">
        <v>0</v>
      </c>
    </row>
    <row r="1323" spans="1:20" x14ac:dyDescent="0.25">
      <c r="A1323" s="7" t="s">
        <v>2239</v>
      </c>
      <c r="B1323" s="8" t="str">
        <f t="shared" si="40"/>
        <v>51176-FL-8</v>
      </c>
      <c r="C1323" s="7">
        <v>51176</v>
      </c>
      <c r="D1323" s="7" t="s">
        <v>1460</v>
      </c>
      <c r="E1323" s="7" t="s">
        <v>2191</v>
      </c>
      <c r="F1323" s="7" t="s">
        <v>1460</v>
      </c>
      <c r="G1323" s="7" t="s">
        <v>1463</v>
      </c>
      <c r="H1323" s="7" t="s">
        <v>86</v>
      </c>
      <c r="I1323" s="8">
        <v>1</v>
      </c>
      <c r="J1323" s="7" t="s">
        <v>2240</v>
      </c>
      <c r="K1323" s="9">
        <v>8</v>
      </c>
      <c r="L1323" t="str">
        <f t="shared" si="41"/>
        <v>FL-8</v>
      </c>
      <c r="M1323" s="7" t="s">
        <v>2241</v>
      </c>
      <c r="N1323" s="7" t="s">
        <v>2259</v>
      </c>
      <c r="O1323" s="7" t="s">
        <v>2243</v>
      </c>
      <c r="Q1323" s="10">
        <v>3133</v>
      </c>
      <c r="R1323" s="7" t="s">
        <v>5536</v>
      </c>
      <c r="S1323" s="11">
        <v>1</v>
      </c>
      <c r="T1323" s="12">
        <v>0</v>
      </c>
    </row>
    <row r="1324" spans="1:20" x14ac:dyDescent="0.25">
      <c r="A1324" s="7" t="s">
        <v>2239</v>
      </c>
      <c r="B1324" s="8" t="str">
        <f t="shared" si="40"/>
        <v>51176-FL-8</v>
      </c>
      <c r="C1324" s="7">
        <v>51176</v>
      </c>
      <c r="D1324" s="7" t="s">
        <v>1460</v>
      </c>
      <c r="E1324" s="7" t="s">
        <v>2191</v>
      </c>
      <c r="F1324" s="7" t="s">
        <v>1460</v>
      </c>
      <c r="G1324" s="7" t="s">
        <v>1463</v>
      </c>
      <c r="H1324" s="7" t="s">
        <v>86</v>
      </c>
      <c r="I1324" s="8">
        <v>1</v>
      </c>
      <c r="J1324" s="7" t="s">
        <v>2240</v>
      </c>
      <c r="K1324" s="9">
        <v>8</v>
      </c>
      <c r="L1324" t="str">
        <f t="shared" si="41"/>
        <v>FL-8</v>
      </c>
      <c r="M1324" s="7" t="s">
        <v>2241</v>
      </c>
      <c r="N1324" s="7" t="s">
        <v>2259</v>
      </c>
      <c r="O1324" s="7" t="s">
        <v>2243</v>
      </c>
      <c r="Q1324" s="10">
        <v>4133</v>
      </c>
      <c r="R1324" s="7" t="s">
        <v>5541</v>
      </c>
      <c r="S1324" s="11">
        <v>1</v>
      </c>
      <c r="T1324" s="12">
        <v>0</v>
      </c>
    </row>
    <row r="1325" spans="1:20" x14ac:dyDescent="0.25">
      <c r="A1325" s="7" t="s">
        <v>2239</v>
      </c>
      <c r="B1325" s="8" t="str">
        <f t="shared" si="40"/>
        <v>51176-FL-8</v>
      </c>
      <c r="C1325" s="7">
        <v>51176</v>
      </c>
      <c r="D1325" s="7" t="s">
        <v>1460</v>
      </c>
      <c r="E1325" s="7" t="s">
        <v>2191</v>
      </c>
      <c r="F1325" s="7" t="s">
        <v>1460</v>
      </c>
      <c r="G1325" s="7" t="s">
        <v>1463</v>
      </c>
      <c r="H1325" s="7" t="s">
        <v>86</v>
      </c>
      <c r="I1325" s="8">
        <v>1</v>
      </c>
      <c r="J1325" s="7" t="s">
        <v>2240</v>
      </c>
      <c r="K1325" s="9">
        <v>8</v>
      </c>
      <c r="L1325" t="str">
        <f t="shared" si="41"/>
        <v>FL-8</v>
      </c>
      <c r="M1325" s="7" t="s">
        <v>2241</v>
      </c>
      <c r="N1325" s="7" t="s">
        <v>2259</v>
      </c>
      <c r="O1325" s="7" t="s">
        <v>2243</v>
      </c>
      <c r="Q1325" s="10">
        <v>5133</v>
      </c>
      <c r="R1325" s="7" t="s">
        <v>5527</v>
      </c>
      <c r="S1325" s="11">
        <v>1</v>
      </c>
      <c r="T1325" s="12">
        <v>0</v>
      </c>
    </row>
    <row r="1326" spans="1:20" x14ac:dyDescent="0.25">
      <c r="A1326" s="7" t="s">
        <v>2239</v>
      </c>
      <c r="B1326" s="8" t="str">
        <f t="shared" si="40"/>
        <v>51176-FL-8</v>
      </c>
      <c r="C1326" s="7">
        <v>51176</v>
      </c>
      <c r="D1326" s="7" t="s">
        <v>1460</v>
      </c>
      <c r="E1326" s="7" t="s">
        <v>2191</v>
      </c>
      <c r="F1326" s="7" t="s">
        <v>1460</v>
      </c>
      <c r="G1326" s="7" t="s">
        <v>1463</v>
      </c>
      <c r="H1326" s="7" t="s">
        <v>86</v>
      </c>
      <c r="I1326" s="8">
        <v>1</v>
      </c>
      <c r="J1326" s="7" t="s">
        <v>2240</v>
      </c>
      <c r="K1326" s="9">
        <v>8</v>
      </c>
      <c r="L1326" t="str">
        <f t="shared" si="41"/>
        <v>FL-8</v>
      </c>
      <c r="M1326" s="7" t="s">
        <v>2241</v>
      </c>
      <c r="N1326" s="7" t="s">
        <v>2259</v>
      </c>
      <c r="O1326" s="7" t="s">
        <v>2243</v>
      </c>
      <c r="Q1326" s="10">
        <v>1139</v>
      </c>
      <c r="R1326" s="7" t="s">
        <v>5528</v>
      </c>
      <c r="S1326" s="11">
        <v>1</v>
      </c>
      <c r="T1326" s="12">
        <v>0</v>
      </c>
    </row>
    <row r="1327" spans="1:20" x14ac:dyDescent="0.25">
      <c r="A1327" s="7" t="s">
        <v>2239</v>
      </c>
      <c r="B1327" s="8" t="str">
        <f t="shared" si="40"/>
        <v>51176-FL-8</v>
      </c>
      <c r="C1327" s="7">
        <v>51176</v>
      </c>
      <c r="D1327" s="7" t="s">
        <v>1460</v>
      </c>
      <c r="E1327" s="7" t="s">
        <v>2191</v>
      </c>
      <c r="F1327" s="7" t="s">
        <v>1460</v>
      </c>
      <c r="G1327" s="7" t="s">
        <v>1463</v>
      </c>
      <c r="H1327" s="7" t="s">
        <v>86</v>
      </c>
      <c r="I1327" s="8">
        <v>1</v>
      </c>
      <c r="J1327" s="7" t="s">
        <v>2240</v>
      </c>
      <c r="K1327" s="9">
        <v>8</v>
      </c>
      <c r="L1327" t="str">
        <f t="shared" si="41"/>
        <v>FL-8</v>
      </c>
      <c r="M1327" s="7" t="s">
        <v>2241</v>
      </c>
      <c r="N1327" s="7" t="s">
        <v>2259</v>
      </c>
      <c r="O1327" s="7" t="s">
        <v>2243</v>
      </c>
      <c r="Q1327" s="10">
        <v>3133</v>
      </c>
      <c r="R1327" s="7" t="s">
        <v>5537</v>
      </c>
      <c r="S1327" s="11">
        <v>1</v>
      </c>
      <c r="T1327" s="12">
        <v>0</v>
      </c>
    </row>
    <row r="1328" spans="1:20" x14ac:dyDescent="0.25">
      <c r="A1328" s="7" t="s">
        <v>2239</v>
      </c>
      <c r="B1328" s="8" t="str">
        <f t="shared" si="40"/>
        <v>51176-FL-8</v>
      </c>
      <c r="C1328" s="7">
        <v>51176</v>
      </c>
      <c r="D1328" s="7" t="s">
        <v>1460</v>
      </c>
      <c r="E1328" s="7" t="s">
        <v>2191</v>
      </c>
      <c r="F1328" s="7" t="s">
        <v>1460</v>
      </c>
      <c r="G1328" s="7" t="s">
        <v>1463</v>
      </c>
      <c r="H1328" s="7" t="s">
        <v>86</v>
      </c>
      <c r="I1328" s="8">
        <v>1</v>
      </c>
      <c r="J1328" s="7" t="s">
        <v>2240</v>
      </c>
      <c r="K1328" s="9">
        <v>8</v>
      </c>
      <c r="L1328" t="str">
        <f t="shared" si="41"/>
        <v>FL-8</v>
      </c>
      <c r="M1328" s="7" t="s">
        <v>2241</v>
      </c>
      <c r="N1328" s="7" t="s">
        <v>2259</v>
      </c>
      <c r="O1328" s="7" t="s">
        <v>2243</v>
      </c>
      <c r="Q1328" s="10">
        <v>4133</v>
      </c>
      <c r="R1328" s="7" t="s">
        <v>5542</v>
      </c>
      <c r="S1328" s="11">
        <v>1</v>
      </c>
      <c r="T1328" s="12">
        <v>0</v>
      </c>
    </row>
    <row r="1329" spans="1:20" x14ac:dyDescent="0.25">
      <c r="A1329" s="7" t="s">
        <v>2239</v>
      </c>
      <c r="B1329" s="8" t="str">
        <f t="shared" si="40"/>
        <v>51176-FL-8</v>
      </c>
      <c r="C1329" s="7">
        <v>51176</v>
      </c>
      <c r="D1329" s="7" t="s">
        <v>1460</v>
      </c>
      <c r="E1329" s="7" t="s">
        <v>2191</v>
      </c>
      <c r="F1329" s="7" t="s">
        <v>1460</v>
      </c>
      <c r="G1329" s="7" t="s">
        <v>1463</v>
      </c>
      <c r="H1329" s="7" t="s">
        <v>86</v>
      </c>
      <c r="I1329" s="8">
        <v>1</v>
      </c>
      <c r="J1329" s="7" t="s">
        <v>2240</v>
      </c>
      <c r="K1329" s="9">
        <v>8</v>
      </c>
      <c r="L1329" t="str">
        <f t="shared" si="41"/>
        <v>FL-8</v>
      </c>
      <c r="M1329" s="7" t="s">
        <v>2241</v>
      </c>
      <c r="N1329" s="7" t="s">
        <v>2259</v>
      </c>
      <c r="O1329" s="7" t="s">
        <v>2243</v>
      </c>
      <c r="Q1329" s="10">
        <v>5133</v>
      </c>
      <c r="R1329" s="7" t="s">
        <v>5529</v>
      </c>
      <c r="S1329" s="11">
        <v>1</v>
      </c>
      <c r="T1329" s="12">
        <v>0</v>
      </c>
    </row>
    <row r="1330" spans="1:20" x14ac:dyDescent="0.25">
      <c r="A1330" s="7" t="s">
        <v>2239</v>
      </c>
      <c r="B1330" s="8" t="str">
        <f t="shared" si="40"/>
        <v>51176-FL-8</v>
      </c>
      <c r="C1330" s="7">
        <v>51176</v>
      </c>
      <c r="D1330" s="7" t="s">
        <v>1460</v>
      </c>
      <c r="E1330" s="7" t="s">
        <v>2191</v>
      </c>
      <c r="F1330" s="7" t="s">
        <v>1460</v>
      </c>
      <c r="G1330" s="7" t="s">
        <v>1463</v>
      </c>
      <c r="H1330" s="7" t="s">
        <v>86</v>
      </c>
      <c r="I1330" s="8">
        <v>1</v>
      </c>
      <c r="J1330" s="7" t="s">
        <v>2240</v>
      </c>
      <c r="K1330" s="9">
        <v>8</v>
      </c>
      <c r="L1330" t="str">
        <f t="shared" si="41"/>
        <v>FL-8</v>
      </c>
      <c r="M1330" s="7" t="s">
        <v>2241</v>
      </c>
      <c r="N1330" s="7" t="s">
        <v>2259</v>
      </c>
      <c r="O1330" s="7" t="s">
        <v>2243</v>
      </c>
      <c r="Q1330" s="10">
        <v>1139</v>
      </c>
      <c r="R1330" s="7" t="s">
        <v>5530</v>
      </c>
      <c r="S1330" s="11">
        <v>1</v>
      </c>
      <c r="T1330" s="12">
        <v>0</v>
      </c>
    </row>
    <row r="1331" spans="1:20" x14ac:dyDescent="0.25">
      <c r="A1331" s="7" t="s">
        <v>2239</v>
      </c>
      <c r="B1331" s="8" t="str">
        <f t="shared" si="40"/>
        <v>51176-FL-8</v>
      </c>
      <c r="C1331" s="7">
        <v>51176</v>
      </c>
      <c r="D1331" s="7" t="s">
        <v>1460</v>
      </c>
      <c r="E1331" s="7" t="s">
        <v>2191</v>
      </c>
      <c r="F1331" s="7" t="s">
        <v>1460</v>
      </c>
      <c r="G1331" s="7" t="s">
        <v>1463</v>
      </c>
      <c r="H1331" s="7" t="s">
        <v>86</v>
      </c>
      <c r="I1331" s="8">
        <v>1</v>
      </c>
      <c r="J1331" s="7" t="s">
        <v>2240</v>
      </c>
      <c r="K1331" s="9">
        <v>8</v>
      </c>
      <c r="L1331" t="str">
        <f t="shared" si="41"/>
        <v>FL-8</v>
      </c>
      <c r="M1331" s="7" t="s">
        <v>2241</v>
      </c>
      <c r="N1331" s="7" t="s">
        <v>2259</v>
      </c>
      <c r="O1331" s="7" t="s">
        <v>2243</v>
      </c>
      <c r="Q1331" s="10">
        <v>3133</v>
      </c>
      <c r="R1331" s="7" t="s">
        <v>5538</v>
      </c>
      <c r="S1331" s="11">
        <v>1</v>
      </c>
      <c r="T1331" s="12">
        <v>0</v>
      </c>
    </row>
    <row r="1332" spans="1:20" x14ac:dyDescent="0.25">
      <c r="A1332" s="7" t="s">
        <v>2239</v>
      </c>
      <c r="B1332" s="8" t="str">
        <f t="shared" si="40"/>
        <v>51176-FL-8</v>
      </c>
      <c r="C1332" s="7">
        <v>51176</v>
      </c>
      <c r="D1332" s="7" t="s">
        <v>1460</v>
      </c>
      <c r="E1332" s="7" t="s">
        <v>2191</v>
      </c>
      <c r="F1332" s="7" t="s">
        <v>1460</v>
      </c>
      <c r="G1332" s="7" t="s">
        <v>1463</v>
      </c>
      <c r="H1332" s="7" t="s">
        <v>86</v>
      </c>
      <c r="I1332" s="8">
        <v>1</v>
      </c>
      <c r="J1332" s="7" t="s">
        <v>2240</v>
      </c>
      <c r="K1332" s="9">
        <v>8</v>
      </c>
      <c r="L1332" t="str">
        <f t="shared" si="41"/>
        <v>FL-8</v>
      </c>
      <c r="M1332" s="7" t="s">
        <v>2241</v>
      </c>
      <c r="N1332" s="7" t="s">
        <v>2259</v>
      </c>
      <c r="O1332" s="7" t="s">
        <v>2243</v>
      </c>
      <c r="Q1332" s="10">
        <v>4133</v>
      </c>
      <c r="R1332" s="7" t="s">
        <v>5543</v>
      </c>
      <c r="S1332" s="11">
        <v>1</v>
      </c>
      <c r="T1332" s="12">
        <v>0</v>
      </c>
    </row>
    <row r="1333" spans="1:20" x14ac:dyDescent="0.25">
      <c r="A1333" s="7" t="s">
        <v>2239</v>
      </c>
      <c r="B1333" s="8" t="str">
        <f t="shared" si="40"/>
        <v>51176-FL-8</v>
      </c>
      <c r="C1333" s="7">
        <v>51176</v>
      </c>
      <c r="D1333" s="7" t="s">
        <v>1460</v>
      </c>
      <c r="E1333" s="7" t="s">
        <v>2191</v>
      </c>
      <c r="F1333" s="7" t="s">
        <v>1460</v>
      </c>
      <c r="G1333" s="7" t="s">
        <v>1463</v>
      </c>
      <c r="H1333" s="7" t="s">
        <v>86</v>
      </c>
      <c r="I1333" s="8">
        <v>1</v>
      </c>
      <c r="J1333" s="7" t="s">
        <v>2240</v>
      </c>
      <c r="K1333" s="9">
        <v>8</v>
      </c>
      <c r="L1333" t="str">
        <f t="shared" si="41"/>
        <v>FL-8</v>
      </c>
      <c r="M1333" s="7" t="s">
        <v>2241</v>
      </c>
      <c r="N1333" s="7" t="s">
        <v>2259</v>
      </c>
      <c r="O1333" s="7" t="s">
        <v>2243</v>
      </c>
      <c r="Q1333" s="10">
        <v>5133</v>
      </c>
      <c r="R1333" s="7" t="s">
        <v>5531</v>
      </c>
      <c r="S1333" s="11">
        <v>1</v>
      </c>
      <c r="T1333" s="12">
        <v>0</v>
      </c>
    </row>
    <row r="1334" spans="1:20" x14ac:dyDescent="0.25">
      <c r="A1334" s="7" t="s">
        <v>2239</v>
      </c>
      <c r="B1334" s="8" t="str">
        <f t="shared" si="40"/>
        <v>51176-FR-8</v>
      </c>
      <c r="C1334" s="7">
        <v>51176</v>
      </c>
      <c r="D1334" s="7" t="s">
        <v>1460</v>
      </c>
      <c r="E1334" s="7" t="s">
        <v>2191</v>
      </c>
      <c r="F1334" s="7" t="s">
        <v>1460</v>
      </c>
      <c r="G1334" s="7" t="s">
        <v>1463</v>
      </c>
      <c r="H1334" s="7" t="s">
        <v>86</v>
      </c>
      <c r="I1334" s="8">
        <v>2</v>
      </c>
      <c r="J1334" s="7" t="s">
        <v>2244</v>
      </c>
      <c r="K1334" s="9">
        <v>8</v>
      </c>
      <c r="L1334" t="str">
        <f t="shared" si="41"/>
        <v>FR-8</v>
      </c>
      <c r="M1334" s="7" t="s">
        <v>2241</v>
      </c>
      <c r="N1334" s="7" t="s">
        <v>2186</v>
      </c>
      <c r="O1334" s="7" t="s">
        <v>2243</v>
      </c>
      <c r="Q1334" s="10">
        <v>3744</v>
      </c>
      <c r="R1334" s="7" t="s">
        <v>5534</v>
      </c>
      <c r="S1334" s="11">
        <v>1</v>
      </c>
      <c r="T1334" s="12">
        <v>0</v>
      </c>
    </row>
    <row r="1335" spans="1:20" x14ac:dyDescent="0.25">
      <c r="A1335" s="7" t="s">
        <v>2239</v>
      </c>
      <c r="B1335" s="8" t="str">
        <f t="shared" si="40"/>
        <v>51176-FR-8</v>
      </c>
      <c r="C1335" s="7">
        <v>51176</v>
      </c>
      <c r="D1335" s="7" t="s">
        <v>1460</v>
      </c>
      <c r="E1335" s="7" t="s">
        <v>2191</v>
      </c>
      <c r="F1335" s="7" t="s">
        <v>1460</v>
      </c>
      <c r="G1335" s="7" t="s">
        <v>1463</v>
      </c>
      <c r="H1335" s="7" t="s">
        <v>86</v>
      </c>
      <c r="I1335" s="8">
        <v>2</v>
      </c>
      <c r="J1335" s="7" t="s">
        <v>2244</v>
      </c>
      <c r="K1335" s="9">
        <v>8</v>
      </c>
      <c r="L1335" t="str">
        <f t="shared" si="41"/>
        <v>FR-8</v>
      </c>
      <c r="M1335" s="7" t="s">
        <v>2241</v>
      </c>
      <c r="N1335" s="7" t="s">
        <v>2186</v>
      </c>
      <c r="O1335" s="7" t="s">
        <v>2243</v>
      </c>
      <c r="Q1335" s="10">
        <v>4744</v>
      </c>
      <c r="R1335" s="7" t="s">
        <v>5539</v>
      </c>
      <c r="S1335" s="11">
        <v>1</v>
      </c>
      <c r="T1335" s="12">
        <v>0</v>
      </c>
    </row>
    <row r="1336" spans="1:20" x14ac:dyDescent="0.25">
      <c r="A1336" s="7" t="s">
        <v>2239</v>
      </c>
      <c r="B1336" s="8" t="str">
        <f t="shared" si="40"/>
        <v>51176-FR-8</v>
      </c>
      <c r="C1336" s="7">
        <v>51176</v>
      </c>
      <c r="D1336" s="7" t="s">
        <v>1460</v>
      </c>
      <c r="E1336" s="7" t="s">
        <v>2191</v>
      </c>
      <c r="F1336" s="7" t="s">
        <v>1460</v>
      </c>
      <c r="G1336" s="7" t="s">
        <v>1463</v>
      </c>
      <c r="H1336" s="7" t="s">
        <v>86</v>
      </c>
      <c r="I1336" s="8">
        <v>2</v>
      </c>
      <c r="J1336" s="7" t="s">
        <v>2244</v>
      </c>
      <c r="K1336" s="9">
        <v>8</v>
      </c>
      <c r="L1336" t="str">
        <f t="shared" si="41"/>
        <v>FR-8</v>
      </c>
      <c r="M1336" s="7" t="s">
        <v>2241</v>
      </c>
      <c r="N1336" s="7" t="s">
        <v>2186</v>
      </c>
      <c r="O1336" s="7" t="s">
        <v>2243</v>
      </c>
      <c r="Q1336" s="10">
        <v>5129</v>
      </c>
      <c r="R1336" s="7" t="s">
        <v>5525</v>
      </c>
      <c r="S1336" s="11">
        <v>1</v>
      </c>
      <c r="T1336" s="12">
        <v>0</v>
      </c>
    </row>
    <row r="1337" spans="1:20" x14ac:dyDescent="0.25">
      <c r="A1337" s="7" t="s">
        <v>2239</v>
      </c>
      <c r="B1337" s="8" t="str">
        <f t="shared" si="40"/>
        <v>51176-FR-8</v>
      </c>
      <c r="C1337" s="7">
        <v>51176</v>
      </c>
      <c r="D1337" s="7" t="s">
        <v>1460</v>
      </c>
      <c r="E1337" s="7" t="s">
        <v>2191</v>
      </c>
      <c r="F1337" s="7" t="s">
        <v>1460</v>
      </c>
      <c r="G1337" s="7" t="s">
        <v>1463</v>
      </c>
      <c r="H1337" s="7" t="s">
        <v>86</v>
      </c>
      <c r="I1337" s="8">
        <v>2</v>
      </c>
      <c r="J1337" s="7" t="s">
        <v>2244</v>
      </c>
      <c r="K1337" s="9">
        <v>8</v>
      </c>
      <c r="L1337" t="str">
        <f t="shared" si="41"/>
        <v>FR-8</v>
      </c>
      <c r="M1337" s="7" t="s">
        <v>2241</v>
      </c>
      <c r="N1337" s="7" t="s">
        <v>2186</v>
      </c>
      <c r="O1337" s="7" t="s">
        <v>2243</v>
      </c>
      <c r="Q1337" s="10">
        <v>2744</v>
      </c>
      <c r="R1337" s="7" t="s">
        <v>5544</v>
      </c>
      <c r="S1337" s="11">
        <v>1</v>
      </c>
      <c r="T1337" s="12">
        <v>0</v>
      </c>
    </row>
    <row r="1338" spans="1:20" x14ac:dyDescent="0.25">
      <c r="A1338" s="7" t="s">
        <v>2239</v>
      </c>
      <c r="B1338" s="8" t="str">
        <f t="shared" si="40"/>
        <v>51176-FR-8</v>
      </c>
      <c r="C1338" s="7">
        <v>51176</v>
      </c>
      <c r="D1338" s="7" t="s">
        <v>1460</v>
      </c>
      <c r="E1338" s="7" t="s">
        <v>2191</v>
      </c>
      <c r="F1338" s="7" t="s">
        <v>1460</v>
      </c>
      <c r="G1338" s="7" t="s">
        <v>1463</v>
      </c>
      <c r="H1338" s="7" t="s">
        <v>86</v>
      </c>
      <c r="I1338" s="8">
        <v>2</v>
      </c>
      <c r="J1338" s="7" t="s">
        <v>2244</v>
      </c>
      <c r="K1338" s="9">
        <v>8</v>
      </c>
      <c r="L1338" t="str">
        <f t="shared" si="41"/>
        <v>FR-8</v>
      </c>
      <c r="M1338" s="7" t="s">
        <v>2241</v>
      </c>
      <c r="N1338" s="7" t="s">
        <v>2186</v>
      </c>
      <c r="O1338" s="7" t="s">
        <v>2243</v>
      </c>
      <c r="Q1338" s="10">
        <v>4744</v>
      </c>
      <c r="R1338" s="7" t="s">
        <v>5541</v>
      </c>
      <c r="S1338" s="11">
        <v>1</v>
      </c>
      <c r="T1338" s="12">
        <v>0</v>
      </c>
    </row>
    <row r="1339" spans="1:20" x14ac:dyDescent="0.25">
      <c r="A1339" s="7" t="s">
        <v>2239</v>
      </c>
      <c r="B1339" s="8" t="str">
        <f t="shared" si="40"/>
        <v>51176-FR-8</v>
      </c>
      <c r="C1339" s="7">
        <v>51176</v>
      </c>
      <c r="D1339" s="7" t="s">
        <v>1460</v>
      </c>
      <c r="E1339" s="7" t="s">
        <v>2191</v>
      </c>
      <c r="F1339" s="7" t="s">
        <v>1460</v>
      </c>
      <c r="G1339" s="7" t="s">
        <v>1463</v>
      </c>
      <c r="H1339" s="7" t="s">
        <v>86</v>
      </c>
      <c r="I1339" s="8">
        <v>2</v>
      </c>
      <c r="J1339" s="7" t="s">
        <v>2244</v>
      </c>
      <c r="K1339" s="9">
        <v>8</v>
      </c>
      <c r="L1339" t="str">
        <f t="shared" si="41"/>
        <v>FR-8</v>
      </c>
      <c r="M1339" s="7" t="s">
        <v>2241</v>
      </c>
      <c r="N1339" s="7" t="s">
        <v>2186</v>
      </c>
      <c r="O1339" s="7" t="s">
        <v>2243</v>
      </c>
      <c r="Q1339" s="10">
        <v>2744</v>
      </c>
      <c r="R1339" s="7" t="s">
        <v>5532</v>
      </c>
      <c r="S1339" s="11">
        <v>1</v>
      </c>
      <c r="T1339" s="12">
        <v>0</v>
      </c>
    </row>
    <row r="1340" spans="1:20" x14ac:dyDescent="0.25">
      <c r="A1340" s="7" t="s">
        <v>2239</v>
      </c>
      <c r="B1340" s="8" t="str">
        <f t="shared" si="40"/>
        <v>51176-FR-8</v>
      </c>
      <c r="C1340" s="7">
        <v>51176</v>
      </c>
      <c r="D1340" s="7" t="s">
        <v>1460</v>
      </c>
      <c r="E1340" s="7" t="s">
        <v>2191</v>
      </c>
      <c r="F1340" s="7" t="s">
        <v>1460</v>
      </c>
      <c r="G1340" s="7" t="s">
        <v>1463</v>
      </c>
      <c r="H1340" s="7" t="s">
        <v>86</v>
      </c>
      <c r="I1340" s="8">
        <v>2</v>
      </c>
      <c r="J1340" s="7" t="s">
        <v>2244</v>
      </c>
      <c r="K1340" s="9">
        <v>8</v>
      </c>
      <c r="L1340" t="str">
        <f t="shared" si="41"/>
        <v>FR-8</v>
      </c>
      <c r="M1340" s="7" t="s">
        <v>2241</v>
      </c>
      <c r="N1340" s="7" t="s">
        <v>2186</v>
      </c>
      <c r="O1340" s="7" t="s">
        <v>2243</v>
      </c>
      <c r="Q1340" s="10">
        <v>4744</v>
      </c>
      <c r="R1340" s="7" t="s">
        <v>5542</v>
      </c>
      <c r="S1340" s="11">
        <v>1</v>
      </c>
      <c r="T1340" s="12">
        <v>0</v>
      </c>
    </row>
    <row r="1341" spans="1:20" x14ac:dyDescent="0.25">
      <c r="A1341" s="7" t="s">
        <v>2239</v>
      </c>
      <c r="B1341" s="8" t="str">
        <f t="shared" si="40"/>
        <v>51176-FR-8</v>
      </c>
      <c r="C1341" s="7">
        <v>51176</v>
      </c>
      <c r="D1341" s="7" t="s">
        <v>1460</v>
      </c>
      <c r="E1341" s="7" t="s">
        <v>2191</v>
      </c>
      <c r="F1341" s="7" t="s">
        <v>1460</v>
      </c>
      <c r="G1341" s="7" t="s">
        <v>1463</v>
      </c>
      <c r="H1341" s="7" t="s">
        <v>86</v>
      </c>
      <c r="I1341" s="8">
        <v>2</v>
      </c>
      <c r="J1341" s="7" t="s">
        <v>2244</v>
      </c>
      <c r="K1341" s="9">
        <v>8</v>
      </c>
      <c r="L1341" t="str">
        <f t="shared" si="41"/>
        <v>FR-8</v>
      </c>
      <c r="M1341" s="7" t="s">
        <v>2241</v>
      </c>
      <c r="N1341" s="7" t="s">
        <v>2186</v>
      </c>
      <c r="O1341" s="7" t="s">
        <v>2243</v>
      </c>
      <c r="Q1341" s="10">
        <v>2744</v>
      </c>
      <c r="R1341" s="7" t="s">
        <v>5533</v>
      </c>
      <c r="S1341" s="11">
        <v>1</v>
      </c>
      <c r="T1341" s="12">
        <v>0</v>
      </c>
    </row>
    <row r="1342" spans="1:20" x14ac:dyDescent="0.25">
      <c r="A1342" s="7" t="s">
        <v>2239</v>
      </c>
      <c r="B1342" s="8" t="str">
        <f t="shared" si="40"/>
        <v>51176-FR-8</v>
      </c>
      <c r="C1342" s="7">
        <v>51176</v>
      </c>
      <c r="D1342" s="7" t="s">
        <v>1460</v>
      </c>
      <c r="E1342" s="7" t="s">
        <v>2191</v>
      </c>
      <c r="F1342" s="7" t="s">
        <v>1460</v>
      </c>
      <c r="G1342" s="7" t="s">
        <v>1463</v>
      </c>
      <c r="H1342" s="7" t="s">
        <v>86</v>
      </c>
      <c r="I1342" s="8">
        <v>2</v>
      </c>
      <c r="J1342" s="7" t="s">
        <v>2244</v>
      </c>
      <c r="K1342" s="9">
        <v>8</v>
      </c>
      <c r="L1342" t="str">
        <f t="shared" si="41"/>
        <v>FR-8</v>
      </c>
      <c r="M1342" s="7" t="s">
        <v>2241</v>
      </c>
      <c r="N1342" s="7" t="s">
        <v>2186</v>
      </c>
      <c r="O1342" s="7" t="s">
        <v>2243</v>
      </c>
      <c r="Q1342" s="10">
        <v>4744</v>
      </c>
      <c r="R1342" s="7" t="s">
        <v>5543</v>
      </c>
      <c r="S1342" s="11">
        <v>1</v>
      </c>
      <c r="T1342" s="12">
        <v>0</v>
      </c>
    </row>
    <row r="1343" spans="1:20" x14ac:dyDescent="0.25">
      <c r="A1343" s="7" t="s">
        <v>2239</v>
      </c>
      <c r="B1343" s="8" t="str">
        <f t="shared" si="40"/>
        <v>51177-FL-8</v>
      </c>
      <c r="C1343" s="7">
        <v>51177</v>
      </c>
      <c r="D1343" s="7" t="s">
        <v>939</v>
      </c>
      <c r="E1343" s="7" t="s">
        <v>2191</v>
      </c>
      <c r="F1343" s="7" t="s">
        <v>939</v>
      </c>
      <c r="G1343" s="7" t="s">
        <v>943</v>
      </c>
      <c r="H1343" s="7" t="s">
        <v>289</v>
      </c>
      <c r="I1343" s="8">
        <v>1</v>
      </c>
      <c r="J1343" s="7" t="s">
        <v>2240</v>
      </c>
      <c r="K1343" s="9">
        <v>8</v>
      </c>
      <c r="L1343" t="str">
        <f t="shared" si="41"/>
        <v>FL-8</v>
      </c>
      <c r="M1343" s="7" t="s">
        <v>2241</v>
      </c>
      <c r="N1343" s="7" t="s">
        <v>2337</v>
      </c>
      <c r="O1343" s="7" t="s">
        <v>2243</v>
      </c>
      <c r="Q1343" s="10">
        <v>3118</v>
      </c>
      <c r="R1343" s="7" t="s">
        <v>5534</v>
      </c>
      <c r="S1343" s="11">
        <v>2</v>
      </c>
      <c r="T1343" s="12">
        <v>0</v>
      </c>
    </row>
    <row r="1344" spans="1:20" x14ac:dyDescent="0.25">
      <c r="A1344" s="7" t="s">
        <v>2239</v>
      </c>
      <c r="B1344" s="8" t="str">
        <f t="shared" si="40"/>
        <v>51177-FL-8</v>
      </c>
      <c r="C1344" s="7">
        <v>51177</v>
      </c>
      <c r="D1344" s="7" t="s">
        <v>939</v>
      </c>
      <c r="E1344" s="7" t="s">
        <v>2191</v>
      </c>
      <c r="F1344" s="7" t="s">
        <v>939</v>
      </c>
      <c r="G1344" s="7" t="s">
        <v>943</v>
      </c>
      <c r="H1344" s="7" t="s">
        <v>289</v>
      </c>
      <c r="I1344" s="8">
        <v>1</v>
      </c>
      <c r="J1344" s="7" t="s">
        <v>2240</v>
      </c>
      <c r="K1344" s="9">
        <v>8</v>
      </c>
      <c r="L1344" t="str">
        <f t="shared" si="41"/>
        <v>FL-8</v>
      </c>
      <c r="M1344" s="7" t="s">
        <v>2241</v>
      </c>
      <c r="N1344" s="7" t="s">
        <v>2337</v>
      </c>
      <c r="O1344" s="7" t="s">
        <v>2243</v>
      </c>
      <c r="Q1344" s="10">
        <v>4118</v>
      </c>
      <c r="R1344" s="7" t="s">
        <v>5539</v>
      </c>
      <c r="S1344" s="11">
        <v>2</v>
      </c>
      <c r="T1344" s="12">
        <v>0</v>
      </c>
    </row>
    <row r="1345" spans="1:20" x14ac:dyDescent="0.25">
      <c r="A1345" s="7" t="s">
        <v>2239</v>
      </c>
      <c r="B1345" s="8" t="str">
        <f t="shared" si="40"/>
        <v>51177-FL-8</v>
      </c>
      <c r="C1345" s="7">
        <v>51177</v>
      </c>
      <c r="D1345" s="7" t="s">
        <v>939</v>
      </c>
      <c r="E1345" s="7" t="s">
        <v>2191</v>
      </c>
      <c r="F1345" s="7" t="s">
        <v>939</v>
      </c>
      <c r="G1345" s="7" t="s">
        <v>943</v>
      </c>
      <c r="H1345" s="7" t="s">
        <v>289</v>
      </c>
      <c r="I1345" s="8">
        <v>1</v>
      </c>
      <c r="J1345" s="7" t="s">
        <v>2240</v>
      </c>
      <c r="K1345" s="9">
        <v>8</v>
      </c>
      <c r="L1345" t="str">
        <f t="shared" si="41"/>
        <v>FL-8</v>
      </c>
      <c r="M1345" s="7" t="s">
        <v>2241</v>
      </c>
      <c r="N1345" s="7" t="s">
        <v>2337</v>
      </c>
      <c r="O1345" s="7" t="s">
        <v>2243</v>
      </c>
      <c r="Q1345" s="10">
        <v>5118</v>
      </c>
      <c r="R1345" s="7" t="s">
        <v>5524</v>
      </c>
      <c r="S1345" s="11">
        <v>2</v>
      </c>
      <c r="T1345" s="12">
        <v>0</v>
      </c>
    </row>
    <row r="1346" spans="1:20" x14ac:dyDescent="0.25">
      <c r="A1346" s="7" t="s">
        <v>2239</v>
      </c>
      <c r="B1346" s="8" t="str">
        <f t="shared" si="40"/>
        <v>51177-FL-8</v>
      </c>
      <c r="C1346" s="7">
        <v>51177</v>
      </c>
      <c r="D1346" s="7" t="s">
        <v>939</v>
      </c>
      <c r="E1346" s="7" t="s">
        <v>2191</v>
      </c>
      <c r="F1346" s="7" t="s">
        <v>939</v>
      </c>
      <c r="G1346" s="7" t="s">
        <v>943</v>
      </c>
      <c r="H1346" s="7" t="s">
        <v>289</v>
      </c>
      <c r="I1346" s="8">
        <v>1</v>
      </c>
      <c r="J1346" s="7" t="s">
        <v>2240</v>
      </c>
      <c r="K1346" s="9">
        <v>8</v>
      </c>
      <c r="L1346" t="str">
        <f t="shared" si="41"/>
        <v>FL-8</v>
      </c>
      <c r="M1346" s="7" t="s">
        <v>2241</v>
      </c>
      <c r="N1346" s="7" t="s">
        <v>2337</v>
      </c>
      <c r="O1346" s="7" t="s">
        <v>2243</v>
      </c>
      <c r="Q1346" s="10">
        <v>3118</v>
      </c>
      <c r="R1346" s="7" t="s">
        <v>5535</v>
      </c>
      <c r="S1346" s="11">
        <v>2</v>
      </c>
      <c r="T1346" s="12">
        <v>0</v>
      </c>
    </row>
    <row r="1347" spans="1:20" x14ac:dyDescent="0.25">
      <c r="A1347" s="7" t="s">
        <v>2239</v>
      </c>
      <c r="B1347" s="8" t="str">
        <f t="shared" ref="B1347:B1410" si="42">C1347&amp;"-"&amp;L1347</f>
        <v>51177-FL-8</v>
      </c>
      <c r="C1347" s="7">
        <v>51177</v>
      </c>
      <c r="D1347" s="7" t="s">
        <v>939</v>
      </c>
      <c r="E1347" s="7" t="s">
        <v>2191</v>
      </c>
      <c r="F1347" s="7" t="s">
        <v>939</v>
      </c>
      <c r="G1347" s="7" t="s">
        <v>943</v>
      </c>
      <c r="H1347" s="7" t="s">
        <v>289</v>
      </c>
      <c r="I1347" s="8">
        <v>1</v>
      </c>
      <c r="J1347" s="7" t="s">
        <v>2240</v>
      </c>
      <c r="K1347" s="9">
        <v>8</v>
      </c>
      <c r="L1347" t="str">
        <f t="shared" ref="L1347:L1410" si="43">J1347&amp;"-"&amp;K1347</f>
        <v>FL-8</v>
      </c>
      <c r="M1347" s="7" t="s">
        <v>2241</v>
      </c>
      <c r="N1347" s="7" t="s">
        <v>2337</v>
      </c>
      <c r="O1347" s="7" t="s">
        <v>2243</v>
      </c>
      <c r="Q1347" s="10">
        <v>3118</v>
      </c>
      <c r="R1347" s="7" t="s">
        <v>5535</v>
      </c>
      <c r="S1347" s="11">
        <v>2</v>
      </c>
      <c r="T1347" s="12">
        <v>0</v>
      </c>
    </row>
    <row r="1348" spans="1:20" x14ac:dyDescent="0.25">
      <c r="A1348" s="7" t="s">
        <v>2239</v>
      </c>
      <c r="B1348" s="8" t="str">
        <f t="shared" si="42"/>
        <v>51177-FL-8</v>
      </c>
      <c r="C1348" s="7">
        <v>51177</v>
      </c>
      <c r="D1348" s="7" t="s">
        <v>939</v>
      </c>
      <c r="E1348" s="7" t="s">
        <v>2191</v>
      </c>
      <c r="F1348" s="7" t="s">
        <v>939</v>
      </c>
      <c r="G1348" s="7" t="s">
        <v>943</v>
      </c>
      <c r="H1348" s="7" t="s">
        <v>289</v>
      </c>
      <c r="I1348" s="8">
        <v>1</v>
      </c>
      <c r="J1348" s="7" t="s">
        <v>2240</v>
      </c>
      <c r="K1348" s="9">
        <v>8</v>
      </c>
      <c r="L1348" t="str">
        <f t="shared" si="43"/>
        <v>FL-8</v>
      </c>
      <c r="M1348" s="7" t="s">
        <v>2241</v>
      </c>
      <c r="N1348" s="7" t="s">
        <v>2337</v>
      </c>
      <c r="O1348" s="7" t="s">
        <v>2243</v>
      </c>
      <c r="Q1348" s="10">
        <v>4150</v>
      </c>
      <c r="R1348" s="7" t="s">
        <v>5540</v>
      </c>
      <c r="S1348" s="11">
        <v>2</v>
      </c>
      <c r="T1348" s="12">
        <v>0</v>
      </c>
    </row>
    <row r="1349" spans="1:20" x14ac:dyDescent="0.25">
      <c r="A1349" s="7" t="s">
        <v>2239</v>
      </c>
      <c r="B1349" s="8" t="str">
        <f t="shared" si="42"/>
        <v>51177-FL-8</v>
      </c>
      <c r="C1349" s="7">
        <v>51177</v>
      </c>
      <c r="D1349" s="7" t="s">
        <v>939</v>
      </c>
      <c r="E1349" s="7" t="s">
        <v>2191</v>
      </c>
      <c r="F1349" s="7" t="s">
        <v>939</v>
      </c>
      <c r="G1349" s="7" t="s">
        <v>943</v>
      </c>
      <c r="H1349" s="7" t="s">
        <v>289</v>
      </c>
      <c r="I1349" s="8">
        <v>1</v>
      </c>
      <c r="J1349" s="7" t="s">
        <v>2240</v>
      </c>
      <c r="K1349" s="9">
        <v>8</v>
      </c>
      <c r="L1349" t="str">
        <f t="shared" si="43"/>
        <v>FL-8</v>
      </c>
      <c r="M1349" s="7" t="s">
        <v>2241</v>
      </c>
      <c r="N1349" s="7" t="s">
        <v>2337</v>
      </c>
      <c r="O1349" s="7" t="s">
        <v>2243</v>
      </c>
      <c r="Q1349" s="10">
        <v>5116</v>
      </c>
      <c r="R1349" s="7" t="s">
        <v>5525</v>
      </c>
      <c r="S1349" s="11">
        <v>2</v>
      </c>
      <c r="T1349" s="12">
        <v>0</v>
      </c>
    </row>
    <row r="1350" spans="1:20" x14ac:dyDescent="0.25">
      <c r="A1350" s="7" t="s">
        <v>2239</v>
      </c>
      <c r="B1350" s="8" t="str">
        <f t="shared" si="42"/>
        <v>51177-FL-8</v>
      </c>
      <c r="C1350" s="7">
        <v>51177</v>
      </c>
      <c r="D1350" s="7" t="s">
        <v>939</v>
      </c>
      <c r="E1350" s="7" t="s">
        <v>2191</v>
      </c>
      <c r="F1350" s="7" t="s">
        <v>939</v>
      </c>
      <c r="G1350" s="7" t="s">
        <v>943</v>
      </c>
      <c r="H1350" s="7" t="s">
        <v>289</v>
      </c>
      <c r="I1350" s="8">
        <v>1</v>
      </c>
      <c r="J1350" s="7" t="s">
        <v>2240</v>
      </c>
      <c r="K1350" s="9">
        <v>8</v>
      </c>
      <c r="L1350" t="str">
        <f t="shared" si="43"/>
        <v>FL-8</v>
      </c>
      <c r="M1350" s="7" t="s">
        <v>2241</v>
      </c>
      <c r="N1350" s="7" t="s">
        <v>2337</v>
      </c>
      <c r="O1350" s="7" t="s">
        <v>2243</v>
      </c>
      <c r="Q1350" s="10">
        <v>5118</v>
      </c>
      <c r="R1350" s="7" t="s">
        <v>5525</v>
      </c>
      <c r="S1350" s="11">
        <v>2</v>
      </c>
      <c r="T1350" s="12">
        <v>0</v>
      </c>
    </row>
    <row r="1351" spans="1:20" x14ac:dyDescent="0.25">
      <c r="A1351" s="7" t="s">
        <v>2239</v>
      </c>
      <c r="B1351" s="8" t="str">
        <f t="shared" si="42"/>
        <v>51177-FL-8</v>
      </c>
      <c r="C1351" s="7">
        <v>51177</v>
      </c>
      <c r="D1351" s="7" t="s">
        <v>939</v>
      </c>
      <c r="E1351" s="7" t="s">
        <v>2191</v>
      </c>
      <c r="F1351" s="7" t="s">
        <v>939</v>
      </c>
      <c r="G1351" s="7" t="s">
        <v>943</v>
      </c>
      <c r="H1351" s="7" t="s">
        <v>289</v>
      </c>
      <c r="I1351" s="8">
        <v>1</v>
      </c>
      <c r="J1351" s="7" t="s">
        <v>2240</v>
      </c>
      <c r="K1351" s="9">
        <v>8</v>
      </c>
      <c r="L1351" t="str">
        <f t="shared" si="43"/>
        <v>FL-8</v>
      </c>
      <c r="M1351" s="7" t="s">
        <v>2241</v>
      </c>
      <c r="N1351" s="7" t="s">
        <v>2337</v>
      </c>
      <c r="O1351" s="7" t="s">
        <v>2243</v>
      </c>
      <c r="Q1351" s="10">
        <v>1116</v>
      </c>
      <c r="R1351" s="7" t="s">
        <v>5526</v>
      </c>
      <c r="S1351" s="11">
        <v>2</v>
      </c>
      <c r="T1351" s="12">
        <v>0</v>
      </c>
    </row>
    <row r="1352" spans="1:20" x14ac:dyDescent="0.25">
      <c r="A1352" s="7" t="s">
        <v>2239</v>
      </c>
      <c r="B1352" s="8" t="str">
        <f t="shared" si="42"/>
        <v>51177-FL-8</v>
      </c>
      <c r="C1352" s="7">
        <v>51177</v>
      </c>
      <c r="D1352" s="7" t="s">
        <v>939</v>
      </c>
      <c r="E1352" s="7" t="s">
        <v>2191</v>
      </c>
      <c r="F1352" s="7" t="s">
        <v>939</v>
      </c>
      <c r="G1352" s="7" t="s">
        <v>943</v>
      </c>
      <c r="H1352" s="7" t="s">
        <v>289</v>
      </c>
      <c r="I1352" s="8">
        <v>1</v>
      </c>
      <c r="J1352" s="7" t="s">
        <v>2240</v>
      </c>
      <c r="K1352" s="9">
        <v>8</v>
      </c>
      <c r="L1352" t="str">
        <f t="shared" si="43"/>
        <v>FL-8</v>
      </c>
      <c r="M1352" s="7" t="s">
        <v>2241</v>
      </c>
      <c r="N1352" s="7" t="s">
        <v>2337</v>
      </c>
      <c r="O1352" s="7" t="s">
        <v>2243</v>
      </c>
      <c r="Q1352" s="10">
        <v>2115</v>
      </c>
      <c r="R1352" s="7" t="s">
        <v>5544</v>
      </c>
      <c r="S1352" s="11">
        <v>2</v>
      </c>
      <c r="T1352" s="12">
        <v>0</v>
      </c>
    </row>
    <row r="1353" spans="1:20" x14ac:dyDescent="0.25">
      <c r="A1353" s="7" t="s">
        <v>2239</v>
      </c>
      <c r="B1353" s="8" t="str">
        <f t="shared" si="42"/>
        <v>51177-FL-8</v>
      </c>
      <c r="C1353" s="7">
        <v>51177</v>
      </c>
      <c r="D1353" s="7" t="s">
        <v>939</v>
      </c>
      <c r="E1353" s="7" t="s">
        <v>2191</v>
      </c>
      <c r="F1353" s="7" t="s">
        <v>939</v>
      </c>
      <c r="G1353" s="7" t="s">
        <v>943</v>
      </c>
      <c r="H1353" s="7" t="s">
        <v>289</v>
      </c>
      <c r="I1353" s="8">
        <v>1</v>
      </c>
      <c r="J1353" s="7" t="s">
        <v>2240</v>
      </c>
      <c r="K1353" s="9">
        <v>8</v>
      </c>
      <c r="L1353" t="str">
        <f t="shared" si="43"/>
        <v>FL-8</v>
      </c>
      <c r="M1353" s="7" t="s">
        <v>2241</v>
      </c>
      <c r="N1353" s="7" t="s">
        <v>2337</v>
      </c>
      <c r="O1353" s="7" t="s">
        <v>2243</v>
      </c>
      <c r="Q1353" s="10">
        <v>3118</v>
      </c>
      <c r="R1353" s="7" t="s">
        <v>5536</v>
      </c>
      <c r="S1353" s="11">
        <v>2</v>
      </c>
      <c r="T1353" s="12">
        <v>0</v>
      </c>
    </row>
    <row r="1354" spans="1:20" x14ac:dyDescent="0.25">
      <c r="A1354" s="7" t="s">
        <v>2239</v>
      </c>
      <c r="B1354" s="8" t="str">
        <f t="shared" si="42"/>
        <v>51177-FL-8</v>
      </c>
      <c r="C1354" s="7">
        <v>51177</v>
      </c>
      <c r="D1354" s="7" t="s">
        <v>939</v>
      </c>
      <c r="E1354" s="7" t="s">
        <v>2191</v>
      </c>
      <c r="F1354" s="7" t="s">
        <v>939</v>
      </c>
      <c r="G1354" s="7" t="s">
        <v>943</v>
      </c>
      <c r="H1354" s="7" t="s">
        <v>289</v>
      </c>
      <c r="I1354" s="8">
        <v>1</v>
      </c>
      <c r="J1354" s="7" t="s">
        <v>2240</v>
      </c>
      <c r="K1354" s="9">
        <v>8</v>
      </c>
      <c r="L1354" t="str">
        <f t="shared" si="43"/>
        <v>FL-8</v>
      </c>
      <c r="M1354" s="7" t="s">
        <v>2241</v>
      </c>
      <c r="N1354" s="7" t="s">
        <v>2337</v>
      </c>
      <c r="O1354" s="7" t="s">
        <v>2243</v>
      </c>
      <c r="Q1354" s="10">
        <v>4115</v>
      </c>
      <c r="R1354" s="7" t="s">
        <v>5541</v>
      </c>
      <c r="S1354" s="11">
        <v>2</v>
      </c>
      <c r="T1354" s="12">
        <v>0</v>
      </c>
    </row>
    <row r="1355" spans="1:20" x14ac:dyDescent="0.25">
      <c r="A1355" s="7" t="s">
        <v>2239</v>
      </c>
      <c r="B1355" s="8" t="str">
        <f t="shared" si="42"/>
        <v>51177-FL-8</v>
      </c>
      <c r="C1355" s="7">
        <v>51177</v>
      </c>
      <c r="D1355" s="7" t="s">
        <v>939</v>
      </c>
      <c r="E1355" s="7" t="s">
        <v>2191</v>
      </c>
      <c r="F1355" s="7" t="s">
        <v>939</v>
      </c>
      <c r="G1355" s="7" t="s">
        <v>943</v>
      </c>
      <c r="H1355" s="7" t="s">
        <v>289</v>
      </c>
      <c r="I1355" s="8">
        <v>1</v>
      </c>
      <c r="J1355" s="7" t="s">
        <v>2240</v>
      </c>
      <c r="K1355" s="9">
        <v>8</v>
      </c>
      <c r="L1355" t="str">
        <f t="shared" si="43"/>
        <v>FL-8</v>
      </c>
      <c r="M1355" s="7" t="s">
        <v>2241</v>
      </c>
      <c r="N1355" s="7" t="s">
        <v>2337</v>
      </c>
      <c r="O1355" s="7" t="s">
        <v>2243</v>
      </c>
      <c r="Q1355" s="10">
        <v>1116</v>
      </c>
      <c r="R1355" s="7" t="s">
        <v>5528</v>
      </c>
      <c r="S1355" s="11">
        <v>2</v>
      </c>
      <c r="T1355" s="12">
        <v>0</v>
      </c>
    </row>
    <row r="1356" spans="1:20" x14ac:dyDescent="0.25">
      <c r="A1356" s="7" t="s">
        <v>2239</v>
      </c>
      <c r="B1356" s="8" t="str">
        <f t="shared" si="42"/>
        <v>51177-FL-8</v>
      </c>
      <c r="C1356" s="7">
        <v>51177</v>
      </c>
      <c r="D1356" s="7" t="s">
        <v>939</v>
      </c>
      <c r="E1356" s="7" t="s">
        <v>2191</v>
      </c>
      <c r="F1356" s="7" t="s">
        <v>939</v>
      </c>
      <c r="G1356" s="7" t="s">
        <v>943</v>
      </c>
      <c r="H1356" s="7" t="s">
        <v>289</v>
      </c>
      <c r="I1356" s="8">
        <v>1</v>
      </c>
      <c r="J1356" s="7" t="s">
        <v>2240</v>
      </c>
      <c r="K1356" s="9">
        <v>8</v>
      </c>
      <c r="L1356" t="str">
        <f t="shared" si="43"/>
        <v>FL-8</v>
      </c>
      <c r="M1356" s="7" t="s">
        <v>2241</v>
      </c>
      <c r="N1356" s="7" t="s">
        <v>2337</v>
      </c>
      <c r="O1356" s="7" t="s">
        <v>2243</v>
      </c>
      <c r="Q1356" s="10">
        <v>2118</v>
      </c>
      <c r="R1356" s="7" t="s">
        <v>5532</v>
      </c>
      <c r="S1356" s="11">
        <v>2</v>
      </c>
      <c r="T1356" s="12">
        <v>0</v>
      </c>
    </row>
    <row r="1357" spans="1:20" x14ac:dyDescent="0.25">
      <c r="A1357" s="7" t="s">
        <v>2239</v>
      </c>
      <c r="B1357" s="8" t="str">
        <f t="shared" si="42"/>
        <v>51177-FL-8</v>
      </c>
      <c r="C1357" s="7">
        <v>51177</v>
      </c>
      <c r="D1357" s="7" t="s">
        <v>939</v>
      </c>
      <c r="E1357" s="7" t="s">
        <v>2191</v>
      </c>
      <c r="F1357" s="7" t="s">
        <v>939</v>
      </c>
      <c r="G1357" s="7" t="s">
        <v>943</v>
      </c>
      <c r="H1357" s="7" t="s">
        <v>289</v>
      </c>
      <c r="I1357" s="8">
        <v>1</v>
      </c>
      <c r="J1357" s="7" t="s">
        <v>2240</v>
      </c>
      <c r="K1357" s="9">
        <v>8</v>
      </c>
      <c r="L1357" t="str">
        <f t="shared" si="43"/>
        <v>FL-8</v>
      </c>
      <c r="M1357" s="7" t="s">
        <v>2241</v>
      </c>
      <c r="N1357" s="7" t="s">
        <v>2337</v>
      </c>
      <c r="O1357" s="7" t="s">
        <v>2243</v>
      </c>
      <c r="Q1357" s="10">
        <v>4150</v>
      </c>
      <c r="R1357" s="7" t="s">
        <v>5542</v>
      </c>
      <c r="S1357" s="11">
        <v>2</v>
      </c>
      <c r="T1357" s="12">
        <v>0</v>
      </c>
    </row>
    <row r="1358" spans="1:20" x14ac:dyDescent="0.25">
      <c r="A1358" s="7" t="s">
        <v>2239</v>
      </c>
      <c r="B1358" s="8" t="str">
        <f t="shared" si="42"/>
        <v>51177-FL-8</v>
      </c>
      <c r="C1358" s="7">
        <v>51177</v>
      </c>
      <c r="D1358" s="7" t="s">
        <v>939</v>
      </c>
      <c r="E1358" s="7" t="s">
        <v>2191</v>
      </c>
      <c r="F1358" s="7" t="s">
        <v>939</v>
      </c>
      <c r="G1358" s="7" t="s">
        <v>943</v>
      </c>
      <c r="H1358" s="7" t="s">
        <v>289</v>
      </c>
      <c r="I1358" s="8">
        <v>1</v>
      </c>
      <c r="J1358" s="7" t="s">
        <v>2240</v>
      </c>
      <c r="K1358" s="9">
        <v>8</v>
      </c>
      <c r="L1358" t="str">
        <f t="shared" si="43"/>
        <v>FL-8</v>
      </c>
      <c r="M1358" s="7" t="s">
        <v>2241</v>
      </c>
      <c r="N1358" s="7" t="s">
        <v>2337</v>
      </c>
      <c r="O1358" s="7" t="s">
        <v>2243</v>
      </c>
      <c r="Q1358" s="10">
        <v>5118</v>
      </c>
      <c r="R1358" s="7" t="s">
        <v>5529</v>
      </c>
      <c r="S1358" s="11">
        <v>2</v>
      </c>
      <c r="T1358" s="12">
        <v>0</v>
      </c>
    </row>
    <row r="1359" spans="1:20" x14ac:dyDescent="0.25">
      <c r="A1359" s="7" t="s">
        <v>2239</v>
      </c>
      <c r="B1359" s="8" t="str">
        <f t="shared" si="42"/>
        <v>51177-FL-8</v>
      </c>
      <c r="C1359" s="7">
        <v>51177</v>
      </c>
      <c r="D1359" s="7" t="s">
        <v>939</v>
      </c>
      <c r="E1359" s="7" t="s">
        <v>2191</v>
      </c>
      <c r="F1359" s="7" t="s">
        <v>939</v>
      </c>
      <c r="G1359" s="7" t="s">
        <v>943</v>
      </c>
      <c r="H1359" s="7" t="s">
        <v>289</v>
      </c>
      <c r="I1359" s="8">
        <v>1</v>
      </c>
      <c r="J1359" s="7" t="s">
        <v>2240</v>
      </c>
      <c r="K1359" s="9">
        <v>8</v>
      </c>
      <c r="L1359" t="str">
        <f t="shared" si="43"/>
        <v>FL-8</v>
      </c>
      <c r="M1359" s="7" t="s">
        <v>2241</v>
      </c>
      <c r="N1359" s="7" t="s">
        <v>2337</v>
      </c>
      <c r="O1359" s="7" t="s">
        <v>2243</v>
      </c>
      <c r="Q1359" s="10">
        <v>1116</v>
      </c>
      <c r="R1359" s="7" t="s">
        <v>5530</v>
      </c>
      <c r="S1359" s="11">
        <v>2</v>
      </c>
      <c r="T1359" s="12">
        <v>0</v>
      </c>
    </row>
    <row r="1360" spans="1:20" x14ac:dyDescent="0.25">
      <c r="A1360" s="7" t="s">
        <v>2239</v>
      </c>
      <c r="B1360" s="8" t="str">
        <f t="shared" si="42"/>
        <v>51177-FL-8</v>
      </c>
      <c r="C1360" s="7">
        <v>51177</v>
      </c>
      <c r="D1360" s="7" t="s">
        <v>939</v>
      </c>
      <c r="E1360" s="7" t="s">
        <v>2191</v>
      </c>
      <c r="F1360" s="7" t="s">
        <v>939</v>
      </c>
      <c r="G1360" s="7" t="s">
        <v>943</v>
      </c>
      <c r="H1360" s="7" t="s">
        <v>289</v>
      </c>
      <c r="I1360" s="8">
        <v>1</v>
      </c>
      <c r="J1360" s="7" t="s">
        <v>2240</v>
      </c>
      <c r="K1360" s="9">
        <v>8</v>
      </c>
      <c r="L1360" t="str">
        <f t="shared" si="43"/>
        <v>FL-8</v>
      </c>
      <c r="M1360" s="7" t="s">
        <v>2241</v>
      </c>
      <c r="N1360" s="7" t="s">
        <v>2337</v>
      </c>
      <c r="O1360" s="7" t="s">
        <v>2243</v>
      </c>
      <c r="Q1360" s="10">
        <v>2150</v>
      </c>
      <c r="R1360" s="7" t="s">
        <v>5533</v>
      </c>
      <c r="S1360" s="11">
        <v>2</v>
      </c>
      <c r="T1360" s="12">
        <v>0</v>
      </c>
    </row>
    <row r="1361" spans="1:20" x14ac:dyDescent="0.25">
      <c r="A1361" s="7" t="s">
        <v>2239</v>
      </c>
      <c r="B1361" s="8" t="str">
        <f t="shared" si="42"/>
        <v>51177-FL-8</v>
      </c>
      <c r="C1361" s="7">
        <v>51177</v>
      </c>
      <c r="D1361" s="7" t="s">
        <v>939</v>
      </c>
      <c r="E1361" s="7" t="s">
        <v>2191</v>
      </c>
      <c r="F1361" s="7" t="s">
        <v>939</v>
      </c>
      <c r="G1361" s="7" t="s">
        <v>943</v>
      </c>
      <c r="H1361" s="7" t="s">
        <v>289</v>
      </c>
      <c r="I1361" s="8">
        <v>1</v>
      </c>
      <c r="J1361" s="7" t="s">
        <v>2240</v>
      </c>
      <c r="K1361" s="9">
        <v>8</v>
      </c>
      <c r="L1361" t="str">
        <f t="shared" si="43"/>
        <v>FL-8</v>
      </c>
      <c r="M1361" s="7" t="s">
        <v>2241</v>
      </c>
      <c r="N1361" s="7" t="s">
        <v>2337</v>
      </c>
      <c r="O1361" s="7" t="s">
        <v>2243</v>
      </c>
      <c r="Q1361" s="10">
        <v>3118</v>
      </c>
      <c r="R1361" s="7" t="s">
        <v>5538</v>
      </c>
      <c r="S1361" s="11">
        <v>2</v>
      </c>
      <c r="T1361" s="12">
        <v>0</v>
      </c>
    </row>
    <row r="1362" spans="1:20" x14ac:dyDescent="0.25">
      <c r="A1362" s="7" t="s">
        <v>2239</v>
      </c>
      <c r="B1362" s="8" t="str">
        <f t="shared" si="42"/>
        <v>51177-FL-8</v>
      </c>
      <c r="C1362" s="7">
        <v>51177</v>
      </c>
      <c r="D1362" s="7" t="s">
        <v>939</v>
      </c>
      <c r="E1362" s="7" t="s">
        <v>2191</v>
      </c>
      <c r="F1362" s="7" t="s">
        <v>939</v>
      </c>
      <c r="G1362" s="7" t="s">
        <v>943</v>
      </c>
      <c r="H1362" s="7" t="s">
        <v>289</v>
      </c>
      <c r="I1362" s="8">
        <v>1</v>
      </c>
      <c r="J1362" s="7" t="s">
        <v>2240</v>
      </c>
      <c r="K1362" s="9">
        <v>8</v>
      </c>
      <c r="L1362" t="str">
        <f t="shared" si="43"/>
        <v>FL-8</v>
      </c>
      <c r="M1362" s="7" t="s">
        <v>2241</v>
      </c>
      <c r="N1362" s="7" t="s">
        <v>2337</v>
      </c>
      <c r="O1362" s="7" t="s">
        <v>2243</v>
      </c>
      <c r="Q1362" s="10">
        <v>4118</v>
      </c>
      <c r="R1362" s="7" t="s">
        <v>5543</v>
      </c>
      <c r="S1362" s="11">
        <v>2</v>
      </c>
      <c r="T1362" s="12">
        <v>0</v>
      </c>
    </row>
    <row r="1363" spans="1:20" x14ac:dyDescent="0.25">
      <c r="A1363" s="7" t="s">
        <v>2239</v>
      </c>
      <c r="B1363" s="8" t="str">
        <f t="shared" si="42"/>
        <v>51177-FL-8</v>
      </c>
      <c r="C1363" s="7">
        <v>51177</v>
      </c>
      <c r="D1363" s="7" t="s">
        <v>939</v>
      </c>
      <c r="E1363" s="7" t="s">
        <v>2191</v>
      </c>
      <c r="F1363" s="7" t="s">
        <v>939</v>
      </c>
      <c r="G1363" s="7" t="s">
        <v>943</v>
      </c>
      <c r="H1363" s="7" t="s">
        <v>289</v>
      </c>
      <c r="I1363" s="8">
        <v>1</v>
      </c>
      <c r="J1363" s="7" t="s">
        <v>2240</v>
      </c>
      <c r="K1363" s="9">
        <v>8</v>
      </c>
      <c r="L1363" t="str">
        <f t="shared" si="43"/>
        <v>FL-8</v>
      </c>
      <c r="M1363" s="7" t="s">
        <v>2241</v>
      </c>
      <c r="N1363" s="7" t="s">
        <v>2337</v>
      </c>
      <c r="O1363" s="7" t="s">
        <v>2243</v>
      </c>
      <c r="Q1363" s="10">
        <v>5150</v>
      </c>
      <c r="R1363" s="7" t="s">
        <v>5531</v>
      </c>
      <c r="S1363" s="11">
        <v>2</v>
      </c>
      <c r="T1363" s="12">
        <v>0</v>
      </c>
    </row>
    <row r="1364" spans="1:20" x14ac:dyDescent="0.25">
      <c r="A1364" s="7" t="s">
        <v>2239</v>
      </c>
      <c r="B1364" s="8" t="str">
        <f t="shared" si="42"/>
        <v>51177-FR-8</v>
      </c>
      <c r="C1364" s="7">
        <v>51177</v>
      </c>
      <c r="D1364" s="7" t="s">
        <v>939</v>
      </c>
      <c r="E1364" s="7" t="s">
        <v>2191</v>
      </c>
      <c r="F1364" s="7" t="s">
        <v>939</v>
      </c>
      <c r="G1364" s="7" t="s">
        <v>943</v>
      </c>
      <c r="H1364" s="7" t="s">
        <v>289</v>
      </c>
      <c r="I1364" s="8">
        <v>2</v>
      </c>
      <c r="J1364" s="7" t="s">
        <v>2244</v>
      </c>
      <c r="K1364" s="9">
        <v>8</v>
      </c>
      <c r="L1364" t="str">
        <f t="shared" si="43"/>
        <v>FR-8</v>
      </c>
      <c r="M1364" s="7" t="s">
        <v>2241</v>
      </c>
      <c r="N1364" s="7" t="s">
        <v>2338</v>
      </c>
      <c r="O1364" s="7" t="s">
        <v>2243</v>
      </c>
      <c r="Q1364" s="10">
        <v>4742</v>
      </c>
      <c r="R1364" s="7" t="s">
        <v>5539</v>
      </c>
      <c r="S1364" s="11">
        <v>1</v>
      </c>
      <c r="T1364" s="12">
        <v>0</v>
      </c>
    </row>
    <row r="1365" spans="1:20" x14ac:dyDescent="0.25">
      <c r="A1365" s="7" t="s">
        <v>2239</v>
      </c>
      <c r="B1365" s="8" t="str">
        <f t="shared" si="42"/>
        <v>51177-FR-8</v>
      </c>
      <c r="C1365" s="7">
        <v>51177</v>
      </c>
      <c r="D1365" s="7" t="s">
        <v>939</v>
      </c>
      <c r="E1365" s="7" t="s">
        <v>2191</v>
      </c>
      <c r="F1365" s="7" t="s">
        <v>939</v>
      </c>
      <c r="G1365" s="7" t="s">
        <v>943</v>
      </c>
      <c r="H1365" s="7" t="s">
        <v>289</v>
      </c>
      <c r="I1365" s="8">
        <v>2</v>
      </c>
      <c r="J1365" s="7" t="s">
        <v>2244</v>
      </c>
      <c r="K1365" s="9">
        <v>8</v>
      </c>
      <c r="L1365" t="str">
        <f t="shared" si="43"/>
        <v>FR-8</v>
      </c>
      <c r="M1365" s="7" t="s">
        <v>2241</v>
      </c>
      <c r="N1365" s="7" t="s">
        <v>2338</v>
      </c>
      <c r="O1365" s="7" t="s">
        <v>2243</v>
      </c>
      <c r="Q1365" s="10">
        <v>4742</v>
      </c>
      <c r="R1365" s="7" t="s">
        <v>5540</v>
      </c>
      <c r="S1365" s="11">
        <v>1</v>
      </c>
      <c r="T1365" s="12">
        <v>0</v>
      </c>
    </row>
    <row r="1366" spans="1:20" x14ac:dyDescent="0.25">
      <c r="A1366" s="7" t="s">
        <v>2239</v>
      </c>
      <c r="B1366" s="8" t="str">
        <f t="shared" si="42"/>
        <v>51177-FR-8</v>
      </c>
      <c r="C1366" s="7">
        <v>51177</v>
      </c>
      <c r="D1366" s="7" t="s">
        <v>939</v>
      </c>
      <c r="E1366" s="7" t="s">
        <v>2191</v>
      </c>
      <c r="F1366" s="7" t="s">
        <v>939</v>
      </c>
      <c r="G1366" s="7" t="s">
        <v>943</v>
      </c>
      <c r="H1366" s="7" t="s">
        <v>289</v>
      </c>
      <c r="I1366" s="8">
        <v>2</v>
      </c>
      <c r="J1366" s="7" t="s">
        <v>2244</v>
      </c>
      <c r="K1366" s="9">
        <v>8</v>
      </c>
      <c r="L1366" t="str">
        <f t="shared" si="43"/>
        <v>FR-8</v>
      </c>
      <c r="M1366" s="7" t="s">
        <v>2241</v>
      </c>
      <c r="N1366" s="7" t="s">
        <v>2338</v>
      </c>
      <c r="O1366" s="7" t="s">
        <v>2243</v>
      </c>
      <c r="Q1366" s="10">
        <v>5742</v>
      </c>
      <c r="R1366" s="7" t="s">
        <v>5525</v>
      </c>
      <c r="S1366" s="11">
        <v>1</v>
      </c>
      <c r="T1366" s="12">
        <v>0</v>
      </c>
    </row>
    <row r="1367" spans="1:20" x14ac:dyDescent="0.25">
      <c r="A1367" s="7" t="s">
        <v>2239</v>
      </c>
      <c r="B1367" s="8" t="str">
        <f t="shared" si="42"/>
        <v>51177-FR-8</v>
      </c>
      <c r="C1367" s="7">
        <v>51177</v>
      </c>
      <c r="D1367" s="7" t="s">
        <v>939</v>
      </c>
      <c r="E1367" s="7" t="s">
        <v>2191</v>
      </c>
      <c r="F1367" s="7" t="s">
        <v>939</v>
      </c>
      <c r="G1367" s="7" t="s">
        <v>943</v>
      </c>
      <c r="H1367" s="7" t="s">
        <v>289</v>
      </c>
      <c r="I1367" s="8">
        <v>2</v>
      </c>
      <c r="J1367" s="7" t="s">
        <v>2244</v>
      </c>
      <c r="K1367" s="9">
        <v>8</v>
      </c>
      <c r="L1367" t="str">
        <f t="shared" si="43"/>
        <v>FR-8</v>
      </c>
      <c r="M1367" s="7" t="s">
        <v>2241</v>
      </c>
      <c r="N1367" s="7" t="s">
        <v>2338</v>
      </c>
      <c r="O1367" s="7" t="s">
        <v>2243</v>
      </c>
      <c r="Q1367" s="10">
        <v>2742</v>
      </c>
      <c r="R1367" s="7" t="s">
        <v>5544</v>
      </c>
      <c r="S1367" s="11">
        <v>1</v>
      </c>
      <c r="T1367" s="12">
        <v>0</v>
      </c>
    </row>
    <row r="1368" spans="1:20" x14ac:dyDescent="0.25">
      <c r="A1368" s="7" t="s">
        <v>2239</v>
      </c>
      <c r="B1368" s="8" t="str">
        <f t="shared" si="42"/>
        <v>51177-FR-8</v>
      </c>
      <c r="C1368" s="7">
        <v>51177</v>
      </c>
      <c r="D1368" s="7" t="s">
        <v>939</v>
      </c>
      <c r="E1368" s="7" t="s">
        <v>2191</v>
      </c>
      <c r="F1368" s="7" t="s">
        <v>939</v>
      </c>
      <c r="G1368" s="7" t="s">
        <v>943</v>
      </c>
      <c r="H1368" s="7" t="s">
        <v>289</v>
      </c>
      <c r="I1368" s="8">
        <v>2</v>
      </c>
      <c r="J1368" s="7" t="s">
        <v>2244</v>
      </c>
      <c r="K1368" s="9">
        <v>8</v>
      </c>
      <c r="L1368" t="str">
        <f t="shared" si="43"/>
        <v>FR-8</v>
      </c>
      <c r="M1368" s="7" t="s">
        <v>2241</v>
      </c>
      <c r="N1368" s="7" t="s">
        <v>2338</v>
      </c>
      <c r="O1368" s="7" t="s">
        <v>2243</v>
      </c>
      <c r="Q1368" s="10">
        <v>4742</v>
      </c>
      <c r="R1368" s="7" t="s">
        <v>5541</v>
      </c>
      <c r="S1368" s="11">
        <v>1</v>
      </c>
      <c r="T1368" s="12">
        <v>0</v>
      </c>
    </row>
    <row r="1369" spans="1:20" x14ac:dyDescent="0.25">
      <c r="A1369" s="7" t="s">
        <v>2239</v>
      </c>
      <c r="B1369" s="8" t="str">
        <f t="shared" si="42"/>
        <v>51177-FR-8</v>
      </c>
      <c r="C1369" s="7">
        <v>51177</v>
      </c>
      <c r="D1369" s="7" t="s">
        <v>939</v>
      </c>
      <c r="E1369" s="7" t="s">
        <v>2191</v>
      </c>
      <c r="F1369" s="7" t="s">
        <v>939</v>
      </c>
      <c r="G1369" s="7" t="s">
        <v>943</v>
      </c>
      <c r="H1369" s="7" t="s">
        <v>289</v>
      </c>
      <c r="I1369" s="8">
        <v>2</v>
      </c>
      <c r="J1369" s="7" t="s">
        <v>2244</v>
      </c>
      <c r="K1369" s="9">
        <v>8</v>
      </c>
      <c r="L1369" t="str">
        <f t="shared" si="43"/>
        <v>FR-8</v>
      </c>
      <c r="M1369" s="7" t="s">
        <v>2241</v>
      </c>
      <c r="N1369" s="7" t="s">
        <v>2338</v>
      </c>
      <c r="O1369" s="7" t="s">
        <v>2243</v>
      </c>
      <c r="Q1369" s="10">
        <v>2742</v>
      </c>
      <c r="R1369" s="7" t="s">
        <v>5532</v>
      </c>
      <c r="S1369" s="11">
        <v>1</v>
      </c>
      <c r="T1369" s="12">
        <v>0</v>
      </c>
    </row>
    <row r="1370" spans="1:20" x14ac:dyDescent="0.25">
      <c r="A1370" s="7" t="s">
        <v>2239</v>
      </c>
      <c r="B1370" s="8" t="str">
        <f t="shared" si="42"/>
        <v>51177-FR-8</v>
      </c>
      <c r="C1370" s="7">
        <v>51177</v>
      </c>
      <c r="D1370" s="7" t="s">
        <v>939</v>
      </c>
      <c r="E1370" s="7" t="s">
        <v>2191</v>
      </c>
      <c r="F1370" s="7" t="s">
        <v>939</v>
      </c>
      <c r="G1370" s="7" t="s">
        <v>943</v>
      </c>
      <c r="H1370" s="7" t="s">
        <v>289</v>
      </c>
      <c r="I1370" s="8">
        <v>2</v>
      </c>
      <c r="J1370" s="7" t="s">
        <v>2244</v>
      </c>
      <c r="K1370" s="9">
        <v>8</v>
      </c>
      <c r="L1370" t="str">
        <f t="shared" si="43"/>
        <v>FR-8</v>
      </c>
      <c r="M1370" s="7" t="s">
        <v>2241</v>
      </c>
      <c r="N1370" s="7" t="s">
        <v>2338</v>
      </c>
      <c r="O1370" s="7" t="s">
        <v>2243</v>
      </c>
      <c r="Q1370" s="10">
        <v>4742</v>
      </c>
      <c r="R1370" s="7" t="s">
        <v>5542</v>
      </c>
      <c r="S1370" s="11">
        <v>1</v>
      </c>
      <c r="T1370" s="12">
        <v>0</v>
      </c>
    </row>
    <row r="1371" spans="1:20" x14ac:dyDescent="0.25">
      <c r="A1371" s="7" t="s">
        <v>2239</v>
      </c>
      <c r="B1371" s="8" t="str">
        <f t="shared" si="42"/>
        <v>51177-FR-8</v>
      </c>
      <c r="C1371" s="7">
        <v>51177</v>
      </c>
      <c r="D1371" s="7" t="s">
        <v>939</v>
      </c>
      <c r="E1371" s="7" t="s">
        <v>2191</v>
      </c>
      <c r="F1371" s="7" t="s">
        <v>939</v>
      </c>
      <c r="G1371" s="7" t="s">
        <v>943</v>
      </c>
      <c r="H1371" s="7" t="s">
        <v>289</v>
      </c>
      <c r="I1371" s="8">
        <v>2</v>
      </c>
      <c r="J1371" s="7" t="s">
        <v>2244</v>
      </c>
      <c r="K1371" s="9">
        <v>8</v>
      </c>
      <c r="L1371" t="str">
        <f t="shared" si="43"/>
        <v>FR-8</v>
      </c>
      <c r="M1371" s="7" t="s">
        <v>2241</v>
      </c>
      <c r="N1371" s="7" t="s">
        <v>2338</v>
      </c>
      <c r="O1371" s="7" t="s">
        <v>2243</v>
      </c>
      <c r="Q1371" s="10">
        <v>2742</v>
      </c>
      <c r="R1371" s="7" t="s">
        <v>5533</v>
      </c>
      <c r="S1371" s="11">
        <v>1</v>
      </c>
      <c r="T1371" s="12">
        <v>0</v>
      </c>
    </row>
    <row r="1372" spans="1:20" x14ac:dyDescent="0.25">
      <c r="A1372" s="7" t="s">
        <v>2239</v>
      </c>
      <c r="B1372" s="8" t="str">
        <f t="shared" si="42"/>
        <v>51177-FR-8</v>
      </c>
      <c r="C1372" s="7">
        <v>51177</v>
      </c>
      <c r="D1372" s="7" t="s">
        <v>939</v>
      </c>
      <c r="E1372" s="7" t="s">
        <v>2191</v>
      </c>
      <c r="F1372" s="7" t="s">
        <v>939</v>
      </c>
      <c r="G1372" s="7" t="s">
        <v>943</v>
      </c>
      <c r="H1372" s="7" t="s">
        <v>289</v>
      </c>
      <c r="I1372" s="8">
        <v>2</v>
      </c>
      <c r="J1372" s="7" t="s">
        <v>2244</v>
      </c>
      <c r="K1372" s="9">
        <v>8</v>
      </c>
      <c r="L1372" t="str">
        <f t="shared" si="43"/>
        <v>FR-8</v>
      </c>
      <c r="M1372" s="7" t="s">
        <v>2241</v>
      </c>
      <c r="N1372" s="7" t="s">
        <v>2338</v>
      </c>
      <c r="O1372" s="7" t="s">
        <v>2243</v>
      </c>
      <c r="Q1372" s="10">
        <v>4742</v>
      </c>
      <c r="R1372" s="7" t="s">
        <v>5543</v>
      </c>
      <c r="S1372" s="11">
        <v>1</v>
      </c>
      <c r="T1372" s="12">
        <v>0</v>
      </c>
    </row>
    <row r="1373" spans="1:20" x14ac:dyDescent="0.25">
      <c r="A1373" s="7" t="s">
        <v>2239</v>
      </c>
      <c r="B1373" s="8" t="str">
        <f t="shared" si="42"/>
        <v>51178-FL-8</v>
      </c>
      <c r="C1373" s="7">
        <v>51178</v>
      </c>
      <c r="D1373" s="7" t="s">
        <v>1169</v>
      </c>
      <c r="E1373" s="7" t="s">
        <v>2191</v>
      </c>
      <c r="F1373" s="7" t="s">
        <v>1169</v>
      </c>
      <c r="G1373" s="7" t="s">
        <v>1172</v>
      </c>
      <c r="H1373" s="7" t="s">
        <v>678</v>
      </c>
      <c r="I1373" s="8">
        <v>1</v>
      </c>
      <c r="J1373" s="7" t="s">
        <v>2240</v>
      </c>
      <c r="K1373" s="9">
        <v>8</v>
      </c>
      <c r="L1373" t="str">
        <f t="shared" si="43"/>
        <v>FL-8</v>
      </c>
      <c r="M1373" s="7" t="s">
        <v>2241</v>
      </c>
      <c r="N1373" s="7" t="s">
        <v>2339</v>
      </c>
      <c r="O1373" s="7" t="s">
        <v>2243</v>
      </c>
      <c r="Q1373" s="10">
        <v>3133</v>
      </c>
      <c r="R1373" s="7" t="s">
        <v>5534</v>
      </c>
      <c r="S1373" s="11">
        <v>2</v>
      </c>
      <c r="T1373" s="12">
        <v>0</v>
      </c>
    </row>
    <row r="1374" spans="1:20" x14ac:dyDescent="0.25">
      <c r="A1374" s="7" t="s">
        <v>2239</v>
      </c>
      <c r="B1374" s="8" t="str">
        <f t="shared" si="42"/>
        <v>51178-FL-8</v>
      </c>
      <c r="C1374" s="7">
        <v>51178</v>
      </c>
      <c r="D1374" s="7" t="s">
        <v>1169</v>
      </c>
      <c r="E1374" s="7" t="s">
        <v>2191</v>
      </c>
      <c r="F1374" s="7" t="s">
        <v>1169</v>
      </c>
      <c r="G1374" s="7" t="s">
        <v>1172</v>
      </c>
      <c r="H1374" s="7" t="s">
        <v>678</v>
      </c>
      <c r="I1374" s="8">
        <v>1</v>
      </c>
      <c r="J1374" s="7" t="s">
        <v>2240</v>
      </c>
      <c r="K1374" s="9">
        <v>8</v>
      </c>
      <c r="L1374" t="str">
        <f t="shared" si="43"/>
        <v>FL-8</v>
      </c>
      <c r="M1374" s="7" t="s">
        <v>2241</v>
      </c>
      <c r="N1374" s="7" t="s">
        <v>2339</v>
      </c>
      <c r="O1374" s="7" t="s">
        <v>2243</v>
      </c>
      <c r="Q1374" s="10">
        <v>4133</v>
      </c>
      <c r="R1374" s="7" t="s">
        <v>5539</v>
      </c>
      <c r="S1374" s="11">
        <v>2</v>
      </c>
      <c r="T1374" s="12">
        <v>0</v>
      </c>
    </row>
    <row r="1375" spans="1:20" x14ac:dyDescent="0.25">
      <c r="A1375" s="7" t="s">
        <v>2239</v>
      </c>
      <c r="B1375" s="8" t="str">
        <f t="shared" si="42"/>
        <v>51178-FL-8</v>
      </c>
      <c r="C1375" s="7">
        <v>51178</v>
      </c>
      <c r="D1375" s="7" t="s">
        <v>1169</v>
      </c>
      <c r="E1375" s="7" t="s">
        <v>2191</v>
      </c>
      <c r="F1375" s="7" t="s">
        <v>1169</v>
      </c>
      <c r="G1375" s="7" t="s">
        <v>1172</v>
      </c>
      <c r="H1375" s="7" t="s">
        <v>678</v>
      </c>
      <c r="I1375" s="8">
        <v>1</v>
      </c>
      <c r="J1375" s="7" t="s">
        <v>2240</v>
      </c>
      <c r="K1375" s="9">
        <v>8</v>
      </c>
      <c r="L1375" t="str">
        <f t="shared" si="43"/>
        <v>FL-8</v>
      </c>
      <c r="M1375" s="7" t="s">
        <v>2241</v>
      </c>
      <c r="N1375" s="7" t="s">
        <v>2339</v>
      </c>
      <c r="O1375" s="7" t="s">
        <v>2243</v>
      </c>
      <c r="Q1375" s="10">
        <v>5129</v>
      </c>
      <c r="R1375" s="7" t="s">
        <v>5524</v>
      </c>
      <c r="S1375" s="11">
        <v>2</v>
      </c>
      <c r="T1375" s="12">
        <v>0</v>
      </c>
    </row>
    <row r="1376" spans="1:20" x14ac:dyDescent="0.25">
      <c r="A1376" s="7" t="s">
        <v>2239</v>
      </c>
      <c r="B1376" s="8" t="str">
        <f t="shared" si="42"/>
        <v>51178-FL-8</v>
      </c>
      <c r="C1376" s="7">
        <v>51178</v>
      </c>
      <c r="D1376" s="7" t="s">
        <v>1169</v>
      </c>
      <c r="E1376" s="7" t="s">
        <v>2191</v>
      </c>
      <c r="F1376" s="7" t="s">
        <v>1169</v>
      </c>
      <c r="G1376" s="7" t="s">
        <v>1172</v>
      </c>
      <c r="H1376" s="7" t="s">
        <v>678</v>
      </c>
      <c r="I1376" s="8">
        <v>1</v>
      </c>
      <c r="J1376" s="7" t="s">
        <v>2240</v>
      </c>
      <c r="K1376" s="9">
        <v>8</v>
      </c>
      <c r="L1376" t="str">
        <f t="shared" si="43"/>
        <v>FL-8</v>
      </c>
      <c r="M1376" s="7" t="s">
        <v>2241</v>
      </c>
      <c r="N1376" s="7" t="s">
        <v>2339</v>
      </c>
      <c r="O1376" s="7" t="s">
        <v>2243</v>
      </c>
      <c r="Q1376" s="10">
        <v>3133</v>
      </c>
      <c r="R1376" s="7" t="s">
        <v>5535</v>
      </c>
      <c r="S1376" s="11">
        <v>2</v>
      </c>
      <c r="T1376" s="12">
        <v>0</v>
      </c>
    </row>
    <row r="1377" spans="1:20" x14ac:dyDescent="0.25">
      <c r="A1377" s="7" t="s">
        <v>2239</v>
      </c>
      <c r="B1377" s="8" t="str">
        <f t="shared" si="42"/>
        <v>51178-FL-8</v>
      </c>
      <c r="C1377" s="7">
        <v>51178</v>
      </c>
      <c r="D1377" s="7" t="s">
        <v>1169</v>
      </c>
      <c r="E1377" s="7" t="s">
        <v>2191</v>
      </c>
      <c r="F1377" s="7" t="s">
        <v>1169</v>
      </c>
      <c r="G1377" s="7" t="s">
        <v>1172</v>
      </c>
      <c r="H1377" s="7" t="s">
        <v>678</v>
      </c>
      <c r="I1377" s="8">
        <v>1</v>
      </c>
      <c r="J1377" s="7" t="s">
        <v>2240</v>
      </c>
      <c r="K1377" s="9">
        <v>8</v>
      </c>
      <c r="L1377" t="str">
        <f t="shared" si="43"/>
        <v>FL-8</v>
      </c>
      <c r="M1377" s="7" t="s">
        <v>2241</v>
      </c>
      <c r="N1377" s="7" t="s">
        <v>2339</v>
      </c>
      <c r="O1377" s="7" t="s">
        <v>2243</v>
      </c>
      <c r="Q1377" s="10">
        <v>4133</v>
      </c>
      <c r="R1377" s="7" t="s">
        <v>5540</v>
      </c>
      <c r="S1377" s="11">
        <v>2</v>
      </c>
      <c r="T1377" s="12">
        <v>0</v>
      </c>
    </row>
    <row r="1378" spans="1:20" x14ac:dyDescent="0.25">
      <c r="A1378" s="7" t="s">
        <v>2239</v>
      </c>
      <c r="B1378" s="8" t="str">
        <f t="shared" si="42"/>
        <v>51178-FL-8</v>
      </c>
      <c r="C1378" s="7">
        <v>51178</v>
      </c>
      <c r="D1378" s="7" t="s">
        <v>1169</v>
      </c>
      <c r="E1378" s="7" t="s">
        <v>2191</v>
      </c>
      <c r="F1378" s="7" t="s">
        <v>1169</v>
      </c>
      <c r="G1378" s="7" t="s">
        <v>1172</v>
      </c>
      <c r="H1378" s="7" t="s">
        <v>678</v>
      </c>
      <c r="I1378" s="8">
        <v>1</v>
      </c>
      <c r="J1378" s="7" t="s">
        <v>2240</v>
      </c>
      <c r="K1378" s="9">
        <v>8</v>
      </c>
      <c r="L1378" t="str">
        <f t="shared" si="43"/>
        <v>FL-8</v>
      </c>
      <c r="M1378" s="7" t="s">
        <v>2241</v>
      </c>
      <c r="N1378" s="7" t="s">
        <v>2339</v>
      </c>
      <c r="O1378" s="7" t="s">
        <v>2243</v>
      </c>
      <c r="Q1378" s="10">
        <v>5129</v>
      </c>
      <c r="R1378" s="7" t="s">
        <v>5525</v>
      </c>
      <c r="S1378" s="11">
        <v>2</v>
      </c>
      <c r="T1378" s="12">
        <v>0</v>
      </c>
    </row>
    <row r="1379" spans="1:20" x14ac:dyDescent="0.25">
      <c r="A1379" s="7" t="s">
        <v>2239</v>
      </c>
      <c r="B1379" s="8" t="str">
        <f t="shared" si="42"/>
        <v>51178-FL-8</v>
      </c>
      <c r="C1379" s="7">
        <v>51178</v>
      </c>
      <c r="D1379" s="7" t="s">
        <v>1169</v>
      </c>
      <c r="E1379" s="7" t="s">
        <v>2191</v>
      </c>
      <c r="F1379" s="7" t="s">
        <v>1169</v>
      </c>
      <c r="G1379" s="7" t="s">
        <v>1172</v>
      </c>
      <c r="H1379" s="7" t="s">
        <v>678</v>
      </c>
      <c r="I1379" s="8">
        <v>1</v>
      </c>
      <c r="J1379" s="7" t="s">
        <v>2240</v>
      </c>
      <c r="K1379" s="9">
        <v>8</v>
      </c>
      <c r="L1379" t="str">
        <f t="shared" si="43"/>
        <v>FL-8</v>
      </c>
      <c r="M1379" s="7" t="s">
        <v>2241</v>
      </c>
      <c r="N1379" s="7" t="s">
        <v>2339</v>
      </c>
      <c r="O1379" s="7" t="s">
        <v>2243</v>
      </c>
      <c r="Q1379" s="10">
        <v>5133</v>
      </c>
      <c r="R1379" s="7" t="s">
        <v>5525</v>
      </c>
      <c r="S1379" s="11">
        <v>2</v>
      </c>
      <c r="T1379" s="12">
        <v>0</v>
      </c>
    </row>
    <row r="1380" spans="1:20" x14ac:dyDescent="0.25">
      <c r="A1380" s="7" t="s">
        <v>2239</v>
      </c>
      <c r="B1380" s="8" t="str">
        <f t="shared" si="42"/>
        <v>51178-FL-8</v>
      </c>
      <c r="C1380" s="7">
        <v>51178</v>
      </c>
      <c r="D1380" s="7" t="s">
        <v>1169</v>
      </c>
      <c r="E1380" s="7" t="s">
        <v>2191</v>
      </c>
      <c r="F1380" s="7" t="s">
        <v>1169</v>
      </c>
      <c r="G1380" s="7" t="s">
        <v>1172</v>
      </c>
      <c r="H1380" s="7" t="s">
        <v>678</v>
      </c>
      <c r="I1380" s="8">
        <v>1</v>
      </c>
      <c r="J1380" s="7" t="s">
        <v>2240</v>
      </c>
      <c r="K1380" s="9">
        <v>8</v>
      </c>
      <c r="L1380" t="str">
        <f t="shared" si="43"/>
        <v>FL-8</v>
      </c>
      <c r="M1380" s="7" t="s">
        <v>2241</v>
      </c>
      <c r="N1380" s="7" t="s">
        <v>2339</v>
      </c>
      <c r="O1380" s="7" t="s">
        <v>2243</v>
      </c>
      <c r="Q1380" s="10">
        <v>5133</v>
      </c>
      <c r="R1380" s="7" t="s">
        <v>5525</v>
      </c>
      <c r="S1380" s="11">
        <v>2</v>
      </c>
      <c r="T1380" s="12">
        <v>0</v>
      </c>
    </row>
    <row r="1381" spans="1:20" x14ac:dyDescent="0.25">
      <c r="A1381" s="7" t="s">
        <v>2239</v>
      </c>
      <c r="B1381" s="8" t="str">
        <f t="shared" si="42"/>
        <v>51178-FL-8</v>
      </c>
      <c r="C1381" s="7">
        <v>51178</v>
      </c>
      <c r="D1381" s="7" t="s">
        <v>1169</v>
      </c>
      <c r="E1381" s="7" t="s">
        <v>2191</v>
      </c>
      <c r="F1381" s="7" t="s">
        <v>1169</v>
      </c>
      <c r="G1381" s="7" t="s">
        <v>1172</v>
      </c>
      <c r="H1381" s="7" t="s">
        <v>678</v>
      </c>
      <c r="I1381" s="8">
        <v>1</v>
      </c>
      <c r="J1381" s="7" t="s">
        <v>2240</v>
      </c>
      <c r="K1381" s="9">
        <v>8</v>
      </c>
      <c r="L1381" t="str">
        <f t="shared" si="43"/>
        <v>FL-8</v>
      </c>
      <c r="M1381" s="7" t="s">
        <v>2241</v>
      </c>
      <c r="N1381" s="7" t="s">
        <v>2339</v>
      </c>
      <c r="O1381" s="7" t="s">
        <v>2243</v>
      </c>
      <c r="Q1381" s="10">
        <v>1133</v>
      </c>
      <c r="R1381" s="7" t="s">
        <v>5526</v>
      </c>
      <c r="S1381" s="11">
        <v>2</v>
      </c>
      <c r="T1381" s="12">
        <v>0</v>
      </c>
    </row>
    <row r="1382" spans="1:20" x14ac:dyDescent="0.25">
      <c r="A1382" s="7" t="s">
        <v>2239</v>
      </c>
      <c r="B1382" s="8" t="str">
        <f t="shared" si="42"/>
        <v>51178-FL-8</v>
      </c>
      <c r="C1382" s="7">
        <v>51178</v>
      </c>
      <c r="D1382" s="7" t="s">
        <v>1169</v>
      </c>
      <c r="E1382" s="7" t="s">
        <v>2191</v>
      </c>
      <c r="F1382" s="7" t="s">
        <v>1169</v>
      </c>
      <c r="G1382" s="7" t="s">
        <v>1172</v>
      </c>
      <c r="H1382" s="7" t="s">
        <v>678</v>
      </c>
      <c r="I1382" s="8">
        <v>1</v>
      </c>
      <c r="J1382" s="7" t="s">
        <v>2240</v>
      </c>
      <c r="K1382" s="9">
        <v>8</v>
      </c>
      <c r="L1382" t="str">
        <f t="shared" si="43"/>
        <v>FL-8</v>
      </c>
      <c r="M1382" s="7" t="s">
        <v>2241</v>
      </c>
      <c r="N1382" s="7" t="s">
        <v>2339</v>
      </c>
      <c r="O1382" s="7" t="s">
        <v>2243</v>
      </c>
      <c r="Q1382" s="10">
        <v>2133</v>
      </c>
      <c r="R1382" s="7" t="s">
        <v>5544</v>
      </c>
      <c r="S1382" s="11">
        <v>2</v>
      </c>
      <c r="T1382" s="12">
        <v>0</v>
      </c>
    </row>
    <row r="1383" spans="1:20" x14ac:dyDescent="0.25">
      <c r="A1383" s="7" t="s">
        <v>2239</v>
      </c>
      <c r="B1383" s="8" t="str">
        <f t="shared" si="42"/>
        <v>51178-FL-8</v>
      </c>
      <c r="C1383" s="7">
        <v>51178</v>
      </c>
      <c r="D1383" s="7" t="s">
        <v>1169</v>
      </c>
      <c r="E1383" s="7" t="s">
        <v>2191</v>
      </c>
      <c r="F1383" s="7" t="s">
        <v>1169</v>
      </c>
      <c r="G1383" s="7" t="s">
        <v>1172</v>
      </c>
      <c r="H1383" s="7" t="s">
        <v>678</v>
      </c>
      <c r="I1383" s="8">
        <v>1</v>
      </c>
      <c r="J1383" s="7" t="s">
        <v>2240</v>
      </c>
      <c r="K1383" s="9">
        <v>8</v>
      </c>
      <c r="L1383" t="str">
        <f t="shared" si="43"/>
        <v>FL-8</v>
      </c>
      <c r="M1383" s="7" t="s">
        <v>2241</v>
      </c>
      <c r="N1383" s="7" t="s">
        <v>2339</v>
      </c>
      <c r="O1383" s="7" t="s">
        <v>2243</v>
      </c>
      <c r="Q1383" s="10">
        <v>3133</v>
      </c>
      <c r="R1383" s="7" t="s">
        <v>5536</v>
      </c>
      <c r="S1383" s="11">
        <v>2</v>
      </c>
      <c r="T1383" s="12">
        <v>0</v>
      </c>
    </row>
    <row r="1384" spans="1:20" x14ac:dyDescent="0.25">
      <c r="A1384" s="7" t="s">
        <v>2239</v>
      </c>
      <c r="B1384" s="8" t="str">
        <f t="shared" si="42"/>
        <v>51178-FL-8</v>
      </c>
      <c r="C1384" s="7">
        <v>51178</v>
      </c>
      <c r="D1384" s="7" t="s">
        <v>1169</v>
      </c>
      <c r="E1384" s="7" t="s">
        <v>2191</v>
      </c>
      <c r="F1384" s="7" t="s">
        <v>1169</v>
      </c>
      <c r="G1384" s="7" t="s">
        <v>1172</v>
      </c>
      <c r="H1384" s="7" t="s">
        <v>678</v>
      </c>
      <c r="I1384" s="8">
        <v>1</v>
      </c>
      <c r="J1384" s="7" t="s">
        <v>2240</v>
      </c>
      <c r="K1384" s="9">
        <v>8</v>
      </c>
      <c r="L1384" t="str">
        <f t="shared" si="43"/>
        <v>FL-8</v>
      </c>
      <c r="M1384" s="7" t="s">
        <v>2241</v>
      </c>
      <c r="N1384" s="7" t="s">
        <v>2339</v>
      </c>
      <c r="O1384" s="7" t="s">
        <v>2243</v>
      </c>
      <c r="Q1384" s="10">
        <v>4133</v>
      </c>
      <c r="R1384" s="7" t="s">
        <v>5541</v>
      </c>
      <c r="S1384" s="11">
        <v>2</v>
      </c>
      <c r="T1384" s="12">
        <v>0</v>
      </c>
    </row>
    <row r="1385" spans="1:20" x14ac:dyDescent="0.25">
      <c r="A1385" s="7" t="s">
        <v>2239</v>
      </c>
      <c r="B1385" s="8" t="str">
        <f t="shared" si="42"/>
        <v>51178-FL-8</v>
      </c>
      <c r="C1385" s="7">
        <v>51178</v>
      </c>
      <c r="D1385" s="7" t="s">
        <v>1169</v>
      </c>
      <c r="E1385" s="7" t="s">
        <v>2191</v>
      </c>
      <c r="F1385" s="7" t="s">
        <v>1169</v>
      </c>
      <c r="G1385" s="7" t="s">
        <v>1172</v>
      </c>
      <c r="H1385" s="7" t="s">
        <v>678</v>
      </c>
      <c r="I1385" s="8">
        <v>1</v>
      </c>
      <c r="J1385" s="7" t="s">
        <v>2240</v>
      </c>
      <c r="K1385" s="9">
        <v>8</v>
      </c>
      <c r="L1385" t="str">
        <f t="shared" si="43"/>
        <v>FL-8</v>
      </c>
      <c r="M1385" s="7" t="s">
        <v>2241</v>
      </c>
      <c r="N1385" s="7" t="s">
        <v>2339</v>
      </c>
      <c r="O1385" s="7" t="s">
        <v>2243</v>
      </c>
      <c r="Q1385" s="10">
        <v>5129</v>
      </c>
      <c r="R1385" s="7" t="s">
        <v>5527</v>
      </c>
      <c r="S1385" s="11">
        <v>2</v>
      </c>
      <c r="T1385" s="12">
        <v>0</v>
      </c>
    </row>
    <row r="1386" spans="1:20" x14ac:dyDescent="0.25">
      <c r="A1386" s="7" t="s">
        <v>2239</v>
      </c>
      <c r="B1386" s="8" t="str">
        <f t="shared" si="42"/>
        <v>51178-FL-8</v>
      </c>
      <c r="C1386" s="7">
        <v>51178</v>
      </c>
      <c r="D1386" s="7" t="s">
        <v>1169</v>
      </c>
      <c r="E1386" s="7" t="s">
        <v>2191</v>
      </c>
      <c r="F1386" s="7" t="s">
        <v>1169</v>
      </c>
      <c r="G1386" s="7" t="s">
        <v>1172</v>
      </c>
      <c r="H1386" s="7" t="s">
        <v>678</v>
      </c>
      <c r="I1386" s="8">
        <v>1</v>
      </c>
      <c r="J1386" s="7" t="s">
        <v>2240</v>
      </c>
      <c r="K1386" s="9">
        <v>8</v>
      </c>
      <c r="L1386" t="str">
        <f t="shared" si="43"/>
        <v>FL-8</v>
      </c>
      <c r="M1386" s="7" t="s">
        <v>2241</v>
      </c>
      <c r="N1386" s="7" t="s">
        <v>2339</v>
      </c>
      <c r="O1386" s="7" t="s">
        <v>2243</v>
      </c>
      <c r="Q1386" s="10">
        <v>1133</v>
      </c>
      <c r="R1386" s="7" t="s">
        <v>5528</v>
      </c>
      <c r="S1386" s="11">
        <v>2</v>
      </c>
      <c r="T1386" s="12">
        <v>0</v>
      </c>
    </row>
    <row r="1387" spans="1:20" x14ac:dyDescent="0.25">
      <c r="A1387" s="7" t="s">
        <v>2239</v>
      </c>
      <c r="B1387" s="8" t="str">
        <f t="shared" si="42"/>
        <v>51178-FL-8</v>
      </c>
      <c r="C1387" s="7">
        <v>51178</v>
      </c>
      <c r="D1387" s="7" t="s">
        <v>1169</v>
      </c>
      <c r="E1387" s="7" t="s">
        <v>2191</v>
      </c>
      <c r="F1387" s="7" t="s">
        <v>1169</v>
      </c>
      <c r="G1387" s="7" t="s">
        <v>1172</v>
      </c>
      <c r="H1387" s="7" t="s">
        <v>678</v>
      </c>
      <c r="I1387" s="8">
        <v>1</v>
      </c>
      <c r="J1387" s="7" t="s">
        <v>2240</v>
      </c>
      <c r="K1387" s="9">
        <v>8</v>
      </c>
      <c r="L1387" t="str">
        <f t="shared" si="43"/>
        <v>FL-8</v>
      </c>
      <c r="M1387" s="7" t="s">
        <v>2241</v>
      </c>
      <c r="N1387" s="7" t="s">
        <v>2339</v>
      </c>
      <c r="O1387" s="7" t="s">
        <v>2243</v>
      </c>
      <c r="Q1387" s="10">
        <v>2133</v>
      </c>
      <c r="R1387" s="7" t="s">
        <v>5532</v>
      </c>
      <c r="S1387" s="11">
        <v>2</v>
      </c>
      <c r="T1387" s="12">
        <v>0</v>
      </c>
    </row>
    <row r="1388" spans="1:20" x14ac:dyDescent="0.25">
      <c r="A1388" s="7" t="s">
        <v>2239</v>
      </c>
      <c r="B1388" s="8" t="str">
        <f t="shared" si="42"/>
        <v>51178-FL-8</v>
      </c>
      <c r="C1388" s="7">
        <v>51178</v>
      </c>
      <c r="D1388" s="7" t="s">
        <v>1169</v>
      </c>
      <c r="E1388" s="7" t="s">
        <v>2191</v>
      </c>
      <c r="F1388" s="7" t="s">
        <v>1169</v>
      </c>
      <c r="G1388" s="7" t="s">
        <v>1172</v>
      </c>
      <c r="H1388" s="7" t="s">
        <v>678</v>
      </c>
      <c r="I1388" s="8">
        <v>1</v>
      </c>
      <c r="J1388" s="7" t="s">
        <v>2240</v>
      </c>
      <c r="K1388" s="9">
        <v>8</v>
      </c>
      <c r="L1388" t="str">
        <f t="shared" si="43"/>
        <v>FL-8</v>
      </c>
      <c r="M1388" s="7" t="s">
        <v>2241</v>
      </c>
      <c r="N1388" s="7" t="s">
        <v>2339</v>
      </c>
      <c r="O1388" s="7" t="s">
        <v>2243</v>
      </c>
      <c r="Q1388" s="10">
        <v>3133</v>
      </c>
      <c r="R1388" s="7" t="s">
        <v>5537</v>
      </c>
      <c r="S1388" s="11">
        <v>2</v>
      </c>
      <c r="T1388" s="12">
        <v>0</v>
      </c>
    </row>
    <row r="1389" spans="1:20" x14ac:dyDescent="0.25">
      <c r="A1389" s="7" t="s">
        <v>2239</v>
      </c>
      <c r="B1389" s="8" t="str">
        <f t="shared" si="42"/>
        <v>51178-FL-8</v>
      </c>
      <c r="C1389" s="7">
        <v>51178</v>
      </c>
      <c r="D1389" s="7" t="s">
        <v>1169</v>
      </c>
      <c r="E1389" s="7" t="s">
        <v>2191</v>
      </c>
      <c r="F1389" s="7" t="s">
        <v>1169</v>
      </c>
      <c r="G1389" s="7" t="s">
        <v>1172</v>
      </c>
      <c r="H1389" s="7" t="s">
        <v>678</v>
      </c>
      <c r="I1389" s="8">
        <v>1</v>
      </c>
      <c r="J1389" s="7" t="s">
        <v>2240</v>
      </c>
      <c r="K1389" s="9">
        <v>8</v>
      </c>
      <c r="L1389" t="str">
        <f t="shared" si="43"/>
        <v>FL-8</v>
      </c>
      <c r="M1389" s="7" t="s">
        <v>2241</v>
      </c>
      <c r="N1389" s="7" t="s">
        <v>2339</v>
      </c>
      <c r="O1389" s="7" t="s">
        <v>2243</v>
      </c>
      <c r="Q1389" s="10">
        <v>4133</v>
      </c>
      <c r="R1389" s="7" t="s">
        <v>5542</v>
      </c>
      <c r="S1389" s="11">
        <v>2</v>
      </c>
      <c r="T1389" s="12">
        <v>0</v>
      </c>
    </row>
    <row r="1390" spans="1:20" x14ac:dyDescent="0.25">
      <c r="A1390" s="7" t="s">
        <v>2239</v>
      </c>
      <c r="B1390" s="8" t="str">
        <f t="shared" si="42"/>
        <v>51178-FL-8</v>
      </c>
      <c r="C1390" s="7">
        <v>51178</v>
      </c>
      <c r="D1390" s="7" t="s">
        <v>1169</v>
      </c>
      <c r="E1390" s="7" t="s">
        <v>2191</v>
      </c>
      <c r="F1390" s="7" t="s">
        <v>1169</v>
      </c>
      <c r="G1390" s="7" t="s">
        <v>1172</v>
      </c>
      <c r="H1390" s="7" t="s">
        <v>678</v>
      </c>
      <c r="I1390" s="8">
        <v>1</v>
      </c>
      <c r="J1390" s="7" t="s">
        <v>2240</v>
      </c>
      <c r="K1390" s="9">
        <v>8</v>
      </c>
      <c r="L1390" t="str">
        <f t="shared" si="43"/>
        <v>FL-8</v>
      </c>
      <c r="M1390" s="7" t="s">
        <v>2241</v>
      </c>
      <c r="N1390" s="7" t="s">
        <v>2339</v>
      </c>
      <c r="O1390" s="7" t="s">
        <v>2243</v>
      </c>
      <c r="Q1390" s="10">
        <v>5129</v>
      </c>
      <c r="R1390" s="7" t="s">
        <v>5529</v>
      </c>
      <c r="S1390" s="11">
        <v>2</v>
      </c>
      <c r="T1390" s="12">
        <v>0</v>
      </c>
    </row>
    <row r="1391" spans="1:20" x14ac:dyDescent="0.25">
      <c r="A1391" s="7" t="s">
        <v>2239</v>
      </c>
      <c r="B1391" s="8" t="str">
        <f t="shared" si="42"/>
        <v>51178-FL-8</v>
      </c>
      <c r="C1391" s="7">
        <v>51178</v>
      </c>
      <c r="D1391" s="7" t="s">
        <v>1169</v>
      </c>
      <c r="E1391" s="7" t="s">
        <v>2191</v>
      </c>
      <c r="F1391" s="7" t="s">
        <v>1169</v>
      </c>
      <c r="G1391" s="7" t="s">
        <v>1172</v>
      </c>
      <c r="H1391" s="7" t="s">
        <v>678</v>
      </c>
      <c r="I1391" s="8">
        <v>1</v>
      </c>
      <c r="J1391" s="7" t="s">
        <v>2240</v>
      </c>
      <c r="K1391" s="9">
        <v>8</v>
      </c>
      <c r="L1391" t="str">
        <f t="shared" si="43"/>
        <v>FL-8</v>
      </c>
      <c r="M1391" s="7" t="s">
        <v>2241</v>
      </c>
      <c r="N1391" s="7" t="s">
        <v>2339</v>
      </c>
      <c r="O1391" s="7" t="s">
        <v>2243</v>
      </c>
      <c r="Q1391" s="10">
        <v>1133</v>
      </c>
      <c r="R1391" s="7" t="s">
        <v>5530</v>
      </c>
      <c r="S1391" s="11">
        <v>2</v>
      </c>
      <c r="T1391" s="12">
        <v>0</v>
      </c>
    </row>
    <row r="1392" spans="1:20" x14ac:dyDescent="0.25">
      <c r="A1392" s="7" t="s">
        <v>2239</v>
      </c>
      <c r="B1392" s="8" t="str">
        <f t="shared" si="42"/>
        <v>51178-FL-8</v>
      </c>
      <c r="C1392" s="7">
        <v>51178</v>
      </c>
      <c r="D1392" s="7" t="s">
        <v>1169</v>
      </c>
      <c r="E1392" s="7" t="s">
        <v>2191</v>
      </c>
      <c r="F1392" s="7" t="s">
        <v>1169</v>
      </c>
      <c r="G1392" s="7" t="s">
        <v>1172</v>
      </c>
      <c r="H1392" s="7" t="s">
        <v>678</v>
      </c>
      <c r="I1392" s="8">
        <v>1</v>
      </c>
      <c r="J1392" s="7" t="s">
        <v>2240</v>
      </c>
      <c r="K1392" s="9">
        <v>8</v>
      </c>
      <c r="L1392" t="str">
        <f t="shared" si="43"/>
        <v>FL-8</v>
      </c>
      <c r="M1392" s="7" t="s">
        <v>2241</v>
      </c>
      <c r="N1392" s="7" t="s">
        <v>2339</v>
      </c>
      <c r="O1392" s="7" t="s">
        <v>2243</v>
      </c>
      <c r="Q1392" s="10">
        <v>2133</v>
      </c>
      <c r="R1392" s="7" t="s">
        <v>5533</v>
      </c>
      <c r="S1392" s="11">
        <v>2</v>
      </c>
      <c r="T1392" s="12">
        <v>0</v>
      </c>
    </row>
    <row r="1393" spans="1:20" x14ac:dyDescent="0.25">
      <c r="A1393" s="7" t="s">
        <v>2239</v>
      </c>
      <c r="B1393" s="8" t="str">
        <f t="shared" si="42"/>
        <v>51178-FL-8</v>
      </c>
      <c r="C1393" s="7">
        <v>51178</v>
      </c>
      <c r="D1393" s="7" t="s">
        <v>1169</v>
      </c>
      <c r="E1393" s="7" t="s">
        <v>2191</v>
      </c>
      <c r="F1393" s="7" t="s">
        <v>1169</v>
      </c>
      <c r="G1393" s="7" t="s">
        <v>1172</v>
      </c>
      <c r="H1393" s="7" t="s">
        <v>678</v>
      </c>
      <c r="I1393" s="8">
        <v>1</v>
      </c>
      <c r="J1393" s="7" t="s">
        <v>2240</v>
      </c>
      <c r="K1393" s="9">
        <v>8</v>
      </c>
      <c r="L1393" t="str">
        <f t="shared" si="43"/>
        <v>FL-8</v>
      </c>
      <c r="M1393" s="7" t="s">
        <v>2241</v>
      </c>
      <c r="N1393" s="7" t="s">
        <v>2339</v>
      </c>
      <c r="O1393" s="7" t="s">
        <v>2243</v>
      </c>
      <c r="Q1393" s="10">
        <v>3133</v>
      </c>
      <c r="R1393" s="7" t="s">
        <v>5538</v>
      </c>
      <c r="S1393" s="11">
        <v>2</v>
      </c>
      <c r="T1393" s="12">
        <v>0</v>
      </c>
    </row>
    <row r="1394" spans="1:20" x14ac:dyDescent="0.25">
      <c r="A1394" s="7" t="s">
        <v>2239</v>
      </c>
      <c r="B1394" s="8" t="str">
        <f t="shared" si="42"/>
        <v>51178-FL-8</v>
      </c>
      <c r="C1394" s="7">
        <v>51178</v>
      </c>
      <c r="D1394" s="7" t="s">
        <v>1169</v>
      </c>
      <c r="E1394" s="7" t="s">
        <v>2191</v>
      </c>
      <c r="F1394" s="7" t="s">
        <v>1169</v>
      </c>
      <c r="G1394" s="7" t="s">
        <v>1172</v>
      </c>
      <c r="H1394" s="7" t="s">
        <v>678</v>
      </c>
      <c r="I1394" s="8">
        <v>1</v>
      </c>
      <c r="J1394" s="7" t="s">
        <v>2240</v>
      </c>
      <c r="K1394" s="9">
        <v>8</v>
      </c>
      <c r="L1394" t="str">
        <f t="shared" si="43"/>
        <v>FL-8</v>
      </c>
      <c r="M1394" s="7" t="s">
        <v>2241</v>
      </c>
      <c r="N1394" s="7" t="s">
        <v>2339</v>
      </c>
      <c r="O1394" s="7" t="s">
        <v>2243</v>
      </c>
      <c r="Q1394" s="10">
        <v>4133</v>
      </c>
      <c r="R1394" s="7" t="s">
        <v>5543</v>
      </c>
      <c r="S1394" s="11">
        <v>2</v>
      </c>
      <c r="T1394" s="12">
        <v>0</v>
      </c>
    </row>
    <row r="1395" spans="1:20" x14ac:dyDescent="0.25">
      <c r="A1395" s="7" t="s">
        <v>2239</v>
      </c>
      <c r="B1395" s="8" t="str">
        <f t="shared" si="42"/>
        <v>51178-FL-8</v>
      </c>
      <c r="C1395" s="7">
        <v>51178</v>
      </c>
      <c r="D1395" s="7" t="s">
        <v>1169</v>
      </c>
      <c r="E1395" s="7" t="s">
        <v>2191</v>
      </c>
      <c r="F1395" s="7" t="s">
        <v>1169</v>
      </c>
      <c r="G1395" s="7" t="s">
        <v>1172</v>
      </c>
      <c r="H1395" s="7" t="s">
        <v>678</v>
      </c>
      <c r="I1395" s="8">
        <v>1</v>
      </c>
      <c r="J1395" s="7" t="s">
        <v>2240</v>
      </c>
      <c r="K1395" s="9">
        <v>8</v>
      </c>
      <c r="L1395" t="str">
        <f t="shared" si="43"/>
        <v>FL-8</v>
      </c>
      <c r="M1395" s="7" t="s">
        <v>2241</v>
      </c>
      <c r="N1395" s="7" t="s">
        <v>2339</v>
      </c>
      <c r="O1395" s="7" t="s">
        <v>2243</v>
      </c>
      <c r="Q1395" s="10">
        <v>5129</v>
      </c>
      <c r="R1395" s="7" t="s">
        <v>5531</v>
      </c>
      <c r="S1395" s="11">
        <v>2</v>
      </c>
      <c r="T1395" s="12">
        <v>0</v>
      </c>
    </row>
    <row r="1396" spans="1:20" x14ac:dyDescent="0.25">
      <c r="A1396" s="7" t="s">
        <v>2239</v>
      </c>
      <c r="B1396" s="8" t="str">
        <f t="shared" si="42"/>
        <v>51178-FR-8</v>
      </c>
      <c r="C1396" s="7">
        <v>51178</v>
      </c>
      <c r="D1396" s="7" t="s">
        <v>1169</v>
      </c>
      <c r="E1396" s="7" t="s">
        <v>2191</v>
      </c>
      <c r="F1396" s="7" t="s">
        <v>1169</v>
      </c>
      <c r="G1396" s="7" t="s">
        <v>1172</v>
      </c>
      <c r="H1396" s="7" t="s">
        <v>678</v>
      </c>
      <c r="I1396" s="8">
        <v>2</v>
      </c>
      <c r="J1396" s="7" t="s">
        <v>2244</v>
      </c>
      <c r="K1396" s="9">
        <v>8</v>
      </c>
      <c r="L1396" t="str">
        <f t="shared" si="43"/>
        <v>FR-8</v>
      </c>
      <c r="M1396" s="7" t="s">
        <v>2241</v>
      </c>
      <c r="N1396" s="7" t="s">
        <v>2340</v>
      </c>
      <c r="O1396" s="7" t="s">
        <v>2243</v>
      </c>
      <c r="Q1396" s="10">
        <v>3741</v>
      </c>
      <c r="R1396" s="7" t="s">
        <v>5534</v>
      </c>
      <c r="S1396" s="11">
        <v>1</v>
      </c>
      <c r="T1396" s="12">
        <v>0</v>
      </c>
    </row>
    <row r="1397" spans="1:20" x14ac:dyDescent="0.25">
      <c r="A1397" s="7" t="s">
        <v>2239</v>
      </c>
      <c r="B1397" s="8" t="str">
        <f t="shared" si="42"/>
        <v>51178-FR-8</v>
      </c>
      <c r="C1397" s="7">
        <v>51178</v>
      </c>
      <c r="D1397" s="7" t="s">
        <v>1169</v>
      </c>
      <c r="E1397" s="7" t="s">
        <v>2191</v>
      </c>
      <c r="F1397" s="7" t="s">
        <v>1169</v>
      </c>
      <c r="G1397" s="7" t="s">
        <v>1172</v>
      </c>
      <c r="H1397" s="7" t="s">
        <v>678</v>
      </c>
      <c r="I1397" s="8">
        <v>2</v>
      </c>
      <c r="J1397" s="7" t="s">
        <v>2244</v>
      </c>
      <c r="K1397" s="9">
        <v>8</v>
      </c>
      <c r="L1397" t="str">
        <f t="shared" si="43"/>
        <v>FR-8</v>
      </c>
      <c r="M1397" s="7" t="s">
        <v>2241</v>
      </c>
      <c r="N1397" s="7" t="s">
        <v>2340</v>
      </c>
      <c r="O1397" s="7" t="s">
        <v>2243</v>
      </c>
      <c r="Q1397" s="10">
        <v>5741</v>
      </c>
      <c r="R1397" s="7" t="s">
        <v>5524</v>
      </c>
      <c r="S1397" s="11">
        <v>1</v>
      </c>
      <c r="T1397" s="12">
        <v>0</v>
      </c>
    </row>
    <row r="1398" spans="1:20" x14ac:dyDescent="0.25">
      <c r="A1398" s="7" t="s">
        <v>2239</v>
      </c>
      <c r="B1398" s="8" t="str">
        <f t="shared" si="42"/>
        <v>51178-FR-8</v>
      </c>
      <c r="C1398" s="7">
        <v>51178</v>
      </c>
      <c r="D1398" s="7" t="s">
        <v>1169</v>
      </c>
      <c r="E1398" s="7" t="s">
        <v>2191</v>
      </c>
      <c r="F1398" s="7" t="s">
        <v>1169</v>
      </c>
      <c r="G1398" s="7" t="s">
        <v>1172</v>
      </c>
      <c r="H1398" s="7" t="s">
        <v>678</v>
      </c>
      <c r="I1398" s="8">
        <v>2</v>
      </c>
      <c r="J1398" s="7" t="s">
        <v>2244</v>
      </c>
      <c r="K1398" s="9">
        <v>8</v>
      </c>
      <c r="L1398" t="str">
        <f t="shared" si="43"/>
        <v>FR-8</v>
      </c>
      <c r="M1398" s="7" t="s">
        <v>2241</v>
      </c>
      <c r="N1398" s="7" t="s">
        <v>2340</v>
      </c>
      <c r="O1398" s="7" t="s">
        <v>2243</v>
      </c>
      <c r="Q1398" s="10">
        <v>5741</v>
      </c>
      <c r="R1398" s="7" t="s">
        <v>5527</v>
      </c>
      <c r="S1398" s="11">
        <v>1</v>
      </c>
      <c r="T1398" s="12">
        <v>0</v>
      </c>
    </row>
    <row r="1399" spans="1:20" x14ac:dyDescent="0.25">
      <c r="A1399" s="7" t="s">
        <v>2239</v>
      </c>
      <c r="B1399" s="8" t="str">
        <f t="shared" si="42"/>
        <v>51178-FR-8</v>
      </c>
      <c r="C1399" s="7">
        <v>51178</v>
      </c>
      <c r="D1399" s="7" t="s">
        <v>1169</v>
      </c>
      <c r="E1399" s="7" t="s">
        <v>2191</v>
      </c>
      <c r="F1399" s="7" t="s">
        <v>1169</v>
      </c>
      <c r="G1399" s="7" t="s">
        <v>1172</v>
      </c>
      <c r="H1399" s="7" t="s">
        <v>678</v>
      </c>
      <c r="I1399" s="8">
        <v>2</v>
      </c>
      <c r="J1399" s="7" t="s">
        <v>2244</v>
      </c>
      <c r="K1399" s="9">
        <v>8</v>
      </c>
      <c r="L1399" t="str">
        <f t="shared" si="43"/>
        <v>FR-8</v>
      </c>
      <c r="M1399" s="7" t="s">
        <v>2241</v>
      </c>
      <c r="N1399" s="7" t="s">
        <v>2340</v>
      </c>
      <c r="O1399" s="7" t="s">
        <v>2243</v>
      </c>
      <c r="Q1399" s="10">
        <v>3741</v>
      </c>
      <c r="R1399" s="7" t="s">
        <v>5537</v>
      </c>
      <c r="S1399" s="11">
        <v>1</v>
      </c>
      <c r="T1399" s="12">
        <v>0</v>
      </c>
    </row>
    <row r="1400" spans="1:20" x14ac:dyDescent="0.25">
      <c r="A1400" s="7" t="s">
        <v>2239</v>
      </c>
      <c r="B1400" s="8" t="str">
        <f t="shared" si="42"/>
        <v>51178-FR-8</v>
      </c>
      <c r="C1400" s="7">
        <v>51178</v>
      </c>
      <c r="D1400" s="7" t="s">
        <v>1169</v>
      </c>
      <c r="E1400" s="7" t="s">
        <v>2191</v>
      </c>
      <c r="F1400" s="7" t="s">
        <v>1169</v>
      </c>
      <c r="G1400" s="7" t="s">
        <v>1172</v>
      </c>
      <c r="H1400" s="7" t="s">
        <v>678</v>
      </c>
      <c r="I1400" s="8">
        <v>2</v>
      </c>
      <c r="J1400" s="7" t="s">
        <v>2244</v>
      </c>
      <c r="K1400" s="9">
        <v>8</v>
      </c>
      <c r="L1400" t="str">
        <f t="shared" si="43"/>
        <v>FR-8</v>
      </c>
      <c r="M1400" s="7" t="s">
        <v>2241</v>
      </c>
      <c r="N1400" s="7" t="s">
        <v>2340</v>
      </c>
      <c r="O1400" s="7" t="s">
        <v>2243</v>
      </c>
      <c r="Q1400" s="10">
        <v>5741</v>
      </c>
      <c r="R1400" s="7" t="s">
        <v>5529</v>
      </c>
      <c r="S1400" s="11">
        <v>1</v>
      </c>
      <c r="T1400" s="12">
        <v>0</v>
      </c>
    </row>
    <row r="1401" spans="1:20" x14ac:dyDescent="0.25">
      <c r="A1401" s="7" t="s">
        <v>2239</v>
      </c>
      <c r="B1401" s="8" t="str">
        <f t="shared" si="42"/>
        <v>51178-FR-8</v>
      </c>
      <c r="C1401" s="7">
        <v>51178</v>
      </c>
      <c r="D1401" s="7" t="s">
        <v>1169</v>
      </c>
      <c r="E1401" s="7" t="s">
        <v>2191</v>
      </c>
      <c r="F1401" s="7" t="s">
        <v>1169</v>
      </c>
      <c r="G1401" s="7" t="s">
        <v>1172</v>
      </c>
      <c r="H1401" s="7" t="s">
        <v>678</v>
      </c>
      <c r="I1401" s="8">
        <v>2</v>
      </c>
      <c r="J1401" s="7" t="s">
        <v>2244</v>
      </c>
      <c r="K1401" s="9">
        <v>8</v>
      </c>
      <c r="L1401" t="str">
        <f t="shared" si="43"/>
        <v>FR-8</v>
      </c>
      <c r="M1401" s="7" t="s">
        <v>2241</v>
      </c>
      <c r="N1401" s="7" t="s">
        <v>2340</v>
      </c>
      <c r="O1401" s="7" t="s">
        <v>2243</v>
      </c>
      <c r="Q1401" s="10">
        <v>1741</v>
      </c>
      <c r="R1401" s="7" t="s">
        <v>5530</v>
      </c>
      <c r="S1401" s="11">
        <v>1</v>
      </c>
      <c r="T1401" s="12">
        <v>0</v>
      </c>
    </row>
    <row r="1402" spans="1:20" x14ac:dyDescent="0.25">
      <c r="A1402" s="7" t="s">
        <v>2239</v>
      </c>
      <c r="B1402" s="8" t="str">
        <f t="shared" si="42"/>
        <v>51178-FR-8</v>
      </c>
      <c r="C1402" s="7">
        <v>51178</v>
      </c>
      <c r="D1402" s="7" t="s">
        <v>1169</v>
      </c>
      <c r="E1402" s="7" t="s">
        <v>2191</v>
      </c>
      <c r="F1402" s="7" t="s">
        <v>1169</v>
      </c>
      <c r="G1402" s="7" t="s">
        <v>1172</v>
      </c>
      <c r="H1402" s="7" t="s">
        <v>678</v>
      </c>
      <c r="I1402" s="8">
        <v>2</v>
      </c>
      <c r="J1402" s="7" t="s">
        <v>2244</v>
      </c>
      <c r="K1402" s="9">
        <v>8</v>
      </c>
      <c r="L1402" t="str">
        <f t="shared" si="43"/>
        <v>FR-8</v>
      </c>
      <c r="M1402" s="7" t="s">
        <v>2241</v>
      </c>
      <c r="N1402" s="7" t="s">
        <v>2340</v>
      </c>
      <c r="O1402" s="7" t="s">
        <v>2243</v>
      </c>
      <c r="Q1402" s="10">
        <v>3741</v>
      </c>
      <c r="R1402" s="7" t="s">
        <v>5538</v>
      </c>
      <c r="S1402" s="11">
        <v>1</v>
      </c>
      <c r="T1402" s="12">
        <v>0</v>
      </c>
    </row>
    <row r="1403" spans="1:20" x14ac:dyDescent="0.25">
      <c r="A1403" s="7" t="s">
        <v>2239</v>
      </c>
      <c r="B1403" s="8" t="str">
        <f t="shared" si="42"/>
        <v>51178-FR-8</v>
      </c>
      <c r="C1403" s="7">
        <v>51178</v>
      </c>
      <c r="D1403" s="7" t="s">
        <v>1169</v>
      </c>
      <c r="E1403" s="7" t="s">
        <v>2191</v>
      </c>
      <c r="F1403" s="7" t="s">
        <v>1169</v>
      </c>
      <c r="G1403" s="7" t="s">
        <v>1172</v>
      </c>
      <c r="H1403" s="7" t="s">
        <v>678</v>
      </c>
      <c r="I1403" s="8">
        <v>2</v>
      </c>
      <c r="J1403" s="7" t="s">
        <v>2244</v>
      </c>
      <c r="K1403" s="9">
        <v>8</v>
      </c>
      <c r="L1403" t="str">
        <f t="shared" si="43"/>
        <v>FR-8</v>
      </c>
      <c r="M1403" s="7" t="s">
        <v>2241</v>
      </c>
      <c r="N1403" s="7" t="s">
        <v>2340</v>
      </c>
      <c r="O1403" s="7" t="s">
        <v>2243</v>
      </c>
      <c r="Q1403" s="10">
        <v>5741</v>
      </c>
      <c r="R1403" s="7" t="s">
        <v>5531</v>
      </c>
      <c r="S1403" s="11">
        <v>1</v>
      </c>
      <c r="T1403" s="12">
        <v>0</v>
      </c>
    </row>
    <row r="1404" spans="1:20" x14ac:dyDescent="0.25">
      <c r="A1404" s="7" t="s">
        <v>2239</v>
      </c>
      <c r="B1404" s="8" t="str">
        <f t="shared" si="42"/>
        <v>51179-FL-8</v>
      </c>
      <c r="C1404" s="7">
        <v>51179</v>
      </c>
      <c r="D1404" s="7" t="s">
        <v>422</v>
      </c>
      <c r="E1404" s="7" t="s">
        <v>2191</v>
      </c>
      <c r="F1404" s="7" t="s">
        <v>422</v>
      </c>
      <c r="G1404" s="7" t="s">
        <v>425</v>
      </c>
      <c r="H1404" s="7" t="s">
        <v>67</v>
      </c>
      <c r="I1404" s="8">
        <v>1</v>
      </c>
      <c r="J1404" s="7" t="s">
        <v>2240</v>
      </c>
      <c r="K1404" s="9">
        <v>8</v>
      </c>
      <c r="L1404" t="str">
        <f t="shared" si="43"/>
        <v>FL-8</v>
      </c>
      <c r="M1404" s="7" t="s">
        <v>2241</v>
      </c>
      <c r="N1404" s="7" t="s">
        <v>2341</v>
      </c>
      <c r="O1404" s="7" t="s">
        <v>2243</v>
      </c>
      <c r="Q1404" s="10">
        <v>3138</v>
      </c>
      <c r="R1404" s="7" t="s">
        <v>5534</v>
      </c>
      <c r="S1404" s="11">
        <v>1</v>
      </c>
      <c r="T1404" s="12">
        <v>0</v>
      </c>
    </row>
    <row r="1405" spans="1:20" x14ac:dyDescent="0.25">
      <c r="A1405" s="7" t="s">
        <v>2239</v>
      </c>
      <c r="B1405" s="8" t="str">
        <f t="shared" si="42"/>
        <v>51179-FL-8</v>
      </c>
      <c r="C1405" s="7">
        <v>51179</v>
      </c>
      <c r="D1405" s="7" t="s">
        <v>422</v>
      </c>
      <c r="E1405" s="7" t="s">
        <v>2191</v>
      </c>
      <c r="F1405" s="7" t="s">
        <v>422</v>
      </c>
      <c r="G1405" s="7" t="s">
        <v>425</v>
      </c>
      <c r="H1405" s="7" t="s">
        <v>67</v>
      </c>
      <c r="I1405" s="8">
        <v>1</v>
      </c>
      <c r="J1405" s="7" t="s">
        <v>2240</v>
      </c>
      <c r="K1405" s="9">
        <v>8</v>
      </c>
      <c r="L1405" t="str">
        <f t="shared" si="43"/>
        <v>FL-8</v>
      </c>
      <c r="M1405" s="7" t="s">
        <v>2241</v>
      </c>
      <c r="N1405" s="7" t="s">
        <v>2341</v>
      </c>
      <c r="O1405" s="7" t="s">
        <v>2243</v>
      </c>
      <c r="Q1405" s="10">
        <v>4138</v>
      </c>
      <c r="R1405" s="7" t="s">
        <v>5539</v>
      </c>
      <c r="S1405" s="11">
        <v>1</v>
      </c>
      <c r="T1405" s="12">
        <v>0</v>
      </c>
    </row>
    <row r="1406" spans="1:20" x14ac:dyDescent="0.25">
      <c r="A1406" s="7" t="s">
        <v>2239</v>
      </c>
      <c r="B1406" s="8" t="str">
        <f t="shared" si="42"/>
        <v>51179-FL-8</v>
      </c>
      <c r="C1406" s="7">
        <v>51179</v>
      </c>
      <c r="D1406" s="7" t="s">
        <v>422</v>
      </c>
      <c r="E1406" s="7" t="s">
        <v>2191</v>
      </c>
      <c r="F1406" s="7" t="s">
        <v>422</v>
      </c>
      <c r="G1406" s="7" t="s">
        <v>425</v>
      </c>
      <c r="H1406" s="7" t="s">
        <v>67</v>
      </c>
      <c r="I1406" s="8">
        <v>1</v>
      </c>
      <c r="J1406" s="7" t="s">
        <v>2240</v>
      </c>
      <c r="K1406" s="9">
        <v>8</v>
      </c>
      <c r="L1406" t="str">
        <f t="shared" si="43"/>
        <v>FL-8</v>
      </c>
      <c r="M1406" s="7" t="s">
        <v>2241</v>
      </c>
      <c r="N1406" s="7" t="s">
        <v>2341</v>
      </c>
      <c r="O1406" s="7" t="s">
        <v>2243</v>
      </c>
      <c r="Q1406" s="10">
        <v>5138</v>
      </c>
      <c r="R1406" s="7" t="s">
        <v>5539</v>
      </c>
      <c r="S1406" s="11">
        <v>1</v>
      </c>
      <c r="T1406" s="12">
        <v>0</v>
      </c>
    </row>
    <row r="1407" spans="1:20" x14ac:dyDescent="0.25">
      <c r="A1407" s="7" t="s">
        <v>2239</v>
      </c>
      <c r="B1407" s="8" t="str">
        <f t="shared" si="42"/>
        <v>51179-FL-8</v>
      </c>
      <c r="C1407" s="7">
        <v>51179</v>
      </c>
      <c r="D1407" s="7" t="s">
        <v>422</v>
      </c>
      <c r="E1407" s="7" t="s">
        <v>2191</v>
      </c>
      <c r="F1407" s="7" t="s">
        <v>422</v>
      </c>
      <c r="G1407" s="7" t="s">
        <v>425</v>
      </c>
      <c r="H1407" s="7" t="s">
        <v>67</v>
      </c>
      <c r="I1407" s="8">
        <v>1</v>
      </c>
      <c r="J1407" s="7" t="s">
        <v>2240</v>
      </c>
      <c r="K1407" s="9">
        <v>8</v>
      </c>
      <c r="L1407" t="str">
        <f t="shared" si="43"/>
        <v>FL-8</v>
      </c>
      <c r="M1407" s="7" t="s">
        <v>2241</v>
      </c>
      <c r="N1407" s="7" t="s">
        <v>2341</v>
      </c>
      <c r="O1407" s="7" t="s">
        <v>2243</v>
      </c>
      <c r="Q1407" s="10">
        <v>3138</v>
      </c>
      <c r="R1407" s="7" t="s">
        <v>5535</v>
      </c>
      <c r="S1407" s="11">
        <v>1</v>
      </c>
      <c r="T1407" s="12">
        <v>0</v>
      </c>
    </row>
    <row r="1408" spans="1:20" x14ac:dyDescent="0.25">
      <c r="A1408" s="7" t="s">
        <v>2239</v>
      </c>
      <c r="B1408" s="8" t="str">
        <f t="shared" si="42"/>
        <v>51179-FL-8</v>
      </c>
      <c r="C1408" s="7">
        <v>51179</v>
      </c>
      <c r="D1408" s="7" t="s">
        <v>422</v>
      </c>
      <c r="E1408" s="7" t="s">
        <v>2191</v>
      </c>
      <c r="F1408" s="7" t="s">
        <v>422</v>
      </c>
      <c r="G1408" s="7" t="s">
        <v>425</v>
      </c>
      <c r="H1408" s="7" t="s">
        <v>67</v>
      </c>
      <c r="I1408" s="8">
        <v>1</v>
      </c>
      <c r="J1408" s="7" t="s">
        <v>2240</v>
      </c>
      <c r="K1408" s="9">
        <v>8</v>
      </c>
      <c r="L1408" t="str">
        <f t="shared" si="43"/>
        <v>FL-8</v>
      </c>
      <c r="M1408" s="7" t="s">
        <v>2241</v>
      </c>
      <c r="N1408" s="7" t="s">
        <v>2341</v>
      </c>
      <c r="O1408" s="7" t="s">
        <v>2243</v>
      </c>
      <c r="Q1408" s="10">
        <v>4138</v>
      </c>
      <c r="R1408" s="7" t="s">
        <v>5540</v>
      </c>
      <c r="S1408" s="11">
        <v>1</v>
      </c>
      <c r="T1408" s="12">
        <v>0</v>
      </c>
    </row>
    <row r="1409" spans="1:20" x14ac:dyDescent="0.25">
      <c r="A1409" s="7" t="s">
        <v>2239</v>
      </c>
      <c r="B1409" s="8" t="str">
        <f t="shared" si="42"/>
        <v>51179-FL-8</v>
      </c>
      <c r="C1409" s="7">
        <v>51179</v>
      </c>
      <c r="D1409" s="7" t="s">
        <v>422</v>
      </c>
      <c r="E1409" s="7" t="s">
        <v>2191</v>
      </c>
      <c r="F1409" s="7" t="s">
        <v>422</v>
      </c>
      <c r="G1409" s="7" t="s">
        <v>425</v>
      </c>
      <c r="H1409" s="7" t="s">
        <v>67</v>
      </c>
      <c r="I1409" s="8">
        <v>1</v>
      </c>
      <c r="J1409" s="7" t="s">
        <v>2240</v>
      </c>
      <c r="K1409" s="9">
        <v>8</v>
      </c>
      <c r="L1409" t="str">
        <f t="shared" si="43"/>
        <v>FL-8</v>
      </c>
      <c r="M1409" s="7" t="s">
        <v>2241</v>
      </c>
      <c r="N1409" s="7" t="s">
        <v>2341</v>
      </c>
      <c r="O1409" s="7" t="s">
        <v>2243</v>
      </c>
      <c r="Q1409" s="10">
        <v>5138</v>
      </c>
      <c r="R1409" s="7" t="s">
        <v>5525</v>
      </c>
      <c r="S1409" s="11">
        <v>1</v>
      </c>
      <c r="T1409" s="12">
        <v>0</v>
      </c>
    </row>
    <row r="1410" spans="1:20" x14ac:dyDescent="0.25">
      <c r="A1410" s="7" t="s">
        <v>2239</v>
      </c>
      <c r="B1410" s="8" t="str">
        <f t="shared" si="42"/>
        <v>51179-FL-8</v>
      </c>
      <c r="C1410" s="7">
        <v>51179</v>
      </c>
      <c r="D1410" s="7" t="s">
        <v>422</v>
      </c>
      <c r="E1410" s="7" t="s">
        <v>2191</v>
      </c>
      <c r="F1410" s="7" t="s">
        <v>422</v>
      </c>
      <c r="G1410" s="7" t="s">
        <v>425</v>
      </c>
      <c r="H1410" s="7" t="s">
        <v>67</v>
      </c>
      <c r="I1410" s="8">
        <v>1</v>
      </c>
      <c r="J1410" s="7" t="s">
        <v>2240</v>
      </c>
      <c r="K1410" s="9">
        <v>8</v>
      </c>
      <c r="L1410" t="str">
        <f t="shared" si="43"/>
        <v>FL-8</v>
      </c>
      <c r="M1410" s="7" t="s">
        <v>2241</v>
      </c>
      <c r="N1410" s="7" t="s">
        <v>2341</v>
      </c>
      <c r="O1410" s="7" t="s">
        <v>2243</v>
      </c>
      <c r="Q1410" s="10">
        <v>5138</v>
      </c>
      <c r="R1410" s="7" t="s">
        <v>5525</v>
      </c>
      <c r="S1410" s="11">
        <v>1</v>
      </c>
      <c r="T1410" s="12">
        <v>0</v>
      </c>
    </row>
    <row r="1411" spans="1:20" x14ac:dyDescent="0.25">
      <c r="A1411" s="7" t="s">
        <v>2239</v>
      </c>
      <c r="B1411" s="8" t="str">
        <f t="shared" ref="B1411:B1474" si="44">C1411&amp;"-"&amp;L1411</f>
        <v>51179-FL-8</v>
      </c>
      <c r="C1411" s="7">
        <v>51179</v>
      </c>
      <c r="D1411" s="7" t="s">
        <v>422</v>
      </c>
      <c r="E1411" s="7" t="s">
        <v>2191</v>
      </c>
      <c r="F1411" s="7" t="s">
        <v>422</v>
      </c>
      <c r="G1411" s="7" t="s">
        <v>425</v>
      </c>
      <c r="H1411" s="7" t="s">
        <v>67</v>
      </c>
      <c r="I1411" s="8">
        <v>1</v>
      </c>
      <c r="J1411" s="7" t="s">
        <v>2240</v>
      </c>
      <c r="K1411" s="9">
        <v>8</v>
      </c>
      <c r="L1411" t="str">
        <f t="shared" ref="L1411:L1474" si="45">J1411&amp;"-"&amp;K1411</f>
        <v>FL-8</v>
      </c>
      <c r="M1411" s="7" t="s">
        <v>2241</v>
      </c>
      <c r="N1411" s="7" t="s">
        <v>2341</v>
      </c>
      <c r="O1411" s="7" t="s">
        <v>2243</v>
      </c>
      <c r="Q1411" s="10">
        <v>5138</v>
      </c>
      <c r="R1411" s="7" t="s">
        <v>5525</v>
      </c>
      <c r="S1411" s="11">
        <v>1</v>
      </c>
      <c r="T1411" s="12">
        <v>0</v>
      </c>
    </row>
    <row r="1412" spans="1:20" x14ac:dyDescent="0.25">
      <c r="A1412" s="7" t="s">
        <v>2239</v>
      </c>
      <c r="B1412" s="8" t="str">
        <f t="shared" si="44"/>
        <v>51179-FL-8</v>
      </c>
      <c r="C1412" s="7">
        <v>51179</v>
      </c>
      <c r="D1412" s="7" t="s">
        <v>422</v>
      </c>
      <c r="E1412" s="7" t="s">
        <v>2191</v>
      </c>
      <c r="F1412" s="7" t="s">
        <v>422</v>
      </c>
      <c r="G1412" s="7" t="s">
        <v>425</v>
      </c>
      <c r="H1412" s="7" t="s">
        <v>67</v>
      </c>
      <c r="I1412" s="8">
        <v>1</v>
      </c>
      <c r="J1412" s="7" t="s">
        <v>2240</v>
      </c>
      <c r="K1412" s="9">
        <v>8</v>
      </c>
      <c r="L1412" t="str">
        <f t="shared" si="45"/>
        <v>FL-8</v>
      </c>
      <c r="M1412" s="7" t="s">
        <v>2241</v>
      </c>
      <c r="N1412" s="7" t="s">
        <v>2341</v>
      </c>
      <c r="O1412" s="7" t="s">
        <v>2243</v>
      </c>
      <c r="Q1412" s="10">
        <v>1138</v>
      </c>
      <c r="R1412" s="7" t="s">
        <v>5526</v>
      </c>
      <c r="S1412" s="11">
        <v>1</v>
      </c>
      <c r="T1412" s="12">
        <v>0</v>
      </c>
    </row>
    <row r="1413" spans="1:20" x14ac:dyDescent="0.25">
      <c r="A1413" s="7" t="s">
        <v>2239</v>
      </c>
      <c r="B1413" s="8" t="str">
        <f t="shared" si="44"/>
        <v>51179-FL-8</v>
      </c>
      <c r="C1413" s="7">
        <v>51179</v>
      </c>
      <c r="D1413" s="7" t="s">
        <v>422</v>
      </c>
      <c r="E1413" s="7" t="s">
        <v>2191</v>
      </c>
      <c r="F1413" s="7" t="s">
        <v>422</v>
      </c>
      <c r="G1413" s="7" t="s">
        <v>425</v>
      </c>
      <c r="H1413" s="7" t="s">
        <v>67</v>
      </c>
      <c r="I1413" s="8">
        <v>1</v>
      </c>
      <c r="J1413" s="7" t="s">
        <v>2240</v>
      </c>
      <c r="K1413" s="9">
        <v>8</v>
      </c>
      <c r="L1413" t="str">
        <f t="shared" si="45"/>
        <v>FL-8</v>
      </c>
      <c r="M1413" s="7" t="s">
        <v>2241</v>
      </c>
      <c r="N1413" s="7" t="s">
        <v>2341</v>
      </c>
      <c r="O1413" s="7" t="s">
        <v>2243</v>
      </c>
      <c r="Q1413" s="10">
        <v>2138</v>
      </c>
      <c r="R1413" s="7" t="s">
        <v>5544</v>
      </c>
      <c r="S1413" s="11">
        <v>1</v>
      </c>
      <c r="T1413" s="12">
        <v>0</v>
      </c>
    </row>
    <row r="1414" spans="1:20" x14ac:dyDescent="0.25">
      <c r="A1414" s="7" t="s">
        <v>2239</v>
      </c>
      <c r="B1414" s="8" t="str">
        <f t="shared" si="44"/>
        <v>51179-FL-8</v>
      </c>
      <c r="C1414" s="7">
        <v>51179</v>
      </c>
      <c r="D1414" s="7" t="s">
        <v>422</v>
      </c>
      <c r="E1414" s="7" t="s">
        <v>2191</v>
      </c>
      <c r="F1414" s="7" t="s">
        <v>422</v>
      </c>
      <c r="G1414" s="7" t="s">
        <v>425</v>
      </c>
      <c r="H1414" s="7" t="s">
        <v>67</v>
      </c>
      <c r="I1414" s="8">
        <v>1</v>
      </c>
      <c r="J1414" s="7" t="s">
        <v>2240</v>
      </c>
      <c r="K1414" s="9">
        <v>8</v>
      </c>
      <c r="L1414" t="str">
        <f t="shared" si="45"/>
        <v>FL-8</v>
      </c>
      <c r="M1414" s="7" t="s">
        <v>2241</v>
      </c>
      <c r="N1414" s="7" t="s">
        <v>2341</v>
      </c>
      <c r="O1414" s="7" t="s">
        <v>2243</v>
      </c>
      <c r="Q1414" s="10">
        <v>3138</v>
      </c>
      <c r="R1414" s="7" t="s">
        <v>5536</v>
      </c>
      <c r="S1414" s="11">
        <v>1</v>
      </c>
      <c r="T1414" s="12">
        <v>0</v>
      </c>
    </row>
    <row r="1415" spans="1:20" x14ac:dyDescent="0.25">
      <c r="A1415" s="7" t="s">
        <v>2239</v>
      </c>
      <c r="B1415" s="8" t="str">
        <f t="shared" si="44"/>
        <v>51179-FL-8</v>
      </c>
      <c r="C1415" s="7">
        <v>51179</v>
      </c>
      <c r="D1415" s="7" t="s">
        <v>422</v>
      </c>
      <c r="E1415" s="7" t="s">
        <v>2191</v>
      </c>
      <c r="F1415" s="7" t="s">
        <v>422</v>
      </c>
      <c r="G1415" s="7" t="s">
        <v>425</v>
      </c>
      <c r="H1415" s="7" t="s">
        <v>67</v>
      </c>
      <c r="I1415" s="8">
        <v>1</v>
      </c>
      <c r="J1415" s="7" t="s">
        <v>2240</v>
      </c>
      <c r="K1415" s="9">
        <v>8</v>
      </c>
      <c r="L1415" t="str">
        <f t="shared" si="45"/>
        <v>FL-8</v>
      </c>
      <c r="M1415" s="7" t="s">
        <v>2241</v>
      </c>
      <c r="N1415" s="7" t="s">
        <v>2341</v>
      </c>
      <c r="O1415" s="7" t="s">
        <v>2243</v>
      </c>
      <c r="Q1415" s="10">
        <v>4138</v>
      </c>
      <c r="R1415" s="7" t="s">
        <v>5541</v>
      </c>
      <c r="S1415" s="11">
        <v>1</v>
      </c>
      <c r="T1415" s="12">
        <v>0</v>
      </c>
    </row>
    <row r="1416" spans="1:20" x14ac:dyDescent="0.25">
      <c r="A1416" s="7" t="s">
        <v>2239</v>
      </c>
      <c r="B1416" s="8" t="str">
        <f t="shared" si="44"/>
        <v>51179-FL-8</v>
      </c>
      <c r="C1416" s="7">
        <v>51179</v>
      </c>
      <c r="D1416" s="7" t="s">
        <v>422</v>
      </c>
      <c r="E1416" s="7" t="s">
        <v>2191</v>
      </c>
      <c r="F1416" s="7" t="s">
        <v>422</v>
      </c>
      <c r="G1416" s="7" t="s">
        <v>425</v>
      </c>
      <c r="H1416" s="7" t="s">
        <v>67</v>
      </c>
      <c r="I1416" s="8">
        <v>1</v>
      </c>
      <c r="J1416" s="7" t="s">
        <v>2240</v>
      </c>
      <c r="K1416" s="9">
        <v>8</v>
      </c>
      <c r="L1416" t="str">
        <f t="shared" si="45"/>
        <v>FL-8</v>
      </c>
      <c r="M1416" s="7" t="s">
        <v>2241</v>
      </c>
      <c r="N1416" s="7" t="s">
        <v>2341</v>
      </c>
      <c r="O1416" s="7" t="s">
        <v>2243</v>
      </c>
      <c r="Q1416" s="10">
        <v>5138</v>
      </c>
      <c r="R1416" s="7" t="s">
        <v>5527</v>
      </c>
      <c r="S1416" s="11">
        <v>1</v>
      </c>
      <c r="T1416" s="12">
        <v>0</v>
      </c>
    </row>
    <row r="1417" spans="1:20" x14ac:dyDescent="0.25">
      <c r="A1417" s="7" t="s">
        <v>2239</v>
      </c>
      <c r="B1417" s="8" t="str">
        <f t="shared" si="44"/>
        <v>51179-FL-8</v>
      </c>
      <c r="C1417" s="7">
        <v>51179</v>
      </c>
      <c r="D1417" s="7" t="s">
        <v>422</v>
      </c>
      <c r="E1417" s="7" t="s">
        <v>2191</v>
      </c>
      <c r="F1417" s="7" t="s">
        <v>422</v>
      </c>
      <c r="G1417" s="7" t="s">
        <v>425</v>
      </c>
      <c r="H1417" s="7" t="s">
        <v>67</v>
      </c>
      <c r="I1417" s="8">
        <v>1</v>
      </c>
      <c r="J1417" s="7" t="s">
        <v>2240</v>
      </c>
      <c r="K1417" s="9">
        <v>8</v>
      </c>
      <c r="L1417" t="str">
        <f t="shared" si="45"/>
        <v>FL-8</v>
      </c>
      <c r="M1417" s="7" t="s">
        <v>2241</v>
      </c>
      <c r="N1417" s="7" t="s">
        <v>2341</v>
      </c>
      <c r="O1417" s="7" t="s">
        <v>2243</v>
      </c>
      <c r="Q1417" s="10">
        <v>1138</v>
      </c>
      <c r="R1417" s="7" t="s">
        <v>5528</v>
      </c>
      <c r="S1417" s="11">
        <v>1</v>
      </c>
      <c r="T1417" s="12">
        <v>0</v>
      </c>
    </row>
    <row r="1418" spans="1:20" x14ac:dyDescent="0.25">
      <c r="A1418" s="7" t="s">
        <v>2239</v>
      </c>
      <c r="B1418" s="8" t="str">
        <f t="shared" si="44"/>
        <v>51179-FL-8</v>
      </c>
      <c r="C1418" s="7">
        <v>51179</v>
      </c>
      <c r="D1418" s="7" t="s">
        <v>422</v>
      </c>
      <c r="E1418" s="7" t="s">
        <v>2191</v>
      </c>
      <c r="F1418" s="7" t="s">
        <v>422</v>
      </c>
      <c r="G1418" s="7" t="s">
        <v>425</v>
      </c>
      <c r="H1418" s="7" t="s">
        <v>67</v>
      </c>
      <c r="I1418" s="8">
        <v>1</v>
      </c>
      <c r="J1418" s="7" t="s">
        <v>2240</v>
      </c>
      <c r="K1418" s="9">
        <v>8</v>
      </c>
      <c r="L1418" t="str">
        <f t="shared" si="45"/>
        <v>FL-8</v>
      </c>
      <c r="M1418" s="7" t="s">
        <v>2241</v>
      </c>
      <c r="N1418" s="7" t="s">
        <v>2341</v>
      </c>
      <c r="O1418" s="7" t="s">
        <v>2243</v>
      </c>
      <c r="Q1418" s="10">
        <v>2138</v>
      </c>
      <c r="R1418" s="7" t="s">
        <v>5532</v>
      </c>
      <c r="S1418" s="11">
        <v>1</v>
      </c>
      <c r="T1418" s="12">
        <v>0</v>
      </c>
    </row>
    <row r="1419" spans="1:20" x14ac:dyDescent="0.25">
      <c r="A1419" s="7" t="s">
        <v>2239</v>
      </c>
      <c r="B1419" s="8" t="str">
        <f t="shared" si="44"/>
        <v>51179-FL-8</v>
      </c>
      <c r="C1419" s="7">
        <v>51179</v>
      </c>
      <c r="D1419" s="7" t="s">
        <v>422</v>
      </c>
      <c r="E1419" s="7" t="s">
        <v>2191</v>
      </c>
      <c r="F1419" s="7" t="s">
        <v>422</v>
      </c>
      <c r="G1419" s="7" t="s">
        <v>425</v>
      </c>
      <c r="H1419" s="7" t="s">
        <v>67</v>
      </c>
      <c r="I1419" s="8">
        <v>1</v>
      </c>
      <c r="J1419" s="7" t="s">
        <v>2240</v>
      </c>
      <c r="K1419" s="9">
        <v>8</v>
      </c>
      <c r="L1419" t="str">
        <f t="shared" si="45"/>
        <v>FL-8</v>
      </c>
      <c r="M1419" s="7" t="s">
        <v>2241</v>
      </c>
      <c r="N1419" s="7" t="s">
        <v>2341</v>
      </c>
      <c r="O1419" s="7" t="s">
        <v>2243</v>
      </c>
      <c r="Q1419" s="10">
        <v>3138</v>
      </c>
      <c r="R1419" s="7" t="s">
        <v>5537</v>
      </c>
      <c r="S1419" s="11">
        <v>1</v>
      </c>
      <c r="T1419" s="12">
        <v>0</v>
      </c>
    </row>
    <row r="1420" spans="1:20" x14ac:dyDescent="0.25">
      <c r="A1420" s="7" t="s">
        <v>2239</v>
      </c>
      <c r="B1420" s="8" t="str">
        <f t="shared" si="44"/>
        <v>51179-FL-8</v>
      </c>
      <c r="C1420" s="7">
        <v>51179</v>
      </c>
      <c r="D1420" s="7" t="s">
        <v>422</v>
      </c>
      <c r="E1420" s="7" t="s">
        <v>2191</v>
      </c>
      <c r="F1420" s="7" t="s">
        <v>422</v>
      </c>
      <c r="G1420" s="7" t="s">
        <v>425</v>
      </c>
      <c r="H1420" s="7" t="s">
        <v>67</v>
      </c>
      <c r="I1420" s="8">
        <v>1</v>
      </c>
      <c r="J1420" s="7" t="s">
        <v>2240</v>
      </c>
      <c r="K1420" s="9">
        <v>8</v>
      </c>
      <c r="L1420" t="str">
        <f t="shared" si="45"/>
        <v>FL-8</v>
      </c>
      <c r="M1420" s="7" t="s">
        <v>2241</v>
      </c>
      <c r="N1420" s="7" t="s">
        <v>2341</v>
      </c>
      <c r="O1420" s="7" t="s">
        <v>2243</v>
      </c>
      <c r="Q1420" s="10">
        <v>4138</v>
      </c>
      <c r="R1420" s="7" t="s">
        <v>5542</v>
      </c>
      <c r="S1420" s="11">
        <v>1</v>
      </c>
      <c r="T1420" s="12">
        <v>0</v>
      </c>
    </row>
    <row r="1421" spans="1:20" x14ac:dyDescent="0.25">
      <c r="A1421" s="7" t="s">
        <v>2239</v>
      </c>
      <c r="B1421" s="8" t="str">
        <f t="shared" si="44"/>
        <v>51179-FL-8</v>
      </c>
      <c r="C1421" s="7">
        <v>51179</v>
      </c>
      <c r="D1421" s="7" t="s">
        <v>422</v>
      </c>
      <c r="E1421" s="7" t="s">
        <v>2191</v>
      </c>
      <c r="F1421" s="7" t="s">
        <v>422</v>
      </c>
      <c r="G1421" s="7" t="s">
        <v>425</v>
      </c>
      <c r="H1421" s="7" t="s">
        <v>67</v>
      </c>
      <c r="I1421" s="8">
        <v>1</v>
      </c>
      <c r="J1421" s="7" t="s">
        <v>2240</v>
      </c>
      <c r="K1421" s="9">
        <v>8</v>
      </c>
      <c r="L1421" t="str">
        <f t="shared" si="45"/>
        <v>FL-8</v>
      </c>
      <c r="M1421" s="7" t="s">
        <v>2241</v>
      </c>
      <c r="N1421" s="7" t="s">
        <v>2341</v>
      </c>
      <c r="O1421" s="7" t="s">
        <v>2243</v>
      </c>
      <c r="Q1421" s="10">
        <v>5138</v>
      </c>
      <c r="R1421" s="7" t="s">
        <v>5529</v>
      </c>
      <c r="S1421" s="11">
        <v>1</v>
      </c>
      <c r="T1421" s="12">
        <v>0</v>
      </c>
    </row>
    <row r="1422" spans="1:20" x14ac:dyDescent="0.25">
      <c r="A1422" s="7" t="s">
        <v>2239</v>
      </c>
      <c r="B1422" s="8" t="str">
        <f t="shared" si="44"/>
        <v>51179-FL-8</v>
      </c>
      <c r="C1422" s="7">
        <v>51179</v>
      </c>
      <c r="D1422" s="7" t="s">
        <v>422</v>
      </c>
      <c r="E1422" s="7" t="s">
        <v>2191</v>
      </c>
      <c r="F1422" s="7" t="s">
        <v>422</v>
      </c>
      <c r="G1422" s="7" t="s">
        <v>425</v>
      </c>
      <c r="H1422" s="7" t="s">
        <v>67</v>
      </c>
      <c r="I1422" s="8">
        <v>1</v>
      </c>
      <c r="J1422" s="7" t="s">
        <v>2240</v>
      </c>
      <c r="K1422" s="9">
        <v>8</v>
      </c>
      <c r="L1422" t="str">
        <f t="shared" si="45"/>
        <v>FL-8</v>
      </c>
      <c r="M1422" s="7" t="s">
        <v>2241</v>
      </c>
      <c r="N1422" s="7" t="s">
        <v>2341</v>
      </c>
      <c r="O1422" s="7" t="s">
        <v>2243</v>
      </c>
      <c r="Q1422" s="10">
        <v>1138</v>
      </c>
      <c r="R1422" s="7" t="s">
        <v>5530</v>
      </c>
      <c r="S1422" s="11">
        <v>1</v>
      </c>
      <c r="T1422" s="12">
        <v>0</v>
      </c>
    </row>
    <row r="1423" spans="1:20" x14ac:dyDescent="0.25">
      <c r="A1423" s="7" t="s">
        <v>2239</v>
      </c>
      <c r="B1423" s="8" t="str">
        <f t="shared" si="44"/>
        <v>51179-FL-8</v>
      </c>
      <c r="C1423" s="7">
        <v>51179</v>
      </c>
      <c r="D1423" s="7" t="s">
        <v>422</v>
      </c>
      <c r="E1423" s="7" t="s">
        <v>2191</v>
      </c>
      <c r="F1423" s="7" t="s">
        <v>422</v>
      </c>
      <c r="G1423" s="7" t="s">
        <v>425</v>
      </c>
      <c r="H1423" s="7" t="s">
        <v>67</v>
      </c>
      <c r="I1423" s="8">
        <v>1</v>
      </c>
      <c r="J1423" s="7" t="s">
        <v>2240</v>
      </c>
      <c r="K1423" s="9">
        <v>8</v>
      </c>
      <c r="L1423" t="str">
        <f t="shared" si="45"/>
        <v>FL-8</v>
      </c>
      <c r="M1423" s="7" t="s">
        <v>2241</v>
      </c>
      <c r="N1423" s="7" t="s">
        <v>2341</v>
      </c>
      <c r="O1423" s="7" t="s">
        <v>2243</v>
      </c>
      <c r="Q1423" s="10">
        <v>2138</v>
      </c>
      <c r="R1423" s="7" t="s">
        <v>5533</v>
      </c>
      <c r="S1423" s="11">
        <v>1</v>
      </c>
      <c r="T1423" s="12">
        <v>0</v>
      </c>
    </row>
    <row r="1424" spans="1:20" x14ac:dyDescent="0.25">
      <c r="A1424" s="7" t="s">
        <v>2239</v>
      </c>
      <c r="B1424" s="8" t="str">
        <f t="shared" si="44"/>
        <v>51179-FL-8</v>
      </c>
      <c r="C1424" s="7">
        <v>51179</v>
      </c>
      <c r="D1424" s="7" t="s">
        <v>422</v>
      </c>
      <c r="E1424" s="7" t="s">
        <v>2191</v>
      </c>
      <c r="F1424" s="7" t="s">
        <v>422</v>
      </c>
      <c r="G1424" s="7" t="s">
        <v>425</v>
      </c>
      <c r="H1424" s="7" t="s">
        <v>67</v>
      </c>
      <c r="I1424" s="8">
        <v>1</v>
      </c>
      <c r="J1424" s="7" t="s">
        <v>2240</v>
      </c>
      <c r="K1424" s="9">
        <v>8</v>
      </c>
      <c r="L1424" t="str">
        <f t="shared" si="45"/>
        <v>FL-8</v>
      </c>
      <c r="M1424" s="7" t="s">
        <v>2241</v>
      </c>
      <c r="N1424" s="7" t="s">
        <v>2341</v>
      </c>
      <c r="O1424" s="7" t="s">
        <v>2243</v>
      </c>
      <c r="Q1424" s="10">
        <v>3138</v>
      </c>
      <c r="R1424" s="7" t="s">
        <v>5538</v>
      </c>
      <c r="S1424" s="11">
        <v>1</v>
      </c>
      <c r="T1424" s="12">
        <v>0</v>
      </c>
    </row>
    <row r="1425" spans="1:20" x14ac:dyDescent="0.25">
      <c r="A1425" s="7" t="s">
        <v>2239</v>
      </c>
      <c r="B1425" s="8" t="str">
        <f t="shared" si="44"/>
        <v>51179-FL-8</v>
      </c>
      <c r="C1425" s="7">
        <v>51179</v>
      </c>
      <c r="D1425" s="7" t="s">
        <v>422</v>
      </c>
      <c r="E1425" s="7" t="s">
        <v>2191</v>
      </c>
      <c r="F1425" s="7" t="s">
        <v>422</v>
      </c>
      <c r="G1425" s="7" t="s">
        <v>425</v>
      </c>
      <c r="H1425" s="7" t="s">
        <v>67</v>
      </c>
      <c r="I1425" s="8">
        <v>1</v>
      </c>
      <c r="J1425" s="7" t="s">
        <v>2240</v>
      </c>
      <c r="K1425" s="9">
        <v>8</v>
      </c>
      <c r="L1425" t="str">
        <f t="shared" si="45"/>
        <v>FL-8</v>
      </c>
      <c r="M1425" s="7" t="s">
        <v>2241</v>
      </c>
      <c r="N1425" s="7" t="s">
        <v>2341</v>
      </c>
      <c r="O1425" s="7" t="s">
        <v>2243</v>
      </c>
      <c r="Q1425" s="10">
        <v>4138</v>
      </c>
      <c r="R1425" s="7" t="s">
        <v>5543</v>
      </c>
      <c r="S1425" s="11">
        <v>1</v>
      </c>
      <c r="T1425" s="12">
        <v>0</v>
      </c>
    </row>
    <row r="1426" spans="1:20" x14ac:dyDescent="0.25">
      <c r="A1426" s="7" t="s">
        <v>2239</v>
      </c>
      <c r="B1426" s="8" t="str">
        <f t="shared" si="44"/>
        <v>51179-FL-8</v>
      </c>
      <c r="C1426" s="7">
        <v>51179</v>
      </c>
      <c r="D1426" s="7" t="s">
        <v>422</v>
      </c>
      <c r="E1426" s="7" t="s">
        <v>2191</v>
      </c>
      <c r="F1426" s="7" t="s">
        <v>422</v>
      </c>
      <c r="G1426" s="7" t="s">
        <v>425</v>
      </c>
      <c r="H1426" s="7" t="s">
        <v>67</v>
      </c>
      <c r="I1426" s="8">
        <v>1</v>
      </c>
      <c r="J1426" s="7" t="s">
        <v>2240</v>
      </c>
      <c r="K1426" s="9">
        <v>8</v>
      </c>
      <c r="L1426" t="str">
        <f t="shared" si="45"/>
        <v>FL-8</v>
      </c>
      <c r="M1426" s="7" t="s">
        <v>2241</v>
      </c>
      <c r="N1426" s="7" t="s">
        <v>2341</v>
      </c>
      <c r="O1426" s="7" t="s">
        <v>2243</v>
      </c>
      <c r="Q1426" s="10">
        <v>5138</v>
      </c>
      <c r="R1426" s="7" t="s">
        <v>5531</v>
      </c>
      <c r="S1426" s="11">
        <v>1</v>
      </c>
      <c r="T1426" s="12">
        <v>0</v>
      </c>
    </row>
    <row r="1427" spans="1:20" x14ac:dyDescent="0.25">
      <c r="A1427" s="7" t="s">
        <v>2239</v>
      </c>
      <c r="B1427" s="8" t="str">
        <f t="shared" si="44"/>
        <v>51179-FR-8</v>
      </c>
      <c r="C1427" s="7">
        <v>51179</v>
      </c>
      <c r="D1427" s="7" t="s">
        <v>422</v>
      </c>
      <c r="E1427" s="7" t="s">
        <v>2191</v>
      </c>
      <c r="F1427" s="7" t="s">
        <v>422</v>
      </c>
      <c r="G1427" s="7" t="s">
        <v>425</v>
      </c>
      <c r="H1427" s="7" t="s">
        <v>67</v>
      </c>
      <c r="I1427" s="8">
        <v>2</v>
      </c>
      <c r="J1427" s="7" t="s">
        <v>2244</v>
      </c>
      <c r="K1427" s="9">
        <v>8</v>
      </c>
      <c r="L1427" t="str">
        <f t="shared" si="45"/>
        <v>FR-8</v>
      </c>
      <c r="M1427" s="7" t="s">
        <v>2241</v>
      </c>
      <c r="N1427" s="7" t="s">
        <v>2342</v>
      </c>
      <c r="O1427" s="7" t="s">
        <v>2243</v>
      </c>
      <c r="Q1427" s="10">
        <v>4714</v>
      </c>
      <c r="R1427" s="7" t="s">
        <v>5539</v>
      </c>
      <c r="S1427" s="11">
        <v>1</v>
      </c>
      <c r="T1427" s="12">
        <v>0</v>
      </c>
    </row>
    <row r="1428" spans="1:20" x14ac:dyDescent="0.25">
      <c r="A1428" s="7" t="s">
        <v>2239</v>
      </c>
      <c r="B1428" s="8" t="str">
        <f t="shared" si="44"/>
        <v>51179-FR-8</v>
      </c>
      <c r="C1428" s="7">
        <v>51179</v>
      </c>
      <c r="D1428" s="7" t="s">
        <v>422</v>
      </c>
      <c r="E1428" s="7" t="s">
        <v>2191</v>
      </c>
      <c r="F1428" s="7" t="s">
        <v>422</v>
      </c>
      <c r="G1428" s="7" t="s">
        <v>425</v>
      </c>
      <c r="H1428" s="7" t="s">
        <v>67</v>
      </c>
      <c r="I1428" s="8">
        <v>2</v>
      </c>
      <c r="J1428" s="7" t="s">
        <v>2244</v>
      </c>
      <c r="K1428" s="9">
        <v>8</v>
      </c>
      <c r="L1428" t="str">
        <f t="shared" si="45"/>
        <v>FR-8</v>
      </c>
      <c r="M1428" s="7" t="s">
        <v>2241</v>
      </c>
      <c r="N1428" s="7" t="s">
        <v>2342</v>
      </c>
      <c r="O1428" s="7" t="s">
        <v>2243</v>
      </c>
      <c r="Q1428" s="10">
        <v>4714</v>
      </c>
      <c r="R1428" s="7" t="s">
        <v>5540</v>
      </c>
      <c r="S1428" s="11">
        <v>1</v>
      </c>
      <c r="T1428" s="12">
        <v>0</v>
      </c>
    </row>
    <row r="1429" spans="1:20" x14ac:dyDescent="0.25">
      <c r="A1429" s="7" t="s">
        <v>2239</v>
      </c>
      <c r="B1429" s="8" t="str">
        <f t="shared" si="44"/>
        <v>51179-FR-8</v>
      </c>
      <c r="C1429" s="7">
        <v>51179</v>
      </c>
      <c r="D1429" s="7" t="s">
        <v>422</v>
      </c>
      <c r="E1429" s="7" t="s">
        <v>2191</v>
      </c>
      <c r="F1429" s="7" t="s">
        <v>422</v>
      </c>
      <c r="G1429" s="7" t="s">
        <v>425</v>
      </c>
      <c r="H1429" s="7" t="s">
        <v>67</v>
      </c>
      <c r="I1429" s="8">
        <v>2</v>
      </c>
      <c r="J1429" s="7" t="s">
        <v>2244</v>
      </c>
      <c r="K1429" s="9">
        <v>8</v>
      </c>
      <c r="L1429" t="str">
        <f t="shared" si="45"/>
        <v>FR-8</v>
      </c>
      <c r="M1429" s="7" t="s">
        <v>2241</v>
      </c>
      <c r="N1429" s="7" t="s">
        <v>2342</v>
      </c>
      <c r="O1429" s="7" t="s">
        <v>2243</v>
      </c>
      <c r="Q1429" s="10">
        <v>5714</v>
      </c>
      <c r="R1429" s="7" t="s">
        <v>5525</v>
      </c>
      <c r="S1429" s="11">
        <v>1</v>
      </c>
      <c r="T1429" s="12">
        <v>0</v>
      </c>
    </row>
    <row r="1430" spans="1:20" x14ac:dyDescent="0.25">
      <c r="A1430" s="7" t="s">
        <v>2239</v>
      </c>
      <c r="B1430" s="8" t="str">
        <f t="shared" si="44"/>
        <v>51179-FR-8</v>
      </c>
      <c r="C1430" s="7">
        <v>51179</v>
      </c>
      <c r="D1430" s="7" t="s">
        <v>422</v>
      </c>
      <c r="E1430" s="7" t="s">
        <v>2191</v>
      </c>
      <c r="F1430" s="7" t="s">
        <v>422</v>
      </c>
      <c r="G1430" s="7" t="s">
        <v>425</v>
      </c>
      <c r="H1430" s="7" t="s">
        <v>67</v>
      </c>
      <c r="I1430" s="8">
        <v>2</v>
      </c>
      <c r="J1430" s="7" t="s">
        <v>2244</v>
      </c>
      <c r="K1430" s="9">
        <v>8</v>
      </c>
      <c r="L1430" t="str">
        <f t="shared" si="45"/>
        <v>FR-8</v>
      </c>
      <c r="M1430" s="7" t="s">
        <v>2241</v>
      </c>
      <c r="N1430" s="7" t="s">
        <v>2342</v>
      </c>
      <c r="O1430" s="7" t="s">
        <v>2243</v>
      </c>
      <c r="Q1430" s="10">
        <v>2714</v>
      </c>
      <c r="R1430" s="7" t="s">
        <v>5544</v>
      </c>
      <c r="S1430" s="11">
        <v>1</v>
      </c>
      <c r="T1430" s="12">
        <v>0</v>
      </c>
    </row>
    <row r="1431" spans="1:20" x14ac:dyDescent="0.25">
      <c r="A1431" s="7" t="s">
        <v>2239</v>
      </c>
      <c r="B1431" s="8" t="str">
        <f t="shared" si="44"/>
        <v>51179-FR-8</v>
      </c>
      <c r="C1431" s="7">
        <v>51179</v>
      </c>
      <c r="D1431" s="7" t="s">
        <v>422</v>
      </c>
      <c r="E1431" s="7" t="s">
        <v>2191</v>
      </c>
      <c r="F1431" s="7" t="s">
        <v>422</v>
      </c>
      <c r="G1431" s="7" t="s">
        <v>425</v>
      </c>
      <c r="H1431" s="7" t="s">
        <v>67</v>
      </c>
      <c r="I1431" s="8">
        <v>2</v>
      </c>
      <c r="J1431" s="7" t="s">
        <v>2244</v>
      </c>
      <c r="K1431" s="9">
        <v>8</v>
      </c>
      <c r="L1431" t="str">
        <f t="shared" si="45"/>
        <v>FR-8</v>
      </c>
      <c r="M1431" s="7" t="s">
        <v>2241</v>
      </c>
      <c r="N1431" s="7" t="s">
        <v>2342</v>
      </c>
      <c r="O1431" s="7" t="s">
        <v>2243</v>
      </c>
      <c r="Q1431" s="10">
        <v>4714</v>
      </c>
      <c r="R1431" s="7" t="s">
        <v>5541</v>
      </c>
      <c r="S1431" s="11">
        <v>1</v>
      </c>
      <c r="T1431" s="12">
        <v>0</v>
      </c>
    </row>
    <row r="1432" spans="1:20" x14ac:dyDescent="0.25">
      <c r="A1432" s="7" t="s">
        <v>2239</v>
      </c>
      <c r="B1432" s="8" t="str">
        <f t="shared" si="44"/>
        <v>51179-FR-8</v>
      </c>
      <c r="C1432" s="7">
        <v>51179</v>
      </c>
      <c r="D1432" s="7" t="s">
        <v>422</v>
      </c>
      <c r="E1432" s="7" t="s">
        <v>2191</v>
      </c>
      <c r="F1432" s="7" t="s">
        <v>422</v>
      </c>
      <c r="G1432" s="7" t="s">
        <v>425</v>
      </c>
      <c r="H1432" s="7" t="s">
        <v>67</v>
      </c>
      <c r="I1432" s="8">
        <v>2</v>
      </c>
      <c r="J1432" s="7" t="s">
        <v>2244</v>
      </c>
      <c r="K1432" s="9">
        <v>8</v>
      </c>
      <c r="L1432" t="str">
        <f t="shared" si="45"/>
        <v>FR-8</v>
      </c>
      <c r="M1432" s="7" t="s">
        <v>2241</v>
      </c>
      <c r="N1432" s="7" t="s">
        <v>2342</v>
      </c>
      <c r="O1432" s="7" t="s">
        <v>2243</v>
      </c>
      <c r="Q1432" s="10">
        <v>2714</v>
      </c>
      <c r="R1432" s="7" t="s">
        <v>5532</v>
      </c>
      <c r="S1432" s="11">
        <v>1</v>
      </c>
      <c r="T1432" s="12">
        <v>0</v>
      </c>
    </row>
    <row r="1433" spans="1:20" x14ac:dyDescent="0.25">
      <c r="A1433" s="7" t="s">
        <v>2239</v>
      </c>
      <c r="B1433" s="8" t="str">
        <f t="shared" si="44"/>
        <v>51179-FR-8</v>
      </c>
      <c r="C1433" s="7">
        <v>51179</v>
      </c>
      <c r="D1433" s="7" t="s">
        <v>422</v>
      </c>
      <c r="E1433" s="7" t="s">
        <v>2191</v>
      </c>
      <c r="F1433" s="7" t="s">
        <v>422</v>
      </c>
      <c r="G1433" s="7" t="s">
        <v>425</v>
      </c>
      <c r="H1433" s="7" t="s">
        <v>67</v>
      </c>
      <c r="I1433" s="8">
        <v>2</v>
      </c>
      <c r="J1433" s="7" t="s">
        <v>2244</v>
      </c>
      <c r="K1433" s="9">
        <v>8</v>
      </c>
      <c r="L1433" t="str">
        <f t="shared" si="45"/>
        <v>FR-8</v>
      </c>
      <c r="M1433" s="7" t="s">
        <v>2241</v>
      </c>
      <c r="N1433" s="7" t="s">
        <v>2342</v>
      </c>
      <c r="O1433" s="7" t="s">
        <v>2243</v>
      </c>
      <c r="Q1433" s="10">
        <v>4714</v>
      </c>
      <c r="R1433" s="7" t="s">
        <v>5542</v>
      </c>
      <c r="S1433" s="11">
        <v>1</v>
      </c>
      <c r="T1433" s="12">
        <v>0</v>
      </c>
    </row>
    <row r="1434" spans="1:20" x14ac:dyDescent="0.25">
      <c r="A1434" s="7" t="s">
        <v>2239</v>
      </c>
      <c r="B1434" s="8" t="str">
        <f t="shared" si="44"/>
        <v>51179-FR-8</v>
      </c>
      <c r="C1434" s="7">
        <v>51179</v>
      </c>
      <c r="D1434" s="7" t="s">
        <v>422</v>
      </c>
      <c r="E1434" s="7" t="s">
        <v>2191</v>
      </c>
      <c r="F1434" s="7" t="s">
        <v>422</v>
      </c>
      <c r="G1434" s="7" t="s">
        <v>425</v>
      </c>
      <c r="H1434" s="7" t="s">
        <v>67</v>
      </c>
      <c r="I1434" s="8">
        <v>2</v>
      </c>
      <c r="J1434" s="7" t="s">
        <v>2244</v>
      </c>
      <c r="K1434" s="9">
        <v>8</v>
      </c>
      <c r="L1434" t="str">
        <f t="shared" si="45"/>
        <v>FR-8</v>
      </c>
      <c r="M1434" s="7" t="s">
        <v>2241</v>
      </c>
      <c r="N1434" s="7" t="s">
        <v>2342</v>
      </c>
      <c r="O1434" s="7" t="s">
        <v>2243</v>
      </c>
      <c r="Q1434" s="10">
        <v>4714</v>
      </c>
      <c r="R1434" s="7" t="s">
        <v>5543</v>
      </c>
      <c r="S1434" s="11">
        <v>1</v>
      </c>
      <c r="T1434" s="12">
        <v>0</v>
      </c>
    </row>
    <row r="1435" spans="1:20" x14ac:dyDescent="0.25">
      <c r="A1435" s="7" t="s">
        <v>2239</v>
      </c>
      <c r="B1435" s="8" t="str">
        <f t="shared" si="44"/>
        <v>51180-FL-8</v>
      </c>
      <c r="C1435" s="7">
        <v>51180</v>
      </c>
      <c r="D1435" s="7" t="s">
        <v>627</v>
      </c>
      <c r="E1435" s="7" t="s">
        <v>2191</v>
      </c>
      <c r="F1435" s="7" t="s">
        <v>627</v>
      </c>
      <c r="G1435" s="7" t="s">
        <v>630</v>
      </c>
      <c r="H1435" s="7" t="s">
        <v>289</v>
      </c>
      <c r="I1435" s="8">
        <v>1</v>
      </c>
      <c r="J1435" s="7" t="s">
        <v>2240</v>
      </c>
      <c r="K1435" s="9">
        <v>8</v>
      </c>
      <c r="L1435" t="str">
        <f t="shared" si="45"/>
        <v>FL-8</v>
      </c>
      <c r="M1435" s="7" t="s">
        <v>2241</v>
      </c>
      <c r="N1435" s="7" t="s">
        <v>2343</v>
      </c>
      <c r="O1435" s="7" t="s">
        <v>2243</v>
      </c>
      <c r="Q1435" s="10">
        <v>3116</v>
      </c>
      <c r="R1435" s="7" t="s">
        <v>5534</v>
      </c>
      <c r="S1435" s="11">
        <v>1</v>
      </c>
      <c r="T1435" s="12">
        <v>0</v>
      </c>
    </row>
    <row r="1436" spans="1:20" x14ac:dyDescent="0.25">
      <c r="A1436" s="7" t="s">
        <v>2239</v>
      </c>
      <c r="B1436" s="8" t="str">
        <f t="shared" si="44"/>
        <v>51180-FL-8</v>
      </c>
      <c r="C1436" s="7">
        <v>51180</v>
      </c>
      <c r="D1436" s="7" t="s">
        <v>627</v>
      </c>
      <c r="E1436" s="7" t="s">
        <v>2191</v>
      </c>
      <c r="F1436" s="7" t="s">
        <v>627</v>
      </c>
      <c r="G1436" s="7" t="s">
        <v>630</v>
      </c>
      <c r="H1436" s="7" t="s">
        <v>289</v>
      </c>
      <c r="I1436" s="8">
        <v>1</v>
      </c>
      <c r="J1436" s="7" t="s">
        <v>2240</v>
      </c>
      <c r="K1436" s="9">
        <v>8</v>
      </c>
      <c r="L1436" t="str">
        <f t="shared" si="45"/>
        <v>FL-8</v>
      </c>
      <c r="M1436" s="7" t="s">
        <v>2241</v>
      </c>
      <c r="N1436" s="7" t="s">
        <v>2343</v>
      </c>
      <c r="O1436" s="7" t="s">
        <v>2243</v>
      </c>
      <c r="Q1436" s="10">
        <v>5116</v>
      </c>
      <c r="R1436" s="7" t="s">
        <v>5539</v>
      </c>
      <c r="S1436" s="11">
        <v>1</v>
      </c>
      <c r="T1436" s="12">
        <v>0</v>
      </c>
    </row>
    <row r="1437" spans="1:20" x14ac:dyDescent="0.25">
      <c r="A1437" s="7" t="s">
        <v>2239</v>
      </c>
      <c r="B1437" s="8" t="str">
        <f t="shared" si="44"/>
        <v>51180-FL-8</v>
      </c>
      <c r="C1437" s="7">
        <v>51180</v>
      </c>
      <c r="D1437" s="7" t="s">
        <v>627</v>
      </c>
      <c r="E1437" s="7" t="s">
        <v>2191</v>
      </c>
      <c r="F1437" s="7" t="s">
        <v>627</v>
      </c>
      <c r="G1437" s="7" t="s">
        <v>630</v>
      </c>
      <c r="H1437" s="7" t="s">
        <v>289</v>
      </c>
      <c r="I1437" s="8">
        <v>1</v>
      </c>
      <c r="J1437" s="7" t="s">
        <v>2240</v>
      </c>
      <c r="K1437" s="9">
        <v>8</v>
      </c>
      <c r="L1437" t="str">
        <f t="shared" si="45"/>
        <v>FL-8</v>
      </c>
      <c r="M1437" s="7" t="s">
        <v>2241</v>
      </c>
      <c r="N1437" s="7" t="s">
        <v>2343</v>
      </c>
      <c r="O1437" s="7" t="s">
        <v>2243</v>
      </c>
      <c r="Q1437" s="10">
        <v>4116</v>
      </c>
      <c r="R1437" s="7" t="s">
        <v>5539</v>
      </c>
      <c r="S1437" s="11">
        <v>1</v>
      </c>
      <c r="T1437" s="12">
        <v>0</v>
      </c>
    </row>
    <row r="1438" spans="1:20" x14ac:dyDescent="0.25">
      <c r="A1438" s="7" t="s">
        <v>2239</v>
      </c>
      <c r="B1438" s="8" t="str">
        <f t="shared" si="44"/>
        <v>51180-FL-8</v>
      </c>
      <c r="C1438" s="7">
        <v>51180</v>
      </c>
      <c r="D1438" s="7" t="s">
        <v>627</v>
      </c>
      <c r="E1438" s="7" t="s">
        <v>2191</v>
      </c>
      <c r="F1438" s="7" t="s">
        <v>627</v>
      </c>
      <c r="G1438" s="7" t="s">
        <v>630</v>
      </c>
      <c r="H1438" s="7" t="s">
        <v>289</v>
      </c>
      <c r="I1438" s="8">
        <v>1</v>
      </c>
      <c r="J1438" s="7" t="s">
        <v>2240</v>
      </c>
      <c r="K1438" s="9">
        <v>8</v>
      </c>
      <c r="L1438" t="str">
        <f t="shared" si="45"/>
        <v>FL-8</v>
      </c>
      <c r="M1438" s="7" t="s">
        <v>2241</v>
      </c>
      <c r="N1438" s="7" t="s">
        <v>2343</v>
      </c>
      <c r="O1438" s="7" t="s">
        <v>2243</v>
      </c>
      <c r="Q1438" s="10">
        <v>3116</v>
      </c>
      <c r="R1438" s="7" t="s">
        <v>5535</v>
      </c>
      <c r="S1438" s="11">
        <v>1</v>
      </c>
      <c r="T1438" s="12">
        <v>0</v>
      </c>
    </row>
    <row r="1439" spans="1:20" x14ac:dyDescent="0.25">
      <c r="A1439" s="7" t="s">
        <v>2239</v>
      </c>
      <c r="B1439" s="8" t="str">
        <f t="shared" si="44"/>
        <v>51180-FL-8</v>
      </c>
      <c r="C1439" s="7">
        <v>51180</v>
      </c>
      <c r="D1439" s="7" t="s">
        <v>627</v>
      </c>
      <c r="E1439" s="7" t="s">
        <v>2191</v>
      </c>
      <c r="F1439" s="7" t="s">
        <v>627</v>
      </c>
      <c r="G1439" s="7" t="s">
        <v>630</v>
      </c>
      <c r="H1439" s="7" t="s">
        <v>289</v>
      </c>
      <c r="I1439" s="8">
        <v>1</v>
      </c>
      <c r="J1439" s="7" t="s">
        <v>2240</v>
      </c>
      <c r="K1439" s="9">
        <v>8</v>
      </c>
      <c r="L1439" t="str">
        <f t="shared" si="45"/>
        <v>FL-8</v>
      </c>
      <c r="M1439" s="7" t="s">
        <v>2241</v>
      </c>
      <c r="N1439" s="7" t="s">
        <v>2343</v>
      </c>
      <c r="O1439" s="7" t="s">
        <v>2243</v>
      </c>
      <c r="Q1439" s="10">
        <v>4116</v>
      </c>
      <c r="R1439" s="7" t="s">
        <v>5540</v>
      </c>
      <c r="S1439" s="11">
        <v>1</v>
      </c>
      <c r="T1439" s="12">
        <v>0</v>
      </c>
    </row>
    <row r="1440" spans="1:20" x14ac:dyDescent="0.25">
      <c r="A1440" s="7" t="s">
        <v>2239</v>
      </c>
      <c r="B1440" s="8" t="str">
        <f t="shared" si="44"/>
        <v>51180-FL-8</v>
      </c>
      <c r="C1440" s="7">
        <v>51180</v>
      </c>
      <c r="D1440" s="7" t="s">
        <v>627</v>
      </c>
      <c r="E1440" s="7" t="s">
        <v>2191</v>
      </c>
      <c r="F1440" s="7" t="s">
        <v>627</v>
      </c>
      <c r="G1440" s="7" t="s">
        <v>630</v>
      </c>
      <c r="H1440" s="7" t="s">
        <v>289</v>
      </c>
      <c r="I1440" s="8">
        <v>1</v>
      </c>
      <c r="J1440" s="7" t="s">
        <v>2240</v>
      </c>
      <c r="K1440" s="9">
        <v>8</v>
      </c>
      <c r="L1440" t="str">
        <f t="shared" si="45"/>
        <v>FL-8</v>
      </c>
      <c r="M1440" s="7" t="s">
        <v>2241</v>
      </c>
      <c r="N1440" s="7" t="s">
        <v>2343</v>
      </c>
      <c r="O1440" s="7" t="s">
        <v>2243</v>
      </c>
      <c r="Q1440" s="10">
        <v>5116</v>
      </c>
      <c r="R1440" s="7" t="s">
        <v>5525</v>
      </c>
      <c r="S1440" s="11">
        <v>1</v>
      </c>
      <c r="T1440" s="12">
        <v>0</v>
      </c>
    </row>
    <row r="1441" spans="1:20" x14ac:dyDescent="0.25">
      <c r="A1441" s="7" t="s">
        <v>2239</v>
      </c>
      <c r="B1441" s="8" t="str">
        <f t="shared" si="44"/>
        <v>51180-FL-8</v>
      </c>
      <c r="C1441" s="7">
        <v>51180</v>
      </c>
      <c r="D1441" s="7" t="s">
        <v>627</v>
      </c>
      <c r="E1441" s="7" t="s">
        <v>2191</v>
      </c>
      <c r="F1441" s="7" t="s">
        <v>627</v>
      </c>
      <c r="G1441" s="7" t="s">
        <v>630</v>
      </c>
      <c r="H1441" s="7" t="s">
        <v>289</v>
      </c>
      <c r="I1441" s="8">
        <v>1</v>
      </c>
      <c r="J1441" s="7" t="s">
        <v>2240</v>
      </c>
      <c r="K1441" s="9">
        <v>8</v>
      </c>
      <c r="L1441" t="str">
        <f t="shared" si="45"/>
        <v>FL-8</v>
      </c>
      <c r="M1441" s="7" t="s">
        <v>2241</v>
      </c>
      <c r="N1441" s="7" t="s">
        <v>2343</v>
      </c>
      <c r="O1441" s="7" t="s">
        <v>2243</v>
      </c>
      <c r="Q1441" s="10">
        <v>5116</v>
      </c>
      <c r="R1441" s="7" t="s">
        <v>5525</v>
      </c>
      <c r="S1441" s="11">
        <v>1</v>
      </c>
      <c r="T1441" s="12">
        <v>0</v>
      </c>
    </row>
    <row r="1442" spans="1:20" x14ac:dyDescent="0.25">
      <c r="A1442" s="7" t="s">
        <v>2239</v>
      </c>
      <c r="B1442" s="8" t="str">
        <f t="shared" si="44"/>
        <v>51180-FL-8</v>
      </c>
      <c r="C1442" s="7">
        <v>51180</v>
      </c>
      <c r="D1442" s="7" t="s">
        <v>627</v>
      </c>
      <c r="E1442" s="7" t="s">
        <v>2191</v>
      </c>
      <c r="F1442" s="7" t="s">
        <v>627</v>
      </c>
      <c r="G1442" s="7" t="s">
        <v>630</v>
      </c>
      <c r="H1442" s="7" t="s">
        <v>289</v>
      </c>
      <c r="I1442" s="8">
        <v>1</v>
      </c>
      <c r="J1442" s="7" t="s">
        <v>2240</v>
      </c>
      <c r="K1442" s="9">
        <v>8</v>
      </c>
      <c r="L1442" t="str">
        <f t="shared" si="45"/>
        <v>FL-8</v>
      </c>
      <c r="M1442" s="7" t="s">
        <v>2241</v>
      </c>
      <c r="N1442" s="7" t="s">
        <v>2343</v>
      </c>
      <c r="O1442" s="7" t="s">
        <v>2243</v>
      </c>
      <c r="Q1442" s="10">
        <v>5119</v>
      </c>
      <c r="R1442" s="7" t="s">
        <v>5525</v>
      </c>
      <c r="S1442" s="11">
        <v>1</v>
      </c>
      <c r="T1442" s="12">
        <v>0</v>
      </c>
    </row>
    <row r="1443" spans="1:20" x14ac:dyDescent="0.25">
      <c r="A1443" s="7" t="s">
        <v>2239</v>
      </c>
      <c r="B1443" s="8" t="str">
        <f t="shared" si="44"/>
        <v>51180-FL-8</v>
      </c>
      <c r="C1443" s="7">
        <v>51180</v>
      </c>
      <c r="D1443" s="7" t="s">
        <v>627</v>
      </c>
      <c r="E1443" s="7" t="s">
        <v>2191</v>
      </c>
      <c r="F1443" s="7" t="s">
        <v>627</v>
      </c>
      <c r="G1443" s="7" t="s">
        <v>630</v>
      </c>
      <c r="H1443" s="7" t="s">
        <v>289</v>
      </c>
      <c r="I1443" s="8">
        <v>1</v>
      </c>
      <c r="J1443" s="7" t="s">
        <v>2240</v>
      </c>
      <c r="K1443" s="9">
        <v>8</v>
      </c>
      <c r="L1443" t="str">
        <f t="shared" si="45"/>
        <v>FL-8</v>
      </c>
      <c r="M1443" s="7" t="s">
        <v>2241</v>
      </c>
      <c r="N1443" s="7" t="s">
        <v>2343</v>
      </c>
      <c r="O1443" s="7" t="s">
        <v>2243</v>
      </c>
      <c r="Q1443" s="10">
        <v>1116</v>
      </c>
      <c r="R1443" s="7" t="s">
        <v>5526</v>
      </c>
      <c r="S1443" s="11">
        <v>1</v>
      </c>
      <c r="T1443" s="12">
        <v>0</v>
      </c>
    </row>
    <row r="1444" spans="1:20" x14ac:dyDescent="0.25">
      <c r="A1444" s="7" t="s">
        <v>2239</v>
      </c>
      <c r="B1444" s="8" t="str">
        <f t="shared" si="44"/>
        <v>51180-FL-8</v>
      </c>
      <c r="C1444" s="7">
        <v>51180</v>
      </c>
      <c r="D1444" s="7" t="s">
        <v>627</v>
      </c>
      <c r="E1444" s="7" t="s">
        <v>2191</v>
      </c>
      <c r="F1444" s="7" t="s">
        <v>627</v>
      </c>
      <c r="G1444" s="7" t="s">
        <v>630</v>
      </c>
      <c r="H1444" s="7" t="s">
        <v>289</v>
      </c>
      <c r="I1444" s="8">
        <v>1</v>
      </c>
      <c r="J1444" s="7" t="s">
        <v>2240</v>
      </c>
      <c r="K1444" s="9">
        <v>8</v>
      </c>
      <c r="L1444" t="str">
        <f t="shared" si="45"/>
        <v>FL-8</v>
      </c>
      <c r="M1444" s="7" t="s">
        <v>2241</v>
      </c>
      <c r="N1444" s="7" t="s">
        <v>2343</v>
      </c>
      <c r="O1444" s="7" t="s">
        <v>2243</v>
      </c>
      <c r="Q1444" s="10">
        <v>2119</v>
      </c>
      <c r="R1444" s="7" t="s">
        <v>5544</v>
      </c>
      <c r="S1444" s="11">
        <v>1</v>
      </c>
      <c r="T1444" s="12">
        <v>0</v>
      </c>
    </row>
    <row r="1445" spans="1:20" x14ac:dyDescent="0.25">
      <c r="A1445" s="7" t="s">
        <v>2239</v>
      </c>
      <c r="B1445" s="8" t="str">
        <f t="shared" si="44"/>
        <v>51180-FL-8</v>
      </c>
      <c r="C1445" s="7">
        <v>51180</v>
      </c>
      <c r="D1445" s="7" t="s">
        <v>627</v>
      </c>
      <c r="E1445" s="7" t="s">
        <v>2191</v>
      </c>
      <c r="F1445" s="7" t="s">
        <v>627</v>
      </c>
      <c r="G1445" s="7" t="s">
        <v>630</v>
      </c>
      <c r="H1445" s="7" t="s">
        <v>289</v>
      </c>
      <c r="I1445" s="8">
        <v>1</v>
      </c>
      <c r="J1445" s="7" t="s">
        <v>2240</v>
      </c>
      <c r="K1445" s="9">
        <v>8</v>
      </c>
      <c r="L1445" t="str">
        <f t="shared" si="45"/>
        <v>FL-8</v>
      </c>
      <c r="M1445" s="7" t="s">
        <v>2241</v>
      </c>
      <c r="N1445" s="7" t="s">
        <v>2343</v>
      </c>
      <c r="O1445" s="7" t="s">
        <v>2243</v>
      </c>
      <c r="Q1445" s="10">
        <v>3116</v>
      </c>
      <c r="R1445" s="7" t="s">
        <v>5536</v>
      </c>
      <c r="S1445" s="11">
        <v>1</v>
      </c>
      <c r="T1445" s="12">
        <v>0</v>
      </c>
    </row>
    <row r="1446" spans="1:20" x14ac:dyDescent="0.25">
      <c r="A1446" s="7" t="s">
        <v>2239</v>
      </c>
      <c r="B1446" s="8" t="str">
        <f t="shared" si="44"/>
        <v>51180-FL-8</v>
      </c>
      <c r="C1446" s="7">
        <v>51180</v>
      </c>
      <c r="D1446" s="7" t="s">
        <v>627</v>
      </c>
      <c r="E1446" s="7" t="s">
        <v>2191</v>
      </c>
      <c r="F1446" s="7" t="s">
        <v>627</v>
      </c>
      <c r="G1446" s="7" t="s">
        <v>630</v>
      </c>
      <c r="H1446" s="7" t="s">
        <v>289</v>
      </c>
      <c r="I1446" s="8">
        <v>1</v>
      </c>
      <c r="J1446" s="7" t="s">
        <v>2240</v>
      </c>
      <c r="K1446" s="9">
        <v>8</v>
      </c>
      <c r="L1446" t="str">
        <f t="shared" si="45"/>
        <v>FL-8</v>
      </c>
      <c r="M1446" s="7" t="s">
        <v>2241</v>
      </c>
      <c r="N1446" s="7" t="s">
        <v>2343</v>
      </c>
      <c r="O1446" s="7" t="s">
        <v>2243</v>
      </c>
      <c r="Q1446" s="10">
        <v>4116</v>
      </c>
      <c r="R1446" s="7" t="s">
        <v>5541</v>
      </c>
      <c r="S1446" s="11">
        <v>1</v>
      </c>
      <c r="T1446" s="12">
        <v>0</v>
      </c>
    </row>
    <row r="1447" spans="1:20" x14ac:dyDescent="0.25">
      <c r="A1447" s="7" t="s">
        <v>2239</v>
      </c>
      <c r="B1447" s="8" t="str">
        <f t="shared" si="44"/>
        <v>51180-FL-8</v>
      </c>
      <c r="C1447" s="7">
        <v>51180</v>
      </c>
      <c r="D1447" s="7" t="s">
        <v>627</v>
      </c>
      <c r="E1447" s="7" t="s">
        <v>2191</v>
      </c>
      <c r="F1447" s="7" t="s">
        <v>627</v>
      </c>
      <c r="G1447" s="7" t="s">
        <v>630</v>
      </c>
      <c r="H1447" s="7" t="s">
        <v>289</v>
      </c>
      <c r="I1447" s="8">
        <v>1</v>
      </c>
      <c r="J1447" s="7" t="s">
        <v>2240</v>
      </c>
      <c r="K1447" s="9">
        <v>8</v>
      </c>
      <c r="L1447" t="str">
        <f t="shared" si="45"/>
        <v>FL-8</v>
      </c>
      <c r="M1447" s="7" t="s">
        <v>2241</v>
      </c>
      <c r="N1447" s="7" t="s">
        <v>2343</v>
      </c>
      <c r="O1447" s="7" t="s">
        <v>2243</v>
      </c>
      <c r="Q1447" s="10">
        <v>5116</v>
      </c>
      <c r="R1447" s="7" t="s">
        <v>5527</v>
      </c>
      <c r="S1447" s="11">
        <v>1</v>
      </c>
      <c r="T1447" s="12">
        <v>0</v>
      </c>
    </row>
    <row r="1448" spans="1:20" x14ac:dyDescent="0.25">
      <c r="A1448" s="7" t="s">
        <v>2239</v>
      </c>
      <c r="B1448" s="8" t="str">
        <f t="shared" si="44"/>
        <v>51180-FL-8</v>
      </c>
      <c r="C1448" s="7">
        <v>51180</v>
      </c>
      <c r="D1448" s="7" t="s">
        <v>627</v>
      </c>
      <c r="E1448" s="7" t="s">
        <v>2191</v>
      </c>
      <c r="F1448" s="7" t="s">
        <v>627</v>
      </c>
      <c r="G1448" s="7" t="s">
        <v>630</v>
      </c>
      <c r="H1448" s="7" t="s">
        <v>289</v>
      </c>
      <c r="I1448" s="8">
        <v>1</v>
      </c>
      <c r="J1448" s="7" t="s">
        <v>2240</v>
      </c>
      <c r="K1448" s="9">
        <v>8</v>
      </c>
      <c r="L1448" t="str">
        <f t="shared" si="45"/>
        <v>FL-8</v>
      </c>
      <c r="M1448" s="7" t="s">
        <v>2241</v>
      </c>
      <c r="N1448" s="7" t="s">
        <v>2343</v>
      </c>
      <c r="O1448" s="7" t="s">
        <v>2243</v>
      </c>
      <c r="Q1448" s="10">
        <v>1116</v>
      </c>
      <c r="R1448" s="7" t="s">
        <v>5528</v>
      </c>
      <c r="S1448" s="11">
        <v>1</v>
      </c>
      <c r="T1448" s="12">
        <v>0</v>
      </c>
    </row>
    <row r="1449" spans="1:20" x14ac:dyDescent="0.25">
      <c r="A1449" s="7" t="s">
        <v>2239</v>
      </c>
      <c r="B1449" s="8" t="str">
        <f t="shared" si="44"/>
        <v>51180-FL-8</v>
      </c>
      <c r="C1449" s="7">
        <v>51180</v>
      </c>
      <c r="D1449" s="7" t="s">
        <v>627</v>
      </c>
      <c r="E1449" s="7" t="s">
        <v>2191</v>
      </c>
      <c r="F1449" s="7" t="s">
        <v>627</v>
      </c>
      <c r="G1449" s="7" t="s">
        <v>630</v>
      </c>
      <c r="H1449" s="7" t="s">
        <v>289</v>
      </c>
      <c r="I1449" s="8">
        <v>1</v>
      </c>
      <c r="J1449" s="7" t="s">
        <v>2240</v>
      </c>
      <c r="K1449" s="9">
        <v>8</v>
      </c>
      <c r="L1449" t="str">
        <f t="shared" si="45"/>
        <v>FL-8</v>
      </c>
      <c r="M1449" s="7" t="s">
        <v>2241</v>
      </c>
      <c r="N1449" s="7" t="s">
        <v>2343</v>
      </c>
      <c r="O1449" s="7" t="s">
        <v>2243</v>
      </c>
      <c r="Q1449" s="10">
        <v>2119</v>
      </c>
      <c r="R1449" s="7" t="s">
        <v>5532</v>
      </c>
      <c r="S1449" s="11">
        <v>1</v>
      </c>
      <c r="T1449" s="12">
        <v>0</v>
      </c>
    </row>
    <row r="1450" spans="1:20" x14ac:dyDescent="0.25">
      <c r="A1450" s="7" t="s">
        <v>2239</v>
      </c>
      <c r="B1450" s="8" t="str">
        <f t="shared" si="44"/>
        <v>51180-FL-8</v>
      </c>
      <c r="C1450" s="7">
        <v>51180</v>
      </c>
      <c r="D1450" s="7" t="s">
        <v>627</v>
      </c>
      <c r="E1450" s="7" t="s">
        <v>2191</v>
      </c>
      <c r="F1450" s="7" t="s">
        <v>627</v>
      </c>
      <c r="G1450" s="7" t="s">
        <v>630</v>
      </c>
      <c r="H1450" s="7" t="s">
        <v>289</v>
      </c>
      <c r="I1450" s="8">
        <v>1</v>
      </c>
      <c r="J1450" s="7" t="s">
        <v>2240</v>
      </c>
      <c r="K1450" s="9">
        <v>8</v>
      </c>
      <c r="L1450" t="str">
        <f t="shared" si="45"/>
        <v>FL-8</v>
      </c>
      <c r="M1450" s="7" t="s">
        <v>2241</v>
      </c>
      <c r="N1450" s="7" t="s">
        <v>2343</v>
      </c>
      <c r="O1450" s="7" t="s">
        <v>2243</v>
      </c>
      <c r="Q1450" s="10">
        <v>3116</v>
      </c>
      <c r="R1450" s="7" t="s">
        <v>5537</v>
      </c>
      <c r="S1450" s="11">
        <v>1</v>
      </c>
      <c r="T1450" s="12">
        <v>0</v>
      </c>
    </row>
    <row r="1451" spans="1:20" x14ac:dyDescent="0.25">
      <c r="A1451" s="7" t="s">
        <v>2239</v>
      </c>
      <c r="B1451" s="8" t="str">
        <f t="shared" si="44"/>
        <v>51180-FL-8</v>
      </c>
      <c r="C1451" s="7">
        <v>51180</v>
      </c>
      <c r="D1451" s="7" t="s">
        <v>627</v>
      </c>
      <c r="E1451" s="7" t="s">
        <v>2191</v>
      </c>
      <c r="F1451" s="7" t="s">
        <v>627</v>
      </c>
      <c r="G1451" s="7" t="s">
        <v>630</v>
      </c>
      <c r="H1451" s="7" t="s">
        <v>289</v>
      </c>
      <c r="I1451" s="8">
        <v>1</v>
      </c>
      <c r="J1451" s="7" t="s">
        <v>2240</v>
      </c>
      <c r="K1451" s="9">
        <v>8</v>
      </c>
      <c r="L1451" t="str">
        <f t="shared" si="45"/>
        <v>FL-8</v>
      </c>
      <c r="M1451" s="7" t="s">
        <v>2241</v>
      </c>
      <c r="N1451" s="7" t="s">
        <v>2343</v>
      </c>
      <c r="O1451" s="7" t="s">
        <v>2243</v>
      </c>
      <c r="Q1451" s="10">
        <v>4116</v>
      </c>
      <c r="R1451" s="7" t="s">
        <v>5542</v>
      </c>
      <c r="S1451" s="11">
        <v>1</v>
      </c>
      <c r="T1451" s="12">
        <v>0</v>
      </c>
    </row>
    <row r="1452" spans="1:20" x14ac:dyDescent="0.25">
      <c r="A1452" s="7" t="s">
        <v>2239</v>
      </c>
      <c r="B1452" s="8" t="str">
        <f t="shared" si="44"/>
        <v>51180-FL-8</v>
      </c>
      <c r="C1452" s="7">
        <v>51180</v>
      </c>
      <c r="D1452" s="7" t="s">
        <v>627</v>
      </c>
      <c r="E1452" s="7" t="s">
        <v>2191</v>
      </c>
      <c r="F1452" s="7" t="s">
        <v>627</v>
      </c>
      <c r="G1452" s="7" t="s">
        <v>630</v>
      </c>
      <c r="H1452" s="7" t="s">
        <v>289</v>
      </c>
      <c r="I1452" s="8">
        <v>1</v>
      </c>
      <c r="J1452" s="7" t="s">
        <v>2240</v>
      </c>
      <c r="K1452" s="9">
        <v>8</v>
      </c>
      <c r="L1452" t="str">
        <f t="shared" si="45"/>
        <v>FL-8</v>
      </c>
      <c r="M1452" s="7" t="s">
        <v>2241</v>
      </c>
      <c r="N1452" s="7" t="s">
        <v>2343</v>
      </c>
      <c r="O1452" s="7" t="s">
        <v>2243</v>
      </c>
      <c r="Q1452" s="10">
        <v>5116</v>
      </c>
      <c r="R1452" s="7" t="s">
        <v>5529</v>
      </c>
      <c r="S1452" s="11">
        <v>1</v>
      </c>
      <c r="T1452" s="12">
        <v>0</v>
      </c>
    </row>
    <row r="1453" spans="1:20" x14ac:dyDescent="0.25">
      <c r="A1453" s="7" t="s">
        <v>2239</v>
      </c>
      <c r="B1453" s="8" t="str">
        <f t="shared" si="44"/>
        <v>51180-FL-8</v>
      </c>
      <c r="C1453" s="7">
        <v>51180</v>
      </c>
      <c r="D1453" s="7" t="s">
        <v>627</v>
      </c>
      <c r="E1453" s="7" t="s">
        <v>2191</v>
      </c>
      <c r="F1453" s="7" t="s">
        <v>627</v>
      </c>
      <c r="G1453" s="7" t="s">
        <v>630</v>
      </c>
      <c r="H1453" s="7" t="s">
        <v>289</v>
      </c>
      <c r="I1453" s="8">
        <v>1</v>
      </c>
      <c r="J1453" s="7" t="s">
        <v>2240</v>
      </c>
      <c r="K1453" s="9">
        <v>8</v>
      </c>
      <c r="L1453" t="str">
        <f t="shared" si="45"/>
        <v>FL-8</v>
      </c>
      <c r="M1453" s="7" t="s">
        <v>2241</v>
      </c>
      <c r="N1453" s="7" t="s">
        <v>2343</v>
      </c>
      <c r="O1453" s="7" t="s">
        <v>2243</v>
      </c>
      <c r="Q1453" s="10">
        <v>1116</v>
      </c>
      <c r="R1453" s="7" t="s">
        <v>5530</v>
      </c>
      <c r="S1453" s="11">
        <v>1</v>
      </c>
      <c r="T1453" s="12">
        <v>0</v>
      </c>
    </row>
    <row r="1454" spans="1:20" x14ac:dyDescent="0.25">
      <c r="A1454" s="7" t="s">
        <v>2239</v>
      </c>
      <c r="B1454" s="8" t="str">
        <f t="shared" si="44"/>
        <v>51180-FL-8</v>
      </c>
      <c r="C1454" s="7">
        <v>51180</v>
      </c>
      <c r="D1454" s="7" t="s">
        <v>627</v>
      </c>
      <c r="E1454" s="7" t="s">
        <v>2191</v>
      </c>
      <c r="F1454" s="7" t="s">
        <v>627</v>
      </c>
      <c r="G1454" s="7" t="s">
        <v>630</v>
      </c>
      <c r="H1454" s="7" t="s">
        <v>289</v>
      </c>
      <c r="I1454" s="8">
        <v>1</v>
      </c>
      <c r="J1454" s="7" t="s">
        <v>2240</v>
      </c>
      <c r="K1454" s="9">
        <v>8</v>
      </c>
      <c r="L1454" t="str">
        <f t="shared" si="45"/>
        <v>FL-8</v>
      </c>
      <c r="M1454" s="7" t="s">
        <v>2241</v>
      </c>
      <c r="N1454" s="7" t="s">
        <v>2343</v>
      </c>
      <c r="O1454" s="7" t="s">
        <v>2243</v>
      </c>
      <c r="Q1454" s="10">
        <v>2119</v>
      </c>
      <c r="R1454" s="7" t="s">
        <v>5533</v>
      </c>
      <c r="S1454" s="11">
        <v>1</v>
      </c>
      <c r="T1454" s="12">
        <v>0</v>
      </c>
    </row>
    <row r="1455" spans="1:20" x14ac:dyDescent="0.25">
      <c r="A1455" s="7" t="s">
        <v>2239</v>
      </c>
      <c r="B1455" s="8" t="str">
        <f t="shared" si="44"/>
        <v>51180-FL-8</v>
      </c>
      <c r="C1455" s="7">
        <v>51180</v>
      </c>
      <c r="D1455" s="7" t="s">
        <v>627</v>
      </c>
      <c r="E1455" s="7" t="s">
        <v>2191</v>
      </c>
      <c r="F1455" s="7" t="s">
        <v>627</v>
      </c>
      <c r="G1455" s="7" t="s">
        <v>630</v>
      </c>
      <c r="H1455" s="7" t="s">
        <v>289</v>
      </c>
      <c r="I1455" s="8">
        <v>1</v>
      </c>
      <c r="J1455" s="7" t="s">
        <v>2240</v>
      </c>
      <c r="K1455" s="9">
        <v>8</v>
      </c>
      <c r="L1455" t="str">
        <f t="shared" si="45"/>
        <v>FL-8</v>
      </c>
      <c r="M1455" s="7" t="s">
        <v>2241</v>
      </c>
      <c r="N1455" s="7" t="s">
        <v>2343</v>
      </c>
      <c r="O1455" s="7" t="s">
        <v>2243</v>
      </c>
      <c r="Q1455" s="10">
        <v>3116</v>
      </c>
      <c r="R1455" s="7" t="s">
        <v>5538</v>
      </c>
      <c r="S1455" s="11">
        <v>1</v>
      </c>
      <c r="T1455" s="12">
        <v>0</v>
      </c>
    </row>
    <row r="1456" spans="1:20" x14ac:dyDescent="0.25">
      <c r="A1456" s="7" t="s">
        <v>2239</v>
      </c>
      <c r="B1456" s="8" t="str">
        <f t="shared" si="44"/>
        <v>51180-FL-8</v>
      </c>
      <c r="C1456" s="7">
        <v>51180</v>
      </c>
      <c r="D1456" s="7" t="s">
        <v>627</v>
      </c>
      <c r="E1456" s="7" t="s">
        <v>2191</v>
      </c>
      <c r="F1456" s="7" t="s">
        <v>627</v>
      </c>
      <c r="G1456" s="7" t="s">
        <v>630</v>
      </c>
      <c r="H1456" s="7" t="s">
        <v>289</v>
      </c>
      <c r="I1456" s="8">
        <v>1</v>
      </c>
      <c r="J1456" s="7" t="s">
        <v>2240</v>
      </c>
      <c r="K1456" s="9">
        <v>8</v>
      </c>
      <c r="L1456" t="str">
        <f t="shared" si="45"/>
        <v>FL-8</v>
      </c>
      <c r="M1456" s="7" t="s">
        <v>2241</v>
      </c>
      <c r="N1456" s="7" t="s">
        <v>2343</v>
      </c>
      <c r="O1456" s="7" t="s">
        <v>2243</v>
      </c>
      <c r="Q1456" s="10">
        <v>4116</v>
      </c>
      <c r="R1456" s="7" t="s">
        <v>5543</v>
      </c>
      <c r="S1456" s="11">
        <v>1</v>
      </c>
      <c r="T1456" s="12">
        <v>0</v>
      </c>
    </row>
    <row r="1457" spans="1:20" x14ac:dyDescent="0.25">
      <c r="A1457" s="7" t="s">
        <v>2239</v>
      </c>
      <c r="B1457" s="8" t="str">
        <f t="shared" si="44"/>
        <v>51180-FL-8</v>
      </c>
      <c r="C1457" s="7">
        <v>51180</v>
      </c>
      <c r="D1457" s="7" t="s">
        <v>627</v>
      </c>
      <c r="E1457" s="7" t="s">
        <v>2191</v>
      </c>
      <c r="F1457" s="7" t="s">
        <v>627</v>
      </c>
      <c r="G1457" s="7" t="s">
        <v>630</v>
      </c>
      <c r="H1457" s="7" t="s">
        <v>289</v>
      </c>
      <c r="I1457" s="8">
        <v>1</v>
      </c>
      <c r="J1457" s="7" t="s">
        <v>2240</v>
      </c>
      <c r="K1457" s="9">
        <v>8</v>
      </c>
      <c r="L1457" t="str">
        <f t="shared" si="45"/>
        <v>FL-8</v>
      </c>
      <c r="M1457" s="7" t="s">
        <v>2241</v>
      </c>
      <c r="N1457" s="7" t="s">
        <v>2343</v>
      </c>
      <c r="O1457" s="7" t="s">
        <v>2243</v>
      </c>
      <c r="Q1457" s="10">
        <v>5116</v>
      </c>
      <c r="R1457" s="7" t="s">
        <v>5531</v>
      </c>
      <c r="S1457" s="11">
        <v>1</v>
      </c>
      <c r="T1457" s="12">
        <v>0</v>
      </c>
    </row>
    <row r="1458" spans="1:20" x14ac:dyDescent="0.25">
      <c r="A1458" s="7" t="s">
        <v>2239</v>
      </c>
      <c r="B1458" s="8" t="str">
        <f t="shared" si="44"/>
        <v>51180-FR-8</v>
      </c>
      <c r="C1458" s="7">
        <v>51180</v>
      </c>
      <c r="D1458" s="7" t="s">
        <v>627</v>
      </c>
      <c r="E1458" s="7" t="s">
        <v>2191</v>
      </c>
      <c r="F1458" s="7" t="s">
        <v>627</v>
      </c>
      <c r="G1458" s="7" t="s">
        <v>630</v>
      </c>
      <c r="H1458" s="7" t="s">
        <v>289</v>
      </c>
      <c r="I1458" s="8">
        <v>2</v>
      </c>
      <c r="J1458" s="7" t="s">
        <v>2244</v>
      </c>
      <c r="K1458" s="9">
        <v>8</v>
      </c>
      <c r="L1458" t="str">
        <f t="shared" si="45"/>
        <v>FR-8</v>
      </c>
      <c r="M1458" s="7" t="s">
        <v>2241</v>
      </c>
      <c r="N1458" s="7" t="s">
        <v>2344</v>
      </c>
      <c r="O1458" s="7" t="s">
        <v>2243</v>
      </c>
      <c r="Q1458" s="10">
        <v>3742</v>
      </c>
      <c r="R1458" s="7" t="s">
        <v>5534</v>
      </c>
      <c r="S1458" s="11">
        <v>1</v>
      </c>
      <c r="T1458" s="12">
        <v>0</v>
      </c>
    </row>
    <row r="1459" spans="1:20" x14ac:dyDescent="0.25">
      <c r="A1459" s="7" t="s">
        <v>2239</v>
      </c>
      <c r="B1459" s="8" t="str">
        <f t="shared" si="44"/>
        <v>51180-FR-8</v>
      </c>
      <c r="C1459" s="7">
        <v>51180</v>
      </c>
      <c r="D1459" s="7" t="s">
        <v>627</v>
      </c>
      <c r="E1459" s="7" t="s">
        <v>2191</v>
      </c>
      <c r="F1459" s="7" t="s">
        <v>627</v>
      </c>
      <c r="G1459" s="7" t="s">
        <v>630</v>
      </c>
      <c r="H1459" s="7" t="s">
        <v>289</v>
      </c>
      <c r="I1459" s="8">
        <v>2</v>
      </c>
      <c r="J1459" s="7" t="s">
        <v>2244</v>
      </c>
      <c r="K1459" s="9">
        <v>8</v>
      </c>
      <c r="L1459" t="str">
        <f t="shared" si="45"/>
        <v>FR-8</v>
      </c>
      <c r="M1459" s="7" t="s">
        <v>2241</v>
      </c>
      <c r="N1459" s="7" t="s">
        <v>2344</v>
      </c>
      <c r="O1459" s="7" t="s">
        <v>2243</v>
      </c>
      <c r="Q1459" s="10">
        <v>5742</v>
      </c>
      <c r="R1459" s="7" t="s">
        <v>5524</v>
      </c>
      <c r="S1459" s="11">
        <v>1</v>
      </c>
      <c r="T1459" s="12">
        <v>0</v>
      </c>
    </row>
    <row r="1460" spans="1:20" x14ac:dyDescent="0.25">
      <c r="A1460" s="7" t="s">
        <v>2239</v>
      </c>
      <c r="B1460" s="8" t="str">
        <f t="shared" si="44"/>
        <v>51180-FR-8</v>
      </c>
      <c r="C1460" s="7">
        <v>51180</v>
      </c>
      <c r="D1460" s="7" t="s">
        <v>627</v>
      </c>
      <c r="E1460" s="7" t="s">
        <v>2191</v>
      </c>
      <c r="F1460" s="7" t="s">
        <v>627</v>
      </c>
      <c r="G1460" s="7" t="s">
        <v>630</v>
      </c>
      <c r="H1460" s="7" t="s">
        <v>289</v>
      </c>
      <c r="I1460" s="8">
        <v>2</v>
      </c>
      <c r="J1460" s="7" t="s">
        <v>2244</v>
      </c>
      <c r="K1460" s="9">
        <v>8</v>
      </c>
      <c r="L1460" t="str">
        <f t="shared" si="45"/>
        <v>FR-8</v>
      </c>
      <c r="M1460" s="7" t="s">
        <v>2241</v>
      </c>
      <c r="N1460" s="7" t="s">
        <v>2344</v>
      </c>
      <c r="O1460" s="7" t="s">
        <v>2243</v>
      </c>
      <c r="Q1460" s="10">
        <v>3742</v>
      </c>
      <c r="R1460" s="7" t="s">
        <v>5535</v>
      </c>
      <c r="S1460" s="11">
        <v>1</v>
      </c>
      <c r="T1460" s="12">
        <v>0</v>
      </c>
    </row>
    <row r="1461" spans="1:20" x14ac:dyDescent="0.25">
      <c r="A1461" s="7" t="s">
        <v>2239</v>
      </c>
      <c r="B1461" s="8" t="str">
        <f t="shared" si="44"/>
        <v>51180-FR-8</v>
      </c>
      <c r="C1461" s="7">
        <v>51180</v>
      </c>
      <c r="D1461" s="7" t="s">
        <v>627</v>
      </c>
      <c r="E1461" s="7" t="s">
        <v>2191</v>
      </c>
      <c r="F1461" s="7" t="s">
        <v>627</v>
      </c>
      <c r="G1461" s="7" t="s">
        <v>630</v>
      </c>
      <c r="H1461" s="7" t="s">
        <v>289</v>
      </c>
      <c r="I1461" s="8">
        <v>2</v>
      </c>
      <c r="J1461" s="7" t="s">
        <v>2244</v>
      </c>
      <c r="K1461" s="9">
        <v>8</v>
      </c>
      <c r="L1461" t="str">
        <f t="shared" si="45"/>
        <v>FR-8</v>
      </c>
      <c r="M1461" s="7" t="s">
        <v>2241</v>
      </c>
      <c r="N1461" s="7" t="s">
        <v>2344</v>
      </c>
      <c r="O1461" s="7" t="s">
        <v>2243</v>
      </c>
      <c r="Q1461" s="10">
        <v>5742</v>
      </c>
      <c r="R1461" s="7" t="s">
        <v>5525</v>
      </c>
      <c r="S1461" s="11">
        <v>1</v>
      </c>
      <c r="T1461" s="12">
        <v>0</v>
      </c>
    </row>
    <row r="1462" spans="1:20" x14ac:dyDescent="0.25">
      <c r="A1462" s="7" t="s">
        <v>2239</v>
      </c>
      <c r="B1462" s="8" t="str">
        <f t="shared" si="44"/>
        <v>51180-FR-8</v>
      </c>
      <c r="C1462" s="7">
        <v>51180</v>
      </c>
      <c r="D1462" s="7" t="s">
        <v>627</v>
      </c>
      <c r="E1462" s="7" t="s">
        <v>2191</v>
      </c>
      <c r="F1462" s="7" t="s">
        <v>627</v>
      </c>
      <c r="G1462" s="7" t="s">
        <v>630</v>
      </c>
      <c r="H1462" s="7" t="s">
        <v>289</v>
      </c>
      <c r="I1462" s="8">
        <v>2</v>
      </c>
      <c r="J1462" s="7" t="s">
        <v>2244</v>
      </c>
      <c r="K1462" s="9">
        <v>8</v>
      </c>
      <c r="L1462" t="str">
        <f t="shared" si="45"/>
        <v>FR-8</v>
      </c>
      <c r="M1462" s="7" t="s">
        <v>2241</v>
      </c>
      <c r="N1462" s="7" t="s">
        <v>2344</v>
      </c>
      <c r="O1462" s="7" t="s">
        <v>2243</v>
      </c>
      <c r="Q1462" s="10">
        <v>5742</v>
      </c>
      <c r="R1462" s="7" t="s">
        <v>5525</v>
      </c>
      <c r="S1462" s="11">
        <v>1</v>
      </c>
      <c r="T1462" s="12">
        <v>0</v>
      </c>
    </row>
    <row r="1463" spans="1:20" x14ac:dyDescent="0.25">
      <c r="A1463" s="7" t="s">
        <v>2239</v>
      </c>
      <c r="B1463" s="8" t="str">
        <f t="shared" si="44"/>
        <v>51180-FR-8</v>
      </c>
      <c r="C1463" s="7">
        <v>51180</v>
      </c>
      <c r="D1463" s="7" t="s">
        <v>627</v>
      </c>
      <c r="E1463" s="7" t="s">
        <v>2191</v>
      </c>
      <c r="F1463" s="7" t="s">
        <v>627</v>
      </c>
      <c r="G1463" s="7" t="s">
        <v>630</v>
      </c>
      <c r="H1463" s="7" t="s">
        <v>289</v>
      </c>
      <c r="I1463" s="8">
        <v>2</v>
      </c>
      <c r="J1463" s="7" t="s">
        <v>2244</v>
      </c>
      <c r="K1463" s="9">
        <v>8</v>
      </c>
      <c r="L1463" t="str">
        <f t="shared" si="45"/>
        <v>FR-8</v>
      </c>
      <c r="M1463" s="7" t="s">
        <v>2241</v>
      </c>
      <c r="N1463" s="7" t="s">
        <v>2344</v>
      </c>
      <c r="O1463" s="7" t="s">
        <v>2243</v>
      </c>
      <c r="Q1463" s="10">
        <v>1742</v>
      </c>
      <c r="R1463" s="7" t="s">
        <v>5526</v>
      </c>
      <c r="S1463" s="11">
        <v>1</v>
      </c>
      <c r="T1463" s="12">
        <v>0</v>
      </c>
    </row>
    <row r="1464" spans="1:20" x14ac:dyDescent="0.25">
      <c r="A1464" s="7" t="s">
        <v>2239</v>
      </c>
      <c r="B1464" s="8" t="str">
        <f t="shared" si="44"/>
        <v>51180-FR-8</v>
      </c>
      <c r="C1464" s="7">
        <v>51180</v>
      </c>
      <c r="D1464" s="7" t="s">
        <v>627</v>
      </c>
      <c r="E1464" s="7" t="s">
        <v>2191</v>
      </c>
      <c r="F1464" s="7" t="s">
        <v>627</v>
      </c>
      <c r="G1464" s="7" t="s">
        <v>630</v>
      </c>
      <c r="H1464" s="7" t="s">
        <v>289</v>
      </c>
      <c r="I1464" s="8">
        <v>2</v>
      </c>
      <c r="J1464" s="7" t="s">
        <v>2244</v>
      </c>
      <c r="K1464" s="9">
        <v>8</v>
      </c>
      <c r="L1464" t="str">
        <f t="shared" si="45"/>
        <v>FR-8</v>
      </c>
      <c r="M1464" s="7" t="s">
        <v>2241</v>
      </c>
      <c r="N1464" s="7" t="s">
        <v>2344</v>
      </c>
      <c r="O1464" s="7" t="s">
        <v>2243</v>
      </c>
      <c r="Q1464" s="10">
        <v>3742</v>
      </c>
      <c r="R1464" s="7" t="s">
        <v>5536</v>
      </c>
      <c r="S1464" s="11">
        <v>1</v>
      </c>
      <c r="T1464" s="12">
        <v>0</v>
      </c>
    </row>
    <row r="1465" spans="1:20" x14ac:dyDescent="0.25">
      <c r="A1465" s="7" t="s">
        <v>2239</v>
      </c>
      <c r="B1465" s="8" t="str">
        <f t="shared" si="44"/>
        <v>51180-FR-8</v>
      </c>
      <c r="C1465" s="7">
        <v>51180</v>
      </c>
      <c r="D1465" s="7" t="s">
        <v>627</v>
      </c>
      <c r="E1465" s="7" t="s">
        <v>2191</v>
      </c>
      <c r="F1465" s="7" t="s">
        <v>627</v>
      </c>
      <c r="G1465" s="7" t="s">
        <v>630</v>
      </c>
      <c r="H1465" s="7" t="s">
        <v>289</v>
      </c>
      <c r="I1465" s="8">
        <v>2</v>
      </c>
      <c r="J1465" s="7" t="s">
        <v>2244</v>
      </c>
      <c r="K1465" s="9">
        <v>8</v>
      </c>
      <c r="L1465" t="str">
        <f t="shared" si="45"/>
        <v>FR-8</v>
      </c>
      <c r="M1465" s="7" t="s">
        <v>2241</v>
      </c>
      <c r="N1465" s="7" t="s">
        <v>2344</v>
      </c>
      <c r="O1465" s="7" t="s">
        <v>2243</v>
      </c>
      <c r="Q1465" s="10">
        <v>5742</v>
      </c>
      <c r="R1465" s="7" t="s">
        <v>5527</v>
      </c>
      <c r="S1465" s="11">
        <v>1</v>
      </c>
      <c r="T1465" s="12">
        <v>0</v>
      </c>
    </row>
    <row r="1466" spans="1:20" x14ac:dyDescent="0.25">
      <c r="A1466" s="7" t="s">
        <v>2239</v>
      </c>
      <c r="B1466" s="8" t="str">
        <f t="shared" si="44"/>
        <v>51180-FR-8</v>
      </c>
      <c r="C1466" s="7">
        <v>51180</v>
      </c>
      <c r="D1466" s="7" t="s">
        <v>627</v>
      </c>
      <c r="E1466" s="7" t="s">
        <v>2191</v>
      </c>
      <c r="F1466" s="7" t="s">
        <v>627</v>
      </c>
      <c r="G1466" s="7" t="s">
        <v>630</v>
      </c>
      <c r="H1466" s="7" t="s">
        <v>289</v>
      </c>
      <c r="I1466" s="8">
        <v>2</v>
      </c>
      <c r="J1466" s="7" t="s">
        <v>2244</v>
      </c>
      <c r="K1466" s="9">
        <v>8</v>
      </c>
      <c r="L1466" t="str">
        <f t="shared" si="45"/>
        <v>FR-8</v>
      </c>
      <c r="M1466" s="7" t="s">
        <v>2241</v>
      </c>
      <c r="N1466" s="7" t="s">
        <v>2344</v>
      </c>
      <c r="O1466" s="7" t="s">
        <v>2243</v>
      </c>
      <c r="Q1466" s="10">
        <v>1742</v>
      </c>
      <c r="R1466" s="7" t="s">
        <v>5528</v>
      </c>
      <c r="S1466" s="11">
        <v>1</v>
      </c>
      <c r="T1466" s="12">
        <v>0</v>
      </c>
    </row>
    <row r="1467" spans="1:20" x14ac:dyDescent="0.25">
      <c r="A1467" s="7" t="s">
        <v>2239</v>
      </c>
      <c r="B1467" s="8" t="str">
        <f t="shared" si="44"/>
        <v>51180-FR-8</v>
      </c>
      <c r="C1467" s="7">
        <v>51180</v>
      </c>
      <c r="D1467" s="7" t="s">
        <v>627</v>
      </c>
      <c r="E1467" s="7" t="s">
        <v>2191</v>
      </c>
      <c r="F1467" s="7" t="s">
        <v>627</v>
      </c>
      <c r="G1467" s="7" t="s">
        <v>630</v>
      </c>
      <c r="H1467" s="7" t="s">
        <v>289</v>
      </c>
      <c r="I1467" s="8">
        <v>2</v>
      </c>
      <c r="J1467" s="7" t="s">
        <v>2244</v>
      </c>
      <c r="K1467" s="9">
        <v>8</v>
      </c>
      <c r="L1467" t="str">
        <f t="shared" si="45"/>
        <v>FR-8</v>
      </c>
      <c r="M1467" s="7" t="s">
        <v>2241</v>
      </c>
      <c r="N1467" s="7" t="s">
        <v>2344</v>
      </c>
      <c r="O1467" s="7" t="s">
        <v>2243</v>
      </c>
      <c r="Q1467" s="10">
        <v>3742</v>
      </c>
      <c r="R1467" s="7" t="s">
        <v>5537</v>
      </c>
      <c r="S1467" s="11">
        <v>1</v>
      </c>
      <c r="T1467" s="12">
        <v>0</v>
      </c>
    </row>
    <row r="1468" spans="1:20" x14ac:dyDescent="0.25">
      <c r="A1468" s="7" t="s">
        <v>2239</v>
      </c>
      <c r="B1468" s="8" t="str">
        <f t="shared" si="44"/>
        <v>51180-FR-8</v>
      </c>
      <c r="C1468" s="7">
        <v>51180</v>
      </c>
      <c r="D1468" s="7" t="s">
        <v>627</v>
      </c>
      <c r="E1468" s="7" t="s">
        <v>2191</v>
      </c>
      <c r="F1468" s="7" t="s">
        <v>627</v>
      </c>
      <c r="G1468" s="7" t="s">
        <v>630</v>
      </c>
      <c r="H1468" s="7" t="s">
        <v>289</v>
      </c>
      <c r="I1468" s="8">
        <v>2</v>
      </c>
      <c r="J1468" s="7" t="s">
        <v>2244</v>
      </c>
      <c r="K1468" s="9">
        <v>8</v>
      </c>
      <c r="L1468" t="str">
        <f t="shared" si="45"/>
        <v>FR-8</v>
      </c>
      <c r="M1468" s="7" t="s">
        <v>2241</v>
      </c>
      <c r="N1468" s="7" t="s">
        <v>2344</v>
      </c>
      <c r="O1468" s="7" t="s">
        <v>2243</v>
      </c>
      <c r="Q1468" s="10">
        <v>5742</v>
      </c>
      <c r="R1468" s="7" t="s">
        <v>5529</v>
      </c>
      <c r="S1468" s="11">
        <v>1</v>
      </c>
      <c r="T1468" s="12">
        <v>0</v>
      </c>
    </row>
    <row r="1469" spans="1:20" x14ac:dyDescent="0.25">
      <c r="A1469" s="7" t="s">
        <v>2239</v>
      </c>
      <c r="B1469" s="8" t="str">
        <f t="shared" si="44"/>
        <v>51180-FR-8</v>
      </c>
      <c r="C1469" s="7">
        <v>51180</v>
      </c>
      <c r="D1469" s="7" t="s">
        <v>627</v>
      </c>
      <c r="E1469" s="7" t="s">
        <v>2191</v>
      </c>
      <c r="F1469" s="7" t="s">
        <v>627</v>
      </c>
      <c r="G1469" s="7" t="s">
        <v>630</v>
      </c>
      <c r="H1469" s="7" t="s">
        <v>289</v>
      </c>
      <c r="I1469" s="8">
        <v>2</v>
      </c>
      <c r="J1469" s="7" t="s">
        <v>2244</v>
      </c>
      <c r="K1469" s="9">
        <v>8</v>
      </c>
      <c r="L1469" t="str">
        <f t="shared" si="45"/>
        <v>FR-8</v>
      </c>
      <c r="M1469" s="7" t="s">
        <v>2241</v>
      </c>
      <c r="N1469" s="7" t="s">
        <v>2344</v>
      </c>
      <c r="O1469" s="7" t="s">
        <v>2243</v>
      </c>
      <c r="Q1469" s="10">
        <v>1742</v>
      </c>
      <c r="R1469" s="7" t="s">
        <v>5530</v>
      </c>
      <c r="S1469" s="11">
        <v>1</v>
      </c>
      <c r="T1469" s="12">
        <v>0</v>
      </c>
    </row>
    <row r="1470" spans="1:20" x14ac:dyDescent="0.25">
      <c r="A1470" s="7" t="s">
        <v>2239</v>
      </c>
      <c r="B1470" s="8" t="str">
        <f t="shared" si="44"/>
        <v>51180-FR-8</v>
      </c>
      <c r="C1470" s="7">
        <v>51180</v>
      </c>
      <c r="D1470" s="7" t="s">
        <v>627</v>
      </c>
      <c r="E1470" s="7" t="s">
        <v>2191</v>
      </c>
      <c r="F1470" s="7" t="s">
        <v>627</v>
      </c>
      <c r="G1470" s="7" t="s">
        <v>630</v>
      </c>
      <c r="H1470" s="7" t="s">
        <v>289</v>
      </c>
      <c r="I1470" s="8">
        <v>2</v>
      </c>
      <c r="J1470" s="7" t="s">
        <v>2244</v>
      </c>
      <c r="K1470" s="9">
        <v>8</v>
      </c>
      <c r="L1470" t="str">
        <f t="shared" si="45"/>
        <v>FR-8</v>
      </c>
      <c r="M1470" s="7" t="s">
        <v>2241</v>
      </c>
      <c r="N1470" s="7" t="s">
        <v>2344</v>
      </c>
      <c r="O1470" s="7" t="s">
        <v>2243</v>
      </c>
      <c r="Q1470" s="10">
        <v>3742</v>
      </c>
      <c r="R1470" s="7" t="s">
        <v>5538</v>
      </c>
      <c r="S1470" s="11">
        <v>1</v>
      </c>
      <c r="T1470" s="12">
        <v>0</v>
      </c>
    </row>
    <row r="1471" spans="1:20" x14ac:dyDescent="0.25">
      <c r="A1471" s="7" t="s">
        <v>2239</v>
      </c>
      <c r="B1471" s="8" t="str">
        <f t="shared" si="44"/>
        <v>51180-FR-8</v>
      </c>
      <c r="C1471" s="7">
        <v>51180</v>
      </c>
      <c r="D1471" s="7" t="s">
        <v>627</v>
      </c>
      <c r="E1471" s="7" t="s">
        <v>2191</v>
      </c>
      <c r="F1471" s="7" t="s">
        <v>627</v>
      </c>
      <c r="G1471" s="7" t="s">
        <v>630</v>
      </c>
      <c r="H1471" s="7" t="s">
        <v>289</v>
      </c>
      <c r="I1471" s="8">
        <v>2</v>
      </c>
      <c r="J1471" s="7" t="s">
        <v>2244</v>
      </c>
      <c r="K1471" s="9">
        <v>8</v>
      </c>
      <c r="L1471" t="str">
        <f t="shared" si="45"/>
        <v>FR-8</v>
      </c>
      <c r="M1471" s="7" t="s">
        <v>2241</v>
      </c>
      <c r="N1471" s="7" t="s">
        <v>2344</v>
      </c>
      <c r="O1471" s="7" t="s">
        <v>2243</v>
      </c>
      <c r="Q1471" s="10">
        <v>5742</v>
      </c>
      <c r="R1471" s="7" t="s">
        <v>5531</v>
      </c>
      <c r="S1471" s="11">
        <v>1</v>
      </c>
      <c r="T1471" s="12">
        <v>0</v>
      </c>
    </row>
    <row r="1472" spans="1:20" x14ac:dyDescent="0.25">
      <c r="A1472" s="7" t="s">
        <v>2239</v>
      </c>
      <c r="B1472" s="8" t="str">
        <f t="shared" si="44"/>
        <v>51181-FL-8</v>
      </c>
      <c r="C1472" s="7">
        <v>51181</v>
      </c>
      <c r="D1472" s="7" t="s">
        <v>1334</v>
      </c>
      <c r="E1472" s="7" t="s">
        <v>2191</v>
      </c>
      <c r="F1472" s="7" t="s">
        <v>1334</v>
      </c>
      <c r="G1472" s="7" t="s">
        <v>1337</v>
      </c>
      <c r="H1472" s="7" t="s">
        <v>67</v>
      </c>
      <c r="I1472" s="8">
        <v>1</v>
      </c>
      <c r="J1472" s="7" t="s">
        <v>2240</v>
      </c>
      <c r="K1472" s="9">
        <v>8</v>
      </c>
      <c r="L1472" t="str">
        <f t="shared" si="45"/>
        <v>FL-8</v>
      </c>
      <c r="M1472" s="7" t="s">
        <v>2241</v>
      </c>
      <c r="N1472" s="7" t="s">
        <v>2345</v>
      </c>
      <c r="O1472" s="7" t="s">
        <v>2243</v>
      </c>
      <c r="Q1472" s="10">
        <v>3137</v>
      </c>
      <c r="R1472" s="7" t="s">
        <v>5534</v>
      </c>
      <c r="S1472" s="11">
        <v>1</v>
      </c>
      <c r="T1472" s="12">
        <v>0</v>
      </c>
    </row>
    <row r="1473" spans="1:20" x14ac:dyDescent="0.25">
      <c r="A1473" s="7" t="s">
        <v>2239</v>
      </c>
      <c r="B1473" s="8" t="str">
        <f t="shared" si="44"/>
        <v>51181-FL-8</v>
      </c>
      <c r="C1473" s="7">
        <v>51181</v>
      </c>
      <c r="D1473" s="7" t="s">
        <v>1334</v>
      </c>
      <c r="E1473" s="7" t="s">
        <v>2191</v>
      </c>
      <c r="F1473" s="7" t="s">
        <v>1334</v>
      </c>
      <c r="G1473" s="7" t="s">
        <v>1337</v>
      </c>
      <c r="H1473" s="7" t="s">
        <v>67</v>
      </c>
      <c r="I1473" s="8">
        <v>1</v>
      </c>
      <c r="J1473" s="7" t="s">
        <v>2240</v>
      </c>
      <c r="K1473" s="9">
        <v>8</v>
      </c>
      <c r="L1473" t="str">
        <f t="shared" si="45"/>
        <v>FL-8</v>
      </c>
      <c r="M1473" s="7" t="s">
        <v>2241</v>
      </c>
      <c r="N1473" s="7" t="s">
        <v>2345</v>
      </c>
      <c r="O1473" s="7" t="s">
        <v>2243</v>
      </c>
      <c r="Q1473" s="10">
        <v>4137</v>
      </c>
      <c r="R1473" s="7" t="s">
        <v>5539</v>
      </c>
      <c r="S1473" s="11">
        <v>1</v>
      </c>
      <c r="T1473" s="12">
        <v>0</v>
      </c>
    </row>
    <row r="1474" spans="1:20" x14ac:dyDescent="0.25">
      <c r="A1474" s="7" t="s">
        <v>2239</v>
      </c>
      <c r="B1474" s="8" t="str">
        <f t="shared" si="44"/>
        <v>51181-FL-8</v>
      </c>
      <c r="C1474" s="7">
        <v>51181</v>
      </c>
      <c r="D1474" s="7" t="s">
        <v>1334</v>
      </c>
      <c r="E1474" s="7" t="s">
        <v>2191</v>
      </c>
      <c r="F1474" s="7" t="s">
        <v>1334</v>
      </c>
      <c r="G1474" s="7" t="s">
        <v>1337</v>
      </c>
      <c r="H1474" s="7" t="s">
        <v>67</v>
      </c>
      <c r="I1474" s="8">
        <v>1</v>
      </c>
      <c r="J1474" s="7" t="s">
        <v>2240</v>
      </c>
      <c r="K1474" s="9">
        <v>8</v>
      </c>
      <c r="L1474" t="str">
        <f t="shared" si="45"/>
        <v>FL-8</v>
      </c>
      <c r="M1474" s="7" t="s">
        <v>2241</v>
      </c>
      <c r="N1474" s="7" t="s">
        <v>2345</v>
      </c>
      <c r="O1474" s="7" t="s">
        <v>2243</v>
      </c>
      <c r="Q1474" s="10">
        <v>5128</v>
      </c>
      <c r="R1474" s="7" t="s">
        <v>5524</v>
      </c>
      <c r="S1474" s="11">
        <v>1</v>
      </c>
      <c r="T1474" s="12">
        <v>0</v>
      </c>
    </row>
    <row r="1475" spans="1:20" x14ac:dyDescent="0.25">
      <c r="A1475" s="7" t="s">
        <v>2239</v>
      </c>
      <c r="B1475" s="8" t="str">
        <f t="shared" ref="B1475:B1538" si="46">C1475&amp;"-"&amp;L1475</f>
        <v>51181-FL-8</v>
      </c>
      <c r="C1475" s="7">
        <v>51181</v>
      </c>
      <c r="D1475" s="7" t="s">
        <v>1334</v>
      </c>
      <c r="E1475" s="7" t="s">
        <v>2191</v>
      </c>
      <c r="F1475" s="7" t="s">
        <v>1334</v>
      </c>
      <c r="G1475" s="7" t="s">
        <v>1337</v>
      </c>
      <c r="H1475" s="7" t="s">
        <v>67</v>
      </c>
      <c r="I1475" s="8">
        <v>1</v>
      </c>
      <c r="J1475" s="7" t="s">
        <v>2240</v>
      </c>
      <c r="K1475" s="9">
        <v>8</v>
      </c>
      <c r="L1475" t="str">
        <f t="shared" ref="L1475:L1538" si="47">J1475&amp;"-"&amp;K1475</f>
        <v>FL-8</v>
      </c>
      <c r="M1475" s="7" t="s">
        <v>2241</v>
      </c>
      <c r="N1475" s="7" t="s">
        <v>2345</v>
      </c>
      <c r="O1475" s="7" t="s">
        <v>2243</v>
      </c>
      <c r="Q1475" s="10">
        <v>3137</v>
      </c>
      <c r="R1475" s="7" t="s">
        <v>5535</v>
      </c>
      <c r="S1475" s="11">
        <v>1</v>
      </c>
      <c r="T1475" s="12">
        <v>0</v>
      </c>
    </row>
    <row r="1476" spans="1:20" x14ac:dyDescent="0.25">
      <c r="A1476" s="7" t="s">
        <v>2239</v>
      </c>
      <c r="B1476" s="8" t="str">
        <f t="shared" si="46"/>
        <v>51181-FL-8</v>
      </c>
      <c r="C1476" s="7">
        <v>51181</v>
      </c>
      <c r="D1476" s="7" t="s">
        <v>1334</v>
      </c>
      <c r="E1476" s="7" t="s">
        <v>2191</v>
      </c>
      <c r="F1476" s="7" t="s">
        <v>1334</v>
      </c>
      <c r="G1476" s="7" t="s">
        <v>1337</v>
      </c>
      <c r="H1476" s="7" t="s">
        <v>67</v>
      </c>
      <c r="I1476" s="8">
        <v>1</v>
      </c>
      <c r="J1476" s="7" t="s">
        <v>2240</v>
      </c>
      <c r="K1476" s="9">
        <v>8</v>
      </c>
      <c r="L1476" t="str">
        <f t="shared" si="47"/>
        <v>FL-8</v>
      </c>
      <c r="M1476" s="7" t="s">
        <v>2241</v>
      </c>
      <c r="N1476" s="7" t="s">
        <v>2345</v>
      </c>
      <c r="O1476" s="7" t="s">
        <v>2243</v>
      </c>
      <c r="Q1476" s="10">
        <v>4137</v>
      </c>
      <c r="R1476" s="7" t="s">
        <v>5540</v>
      </c>
      <c r="S1476" s="11">
        <v>1</v>
      </c>
      <c r="T1476" s="12">
        <v>0</v>
      </c>
    </row>
    <row r="1477" spans="1:20" x14ac:dyDescent="0.25">
      <c r="A1477" s="7" t="s">
        <v>2239</v>
      </c>
      <c r="B1477" s="8" t="str">
        <f t="shared" si="46"/>
        <v>51181-FL-8</v>
      </c>
      <c r="C1477" s="7">
        <v>51181</v>
      </c>
      <c r="D1477" s="7" t="s">
        <v>1334</v>
      </c>
      <c r="E1477" s="7" t="s">
        <v>2191</v>
      </c>
      <c r="F1477" s="7" t="s">
        <v>1334</v>
      </c>
      <c r="G1477" s="7" t="s">
        <v>1337</v>
      </c>
      <c r="H1477" s="7" t="s">
        <v>67</v>
      </c>
      <c r="I1477" s="8">
        <v>1</v>
      </c>
      <c r="J1477" s="7" t="s">
        <v>2240</v>
      </c>
      <c r="K1477" s="9">
        <v>8</v>
      </c>
      <c r="L1477" t="str">
        <f t="shared" si="47"/>
        <v>FL-8</v>
      </c>
      <c r="M1477" s="7" t="s">
        <v>2241</v>
      </c>
      <c r="N1477" s="7" t="s">
        <v>2345</v>
      </c>
      <c r="O1477" s="7" t="s">
        <v>2243</v>
      </c>
      <c r="Q1477" s="10">
        <v>5137</v>
      </c>
      <c r="R1477" s="7" t="s">
        <v>5525</v>
      </c>
      <c r="S1477" s="11">
        <v>1</v>
      </c>
      <c r="T1477" s="12">
        <v>0</v>
      </c>
    </row>
    <row r="1478" spans="1:20" x14ac:dyDescent="0.25">
      <c r="A1478" s="7" t="s">
        <v>2239</v>
      </c>
      <c r="B1478" s="8" t="str">
        <f t="shared" si="46"/>
        <v>51181-FL-8</v>
      </c>
      <c r="C1478" s="7">
        <v>51181</v>
      </c>
      <c r="D1478" s="7" t="s">
        <v>1334</v>
      </c>
      <c r="E1478" s="7" t="s">
        <v>2191</v>
      </c>
      <c r="F1478" s="7" t="s">
        <v>1334</v>
      </c>
      <c r="G1478" s="7" t="s">
        <v>1337</v>
      </c>
      <c r="H1478" s="7" t="s">
        <v>67</v>
      </c>
      <c r="I1478" s="8">
        <v>1</v>
      </c>
      <c r="J1478" s="7" t="s">
        <v>2240</v>
      </c>
      <c r="K1478" s="9">
        <v>8</v>
      </c>
      <c r="L1478" t="str">
        <f t="shared" si="47"/>
        <v>FL-8</v>
      </c>
      <c r="M1478" s="7" t="s">
        <v>2241</v>
      </c>
      <c r="N1478" s="7" t="s">
        <v>2345</v>
      </c>
      <c r="O1478" s="7" t="s">
        <v>2243</v>
      </c>
      <c r="Q1478" s="10">
        <v>5128</v>
      </c>
      <c r="R1478" s="7" t="s">
        <v>5525</v>
      </c>
      <c r="S1478" s="11">
        <v>1</v>
      </c>
      <c r="T1478" s="12">
        <v>0</v>
      </c>
    </row>
    <row r="1479" spans="1:20" x14ac:dyDescent="0.25">
      <c r="A1479" s="7" t="s">
        <v>2239</v>
      </c>
      <c r="B1479" s="8" t="str">
        <f t="shared" si="46"/>
        <v>51181-FL-8</v>
      </c>
      <c r="C1479" s="7">
        <v>51181</v>
      </c>
      <c r="D1479" s="7" t="s">
        <v>1334</v>
      </c>
      <c r="E1479" s="7" t="s">
        <v>2191</v>
      </c>
      <c r="F1479" s="7" t="s">
        <v>1334</v>
      </c>
      <c r="G1479" s="7" t="s">
        <v>1337</v>
      </c>
      <c r="H1479" s="7" t="s">
        <v>67</v>
      </c>
      <c r="I1479" s="8">
        <v>1</v>
      </c>
      <c r="J1479" s="7" t="s">
        <v>2240</v>
      </c>
      <c r="K1479" s="9">
        <v>8</v>
      </c>
      <c r="L1479" t="str">
        <f t="shared" si="47"/>
        <v>FL-8</v>
      </c>
      <c r="M1479" s="7" t="s">
        <v>2241</v>
      </c>
      <c r="N1479" s="7" t="s">
        <v>2345</v>
      </c>
      <c r="O1479" s="7" t="s">
        <v>2243</v>
      </c>
      <c r="Q1479" s="10">
        <v>5128</v>
      </c>
      <c r="R1479" s="7" t="s">
        <v>5525</v>
      </c>
      <c r="S1479" s="11">
        <v>1</v>
      </c>
      <c r="T1479" s="12">
        <v>0</v>
      </c>
    </row>
    <row r="1480" spans="1:20" x14ac:dyDescent="0.25">
      <c r="A1480" s="7" t="s">
        <v>2239</v>
      </c>
      <c r="B1480" s="8" t="str">
        <f t="shared" si="46"/>
        <v>51181-FL-8</v>
      </c>
      <c r="C1480" s="7">
        <v>51181</v>
      </c>
      <c r="D1480" s="7" t="s">
        <v>1334</v>
      </c>
      <c r="E1480" s="7" t="s">
        <v>2191</v>
      </c>
      <c r="F1480" s="7" t="s">
        <v>1334</v>
      </c>
      <c r="G1480" s="7" t="s">
        <v>1337</v>
      </c>
      <c r="H1480" s="7" t="s">
        <v>67</v>
      </c>
      <c r="I1480" s="8">
        <v>1</v>
      </c>
      <c r="J1480" s="7" t="s">
        <v>2240</v>
      </c>
      <c r="K1480" s="9">
        <v>8</v>
      </c>
      <c r="L1480" t="str">
        <f t="shared" si="47"/>
        <v>FL-8</v>
      </c>
      <c r="M1480" s="7" t="s">
        <v>2241</v>
      </c>
      <c r="N1480" s="7" t="s">
        <v>2345</v>
      </c>
      <c r="O1480" s="7" t="s">
        <v>2243</v>
      </c>
      <c r="Q1480" s="10">
        <v>1128</v>
      </c>
      <c r="R1480" s="7" t="s">
        <v>5526</v>
      </c>
      <c r="S1480" s="11">
        <v>1</v>
      </c>
      <c r="T1480" s="12">
        <v>0</v>
      </c>
    </row>
    <row r="1481" spans="1:20" x14ac:dyDescent="0.25">
      <c r="A1481" s="7" t="s">
        <v>2239</v>
      </c>
      <c r="B1481" s="8" t="str">
        <f t="shared" si="46"/>
        <v>51181-FL-8</v>
      </c>
      <c r="C1481" s="7">
        <v>51181</v>
      </c>
      <c r="D1481" s="7" t="s">
        <v>1334</v>
      </c>
      <c r="E1481" s="7" t="s">
        <v>2191</v>
      </c>
      <c r="F1481" s="7" t="s">
        <v>1334</v>
      </c>
      <c r="G1481" s="7" t="s">
        <v>1337</v>
      </c>
      <c r="H1481" s="7" t="s">
        <v>67</v>
      </c>
      <c r="I1481" s="8">
        <v>1</v>
      </c>
      <c r="J1481" s="7" t="s">
        <v>2240</v>
      </c>
      <c r="K1481" s="9">
        <v>8</v>
      </c>
      <c r="L1481" t="str">
        <f t="shared" si="47"/>
        <v>FL-8</v>
      </c>
      <c r="M1481" s="7" t="s">
        <v>2241</v>
      </c>
      <c r="N1481" s="7" t="s">
        <v>2345</v>
      </c>
      <c r="O1481" s="7" t="s">
        <v>2243</v>
      </c>
      <c r="Q1481" s="10">
        <v>2137</v>
      </c>
      <c r="R1481" s="7" t="s">
        <v>5544</v>
      </c>
      <c r="S1481" s="11">
        <v>1</v>
      </c>
      <c r="T1481" s="12">
        <v>0</v>
      </c>
    </row>
    <row r="1482" spans="1:20" x14ac:dyDescent="0.25">
      <c r="A1482" s="7" t="s">
        <v>2239</v>
      </c>
      <c r="B1482" s="8" t="str">
        <f t="shared" si="46"/>
        <v>51181-FL-8</v>
      </c>
      <c r="C1482" s="7">
        <v>51181</v>
      </c>
      <c r="D1482" s="7" t="s">
        <v>1334</v>
      </c>
      <c r="E1482" s="7" t="s">
        <v>2191</v>
      </c>
      <c r="F1482" s="7" t="s">
        <v>1334</v>
      </c>
      <c r="G1482" s="7" t="s">
        <v>1337</v>
      </c>
      <c r="H1482" s="7" t="s">
        <v>67</v>
      </c>
      <c r="I1482" s="8">
        <v>1</v>
      </c>
      <c r="J1482" s="7" t="s">
        <v>2240</v>
      </c>
      <c r="K1482" s="9">
        <v>8</v>
      </c>
      <c r="L1482" t="str">
        <f t="shared" si="47"/>
        <v>FL-8</v>
      </c>
      <c r="M1482" s="7" t="s">
        <v>2241</v>
      </c>
      <c r="N1482" s="7" t="s">
        <v>2345</v>
      </c>
      <c r="O1482" s="7" t="s">
        <v>2243</v>
      </c>
      <c r="Q1482" s="10">
        <v>3137</v>
      </c>
      <c r="R1482" s="7" t="s">
        <v>5536</v>
      </c>
      <c r="S1482" s="11">
        <v>1</v>
      </c>
      <c r="T1482" s="12">
        <v>0</v>
      </c>
    </row>
    <row r="1483" spans="1:20" x14ac:dyDescent="0.25">
      <c r="A1483" s="7" t="s">
        <v>2239</v>
      </c>
      <c r="B1483" s="8" t="str">
        <f t="shared" si="46"/>
        <v>51181-FL-8</v>
      </c>
      <c r="C1483" s="7">
        <v>51181</v>
      </c>
      <c r="D1483" s="7" t="s">
        <v>1334</v>
      </c>
      <c r="E1483" s="7" t="s">
        <v>2191</v>
      </c>
      <c r="F1483" s="7" t="s">
        <v>1334</v>
      </c>
      <c r="G1483" s="7" t="s">
        <v>1337</v>
      </c>
      <c r="H1483" s="7" t="s">
        <v>67</v>
      </c>
      <c r="I1483" s="8">
        <v>1</v>
      </c>
      <c r="J1483" s="7" t="s">
        <v>2240</v>
      </c>
      <c r="K1483" s="9">
        <v>8</v>
      </c>
      <c r="L1483" t="str">
        <f t="shared" si="47"/>
        <v>FL-8</v>
      </c>
      <c r="M1483" s="7" t="s">
        <v>2241</v>
      </c>
      <c r="N1483" s="7" t="s">
        <v>2345</v>
      </c>
      <c r="O1483" s="7" t="s">
        <v>2243</v>
      </c>
      <c r="Q1483" s="10">
        <v>4137</v>
      </c>
      <c r="R1483" s="7" t="s">
        <v>5541</v>
      </c>
      <c r="S1483" s="11">
        <v>1</v>
      </c>
      <c r="T1483" s="12">
        <v>0</v>
      </c>
    </row>
    <row r="1484" spans="1:20" x14ac:dyDescent="0.25">
      <c r="A1484" s="7" t="s">
        <v>2239</v>
      </c>
      <c r="B1484" s="8" t="str">
        <f t="shared" si="46"/>
        <v>51181-FL-8</v>
      </c>
      <c r="C1484" s="7">
        <v>51181</v>
      </c>
      <c r="D1484" s="7" t="s">
        <v>1334</v>
      </c>
      <c r="E1484" s="7" t="s">
        <v>2191</v>
      </c>
      <c r="F1484" s="7" t="s">
        <v>1334</v>
      </c>
      <c r="G1484" s="7" t="s">
        <v>1337</v>
      </c>
      <c r="H1484" s="7" t="s">
        <v>67</v>
      </c>
      <c r="I1484" s="8">
        <v>1</v>
      </c>
      <c r="J1484" s="7" t="s">
        <v>2240</v>
      </c>
      <c r="K1484" s="9">
        <v>8</v>
      </c>
      <c r="L1484" t="str">
        <f t="shared" si="47"/>
        <v>FL-8</v>
      </c>
      <c r="M1484" s="7" t="s">
        <v>2241</v>
      </c>
      <c r="N1484" s="7" t="s">
        <v>2345</v>
      </c>
      <c r="O1484" s="7" t="s">
        <v>2243</v>
      </c>
      <c r="Q1484" s="10">
        <v>5128</v>
      </c>
      <c r="R1484" s="7" t="s">
        <v>5527</v>
      </c>
      <c r="S1484" s="11">
        <v>1</v>
      </c>
      <c r="T1484" s="12">
        <v>0</v>
      </c>
    </row>
    <row r="1485" spans="1:20" x14ac:dyDescent="0.25">
      <c r="A1485" s="7" t="s">
        <v>2239</v>
      </c>
      <c r="B1485" s="8" t="str">
        <f t="shared" si="46"/>
        <v>51181-FL-8</v>
      </c>
      <c r="C1485" s="7">
        <v>51181</v>
      </c>
      <c r="D1485" s="7" t="s">
        <v>1334</v>
      </c>
      <c r="E1485" s="7" t="s">
        <v>2191</v>
      </c>
      <c r="F1485" s="7" t="s">
        <v>1334</v>
      </c>
      <c r="G1485" s="7" t="s">
        <v>1337</v>
      </c>
      <c r="H1485" s="7" t="s">
        <v>67</v>
      </c>
      <c r="I1485" s="8">
        <v>1</v>
      </c>
      <c r="J1485" s="7" t="s">
        <v>2240</v>
      </c>
      <c r="K1485" s="9">
        <v>8</v>
      </c>
      <c r="L1485" t="str">
        <f t="shared" si="47"/>
        <v>FL-8</v>
      </c>
      <c r="M1485" s="7" t="s">
        <v>2241</v>
      </c>
      <c r="N1485" s="7" t="s">
        <v>2345</v>
      </c>
      <c r="O1485" s="7" t="s">
        <v>2243</v>
      </c>
      <c r="Q1485" s="10">
        <v>1128</v>
      </c>
      <c r="R1485" s="7" t="s">
        <v>5528</v>
      </c>
      <c r="S1485" s="11">
        <v>1</v>
      </c>
      <c r="T1485" s="12">
        <v>0</v>
      </c>
    </row>
    <row r="1486" spans="1:20" x14ac:dyDescent="0.25">
      <c r="A1486" s="7" t="s">
        <v>2239</v>
      </c>
      <c r="B1486" s="8" t="str">
        <f t="shared" si="46"/>
        <v>51181-FL-8</v>
      </c>
      <c r="C1486" s="7">
        <v>51181</v>
      </c>
      <c r="D1486" s="7" t="s">
        <v>1334</v>
      </c>
      <c r="E1486" s="7" t="s">
        <v>2191</v>
      </c>
      <c r="F1486" s="7" t="s">
        <v>1334</v>
      </c>
      <c r="G1486" s="7" t="s">
        <v>1337</v>
      </c>
      <c r="H1486" s="7" t="s">
        <v>67</v>
      </c>
      <c r="I1486" s="8">
        <v>1</v>
      </c>
      <c r="J1486" s="7" t="s">
        <v>2240</v>
      </c>
      <c r="K1486" s="9">
        <v>8</v>
      </c>
      <c r="L1486" t="str">
        <f t="shared" si="47"/>
        <v>FL-8</v>
      </c>
      <c r="M1486" s="7" t="s">
        <v>2241</v>
      </c>
      <c r="N1486" s="7" t="s">
        <v>2345</v>
      </c>
      <c r="O1486" s="7" t="s">
        <v>2243</v>
      </c>
      <c r="Q1486" s="10">
        <v>2137</v>
      </c>
      <c r="R1486" s="7" t="s">
        <v>5532</v>
      </c>
      <c r="S1486" s="11">
        <v>1</v>
      </c>
      <c r="T1486" s="12">
        <v>0</v>
      </c>
    </row>
    <row r="1487" spans="1:20" x14ac:dyDescent="0.25">
      <c r="A1487" s="7" t="s">
        <v>2239</v>
      </c>
      <c r="B1487" s="8" t="str">
        <f t="shared" si="46"/>
        <v>51181-FL-8</v>
      </c>
      <c r="C1487" s="7">
        <v>51181</v>
      </c>
      <c r="D1487" s="7" t="s">
        <v>1334</v>
      </c>
      <c r="E1487" s="7" t="s">
        <v>2191</v>
      </c>
      <c r="F1487" s="7" t="s">
        <v>1334</v>
      </c>
      <c r="G1487" s="7" t="s">
        <v>1337</v>
      </c>
      <c r="H1487" s="7" t="s">
        <v>67</v>
      </c>
      <c r="I1487" s="8">
        <v>1</v>
      </c>
      <c r="J1487" s="7" t="s">
        <v>2240</v>
      </c>
      <c r="K1487" s="9">
        <v>8</v>
      </c>
      <c r="L1487" t="str">
        <f t="shared" si="47"/>
        <v>FL-8</v>
      </c>
      <c r="M1487" s="7" t="s">
        <v>2241</v>
      </c>
      <c r="N1487" s="7" t="s">
        <v>2345</v>
      </c>
      <c r="O1487" s="7" t="s">
        <v>2243</v>
      </c>
      <c r="Q1487" s="10">
        <v>3137</v>
      </c>
      <c r="R1487" s="7" t="s">
        <v>5537</v>
      </c>
      <c r="S1487" s="11">
        <v>1</v>
      </c>
      <c r="T1487" s="12">
        <v>0</v>
      </c>
    </row>
    <row r="1488" spans="1:20" x14ac:dyDescent="0.25">
      <c r="A1488" s="7" t="s">
        <v>2239</v>
      </c>
      <c r="B1488" s="8" t="str">
        <f t="shared" si="46"/>
        <v>51181-FL-8</v>
      </c>
      <c r="C1488" s="7">
        <v>51181</v>
      </c>
      <c r="D1488" s="7" t="s">
        <v>1334</v>
      </c>
      <c r="E1488" s="7" t="s">
        <v>2191</v>
      </c>
      <c r="F1488" s="7" t="s">
        <v>1334</v>
      </c>
      <c r="G1488" s="7" t="s">
        <v>1337</v>
      </c>
      <c r="H1488" s="7" t="s">
        <v>67</v>
      </c>
      <c r="I1488" s="8">
        <v>1</v>
      </c>
      <c r="J1488" s="7" t="s">
        <v>2240</v>
      </c>
      <c r="K1488" s="9">
        <v>8</v>
      </c>
      <c r="L1488" t="str">
        <f t="shared" si="47"/>
        <v>FL-8</v>
      </c>
      <c r="M1488" s="7" t="s">
        <v>2241</v>
      </c>
      <c r="N1488" s="7" t="s">
        <v>2345</v>
      </c>
      <c r="O1488" s="7" t="s">
        <v>2243</v>
      </c>
      <c r="Q1488" s="10">
        <v>4137</v>
      </c>
      <c r="R1488" s="7" t="s">
        <v>5542</v>
      </c>
      <c r="S1488" s="11">
        <v>1</v>
      </c>
      <c r="T1488" s="12">
        <v>0</v>
      </c>
    </row>
    <row r="1489" spans="1:20" x14ac:dyDescent="0.25">
      <c r="A1489" s="7" t="s">
        <v>2239</v>
      </c>
      <c r="B1489" s="8" t="str">
        <f t="shared" si="46"/>
        <v>51181-FL-8</v>
      </c>
      <c r="C1489" s="7">
        <v>51181</v>
      </c>
      <c r="D1489" s="7" t="s">
        <v>1334</v>
      </c>
      <c r="E1489" s="7" t="s">
        <v>2191</v>
      </c>
      <c r="F1489" s="7" t="s">
        <v>1334</v>
      </c>
      <c r="G1489" s="7" t="s">
        <v>1337</v>
      </c>
      <c r="H1489" s="7" t="s">
        <v>67</v>
      </c>
      <c r="I1489" s="8">
        <v>1</v>
      </c>
      <c r="J1489" s="7" t="s">
        <v>2240</v>
      </c>
      <c r="K1489" s="9">
        <v>8</v>
      </c>
      <c r="L1489" t="str">
        <f t="shared" si="47"/>
        <v>FL-8</v>
      </c>
      <c r="M1489" s="7" t="s">
        <v>2241</v>
      </c>
      <c r="N1489" s="7" t="s">
        <v>2345</v>
      </c>
      <c r="O1489" s="7" t="s">
        <v>2243</v>
      </c>
      <c r="Q1489" s="10">
        <v>5128</v>
      </c>
      <c r="R1489" s="7" t="s">
        <v>5529</v>
      </c>
      <c r="S1489" s="11">
        <v>1</v>
      </c>
      <c r="T1489" s="12">
        <v>0</v>
      </c>
    </row>
    <row r="1490" spans="1:20" x14ac:dyDescent="0.25">
      <c r="A1490" s="7" t="s">
        <v>2239</v>
      </c>
      <c r="B1490" s="8" t="str">
        <f t="shared" si="46"/>
        <v>51181-FL-8</v>
      </c>
      <c r="C1490" s="7">
        <v>51181</v>
      </c>
      <c r="D1490" s="7" t="s">
        <v>1334</v>
      </c>
      <c r="E1490" s="7" t="s">
        <v>2191</v>
      </c>
      <c r="F1490" s="7" t="s">
        <v>1334</v>
      </c>
      <c r="G1490" s="7" t="s">
        <v>1337</v>
      </c>
      <c r="H1490" s="7" t="s">
        <v>67</v>
      </c>
      <c r="I1490" s="8">
        <v>1</v>
      </c>
      <c r="J1490" s="7" t="s">
        <v>2240</v>
      </c>
      <c r="K1490" s="9">
        <v>8</v>
      </c>
      <c r="L1490" t="str">
        <f t="shared" si="47"/>
        <v>FL-8</v>
      </c>
      <c r="M1490" s="7" t="s">
        <v>2241</v>
      </c>
      <c r="N1490" s="7" t="s">
        <v>2345</v>
      </c>
      <c r="O1490" s="7" t="s">
        <v>2243</v>
      </c>
      <c r="Q1490" s="10">
        <v>1128</v>
      </c>
      <c r="R1490" s="7" t="s">
        <v>5530</v>
      </c>
      <c r="S1490" s="11">
        <v>1</v>
      </c>
      <c r="T1490" s="12">
        <v>0</v>
      </c>
    </row>
    <row r="1491" spans="1:20" x14ac:dyDescent="0.25">
      <c r="A1491" s="7" t="s">
        <v>2239</v>
      </c>
      <c r="B1491" s="8" t="str">
        <f t="shared" si="46"/>
        <v>51181-FL-8</v>
      </c>
      <c r="C1491" s="7">
        <v>51181</v>
      </c>
      <c r="D1491" s="7" t="s">
        <v>1334</v>
      </c>
      <c r="E1491" s="7" t="s">
        <v>2191</v>
      </c>
      <c r="F1491" s="7" t="s">
        <v>1334</v>
      </c>
      <c r="G1491" s="7" t="s">
        <v>1337</v>
      </c>
      <c r="H1491" s="7" t="s">
        <v>67</v>
      </c>
      <c r="I1491" s="8">
        <v>1</v>
      </c>
      <c r="J1491" s="7" t="s">
        <v>2240</v>
      </c>
      <c r="K1491" s="9">
        <v>8</v>
      </c>
      <c r="L1491" t="str">
        <f t="shared" si="47"/>
        <v>FL-8</v>
      </c>
      <c r="M1491" s="7" t="s">
        <v>2241</v>
      </c>
      <c r="N1491" s="7" t="s">
        <v>2345</v>
      </c>
      <c r="O1491" s="7" t="s">
        <v>2243</v>
      </c>
      <c r="Q1491" s="10">
        <v>2137</v>
      </c>
      <c r="R1491" s="7" t="s">
        <v>5533</v>
      </c>
      <c r="S1491" s="11">
        <v>1</v>
      </c>
      <c r="T1491" s="12">
        <v>0</v>
      </c>
    </row>
    <row r="1492" spans="1:20" x14ac:dyDescent="0.25">
      <c r="A1492" s="7" t="s">
        <v>2239</v>
      </c>
      <c r="B1492" s="8" t="str">
        <f t="shared" si="46"/>
        <v>51181-FL-8</v>
      </c>
      <c r="C1492" s="7">
        <v>51181</v>
      </c>
      <c r="D1492" s="7" t="s">
        <v>1334</v>
      </c>
      <c r="E1492" s="7" t="s">
        <v>2191</v>
      </c>
      <c r="F1492" s="7" t="s">
        <v>1334</v>
      </c>
      <c r="G1492" s="7" t="s">
        <v>1337</v>
      </c>
      <c r="H1492" s="7" t="s">
        <v>67</v>
      </c>
      <c r="I1492" s="8">
        <v>1</v>
      </c>
      <c r="J1492" s="7" t="s">
        <v>2240</v>
      </c>
      <c r="K1492" s="9">
        <v>8</v>
      </c>
      <c r="L1492" t="str">
        <f t="shared" si="47"/>
        <v>FL-8</v>
      </c>
      <c r="M1492" s="7" t="s">
        <v>2241</v>
      </c>
      <c r="N1492" s="7" t="s">
        <v>2345</v>
      </c>
      <c r="O1492" s="7" t="s">
        <v>2243</v>
      </c>
      <c r="Q1492" s="10">
        <v>3137</v>
      </c>
      <c r="R1492" s="7" t="s">
        <v>5538</v>
      </c>
      <c r="S1492" s="11">
        <v>1</v>
      </c>
      <c r="T1492" s="12">
        <v>0</v>
      </c>
    </row>
    <row r="1493" spans="1:20" x14ac:dyDescent="0.25">
      <c r="A1493" s="7" t="s">
        <v>2239</v>
      </c>
      <c r="B1493" s="8" t="str">
        <f t="shared" si="46"/>
        <v>51181-FL-8</v>
      </c>
      <c r="C1493" s="7">
        <v>51181</v>
      </c>
      <c r="D1493" s="7" t="s">
        <v>1334</v>
      </c>
      <c r="E1493" s="7" t="s">
        <v>2191</v>
      </c>
      <c r="F1493" s="7" t="s">
        <v>1334</v>
      </c>
      <c r="G1493" s="7" t="s">
        <v>1337</v>
      </c>
      <c r="H1493" s="7" t="s">
        <v>67</v>
      </c>
      <c r="I1493" s="8">
        <v>1</v>
      </c>
      <c r="J1493" s="7" t="s">
        <v>2240</v>
      </c>
      <c r="K1493" s="9">
        <v>8</v>
      </c>
      <c r="L1493" t="str">
        <f t="shared" si="47"/>
        <v>FL-8</v>
      </c>
      <c r="M1493" s="7" t="s">
        <v>2241</v>
      </c>
      <c r="N1493" s="7" t="s">
        <v>2345</v>
      </c>
      <c r="O1493" s="7" t="s">
        <v>2243</v>
      </c>
      <c r="Q1493" s="10">
        <v>4137</v>
      </c>
      <c r="R1493" s="7" t="s">
        <v>5543</v>
      </c>
      <c r="S1493" s="11">
        <v>1</v>
      </c>
      <c r="T1493" s="12">
        <v>0</v>
      </c>
    </row>
    <row r="1494" spans="1:20" x14ac:dyDescent="0.25">
      <c r="A1494" s="7" t="s">
        <v>2239</v>
      </c>
      <c r="B1494" s="8" t="str">
        <f t="shared" si="46"/>
        <v>51181-FL-8</v>
      </c>
      <c r="C1494" s="7">
        <v>51181</v>
      </c>
      <c r="D1494" s="7" t="s">
        <v>1334</v>
      </c>
      <c r="E1494" s="7" t="s">
        <v>2191</v>
      </c>
      <c r="F1494" s="7" t="s">
        <v>1334</v>
      </c>
      <c r="G1494" s="7" t="s">
        <v>1337</v>
      </c>
      <c r="H1494" s="7" t="s">
        <v>67</v>
      </c>
      <c r="I1494" s="8">
        <v>1</v>
      </c>
      <c r="J1494" s="7" t="s">
        <v>2240</v>
      </c>
      <c r="K1494" s="9">
        <v>8</v>
      </c>
      <c r="L1494" t="str">
        <f t="shared" si="47"/>
        <v>FL-8</v>
      </c>
      <c r="M1494" s="7" t="s">
        <v>2241</v>
      </c>
      <c r="N1494" s="7" t="s">
        <v>2345</v>
      </c>
      <c r="O1494" s="7" t="s">
        <v>2243</v>
      </c>
      <c r="Q1494" s="10">
        <v>5128</v>
      </c>
      <c r="R1494" s="7" t="s">
        <v>5531</v>
      </c>
      <c r="S1494" s="11">
        <v>1</v>
      </c>
      <c r="T1494" s="12">
        <v>0</v>
      </c>
    </row>
    <row r="1495" spans="1:20" x14ac:dyDescent="0.25">
      <c r="A1495" s="7" t="s">
        <v>2239</v>
      </c>
      <c r="B1495" s="8" t="str">
        <f t="shared" si="46"/>
        <v>51181-FR-8</v>
      </c>
      <c r="C1495" s="7">
        <v>51181</v>
      </c>
      <c r="D1495" s="7" t="s">
        <v>1334</v>
      </c>
      <c r="E1495" s="7" t="s">
        <v>2191</v>
      </c>
      <c r="F1495" s="7" t="s">
        <v>1334</v>
      </c>
      <c r="G1495" s="7" t="s">
        <v>1337</v>
      </c>
      <c r="H1495" s="7" t="s">
        <v>67</v>
      </c>
      <c r="I1495" s="8">
        <v>2</v>
      </c>
      <c r="J1495" s="7" t="s">
        <v>2244</v>
      </c>
      <c r="K1495" s="9">
        <v>8</v>
      </c>
      <c r="L1495" t="str">
        <f t="shared" si="47"/>
        <v>FR-8</v>
      </c>
      <c r="M1495" s="7" t="s">
        <v>2241</v>
      </c>
      <c r="N1495" s="7" t="s">
        <v>2346</v>
      </c>
      <c r="O1495" s="7" t="s">
        <v>2243</v>
      </c>
      <c r="Q1495" s="10">
        <v>4741</v>
      </c>
      <c r="R1495" s="7" t="s">
        <v>5539</v>
      </c>
      <c r="S1495" s="11">
        <v>1</v>
      </c>
      <c r="T1495" s="12">
        <v>0</v>
      </c>
    </row>
    <row r="1496" spans="1:20" x14ac:dyDescent="0.25">
      <c r="A1496" s="7" t="s">
        <v>2239</v>
      </c>
      <c r="B1496" s="8" t="str">
        <f t="shared" si="46"/>
        <v>51181-FR-8</v>
      </c>
      <c r="C1496" s="7">
        <v>51181</v>
      </c>
      <c r="D1496" s="7" t="s">
        <v>1334</v>
      </c>
      <c r="E1496" s="7" t="s">
        <v>2191</v>
      </c>
      <c r="F1496" s="7" t="s">
        <v>1334</v>
      </c>
      <c r="G1496" s="7" t="s">
        <v>1337</v>
      </c>
      <c r="H1496" s="7" t="s">
        <v>67</v>
      </c>
      <c r="I1496" s="8">
        <v>2</v>
      </c>
      <c r="J1496" s="7" t="s">
        <v>2244</v>
      </c>
      <c r="K1496" s="9">
        <v>8</v>
      </c>
      <c r="L1496" t="str">
        <f t="shared" si="47"/>
        <v>FR-8</v>
      </c>
      <c r="M1496" s="7" t="s">
        <v>2241</v>
      </c>
      <c r="N1496" s="7" t="s">
        <v>2346</v>
      </c>
      <c r="O1496" s="7" t="s">
        <v>2243</v>
      </c>
      <c r="Q1496" s="10">
        <v>4741</v>
      </c>
      <c r="R1496" s="7" t="s">
        <v>5540</v>
      </c>
      <c r="S1496" s="11">
        <v>1</v>
      </c>
      <c r="T1496" s="12">
        <v>0</v>
      </c>
    </row>
    <row r="1497" spans="1:20" x14ac:dyDescent="0.25">
      <c r="A1497" s="7" t="s">
        <v>2239</v>
      </c>
      <c r="B1497" s="8" t="str">
        <f t="shared" si="46"/>
        <v>51181-FR-8</v>
      </c>
      <c r="C1497" s="7">
        <v>51181</v>
      </c>
      <c r="D1497" s="7" t="s">
        <v>1334</v>
      </c>
      <c r="E1497" s="7" t="s">
        <v>2191</v>
      </c>
      <c r="F1497" s="7" t="s">
        <v>1334</v>
      </c>
      <c r="G1497" s="7" t="s">
        <v>1337</v>
      </c>
      <c r="H1497" s="7" t="s">
        <v>67</v>
      </c>
      <c r="I1497" s="8">
        <v>2</v>
      </c>
      <c r="J1497" s="7" t="s">
        <v>2244</v>
      </c>
      <c r="K1497" s="9">
        <v>8</v>
      </c>
      <c r="L1497" t="str">
        <f t="shared" si="47"/>
        <v>FR-8</v>
      </c>
      <c r="M1497" s="7" t="s">
        <v>2241</v>
      </c>
      <c r="N1497" s="7" t="s">
        <v>2346</v>
      </c>
      <c r="O1497" s="7" t="s">
        <v>2243</v>
      </c>
      <c r="Q1497" s="10">
        <v>5741</v>
      </c>
      <c r="R1497" s="7" t="s">
        <v>5525</v>
      </c>
      <c r="S1497" s="11">
        <v>1</v>
      </c>
      <c r="T1497" s="12">
        <v>0</v>
      </c>
    </row>
    <row r="1498" spans="1:20" x14ac:dyDescent="0.25">
      <c r="A1498" s="7" t="s">
        <v>2239</v>
      </c>
      <c r="B1498" s="8" t="str">
        <f t="shared" si="46"/>
        <v>51181-FR-8</v>
      </c>
      <c r="C1498" s="7">
        <v>51181</v>
      </c>
      <c r="D1498" s="7" t="s">
        <v>1334</v>
      </c>
      <c r="E1498" s="7" t="s">
        <v>2191</v>
      </c>
      <c r="F1498" s="7" t="s">
        <v>1334</v>
      </c>
      <c r="G1498" s="7" t="s">
        <v>1337</v>
      </c>
      <c r="H1498" s="7" t="s">
        <v>67</v>
      </c>
      <c r="I1498" s="8">
        <v>2</v>
      </c>
      <c r="J1498" s="7" t="s">
        <v>2244</v>
      </c>
      <c r="K1498" s="9">
        <v>8</v>
      </c>
      <c r="L1498" t="str">
        <f t="shared" si="47"/>
        <v>FR-8</v>
      </c>
      <c r="M1498" s="7" t="s">
        <v>2241</v>
      </c>
      <c r="N1498" s="7" t="s">
        <v>2346</v>
      </c>
      <c r="O1498" s="7" t="s">
        <v>2243</v>
      </c>
      <c r="Q1498" s="10">
        <v>2741</v>
      </c>
      <c r="R1498" s="7" t="s">
        <v>5544</v>
      </c>
      <c r="S1498" s="11">
        <v>1</v>
      </c>
      <c r="T1498" s="12">
        <v>0</v>
      </c>
    </row>
    <row r="1499" spans="1:20" x14ac:dyDescent="0.25">
      <c r="A1499" s="7" t="s">
        <v>2239</v>
      </c>
      <c r="B1499" s="8" t="str">
        <f t="shared" si="46"/>
        <v>51181-FR-8</v>
      </c>
      <c r="C1499" s="7">
        <v>51181</v>
      </c>
      <c r="D1499" s="7" t="s">
        <v>1334</v>
      </c>
      <c r="E1499" s="7" t="s">
        <v>2191</v>
      </c>
      <c r="F1499" s="7" t="s">
        <v>1334</v>
      </c>
      <c r="G1499" s="7" t="s">
        <v>1337</v>
      </c>
      <c r="H1499" s="7" t="s">
        <v>67</v>
      </c>
      <c r="I1499" s="8">
        <v>2</v>
      </c>
      <c r="J1499" s="7" t="s">
        <v>2244</v>
      </c>
      <c r="K1499" s="9">
        <v>8</v>
      </c>
      <c r="L1499" t="str">
        <f t="shared" si="47"/>
        <v>FR-8</v>
      </c>
      <c r="M1499" s="7" t="s">
        <v>2241</v>
      </c>
      <c r="N1499" s="7" t="s">
        <v>2346</v>
      </c>
      <c r="O1499" s="7" t="s">
        <v>2243</v>
      </c>
      <c r="Q1499" s="10">
        <v>2741</v>
      </c>
      <c r="R1499" s="7" t="s">
        <v>5532</v>
      </c>
      <c r="S1499" s="11">
        <v>1</v>
      </c>
      <c r="T1499" s="12">
        <v>0</v>
      </c>
    </row>
    <row r="1500" spans="1:20" x14ac:dyDescent="0.25">
      <c r="A1500" s="7" t="s">
        <v>2239</v>
      </c>
      <c r="B1500" s="8" t="str">
        <f t="shared" si="46"/>
        <v>51181-FR-8</v>
      </c>
      <c r="C1500" s="7">
        <v>51181</v>
      </c>
      <c r="D1500" s="7" t="s">
        <v>1334</v>
      </c>
      <c r="E1500" s="7" t="s">
        <v>2191</v>
      </c>
      <c r="F1500" s="7" t="s">
        <v>1334</v>
      </c>
      <c r="G1500" s="7" t="s">
        <v>1337</v>
      </c>
      <c r="H1500" s="7" t="s">
        <v>67</v>
      </c>
      <c r="I1500" s="8">
        <v>2</v>
      </c>
      <c r="J1500" s="7" t="s">
        <v>2244</v>
      </c>
      <c r="K1500" s="9">
        <v>8</v>
      </c>
      <c r="L1500" t="str">
        <f t="shared" si="47"/>
        <v>FR-8</v>
      </c>
      <c r="M1500" s="7" t="s">
        <v>2241</v>
      </c>
      <c r="N1500" s="7" t="s">
        <v>2346</v>
      </c>
      <c r="O1500" s="7" t="s">
        <v>2243</v>
      </c>
      <c r="Q1500" s="10">
        <v>4741</v>
      </c>
      <c r="R1500" s="7" t="s">
        <v>5542</v>
      </c>
      <c r="S1500" s="11">
        <v>1</v>
      </c>
      <c r="T1500" s="12">
        <v>0</v>
      </c>
    </row>
    <row r="1501" spans="1:20" x14ac:dyDescent="0.25">
      <c r="A1501" s="7" t="s">
        <v>2239</v>
      </c>
      <c r="B1501" s="8" t="str">
        <f t="shared" si="46"/>
        <v>51181-FR-8</v>
      </c>
      <c r="C1501" s="7">
        <v>51181</v>
      </c>
      <c r="D1501" s="7" t="s">
        <v>1334</v>
      </c>
      <c r="E1501" s="7" t="s">
        <v>2191</v>
      </c>
      <c r="F1501" s="7" t="s">
        <v>1334</v>
      </c>
      <c r="G1501" s="7" t="s">
        <v>1337</v>
      </c>
      <c r="H1501" s="7" t="s">
        <v>67</v>
      </c>
      <c r="I1501" s="8">
        <v>2</v>
      </c>
      <c r="J1501" s="7" t="s">
        <v>2244</v>
      </c>
      <c r="K1501" s="9">
        <v>8</v>
      </c>
      <c r="L1501" t="str">
        <f t="shared" si="47"/>
        <v>FR-8</v>
      </c>
      <c r="M1501" s="7" t="s">
        <v>2241</v>
      </c>
      <c r="N1501" s="7" t="s">
        <v>2346</v>
      </c>
      <c r="O1501" s="7" t="s">
        <v>2243</v>
      </c>
      <c r="Q1501" s="10">
        <v>2741</v>
      </c>
      <c r="R1501" s="7" t="s">
        <v>5533</v>
      </c>
      <c r="S1501" s="11">
        <v>1</v>
      </c>
      <c r="T1501" s="12">
        <v>0</v>
      </c>
    </row>
    <row r="1502" spans="1:20" x14ac:dyDescent="0.25">
      <c r="A1502" s="7" t="s">
        <v>2239</v>
      </c>
      <c r="B1502" s="8" t="str">
        <f t="shared" si="46"/>
        <v>51181-FR-8</v>
      </c>
      <c r="C1502" s="7">
        <v>51181</v>
      </c>
      <c r="D1502" s="7" t="s">
        <v>1334</v>
      </c>
      <c r="E1502" s="7" t="s">
        <v>2191</v>
      </c>
      <c r="F1502" s="7" t="s">
        <v>1334</v>
      </c>
      <c r="G1502" s="7" t="s">
        <v>1337</v>
      </c>
      <c r="H1502" s="7" t="s">
        <v>67</v>
      </c>
      <c r="I1502" s="8">
        <v>2</v>
      </c>
      <c r="J1502" s="7" t="s">
        <v>2244</v>
      </c>
      <c r="K1502" s="9">
        <v>8</v>
      </c>
      <c r="L1502" t="str">
        <f t="shared" si="47"/>
        <v>FR-8</v>
      </c>
      <c r="M1502" s="7" t="s">
        <v>2241</v>
      </c>
      <c r="N1502" s="7" t="s">
        <v>2346</v>
      </c>
      <c r="O1502" s="7" t="s">
        <v>2243</v>
      </c>
      <c r="Q1502" s="10">
        <v>4741</v>
      </c>
      <c r="R1502" s="7" t="s">
        <v>5543</v>
      </c>
      <c r="S1502" s="11">
        <v>1</v>
      </c>
      <c r="T1502" s="12">
        <v>0</v>
      </c>
    </row>
    <row r="1503" spans="1:20" x14ac:dyDescent="0.25">
      <c r="A1503" s="7" t="s">
        <v>2239</v>
      </c>
      <c r="B1503" s="8" t="str">
        <f t="shared" si="46"/>
        <v>51182-FL-8</v>
      </c>
      <c r="C1503" s="7">
        <v>51182</v>
      </c>
      <c r="D1503" s="7" t="s">
        <v>1090</v>
      </c>
      <c r="E1503" s="7" t="s">
        <v>2191</v>
      </c>
      <c r="F1503" s="7" t="s">
        <v>1090</v>
      </c>
      <c r="G1503" s="7" t="s">
        <v>1092</v>
      </c>
      <c r="H1503" s="7" t="s">
        <v>390</v>
      </c>
      <c r="I1503" s="8">
        <v>1</v>
      </c>
      <c r="J1503" s="7" t="s">
        <v>2240</v>
      </c>
      <c r="K1503" s="9">
        <v>8</v>
      </c>
      <c r="L1503" t="str">
        <f t="shared" si="47"/>
        <v>FL-8</v>
      </c>
      <c r="M1503" s="7" t="s">
        <v>2241</v>
      </c>
      <c r="N1503" s="7" t="s">
        <v>2347</v>
      </c>
      <c r="O1503" s="7" t="s">
        <v>2243</v>
      </c>
      <c r="Q1503" s="10">
        <v>3133</v>
      </c>
      <c r="R1503" s="7" t="s">
        <v>5534</v>
      </c>
      <c r="S1503" s="11">
        <v>2</v>
      </c>
      <c r="T1503" s="12">
        <v>0</v>
      </c>
    </row>
    <row r="1504" spans="1:20" x14ac:dyDescent="0.25">
      <c r="A1504" s="7" t="s">
        <v>2239</v>
      </c>
      <c r="B1504" s="8" t="str">
        <f t="shared" si="46"/>
        <v>51182-FL-8</v>
      </c>
      <c r="C1504" s="7">
        <v>51182</v>
      </c>
      <c r="D1504" s="7" t="s">
        <v>1090</v>
      </c>
      <c r="E1504" s="7" t="s">
        <v>2191</v>
      </c>
      <c r="F1504" s="7" t="s">
        <v>1090</v>
      </c>
      <c r="G1504" s="7" t="s">
        <v>1092</v>
      </c>
      <c r="H1504" s="7" t="s">
        <v>390</v>
      </c>
      <c r="I1504" s="8">
        <v>1</v>
      </c>
      <c r="J1504" s="7" t="s">
        <v>2240</v>
      </c>
      <c r="K1504" s="9">
        <v>8</v>
      </c>
      <c r="L1504" t="str">
        <f t="shared" si="47"/>
        <v>FL-8</v>
      </c>
      <c r="M1504" s="7" t="s">
        <v>2241</v>
      </c>
      <c r="N1504" s="7" t="s">
        <v>2347</v>
      </c>
      <c r="O1504" s="7" t="s">
        <v>2243</v>
      </c>
      <c r="Q1504" s="10">
        <v>5133</v>
      </c>
      <c r="R1504" s="7" t="s">
        <v>5524</v>
      </c>
      <c r="S1504" s="11">
        <v>2</v>
      </c>
      <c r="T1504" s="12">
        <v>0</v>
      </c>
    </row>
    <row r="1505" spans="1:20" x14ac:dyDescent="0.25">
      <c r="A1505" s="7" t="s">
        <v>2239</v>
      </c>
      <c r="B1505" s="8" t="str">
        <f t="shared" si="46"/>
        <v>51182-FL-8</v>
      </c>
      <c r="C1505" s="7">
        <v>51182</v>
      </c>
      <c r="D1505" s="7" t="s">
        <v>1090</v>
      </c>
      <c r="E1505" s="7" t="s">
        <v>2191</v>
      </c>
      <c r="F1505" s="7" t="s">
        <v>1090</v>
      </c>
      <c r="G1505" s="7" t="s">
        <v>1092</v>
      </c>
      <c r="H1505" s="7" t="s">
        <v>390</v>
      </c>
      <c r="I1505" s="8">
        <v>1</v>
      </c>
      <c r="J1505" s="7" t="s">
        <v>2240</v>
      </c>
      <c r="K1505" s="9">
        <v>8</v>
      </c>
      <c r="L1505" t="str">
        <f t="shared" si="47"/>
        <v>FL-8</v>
      </c>
      <c r="M1505" s="7" t="s">
        <v>2241</v>
      </c>
      <c r="N1505" s="7" t="s">
        <v>2347</v>
      </c>
      <c r="O1505" s="7" t="s">
        <v>2243</v>
      </c>
      <c r="Q1505" s="10">
        <v>3133</v>
      </c>
      <c r="R1505" s="7" t="s">
        <v>5535</v>
      </c>
      <c r="S1505" s="11">
        <v>2</v>
      </c>
      <c r="T1505" s="12">
        <v>0</v>
      </c>
    </row>
    <row r="1506" spans="1:20" x14ac:dyDescent="0.25">
      <c r="A1506" s="7" t="s">
        <v>2239</v>
      </c>
      <c r="B1506" s="8" t="str">
        <f t="shared" si="46"/>
        <v>51182-FL-8</v>
      </c>
      <c r="C1506" s="7">
        <v>51182</v>
      </c>
      <c r="D1506" s="7" t="s">
        <v>1090</v>
      </c>
      <c r="E1506" s="7" t="s">
        <v>2191</v>
      </c>
      <c r="F1506" s="7" t="s">
        <v>1090</v>
      </c>
      <c r="G1506" s="7" t="s">
        <v>1092</v>
      </c>
      <c r="H1506" s="7" t="s">
        <v>390</v>
      </c>
      <c r="I1506" s="8">
        <v>1</v>
      </c>
      <c r="J1506" s="7" t="s">
        <v>2240</v>
      </c>
      <c r="K1506" s="9">
        <v>8</v>
      </c>
      <c r="L1506" t="str">
        <f t="shared" si="47"/>
        <v>FL-8</v>
      </c>
      <c r="M1506" s="7" t="s">
        <v>2241</v>
      </c>
      <c r="N1506" s="7" t="s">
        <v>2347</v>
      </c>
      <c r="O1506" s="7" t="s">
        <v>2243</v>
      </c>
      <c r="Q1506" s="10">
        <v>5133</v>
      </c>
      <c r="R1506" s="7" t="s">
        <v>5525</v>
      </c>
      <c r="S1506" s="11">
        <v>2</v>
      </c>
      <c r="T1506" s="12">
        <v>0</v>
      </c>
    </row>
    <row r="1507" spans="1:20" x14ac:dyDescent="0.25">
      <c r="A1507" s="7" t="s">
        <v>2239</v>
      </c>
      <c r="B1507" s="8" t="str">
        <f t="shared" si="46"/>
        <v>51182-FL-8</v>
      </c>
      <c r="C1507" s="7">
        <v>51182</v>
      </c>
      <c r="D1507" s="7" t="s">
        <v>1090</v>
      </c>
      <c r="E1507" s="7" t="s">
        <v>2191</v>
      </c>
      <c r="F1507" s="7" t="s">
        <v>1090</v>
      </c>
      <c r="G1507" s="7" t="s">
        <v>1092</v>
      </c>
      <c r="H1507" s="7" t="s">
        <v>390</v>
      </c>
      <c r="I1507" s="8">
        <v>1</v>
      </c>
      <c r="J1507" s="7" t="s">
        <v>2240</v>
      </c>
      <c r="K1507" s="9">
        <v>8</v>
      </c>
      <c r="L1507" t="str">
        <f t="shared" si="47"/>
        <v>FL-8</v>
      </c>
      <c r="M1507" s="7" t="s">
        <v>2241</v>
      </c>
      <c r="N1507" s="7" t="s">
        <v>2347</v>
      </c>
      <c r="O1507" s="7" t="s">
        <v>2243</v>
      </c>
      <c r="Q1507" s="10">
        <v>5133</v>
      </c>
      <c r="R1507" s="7" t="s">
        <v>5525</v>
      </c>
      <c r="S1507" s="11">
        <v>2</v>
      </c>
      <c r="T1507" s="12">
        <v>0</v>
      </c>
    </row>
    <row r="1508" spans="1:20" x14ac:dyDescent="0.25">
      <c r="A1508" s="7" t="s">
        <v>2239</v>
      </c>
      <c r="B1508" s="8" t="str">
        <f t="shared" si="46"/>
        <v>51182-FL-8</v>
      </c>
      <c r="C1508" s="7">
        <v>51182</v>
      </c>
      <c r="D1508" s="7" t="s">
        <v>1090</v>
      </c>
      <c r="E1508" s="7" t="s">
        <v>2191</v>
      </c>
      <c r="F1508" s="7" t="s">
        <v>1090</v>
      </c>
      <c r="G1508" s="7" t="s">
        <v>1092</v>
      </c>
      <c r="H1508" s="7" t="s">
        <v>390</v>
      </c>
      <c r="I1508" s="8">
        <v>1</v>
      </c>
      <c r="J1508" s="7" t="s">
        <v>2240</v>
      </c>
      <c r="K1508" s="9">
        <v>8</v>
      </c>
      <c r="L1508" t="str">
        <f t="shared" si="47"/>
        <v>FL-8</v>
      </c>
      <c r="M1508" s="7" t="s">
        <v>2241</v>
      </c>
      <c r="N1508" s="7" t="s">
        <v>2347</v>
      </c>
      <c r="O1508" s="7" t="s">
        <v>2243</v>
      </c>
      <c r="Q1508" s="10">
        <v>1133</v>
      </c>
      <c r="R1508" s="7" t="s">
        <v>5526</v>
      </c>
      <c r="S1508" s="11">
        <v>2</v>
      </c>
      <c r="T1508" s="12">
        <v>0</v>
      </c>
    </row>
    <row r="1509" spans="1:20" x14ac:dyDescent="0.25">
      <c r="A1509" s="7" t="s">
        <v>2239</v>
      </c>
      <c r="B1509" s="8" t="str">
        <f t="shared" si="46"/>
        <v>51182-FL-8</v>
      </c>
      <c r="C1509" s="7">
        <v>51182</v>
      </c>
      <c r="D1509" s="7" t="s">
        <v>1090</v>
      </c>
      <c r="E1509" s="7" t="s">
        <v>2191</v>
      </c>
      <c r="F1509" s="7" t="s">
        <v>1090</v>
      </c>
      <c r="G1509" s="7" t="s">
        <v>1092</v>
      </c>
      <c r="H1509" s="7" t="s">
        <v>390</v>
      </c>
      <c r="I1509" s="8">
        <v>1</v>
      </c>
      <c r="J1509" s="7" t="s">
        <v>2240</v>
      </c>
      <c r="K1509" s="9">
        <v>8</v>
      </c>
      <c r="L1509" t="str">
        <f t="shared" si="47"/>
        <v>FL-8</v>
      </c>
      <c r="M1509" s="7" t="s">
        <v>2241</v>
      </c>
      <c r="N1509" s="7" t="s">
        <v>2347</v>
      </c>
      <c r="O1509" s="7" t="s">
        <v>2243</v>
      </c>
      <c r="Q1509" s="10">
        <v>3133</v>
      </c>
      <c r="R1509" s="7" t="s">
        <v>5536</v>
      </c>
      <c r="S1509" s="11">
        <v>2</v>
      </c>
      <c r="T1509" s="12">
        <v>0</v>
      </c>
    </row>
    <row r="1510" spans="1:20" x14ac:dyDescent="0.25">
      <c r="A1510" s="7" t="s">
        <v>2239</v>
      </c>
      <c r="B1510" s="8" t="str">
        <f t="shared" si="46"/>
        <v>51182-FL-8</v>
      </c>
      <c r="C1510" s="7">
        <v>51182</v>
      </c>
      <c r="D1510" s="7" t="s">
        <v>1090</v>
      </c>
      <c r="E1510" s="7" t="s">
        <v>2191</v>
      </c>
      <c r="F1510" s="7" t="s">
        <v>1090</v>
      </c>
      <c r="G1510" s="7" t="s">
        <v>1092</v>
      </c>
      <c r="H1510" s="7" t="s">
        <v>390</v>
      </c>
      <c r="I1510" s="8">
        <v>1</v>
      </c>
      <c r="J1510" s="7" t="s">
        <v>2240</v>
      </c>
      <c r="K1510" s="9">
        <v>8</v>
      </c>
      <c r="L1510" t="str">
        <f t="shared" si="47"/>
        <v>FL-8</v>
      </c>
      <c r="M1510" s="7" t="s">
        <v>2241</v>
      </c>
      <c r="N1510" s="7" t="s">
        <v>2347</v>
      </c>
      <c r="O1510" s="7" t="s">
        <v>2243</v>
      </c>
      <c r="Q1510" s="10">
        <v>5133</v>
      </c>
      <c r="R1510" s="7" t="s">
        <v>5527</v>
      </c>
      <c r="S1510" s="11">
        <v>2</v>
      </c>
      <c r="T1510" s="12">
        <v>0</v>
      </c>
    </row>
    <row r="1511" spans="1:20" x14ac:dyDescent="0.25">
      <c r="A1511" s="7" t="s">
        <v>2239</v>
      </c>
      <c r="B1511" s="8" t="str">
        <f t="shared" si="46"/>
        <v>51182-FL-8</v>
      </c>
      <c r="C1511" s="7">
        <v>51182</v>
      </c>
      <c r="D1511" s="7" t="s">
        <v>1090</v>
      </c>
      <c r="E1511" s="7" t="s">
        <v>2191</v>
      </c>
      <c r="F1511" s="7" t="s">
        <v>1090</v>
      </c>
      <c r="G1511" s="7" t="s">
        <v>1092</v>
      </c>
      <c r="H1511" s="7" t="s">
        <v>390</v>
      </c>
      <c r="I1511" s="8">
        <v>1</v>
      </c>
      <c r="J1511" s="7" t="s">
        <v>2240</v>
      </c>
      <c r="K1511" s="9">
        <v>8</v>
      </c>
      <c r="L1511" t="str">
        <f t="shared" si="47"/>
        <v>FL-8</v>
      </c>
      <c r="M1511" s="7" t="s">
        <v>2241</v>
      </c>
      <c r="N1511" s="7" t="s">
        <v>2347</v>
      </c>
      <c r="O1511" s="7" t="s">
        <v>2243</v>
      </c>
      <c r="Q1511" s="10">
        <v>1133</v>
      </c>
      <c r="R1511" s="7" t="s">
        <v>5528</v>
      </c>
      <c r="S1511" s="11">
        <v>2</v>
      </c>
      <c r="T1511" s="12">
        <v>0</v>
      </c>
    </row>
    <row r="1512" spans="1:20" x14ac:dyDescent="0.25">
      <c r="A1512" s="7" t="s">
        <v>2239</v>
      </c>
      <c r="B1512" s="8" t="str">
        <f t="shared" si="46"/>
        <v>51182-FL-8</v>
      </c>
      <c r="C1512" s="7">
        <v>51182</v>
      </c>
      <c r="D1512" s="7" t="s">
        <v>1090</v>
      </c>
      <c r="E1512" s="7" t="s">
        <v>2191</v>
      </c>
      <c r="F1512" s="7" t="s">
        <v>1090</v>
      </c>
      <c r="G1512" s="7" t="s">
        <v>1092</v>
      </c>
      <c r="H1512" s="7" t="s">
        <v>390</v>
      </c>
      <c r="I1512" s="8">
        <v>1</v>
      </c>
      <c r="J1512" s="7" t="s">
        <v>2240</v>
      </c>
      <c r="K1512" s="9">
        <v>8</v>
      </c>
      <c r="L1512" t="str">
        <f t="shared" si="47"/>
        <v>FL-8</v>
      </c>
      <c r="M1512" s="7" t="s">
        <v>2241</v>
      </c>
      <c r="N1512" s="7" t="s">
        <v>2347</v>
      </c>
      <c r="O1512" s="7" t="s">
        <v>2243</v>
      </c>
      <c r="Q1512" s="10">
        <v>3133</v>
      </c>
      <c r="R1512" s="7" t="s">
        <v>5537</v>
      </c>
      <c r="S1512" s="11">
        <v>2</v>
      </c>
      <c r="T1512" s="12">
        <v>0</v>
      </c>
    </row>
    <row r="1513" spans="1:20" x14ac:dyDescent="0.25">
      <c r="A1513" s="7" t="s">
        <v>2239</v>
      </c>
      <c r="B1513" s="8" t="str">
        <f t="shared" si="46"/>
        <v>51182-FL-8</v>
      </c>
      <c r="C1513" s="7">
        <v>51182</v>
      </c>
      <c r="D1513" s="7" t="s">
        <v>1090</v>
      </c>
      <c r="E1513" s="7" t="s">
        <v>2191</v>
      </c>
      <c r="F1513" s="7" t="s">
        <v>1090</v>
      </c>
      <c r="G1513" s="7" t="s">
        <v>1092</v>
      </c>
      <c r="H1513" s="7" t="s">
        <v>390</v>
      </c>
      <c r="I1513" s="8">
        <v>1</v>
      </c>
      <c r="J1513" s="7" t="s">
        <v>2240</v>
      </c>
      <c r="K1513" s="9">
        <v>8</v>
      </c>
      <c r="L1513" t="str">
        <f t="shared" si="47"/>
        <v>FL-8</v>
      </c>
      <c r="M1513" s="7" t="s">
        <v>2241</v>
      </c>
      <c r="N1513" s="7" t="s">
        <v>2347</v>
      </c>
      <c r="O1513" s="7" t="s">
        <v>2243</v>
      </c>
      <c r="Q1513" s="10">
        <v>5133</v>
      </c>
      <c r="R1513" s="7" t="s">
        <v>5529</v>
      </c>
      <c r="S1513" s="11">
        <v>2</v>
      </c>
      <c r="T1513" s="12">
        <v>0</v>
      </c>
    </row>
    <row r="1514" spans="1:20" x14ac:dyDescent="0.25">
      <c r="A1514" s="7" t="s">
        <v>2239</v>
      </c>
      <c r="B1514" s="8" t="str">
        <f t="shared" si="46"/>
        <v>51182-FL-8</v>
      </c>
      <c r="C1514" s="7">
        <v>51182</v>
      </c>
      <c r="D1514" s="7" t="s">
        <v>1090</v>
      </c>
      <c r="E1514" s="7" t="s">
        <v>2191</v>
      </c>
      <c r="F1514" s="7" t="s">
        <v>1090</v>
      </c>
      <c r="G1514" s="7" t="s">
        <v>1092</v>
      </c>
      <c r="H1514" s="7" t="s">
        <v>390</v>
      </c>
      <c r="I1514" s="8">
        <v>1</v>
      </c>
      <c r="J1514" s="7" t="s">
        <v>2240</v>
      </c>
      <c r="K1514" s="9">
        <v>8</v>
      </c>
      <c r="L1514" t="str">
        <f t="shared" si="47"/>
        <v>FL-8</v>
      </c>
      <c r="M1514" s="7" t="s">
        <v>2241</v>
      </c>
      <c r="N1514" s="7" t="s">
        <v>2347</v>
      </c>
      <c r="O1514" s="7" t="s">
        <v>2243</v>
      </c>
      <c r="Q1514" s="10">
        <v>1133</v>
      </c>
      <c r="R1514" s="7" t="s">
        <v>5530</v>
      </c>
      <c r="S1514" s="11">
        <v>2</v>
      </c>
      <c r="T1514" s="12">
        <v>0</v>
      </c>
    </row>
    <row r="1515" spans="1:20" x14ac:dyDescent="0.25">
      <c r="A1515" s="7" t="s">
        <v>2239</v>
      </c>
      <c r="B1515" s="8" t="str">
        <f t="shared" si="46"/>
        <v>51182-FL-8</v>
      </c>
      <c r="C1515" s="7">
        <v>51182</v>
      </c>
      <c r="D1515" s="7" t="s">
        <v>1090</v>
      </c>
      <c r="E1515" s="7" t="s">
        <v>2191</v>
      </c>
      <c r="F1515" s="7" t="s">
        <v>1090</v>
      </c>
      <c r="G1515" s="7" t="s">
        <v>1092</v>
      </c>
      <c r="H1515" s="7" t="s">
        <v>390</v>
      </c>
      <c r="I1515" s="8">
        <v>1</v>
      </c>
      <c r="J1515" s="7" t="s">
        <v>2240</v>
      </c>
      <c r="K1515" s="9">
        <v>8</v>
      </c>
      <c r="L1515" t="str">
        <f t="shared" si="47"/>
        <v>FL-8</v>
      </c>
      <c r="M1515" s="7" t="s">
        <v>2241</v>
      </c>
      <c r="N1515" s="7" t="s">
        <v>2347</v>
      </c>
      <c r="O1515" s="7" t="s">
        <v>2243</v>
      </c>
      <c r="Q1515" s="10">
        <v>3133</v>
      </c>
      <c r="R1515" s="7" t="s">
        <v>5538</v>
      </c>
      <c r="S1515" s="11">
        <v>2</v>
      </c>
      <c r="T1515" s="12">
        <v>0</v>
      </c>
    </row>
    <row r="1516" spans="1:20" x14ac:dyDescent="0.25">
      <c r="A1516" s="7" t="s">
        <v>2239</v>
      </c>
      <c r="B1516" s="8" t="str">
        <f t="shared" si="46"/>
        <v>51182-FL-8</v>
      </c>
      <c r="C1516" s="7">
        <v>51182</v>
      </c>
      <c r="D1516" s="7" t="s">
        <v>1090</v>
      </c>
      <c r="E1516" s="7" t="s">
        <v>2191</v>
      </c>
      <c r="F1516" s="7" t="s">
        <v>1090</v>
      </c>
      <c r="G1516" s="7" t="s">
        <v>1092</v>
      </c>
      <c r="H1516" s="7" t="s">
        <v>390</v>
      </c>
      <c r="I1516" s="8">
        <v>1</v>
      </c>
      <c r="J1516" s="7" t="s">
        <v>2240</v>
      </c>
      <c r="K1516" s="9">
        <v>8</v>
      </c>
      <c r="L1516" t="str">
        <f t="shared" si="47"/>
        <v>FL-8</v>
      </c>
      <c r="M1516" s="7" t="s">
        <v>2241</v>
      </c>
      <c r="N1516" s="7" t="s">
        <v>2347</v>
      </c>
      <c r="O1516" s="7" t="s">
        <v>2243</v>
      </c>
      <c r="Q1516" s="10">
        <v>5133</v>
      </c>
      <c r="R1516" s="7" t="s">
        <v>5531</v>
      </c>
      <c r="S1516" s="11">
        <v>2</v>
      </c>
      <c r="T1516" s="12">
        <v>0</v>
      </c>
    </row>
    <row r="1517" spans="1:20" x14ac:dyDescent="0.25">
      <c r="A1517" s="7" t="s">
        <v>2239</v>
      </c>
      <c r="B1517" s="8" t="str">
        <f t="shared" si="46"/>
        <v>51182-FR-8</v>
      </c>
      <c r="C1517" s="7">
        <v>51182</v>
      </c>
      <c r="D1517" s="7" t="s">
        <v>1090</v>
      </c>
      <c r="E1517" s="7" t="s">
        <v>2191</v>
      </c>
      <c r="F1517" s="7" t="s">
        <v>1090</v>
      </c>
      <c r="G1517" s="7" t="s">
        <v>1092</v>
      </c>
      <c r="H1517" s="7" t="s">
        <v>390</v>
      </c>
      <c r="I1517" s="8">
        <v>2</v>
      </c>
      <c r="J1517" s="7" t="s">
        <v>2244</v>
      </c>
      <c r="K1517" s="9">
        <v>8</v>
      </c>
      <c r="L1517" t="str">
        <f t="shared" si="47"/>
        <v>FR-8</v>
      </c>
      <c r="M1517" s="7" t="s">
        <v>2241</v>
      </c>
      <c r="N1517" s="7" t="s">
        <v>2348</v>
      </c>
      <c r="O1517" s="7" t="s">
        <v>2243</v>
      </c>
      <c r="Q1517" s="10">
        <v>4744</v>
      </c>
      <c r="R1517" s="7" t="s">
        <v>5539</v>
      </c>
      <c r="S1517" s="11">
        <v>1</v>
      </c>
      <c r="T1517" s="12">
        <v>0</v>
      </c>
    </row>
    <row r="1518" spans="1:20" x14ac:dyDescent="0.25">
      <c r="A1518" s="7" t="s">
        <v>2239</v>
      </c>
      <c r="B1518" s="8" t="str">
        <f t="shared" si="46"/>
        <v>51182-FR-8</v>
      </c>
      <c r="C1518" s="7">
        <v>51182</v>
      </c>
      <c r="D1518" s="7" t="s">
        <v>1090</v>
      </c>
      <c r="E1518" s="7" t="s">
        <v>2191</v>
      </c>
      <c r="F1518" s="7" t="s">
        <v>1090</v>
      </c>
      <c r="G1518" s="7" t="s">
        <v>1092</v>
      </c>
      <c r="H1518" s="7" t="s">
        <v>390</v>
      </c>
      <c r="I1518" s="8">
        <v>2</v>
      </c>
      <c r="J1518" s="7" t="s">
        <v>2244</v>
      </c>
      <c r="K1518" s="9">
        <v>8</v>
      </c>
      <c r="L1518" t="str">
        <f t="shared" si="47"/>
        <v>FR-8</v>
      </c>
      <c r="M1518" s="7" t="s">
        <v>2241</v>
      </c>
      <c r="N1518" s="7" t="s">
        <v>2348</v>
      </c>
      <c r="O1518" s="7" t="s">
        <v>2243</v>
      </c>
      <c r="Q1518" s="10">
        <v>4744</v>
      </c>
      <c r="R1518" s="7" t="s">
        <v>5540</v>
      </c>
      <c r="S1518" s="11">
        <v>1</v>
      </c>
      <c r="T1518" s="12">
        <v>0</v>
      </c>
    </row>
    <row r="1519" spans="1:20" x14ac:dyDescent="0.25">
      <c r="A1519" s="7" t="s">
        <v>2239</v>
      </c>
      <c r="B1519" s="8" t="str">
        <f t="shared" si="46"/>
        <v>51182-FR-8</v>
      </c>
      <c r="C1519" s="7">
        <v>51182</v>
      </c>
      <c r="D1519" s="7" t="s">
        <v>1090</v>
      </c>
      <c r="E1519" s="7" t="s">
        <v>2191</v>
      </c>
      <c r="F1519" s="7" t="s">
        <v>1090</v>
      </c>
      <c r="G1519" s="7" t="s">
        <v>1092</v>
      </c>
      <c r="H1519" s="7" t="s">
        <v>390</v>
      </c>
      <c r="I1519" s="8">
        <v>2</v>
      </c>
      <c r="J1519" s="7" t="s">
        <v>2244</v>
      </c>
      <c r="K1519" s="9">
        <v>8</v>
      </c>
      <c r="L1519" t="str">
        <f t="shared" si="47"/>
        <v>FR-8</v>
      </c>
      <c r="M1519" s="7" t="s">
        <v>2241</v>
      </c>
      <c r="N1519" s="7" t="s">
        <v>2348</v>
      </c>
      <c r="O1519" s="7" t="s">
        <v>2243</v>
      </c>
      <c r="Q1519" s="10">
        <v>1741</v>
      </c>
      <c r="R1519" s="7" t="s">
        <v>5526</v>
      </c>
      <c r="S1519" s="11">
        <v>1</v>
      </c>
      <c r="T1519" s="12">
        <v>0</v>
      </c>
    </row>
    <row r="1520" spans="1:20" x14ac:dyDescent="0.25">
      <c r="A1520" s="7" t="s">
        <v>2239</v>
      </c>
      <c r="B1520" s="8" t="str">
        <f t="shared" si="46"/>
        <v>51182-FR-8</v>
      </c>
      <c r="C1520" s="7">
        <v>51182</v>
      </c>
      <c r="D1520" s="7" t="s">
        <v>1090</v>
      </c>
      <c r="E1520" s="7" t="s">
        <v>2191</v>
      </c>
      <c r="F1520" s="7" t="s">
        <v>1090</v>
      </c>
      <c r="G1520" s="7" t="s">
        <v>1092</v>
      </c>
      <c r="H1520" s="7" t="s">
        <v>390</v>
      </c>
      <c r="I1520" s="8">
        <v>2</v>
      </c>
      <c r="J1520" s="7" t="s">
        <v>2244</v>
      </c>
      <c r="K1520" s="9">
        <v>8</v>
      </c>
      <c r="L1520" t="str">
        <f t="shared" si="47"/>
        <v>FR-8</v>
      </c>
      <c r="M1520" s="7" t="s">
        <v>2241</v>
      </c>
      <c r="N1520" s="7" t="s">
        <v>2348</v>
      </c>
      <c r="O1520" s="7" t="s">
        <v>2243</v>
      </c>
      <c r="Q1520" s="10">
        <v>4744</v>
      </c>
      <c r="R1520" s="7" t="s">
        <v>5541</v>
      </c>
      <c r="S1520" s="11">
        <v>1</v>
      </c>
      <c r="T1520" s="12">
        <v>0</v>
      </c>
    </row>
    <row r="1521" spans="1:20" x14ac:dyDescent="0.25">
      <c r="A1521" s="7" t="s">
        <v>2239</v>
      </c>
      <c r="B1521" s="8" t="str">
        <f t="shared" si="46"/>
        <v>51182-FR-8</v>
      </c>
      <c r="C1521" s="7">
        <v>51182</v>
      </c>
      <c r="D1521" s="7" t="s">
        <v>1090</v>
      </c>
      <c r="E1521" s="7" t="s">
        <v>2191</v>
      </c>
      <c r="F1521" s="7" t="s">
        <v>1090</v>
      </c>
      <c r="G1521" s="7" t="s">
        <v>1092</v>
      </c>
      <c r="H1521" s="7" t="s">
        <v>390</v>
      </c>
      <c r="I1521" s="8">
        <v>2</v>
      </c>
      <c r="J1521" s="7" t="s">
        <v>2244</v>
      </c>
      <c r="K1521" s="9">
        <v>8</v>
      </c>
      <c r="L1521" t="str">
        <f t="shared" si="47"/>
        <v>FR-8</v>
      </c>
      <c r="M1521" s="7" t="s">
        <v>2241</v>
      </c>
      <c r="N1521" s="7" t="s">
        <v>2348</v>
      </c>
      <c r="O1521" s="7" t="s">
        <v>2243</v>
      </c>
      <c r="Q1521" s="10">
        <v>4744</v>
      </c>
      <c r="R1521" s="7" t="s">
        <v>5542</v>
      </c>
      <c r="S1521" s="11">
        <v>1</v>
      </c>
      <c r="T1521" s="12">
        <v>0</v>
      </c>
    </row>
    <row r="1522" spans="1:20" x14ac:dyDescent="0.25">
      <c r="A1522" s="7" t="s">
        <v>2239</v>
      </c>
      <c r="B1522" s="8" t="str">
        <f t="shared" si="46"/>
        <v>51182-FR-8</v>
      </c>
      <c r="C1522" s="7">
        <v>51182</v>
      </c>
      <c r="D1522" s="7" t="s">
        <v>1090</v>
      </c>
      <c r="E1522" s="7" t="s">
        <v>2191</v>
      </c>
      <c r="F1522" s="7" t="s">
        <v>1090</v>
      </c>
      <c r="G1522" s="7" t="s">
        <v>1092</v>
      </c>
      <c r="H1522" s="7" t="s">
        <v>390</v>
      </c>
      <c r="I1522" s="8">
        <v>2</v>
      </c>
      <c r="J1522" s="7" t="s">
        <v>2244</v>
      </c>
      <c r="K1522" s="9">
        <v>8</v>
      </c>
      <c r="L1522" t="str">
        <f t="shared" si="47"/>
        <v>FR-8</v>
      </c>
      <c r="M1522" s="7" t="s">
        <v>2241</v>
      </c>
      <c r="N1522" s="7" t="s">
        <v>2348</v>
      </c>
      <c r="O1522" s="7" t="s">
        <v>2243</v>
      </c>
      <c r="Q1522" s="10">
        <v>1741</v>
      </c>
      <c r="R1522" s="7" t="s">
        <v>5530</v>
      </c>
      <c r="S1522" s="11">
        <v>1</v>
      </c>
      <c r="T1522" s="12">
        <v>0</v>
      </c>
    </row>
    <row r="1523" spans="1:20" x14ac:dyDescent="0.25">
      <c r="A1523" s="7" t="s">
        <v>2239</v>
      </c>
      <c r="B1523" s="8" t="str">
        <f t="shared" si="46"/>
        <v>51182-FR-8</v>
      </c>
      <c r="C1523" s="7">
        <v>51182</v>
      </c>
      <c r="D1523" s="7" t="s">
        <v>1090</v>
      </c>
      <c r="E1523" s="7" t="s">
        <v>2191</v>
      </c>
      <c r="F1523" s="7" t="s">
        <v>1090</v>
      </c>
      <c r="G1523" s="7" t="s">
        <v>1092</v>
      </c>
      <c r="H1523" s="7" t="s">
        <v>390</v>
      </c>
      <c r="I1523" s="8">
        <v>2</v>
      </c>
      <c r="J1523" s="7" t="s">
        <v>2244</v>
      </c>
      <c r="K1523" s="9">
        <v>8</v>
      </c>
      <c r="L1523" t="str">
        <f t="shared" si="47"/>
        <v>FR-8</v>
      </c>
      <c r="M1523" s="7" t="s">
        <v>2241</v>
      </c>
      <c r="N1523" s="7" t="s">
        <v>2348</v>
      </c>
      <c r="O1523" s="7" t="s">
        <v>2243</v>
      </c>
      <c r="Q1523" s="10">
        <v>4744</v>
      </c>
      <c r="R1523" s="7" t="s">
        <v>5543</v>
      </c>
      <c r="S1523" s="11">
        <v>1</v>
      </c>
      <c r="T1523" s="12">
        <v>0</v>
      </c>
    </row>
    <row r="1524" spans="1:20" x14ac:dyDescent="0.25">
      <c r="A1524" s="7" t="s">
        <v>2239</v>
      </c>
      <c r="B1524" s="8" t="str">
        <f t="shared" si="46"/>
        <v>51184-FL-8</v>
      </c>
      <c r="C1524" s="7">
        <v>51184</v>
      </c>
      <c r="D1524" s="7" t="s">
        <v>634</v>
      </c>
      <c r="E1524" s="7" t="s">
        <v>2191</v>
      </c>
      <c r="F1524" s="7" t="s">
        <v>634</v>
      </c>
      <c r="G1524" s="7" t="s">
        <v>637</v>
      </c>
      <c r="H1524" s="7" t="s">
        <v>638</v>
      </c>
      <c r="I1524" s="8">
        <v>1</v>
      </c>
      <c r="J1524" s="7" t="s">
        <v>2240</v>
      </c>
      <c r="K1524" s="9">
        <v>8</v>
      </c>
      <c r="L1524" t="str">
        <f t="shared" si="47"/>
        <v>FL-8</v>
      </c>
      <c r="M1524" s="7" t="s">
        <v>2241</v>
      </c>
      <c r="N1524" s="7" t="s">
        <v>2349</v>
      </c>
      <c r="O1524" s="7" t="s">
        <v>2243</v>
      </c>
      <c r="Q1524" s="10">
        <v>3126</v>
      </c>
      <c r="R1524" s="7" t="s">
        <v>5534</v>
      </c>
      <c r="S1524" s="11">
        <v>1</v>
      </c>
      <c r="T1524" s="12">
        <v>0</v>
      </c>
    </row>
    <row r="1525" spans="1:20" x14ac:dyDescent="0.25">
      <c r="A1525" s="7" t="s">
        <v>2239</v>
      </c>
      <c r="B1525" s="8" t="str">
        <f t="shared" si="46"/>
        <v>51184-FL-8</v>
      </c>
      <c r="C1525" s="7">
        <v>51184</v>
      </c>
      <c r="D1525" s="7" t="s">
        <v>634</v>
      </c>
      <c r="E1525" s="7" t="s">
        <v>2191</v>
      </c>
      <c r="F1525" s="7" t="s">
        <v>634</v>
      </c>
      <c r="G1525" s="7" t="s">
        <v>637</v>
      </c>
      <c r="H1525" s="7" t="s">
        <v>638</v>
      </c>
      <c r="I1525" s="8">
        <v>1</v>
      </c>
      <c r="J1525" s="7" t="s">
        <v>2240</v>
      </c>
      <c r="K1525" s="9">
        <v>8</v>
      </c>
      <c r="L1525" t="str">
        <f t="shared" si="47"/>
        <v>FL-8</v>
      </c>
      <c r="M1525" s="7" t="s">
        <v>2241</v>
      </c>
      <c r="N1525" s="7" t="s">
        <v>2349</v>
      </c>
      <c r="O1525" s="7" t="s">
        <v>2243</v>
      </c>
      <c r="Q1525" s="10">
        <v>4126</v>
      </c>
      <c r="R1525" s="7" t="s">
        <v>5539</v>
      </c>
      <c r="S1525" s="11">
        <v>1</v>
      </c>
      <c r="T1525" s="12">
        <v>0</v>
      </c>
    </row>
    <row r="1526" spans="1:20" x14ac:dyDescent="0.25">
      <c r="A1526" s="7" t="s">
        <v>2239</v>
      </c>
      <c r="B1526" s="8" t="str">
        <f t="shared" si="46"/>
        <v>51184-FL-8</v>
      </c>
      <c r="C1526" s="7">
        <v>51184</v>
      </c>
      <c r="D1526" s="7" t="s">
        <v>634</v>
      </c>
      <c r="E1526" s="7" t="s">
        <v>2191</v>
      </c>
      <c r="F1526" s="7" t="s">
        <v>634</v>
      </c>
      <c r="G1526" s="7" t="s">
        <v>637</v>
      </c>
      <c r="H1526" s="7" t="s">
        <v>638</v>
      </c>
      <c r="I1526" s="8">
        <v>1</v>
      </c>
      <c r="J1526" s="7" t="s">
        <v>2240</v>
      </c>
      <c r="K1526" s="9">
        <v>8</v>
      </c>
      <c r="L1526" t="str">
        <f t="shared" si="47"/>
        <v>FL-8</v>
      </c>
      <c r="M1526" s="7" t="s">
        <v>2241</v>
      </c>
      <c r="N1526" s="7" t="s">
        <v>2349</v>
      </c>
      <c r="O1526" s="7" t="s">
        <v>2243</v>
      </c>
      <c r="Q1526" s="10">
        <v>5119</v>
      </c>
      <c r="R1526" s="7" t="s">
        <v>5524</v>
      </c>
      <c r="S1526" s="11">
        <v>1</v>
      </c>
      <c r="T1526" s="12">
        <v>0</v>
      </c>
    </row>
    <row r="1527" spans="1:20" x14ac:dyDescent="0.25">
      <c r="A1527" s="7" t="s">
        <v>2239</v>
      </c>
      <c r="B1527" s="8" t="str">
        <f t="shared" si="46"/>
        <v>51184-FL-8</v>
      </c>
      <c r="C1527" s="7">
        <v>51184</v>
      </c>
      <c r="D1527" s="7" t="s">
        <v>634</v>
      </c>
      <c r="E1527" s="7" t="s">
        <v>2191</v>
      </c>
      <c r="F1527" s="7" t="s">
        <v>634</v>
      </c>
      <c r="G1527" s="7" t="s">
        <v>637</v>
      </c>
      <c r="H1527" s="7" t="s">
        <v>638</v>
      </c>
      <c r="I1527" s="8">
        <v>1</v>
      </c>
      <c r="J1527" s="7" t="s">
        <v>2240</v>
      </c>
      <c r="K1527" s="9">
        <v>8</v>
      </c>
      <c r="L1527" t="str">
        <f t="shared" si="47"/>
        <v>FL-8</v>
      </c>
      <c r="M1527" s="7" t="s">
        <v>2241</v>
      </c>
      <c r="N1527" s="7" t="s">
        <v>2349</v>
      </c>
      <c r="O1527" s="7" t="s">
        <v>2243</v>
      </c>
      <c r="Q1527" s="10">
        <v>3100</v>
      </c>
      <c r="R1527" s="7" t="s">
        <v>5535</v>
      </c>
      <c r="S1527" s="11">
        <v>1</v>
      </c>
      <c r="T1527" s="12">
        <v>0</v>
      </c>
    </row>
    <row r="1528" spans="1:20" x14ac:dyDescent="0.25">
      <c r="A1528" s="7" t="s">
        <v>2239</v>
      </c>
      <c r="B1528" s="8" t="str">
        <f t="shared" si="46"/>
        <v>51184-FL-8</v>
      </c>
      <c r="C1528" s="7">
        <v>51184</v>
      </c>
      <c r="D1528" s="7" t="s">
        <v>634</v>
      </c>
      <c r="E1528" s="7" t="s">
        <v>2191</v>
      </c>
      <c r="F1528" s="7" t="s">
        <v>634</v>
      </c>
      <c r="G1528" s="7" t="s">
        <v>637</v>
      </c>
      <c r="H1528" s="7" t="s">
        <v>638</v>
      </c>
      <c r="I1528" s="8">
        <v>1</v>
      </c>
      <c r="J1528" s="7" t="s">
        <v>2240</v>
      </c>
      <c r="K1528" s="9">
        <v>8</v>
      </c>
      <c r="L1528" t="str">
        <f t="shared" si="47"/>
        <v>FL-8</v>
      </c>
      <c r="M1528" s="7" t="s">
        <v>2241</v>
      </c>
      <c r="N1528" s="7" t="s">
        <v>2349</v>
      </c>
      <c r="O1528" s="7" t="s">
        <v>2243</v>
      </c>
      <c r="Q1528" s="10">
        <v>4126</v>
      </c>
      <c r="R1528" s="7" t="s">
        <v>5540</v>
      </c>
      <c r="S1528" s="11">
        <v>1</v>
      </c>
      <c r="T1528" s="12">
        <v>0</v>
      </c>
    </row>
    <row r="1529" spans="1:20" x14ac:dyDescent="0.25">
      <c r="A1529" s="7" t="s">
        <v>2239</v>
      </c>
      <c r="B1529" s="8" t="str">
        <f t="shared" si="46"/>
        <v>51184-FL-8</v>
      </c>
      <c r="C1529" s="7">
        <v>51184</v>
      </c>
      <c r="D1529" s="7" t="s">
        <v>634</v>
      </c>
      <c r="E1529" s="7" t="s">
        <v>2191</v>
      </c>
      <c r="F1529" s="7" t="s">
        <v>634</v>
      </c>
      <c r="G1529" s="7" t="s">
        <v>637</v>
      </c>
      <c r="H1529" s="7" t="s">
        <v>638</v>
      </c>
      <c r="I1529" s="8">
        <v>1</v>
      </c>
      <c r="J1529" s="7" t="s">
        <v>2240</v>
      </c>
      <c r="K1529" s="9">
        <v>8</v>
      </c>
      <c r="L1529" t="str">
        <f t="shared" si="47"/>
        <v>FL-8</v>
      </c>
      <c r="M1529" s="7" t="s">
        <v>2241</v>
      </c>
      <c r="N1529" s="7" t="s">
        <v>2349</v>
      </c>
      <c r="O1529" s="7" t="s">
        <v>2243</v>
      </c>
      <c r="Q1529" s="10">
        <v>5119</v>
      </c>
      <c r="R1529" s="7" t="s">
        <v>5525</v>
      </c>
      <c r="S1529" s="11">
        <v>1</v>
      </c>
      <c r="T1529" s="12">
        <v>0</v>
      </c>
    </row>
    <row r="1530" spans="1:20" x14ac:dyDescent="0.25">
      <c r="A1530" s="7" t="s">
        <v>2239</v>
      </c>
      <c r="B1530" s="8" t="str">
        <f t="shared" si="46"/>
        <v>51184-FL-8</v>
      </c>
      <c r="C1530" s="7">
        <v>51184</v>
      </c>
      <c r="D1530" s="7" t="s">
        <v>634</v>
      </c>
      <c r="E1530" s="7" t="s">
        <v>2191</v>
      </c>
      <c r="F1530" s="7" t="s">
        <v>634</v>
      </c>
      <c r="G1530" s="7" t="s">
        <v>637</v>
      </c>
      <c r="H1530" s="7" t="s">
        <v>638</v>
      </c>
      <c r="I1530" s="8">
        <v>1</v>
      </c>
      <c r="J1530" s="7" t="s">
        <v>2240</v>
      </c>
      <c r="K1530" s="9">
        <v>8</v>
      </c>
      <c r="L1530" t="str">
        <f t="shared" si="47"/>
        <v>FL-8</v>
      </c>
      <c r="M1530" s="7" t="s">
        <v>2241</v>
      </c>
      <c r="N1530" s="7" t="s">
        <v>2349</v>
      </c>
      <c r="O1530" s="7" t="s">
        <v>2243</v>
      </c>
      <c r="Q1530" s="10">
        <v>5119</v>
      </c>
      <c r="R1530" s="7" t="s">
        <v>5525</v>
      </c>
      <c r="S1530" s="11">
        <v>1</v>
      </c>
      <c r="T1530" s="12">
        <v>0</v>
      </c>
    </row>
    <row r="1531" spans="1:20" x14ac:dyDescent="0.25">
      <c r="A1531" s="7" t="s">
        <v>2239</v>
      </c>
      <c r="B1531" s="8" t="str">
        <f t="shared" si="46"/>
        <v>51184-FL-8</v>
      </c>
      <c r="C1531" s="7">
        <v>51184</v>
      </c>
      <c r="D1531" s="7" t="s">
        <v>634</v>
      </c>
      <c r="E1531" s="7" t="s">
        <v>2191</v>
      </c>
      <c r="F1531" s="7" t="s">
        <v>634</v>
      </c>
      <c r="G1531" s="7" t="s">
        <v>637</v>
      </c>
      <c r="H1531" s="7" t="s">
        <v>638</v>
      </c>
      <c r="I1531" s="8">
        <v>1</v>
      </c>
      <c r="J1531" s="7" t="s">
        <v>2240</v>
      </c>
      <c r="K1531" s="9">
        <v>8</v>
      </c>
      <c r="L1531" t="str">
        <f t="shared" si="47"/>
        <v>FL-8</v>
      </c>
      <c r="M1531" s="7" t="s">
        <v>2241</v>
      </c>
      <c r="N1531" s="7" t="s">
        <v>2349</v>
      </c>
      <c r="O1531" s="7" t="s">
        <v>2243</v>
      </c>
      <c r="Q1531" s="10">
        <v>5119</v>
      </c>
      <c r="R1531" s="7" t="s">
        <v>5525</v>
      </c>
      <c r="S1531" s="11">
        <v>1</v>
      </c>
      <c r="T1531" s="12">
        <v>0</v>
      </c>
    </row>
    <row r="1532" spans="1:20" x14ac:dyDescent="0.25">
      <c r="A1532" s="7" t="s">
        <v>2239</v>
      </c>
      <c r="B1532" s="8" t="str">
        <f t="shared" si="46"/>
        <v>51184-FL-8</v>
      </c>
      <c r="C1532" s="7">
        <v>51184</v>
      </c>
      <c r="D1532" s="7" t="s">
        <v>634</v>
      </c>
      <c r="E1532" s="7" t="s">
        <v>2191</v>
      </c>
      <c r="F1532" s="7" t="s">
        <v>634</v>
      </c>
      <c r="G1532" s="7" t="s">
        <v>637</v>
      </c>
      <c r="H1532" s="7" t="s">
        <v>638</v>
      </c>
      <c r="I1532" s="8">
        <v>1</v>
      </c>
      <c r="J1532" s="7" t="s">
        <v>2240</v>
      </c>
      <c r="K1532" s="9">
        <v>8</v>
      </c>
      <c r="L1532" t="str">
        <f t="shared" si="47"/>
        <v>FL-8</v>
      </c>
      <c r="M1532" s="7" t="s">
        <v>2241</v>
      </c>
      <c r="N1532" s="7" t="s">
        <v>2349</v>
      </c>
      <c r="O1532" s="7" t="s">
        <v>2243</v>
      </c>
      <c r="Q1532" s="10">
        <v>1119</v>
      </c>
      <c r="R1532" s="7" t="s">
        <v>5526</v>
      </c>
      <c r="S1532" s="11">
        <v>1</v>
      </c>
      <c r="T1532" s="12">
        <v>0</v>
      </c>
    </row>
    <row r="1533" spans="1:20" x14ac:dyDescent="0.25">
      <c r="A1533" s="7" t="s">
        <v>2239</v>
      </c>
      <c r="B1533" s="8" t="str">
        <f t="shared" si="46"/>
        <v>51184-FL-8</v>
      </c>
      <c r="C1533" s="7">
        <v>51184</v>
      </c>
      <c r="D1533" s="7" t="s">
        <v>634</v>
      </c>
      <c r="E1533" s="7" t="s">
        <v>2191</v>
      </c>
      <c r="F1533" s="7" t="s">
        <v>634</v>
      </c>
      <c r="G1533" s="7" t="s">
        <v>637</v>
      </c>
      <c r="H1533" s="7" t="s">
        <v>638</v>
      </c>
      <c r="I1533" s="8">
        <v>1</v>
      </c>
      <c r="J1533" s="7" t="s">
        <v>2240</v>
      </c>
      <c r="K1533" s="9">
        <v>8</v>
      </c>
      <c r="L1533" t="str">
        <f t="shared" si="47"/>
        <v>FL-8</v>
      </c>
      <c r="M1533" s="7" t="s">
        <v>2241</v>
      </c>
      <c r="N1533" s="7" t="s">
        <v>2349</v>
      </c>
      <c r="O1533" s="7" t="s">
        <v>2243</v>
      </c>
      <c r="Q1533" s="10">
        <v>2119</v>
      </c>
      <c r="R1533" s="7" t="s">
        <v>5544</v>
      </c>
      <c r="S1533" s="11">
        <v>1</v>
      </c>
      <c r="T1533" s="12">
        <v>0</v>
      </c>
    </row>
    <row r="1534" spans="1:20" x14ac:dyDescent="0.25">
      <c r="A1534" s="7" t="s">
        <v>2239</v>
      </c>
      <c r="B1534" s="8" t="str">
        <f t="shared" si="46"/>
        <v>51184-FL-8</v>
      </c>
      <c r="C1534" s="7">
        <v>51184</v>
      </c>
      <c r="D1534" s="7" t="s">
        <v>634</v>
      </c>
      <c r="E1534" s="7" t="s">
        <v>2191</v>
      </c>
      <c r="F1534" s="7" t="s">
        <v>634</v>
      </c>
      <c r="G1534" s="7" t="s">
        <v>637</v>
      </c>
      <c r="H1534" s="7" t="s">
        <v>638</v>
      </c>
      <c r="I1534" s="8">
        <v>1</v>
      </c>
      <c r="J1534" s="7" t="s">
        <v>2240</v>
      </c>
      <c r="K1534" s="9">
        <v>8</v>
      </c>
      <c r="L1534" t="str">
        <f t="shared" si="47"/>
        <v>FL-8</v>
      </c>
      <c r="M1534" s="7" t="s">
        <v>2241</v>
      </c>
      <c r="N1534" s="7" t="s">
        <v>2349</v>
      </c>
      <c r="O1534" s="7" t="s">
        <v>2243</v>
      </c>
      <c r="Q1534" s="10">
        <v>3126</v>
      </c>
      <c r="R1534" s="7" t="s">
        <v>5536</v>
      </c>
      <c r="S1534" s="11">
        <v>1</v>
      </c>
      <c r="T1534" s="12">
        <v>0</v>
      </c>
    </row>
    <row r="1535" spans="1:20" x14ac:dyDescent="0.25">
      <c r="A1535" s="7" t="s">
        <v>2239</v>
      </c>
      <c r="B1535" s="8" t="str">
        <f t="shared" si="46"/>
        <v>51184-FL-8</v>
      </c>
      <c r="C1535" s="7">
        <v>51184</v>
      </c>
      <c r="D1535" s="7" t="s">
        <v>634</v>
      </c>
      <c r="E1535" s="7" t="s">
        <v>2191</v>
      </c>
      <c r="F1535" s="7" t="s">
        <v>634</v>
      </c>
      <c r="G1535" s="7" t="s">
        <v>637</v>
      </c>
      <c r="H1535" s="7" t="s">
        <v>638</v>
      </c>
      <c r="I1535" s="8">
        <v>1</v>
      </c>
      <c r="J1535" s="7" t="s">
        <v>2240</v>
      </c>
      <c r="K1535" s="9">
        <v>8</v>
      </c>
      <c r="L1535" t="str">
        <f t="shared" si="47"/>
        <v>FL-8</v>
      </c>
      <c r="M1535" s="7" t="s">
        <v>2241</v>
      </c>
      <c r="N1535" s="7" t="s">
        <v>2349</v>
      </c>
      <c r="O1535" s="7" t="s">
        <v>2243</v>
      </c>
      <c r="Q1535" s="10">
        <v>4126</v>
      </c>
      <c r="R1535" s="7" t="s">
        <v>5541</v>
      </c>
      <c r="S1535" s="11">
        <v>1</v>
      </c>
      <c r="T1535" s="12">
        <v>0</v>
      </c>
    </row>
    <row r="1536" spans="1:20" x14ac:dyDescent="0.25">
      <c r="A1536" s="7" t="s">
        <v>2239</v>
      </c>
      <c r="B1536" s="8" t="str">
        <f t="shared" si="46"/>
        <v>51184-FL-8</v>
      </c>
      <c r="C1536" s="7">
        <v>51184</v>
      </c>
      <c r="D1536" s="7" t="s">
        <v>634</v>
      </c>
      <c r="E1536" s="7" t="s">
        <v>2191</v>
      </c>
      <c r="F1536" s="7" t="s">
        <v>634</v>
      </c>
      <c r="G1536" s="7" t="s">
        <v>637</v>
      </c>
      <c r="H1536" s="7" t="s">
        <v>638</v>
      </c>
      <c r="I1536" s="8">
        <v>1</v>
      </c>
      <c r="J1536" s="7" t="s">
        <v>2240</v>
      </c>
      <c r="K1536" s="9">
        <v>8</v>
      </c>
      <c r="L1536" t="str">
        <f t="shared" si="47"/>
        <v>FL-8</v>
      </c>
      <c r="M1536" s="7" t="s">
        <v>2241</v>
      </c>
      <c r="N1536" s="7" t="s">
        <v>2349</v>
      </c>
      <c r="O1536" s="7" t="s">
        <v>2243</v>
      </c>
      <c r="Q1536" s="10">
        <v>5119</v>
      </c>
      <c r="R1536" s="7" t="s">
        <v>5527</v>
      </c>
      <c r="S1536" s="11">
        <v>1</v>
      </c>
      <c r="T1536" s="12">
        <v>0</v>
      </c>
    </row>
    <row r="1537" spans="1:20" x14ac:dyDescent="0.25">
      <c r="A1537" s="7" t="s">
        <v>2239</v>
      </c>
      <c r="B1537" s="8" t="str">
        <f t="shared" si="46"/>
        <v>51184-FL-8</v>
      </c>
      <c r="C1537" s="7">
        <v>51184</v>
      </c>
      <c r="D1537" s="7" t="s">
        <v>634</v>
      </c>
      <c r="E1537" s="7" t="s">
        <v>2191</v>
      </c>
      <c r="F1537" s="7" t="s">
        <v>634</v>
      </c>
      <c r="G1537" s="7" t="s">
        <v>637</v>
      </c>
      <c r="H1537" s="7" t="s">
        <v>638</v>
      </c>
      <c r="I1537" s="8">
        <v>1</v>
      </c>
      <c r="J1537" s="7" t="s">
        <v>2240</v>
      </c>
      <c r="K1537" s="9">
        <v>8</v>
      </c>
      <c r="L1537" t="str">
        <f t="shared" si="47"/>
        <v>FL-8</v>
      </c>
      <c r="M1537" s="7" t="s">
        <v>2241</v>
      </c>
      <c r="N1537" s="7" t="s">
        <v>2349</v>
      </c>
      <c r="O1537" s="7" t="s">
        <v>2243</v>
      </c>
      <c r="Q1537" s="10">
        <v>1119</v>
      </c>
      <c r="R1537" s="7" t="s">
        <v>5528</v>
      </c>
      <c r="S1537" s="11">
        <v>1</v>
      </c>
      <c r="T1537" s="12">
        <v>0</v>
      </c>
    </row>
    <row r="1538" spans="1:20" x14ac:dyDescent="0.25">
      <c r="A1538" s="7" t="s">
        <v>2239</v>
      </c>
      <c r="B1538" s="8" t="str">
        <f t="shared" si="46"/>
        <v>51184-FL-8</v>
      </c>
      <c r="C1538" s="7">
        <v>51184</v>
      </c>
      <c r="D1538" s="7" t="s">
        <v>634</v>
      </c>
      <c r="E1538" s="7" t="s">
        <v>2191</v>
      </c>
      <c r="F1538" s="7" t="s">
        <v>634</v>
      </c>
      <c r="G1538" s="7" t="s">
        <v>637</v>
      </c>
      <c r="H1538" s="7" t="s">
        <v>638</v>
      </c>
      <c r="I1538" s="8">
        <v>1</v>
      </c>
      <c r="J1538" s="7" t="s">
        <v>2240</v>
      </c>
      <c r="K1538" s="9">
        <v>8</v>
      </c>
      <c r="L1538" t="str">
        <f t="shared" si="47"/>
        <v>FL-8</v>
      </c>
      <c r="M1538" s="7" t="s">
        <v>2241</v>
      </c>
      <c r="N1538" s="7" t="s">
        <v>2349</v>
      </c>
      <c r="O1538" s="7" t="s">
        <v>2243</v>
      </c>
      <c r="Q1538" s="10">
        <v>2119</v>
      </c>
      <c r="R1538" s="7" t="s">
        <v>5532</v>
      </c>
      <c r="S1538" s="11">
        <v>1</v>
      </c>
      <c r="T1538" s="12">
        <v>0</v>
      </c>
    </row>
    <row r="1539" spans="1:20" x14ac:dyDescent="0.25">
      <c r="A1539" s="7" t="s">
        <v>2239</v>
      </c>
      <c r="B1539" s="8" t="str">
        <f t="shared" ref="B1539:B1602" si="48">C1539&amp;"-"&amp;L1539</f>
        <v>51184-FL-8</v>
      </c>
      <c r="C1539" s="7">
        <v>51184</v>
      </c>
      <c r="D1539" s="7" t="s">
        <v>634</v>
      </c>
      <c r="E1539" s="7" t="s">
        <v>2191</v>
      </c>
      <c r="F1539" s="7" t="s">
        <v>634</v>
      </c>
      <c r="G1539" s="7" t="s">
        <v>637</v>
      </c>
      <c r="H1539" s="7" t="s">
        <v>638</v>
      </c>
      <c r="I1539" s="8">
        <v>1</v>
      </c>
      <c r="J1539" s="7" t="s">
        <v>2240</v>
      </c>
      <c r="K1539" s="9">
        <v>8</v>
      </c>
      <c r="L1539" t="str">
        <f t="shared" ref="L1539:L1602" si="49">J1539&amp;"-"&amp;K1539</f>
        <v>FL-8</v>
      </c>
      <c r="M1539" s="7" t="s">
        <v>2241</v>
      </c>
      <c r="N1539" s="7" t="s">
        <v>2349</v>
      </c>
      <c r="O1539" s="7" t="s">
        <v>2243</v>
      </c>
      <c r="Q1539" s="10">
        <v>3126</v>
      </c>
      <c r="R1539" s="7" t="s">
        <v>5537</v>
      </c>
      <c r="S1539" s="11">
        <v>1</v>
      </c>
      <c r="T1539" s="12">
        <v>0</v>
      </c>
    </row>
    <row r="1540" spans="1:20" x14ac:dyDescent="0.25">
      <c r="A1540" s="7" t="s">
        <v>2239</v>
      </c>
      <c r="B1540" s="8" t="str">
        <f t="shared" si="48"/>
        <v>51184-FL-8</v>
      </c>
      <c r="C1540" s="7">
        <v>51184</v>
      </c>
      <c r="D1540" s="7" t="s">
        <v>634</v>
      </c>
      <c r="E1540" s="7" t="s">
        <v>2191</v>
      </c>
      <c r="F1540" s="7" t="s">
        <v>634</v>
      </c>
      <c r="G1540" s="7" t="s">
        <v>637</v>
      </c>
      <c r="H1540" s="7" t="s">
        <v>638</v>
      </c>
      <c r="I1540" s="8">
        <v>1</v>
      </c>
      <c r="J1540" s="7" t="s">
        <v>2240</v>
      </c>
      <c r="K1540" s="9">
        <v>8</v>
      </c>
      <c r="L1540" t="str">
        <f t="shared" si="49"/>
        <v>FL-8</v>
      </c>
      <c r="M1540" s="7" t="s">
        <v>2241</v>
      </c>
      <c r="N1540" s="7" t="s">
        <v>2349</v>
      </c>
      <c r="O1540" s="7" t="s">
        <v>2243</v>
      </c>
      <c r="Q1540" s="10">
        <v>4126</v>
      </c>
      <c r="R1540" s="7" t="s">
        <v>5542</v>
      </c>
      <c r="S1540" s="11">
        <v>1</v>
      </c>
      <c r="T1540" s="12">
        <v>0</v>
      </c>
    </row>
    <row r="1541" spans="1:20" x14ac:dyDescent="0.25">
      <c r="A1541" s="7" t="s">
        <v>2239</v>
      </c>
      <c r="B1541" s="8" t="str">
        <f t="shared" si="48"/>
        <v>51184-FL-8</v>
      </c>
      <c r="C1541" s="7">
        <v>51184</v>
      </c>
      <c r="D1541" s="7" t="s">
        <v>634</v>
      </c>
      <c r="E1541" s="7" t="s">
        <v>2191</v>
      </c>
      <c r="F1541" s="7" t="s">
        <v>634</v>
      </c>
      <c r="G1541" s="7" t="s">
        <v>637</v>
      </c>
      <c r="H1541" s="7" t="s">
        <v>638</v>
      </c>
      <c r="I1541" s="8">
        <v>1</v>
      </c>
      <c r="J1541" s="7" t="s">
        <v>2240</v>
      </c>
      <c r="K1541" s="9">
        <v>8</v>
      </c>
      <c r="L1541" t="str">
        <f t="shared" si="49"/>
        <v>FL-8</v>
      </c>
      <c r="M1541" s="7" t="s">
        <v>2241</v>
      </c>
      <c r="N1541" s="7" t="s">
        <v>2349</v>
      </c>
      <c r="O1541" s="7" t="s">
        <v>2243</v>
      </c>
      <c r="Q1541" s="10">
        <v>5119</v>
      </c>
      <c r="R1541" s="7" t="s">
        <v>5529</v>
      </c>
      <c r="S1541" s="11">
        <v>1</v>
      </c>
      <c r="T1541" s="12">
        <v>0</v>
      </c>
    </row>
    <row r="1542" spans="1:20" x14ac:dyDescent="0.25">
      <c r="A1542" s="7" t="s">
        <v>2239</v>
      </c>
      <c r="B1542" s="8" t="str">
        <f t="shared" si="48"/>
        <v>51184-FL-8</v>
      </c>
      <c r="C1542" s="7">
        <v>51184</v>
      </c>
      <c r="D1542" s="7" t="s">
        <v>634</v>
      </c>
      <c r="E1542" s="7" t="s">
        <v>2191</v>
      </c>
      <c r="F1542" s="7" t="s">
        <v>634</v>
      </c>
      <c r="G1542" s="7" t="s">
        <v>637</v>
      </c>
      <c r="H1542" s="7" t="s">
        <v>638</v>
      </c>
      <c r="I1542" s="8">
        <v>1</v>
      </c>
      <c r="J1542" s="7" t="s">
        <v>2240</v>
      </c>
      <c r="K1542" s="9">
        <v>8</v>
      </c>
      <c r="L1542" t="str">
        <f t="shared" si="49"/>
        <v>FL-8</v>
      </c>
      <c r="M1542" s="7" t="s">
        <v>2241</v>
      </c>
      <c r="N1542" s="7" t="s">
        <v>2349</v>
      </c>
      <c r="O1542" s="7" t="s">
        <v>2243</v>
      </c>
      <c r="Q1542" s="10">
        <v>1119</v>
      </c>
      <c r="R1542" s="7" t="s">
        <v>5530</v>
      </c>
      <c r="S1542" s="11">
        <v>1</v>
      </c>
      <c r="T1542" s="12">
        <v>0</v>
      </c>
    </row>
    <row r="1543" spans="1:20" x14ac:dyDescent="0.25">
      <c r="A1543" s="7" t="s">
        <v>2239</v>
      </c>
      <c r="B1543" s="8" t="str">
        <f t="shared" si="48"/>
        <v>51184-FL-8</v>
      </c>
      <c r="C1543" s="7">
        <v>51184</v>
      </c>
      <c r="D1543" s="7" t="s">
        <v>634</v>
      </c>
      <c r="E1543" s="7" t="s">
        <v>2191</v>
      </c>
      <c r="F1543" s="7" t="s">
        <v>634</v>
      </c>
      <c r="G1543" s="7" t="s">
        <v>637</v>
      </c>
      <c r="H1543" s="7" t="s">
        <v>638</v>
      </c>
      <c r="I1543" s="8">
        <v>1</v>
      </c>
      <c r="J1543" s="7" t="s">
        <v>2240</v>
      </c>
      <c r="K1543" s="9">
        <v>8</v>
      </c>
      <c r="L1543" t="str">
        <f t="shared" si="49"/>
        <v>FL-8</v>
      </c>
      <c r="M1543" s="7" t="s">
        <v>2241</v>
      </c>
      <c r="N1543" s="7" t="s">
        <v>2349</v>
      </c>
      <c r="O1543" s="7" t="s">
        <v>2243</v>
      </c>
      <c r="Q1543" s="10">
        <v>2119</v>
      </c>
      <c r="R1543" s="7" t="s">
        <v>5533</v>
      </c>
      <c r="S1543" s="11">
        <v>1</v>
      </c>
      <c r="T1543" s="12">
        <v>0</v>
      </c>
    </row>
    <row r="1544" spans="1:20" x14ac:dyDescent="0.25">
      <c r="A1544" s="7" t="s">
        <v>2239</v>
      </c>
      <c r="B1544" s="8" t="str">
        <f t="shared" si="48"/>
        <v>51184-FL-8</v>
      </c>
      <c r="C1544" s="7">
        <v>51184</v>
      </c>
      <c r="D1544" s="7" t="s">
        <v>634</v>
      </c>
      <c r="E1544" s="7" t="s">
        <v>2191</v>
      </c>
      <c r="F1544" s="7" t="s">
        <v>634</v>
      </c>
      <c r="G1544" s="7" t="s">
        <v>637</v>
      </c>
      <c r="H1544" s="7" t="s">
        <v>638</v>
      </c>
      <c r="I1544" s="8">
        <v>1</v>
      </c>
      <c r="J1544" s="7" t="s">
        <v>2240</v>
      </c>
      <c r="K1544" s="9">
        <v>8</v>
      </c>
      <c r="L1544" t="str">
        <f t="shared" si="49"/>
        <v>FL-8</v>
      </c>
      <c r="M1544" s="7" t="s">
        <v>2241</v>
      </c>
      <c r="N1544" s="7" t="s">
        <v>2349</v>
      </c>
      <c r="O1544" s="7" t="s">
        <v>2243</v>
      </c>
      <c r="Q1544" s="10">
        <v>3126</v>
      </c>
      <c r="R1544" s="7" t="s">
        <v>5538</v>
      </c>
      <c r="S1544" s="11">
        <v>1</v>
      </c>
      <c r="T1544" s="12">
        <v>0</v>
      </c>
    </row>
    <row r="1545" spans="1:20" x14ac:dyDescent="0.25">
      <c r="A1545" s="7" t="s">
        <v>2239</v>
      </c>
      <c r="B1545" s="8" t="str">
        <f t="shared" si="48"/>
        <v>51184-FL-8</v>
      </c>
      <c r="C1545" s="7">
        <v>51184</v>
      </c>
      <c r="D1545" s="7" t="s">
        <v>634</v>
      </c>
      <c r="E1545" s="7" t="s">
        <v>2191</v>
      </c>
      <c r="F1545" s="7" t="s">
        <v>634</v>
      </c>
      <c r="G1545" s="7" t="s">
        <v>637</v>
      </c>
      <c r="H1545" s="7" t="s">
        <v>638</v>
      </c>
      <c r="I1545" s="8">
        <v>1</v>
      </c>
      <c r="J1545" s="7" t="s">
        <v>2240</v>
      </c>
      <c r="K1545" s="9">
        <v>8</v>
      </c>
      <c r="L1545" t="str">
        <f t="shared" si="49"/>
        <v>FL-8</v>
      </c>
      <c r="M1545" s="7" t="s">
        <v>2241</v>
      </c>
      <c r="N1545" s="7" t="s">
        <v>2349</v>
      </c>
      <c r="O1545" s="7" t="s">
        <v>2243</v>
      </c>
      <c r="Q1545" s="10">
        <v>4126</v>
      </c>
      <c r="R1545" s="7" t="s">
        <v>5543</v>
      </c>
      <c r="S1545" s="11">
        <v>1</v>
      </c>
      <c r="T1545" s="12">
        <v>0</v>
      </c>
    </row>
    <row r="1546" spans="1:20" x14ac:dyDescent="0.25">
      <c r="A1546" s="7" t="s">
        <v>2239</v>
      </c>
      <c r="B1546" s="8" t="str">
        <f t="shared" si="48"/>
        <v>51184-FL-8</v>
      </c>
      <c r="C1546" s="7">
        <v>51184</v>
      </c>
      <c r="D1546" s="7" t="s">
        <v>634</v>
      </c>
      <c r="E1546" s="7" t="s">
        <v>2191</v>
      </c>
      <c r="F1546" s="7" t="s">
        <v>634</v>
      </c>
      <c r="G1546" s="7" t="s">
        <v>637</v>
      </c>
      <c r="H1546" s="7" t="s">
        <v>638</v>
      </c>
      <c r="I1546" s="8">
        <v>1</v>
      </c>
      <c r="J1546" s="7" t="s">
        <v>2240</v>
      </c>
      <c r="K1546" s="9">
        <v>8</v>
      </c>
      <c r="L1546" t="str">
        <f t="shared" si="49"/>
        <v>FL-8</v>
      </c>
      <c r="M1546" s="7" t="s">
        <v>2241</v>
      </c>
      <c r="N1546" s="7" t="s">
        <v>2349</v>
      </c>
      <c r="O1546" s="7" t="s">
        <v>2243</v>
      </c>
      <c r="Q1546" s="10">
        <v>5119</v>
      </c>
      <c r="R1546" s="7" t="s">
        <v>5531</v>
      </c>
      <c r="S1546" s="11">
        <v>1</v>
      </c>
      <c r="T1546" s="12">
        <v>0</v>
      </c>
    </row>
    <row r="1547" spans="1:20" x14ac:dyDescent="0.25">
      <c r="A1547" s="7" t="s">
        <v>2239</v>
      </c>
      <c r="B1547" s="8" t="str">
        <f t="shared" si="48"/>
        <v>51184-FR-8</v>
      </c>
      <c r="C1547" s="7">
        <v>51184</v>
      </c>
      <c r="D1547" s="7" t="s">
        <v>634</v>
      </c>
      <c r="E1547" s="7" t="s">
        <v>2191</v>
      </c>
      <c r="F1547" s="7" t="s">
        <v>634</v>
      </c>
      <c r="G1547" s="7" t="s">
        <v>637</v>
      </c>
      <c r="H1547" s="7" t="s">
        <v>638</v>
      </c>
      <c r="I1547" s="8">
        <v>2</v>
      </c>
      <c r="J1547" s="7" t="s">
        <v>2244</v>
      </c>
      <c r="K1547" s="9">
        <v>8</v>
      </c>
      <c r="L1547" t="str">
        <f t="shared" si="49"/>
        <v>FR-8</v>
      </c>
      <c r="M1547" s="7" t="s">
        <v>2241</v>
      </c>
      <c r="N1547" s="7" t="s">
        <v>2350</v>
      </c>
      <c r="O1547" s="7" t="s">
        <v>2243</v>
      </c>
      <c r="Q1547" s="10">
        <v>3742</v>
      </c>
      <c r="R1547" s="7" t="s">
        <v>5534</v>
      </c>
      <c r="S1547" s="11">
        <v>1</v>
      </c>
      <c r="T1547" s="12">
        <v>0</v>
      </c>
    </row>
    <row r="1548" spans="1:20" x14ac:dyDescent="0.25">
      <c r="A1548" s="7" t="s">
        <v>2239</v>
      </c>
      <c r="B1548" s="8" t="str">
        <f t="shared" si="48"/>
        <v>51184-FR-8</v>
      </c>
      <c r="C1548" s="7">
        <v>51184</v>
      </c>
      <c r="D1548" s="7" t="s">
        <v>634</v>
      </c>
      <c r="E1548" s="7" t="s">
        <v>2191</v>
      </c>
      <c r="F1548" s="7" t="s">
        <v>634</v>
      </c>
      <c r="G1548" s="7" t="s">
        <v>637</v>
      </c>
      <c r="H1548" s="7" t="s">
        <v>638</v>
      </c>
      <c r="I1548" s="8">
        <v>2</v>
      </c>
      <c r="J1548" s="7" t="s">
        <v>2244</v>
      </c>
      <c r="K1548" s="9">
        <v>8</v>
      </c>
      <c r="L1548" t="str">
        <f t="shared" si="49"/>
        <v>FR-8</v>
      </c>
      <c r="M1548" s="7" t="s">
        <v>2241</v>
      </c>
      <c r="N1548" s="7" t="s">
        <v>2350</v>
      </c>
      <c r="O1548" s="7" t="s">
        <v>2243</v>
      </c>
      <c r="Q1548" s="10">
        <v>5742</v>
      </c>
      <c r="R1548" s="7" t="s">
        <v>5524</v>
      </c>
      <c r="S1548" s="11">
        <v>1</v>
      </c>
      <c r="T1548" s="12">
        <v>0</v>
      </c>
    </row>
    <row r="1549" spans="1:20" x14ac:dyDescent="0.25">
      <c r="A1549" s="7" t="s">
        <v>2239</v>
      </c>
      <c r="B1549" s="8" t="str">
        <f t="shared" si="48"/>
        <v>51184-FR-8</v>
      </c>
      <c r="C1549" s="7">
        <v>51184</v>
      </c>
      <c r="D1549" s="7" t="s">
        <v>634</v>
      </c>
      <c r="E1549" s="7" t="s">
        <v>2191</v>
      </c>
      <c r="F1549" s="7" t="s">
        <v>634</v>
      </c>
      <c r="G1549" s="7" t="s">
        <v>637</v>
      </c>
      <c r="H1549" s="7" t="s">
        <v>638</v>
      </c>
      <c r="I1549" s="8">
        <v>2</v>
      </c>
      <c r="J1549" s="7" t="s">
        <v>2244</v>
      </c>
      <c r="K1549" s="9">
        <v>8</v>
      </c>
      <c r="L1549" t="str">
        <f t="shared" si="49"/>
        <v>FR-8</v>
      </c>
      <c r="M1549" s="7" t="s">
        <v>2241</v>
      </c>
      <c r="N1549" s="7" t="s">
        <v>2350</v>
      </c>
      <c r="O1549" s="7" t="s">
        <v>2243</v>
      </c>
      <c r="Q1549" s="10">
        <v>3742</v>
      </c>
      <c r="R1549" s="7" t="s">
        <v>5535</v>
      </c>
      <c r="S1549" s="11">
        <v>1</v>
      </c>
      <c r="T1549" s="12">
        <v>0</v>
      </c>
    </row>
    <row r="1550" spans="1:20" x14ac:dyDescent="0.25">
      <c r="A1550" s="7" t="s">
        <v>2239</v>
      </c>
      <c r="B1550" s="8" t="str">
        <f t="shared" si="48"/>
        <v>51184-FR-8</v>
      </c>
      <c r="C1550" s="7">
        <v>51184</v>
      </c>
      <c r="D1550" s="7" t="s">
        <v>634</v>
      </c>
      <c r="E1550" s="7" t="s">
        <v>2191</v>
      </c>
      <c r="F1550" s="7" t="s">
        <v>634</v>
      </c>
      <c r="G1550" s="7" t="s">
        <v>637</v>
      </c>
      <c r="H1550" s="7" t="s">
        <v>638</v>
      </c>
      <c r="I1550" s="8">
        <v>2</v>
      </c>
      <c r="J1550" s="7" t="s">
        <v>2244</v>
      </c>
      <c r="K1550" s="9">
        <v>8</v>
      </c>
      <c r="L1550" t="str">
        <f t="shared" si="49"/>
        <v>FR-8</v>
      </c>
      <c r="M1550" s="7" t="s">
        <v>2241</v>
      </c>
      <c r="N1550" s="7" t="s">
        <v>2350</v>
      </c>
      <c r="O1550" s="7" t="s">
        <v>2243</v>
      </c>
      <c r="Q1550" s="10">
        <v>5742</v>
      </c>
      <c r="R1550" s="7" t="s">
        <v>5525</v>
      </c>
      <c r="S1550" s="11">
        <v>1</v>
      </c>
      <c r="T1550" s="12">
        <v>0</v>
      </c>
    </row>
    <row r="1551" spans="1:20" x14ac:dyDescent="0.25">
      <c r="A1551" s="7" t="s">
        <v>2239</v>
      </c>
      <c r="B1551" s="8" t="str">
        <f t="shared" si="48"/>
        <v>51184-FR-8</v>
      </c>
      <c r="C1551" s="7">
        <v>51184</v>
      </c>
      <c r="D1551" s="7" t="s">
        <v>634</v>
      </c>
      <c r="E1551" s="7" t="s">
        <v>2191</v>
      </c>
      <c r="F1551" s="7" t="s">
        <v>634</v>
      </c>
      <c r="G1551" s="7" t="s">
        <v>637</v>
      </c>
      <c r="H1551" s="7" t="s">
        <v>638</v>
      </c>
      <c r="I1551" s="8">
        <v>2</v>
      </c>
      <c r="J1551" s="7" t="s">
        <v>2244</v>
      </c>
      <c r="K1551" s="9">
        <v>8</v>
      </c>
      <c r="L1551" t="str">
        <f t="shared" si="49"/>
        <v>FR-8</v>
      </c>
      <c r="M1551" s="7" t="s">
        <v>2241</v>
      </c>
      <c r="N1551" s="7" t="s">
        <v>2350</v>
      </c>
      <c r="O1551" s="7" t="s">
        <v>2243</v>
      </c>
      <c r="Q1551" s="10">
        <v>5742</v>
      </c>
      <c r="R1551" s="7" t="s">
        <v>5525</v>
      </c>
      <c r="S1551" s="11">
        <v>1</v>
      </c>
      <c r="T1551" s="12">
        <v>0</v>
      </c>
    </row>
    <row r="1552" spans="1:20" x14ac:dyDescent="0.25">
      <c r="A1552" s="7" t="s">
        <v>2239</v>
      </c>
      <c r="B1552" s="8" t="str">
        <f t="shared" si="48"/>
        <v>51184-FR-8</v>
      </c>
      <c r="C1552" s="7">
        <v>51184</v>
      </c>
      <c r="D1552" s="7" t="s">
        <v>634</v>
      </c>
      <c r="E1552" s="7" t="s">
        <v>2191</v>
      </c>
      <c r="F1552" s="7" t="s">
        <v>634</v>
      </c>
      <c r="G1552" s="7" t="s">
        <v>637</v>
      </c>
      <c r="H1552" s="7" t="s">
        <v>638</v>
      </c>
      <c r="I1552" s="8">
        <v>2</v>
      </c>
      <c r="J1552" s="7" t="s">
        <v>2244</v>
      </c>
      <c r="K1552" s="9">
        <v>8</v>
      </c>
      <c r="L1552" t="str">
        <f t="shared" si="49"/>
        <v>FR-8</v>
      </c>
      <c r="M1552" s="7" t="s">
        <v>2241</v>
      </c>
      <c r="N1552" s="7" t="s">
        <v>2350</v>
      </c>
      <c r="O1552" s="7" t="s">
        <v>2243</v>
      </c>
      <c r="Q1552" s="10">
        <v>1742</v>
      </c>
      <c r="R1552" s="7" t="s">
        <v>5526</v>
      </c>
      <c r="S1552" s="11">
        <v>1</v>
      </c>
      <c r="T1552" s="12">
        <v>0</v>
      </c>
    </row>
    <row r="1553" spans="1:20" x14ac:dyDescent="0.25">
      <c r="A1553" s="7" t="s">
        <v>2239</v>
      </c>
      <c r="B1553" s="8" t="str">
        <f t="shared" si="48"/>
        <v>51184-FR-8</v>
      </c>
      <c r="C1553" s="7">
        <v>51184</v>
      </c>
      <c r="D1553" s="7" t="s">
        <v>634</v>
      </c>
      <c r="E1553" s="7" t="s">
        <v>2191</v>
      </c>
      <c r="F1553" s="7" t="s">
        <v>634</v>
      </c>
      <c r="G1553" s="7" t="s">
        <v>637</v>
      </c>
      <c r="H1553" s="7" t="s">
        <v>638</v>
      </c>
      <c r="I1553" s="8">
        <v>2</v>
      </c>
      <c r="J1553" s="7" t="s">
        <v>2244</v>
      </c>
      <c r="K1553" s="9">
        <v>8</v>
      </c>
      <c r="L1553" t="str">
        <f t="shared" si="49"/>
        <v>FR-8</v>
      </c>
      <c r="M1553" s="7" t="s">
        <v>2241</v>
      </c>
      <c r="N1553" s="7" t="s">
        <v>2350</v>
      </c>
      <c r="O1553" s="7" t="s">
        <v>2243</v>
      </c>
      <c r="Q1553" s="10">
        <v>3742</v>
      </c>
      <c r="R1553" s="7" t="s">
        <v>5536</v>
      </c>
      <c r="S1553" s="11">
        <v>1</v>
      </c>
      <c r="T1553" s="12">
        <v>0</v>
      </c>
    </row>
    <row r="1554" spans="1:20" x14ac:dyDescent="0.25">
      <c r="A1554" s="7" t="s">
        <v>2239</v>
      </c>
      <c r="B1554" s="8" t="str">
        <f t="shared" si="48"/>
        <v>51184-FR-8</v>
      </c>
      <c r="C1554" s="7">
        <v>51184</v>
      </c>
      <c r="D1554" s="7" t="s">
        <v>634</v>
      </c>
      <c r="E1554" s="7" t="s">
        <v>2191</v>
      </c>
      <c r="F1554" s="7" t="s">
        <v>634</v>
      </c>
      <c r="G1554" s="7" t="s">
        <v>637</v>
      </c>
      <c r="H1554" s="7" t="s">
        <v>638</v>
      </c>
      <c r="I1554" s="8">
        <v>2</v>
      </c>
      <c r="J1554" s="7" t="s">
        <v>2244</v>
      </c>
      <c r="K1554" s="9">
        <v>8</v>
      </c>
      <c r="L1554" t="str">
        <f t="shared" si="49"/>
        <v>FR-8</v>
      </c>
      <c r="M1554" s="7" t="s">
        <v>2241</v>
      </c>
      <c r="N1554" s="7" t="s">
        <v>2350</v>
      </c>
      <c r="O1554" s="7" t="s">
        <v>2243</v>
      </c>
      <c r="Q1554" s="10">
        <v>5742</v>
      </c>
      <c r="R1554" s="7" t="s">
        <v>5527</v>
      </c>
      <c r="S1554" s="11">
        <v>1</v>
      </c>
      <c r="T1554" s="12">
        <v>0</v>
      </c>
    </row>
    <row r="1555" spans="1:20" x14ac:dyDescent="0.25">
      <c r="A1555" s="7" t="s">
        <v>2239</v>
      </c>
      <c r="B1555" s="8" t="str">
        <f t="shared" si="48"/>
        <v>51184-FR-8</v>
      </c>
      <c r="C1555" s="7">
        <v>51184</v>
      </c>
      <c r="D1555" s="7" t="s">
        <v>634</v>
      </c>
      <c r="E1555" s="7" t="s">
        <v>2191</v>
      </c>
      <c r="F1555" s="7" t="s">
        <v>634</v>
      </c>
      <c r="G1555" s="7" t="s">
        <v>637</v>
      </c>
      <c r="H1555" s="7" t="s">
        <v>638</v>
      </c>
      <c r="I1555" s="8">
        <v>2</v>
      </c>
      <c r="J1555" s="7" t="s">
        <v>2244</v>
      </c>
      <c r="K1555" s="9">
        <v>8</v>
      </c>
      <c r="L1555" t="str">
        <f t="shared" si="49"/>
        <v>FR-8</v>
      </c>
      <c r="M1555" s="7" t="s">
        <v>2241</v>
      </c>
      <c r="N1555" s="7" t="s">
        <v>2350</v>
      </c>
      <c r="O1555" s="7" t="s">
        <v>2243</v>
      </c>
      <c r="Q1555" s="10">
        <v>1742</v>
      </c>
      <c r="R1555" s="7" t="s">
        <v>5528</v>
      </c>
      <c r="S1555" s="11">
        <v>1</v>
      </c>
      <c r="T1555" s="12">
        <v>0</v>
      </c>
    </row>
    <row r="1556" spans="1:20" x14ac:dyDescent="0.25">
      <c r="A1556" s="7" t="s">
        <v>2239</v>
      </c>
      <c r="B1556" s="8" t="str">
        <f t="shared" si="48"/>
        <v>51184-FR-8</v>
      </c>
      <c r="C1556" s="7">
        <v>51184</v>
      </c>
      <c r="D1556" s="7" t="s">
        <v>634</v>
      </c>
      <c r="E1556" s="7" t="s">
        <v>2191</v>
      </c>
      <c r="F1556" s="7" t="s">
        <v>634</v>
      </c>
      <c r="G1556" s="7" t="s">
        <v>637</v>
      </c>
      <c r="H1556" s="7" t="s">
        <v>638</v>
      </c>
      <c r="I1556" s="8">
        <v>2</v>
      </c>
      <c r="J1556" s="7" t="s">
        <v>2244</v>
      </c>
      <c r="K1556" s="9">
        <v>8</v>
      </c>
      <c r="L1556" t="str">
        <f t="shared" si="49"/>
        <v>FR-8</v>
      </c>
      <c r="M1556" s="7" t="s">
        <v>2241</v>
      </c>
      <c r="N1556" s="7" t="s">
        <v>2350</v>
      </c>
      <c r="O1556" s="7" t="s">
        <v>2243</v>
      </c>
      <c r="Q1556" s="10">
        <v>3742</v>
      </c>
      <c r="R1556" s="7" t="s">
        <v>5537</v>
      </c>
      <c r="S1556" s="11">
        <v>1</v>
      </c>
      <c r="T1556" s="12">
        <v>0</v>
      </c>
    </row>
    <row r="1557" spans="1:20" x14ac:dyDescent="0.25">
      <c r="A1557" s="7" t="s">
        <v>2239</v>
      </c>
      <c r="B1557" s="8" t="str">
        <f t="shared" si="48"/>
        <v>51184-FR-8</v>
      </c>
      <c r="C1557" s="7">
        <v>51184</v>
      </c>
      <c r="D1557" s="7" t="s">
        <v>634</v>
      </c>
      <c r="E1557" s="7" t="s">
        <v>2191</v>
      </c>
      <c r="F1557" s="7" t="s">
        <v>634</v>
      </c>
      <c r="G1557" s="7" t="s">
        <v>637</v>
      </c>
      <c r="H1557" s="7" t="s">
        <v>638</v>
      </c>
      <c r="I1557" s="8">
        <v>2</v>
      </c>
      <c r="J1557" s="7" t="s">
        <v>2244</v>
      </c>
      <c r="K1557" s="9">
        <v>8</v>
      </c>
      <c r="L1557" t="str">
        <f t="shared" si="49"/>
        <v>FR-8</v>
      </c>
      <c r="M1557" s="7" t="s">
        <v>2241</v>
      </c>
      <c r="N1557" s="7" t="s">
        <v>2350</v>
      </c>
      <c r="O1557" s="7" t="s">
        <v>2243</v>
      </c>
      <c r="Q1557" s="10">
        <v>5742</v>
      </c>
      <c r="R1557" s="7" t="s">
        <v>5529</v>
      </c>
      <c r="S1557" s="11">
        <v>1</v>
      </c>
      <c r="T1557" s="12">
        <v>0</v>
      </c>
    </row>
    <row r="1558" spans="1:20" x14ac:dyDescent="0.25">
      <c r="A1558" s="7" t="s">
        <v>2239</v>
      </c>
      <c r="B1558" s="8" t="str">
        <f t="shared" si="48"/>
        <v>51184-FR-8</v>
      </c>
      <c r="C1558" s="7">
        <v>51184</v>
      </c>
      <c r="D1558" s="7" t="s">
        <v>634</v>
      </c>
      <c r="E1558" s="7" t="s">
        <v>2191</v>
      </c>
      <c r="F1558" s="7" t="s">
        <v>634</v>
      </c>
      <c r="G1558" s="7" t="s">
        <v>637</v>
      </c>
      <c r="H1558" s="7" t="s">
        <v>638</v>
      </c>
      <c r="I1558" s="8">
        <v>2</v>
      </c>
      <c r="J1558" s="7" t="s">
        <v>2244</v>
      </c>
      <c r="K1558" s="9">
        <v>8</v>
      </c>
      <c r="L1558" t="str">
        <f t="shared" si="49"/>
        <v>FR-8</v>
      </c>
      <c r="M1558" s="7" t="s">
        <v>2241</v>
      </c>
      <c r="N1558" s="7" t="s">
        <v>2350</v>
      </c>
      <c r="O1558" s="7" t="s">
        <v>2243</v>
      </c>
      <c r="Q1558" s="10">
        <v>1742</v>
      </c>
      <c r="R1558" s="7" t="s">
        <v>5530</v>
      </c>
      <c r="S1558" s="11">
        <v>1</v>
      </c>
      <c r="T1558" s="12">
        <v>0</v>
      </c>
    </row>
    <row r="1559" spans="1:20" x14ac:dyDescent="0.25">
      <c r="A1559" s="7" t="s">
        <v>2239</v>
      </c>
      <c r="B1559" s="8" t="str">
        <f t="shared" si="48"/>
        <v>51184-FR-8</v>
      </c>
      <c r="C1559" s="7">
        <v>51184</v>
      </c>
      <c r="D1559" s="7" t="s">
        <v>634</v>
      </c>
      <c r="E1559" s="7" t="s">
        <v>2191</v>
      </c>
      <c r="F1559" s="7" t="s">
        <v>634</v>
      </c>
      <c r="G1559" s="7" t="s">
        <v>637</v>
      </c>
      <c r="H1559" s="7" t="s">
        <v>638</v>
      </c>
      <c r="I1559" s="8">
        <v>2</v>
      </c>
      <c r="J1559" s="7" t="s">
        <v>2244</v>
      </c>
      <c r="K1559" s="9">
        <v>8</v>
      </c>
      <c r="L1559" t="str">
        <f t="shared" si="49"/>
        <v>FR-8</v>
      </c>
      <c r="M1559" s="7" t="s">
        <v>2241</v>
      </c>
      <c r="N1559" s="7" t="s">
        <v>2350</v>
      </c>
      <c r="O1559" s="7" t="s">
        <v>2243</v>
      </c>
      <c r="Q1559" s="10">
        <v>3742</v>
      </c>
      <c r="R1559" s="7" t="s">
        <v>5538</v>
      </c>
      <c r="S1559" s="11">
        <v>1</v>
      </c>
      <c r="T1559" s="12">
        <v>0</v>
      </c>
    </row>
    <row r="1560" spans="1:20" x14ac:dyDescent="0.25">
      <c r="A1560" s="7" t="s">
        <v>2239</v>
      </c>
      <c r="B1560" s="8" t="str">
        <f t="shared" si="48"/>
        <v>51184-FR-8</v>
      </c>
      <c r="C1560" s="7">
        <v>51184</v>
      </c>
      <c r="D1560" s="7" t="s">
        <v>634</v>
      </c>
      <c r="E1560" s="7" t="s">
        <v>2191</v>
      </c>
      <c r="F1560" s="7" t="s">
        <v>634</v>
      </c>
      <c r="G1560" s="7" t="s">
        <v>637</v>
      </c>
      <c r="H1560" s="7" t="s">
        <v>638</v>
      </c>
      <c r="I1560" s="8">
        <v>2</v>
      </c>
      <c r="J1560" s="7" t="s">
        <v>2244</v>
      </c>
      <c r="K1560" s="9">
        <v>8</v>
      </c>
      <c r="L1560" t="str">
        <f t="shared" si="49"/>
        <v>FR-8</v>
      </c>
      <c r="M1560" s="7" t="s">
        <v>2241</v>
      </c>
      <c r="N1560" s="7" t="s">
        <v>2350</v>
      </c>
      <c r="O1560" s="7" t="s">
        <v>2243</v>
      </c>
      <c r="Q1560" s="10">
        <v>5742</v>
      </c>
      <c r="R1560" s="7" t="s">
        <v>5531</v>
      </c>
      <c r="S1560" s="11">
        <v>1</v>
      </c>
      <c r="T1560" s="12">
        <v>0</v>
      </c>
    </row>
    <row r="1561" spans="1:20" x14ac:dyDescent="0.25">
      <c r="A1561" s="7" t="s">
        <v>2239</v>
      </c>
      <c r="B1561" s="8" t="str">
        <f t="shared" si="48"/>
        <v>51185-FL-8</v>
      </c>
      <c r="C1561" s="7">
        <v>51185</v>
      </c>
      <c r="D1561" s="7" t="s">
        <v>734</v>
      </c>
      <c r="E1561" s="7" t="s">
        <v>2191</v>
      </c>
      <c r="F1561" s="7" t="s">
        <v>734</v>
      </c>
      <c r="G1561" s="7" t="s">
        <v>736</v>
      </c>
      <c r="H1561" s="7" t="s">
        <v>737</v>
      </c>
      <c r="I1561" s="8">
        <v>1</v>
      </c>
      <c r="J1561" s="7" t="s">
        <v>2240</v>
      </c>
      <c r="K1561" s="9">
        <v>8</v>
      </c>
      <c r="L1561" t="str">
        <f t="shared" si="49"/>
        <v>FL-8</v>
      </c>
      <c r="M1561" s="7" t="s">
        <v>2241</v>
      </c>
      <c r="N1561" s="7" t="s">
        <v>2351</v>
      </c>
      <c r="O1561" s="7" t="s">
        <v>2243</v>
      </c>
      <c r="Q1561" s="10">
        <v>4134</v>
      </c>
      <c r="R1561" s="7" t="s">
        <v>5539</v>
      </c>
      <c r="S1561" s="11">
        <v>1</v>
      </c>
      <c r="T1561" s="12">
        <v>0</v>
      </c>
    </row>
    <row r="1562" spans="1:20" x14ac:dyDescent="0.25">
      <c r="A1562" s="7" t="s">
        <v>2239</v>
      </c>
      <c r="B1562" s="8" t="str">
        <f t="shared" si="48"/>
        <v>51185-FL-8</v>
      </c>
      <c r="C1562" s="7">
        <v>51185</v>
      </c>
      <c r="D1562" s="7" t="s">
        <v>734</v>
      </c>
      <c r="E1562" s="7" t="s">
        <v>2191</v>
      </c>
      <c r="F1562" s="7" t="s">
        <v>734</v>
      </c>
      <c r="G1562" s="7" t="s">
        <v>736</v>
      </c>
      <c r="H1562" s="7" t="s">
        <v>737</v>
      </c>
      <c r="I1562" s="8">
        <v>1</v>
      </c>
      <c r="J1562" s="7" t="s">
        <v>2240</v>
      </c>
      <c r="K1562" s="9">
        <v>8</v>
      </c>
      <c r="L1562" t="str">
        <f t="shared" si="49"/>
        <v>FL-8</v>
      </c>
      <c r="M1562" s="7" t="s">
        <v>2241</v>
      </c>
      <c r="N1562" s="7" t="s">
        <v>2351</v>
      </c>
      <c r="O1562" s="7" t="s">
        <v>2243</v>
      </c>
      <c r="Q1562" s="10">
        <v>4134</v>
      </c>
      <c r="R1562" s="7" t="s">
        <v>5539</v>
      </c>
      <c r="S1562" s="11">
        <v>1</v>
      </c>
      <c r="T1562" s="12">
        <v>0</v>
      </c>
    </row>
    <row r="1563" spans="1:20" x14ac:dyDescent="0.25">
      <c r="A1563" s="7" t="s">
        <v>2239</v>
      </c>
      <c r="B1563" s="8" t="str">
        <f t="shared" si="48"/>
        <v>51185-FL-8</v>
      </c>
      <c r="C1563" s="7">
        <v>51185</v>
      </c>
      <c r="D1563" s="7" t="s">
        <v>734</v>
      </c>
      <c r="E1563" s="7" t="s">
        <v>2191</v>
      </c>
      <c r="F1563" s="7" t="s">
        <v>734</v>
      </c>
      <c r="G1563" s="7" t="s">
        <v>736</v>
      </c>
      <c r="H1563" s="7" t="s">
        <v>737</v>
      </c>
      <c r="I1563" s="8">
        <v>1</v>
      </c>
      <c r="J1563" s="7" t="s">
        <v>2240</v>
      </c>
      <c r="K1563" s="9">
        <v>8</v>
      </c>
      <c r="L1563" t="str">
        <f t="shared" si="49"/>
        <v>FL-8</v>
      </c>
      <c r="M1563" s="7" t="s">
        <v>2241</v>
      </c>
      <c r="N1563" s="7" t="s">
        <v>2351</v>
      </c>
      <c r="O1563" s="7" t="s">
        <v>2243</v>
      </c>
      <c r="Q1563" s="10">
        <v>5134</v>
      </c>
      <c r="R1563" s="7" t="s">
        <v>5524</v>
      </c>
      <c r="S1563" s="11">
        <v>1</v>
      </c>
      <c r="T1563" s="12">
        <v>0</v>
      </c>
    </row>
    <row r="1564" spans="1:20" x14ac:dyDescent="0.25">
      <c r="A1564" s="7" t="s">
        <v>2239</v>
      </c>
      <c r="B1564" s="8" t="str">
        <f t="shared" si="48"/>
        <v>51185-FL-8</v>
      </c>
      <c r="C1564" s="7">
        <v>51185</v>
      </c>
      <c r="D1564" s="7" t="s">
        <v>734</v>
      </c>
      <c r="E1564" s="7" t="s">
        <v>2191</v>
      </c>
      <c r="F1564" s="7" t="s">
        <v>734</v>
      </c>
      <c r="G1564" s="7" t="s">
        <v>736</v>
      </c>
      <c r="H1564" s="7" t="s">
        <v>737</v>
      </c>
      <c r="I1564" s="8">
        <v>1</v>
      </c>
      <c r="J1564" s="7" t="s">
        <v>2240</v>
      </c>
      <c r="K1564" s="9">
        <v>8</v>
      </c>
      <c r="L1564" t="str">
        <f t="shared" si="49"/>
        <v>FL-8</v>
      </c>
      <c r="M1564" s="7" t="s">
        <v>2241</v>
      </c>
      <c r="N1564" s="7" t="s">
        <v>2351</v>
      </c>
      <c r="O1564" s="7" t="s">
        <v>2243</v>
      </c>
      <c r="Q1564" s="10">
        <v>3134</v>
      </c>
      <c r="R1564" s="7" t="s">
        <v>5535</v>
      </c>
      <c r="S1564" s="11">
        <v>1</v>
      </c>
      <c r="T1564" s="12">
        <v>0</v>
      </c>
    </row>
    <row r="1565" spans="1:20" x14ac:dyDescent="0.25">
      <c r="A1565" s="7" t="s">
        <v>2239</v>
      </c>
      <c r="B1565" s="8" t="str">
        <f t="shared" si="48"/>
        <v>51185-FL-8</v>
      </c>
      <c r="C1565" s="7">
        <v>51185</v>
      </c>
      <c r="D1565" s="7" t="s">
        <v>734</v>
      </c>
      <c r="E1565" s="7" t="s">
        <v>2191</v>
      </c>
      <c r="F1565" s="7" t="s">
        <v>734</v>
      </c>
      <c r="G1565" s="7" t="s">
        <v>736</v>
      </c>
      <c r="H1565" s="7" t="s">
        <v>737</v>
      </c>
      <c r="I1565" s="8">
        <v>1</v>
      </c>
      <c r="J1565" s="7" t="s">
        <v>2240</v>
      </c>
      <c r="K1565" s="9">
        <v>8</v>
      </c>
      <c r="L1565" t="str">
        <f t="shared" si="49"/>
        <v>FL-8</v>
      </c>
      <c r="M1565" s="7" t="s">
        <v>2241</v>
      </c>
      <c r="N1565" s="7" t="s">
        <v>2351</v>
      </c>
      <c r="O1565" s="7" t="s">
        <v>2243</v>
      </c>
      <c r="Q1565" s="10">
        <v>3134</v>
      </c>
      <c r="R1565" s="7" t="s">
        <v>5535</v>
      </c>
      <c r="S1565" s="11">
        <v>1</v>
      </c>
      <c r="T1565" s="12">
        <v>0</v>
      </c>
    </row>
    <row r="1566" spans="1:20" x14ac:dyDescent="0.25">
      <c r="A1566" s="7" t="s">
        <v>2239</v>
      </c>
      <c r="B1566" s="8" t="str">
        <f t="shared" si="48"/>
        <v>51185-FL-8</v>
      </c>
      <c r="C1566" s="7">
        <v>51185</v>
      </c>
      <c r="D1566" s="7" t="s">
        <v>734</v>
      </c>
      <c r="E1566" s="7" t="s">
        <v>2191</v>
      </c>
      <c r="F1566" s="7" t="s">
        <v>734</v>
      </c>
      <c r="G1566" s="7" t="s">
        <v>736</v>
      </c>
      <c r="H1566" s="7" t="s">
        <v>737</v>
      </c>
      <c r="I1566" s="8">
        <v>1</v>
      </c>
      <c r="J1566" s="7" t="s">
        <v>2240</v>
      </c>
      <c r="K1566" s="9">
        <v>8</v>
      </c>
      <c r="L1566" t="str">
        <f t="shared" si="49"/>
        <v>FL-8</v>
      </c>
      <c r="M1566" s="7" t="s">
        <v>2241</v>
      </c>
      <c r="N1566" s="7" t="s">
        <v>2351</v>
      </c>
      <c r="O1566" s="7" t="s">
        <v>2243</v>
      </c>
      <c r="Q1566" s="10">
        <v>4134</v>
      </c>
      <c r="R1566" s="7" t="s">
        <v>5540</v>
      </c>
      <c r="S1566" s="11">
        <v>1</v>
      </c>
      <c r="T1566" s="12">
        <v>0</v>
      </c>
    </row>
    <row r="1567" spans="1:20" x14ac:dyDescent="0.25">
      <c r="A1567" s="7" t="s">
        <v>2239</v>
      </c>
      <c r="B1567" s="8" t="str">
        <f t="shared" si="48"/>
        <v>51185-FL-8</v>
      </c>
      <c r="C1567" s="7">
        <v>51185</v>
      </c>
      <c r="D1567" s="7" t="s">
        <v>734</v>
      </c>
      <c r="E1567" s="7" t="s">
        <v>2191</v>
      </c>
      <c r="F1567" s="7" t="s">
        <v>734</v>
      </c>
      <c r="G1567" s="7" t="s">
        <v>736</v>
      </c>
      <c r="H1567" s="7" t="s">
        <v>737</v>
      </c>
      <c r="I1567" s="8">
        <v>1</v>
      </c>
      <c r="J1567" s="7" t="s">
        <v>2240</v>
      </c>
      <c r="K1567" s="9">
        <v>8</v>
      </c>
      <c r="L1567" t="str">
        <f t="shared" si="49"/>
        <v>FL-8</v>
      </c>
      <c r="M1567" s="7" t="s">
        <v>2241</v>
      </c>
      <c r="N1567" s="7" t="s">
        <v>2351</v>
      </c>
      <c r="O1567" s="7" t="s">
        <v>2243</v>
      </c>
      <c r="Q1567" s="10">
        <v>4134</v>
      </c>
      <c r="R1567" s="7" t="s">
        <v>5540</v>
      </c>
      <c r="S1567" s="11">
        <v>1</v>
      </c>
      <c r="T1567" s="12">
        <v>0</v>
      </c>
    </row>
    <row r="1568" spans="1:20" x14ac:dyDescent="0.25">
      <c r="A1568" s="7" t="s">
        <v>2239</v>
      </c>
      <c r="B1568" s="8" t="str">
        <f t="shared" si="48"/>
        <v>51185-FL-8</v>
      </c>
      <c r="C1568" s="7">
        <v>51185</v>
      </c>
      <c r="D1568" s="7" t="s">
        <v>734</v>
      </c>
      <c r="E1568" s="7" t="s">
        <v>2191</v>
      </c>
      <c r="F1568" s="7" t="s">
        <v>734</v>
      </c>
      <c r="G1568" s="7" t="s">
        <v>736</v>
      </c>
      <c r="H1568" s="7" t="s">
        <v>737</v>
      </c>
      <c r="I1568" s="8">
        <v>1</v>
      </c>
      <c r="J1568" s="7" t="s">
        <v>2240</v>
      </c>
      <c r="K1568" s="9">
        <v>8</v>
      </c>
      <c r="L1568" t="str">
        <f t="shared" si="49"/>
        <v>FL-8</v>
      </c>
      <c r="M1568" s="7" t="s">
        <v>2241</v>
      </c>
      <c r="N1568" s="7" t="s">
        <v>2351</v>
      </c>
      <c r="O1568" s="7" t="s">
        <v>2243</v>
      </c>
      <c r="Q1568" s="10">
        <v>5134</v>
      </c>
      <c r="R1568" s="7" t="s">
        <v>5525</v>
      </c>
      <c r="S1568" s="11">
        <v>1</v>
      </c>
      <c r="T1568" s="12">
        <v>0</v>
      </c>
    </row>
    <row r="1569" spans="1:20" x14ac:dyDescent="0.25">
      <c r="A1569" s="7" t="s">
        <v>2239</v>
      </c>
      <c r="B1569" s="8" t="str">
        <f t="shared" si="48"/>
        <v>51185-FL-8</v>
      </c>
      <c r="C1569" s="7">
        <v>51185</v>
      </c>
      <c r="D1569" s="7" t="s">
        <v>734</v>
      </c>
      <c r="E1569" s="7" t="s">
        <v>2191</v>
      </c>
      <c r="F1569" s="7" t="s">
        <v>734</v>
      </c>
      <c r="G1569" s="7" t="s">
        <v>736</v>
      </c>
      <c r="H1569" s="7" t="s">
        <v>737</v>
      </c>
      <c r="I1569" s="8">
        <v>1</v>
      </c>
      <c r="J1569" s="7" t="s">
        <v>2240</v>
      </c>
      <c r="K1569" s="9">
        <v>8</v>
      </c>
      <c r="L1569" t="str">
        <f t="shared" si="49"/>
        <v>FL-8</v>
      </c>
      <c r="M1569" s="7" t="s">
        <v>2241</v>
      </c>
      <c r="N1569" s="7" t="s">
        <v>2351</v>
      </c>
      <c r="O1569" s="7" t="s">
        <v>2243</v>
      </c>
      <c r="Q1569" s="10">
        <v>1134</v>
      </c>
      <c r="R1569" s="7" t="s">
        <v>5526</v>
      </c>
      <c r="S1569" s="11">
        <v>1</v>
      </c>
      <c r="T1569" s="12">
        <v>0</v>
      </c>
    </row>
    <row r="1570" spans="1:20" x14ac:dyDescent="0.25">
      <c r="A1570" s="7" t="s">
        <v>2239</v>
      </c>
      <c r="B1570" s="8" t="str">
        <f t="shared" si="48"/>
        <v>51185-FL-8</v>
      </c>
      <c r="C1570" s="7">
        <v>51185</v>
      </c>
      <c r="D1570" s="7" t="s">
        <v>734</v>
      </c>
      <c r="E1570" s="7" t="s">
        <v>2191</v>
      </c>
      <c r="F1570" s="7" t="s">
        <v>734</v>
      </c>
      <c r="G1570" s="7" t="s">
        <v>736</v>
      </c>
      <c r="H1570" s="7" t="s">
        <v>737</v>
      </c>
      <c r="I1570" s="8">
        <v>1</v>
      </c>
      <c r="J1570" s="7" t="s">
        <v>2240</v>
      </c>
      <c r="K1570" s="9">
        <v>8</v>
      </c>
      <c r="L1570" t="str">
        <f t="shared" si="49"/>
        <v>FL-8</v>
      </c>
      <c r="M1570" s="7" t="s">
        <v>2241</v>
      </c>
      <c r="N1570" s="7" t="s">
        <v>2351</v>
      </c>
      <c r="O1570" s="7" t="s">
        <v>2243</v>
      </c>
      <c r="Q1570" s="10">
        <v>2134</v>
      </c>
      <c r="R1570" s="7" t="s">
        <v>5544</v>
      </c>
      <c r="S1570" s="11">
        <v>1</v>
      </c>
      <c r="T1570" s="12">
        <v>0</v>
      </c>
    </row>
    <row r="1571" spans="1:20" x14ac:dyDescent="0.25">
      <c r="A1571" s="7" t="s">
        <v>2239</v>
      </c>
      <c r="B1571" s="8" t="str">
        <f t="shared" si="48"/>
        <v>51185-FL-8</v>
      </c>
      <c r="C1571" s="7">
        <v>51185</v>
      </c>
      <c r="D1571" s="7" t="s">
        <v>734</v>
      </c>
      <c r="E1571" s="7" t="s">
        <v>2191</v>
      </c>
      <c r="F1571" s="7" t="s">
        <v>734</v>
      </c>
      <c r="G1571" s="7" t="s">
        <v>736</v>
      </c>
      <c r="H1571" s="7" t="s">
        <v>737</v>
      </c>
      <c r="I1571" s="8">
        <v>1</v>
      </c>
      <c r="J1571" s="7" t="s">
        <v>2240</v>
      </c>
      <c r="K1571" s="9">
        <v>8</v>
      </c>
      <c r="L1571" t="str">
        <f t="shared" si="49"/>
        <v>FL-8</v>
      </c>
      <c r="M1571" s="7" t="s">
        <v>2241</v>
      </c>
      <c r="N1571" s="7" t="s">
        <v>2351</v>
      </c>
      <c r="O1571" s="7" t="s">
        <v>2243</v>
      </c>
      <c r="Q1571" s="10">
        <v>3134</v>
      </c>
      <c r="R1571" s="7" t="s">
        <v>5536</v>
      </c>
      <c r="S1571" s="11">
        <v>1</v>
      </c>
      <c r="T1571" s="12">
        <v>0</v>
      </c>
    </row>
    <row r="1572" spans="1:20" x14ac:dyDescent="0.25">
      <c r="A1572" s="7" t="s">
        <v>2239</v>
      </c>
      <c r="B1572" s="8" t="str">
        <f t="shared" si="48"/>
        <v>51185-FL-8</v>
      </c>
      <c r="C1572" s="7">
        <v>51185</v>
      </c>
      <c r="D1572" s="7" t="s">
        <v>734</v>
      </c>
      <c r="E1572" s="7" t="s">
        <v>2191</v>
      </c>
      <c r="F1572" s="7" t="s">
        <v>734</v>
      </c>
      <c r="G1572" s="7" t="s">
        <v>736</v>
      </c>
      <c r="H1572" s="7" t="s">
        <v>737</v>
      </c>
      <c r="I1572" s="8">
        <v>1</v>
      </c>
      <c r="J1572" s="7" t="s">
        <v>2240</v>
      </c>
      <c r="K1572" s="9">
        <v>8</v>
      </c>
      <c r="L1572" t="str">
        <f t="shared" si="49"/>
        <v>FL-8</v>
      </c>
      <c r="M1572" s="7" t="s">
        <v>2241</v>
      </c>
      <c r="N1572" s="7" t="s">
        <v>2351</v>
      </c>
      <c r="O1572" s="7" t="s">
        <v>2243</v>
      </c>
      <c r="Q1572" s="10">
        <v>4134</v>
      </c>
      <c r="R1572" s="7" t="s">
        <v>5541</v>
      </c>
      <c r="S1572" s="11">
        <v>1</v>
      </c>
      <c r="T1572" s="12">
        <v>0</v>
      </c>
    </row>
    <row r="1573" spans="1:20" x14ac:dyDescent="0.25">
      <c r="A1573" s="7" t="s">
        <v>2239</v>
      </c>
      <c r="B1573" s="8" t="str">
        <f t="shared" si="48"/>
        <v>51185-FL-8</v>
      </c>
      <c r="C1573" s="7">
        <v>51185</v>
      </c>
      <c r="D1573" s="7" t="s">
        <v>734</v>
      </c>
      <c r="E1573" s="7" t="s">
        <v>2191</v>
      </c>
      <c r="F1573" s="7" t="s">
        <v>734</v>
      </c>
      <c r="G1573" s="7" t="s">
        <v>736</v>
      </c>
      <c r="H1573" s="7" t="s">
        <v>737</v>
      </c>
      <c r="I1573" s="8">
        <v>1</v>
      </c>
      <c r="J1573" s="7" t="s">
        <v>2240</v>
      </c>
      <c r="K1573" s="9">
        <v>8</v>
      </c>
      <c r="L1573" t="str">
        <f t="shared" si="49"/>
        <v>FL-8</v>
      </c>
      <c r="M1573" s="7" t="s">
        <v>2241</v>
      </c>
      <c r="N1573" s="7" t="s">
        <v>2351</v>
      </c>
      <c r="O1573" s="7" t="s">
        <v>2243</v>
      </c>
      <c r="Q1573" s="10">
        <v>1134</v>
      </c>
      <c r="R1573" s="7" t="s">
        <v>5528</v>
      </c>
      <c r="S1573" s="11">
        <v>1</v>
      </c>
      <c r="T1573" s="12">
        <v>0</v>
      </c>
    </row>
    <row r="1574" spans="1:20" x14ac:dyDescent="0.25">
      <c r="A1574" s="7" t="s">
        <v>2239</v>
      </c>
      <c r="B1574" s="8" t="str">
        <f t="shared" si="48"/>
        <v>51185-FL-8</v>
      </c>
      <c r="C1574" s="7">
        <v>51185</v>
      </c>
      <c r="D1574" s="7" t="s">
        <v>734</v>
      </c>
      <c r="E1574" s="7" t="s">
        <v>2191</v>
      </c>
      <c r="F1574" s="7" t="s">
        <v>734</v>
      </c>
      <c r="G1574" s="7" t="s">
        <v>736</v>
      </c>
      <c r="H1574" s="7" t="s">
        <v>737</v>
      </c>
      <c r="I1574" s="8">
        <v>1</v>
      </c>
      <c r="J1574" s="7" t="s">
        <v>2240</v>
      </c>
      <c r="K1574" s="9">
        <v>8</v>
      </c>
      <c r="L1574" t="str">
        <f t="shared" si="49"/>
        <v>FL-8</v>
      </c>
      <c r="M1574" s="7" t="s">
        <v>2241</v>
      </c>
      <c r="N1574" s="7" t="s">
        <v>2351</v>
      </c>
      <c r="O1574" s="7" t="s">
        <v>2243</v>
      </c>
      <c r="Q1574" s="10">
        <v>2134</v>
      </c>
      <c r="R1574" s="7" t="s">
        <v>5532</v>
      </c>
      <c r="S1574" s="11">
        <v>1</v>
      </c>
      <c r="T1574" s="12">
        <v>0</v>
      </c>
    </row>
    <row r="1575" spans="1:20" x14ac:dyDescent="0.25">
      <c r="A1575" s="7" t="s">
        <v>2239</v>
      </c>
      <c r="B1575" s="8" t="str">
        <f t="shared" si="48"/>
        <v>51185-FL-8</v>
      </c>
      <c r="C1575" s="7">
        <v>51185</v>
      </c>
      <c r="D1575" s="7" t="s">
        <v>734</v>
      </c>
      <c r="E1575" s="7" t="s">
        <v>2191</v>
      </c>
      <c r="F1575" s="7" t="s">
        <v>734</v>
      </c>
      <c r="G1575" s="7" t="s">
        <v>736</v>
      </c>
      <c r="H1575" s="7" t="s">
        <v>737</v>
      </c>
      <c r="I1575" s="8">
        <v>1</v>
      </c>
      <c r="J1575" s="7" t="s">
        <v>2240</v>
      </c>
      <c r="K1575" s="9">
        <v>8</v>
      </c>
      <c r="L1575" t="str">
        <f t="shared" si="49"/>
        <v>FL-8</v>
      </c>
      <c r="M1575" s="7" t="s">
        <v>2241</v>
      </c>
      <c r="N1575" s="7" t="s">
        <v>2351</v>
      </c>
      <c r="O1575" s="7" t="s">
        <v>2243</v>
      </c>
      <c r="Q1575" s="10">
        <v>3134</v>
      </c>
      <c r="R1575" s="7" t="s">
        <v>5537</v>
      </c>
      <c r="S1575" s="11">
        <v>1</v>
      </c>
      <c r="T1575" s="12">
        <v>0</v>
      </c>
    </row>
    <row r="1576" spans="1:20" x14ac:dyDescent="0.25">
      <c r="A1576" s="7" t="s">
        <v>2239</v>
      </c>
      <c r="B1576" s="8" t="str">
        <f t="shared" si="48"/>
        <v>51185-FL-8</v>
      </c>
      <c r="C1576" s="7">
        <v>51185</v>
      </c>
      <c r="D1576" s="7" t="s">
        <v>734</v>
      </c>
      <c r="E1576" s="7" t="s">
        <v>2191</v>
      </c>
      <c r="F1576" s="7" t="s">
        <v>734</v>
      </c>
      <c r="G1576" s="7" t="s">
        <v>736</v>
      </c>
      <c r="H1576" s="7" t="s">
        <v>737</v>
      </c>
      <c r="I1576" s="8">
        <v>1</v>
      </c>
      <c r="J1576" s="7" t="s">
        <v>2240</v>
      </c>
      <c r="K1576" s="9">
        <v>8</v>
      </c>
      <c r="L1576" t="str">
        <f t="shared" si="49"/>
        <v>FL-8</v>
      </c>
      <c r="M1576" s="7" t="s">
        <v>2241</v>
      </c>
      <c r="N1576" s="7" t="s">
        <v>2351</v>
      </c>
      <c r="O1576" s="7" t="s">
        <v>2243</v>
      </c>
      <c r="Q1576" s="10">
        <v>4134</v>
      </c>
      <c r="R1576" s="7" t="s">
        <v>5542</v>
      </c>
      <c r="S1576" s="11">
        <v>1</v>
      </c>
      <c r="T1576" s="12">
        <v>0</v>
      </c>
    </row>
    <row r="1577" spans="1:20" x14ac:dyDescent="0.25">
      <c r="A1577" s="7" t="s">
        <v>2239</v>
      </c>
      <c r="B1577" s="8" t="str">
        <f t="shared" si="48"/>
        <v>51185-FL-8</v>
      </c>
      <c r="C1577" s="7">
        <v>51185</v>
      </c>
      <c r="D1577" s="7" t="s">
        <v>734</v>
      </c>
      <c r="E1577" s="7" t="s">
        <v>2191</v>
      </c>
      <c r="F1577" s="7" t="s">
        <v>734</v>
      </c>
      <c r="G1577" s="7" t="s">
        <v>736</v>
      </c>
      <c r="H1577" s="7" t="s">
        <v>737</v>
      </c>
      <c r="I1577" s="8">
        <v>1</v>
      </c>
      <c r="J1577" s="7" t="s">
        <v>2240</v>
      </c>
      <c r="K1577" s="9">
        <v>8</v>
      </c>
      <c r="L1577" t="str">
        <f t="shared" si="49"/>
        <v>FL-8</v>
      </c>
      <c r="M1577" s="7" t="s">
        <v>2241</v>
      </c>
      <c r="N1577" s="7" t="s">
        <v>2351</v>
      </c>
      <c r="O1577" s="7" t="s">
        <v>2243</v>
      </c>
      <c r="Q1577" s="10">
        <v>5134</v>
      </c>
      <c r="R1577" s="7" t="s">
        <v>5529</v>
      </c>
      <c r="S1577" s="11">
        <v>1</v>
      </c>
      <c r="T1577" s="12">
        <v>0</v>
      </c>
    </row>
    <row r="1578" spans="1:20" x14ac:dyDescent="0.25">
      <c r="A1578" s="7" t="s">
        <v>2239</v>
      </c>
      <c r="B1578" s="8" t="str">
        <f t="shared" si="48"/>
        <v>51185-FL-8</v>
      </c>
      <c r="C1578" s="7">
        <v>51185</v>
      </c>
      <c r="D1578" s="7" t="s">
        <v>734</v>
      </c>
      <c r="E1578" s="7" t="s">
        <v>2191</v>
      </c>
      <c r="F1578" s="7" t="s">
        <v>734</v>
      </c>
      <c r="G1578" s="7" t="s">
        <v>736</v>
      </c>
      <c r="H1578" s="7" t="s">
        <v>737</v>
      </c>
      <c r="I1578" s="8">
        <v>1</v>
      </c>
      <c r="J1578" s="7" t="s">
        <v>2240</v>
      </c>
      <c r="K1578" s="9">
        <v>8</v>
      </c>
      <c r="L1578" t="str">
        <f t="shared" si="49"/>
        <v>FL-8</v>
      </c>
      <c r="M1578" s="7" t="s">
        <v>2241</v>
      </c>
      <c r="N1578" s="7" t="s">
        <v>2351</v>
      </c>
      <c r="O1578" s="7" t="s">
        <v>2243</v>
      </c>
      <c r="Q1578" s="10">
        <v>1134</v>
      </c>
      <c r="R1578" s="7" t="s">
        <v>5530</v>
      </c>
      <c r="S1578" s="11">
        <v>1</v>
      </c>
      <c r="T1578" s="12">
        <v>0</v>
      </c>
    </row>
    <row r="1579" spans="1:20" x14ac:dyDescent="0.25">
      <c r="A1579" s="7" t="s">
        <v>2239</v>
      </c>
      <c r="B1579" s="8" t="str">
        <f t="shared" si="48"/>
        <v>51185-FL-8</v>
      </c>
      <c r="C1579" s="7">
        <v>51185</v>
      </c>
      <c r="D1579" s="7" t="s">
        <v>734</v>
      </c>
      <c r="E1579" s="7" t="s">
        <v>2191</v>
      </c>
      <c r="F1579" s="7" t="s">
        <v>734</v>
      </c>
      <c r="G1579" s="7" t="s">
        <v>736</v>
      </c>
      <c r="H1579" s="7" t="s">
        <v>737</v>
      </c>
      <c r="I1579" s="8">
        <v>1</v>
      </c>
      <c r="J1579" s="7" t="s">
        <v>2240</v>
      </c>
      <c r="K1579" s="9">
        <v>8</v>
      </c>
      <c r="L1579" t="str">
        <f t="shared" si="49"/>
        <v>FL-8</v>
      </c>
      <c r="M1579" s="7" t="s">
        <v>2241</v>
      </c>
      <c r="N1579" s="7" t="s">
        <v>2351</v>
      </c>
      <c r="O1579" s="7" t="s">
        <v>2243</v>
      </c>
      <c r="Q1579" s="10">
        <v>2134</v>
      </c>
      <c r="R1579" s="7" t="s">
        <v>5533</v>
      </c>
      <c r="S1579" s="11">
        <v>1</v>
      </c>
      <c r="T1579" s="12">
        <v>0</v>
      </c>
    </row>
    <row r="1580" spans="1:20" x14ac:dyDescent="0.25">
      <c r="A1580" s="7" t="s">
        <v>2239</v>
      </c>
      <c r="B1580" s="8" t="str">
        <f t="shared" si="48"/>
        <v>51185-FL-8</v>
      </c>
      <c r="C1580" s="7">
        <v>51185</v>
      </c>
      <c r="D1580" s="7" t="s">
        <v>734</v>
      </c>
      <c r="E1580" s="7" t="s">
        <v>2191</v>
      </c>
      <c r="F1580" s="7" t="s">
        <v>734</v>
      </c>
      <c r="G1580" s="7" t="s">
        <v>736</v>
      </c>
      <c r="H1580" s="7" t="s">
        <v>737</v>
      </c>
      <c r="I1580" s="8">
        <v>1</v>
      </c>
      <c r="J1580" s="7" t="s">
        <v>2240</v>
      </c>
      <c r="K1580" s="9">
        <v>8</v>
      </c>
      <c r="L1580" t="str">
        <f t="shared" si="49"/>
        <v>FL-8</v>
      </c>
      <c r="M1580" s="7" t="s">
        <v>2241</v>
      </c>
      <c r="N1580" s="7" t="s">
        <v>2351</v>
      </c>
      <c r="O1580" s="7" t="s">
        <v>2243</v>
      </c>
      <c r="Q1580" s="10">
        <v>3134</v>
      </c>
      <c r="R1580" s="7" t="s">
        <v>5538</v>
      </c>
      <c r="S1580" s="11">
        <v>1</v>
      </c>
      <c r="T1580" s="12">
        <v>0</v>
      </c>
    </row>
    <row r="1581" spans="1:20" x14ac:dyDescent="0.25">
      <c r="A1581" s="7" t="s">
        <v>2239</v>
      </c>
      <c r="B1581" s="8" t="str">
        <f t="shared" si="48"/>
        <v>51185-FL-8</v>
      </c>
      <c r="C1581" s="7">
        <v>51185</v>
      </c>
      <c r="D1581" s="7" t="s">
        <v>734</v>
      </c>
      <c r="E1581" s="7" t="s">
        <v>2191</v>
      </c>
      <c r="F1581" s="7" t="s">
        <v>734</v>
      </c>
      <c r="G1581" s="7" t="s">
        <v>736</v>
      </c>
      <c r="H1581" s="7" t="s">
        <v>737</v>
      </c>
      <c r="I1581" s="8">
        <v>1</v>
      </c>
      <c r="J1581" s="7" t="s">
        <v>2240</v>
      </c>
      <c r="K1581" s="9">
        <v>8</v>
      </c>
      <c r="L1581" t="str">
        <f t="shared" si="49"/>
        <v>FL-8</v>
      </c>
      <c r="M1581" s="7" t="s">
        <v>2241</v>
      </c>
      <c r="N1581" s="7" t="s">
        <v>2351</v>
      </c>
      <c r="O1581" s="7" t="s">
        <v>2243</v>
      </c>
      <c r="Q1581" s="10">
        <v>4134</v>
      </c>
      <c r="R1581" s="7" t="s">
        <v>5543</v>
      </c>
      <c r="S1581" s="11">
        <v>1</v>
      </c>
      <c r="T1581" s="12">
        <v>0</v>
      </c>
    </row>
    <row r="1582" spans="1:20" x14ac:dyDescent="0.25">
      <c r="A1582" s="7" t="s">
        <v>2239</v>
      </c>
      <c r="B1582" s="8" t="str">
        <f t="shared" si="48"/>
        <v>51185-FL-8</v>
      </c>
      <c r="C1582" s="7">
        <v>51185</v>
      </c>
      <c r="D1582" s="7" t="s">
        <v>734</v>
      </c>
      <c r="E1582" s="7" t="s">
        <v>2191</v>
      </c>
      <c r="F1582" s="7" t="s">
        <v>734</v>
      </c>
      <c r="G1582" s="7" t="s">
        <v>736</v>
      </c>
      <c r="H1582" s="7" t="s">
        <v>737</v>
      </c>
      <c r="I1582" s="8">
        <v>1</v>
      </c>
      <c r="J1582" s="7" t="s">
        <v>2240</v>
      </c>
      <c r="K1582" s="9">
        <v>8</v>
      </c>
      <c r="L1582" t="str">
        <f t="shared" si="49"/>
        <v>FL-8</v>
      </c>
      <c r="M1582" s="7" t="s">
        <v>2241</v>
      </c>
      <c r="N1582" s="7" t="s">
        <v>2351</v>
      </c>
      <c r="O1582" s="7" t="s">
        <v>2243</v>
      </c>
      <c r="Q1582" s="10">
        <v>5134</v>
      </c>
      <c r="R1582" s="7" t="s">
        <v>5531</v>
      </c>
      <c r="S1582" s="11">
        <v>1</v>
      </c>
      <c r="T1582" s="12">
        <v>0</v>
      </c>
    </row>
    <row r="1583" spans="1:20" x14ac:dyDescent="0.25">
      <c r="A1583" s="7" t="s">
        <v>2239</v>
      </c>
      <c r="B1583" s="8" t="str">
        <f t="shared" si="48"/>
        <v>51185-FR-8</v>
      </c>
      <c r="C1583" s="7">
        <v>51185</v>
      </c>
      <c r="D1583" s="7" t="s">
        <v>734</v>
      </c>
      <c r="E1583" s="7" t="s">
        <v>2191</v>
      </c>
      <c r="F1583" s="7" t="s">
        <v>734</v>
      </c>
      <c r="G1583" s="7" t="s">
        <v>736</v>
      </c>
      <c r="H1583" s="7" t="s">
        <v>737</v>
      </c>
      <c r="I1583" s="8">
        <v>2</v>
      </c>
      <c r="J1583" s="7" t="s">
        <v>2244</v>
      </c>
      <c r="K1583" s="9">
        <v>8</v>
      </c>
      <c r="L1583" t="str">
        <f t="shared" si="49"/>
        <v>FR-8</v>
      </c>
      <c r="M1583" s="7" t="s">
        <v>2241</v>
      </c>
      <c r="N1583" s="7" t="s">
        <v>2352</v>
      </c>
      <c r="O1583" s="7" t="s">
        <v>2243</v>
      </c>
      <c r="Q1583" s="10">
        <v>4744</v>
      </c>
      <c r="R1583" s="7" t="s">
        <v>5539</v>
      </c>
      <c r="S1583" s="11">
        <v>1</v>
      </c>
      <c r="T1583" s="12">
        <v>0</v>
      </c>
    </row>
    <row r="1584" spans="1:20" x14ac:dyDescent="0.25">
      <c r="A1584" s="7" t="s">
        <v>2239</v>
      </c>
      <c r="B1584" s="8" t="str">
        <f t="shared" si="48"/>
        <v>51185-FR-8</v>
      </c>
      <c r="C1584" s="7">
        <v>51185</v>
      </c>
      <c r="D1584" s="7" t="s">
        <v>734</v>
      </c>
      <c r="E1584" s="7" t="s">
        <v>2191</v>
      </c>
      <c r="F1584" s="7" t="s">
        <v>734</v>
      </c>
      <c r="G1584" s="7" t="s">
        <v>736</v>
      </c>
      <c r="H1584" s="7" t="s">
        <v>737</v>
      </c>
      <c r="I1584" s="8">
        <v>2</v>
      </c>
      <c r="J1584" s="7" t="s">
        <v>2244</v>
      </c>
      <c r="K1584" s="9">
        <v>8</v>
      </c>
      <c r="L1584" t="str">
        <f t="shared" si="49"/>
        <v>FR-8</v>
      </c>
      <c r="M1584" s="7" t="s">
        <v>2241</v>
      </c>
      <c r="N1584" s="7" t="s">
        <v>2352</v>
      </c>
      <c r="O1584" s="7" t="s">
        <v>2243</v>
      </c>
      <c r="Q1584" s="10">
        <v>4744</v>
      </c>
      <c r="R1584" s="7" t="s">
        <v>5540</v>
      </c>
      <c r="S1584" s="11">
        <v>1</v>
      </c>
      <c r="T1584" s="12">
        <v>0</v>
      </c>
    </row>
    <row r="1585" spans="1:20" x14ac:dyDescent="0.25">
      <c r="A1585" s="7" t="s">
        <v>2239</v>
      </c>
      <c r="B1585" s="8" t="str">
        <f t="shared" si="48"/>
        <v>51185-FR-8</v>
      </c>
      <c r="C1585" s="7">
        <v>51185</v>
      </c>
      <c r="D1585" s="7" t="s">
        <v>734</v>
      </c>
      <c r="E1585" s="7" t="s">
        <v>2191</v>
      </c>
      <c r="F1585" s="7" t="s">
        <v>734</v>
      </c>
      <c r="G1585" s="7" t="s">
        <v>736</v>
      </c>
      <c r="H1585" s="7" t="s">
        <v>737</v>
      </c>
      <c r="I1585" s="8">
        <v>2</v>
      </c>
      <c r="J1585" s="7" t="s">
        <v>2244</v>
      </c>
      <c r="K1585" s="9">
        <v>8</v>
      </c>
      <c r="L1585" t="str">
        <f t="shared" si="49"/>
        <v>FR-8</v>
      </c>
      <c r="M1585" s="7" t="s">
        <v>2241</v>
      </c>
      <c r="N1585" s="7" t="s">
        <v>2352</v>
      </c>
      <c r="O1585" s="7" t="s">
        <v>2243</v>
      </c>
      <c r="Q1585" s="10">
        <v>5714</v>
      </c>
      <c r="R1585" s="7" t="s">
        <v>5525</v>
      </c>
      <c r="S1585" s="11">
        <v>1</v>
      </c>
      <c r="T1585" s="12">
        <v>0</v>
      </c>
    </row>
    <row r="1586" spans="1:20" x14ac:dyDescent="0.25">
      <c r="A1586" s="7" t="s">
        <v>2239</v>
      </c>
      <c r="B1586" s="8" t="str">
        <f t="shared" si="48"/>
        <v>51185-FR-8</v>
      </c>
      <c r="C1586" s="7">
        <v>51185</v>
      </c>
      <c r="D1586" s="7" t="s">
        <v>734</v>
      </c>
      <c r="E1586" s="7" t="s">
        <v>2191</v>
      </c>
      <c r="F1586" s="7" t="s">
        <v>734</v>
      </c>
      <c r="G1586" s="7" t="s">
        <v>736</v>
      </c>
      <c r="H1586" s="7" t="s">
        <v>737</v>
      </c>
      <c r="I1586" s="8">
        <v>2</v>
      </c>
      <c r="J1586" s="7" t="s">
        <v>2244</v>
      </c>
      <c r="K1586" s="9">
        <v>8</v>
      </c>
      <c r="L1586" t="str">
        <f t="shared" si="49"/>
        <v>FR-8</v>
      </c>
      <c r="M1586" s="7" t="s">
        <v>2241</v>
      </c>
      <c r="N1586" s="7" t="s">
        <v>2352</v>
      </c>
      <c r="O1586" s="7" t="s">
        <v>2243</v>
      </c>
      <c r="Q1586" s="10">
        <v>1714</v>
      </c>
      <c r="R1586" s="7" t="s">
        <v>5526</v>
      </c>
      <c r="S1586" s="11">
        <v>1</v>
      </c>
      <c r="T1586" s="12">
        <v>0</v>
      </c>
    </row>
    <row r="1587" spans="1:20" x14ac:dyDescent="0.25">
      <c r="A1587" s="7" t="s">
        <v>2239</v>
      </c>
      <c r="B1587" s="8" t="str">
        <f t="shared" si="48"/>
        <v>51185-FR-8</v>
      </c>
      <c r="C1587" s="7">
        <v>51185</v>
      </c>
      <c r="D1587" s="7" t="s">
        <v>734</v>
      </c>
      <c r="E1587" s="7" t="s">
        <v>2191</v>
      </c>
      <c r="F1587" s="7" t="s">
        <v>734</v>
      </c>
      <c r="G1587" s="7" t="s">
        <v>736</v>
      </c>
      <c r="H1587" s="7" t="s">
        <v>737</v>
      </c>
      <c r="I1587" s="8">
        <v>2</v>
      </c>
      <c r="J1587" s="7" t="s">
        <v>2244</v>
      </c>
      <c r="K1587" s="9">
        <v>8</v>
      </c>
      <c r="L1587" t="str">
        <f t="shared" si="49"/>
        <v>FR-8</v>
      </c>
      <c r="M1587" s="7" t="s">
        <v>2241</v>
      </c>
      <c r="N1587" s="7" t="s">
        <v>2352</v>
      </c>
      <c r="O1587" s="7" t="s">
        <v>2243</v>
      </c>
      <c r="Q1587" s="10">
        <v>4744</v>
      </c>
      <c r="R1587" s="7" t="s">
        <v>5541</v>
      </c>
      <c r="S1587" s="11">
        <v>1</v>
      </c>
      <c r="T1587" s="12">
        <v>0</v>
      </c>
    </row>
    <row r="1588" spans="1:20" x14ac:dyDescent="0.25">
      <c r="A1588" s="7" t="s">
        <v>2239</v>
      </c>
      <c r="B1588" s="8" t="str">
        <f t="shared" si="48"/>
        <v>51185-FR-8</v>
      </c>
      <c r="C1588" s="7">
        <v>51185</v>
      </c>
      <c r="D1588" s="7" t="s">
        <v>734</v>
      </c>
      <c r="E1588" s="7" t="s">
        <v>2191</v>
      </c>
      <c r="F1588" s="7" t="s">
        <v>734</v>
      </c>
      <c r="G1588" s="7" t="s">
        <v>736</v>
      </c>
      <c r="H1588" s="7" t="s">
        <v>737</v>
      </c>
      <c r="I1588" s="8">
        <v>2</v>
      </c>
      <c r="J1588" s="7" t="s">
        <v>2244</v>
      </c>
      <c r="K1588" s="9">
        <v>8</v>
      </c>
      <c r="L1588" t="str">
        <f t="shared" si="49"/>
        <v>FR-8</v>
      </c>
      <c r="M1588" s="7" t="s">
        <v>2241</v>
      </c>
      <c r="N1588" s="7" t="s">
        <v>2352</v>
      </c>
      <c r="O1588" s="7" t="s">
        <v>2243</v>
      </c>
      <c r="Q1588" s="10">
        <v>1714</v>
      </c>
      <c r="R1588" s="7" t="s">
        <v>5528</v>
      </c>
      <c r="S1588" s="11">
        <v>1</v>
      </c>
      <c r="T1588" s="12">
        <v>0</v>
      </c>
    </row>
    <row r="1589" spans="1:20" x14ac:dyDescent="0.25">
      <c r="A1589" s="7" t="s">
        <v>2239</v>
      </c>
      <c r="B1589" s="8" t="str">
        <f t="shared" si="48"/>
        <v>51185-FR-8</v>
      </c>
      <c r="C1589" s="7">
        <v>51185</v>
      </c>
      <c r="D1589" s="7" t="s">
        <v>734</v>
      </c>
      <c r="E1589" s="7" t="s">
        <v>2191</v>
      </c>
      <c r="F1589" s="7" t="s">
        <v>734</v>
      </c>
      <c r="G1589" s="7" t="s">
        <v>736</v>
      </c>
      <c r="H1589" s="7" t="s">
        <v>737</v>
      </c>
      <c r="I1589" s="8">
        <v>2</v>
      </c>
      <c r="J1589" s="7" t="s">
        <v>2244</v>
      </c>
      <c r="K1589" s="9">
        <v>8</v>
      </c>
      <c r="L1589" t="str">
        <f t="shared" si="49"/>
        <v>FR-8</v>
      </c>
      <c r="M1589" s="7" t="s">
        <v>2241</v>
      </c>
      <c r="N1589" s="7" t="s">
        <v>2352</v>
      </c>
      <c r="O1589" s="7" t="s">
        <v>2243</v>
      </c>
      <c r="Q1589" s="10">
        <v>4744</v>
      </c>
      <c r="R1589" s="7" t="s">
        <v>5542</v>
      </c>
      <c r="S1589" s="11">
        <v>1</v>
      </c>
      <c r="T1589" s="12">
        <v>0</v>
      </c>
    </row>
    <row r="1590" spans="1:20" x14ac:dyDescent="0.25">
      <c r="A1590" s="7" t="s">
        <v>2239</v>
      </c>
      <c r="B1590" s="8" t="str">
        <f t="shared" si="48"/>
        <v>51185-FR-8</v>
      </c>
      <c r="C1590" s="7">
        <v>51185</v>
      </c>
      <c r="D1590" s="7" t="s">
        <v>734</v>
      </c>
      <c r="E1590" s="7" t="s">
        <v>2191</v>
      </c>
      <c r="F1590" s="7" t="s">
        <v>734</v>
      </c>
      <c r="G1590" s="7" t="s">
        <v>736</v>
      </c>
      <c r="H1590" s="7" t="s">
        <v>737</v>
      </c>
      <c r="I1590" s="8">
        <v>2</v>
      </c>
      <c r="J1590" s="7" t="s">
        <v>2244</v>
      </c>
      <c r="K1590" s="9">
        <v>8</v>
      </c>
      <c r="L1590" t="str">
        <f t="shared" si="49"/>
        <v>FR-8</v>
      </c>
      <c r="M1590" s="7" t="s">
        <v>2241</v>
      </c>
      <c r="N1590" s="7" t="s">
        <v>2352</v>
      </c>
      <c r="O1590" s="7" t="s">
        <v>2243</v>
      </c>
      <c r="Q1590" s="10">
        <v>1714</v>
      </c>
      <c r="R1590" s="7" t="s">
        <v>5530</v>
      </c>
      <c r="S1590" s="11">
        <v>1</v>
      </c>
      <c r="T1590" s="12">
        <v>0</v>
      </c>
    </row>
    <row r="1591" spans="1:20" x14ac:dyDescent="0.25">
      <c r="A1591" s="7" t="s">
        <v>2239</v>
      </c>
      <c r="B1591" s="8" t="str">
        <f t="shared" si="48"/>
        <v>51185-FR-8</v>
      </c>
      <c r="C1591" s="7">
        <v>51185</v>
      </c>
      <c r="D1591" s="7" t="s">
        <v>734</v>
      </c>
      <c r="E1591" s="7" t="s">
        <v>2191</v>
      </c>
      <c r="F1591" s="7" t="s">
        <v>734</v>
      </c>
      <c r="G1591" s="7" t="s">
        <v>736</v>
      </c>
      <c r="H1591" s="7" t="s">
        <v>737</v>
      </c>
      <c r="I1591" s="8">
        <v>2</v>
      </c>
      <c r="J1591" s="7" t="s">
        <v>2244</v>
      </c>
      <c r="K1591" s="9">
        <v>8</v>
      </c>
      <c r="L1591" t="str">
        <f t="shared" si="49"/>
        <v>FR-8</v>
      </c>
      <c r="M1591" s="7" t="s">
        <v>2241</v>
      </c>
      <c r="N1591" s="7" t="s">
        <v>2352</v>
      </c>
      <c r="O1591" s="7" t="s">
        <v>2243</v>
      </c>
      <c r="Q1591" s="10">
        <v>4744</v>
      </c>
      <c r="R1591" s="7" t="s">
        <v>5543</v>
      </c>
      <c r="S1591" s="11">
        <v>1</v>
      </c>
      <c r="T1591" s="12">
        <v>0</v>
      </c>
    </row>
    <row r="1592" spans="1:20" x14ac:dyDescent="0.25">
      <c r="A1592" s="7" t="s">
        <v>2239</v>
      </c>
      <c r="B1592" s="8" t="str">
        <f t="shared" si="48"/>
        <v>51186-FL-8</v>
      </c>
      <c r="C1592" s="7">
        <v>51186</v>
      </c>
      <c r="D1592" s="7" t="s">
        <v>350</v>
      </c>
      <c r="E1592" s="7" t="s">
        <v>2191</v>
      </c>
      <c r="F1592" s="7" t="s">
        <v>350</v>
      </c>
      <c r="G1592" s="7" t="s">
        <v>353</v>
      </c>
      <c r="H1592" s="7" t="s">
        <v>67</v>
      </c>
      <c r="I1592" s="8">
        <v>1</v>
      </c>
      <c r="J1592" s="7" t="s">
        <v>2240</v>
      </c>
      <c r="K1592" s="9">
        <v>8</v>
      </c>
      <c r="L1592" t="str">
        <f t="shared" si="49"/>
        <v>FL-8</v>
      </c>
      <c r="M1592" s="7" t="s">
        <v>2241</v>
      </c>
      <c r="N1592" s="7" t="s">
        <v>2353</v>
      </c>
      <c r="O1592" s="7" t="s">
        <v>2243</v>
      </c>
      <c r="Q1592" s="10">
        <v>3138</v>
      </c>
      <c r="R1592" s="7" t="s">
        <v>5534</v>
      </c>
      <c r="S1592" s="11">
        <v>1</v>
      </c>
      <c r="T1592" s="12">
        <v>0</v>
      </c>
    </row>
    <row r="1593" spans="1:20" x14ac:dyDescent="0.25">
      <c r="A1593" s="7" t="s">
        <v>2239</v>
      </c>
      <c r="B1593" s="8" t="str">
        <f t="shared" si="48"/>
        <v>51186-FL-8</v>
      </c>
      <c r="C1593" s="7">
        <v>51186</v>
      </c>
      <c r="D1593" s="7" t="s">
        <v>350</v>
      </c>
      <c r="E1593" s="7" t="s">
        <v>2191</v>
      </c>
      <c r="F1593" s="7" t="s">
        <v>350</v>
      </c>
      <c r="G1593" s="7" t="s">
        <v>353</v>
      </c>
      <c r="H1593" s="7" t="s">
        <v>67</v>
      </c>
      <c r="I1593" s="8">
        <v>1</v>
      </c>
      <c r="J1593" s="7" t="s">
        <v>2240</v>
      </c>
      <c r="K1593" s="9">
        <v>8</v>
      </c>
      <c r="L1593" t="str">
        <f t="shared" si="49"/>
        <v>FL-8</v>
      </c>
      <c r="M1593" s="7" t="s">
        <v>2241</v>
      </c>
      <c r="N1593" s="7" t="s">
        <v>2353</v>
      </c>
      <c r="O1593" s="7" t="s">
        <v>2243</v>
      </c>
      <c r="Q1593" s="10">
        <v>5138</v>
      </c>
      <c r="R1593" s="7" t="s">
        <v>5539</v>
      </c>
      <c r="S1593" s="11">
        <v>1</v>
      </c>
      <c r="T1593" s="12">
        <v>0</v>
      </c>
    </row>
    <row r="1594" spans="1:20" x14ac:dyDescent="0.25">
      <c r="A1594" s="7" t="s">
        <v>2239</v>
      </c>
      <c r="B1594" s="8" t="str">
        <f t="shared" si="48"/>
        <v>51186-FL-8</v>
      </c>
      <c r="C1594" s="7">
        <v>51186</v>
      </c>
      <c r="D1594" s="7" t="s">
        <v>350</v>
      </c>
      <c r="E1594" s="7" t="s">
        <v>2191</v>
      </c>
      <c r="F1594" s="7" t="s">
        <v>350</v>
      </c>
      <c r="G1594" s="7" t="s">
        <v>353</v>
      </c>
      <c r="H1594" s="7" t="s">
        <v>67</v>
      </c>
      <c r="I1594" s="8">
        <v>1</v>
      </c>
      <c r="J1594" s="7" t="s">
        <v>2240</v>
      </c>
      <c r="K1594" s="9">
        <v>8</v>
      </c>
      <c r="L1594" t="str">
        <f t="shared" si="49"/>
        <v>FL-8</v>
      </c>
      <c r="M1594" s="7" t="s">
        <v>2241</v>
      </c>
      <c r="N1594" s="7" t="s">
        <v>2353</v>
      </c>
      <c r="O1594" s="7" t="s">
        <v>2243</v>
      </c>
      <c r="Q1594" s="10">
        <v>3138</v>
      </c>
      <c r="R1594" s="7" t="s">
        <v>5535</v>
      </c>
      <c r="S1594" s="11">
        <v>1</v>
      </c>
      <c r="T1594" s="12">
        <v>0</v>
      </c>
    </row>
    <row r="1595" spans="1:20" x14ac:dyDescent="0.25">
      <c r="A1595" s="7" t="s">
        <v>2239</v>
      </c>
      <c r="B1595" s="8" t="str">
        <f t="shared" si="48"/>
        <v>51186-FL-8</v>
      </c>
      <c r="C1595" s="7">
        <v>51186</v>
      </c>
      <c r="D1595" s="7" t="s">
        <v>350</v>
      </c>
      <c r="E1595" s="7" t="s">
        <v>2191</v>
      </c>
      <c r="F1595" s="7" t="s">
        <v>350</v>
      </c>
      <c r="G1595" s="7" t="s">
        <v>353</v>
      </c>
      <c r="H1595" s="7" t="s">
        <v>67</v>
      </c>
      <c r="I1595" s="8">
        <v>1</v>
      </c>
      <c r="J1595" s="7" t="s">
        <v>2240</v>
      </c>
      <c r="K1595" s="9">
        <v>8</v>
      </c>
      <c r="L1595" t="str">
        <f t="shared" si="49"/>
        <v>FL-8</v>
      </c>
      <c r="M1595" s="7" t="s">
        <v>2241</v>
      </c>
      <c r="N1595" s="7" t="s">
        <v>2353</v>
      </c>
      <c r="O1595" s="7" t="s">
        <v>2243</v>
      </c>
      <c r="Q1595" s="10">
        <v>5138</v>
      </c>
      <c r="R1595" s="7" t="s">
        <v>5525</v>
      </c>
      <c r="S1595" s="11">
        <v>1</v>
      </c>
      <c r="T1595" s="12">
        <v>0</v>
      </c>
    </row>
    <row r="1596" spans="1:20" x14ac:dyDescent="0.25">
      <c r="A1596" s="7" t="s">
        <v>2239</v>
      </c>
      <c r="B1596" s="8" t="str">
        <f t="shared" si="48"/>
        <v>51186-FL-8</v>
      </c>
      <c r="C1596" s="7">
        <v>51186</v>
      </c>
      <c r="D1596" s="7" t="s">
        <v>350</v>
      </c>
      <c r="E1596" s="7" t="s">
        <v>2191</v>
      </c>
      <c r="F1596" s="7" t="s">
        <v>350</v>
      </c>
      <c r="G1596" s="7" t="s">
        <v>353</v>
      </c>
      <c r="H1596" s="7" t="s">
        <v>67</v>
      </c>
      <c r="I1596" s="8">
        <v>1</v>
      </c>
      <c r="J1596" s="7" t="s">
        <v>2240</v>
      </c>
      <c r="K1596" s="9">
        <v>8</v>
      </c>
      <c r="L1596" t="str">
        <f t="shared" si="49"/>
        <v>FL-8</v>
      </c>
      <c r="M1596" s="7" t="s">
        <v>2241</v>
      </c>
      <c r="N1596" s="7" t="s">
        <v>2353</v>
      </c>
      <c r="O1596" s="7" t="s">
        <v>2243</v>
      </c>
      <c r="Q1596" s="10">
        <v>5138</v>
      </c>
      <c r="R1596" s="7" t="s">
        <v>5525</v>
      </c>
      <c r="S1596" s="11">
        <v>1</v>
      </c>
      <c r="T1596" s="12">
        <v>0</v>
      </c>
    </row>
    <row r="1597" spans="1:20" x14ac:dyDescent="0.25">
      <c r="A1597" s="7" t="s">
        <v>2239</v>
      </c>
      <c r="B1597" s="8" t="str">
        <f t="shared" si="48"/>
        <v>51186-FL-8</v>
      </c>
      <c r="C1597" s="7">
        <v>51186</v>
      </c>
      <c r="D1597" s="7" t="s">
        <v>350</v>
      </c>
      <c r="E1597" s="7" t="s">
        <v>2191</v>
      </c>
      <c r="F1597" s="7" t="s">
        <v>350</v>
      </c>
      <c r="G1597" s="7" t="s">
        <v>353</v>
      </c>
      <c r="H1597" s="7" t="s">
        <v>67</v>
      </c>
      <c r="I1597" s="8">
        <v>1</v>
      </c>
      <c r="J1597" s="7" t="s">
        <v>2240</v>
      </c>
      <c r="K1597" s="9">
        <v>8</v>
      </c>
      <c r="L1597" t="str">
        <f t="shared" si="49"/>
        <v>FL-8</v>
      </c>
      <c r="M1597" s="7" t="s">
        <v>2241</v>
      </c>
      <c r="N1597" s="7" t="s">
        <v>2353</v>
      </c>
      <c r="O1597" s="7" t="s">
        <v>2243</v>
      </c>
      <c r="Q1597" s="10">
        <v>1138</v>
      </c>
      <c r="R1597" s="7" t="s">
        <v>5526</v>
      </c>
      <c r="S1597" s="11">
        <v>1</v>
      </c>
      <c r="T1597" s="12">
        <v>0</v>
      </c>
    </row>
    <row r="1598" spans="1:20" x14ac:dyDescent="0.25">
      <c r="A1598" s="7" t="s">
        <v>2239</v>
      </c>
      <c r="B1598" s="8" t="str">
        <f t="shared" si="48"/>
        <v>51186-FL-8</v>
      </c>
      <c r="C1598" s="7">
        <v>51186</v>
      </c>
      <c r="D1598" s="7" t="s">
        <v>350</v>
      </c>
      <c r="E1598" s="7" t="s">
        <v>2191</v>
      </c>
      <c r="F1598" s="7" t="s">
        <v>350</v>
      </c>
      <c r="G1598" s="7" t="s">
        <v>353</v>
      </c>
      <c r="H1598" s="7" t="s">
        <v>67</v>
      </c>
      <c r="I1598" s="8">
        <v>1</v>
      </c>
      <c r="J1598" s="7" t="s">
        <v>2240</v>
      </c>
      <c r="K1598" s="9">
        <v>8</v>
      </c>
      <c r="L1598" t="str">
        <f t="shared" si="49"/>
        <v>FL-8</v>
      </c>
      <c r="M1598" s="7" t="s">
        <v>2241</v>
      </c>
      <c r="N1598" s="7" t="s">
        <v>2353</v>
      </c>
      <c r="O1598" s="7" t="s">
        <v>2243</v>
      </c>
      <c r="Q1598" s="10">
        <v>3138</v>
      </c>
      <c r="R1598" s="7" t="s">
        <v>5536</v>
      </c>
      <c r="S1598" s="11">
        <v>1</v>
      </c>
      <c r="T1598" s="12">
        <v>0</v>
      </c>
    </row>
    <row r="1599" spans="1:20" x14ac:dyDescent="0.25">
      <c r="A1599" s="7" t="s">
        <v>2239</v>
      </c>
      <c r="B1599" s="8" t="str">
        <f t="shared" si="48"/>
        <v>51186-FL-8</v>
      </c>
      <c r="C1599" s="7">
        <v>51186</v>
      </c>
      <c r="D1599" s="7" t="s">
        <v>350</v>
      </c>
      <c r="E1599" s="7" t="s">
        <v>2191</v>
      </c>
      <c r="F1599" s="7" t="s">
        <v>350</v>
      </c>
      <c r="G1599" s="7" t="s">
        <v>353</v>
      </c>
      <c r="H1599" s="7" t="s">
        <v>67</v>
      </c>
      <c r="I1599" s="8">
        <v>1</v>
      </c>
      <c r="J1599" s="7" t="s">
        <v>2240</v>
      </c>
      <c r="K1599" s="9">
        <v>8</v>
      </c>
      <c r="L1599" t="str">
        <f t="shared" si="49"/>
        <v>FL-8</v>
      </c>
      <c r="M1599" s="7" t="s">
        <v>2241</v>
      </c>
      <c r="N1599" s="7" t="s">
        <v>2353</v>
      </c>
      <c r="O1599" s="7" t="s">
        <v>2243</v>
      </c>
      <c r="Q1599" s="10">
        <v>5138</v>
      </c>
      <c r="R1599" s="7" t="s">
        <v>5527</v>
      </c>
      <c r="S1599" s="11">
        <v>1</v>
      </c>
      <c r="T1599" s="12">
        <v>0</v>
      </c>
    </row>
    <row r="1600" spans="1:20" x14ac:dyDescent="0.25">
      <c r="A1600" s="7" t="s">
        <v>2239</v>
      </c>
      <c r="B1600" s="8" t="str">
        <f t="shared" si="48"/>
        <v>51186-FL-8</v>
      </c>
      <c r="C1600" s="7">
        <v>51186</v>
      </c>
      <c r="D1600" s="7" t="s">
        <v>350</v>
      </c>
      <c r="E1600" s="7" t="s">
        <v>2191</v>
      </c>
      <c r="F1600" s="7" t="s">
        <v>350</v>
      </c>
      <c r="G1600" s="7" t="s">
        <v>353</v>
      </c>
      <c r="H1600" s="7" t="s">
        <v>67</v>
      </c>
      <c r="I1600" s="8">
        <v>1</v>
      </c>
      <c r="J1600" s="7" t="s">
        <v>2240</v>
      </c>
      <c r="K1600" s="9">
        <v>8</v>
      </c>
      <c r="L1600" t="str">
        <f t="shared" si="49"/>
        <v>FL-8</v>
      </c>
      <c r="M1600" s="7" t="s">
        <v>2241</v>
      </c>
      <c r="N1600" s="7" t="s">
        <v>2353</v>
      </c>
      <c r="O1600" s="7" t="s">
        <v>2243</v>
      </c>
      <c r="Q1600" s="10">
        <v>1138</v>
      </c>
      <c r="R1600" s="7" t="s">
        <v>5528</v>
      </c>
      <c r="S1600" s="11">
        <v>1</v>
      </c>
      <c r="T1600" s="12">
        <v>0</v>
      </c>
    </row>
    <row r="1601" spans="1:20" x14ac:dyDescent="0.25">
      <c r="A1601" s="7" t="s">
        <v>2239</v>
      </c>
      <c r="B1601" s="8" t="str">
        <f t="shared" si="48"/>
        <v>51186-FL-8</v>
      </c>
      <c r="C1601" s="7">
        <v>51186</v>
      </c>
      <c r="D1601" s="7" t="s">
        <v>350</v>
      </c>
      <c r="E1601" s="7" t="s">
        <v>2191</v>
      </c>
      <c r="F1601" s="7" t="s">
        <v>350</v>
      </c>
      <c r="G1601" s="7" t="s">
        <v>353</v>
      </c>
      <c r="H1601" s="7" t="s">
        <v>67</v>
      </c>
      <c r="I1601" s="8">
        <v>1</v>
      </c>
      <c r="J1601" s="7" t="s">
        <v>2240</v>
      </c>
      <c r="K1601" s="9">
        <v>8</v>
      </c>
      <c r="L1601" t="str">
        <f t="shared" si="49"/>
        <v>FL-8</v>
      </c>
      <c r="M1601" s="7" t="s">
        <v>2241</v>
      </c>
      <c r="N1601" s="7" t="s">
        <v>2353</v>
      </c>
      <c r="O1601" s="7" t="s">
        <v>2243</v>
      </c>
      <c r="Q1601" s="10">
        <v>3138</v>
      </c>
      <c r="R1601" s="7" t="s">
        <v>5537</v>
      </c>
      <c r="S1601" s="11">
        <v>1</v>
      </c>
      <c r="T1601" s="12">
        <v>0</v>
      </c>
    </row>
    <row r="1602" spans="1:20" x14ac:dyDescent="0.25">
      <c r="A1602" s="7" t="s">
        <v>2239</v>
      </c>
      <c r="B1602" s="8" t="str">
        <f t="shared" si="48"/>
        <v>51186-FL-8</v>
      </c>
      <c r="C1602" s="7">
        <v>51186</v>
      </c>
      <c r="D1602" s="7" t="s">
        <v>350</v>
      </c>
      <c r="E1602" s="7" t="s">
        <v>2191</v>
      </c>
      <c r="F1602" s="7" t="s">
        <v>350</v>
      </c>
      <c r="G1602" s="7" t="s">
        <v>353</v>
      </c>
      <c r="H1602" s="7" t="s">
        <v>67</v>
      </c>
      <c r="I1602" s="8">
        <v>1</v>
      </c>
      <c r="J1602" s="7" t="s">
        <v>2240</v>
      </c>
      <c r="K1602" s="9">
        <v>8</v>
      </c>
      <c r="L1602" t="str">
        <f t="shared" si="49"/>
        <v>FL-8</v>
      </c>
      <c r="M1602" s="7" t="s">
        <v>2241</v>
      </c>
      <c r="N1602" s="7" t="s">
        <v>2353</v>
      </c>
      <c r="O1602" s="7" t="s">
        <v>2243</v>
      </c>
      <c r="Q1602" s="10">
        <v>5138</v>
      </c>
      <c r="R1602" s="7" t="s">
        <v>5529</v>
      </c>
      <c r="S1602" s="11">
        <v>1</v>
      </c>
      <c r="T1602" s="12">
        <v>0</v>
      </c>
    </row>
    <row r="1603" spans="1:20" x14ac:dyDescent="0.25">
      <c r="A1603" s="7" t="s">
        <v>2239</v>
      </c>
      <c r="B1603" s="8" t="str">
        <f t="shared" ref="B1603:B1666" si="50">C1603&amp;"-"&amp;L1603</f>
        <v>51186-FL-8</v>
      </c>
      <c r="C1603" s="7">
        <v>51186</v>
      </c>
      <c r="D1603" s="7" t="s">
        <v>350</v>
      </c>
      <c r="E1603" s="7" t="s">
        <v>2191</v>
      </c>
      <c r="F1603" s="7" t="s">
        <v>350</v>
      </c>
      <c r="G1603" s="7" t="s">
        <v>353</v>
      </c>
      <c r="H1603" s="7" t="s">
        <v>67</v>
      </c>
      <c r="I1603" s="8">
        <v>1</v>
      </c>
      <c r="J1603" s="7" t="s">
        <v>2240</v>
      </c>
      <c r="K1603" s="9">
        <v>8</v>
      </c>
      <c r="L1603" t="str">
        <f t="shared" ref="L1603:L1666" si="51">J1603&amp;"-"&amp;K1603</f>
        <v>FL-8</v>
      </c>
      <c r="M1603" s="7" t="s">
        <v>2241</v>
      </c>
      <c r="N1603" s="7" t="s">
        <v>2353</v>
      </c>
      <c r="O1603" s="7" t="s">
        <v>2243</v>
      </c>
      <c r="Q1603" s="10">
        <v>1138</v>
      </c>
      <c r="R1603" s="7" t="s">
        <v>5530</v>
      </c>
      <c r="S1603" s="11">
        <v>1</v>
      </c>
      <c r="T1603" s="12">
        <v>0</v>
      </c>
    </row>
    <row r="1604" spans="1:20" x14ac:dyDescent="0.25">
      <c r="A1604" s="7" t="s">
        <v>2239</v>
      </c>
      <c r="B1604" s="8" t="str">
        <f t="shared" si="50"/>
        <v>51186-FL-8</v>
      </c>
      <c r="C1604" s="7">
        <v>51186</v>
      </c>
      <c r="D1604" s="7" t="s">
        <v>350</v>
      </c>
      <c r="E1604" s="7" t="s">
        <v>2191</v>
      </c>
      <c r="F1604" s="7" t="s">
        <v>350</v>
      </c>
      <c r="G1604" s="7" t="s">
        <v>353</v>
      </c>
      <c r="H1604" s="7" t="s">
        <v>67</v>
      </c>
      <c r="I1604" s="8">
        <v>1</v>
      </c>
      <c r="J1604" s="7" t="s">
        <v>2240</v>
      </c>
      <c r="K1604" s="9">
        <v>8</v>
      </c>
      <c r="L1604" t="str">
        <f t="shared" si="51"/>
        <v>FL-8</v>
      </c>
      <c r="M1604" s="7" t="s">
        <v>2241</v>
      </c>
      <c r="N1604" s="7" t="s">
        <v>2353</v>
      </c>
      <c r="O1604" s="7" t="s">
        <v>2243</v>
      </c>
      <c r="Q1604" s="10">
        <v>3138</v>
      </c>
      <c r="R1604" s="7" t="s">
        <v>5538</v>
      </c>
      <c r="S1604" s="11">
        <v>1</v>
      </c>
      <c r="T1604" s="12">
        <v>0</v>
      </c>
    </row>
    <row r="1605" spans="1:20" x14ac:dyDescent="0.25">
      <c r="A1605" s="7" t="s">
        <v>2239</v>
      </c>
      <c r="B1605" s="8" t="str">
        <f t="shared" si="50"/>
        <v>51186-FL-8</v>
      </c>
      <c r="C1605" s="7">
        <v>51186</v>
      </c>
      <c r="D1605" s="7" t="s">
        <v>350</v>
      </c>
      <c r="E1605" s="7" t="s">
        <v>2191</v>
      </c>
      <c r="F1605" s="7" t="s">
        <v>350</v>
      </c>
      <c r="G1605" s="7" t="s">
        <v>353</v>
      </c>
      <c r="H1605" s="7" t="s">
        <v>67</v>
      </c>
      <c r="I1605" s="8">
        <v>1</v>
      </c>
      <c r="J1605" s="7" t="s">
        <v>2240</v>
      </c>
      <c r="K1605" s="9">
        <v>8</v>
      </c>
      <c r="L1605" t="str">
        <f t="shared" si="51"/>
        <v>FL-8</v>
      </c>
      <c r="M1605" s="7" t="s">
        <v>2241</v>
      </c>
      <c r="N1605" s="7" t="s">
        <v>2353</v>
      </c>
      <c r="O1605" s="7" t="s">
        <v>2243</v>
      </c>
      <c r="Q1605" s="10">
        <v>5138</v>
      </c>
      <c r="R1605" s="7" t="s">
        <v>5531</v>
      </c>
      <c r="S1605" s="11">
        <v>1</v>
      </c>
      <c r="T1605" s="12">
        <v>0</v>
      </c>
    </row>
    <row r="1606" spans="1:20" x14ac:dyDescent="0.25">
      <c r="A1606" s="7" t="s">
        <v>2239</v>
      </c>
      <c r="B1606" s="8" t="str">
        <f t="shared" si="50"/>
        <v>51186-FR-8</v>
      </c>
      <c r="C1606" s="7">
        <v>51186</v>
      </c>
      <c r="D1606" s="7" t="s">
        <v>350</v>
      </c>
      <c r="E1606" s="7" t="s">
        <v>2191</v>
      </c>
      <c r="F1606" s="7" t="s">
        <v>350</v>
      </c>
      <c r="G1606" s="7" t="s">
        <v>353</v>
      </c>
      <c r="H1606" s="7" t="s">
        <v>67</v>
      </c>
      <c r="I1606" s="8">
        <v>2</v>
      </c>
      <c r="J1606" s="7" t="s">
        <v>2244</v>
      </c>
      <c r="K1606" s="9">
        <v>8</v>
      </c>
      <c r="L1606" t="str">
        <f t="shared" si="51"/>
        <v>FR-8</v>
      </c>
      <c r="M1606" s="7" t="s">
        <v>2241</v>
      </c>
      <c r="N1606" s="7" t="s">
        <v>2354</v>
      </c>
      <c r="O1606" s="7" t="s">
        <v>2243</v>
      </c>
      <c r="Q1606" s="10">
        <v>4714</v>
      </c>
      <c r="R1606" s="7" t="s">
        <v>5539</v>
      </c>
      <c r="S1606" s="11">
        <v>1</v>
      </c>
      <c r="T1606" s="12">
        <v>0</v>
      </c>
    </row>
    <row r="1607" spans="1:20" x14ac:dyDescent="0.25">
      <c r="A1607" s="7" t="s">
        <v>2239</v>
      </c>
      <c r="B1607" s="8" t="str">
        <f t="shared" si="50"/>
        <v>51186-FR-8</v>
      </c>
      <c r="C1607" s="7">
        <v>51186</v>
      </c>
      <c r="D1607" s="7" t="s">
        <v>350</v>
      </c>
      <c r="E1607" s="7" t="s">
        <v>2191</v>
      </c>
      <c r="F1607" s="7" t="s">
        <v>350</v>
      </c>
      <c r="G1607" s="7" t="s">
        <v>353</v>
      </c>
      <c r="H1607" s="7" t="s">
        <v>67</v>
      </c>
      <c r="I1607" s="8">
        <v>2</v>
      </c>
      <c r="J1607" s="7" t="s">
        <v>2244</v>
      </c>
      <c r="K1607" s="9">
        <v>8</v>
      </c>
      <c r="L1607" t="str">
        <f t="shared" si="51"/>
        <v>FR-8</v>
      </c>
      <c r="M1607" s="7" t="s">
        <v>2241</v>
      </c>
      <c r="N1607" s="7" t="s">
        <v>2354</v>
      </c>
      <c r="O1607" s="7" t="s">
        <v>2243</v>
      </c>
      <c r="Q1607" s="10">
        <v>4714</v>
      </c>
      <c r="R1607" s="7" t="s">
        <v>5540</v>
      </c>
      <c r="S1607" s="11">
        <v>1</v>
      </c>
      <c r="T1607" s="12">
        <v>0</v>
      </c>
    </row>
    <row r="1608" spans="1:20" x14ac:dyDescent="0.25">
      <c r="A1608" s="7" t="s">
        <v>2239</v>
      </c>
      <c r="B1608" s="8" t="str">
        <f t="shared" si="50"/>
        <v>51186-FR-8</v>
      </c>
      <c r="C1608" s="7">
        <v>51186</v>
      </c>
      <c r="D1608" s="7" t="s">
        <v>350</v>
      </c>
      <c r="E1608" s="7" t="s">
        <v>2191</v>
      </c>
      <c r="F1608" s="7" t="s">
        <v>350</v>
      </c>
      <c r="G1608" s="7" t="s">
        <v>353</v>
      </c>
      <c r="H1608" s="7" t="s">
        <v>67</v>
      </c>
      <c r="I1608" s="8">
        <v>2</v>
      </c>
      <c r="J1608" s="7" t="s">
        <v>2244</v>
      </c>
      <c r="K1608" s="9">
        <v>8</v>
      </c>
      <c r="L1608" t="str">
        <f t="shared" si="51"/>
        <v>FR-8</v>
      </c>
      <c r="M1608" s="7" t="s">
        <v>2241</v>
      </c>
      <c r="N1608" s="7" t="s">
        <v>2354</v>
      </c>
      <c r="O1608" s="7" t="s">
        <v>2243</v>
      </c>
      <c r="Q1608" s="10">
        <v>5714</v>
      </c>
      <c r="R1608" s="7" t="s">
        <v>5525</v>
      </c>
      <c r="S1608" s="11">
        <v>1</v>
      </c>
      <c r="T1608" s="12">
        <v>0</v>
      </c>
    </row>
    <row r="1609" spans="1:20" x14ac:dyDescent="0.25">
      <c r="A1609" s="7" t="s">
        <v>2239</v>
      </c>
      <c r="B1609" s="8" t="str">
        <f t="shared" si="50"/>
        <v>51186-FR-8</v>
      </c>
      <c r="C1609" s="7">
        <v>51186</v>
      </c>
      <c r="D1609" s="7" t="s">
        <v>350</v>
      </c>
      <c r="E1609" s="7" t="s">
        <v>2191</v>
      </c>
      <c r="F1609" s="7" t="s">
        <v>350</v>
      </c>
      <c r="G1609" s="7" t="s">
        <v>353</v>
      </c>
      <c r="H1609" s="7" t="s">
        <v>67</v>
      </c>
      <c r="I1609" s="8">
        <v>2</v>
      </c>
      <c r="J1609" s="7" t="s">
        <v>2244</v>
      </c>
      <c r="K1609" s="9">
        <v>8</v>
      </c>
      <c r="L1609" t="str">
        <f t="shared" si="51"/>
        <v>FR-8</v>
      </c>
      <c r="M1609" s="7" t="s">
        <v>2241</v>
      </c>
      <c r="N1609" s="7" t="s">
        <v>2354</v>
      </c>
      <c r="O1609" s="7" t="s">
        <v>2243</v>
      </c>
      <c r="Q1609" s="10">
        <v>2714</v>
      </c>
      <c r="R1609" s="7" t="s">
        <v>5544</v>
      </c>
      <c r="S1609" s="11">
        <v>1</v>
      </c>
      <c r="T1609" s="12">
        <v>0</v>
      </c>
    </row>
    <row r="1610" spans="1:20" x14ac:dyDescent="0.25">
      <c r="A1610" s="7" t="s">
        <v>2239</v>
      </c>
      <c r="B1610" s="8" t="str">
        <f t="shared" si="50"/>
        <v>51186-FR-8</v>
      </c>
      <c r="C1610" s="7">
        <v>51186</v>
      </c>
      <c r="D1610" s="7" t="s">
        <v>350</v>
      </c>
      <c r="E1610" s="7" t="s">
        <v>2191</v>
      </c>
      <c r="F1610" s="7" t="s">
        <v>350</v>
      </c>
      <c r="G1610" s="7" t="s">
        <v>353</v>
      </c>
      <c r="H1610" s="7" t="s">
        <v>67</v>
      </c>
      <c r="I1610" s="8">
        <v>2</v>
      </c>
      <c r="J1610" s="7" t="s">
        <v>2244</v>
      </c>
      <c r="K1610" s="9">
        <v>8</v>
      </c>
      <c r="L1610" t="str">
        <f t="shared" si="51"/>
        <v>FR-8</v>
      </c>
      <c r="M1610" s="7" t="s">
        <v>2241</v>
      </c>
      <c r="N1610" s="7" t="s">
        <v>2354</v>
      </c>
      <c r="O1610" s="7" t="s">
        <v>2243</v>
      </c>
      <c r="Q1610" s="10">
        <v>4714</v>
      </c>
      <c r="R1610" s="7" t="s">
        <v>5541</v>
      </c>
      <c r="S1610" s="11">
        <v>1</v>
      </c>
      <c r="T1610" s="12">
        <v>0</v>
      </c>
    </row>
    <row r="1611" spans="1:20" x14ac:dyDescent="0.25">
      <c r="A1611" s="7" t="s">
        <v>2239</v>
      </c>
      <c r="B1611" s="8" t="str">
        <f t="shared" si="50"/>
        <v>51186-FR-8</v>
      </c>
      <c r="C1611" s="7">
        <v>51186</v>
      </c>
      <c r="D1611" s="7" t="s">
        <v>350</v>
      </c>
      <c r="E1611" s="7" t="s">
        <v>2191</v>
      </c>
      <c r="F1611" s="7" t="s">
        <v>350</v>
      </c>
      <c r="G1611" s="7" t="s">
        <v>353</v>
      </c>
      <c r="H1611" s="7" t="s">
        <v>67</v>
      </c>
      <c r="I1611" s="8">
        <v>2</v>
      </c>
      <c r="J1611" s="7" t="s">
        <v>2244</v>
      </c>
      <c r="K1611" s="9">
        <v>8</v>
      </c>
      <c r="L1611" t="str">
        <f t="shared" si="51"/>
        <v>FR-8</v>
      </c>
      <c r="M1611" s="7" t="s">
        <v>2241</v>
      </c>
      <c r="N1611" s="7" t="s">
        <v>2354</v>
      </c>
      <c r="O1611" s="7" t="s">
        <v>2243</v>
      </c>
      <c r="Q1611" s="10">
        <v>2714</v>
      </c>
      <c r="R1611" s="7" t="s">
        <v>5532</v>
      </c>
      <c r="S1611" s="11">
        <v>1</v>
      </c>
      <c r="T1611" s="12">
        <v>0</v>
      </c>
    </row>
    <row r="1612" spans="1:20" x14ac:dyDescent="0.25">
      <c r="A1612" s="7" t="s">
        <v>2239</v>
      </c>
      <c r="B1612" s="8" t="str">
        <f t="shared" si="50"/>
        <v>51186-FR-8</v>
      </c>
      <c r="C1612" s="7">
        <v>51186</v>
      </c>
      <c r="D1612" s="7" t="s">
        <v>350</v>
      </c>
      <c r="E1612" s="7" t="s">
        <v>2191</v>
      </c>
      <c r="F1612" s="7" t="s">
        <v>350</v>
      </c>
      <c r="G1612" s="7" t="s">
        <v>353</v>
      </c>
      <c r="H1612" s="7" t="s">
        <v>67</v>
      </c>
      <c r="I1612" s="8">
        <v>2</v>
      </c>
      <c r="J1612" s="7" t="s">
        <v>2244</v>
      </c>
      <c r="K1612" s="9">
        <v>8</v>
      </c>
      <c r="L1612" t="str">
        <f t="shared" si="51"/>
        <v>FR-8</v>
      </c>
      <c r="M1612" s="7" t="s">
        <v>2241</v>
      </c>
      <c r="N1612" s="7" t="s">
        <v>2354</v>
      </c>
      <c r="O1612" s="7" t="s">
        <v>2243</v>
      </c>
      <c r="Q1612" s="10">
        <v>4714</v>
      </c>
      <c r="R1612" s="7" t="s">
        <v>5542</v>
      </c>
      <c r="S1612" s="11">
        <v>1</v>
      </c>
      <c r="T1612" s="12">
        <v>0</v>
      </c>
    </row>
    <row r="1613" spans="1:20" x14ac:dyDescent="0.25">
      <c r="A1613" s="7" t="s">
        <v>2239</v>
      </c>
      <c r="B1613" s="8" t="str">
        <f t="shared" si="50"/>
        <v>51186-FR-8</v>
      </c>
      <c r="C1613" s="7">
        <v>51186</v>
      </c>
      <c r="D1613" s="7" t="s">
        <v>350</v>
      </c>
      <c r="E1613" s="7" t="s">
        <v>2191</v>
      </c>
      <c r="F1613" s="7" t="s">
        <v>350</v>
      </c>
      <c r="G1613" s="7" t="s">
        <v>353</v>
      </c>
      <c r="H1613" s="7" t="s">
        <v>67</v>
      </c>
      <c r="I1613" s="8">
        <v>2</v>
      </c>
      <c r="J1613" s="7" t="s">
        <v>2244</v>
      </c>
      <c r="K1613" s="9">
        <v>8</v>
      </c>
      <c r="L1613" t="str">
        <f t="shared" si="51"/>
        <v>FR-8</v>
      </c>
      <c r="M1613" s="7" t="s">
        <v>2241</v>
      </c>
      <c r="N1613" s="7" t="s">
        <v>2354</v>
      </c>
      <c r="O1613" s="7" t="s">
        <v>2243</v>
      </c>
      <c r="Q1613" s="10">
        <v>2714</v>
      </c>
      <c r="R1613" s="7" t="s">
        <v>5533</v>
      </c>
      <c r="S1613" s="11">
        <v>1</v>
      </c>
      <c r="T1613" s="12">
        <v>0</v>
      </c>
    </row>
    <row r="1614" spans="1:20" x14ac:dyDescent="0.25">
      <c r="A1614" s="7" t="s">
        <v>2239</v>
      </c>
      <c r="B1614" s="8" t="str">
        <f t="shared" si="50"/>
        <v>51186-FR-8</v>
      </c>
      <c r="C1614" s="7">
        <v>51186</v>
      </c>
      <c r="D1614" s="7" t="s">
        <v>350</v>
      </c>
      <c r="E1614" s="7" t="s">
        <v>2191</v>
      </c>
      <c r="F1614" s="7" t="s">
        <v>350</v>
      </c>
      <c r="G1614" s="7" t="s">
        <v>353</v>
      </c>
      <c r="H1614" s="7" t="s">
        <v>67</v>
      </c>
      <c r="I1614" s="8">
        <v>2</v>
      </c>
      <c r="J1614" s="7" t="s">
        <v>2244</v>
      </c>
      <c r="K1614" s="9">
        <v>8</v>
      </c>
      <c r="L1614" t="str">
        <f t="shared" si="51"/>
        <v>FR-8</v>
      </c>
      <c r="M1614" s="7" t="s">
        <v>2241</v>
      </c>
      <c r="N1614" s="7" t="s">
        <v>2354</v>
      </c>
      <c r="O1614" s="7" t="s">
        <v>2243</v>
      </c>
      <c r="Q1614" s="10">
        <v>4714</v>
      </c>
      <c r="R1614" s="7" t="s">
        <v>5543</v>
      </c>
      <c r="S1614" s="11">
        <v>1</v>
      </c>
      <c r="T1614" s="12">
        <v>0</v>
      </c>
    </row>
    <row r="1615" spans="1:20" x14ac:dyDescent="0.25">
      <c r="A1615" s="7" t="s">
        <v>2239</v>
      </c>
      <c r="B1615" s="8" t="str">
        <f t="shared" si="50"/>
        <v>51188-FL-8</v>
      </c>
      <c r="C1615" s="7">
        <v>51188</v>
      </c>
      <c r="D1615" s="7" t="s">
        <v>599</v>
      </c>
      <c r="E1615" s="7" t="s">
        <v>2191</v>
      </c>
      <c r="F1615" s="7" t="s">
        <v>599</v>
      </c>
      <c r="G1615" s="7" t="s">
        <v>602</v>
      </c>
      <c r="H1615" s="7" t="s">
        <v>103</v>
      </c>
      <c r="I1615" s="8">
        <v>1</v>
      </c>
      <c r="J1615" s="7" t="s">
        <v>2240</v>
      </c>
      <c r="K1615" s="9">
        <v>8</v>
      </c>
      <c r="L1615" t="str">
        <f t="shared" si="51"/>
        <v>FL-8</v>
      </c>
      <c r="M1615" s="7" t="s">
        <v>2241</v>
      </c>
      <c r="N1615" s="7" t="s">
        <v>2355</v>
      </c>
      <c r="O1615" s="7" t="s">
        <v>2243</v>
      </c>
      <c r="Q1615" s="10">
        <v>3127</v>
      </c>
      <c r="R1615" s="7" t="s">
        <v>5534</v>
      </c>
      <c r="S1615" s="11">
        <v>1</v>
      </c>
      <c r="T1615" s="12">
        <v>0</v>
      </c>
    </row>
    <row r="1616" spans="1:20" x14ac:dyDescent="0.25">
      <c r="A1616" s="7" t="s">
        <v>2239</v>
      </c>
      <c r="B1616" s="8" t="str">
        <f t="shared" si="50"/>
        <v>51188-FL-8</v>
      </c>
      <c r="C1616" s="7">
        <v>51188</v>
      </c>
      <c r="D1616" s="7" t="s">
        <v>599</v>
      </c>
      <c r="E1616" s="7" t="s">
        <v>2191</v>
      </c>
      <c r="F1616" s="7" t="s">
        <v>599</v>
      </c>
      <c r="G1616" s="7" t="s">
        <v>602</v>
      </c>
      <c r="H1616" s="7" t="s">
        <v>103</v>
      </c>
      <c r="I1616" s="8">
        <v>1</v>
      </c>
      <c r="J1616" s="7" t="s">
        <v>2240</v>
      </c>
      <c r="K1616" s="9">
        <v>8</v>
      </c>
      <c r="L1616" t="str">
        <f t="shared" si="51"/>
        <v>FL-8</v>
      </c>
      <c r="M1616" s="7" t="s">
        <v>2241</v>
      </c>
      <c r="N1616" s="7" t="s">
        <v>2355</v>
      </c>
      <c r="O1616" s="7" t="s">
        <v>2243</v>
      </c>
      <c r="Q1616" s="10">
        <v>5136</v>
      </c>
      <c r="R1616" s="7" t="s">
        <v>5539</v>
      </c>
      <c r="S1616" s="11">
        <v>1</v>
      </c>
      <c r="T1616" s="12">
        <v>0</v>
      </c>
    </row>
    <row r="1617" spans="1:20" x14ac:dyDescent="0.25">
      <c r="A1617" s="7" t="s">
        <v>2239</v>
      </c>
      <c r="B1617" s="8" t="str">
        <f t="shared" si="50"/>
        <v>51188-FL-8</v>
      </c>
      <c r="C1617" s="7">
        <v>51188</v>
      </c>
      <c r="D1617" s="7" t="s">
        <v>599</v>
      </c>
      <c r="E1617" s="7" t="s">
        <v>2191</v>
      </c>
      <c r="F1617" s="7" t="s">
        <v>599</v>
      </c>
      <c r="G1617" s="7" t="s">
        <v>602</v>
      </c>
      <c r="H1617" s="7" t="s">
        <v>103</v>
      </c>
      <c r="I1617" s="8">
        <v>1</v>
      </c>
      <c r="J1617" s="7" t="s">
        <v>2240</v>
      </c>
      <c r="K1617" s="9">
        <v>8</v>
      </c>
      <c r="L1617" t="str">
        <f t="shared" si="51"/>
        <v>FL-8</v>
      </c>
      <c r="M1617" s="7" t="s">
        <v>2241</v>
      </c>
      <c r="N1617" s="7" t="s">
        <v>2355</v>
      </c>
      <c r="O1617" s="7" t="s">
        <v>2243</v>
      </c>
      <c r="Q1617" s="10">
        <v>3127</v>
      </c>
      <c r="R1617" s="7" t="s">
        <v>5535</v>
      </c>
      <c r="S1617" s="11">
        <v>1</v>
      </c>
      <c r="T1617" s="12">
        <v>0</v>
      </c>
    </row>
    <row r="1618" spans="1:20" x14ac:dyDescent="0.25">
      <c r="A1618" s="7" t="s">
        <v>2239</v>
      </c>
      <c r="B1618" s="8" t="str">
        <f t="shared" si="50"/>
        <v>51188-FL-8</v>
      </c>
      <c r="C1618" s="7">
        <v>51188</v>
      </c>
      <c r="D1618" s="7" t="s">
        <v>599</v>
      </c>
      <c r="E1618" s="7" t="s">
        <v>2191</v>
      </c>
      <c r="F1618" s="7" t="s">
        <v>599</v>
      </c>
      <c r="G1618" s="7" t="s">
        <v>602</v>
      </c>
      <c r="H1618" s="7" t="s">
        <v>103</v>
      </c>
      <c r="I1618" s="8">
        <v>1</v>
      </c>
      <c r="J1618" s="7" t="s">
        <v>2240</v>
      </c>
      <c r="K1618" s="9">
        <v>8</v>
      </c>
      <c r="L1618" t="str">
        <f t="shared" si="51"/>
        <v>FL-8</v>
      </c>
      <c r="M1618" s="7" t="s">
        <v>2241</v>
      </c>
      <c r="N1618" s="7" t="s">
        <v>2355</v>
      </c>
      <c r="O1618" s="7" t="s">
        <v>2243</v>
      </c>
      <c r="Q1618" s="10">
        <v>5136</v>
      </c>
      <c r="R1618" s="7" t="s">
        <v>5525</v>
      </c>
      <c r="S1618" s="11">
        <v>1</v>
      </c>
      <c r="T1618" s="12">
        <v>0</v>
      </c>
    </row>
    <row r="1619" spans="1:20" x14ac:dyDescent="0.25">
      <c r="A1619" s="7" t="s">
        <v>2239</v>
      </c>
      <c r="B1619" s="8" t="str">
        <f t="shared" si="50"/>
        <v>51188-FL-8</v>
      </c>
      <c r="C1619" s="7">
        <v>51188</v>
      </c>
      <c r="D1619" s="7" t="s">
        <v>599</v>
      </c>
      <c r="E1619" s="7" t="s">
        <v>2191</v>
      </c>
      <c r="F1619" s="7" t="s">
        <v>599</v>
      </c>
      <c r="G1619" s="7" t="s">
        <v>602</v>
      </c>
      <c r="H1619" s="7" t="s">
        <v>103</v>
      </c>
      <c r="I1619" s="8">
        <v>1</v>
      </c>
      <c r="J1619" s="7" t="s">
        <v>2240</v>
      </c>
      <c r="K1619" s="9">
        <v>8</v>
      </c>
      <c r="L1619" t="str">
        <f t="shared" si="51"/>
        <v>FL-8</v>
      </c>
      <c r="M1619" s="7" t="s">
        <v>2241</v>
      </c>
      <c r="N1619" s="7" t="s">
        <v>2355</v>
      </c>
      <c r="O1619" s="7" t="s">
        <v>2243</v>
      </c>
      <c r="Q1619" s="10">
        <v>1136</v>
      </c>
      <c r="R1619" s="7" t="s">
        <v>5526</v>
      </c>
      <c r="S1619" s="11">
        <v>1</v>
      </c>
      <c r="T1619" s="12">
        <v>0</v>
      </c>
    </row>
    <row r="1620" spans="1:20" x14ac:dyDescent="0.25">
      <c r="A1620" s="7" t="s">
        <v>2239</v>
      </c>
      <c r="B1620" s="8" t="str">
        <f t="shared" si="50"/>
        <v>51188-FL-8</v>
      </c>
      <c r="C1620" s="7">
        <v>51188</v>
      </c>
      <c r="D1620" s="7" t="s">
        <v>599</v>
      </c>
      <c r="E1620" s="7" t="s">
        <v>2191</v>
      </c>
      <c r="F1620" s="7" t="s">
        <v>599</v>
      </c>
      <c r="G1620" s="7" t="s">
        <v>602</v>
      </c>
      <c r="H1620" s="7" t="s">
        <v>103</v>
      </c>
      <c r="I1620" s="8">
        <v>1</v>
      </c>
      <c r="J1620" s="7" t="s">
        <v>2240</v>
      </c>
      <c r="K1620" s="9">
        <v>8</v>
      </c>
      <c r="L1620" t="str">
        <f t="shared" si="51"/>
        <v>FL-8</v>
      </c>
      <c r="M1620" s="7" t="s">
        <v>2241</v>
      </c>
      <c r="N1620" s="7" t="s">
        <v>2355</v>
      </c>
      <c r="O1620" s="7" t="s">
        <v>2243</v>
      </c>
      <c r="Q1620" s="10">
        <v>3127</v>
      </c>
      <c r="R1620" s="7" t="s">
        <v>5536</v>
      </c>
      <c r="S1620" s="11">
        <v>1</v>
      </c>
      <c r="T1620" s="12">
        <v>0</v>
      </c>
    </row>
    <row r="1621" spans="1:20" x14ac:dyDescent="0.25">
      <c r="A1621" s="7" t="s">
        <v>2239</v>
      </c>
      <c r="B1621" s="8" t="str">
        <f t="shared" si="50"/>
        <v>51188-FL-8</v>
      </c>
      <c r="C1621" s="7">
        <v>51188</v>
      </c>
      <c r="D1621" s="7" t="s">
        <v>599</v>
      </c>
      <c r="E1621" s="7" t="s">
        <v>2191</v>
      </c>
      <c r="F1621" s="7" t="s">
        <v>599</v>
      </c>
      <c r="G1621" s="7" t="s">
        <v>602</v>
      </c>
      <c r="H1621" s="7" t="s">
        <v>103</v>
      </c>
      <c r="I1621" s="8">
        <v>1</v>
      </c>
      <c r="J1621" s="7" t="s">
        <v>2240</v>
      </c>
      <c r="K1621" s="9">
        <v>8</v>
      </c>
      <c r="L1621" t="str">
        <f t="shared" si="51"/>
        <v>FL-8</v>
      </c>
      <c r="M1621" s="7" t="s">
        <v>2241</v>
      </c>
      <c r="N1621" s="7" t="s">
        <v>2355</v>
      </c>
      <c r="O1621" s="7" t="s">
        <v>2243</v>
      </c>
      <c r="Q1621" s="10">
        <v>5136</v>
      </c>
      <c r="R1621" s="7" t="s">
        <v>5527</v>
      </c>
      <c r="S1621" s="11">
        <v>1</v>
      </c>
      <c r="T1621" s="12">
        <v>0</v>
      </c>
    </row>
    <row r="1622" spans="1:20" x14ac:dyDescent="0.25">
      <c r="A1622" s="7" t="s">
        <v>2239</v>
      </c>
      <c r="B1622" s="8" t="str">
        <f t="shared" si="50"/>
        <v>51188-FL-8</v>
      </c>
      <c r="C1622" s="7">
        <v>51188</v>
      </c>
      <c r="D1622" s="7" t="s">
        <v>599</v>
      </c>
      <c r="E1622" s="7" t="s">
        <v>2191</v>
      </c>
      <c r="F1622" s="7" t="s">
        <v>599</v>
      </c>
      <c r="G1622" s="7" t="s">
        <v>602</v>
      </c>
      <c r="H1622" s="7" t="s">
        <v>103</v>
      </c>
      <c r="I1622" s="8">
        <v>1</v>
      </c>
      <c r="J1622" s="7" t="s">
        <v>2240</v>
      </c>
      <c r="K1622" s="9">
        <v>8</v>
      </c>
      <c r="L1622" t="str">
        <f t="shared" si="51"/>
        <v>FL-8</v>
      </c>
      <c r="M1622" s="7" t="s">
        <v>2241</v>
      </c>
      <c r="N1622" s="7" t="s">
        <v>2355</v>
      </c>
      <c r="O1622" s="7" t="s">
        <v>2243</v>
      </c>
      <c r="Q1622" s="10">
        <v>1136</v>
      </c>
      <c r="R1622" s="7" t="s">
        <v>5528</v>
      </c>
      <c r="S1622" s="11">
        <v>1</v>
      </c>
      <c r="T1622" s="12">
        <v>0</v>
      </c>
    </row>
    <row r="1623" spans="1:20" x14ac:dyDescent="0.25">
      <c r="A1623" s="7" t="s">
        <v>2239</v>
      </c>
      <c r="B1623" s="8" t="str">
        <f t="shared" si="50"/>
        <v>51188-FL-8</v>
      </c>
      <c r="C1623" s="7">
        <v>51188</v>
      </c>
      <c r="D1623" s="7" t="s">
        <v>599</v>
      </c>
      <c r="E1623" s="7" t="s">
        <v>2191</v>
      </c>
      <c r="F1623" s="7" t="s">
        <v>599</v>
      </c>
      <c r="G1623" s="7" t="s">
        <v>602</v>
      </c>
      <c r="H1623" s="7" t="s">
        <v>103</v>
      </c>
      <c r="I1623" s="8">
        <v>1</v>
      </c>
      <c r="J1623" s="7" t="s">
        <v>2240</v>
      </c>
      <c r="K1623" s="9">
        <v>8</v>
      </c>
      <c r="L1623" t="str">
        <f t="shared" si="51"/>
        <v>FL-8</v>
      </c>
      <c r="M1623" s="7" t="s">
        <v>2241</v>
      </c>
      <c r="N1623" s="7" t="s">
        <v>2355</v>
      </c>
      <c r="O1623" s="7" t="s">
        <v>2243</v>
      </c>
      <c r="Q1623" s="10">
        <v>3127</v>
      </c>
      <c r="R1623" s="7" t="s">
        <v>5537</v>
      </c>
      <c r="S1623" s="11">
        <v>1</v>
      </c>
      <c r="T1623" s="12">
        <v>0</v>
      </c>
    </row>
    <row r="1624" spans="1:20" x14ac:dyDescent="0.25">
      <c r="A1624" s="7" t="s">
        <v>2239</v>
      </c>
      <c r="B1624" s="8" t="str">
        <f t="shared" si="50"/>
        <v>51188-FL-8</v>
      </c>
      <c r="C1624" s="7">
        <v>51188</v>
      </c>
      <c r="D1624" s="7" t="s">
        <v>599</v>
      </c>
      <c r="E1624" s="7" t="s">
        <v>2191</v>
      </c>
      <c r="F1624" s="7" t="s">
        <v>599</v>
      </c>
      <c r="G1624" s="7" t="s">
        <v>602</v>
      </c>
      <c r="H1624" s="7" t="s">
        <v>103</v>
      </c>
      <c r="I1624" s="8">
        <v>1</v>
      </c>
      <c r="J1624" s="7" t="s">
        <v>2240</v>
      </c>
      <c r="K1624" s="9">
        <v>8</v>
      </c>
      <c r="L1624" t="str">
        <f t="shared" si="51"/>
        <v>FL-8</v>
      </c>
      <c r="M1624" s="7" t="s">
        <v>2241</v>
      </c>
      <c r="N1624" s="7" t="s">
        <v>2355</v>
      </c>
      <c r="O1624" s="7" t="s">
        <v>2243</v>
      </c>
      <c r="Q1624" s="10">
        <v>5136</v>
      </c>
      <c r="R1624" s="7" t="s">
        <v>5529</v>
      </c>
      <c r="S1624" s="11">
        <v>1</v>
      </c>
      <c r="T1624" s="12">
        <v>0</v>
      </c>
    </row>
    <row r="1625" spans="1:20" x14ac:dyDescent="0.25">
      <c r="A1625" s="7" t="s">
        <v>2239</v>
      </c>
      <c r="B1625" s="8" t="str">
        <f t="shared" si="50"/>
        <v>51188-FL-8</v>
      </c>
      <c r="C1625" s="7">
        <v>51188</v>
      </c>
      <c r="D1625" s="7" t="s">
        <v>599</v>
      </c>
      <c r="E1625" s="7" t="s">
        <v>2191</v>
      </c>
      <c r="F1625" s="7" t="s">
        <v>599</v>
      </c>
      <c r="G1625" s="7" t="s">
        <v>602</v>
      </c>
      <c r="H1625" s="7" t="s">
        <v>103</v>
      </c>
      <c r="I1625" s="8">
        <v>1</v>
      </c>
      <c r="J1625" s="7" t="s">
        <v>2240</v>
      </c>
      <c r="K1625" s="9">
        <v>8</v>
      </c>
      <c r="L1625" t="str">
        <f t="shared" si="51"/>
        <v>FL-8</v>
      </c>
      <c r="M1625" s="7" t="s">
        <v>2241</v>
      </c>
      <c r="N1625" s="7" t="s">
        <v>2355</v>
      </c>
      <c r="O1625" s="7" t="s">
        <v>2243</v>
      </c>
      <c r="Q1625" s="10">
        <v>1136</v>
      </c>
      <c r="R1625" s="7" t="s">
        <v>5530</v>
      </c>
      <c r="S1625" s="11">
        <v>1</v>
      </c>
      <c r="T1625" s="12">
        <v>0</v>
      </c>
    </row>
    <row r="1626" spans="1:20" x14ac:dyDescent="0.25">
      <c r="A1626" s="7" t="s">
        <v>2239</v>
      </c>
      <c r="B1626" s="8" t="str">
        <f t="shared" si="50"/>
        <v>51188-FL-8</v>
      </c>
      <c r="C1626" s="7">
        <v>51188</v>
      </c>
      <c r="D1626" s="7" t="s">
        <v>599</v>
      </c>
      <c r="E1626" s="7" t="s">
        <v>2191</v>
      </c>
      <c r="F1626" s="7" t="s">
        <v>599</v>
      </c>
      <c r="G1626" s="7" t="s">
        <v>602</v>
      </c>
      <c r="H1626" s="7" t="s">
        <v>103</v>
      </c>
      <c r="I1626" s="8">
        <v>1</v>
      </c>
      <c r="J1626" s="7" t="s">
        <v>2240</v>
      </c>
      <c r="K1626" s="9">
        <v>8</v>
      </c>
      <c r="L1626" t="str">
        <f t="shared" si="51"/>
        <v>FL-8</v>
      </c>
      <c r="M1626" s="7" t="s">
        <v>2241</v>
      </c>
      <c r="N1626" s="7" t="s">
        <v>2355</v>
      </c>
      <c r="O1626" s="7" t="s">
        <v>2243</v>
      </c>
      <c r="Q1626" s="10">
        <v>3127</v>
      </c>
      <c r="R1626" s="7" t="s">
        <v>5538</v>
      </c>
      <c r="S1626" s="11">
        <v>1</v>
      </c>
      <c r="T1626" s="12">
        <v>0</v>
      </c>
    </row>
    <row r="1627" spans="1:20" x14ac:dyDescent="0.25">
      <c r="A1627" s="7" t="s">
        <v>2239</v>
      </c>
      <c r="B1627" s="8" t="str">
        <f t="shared" si="50"/>
        <v>51188-FL-8</v>
      </c>
      <c r="C1627" s="7">
        <v>51188</v>
      </c>
      <c r="D1627" s="7" t="s">
        <v>599</v>
      </c>
      <c r="E1627" s="7" t="s">
        <v>2191</v>
      </c>
      <c r="F1627" s="7" t="s">
        <v>599</v>
      </c>
      <c r="G1627" s="7" t="s">
        <v>602</v>
      </c>
      <c r="H1627" s="7" t="s">
        <v>103</v>
      </c>
      <c r="I1627" s="8">
        <v>1</v>
      </c>
      <c r="J1627" s="7" t="s">
        <v>2240</v>
      </c>
      <c r="K1627" s="9">
        <v>8</v>
      </c>
      <c r="L1627" t="str">
        <f t="shared" si="51"/>
        <v>FL-8</v>
      </c>
      <c r="M1627" s="7" t="s">
        <v>2241</v>
      </c>
      <c r="N1627" s="7" t="s">
        <v>2355</v>
      </c>
      <c r="O1627" s="7" t="s">
        <v>2243</v>
      </c>
      <c r="Q1627" s="10">
        <v>5136</v>
      </c>
      <c r="R1627" s="7" t="s">
        <v>5531</v>
      </c>
      <c r="S1627" s="11">
        <v>1</v>
      </c>
      <c r="T1627" s="12">
        <v>0</v>
      </c>
    </row>
    <row r="1628" spans="1:20" x14ac:dyDescent="0.25">
      <c r="A1628" s="7" t="s">
        <v>2239</v>
      </c>
      <c r="B1628" s="8" t="str">
        <f t="shared" si="50"/>
        <v>51188-FR-8</v>
      </c>
      <c r="C1628" s="7">
        <v>51188</v>
      </c>
      <c r="D1628" s="7" t="s">
        <v>599</v>
      </c>
      <c r="E1628" s="7" t="s">
        <v>2191</v>
      </c>
      <c r="F1628" s="7" t="s">
        <v>599</v>
      </c>
      <c r="G1628" s="7" t="s">
        <v>602</v>
      </c>
      <c r="H1628" s="7" t="s">
        <v>103</v>
      </c>
      <c r="I1628" s="8">
        <v>2</v>
      </c>
      <c r="J1628" s="7" t="s">
        <v>2244</v>
      </c>
      <c r="K1628" s="9">
        <v>8</v>
      </c>
      <c r="L1628" t="str">
        <f t="shared" si="51"/>
        <v>FR-8</v>
      </c>
      <c r="M1628" s="7" t="s">
        <v>2241</v>
      </c>
      <c r="N1628" s="7" t="s">
        <v>2356</v>
      </c>
      <c r="O1628" s="7" t="s">
        <v>2243</v>
      </c>
      <c r="Q1628" s="10">
        <v>3747</v>
      </c>
      <c r="R1628" s="7" t="s">
        <v>5534</v>
      </c>
      <c r="S1628" s="11">
        <v>1</v>
      </c>
      <c r="T1628" s="12">
        <v>0</v>
      </c>
    </row>
    <row r="1629" spans="1:20" x14ac:dyDescent="0.25">
      <c r="A1629" s="7" t="s">
        <v>2239</v>
      </c>
      <c r="B1629" s="8" t="str">
        <f t="shared" si="50"/>
        <v>51188-FR-8</v>
      </c>
      <c r="C1629" s="7">
        <v>51188</v>
      </c>
      <c r="D1629" s="7" t="s">
        <v>599</v>
      </c>
      <c r="E1629" s="7" t="s">
        <v>2191</v>
      </c>
      <c r="F1629" s="7" t="s">
        <v>599</v>
      </c>
      <c r="G1629" s="7" t="s">
        <v>602</v>
      </c>
      <c r="H1629" s="7" t="s">
        <v>103</v>
      </c>
      <c r="I1629" s="8">
        <v>2</v>
      </c>
      <c r="J1629" s="7" t="s">
        <v>2244</v>
      </c>
      <c r="K1629" s="9">
        <v>8</v>
      </c>
      <c r="L1629" t="str">
        <f t="shared" si="51"/>
        <v>FR-8</v>
      </c>
      <c r="M1629" s="7" t="s">
        <v>2241</v>
      </c>
      <c r="N1629" s="7" t="s">
        <v>2356</v>
      </c>
      <c r="O1629" s="7" t="s">
        <v>2243</v>
      </c>
      <c r="Q1629" s="10">
        <v>5747</v>
      </c>
      <c r="R1629" s="7" t="s">
        <v>5524</v>
      </c>
      <c r="S1629" s="11">
        <v>1</v>
      </c>
      <c r="T1629" s="12">
        <v>0</v>
      </c>
    </row>
    <row r="1630" spans="1:20" x14ac:dyDescent="0.25">
      <c r="A1630" s="7" t="s">
        <v>2239</v>
      </c>
      <c r="B1630" s="8" t="str">
        <f t="shared" si="50"/>
        <v>51188-FR-8</v>
      </c>
      <c r="C1630" s="7">
        <v>51188</v>
      </c>
      <c r="D1630" s="7" t="s">
        <v>599</v>
      </c>
      <c r="E1630" s="7" t="s">
        <v>2191</v>
      </c>
      <c r="F1630" s="7" t="s">
        <v>599</v>
      </c>
      <c r="G1630" s="7" t="s">
        <v>602</v>
      </c>
      <c r="H1630" s="7" t="s">
        <v>103</v>
      </c>
      <c r="I1630" s="8">
        <v>2</v>
      </c>
      <c r="J1630" s="7" t="s">
        <v>2244</v>
      </c>
      <c r="K1630" s="9">
        <v>8</v>
      </c>
      <c r="L1630" t="str">
        <f t="shared" si="51"/>
        <v>FR-8</v>
      </c>
      <c r="M1630" s="7" t="s">
        <v>2241</v>
      </c>
      <c r="N1630" s="7" t="s">
        <v>2356</v>
      </c>
      <c r="O1630" s="7" t="s">
        <v>2243</v>
      </c>
      <c r="Q1630" s="10">
        <v>3747</v>
      </c>
      <c r="R1630" s="7" t="s">
        <v>5535</v>
      </c>
      <c r="S1630" s="11">
        <v>1</v>
      </c>
      <c r="T1630" s="12">
        <v>0</v>
      </c>
    </row>
    <row r="1631" spans="1:20" x14ac:dyDescent="0.25">
      <c r="A1631" s="7" t="s">
        <v>2239</v>
      </c>
      <c r="B1631" s="8" t="str">
        <f t="shared" si="50"/>
        <v>51188-FR-8</v>
      </c>
      <c r="C1631" s="7">
        <v>51188</v>
      </c>
      <c r="D1631" s="7" t="s">
        <v>599</v>
      </c>
      <c r="E1631" s="7" t="s">
        <v>2191</v>
      </c>
      <c r="F1631" s="7" t="s">
        <v>599</v>
      </c>
      <c r="G1631" s="7" t="s">
        <v>602</v>
      </c>
      <c r="H1631" s="7" t="s">
        <v>103</v>
      </c>
      <c r="I1631" s="8">
        <v>2</v>
      </c>
      <c r="J1631" s="7" t="s">
        <v>2244</v>
      </c>
      <c r="K1631" s="9">
        <v>8</v>
      </c>
      <c r="L1631" t="str">
        <f t="shared" si="51"/>
        <v>FR-8</v>
      </c>
      <c r="M1631" s="7" t="s">
        <v>2241</v>
      </c>
      <c r="N1631" s="7" t="s">
        <v>2356</v>
      </c>
      <c r="O1631" s="7" t="s">
        <v>2243</v>
      </c>
      <c r="Q1631" s="10">
        <v>5747</v>
      </c>
      <c r="R1631" s="7" t="s">
        <v>5525</v>
      </c>
      <c r="S1631" s="11">
        <v>1</v>
      </c>
      <c r="T1631" s="12">
        <v>0</v>
      </c>
    </row>
    <row r="1632" spans="1:20" x14ac:dyDescent="0.25">
      <c r="A1632" s="7" t="s">
        <v>2239</v>
      </c>
      <c r="B1632" s="8" t="str">
        <f t="shared" si="50"/>
        <v>51188-FR-8</v>
      </c>
      <c r="C1632" s="7">
        <v>51188</v>
      </c>
      <c r="D1632" s="7" t="s">
        <v>599</v>
      </c>
      <c r="E1632" s="7" t="s">
        <v>2191</v>
      </c>
      <c r="F1632" s="7" t="s">
        <v>599</v>
      </c>
      <c r="G1632" s="7" t="s">
        <v>602</v>
      </c>
      <c r="H1632" s="7" t="s">
        <v>103</v>
      </c>
      <c r="I1632" s="8">
        <v>2</v>
      </c>
      <c r="J1632" s="7" t="s">
        <v>2244</v>
      </c>
      <c r="K1632" s="9">
        <v>8</v>
      </c>
      <c r="L1632" t="str">
        <f t="shared" si="51"/>
        <v>FR-8</v>
      </c>
      <c r="M1632" s="7" t="s">
        <v>2241</v>
      </c>
      <c r="N1632" s="7" t="s">
        <v>2356</v>
      </c>
      <c r="O1632" s="7" t="s">
        <v>2243</v>
      </c>
      <c r="Q1632" s="10">
        <v>5747</v>
      </c>
      <c r="R1632" s="7" t="s">
        <v>5525</v>
      </c>
      <c r="S1632" s="11">
        <v>1</v>
      </c>
      <c r="T1632" s="12">
        <v>0</v>
      </c>
    </row>
    <row r="1633" spans="1:20" x14ac:dyDescent="0.25">
      <c r="A1633" s="7" t="s">
        <v>2239</v>
      </c>
      <c r="B1633" s="8" t="str">
        <f t="shared" si="50"/>
        <v>51188-FR-8</v>
      </c>
      <c r="C1633" s="7">
        <v>51188</v>
      </c>
      <c r="D1633" s="7" t="s">
        <v>599</v>
      </c>
      <c r="E1633" s="7" t="s">
        <v>2191</v>
      </c>
      <c r="F1633" s="7" t="s">
        <v>599</v>
      </c>
      <c r="G1633" s="7" t="s">
        <v>602</v>
      </c>
      <c r="H1633" s="7" t="s">
        <v>103</v>
      </c>
      <c r="I1633" s="8">
        <v>2</v>
      </c>
      <c r="J1633" s="7" t="s">
        <v>2244</v>
      </c>
      <c r="K1633" s="9">
        <v>8</v>
      </c>
      <c r="L1633" t="str">
        <f t="shared" si="51"/>
        <v>FR-8</v>
      </c>
      <c r="M1633" s="7" t="s">
        <v>2241</v>
      </c>
      <c r="N1633" s="7" t="s">
        <v>2356</v>
      </c>
      <c r="O1633" s="7" t="s">
        <v>2243</v>
      </c>
      <c r="Q1633" s="10">
        <v>1747</v>
      </c>
      <c r="R1633" s="7" t="s">
        <v>5526</v>
      </c>
      <c r="S1633" s="11">
        <v>1</v>
      </c>
      <c r="T1633" s="12">
        <v>0</v>
      </c>
    </row>
    <row r="1634" spans="1:20" x14ac:dyDescent="0.25">
      <c r="A1634" s="7" t="s">
        <v>2239</v>
      </c>
      <c r="B1634" s="8" t="str">
        <f t="shared" si="50"/>
        <v>51188-FR-8</v>
      </c>
      <c r="C1634" s="7">
        <v>51188</v>
      </c>
      <c r="D1634" s="7" t="s">
        <v>599</v>
      </c>
      <c r="E1634" s="7" t="s">
        <v>2191</v>
      </c>
      <c r="F1634" s="7" t="s">
        <v>599</v>
      </c>
      <c r="G1634" s="7" t="s">
        <v>602</v>
      </c>
      <c r="H1634" s="7" t="s">
        <v>103</v>
      </c>
      <c r="I1634" s="8">
        <v>2</v>
      </c>
      <c r="J1634" s="7" t="s">
        <v>2244</v>
      </c>
      <c r="K1634" s="9">
        <v>8</v>
      </c>
      <c r="L1634" t="str">
        <f t="shared" si="51"/>
        <v>FR-8</v>
      </c>
      <c r="M1634" s="7" t="s">
        <v>2241</v>
      </c>
      <c r="N1634" s="7" t="s">
        <v>2356</v>
      </c>
      <c r="O1634" s="7" t="s">
        <v>2243</v>
      </c>
      <c r="Q1634" s="10">
        <v>3747</v>
      </c>
      <c r="R1634" s="7" t="s">
        <v>5536</v>
      </c>
      <c r="S1634" s="11">
        <v>1</v>
      </c>
      <c r="T1634" s="12">
        <v>0</v>
      </c>
    </row>
    <row r="1635" spans="1:20" x14ac:dyDescent="0.25">
      <c r="A1635" s="7" t="s">
        <v>2239</v>
      </c>
      <c r="B1635" s="8" t="str">
        <f t="shared" si="50"/>
        <v>51188-FR-8</v>
      </c>
      <c r="C1635" s="7">
        <v>51188</v>
      </c>
      <c r="D1635" s="7" t="s">
        <v>599</v>
      </c>
      <c r="E1635" s="7" t="s">
        <v>2191</v>
      </c>
      <c r="F1635" s="7" t="s">
        <v>599</v>
      </c>
      <c r="G1635" s="7" t="s">
        <v>602</v>
      </c>
      <c r="H1635" s="7" t="s">
        <v>103</v>
      </c>
      <c r="I1635" s="8">
        <v>2</v>
      </c>
      <c r="J1635" s="7" t="s">
        <v>2244</v>
      </c>
      <c r="K1635" s="9">
        <v>8</v>
      </c>
      <c r="L1635" t="str">
        <f t="shared" si="51"/>
        <v>FR-8</v>
      </c>
      <c r="M1635" s="7" t="s">
        <v>2241</v>
      </c>
      <c r="N1635" s="7" t="s">
        <v>2356</v>
      </c>
      <c r="O1635" s="7" t="s">
        <v>2243</v>
      </c>
      <c r="Q1635" s="10">
        <v>5747</v>
      </c>
      <c r="R1635" s="7" t="s">
        <v>5527</v>
      </c>
      <c r="S1635" s="11">
        <v>1</v>
      </c>
      <c r="T1635" s="12">
        <v>0</v>
      </c>
    </row>
    <row r="1636" spans="1:20" x14ac:dyDescent="0.25">
      <c r="A1636" s="7" t="s">
        <v>2239</v>
      </c>
      <c r="B1636" s="8" t="str">
        <f t="shared" si="50"/>
        <v>51188-FR-8</v>
      </c>
      <c r="C1636" s="7">
        <v>51188</v>
      </c>
      <c r="D1636" s="7" t="s">
        <v>599</v>
      </c>
      <c r="E1636" s="7" t="s">
        <v>2191</v>
      </c>
      <c r="F1636" s="7" t="s">
        <v>599</v>
      </c>
      <c r="G1636" s="7" t="s">
        <v>602</v>
      </c>
      <c r="H1636" s="7" t="s">
        <v>103</v>
      </c>
      <c r="I1636" s="8">
        <v>2</v>
      </c>
      <c r="J1636" s="7" t="s">
        <v>2244</v>
      </c>
      <c r="K1636" s="9">
        <v>8</v>
      </c>
      <c r="L1636" t="str">
        <f t="shared" si="51"/>
        <v>FR-8</v>
      </c>
      <c r="M1636" s="7" t="s">
        <v>2241</v>
      </c>
      <c r="N1636" s="7" t="s">
        <v>2356</v>
      </c>
      <c r="O1636" s="7" t="s">
        <v>2243</v>
      </c>
      <c r="Q1636" s="10">
        <v>1747</v>
      </c>
      <c r="R1636" s="7" t="s">
        <v>5528</v>
      </c>
      <c r="S1636" s="11">
        <v>1</v>
      </c>
      <c r="T1636" s="12">
        <v>0</v>
      </c>
    </row>
    <row r="1637" spans="1:20" x14ac:dyDescent="0.25">
      <c r="A1637" s="7" t="s">
        <v>2239</v>
      </c>
      <c r="B1637" s="8" t="str">
        <f t="shared" si="50"/>
        <v>51188-FR-8</v>
      </c>
      <c r="C1637" s="7">
        <v>51188</v>
      </c>
      <c r="D1637" s="7" t="s">
        <v>599</v>
      </c>
      <c r="E1637" s="7" t="s">
        <v>2191</v>
      </c>
      <c r="F1637" s="7" t="s">
        <v>599</v>
      </c>
      <c r="G1637" s="7" t="s">
        <v>602</v>
      </c>
      <c r="H1637" s="7" t="s">
        <v>103</v>
      </c>
      <c r="I1637" s="8">
        <v>2</v>
      </c>
      <c r="J1637" s="7" t="s">
        <v>2244</v>
      </c>
      <c r="K1637" s="9">
        <v>8</v>
      </c>
      <c r="L1637" t="str">
        <f t="shared" si="51"/>
        <v>FR-8</v>
      </c>
      <c r="M1637" s="7" t="s">
        <v>2241</v>
      </c>
      <c r="N1637" s="7" t="s">
        <v>2356</v>
      </c>
      <c r="O1637" s="7" t="s">
        <v>2243</v>
      </c>
      <c r="Q1637" s="10">
        <v>3747</v>
      </c>
      <c r="R1637" s="7" t="s">
        <v>5537</v>
      </c>
      <c r="S1637" s="11">
        <v>1</v>
      </c>
      <c r="T1637" s="12">
        <v>0</v>
      </c>
    </row>
    <row r="1638" spans="1:20" x14ac:dyDescent="0.25">
      <c r="A1638" s="7" t="s">
        <v>2239</v>
      </c>
      <c r="B1638" s="8" t="str">
        <f t="shared" si="50"/>
        <v>51188-FR-8</v>
      </c>
      <c r="C1638" s="7">
        <v>51188</v>
      </c>
      <c r="D1638" s="7" t="s">
        <v>599</v>
      </c>
      <c r="E1638" s="7" t="s">
        <v>2191</v>
      </c>
      <c r="F1638" s="7" t="s">
        <v>599</v>
      </c>
      <c r="G1638" s="7" t="s">
        <v>602</v>
      </c>
      <c r="H1638" s="7" t="s">
        <v>103</v>
      </c>
      <c r="I1638" s="8">
        <v>2</v>
      </c>
      <c r="J1638" s="7" t="s">
        <v>2244</v>
      </c>
      <c r="K1638" s="9">
        <v>8</v>
      </c>
      <c r="L1638" t="str">
        <f t="shared" si="51"/>
        <v>FR-8</v>
      </c>
      <c r="M1638" s="7" t="s">
        <v>2241</v>
      </c>
      <c r="N1638" s="7" t="s">
        <v>2356</v>
      </c>
      <c r="O1638" s="7" t="s">
        <v>2243</v>
      </c>
      <c r="Q1638" s="10">
        <v>5747</v>
      </c>
      <c r="R1638" s="7" t="s">
        <v>5529</v>
      </c>
      <c r="S1638" s="11">
        <v>1</v>
      </c>
      <c r="T1638" s="12">
        <v>0</v>
      </c>
    </row>
    <row r="1639" spans="1:20" x14ac:dyDescent="0.25">
      <c r="A1639" s="7" t="s">
        <v>2239</v>
      </c>
      <c r="B1639" s="8" t="str">
        <f t="shared" si="50"/>
        <v>51188-FR-8</v>
      </c>
      <c r="C1639" s="7">
        <v>51188</v>
      </c>
      <c r="D1639" s="7" t="s">
        <v>599</v>
      </c>
      <c r="E1639" s="7" t="s">
        <v>2191</v>
      </c>
      <c r="F1639" s="7" t="s">
        <v>599</v>
      </c>
      <c r="G1639" s="7" t="s">
        <v>602</v>
      </c>
      <c r="H1639" s="7" t="s">
        <v>103</v>
      </c>
      <c r="I1639" s="8">
        <v>2</v>
      </c>
      <c r="J1639" s="7" t="s">
        <v>2244</v>
      </c>
      <c r="K1639" s="9">
        <v>8</v>
      </c>
      <c r="L1639" t="str">
        <f t="shared" si="51"/>
        <v>FR-8</v>
      </c>
      <c r="M1639" s="7" t="s">
        <v>2241</v>
      </c>
      <c r="N1639" s="7" t="s">
        <v>2356</v>
      </c>
      <c r="O1639" s="7" t="s">
        <v>2243</v>
      </c>
      <c r="Q1639" s="10">
        <v>1747</v>
      </c>
      <c r="R1639" s="7" t="s">
        <v>5530</v>
      </c>
      <c r="S1639" s="11">
        <v>1</v>
      </c>
      <c r="T1639" s="12">
        <v>0</v>
      </c>
    </row>
    <row r="1640" spans="1:20" x14ac:dyDescent="0.25">
      <c r="A1640" s="7" t="s">
        <v>2239</v>
      </c>
      <c r="B1640" s="8" t="str">
        <f t="shared" si="50"/>
        <v>51188-FR-8</v>
      </c>
      <c r="C1640" s="7">
        <v>51188</v>
      </c>
      <c r="D1640" s="7" t="s">
        <v>599</v>
      </c>
      <c r="E1640" s="7" t="s">
        <v>2191</v>
      </c>
      <c r="F1640" s="7" t="s">
        <v>599</v>
      </c>
      <c r="G1640" s="7" t="s">
        <v>602</v>
      </c>
      <c r="H1640" s="7" t="s">
        <v>103</v>
      </c>
      <c r="I1640" s="8">
        <v>2</v>
      </c>
      <c r="J1640" s="7" t="s">
        <v>2244</v>
      </c>
      <c r="K1640" s="9">
        <v>8</v>
      </c>
      <c r="L1640" t="str">
        <f t="shared" si="51"/>
        <v>FR-8</v>
      </c>
      <c r="M1640" s="7" t="s">
        <v>2241</v>
      </c>
      <c r="N1640" s="7" t="s">
        <v>2356</v>
      </c>
      <c r="O1640" s="7" t="s">
        <v>2243</v>
      </c>
      <c r="Q1640" s="10">
        <v>3747</v>
      </c>
      <c r="R1640" s="7" t="s">
        <v>5538</v>
      </c>
      <c r="S1640" s="11">
        <v>1</v>
      </c>
      <c r="T1640" s="12">
        <v>0</v>
      </c>
    </row>
    <row r="1641" spans="1:20" x14ac:dyDescent="0.25">
      <c r="A1641" s="7" t="s">
        <v>2239</v>
      </c>
      <c r="B1641" s="8" t="str">
        <f t="shared" si="50"/>
        <v>51188-FR-8</v>
      </c>
      <c r="C1641" s="7">
        <v>51188</v>
      </c>
      <c r="D1641" s="7" t="s">
        <v>599</v>
      </c>
      <c r="E1641" s="7" t="s">
        <v>2191</v>
      </c>
      <c r="F1641" s="7" t="s">
        <v>599</v>
      </c>
      <c r="G1641" s="7" t="s">
        <v>602</v>
      </c>
      <c r="H1641" s="7" t="s">
        <v>103</v>
      </c>
      <c r="I1641" s="8">
        <v>2</v>
      </c>
      <c r="J1641" s="7" t="s">
        <v>2244</v>
      </c>
      <c r="K1641" s="9">
        <v>8</v>
      </c>
      <c r="L1641" t="str">
        <f t="shared" si="51"/>
        <v>FR-8</v>
      </c>
      <c r="M1641" s="7" t="s">
        <v>2241</v>
      </c>
      <c r="N1641" s="7" t="s">
        <v>2356</v>
      </c>
      <c r="O1641" s="7" t="s">
        <v>2243</v>
      </c>
      <c r="Q1641" s="10">
        <v>5747</v>
      </c>
      <c r="R1641" s="7" t="s">
        <v>5531</v>
      </c>
      <c r="S1641" s="11">
        <v>1</v>
      </c>
      <c r="T1641" s="12">
        <v>0</v>
      </c>
    </row>
    <row r="1642" spans="1:20" x14ac:dyDescent="0.25">
      <c r="A1642" s="7" t="s">
        <v>2239</v>
      </c>
      <c r="B1642" s="8" t="str">
        <f t="shared" si="50"/>
        <v>51189-FL-8</v>
      </c>
      <c r="C1642" s="7">
        <v>51189</v>
      </c>
      <c r="D1642" s="7" t="s">
        <v>932</v>
      </c>
      <c r="E1642" s="7" t="s">
        <v>2191</v>
      </c>
      <c r="F1642" s="7" t="s">
        <v>932</v>
      </c>
      <c r="G1642" s="7" t="s">
        <v>935</v>
      </c>
      <c r="H1642" s="7" t="s">
        <v>390</v>
      </c>
      <c r="I1642" s="8">
        <v>1</v>
      </c>
      <c r="J1642" s="7" t="s">
        <v>2240</v>
      </c>
      <c r="K1642" s="9">
        <v>8</v>
      </c>
      <c r="L1642" t="str">
        <f t="shared" si="51"/>
        <v>FL-8</v>
      </c>
      <c r="M1642" s="7" t="s">
        <v>2241</v>
      </c>
      <c r="N1642" s="7" t="s">
        <v>2357</v>
      </c>
      <c r="O1642" s="7" t="s">
        <v>2243</v>
      </c>
      <c r="Q1642" s="10">
        <v>3133</v>
      </c>
      <c r="R1642" s="7" t="s">
        <v>5534</v>
      </c>
      <c r="S1642" s="11">
        <v>1</v>
      </c>
      <c r="T1642" s="12">
        <v>0</v>
      </c>
    </row>
    <row r="1643" spans="1:20" x14ac:dyDescent="0.25">
      <c r="A1643" s="7" t="s">
        <v>2239</v>
      </c>
      <c r="B1643" s="8" t="str">
        <f t="shared" si="50"/>
        <v>51189-FL-8</v>
      </c>
      <c r="C1643" s="7">
        <v>51189</v>
      </c>
      <c r="D1643" s="7" t="s">
        <v>932</v>
      </c>
      <c r="E1643" s="7" t="s">
        <v>2191</v>
      </c>
      <c r="F1643" s="7" t="s">
        <v>932</v>
      </c>
      <c r="G1643" s="7" t="s">
        <v>935</v>
      </c>
      <c r="H1643" s="7" t="s">
        <v>390</v>
      </c>
      <c r="I1643" s="8">
        <v>1</v>
      </c>
      <c r="J1643" s="7" t="s">
        <v>2240</v>
      </c>
      <c r="K1643" s="9">
        <v>8</v>
      </c>
      <c r="L1643" t="str">
        <f t="shared" si="51"/>
        <v>FL-8</v>
      </c>
      <c r="M1643" s="7" t="s">
        <v>2241</v>
      </c>
      <c r="N1643" s="7" t="s">
        <v>2357</v>
      </c>
      <c r="O1643" s="7" t="s">
        <v>2243</v>
      </c>
      <c r="Q1643" s="10">
        <v>4133</v>
      </c>
      <c r="R1643" s="7" t="s">
        <v>5539</v>
      </c>
      <c r="S1643" s="11">
        <v>1</v>
      </c>
      <c r="T1643" s="12">
        <v>0</v>
      </c>
    </row>
    <row r="1644" spans="1:20" x14ac:dyDescent="0.25">
      <c r="A1644" s="7" t="s">
        <v>2239</v>
      </c>
      <c r="B1644" s="8" t="str">
        <f t="shared" si="50"/>
        <v>51189-FL-8</v>
      </c>
      <c r="C1644" s="7">
        <v>51189</v>
      </c>
      <c r="D1644" s="7" t="s">
        <v>932</v>
      </c>
      <c r="E1644" s="7" t="s">
        <v>2191</v>
      </c>
      <c r="F1644" s="7" t="s">
        <v>932</v>
      </c>
      <c r="G1644" s="7" t="s">
        <v>935</v>
      </c>
      <c r="H1644" s="7" t="s">
        <v>390</v>
      </c>
      <c r="I1644" s="8">
        <v>1</v>
      </c>
      <c r="J1644" s="7" t="s">
        <v>2240</v>
      </c>
      <c r="K1644" s="9">
        <v>8</v>
      </c>
      <c r="L1644" t="str">
        <f t="shared" si="51"/>
        <v>FL-8</v>
      </c>
      <c r="M1644" s="7" t="s">
        <v>2241</v>
      </c>
      <c r="N1644" s="7" t="s">
        <v>2357</v>
      </c>
      <c r="O1644" s="7" t="s">
        <v>2243</v>
      </c>
      <c r="Q1644" s="10">
        <v>5133</v>
      </c>
      <c r="R1644" s="7" t="s">
        <v>5524</v>
      </c>
      <c r="S1644" s="11">
        <v>1</v>
      </c>
      <c r="T1644" s="12">
        <v>0</v>
      </c>
    </row>
    <row r="1645" spans="1:20" x14ac:dyDescent="0.25">
      <c r="A1645" s="7" t="s">
        <v>2239</v>
      </c>
      <c r="B1645" s="8" t="str">
        <f t="shared" si="50"/>
        <v>51189-FL-8</v>
      </c>
      <c r="C1645" s="7">
        <v>51189</v>
      </c>
      <c r="D1645" s="7" t="s">
        <v>932</v>
      </c>
      <c r="E1645" s="7" t="s">
        <v>2191</v>
      </c>
      <c r="F1645" s="7" t="s">
        <v>932</v>
      </c>
      <c r="G1645" s="7" t="s">
        <v>935</v>
      </c>
      <c r="H1645" s="7" t="s">
        <v>390</v>
      </c>
      <c r="I1645" s="8">
        <v>1</v>
      </c>
      <c r="J1645" s="7" t="s">
        <v>2240</v>
      </c>
      <c r="K1645" s="9">
        <v>8</v>
      </c>
      <c r="L1645" t="str">
        <f t="shared" si="51"/>
        <v>FL-8</v>
      </c>
      <c r="M1645" s="7" t="s">
        <v>2241</v>
      </c>
      <c r="N1645" s="7" t="s">
        <v>2357</v>
      </c>
      <c r="O1645" s="7" t="s">
        <v>2243</v>
      </c>
      <c r="Q1645" s="10">
        <v>3133</v>
      </c>
      <c r="R1645" s="7" t="s">
        <v>5535</v>
      </c>
      <c r="S1645" s="11">
        <v>1</v>
      </c>
      <c r="T1645" s="12">
        <v>0</v>
      </c>
    </row>
    <row r="1646" spans="1:20" x14ac:dyDescent="0.25">
      <c r="A1646" s="7" t="s">
        <v>2239</v>
      </c>
      <c r="B1646" s="8" t="str">
        <f t="shared" si="50"/>
        <v>51189-FL-8</v>
      </c>
      <c r="C1646" s="7">
        <v>51189</v>
      </c>
      <c r="D1646" s="7" t="s">
        <v>932</v>
      </c>
      <c r="E1646" s="7" t="s">
        <v>2191</v>
      </c>
      <c r="F1646" s="7" t="s">
        <v>932</v>
      </c>
      <c r="G1646" s="7" t="s">
        <v>935</v>
      </c>
      <c r="H1646" s="7" t="s">
        <v>390</v>
      </c>
      <c r="I1646" s="8">
        <v>1</v>
      </c>
      <c r="J1646" s="7" t="s">
        <v>2240</v>
      </c>
      <c r="K1646" s="9">
        <v>8</v>
      </c>
      <c r="L1646" t="str">
        <f t="shared" si="51"/>
        <v>FL-8</v>
      </c>
      <c r="M1646" s="7" t="s">
        <v>2241</v>
      </c>
      <c r="N1646" s="7" t="s">
        <v>2357</v>
      </c>
      <c r="O1646" s="7" t="s">
        <v>2243</v>
      </c>
      <c r="Q1646" s="10">
        <v>4133</v>
      </c>
      <c r="R1646" s="7" t="s">
        <v>5540</v>
      </c>
      <c r="S1646" s="11">
        <v>1</v>
      </c>
      <c r="T1646" s="12">
        <v>0</v>
      </c>
    </row>
    <row r="1647" spans="1:20" x14ac:dyDescent="0.25">
      <c r="A1647" s="7" t="s">
        <v>2239</v>
      </c>
      <c r="B1647" s="8" t="str">
        <f t="shared" si="50"/>
        <v>51189-FL-8</v>
      </c>
      <c r="C1647" s="7">
        <v>51189</v>
      </c>
      <c r="D1647" s="7" t="s">
        <v>932</v>
      </c>
      <c r="E1647" s="7" t="s">
        <v>2191</v>
      </c>
      <c r="F1647" s="7" t="s">
        <v>932</v>
      </c>
      <c r="G1647" s="7" t="s">
        <v>935</v>
      </c>
      <c r="H1647" s="7" t="s">
        <v>390</v>
      </c>
      <c r="I1647" s="8">
        <v>1</v>
      </c>
      <c r="J1647" s="7" t="s">
        <v>2240</v>
      </c>
      <c r="K1647" s="9">
        <v>8</v>
      </c>
      <c r="L1647" t="str">
        <f t="shared" si="51"/>
        <v>FL-8</v>
      </c>
      <c r="M1647" s="7" t="s">
        <v>2241</v>
      </c>
      <c r="N1647" s="7" t="s">
        <v>2357</v>
      </c>
      <c r="O1647" s="7" t="s">
        <v>2243</v>
      </c>
      <c r="Q1647" s="10">
        <v>5133</v>
      </c>
      <c r="R1647" s="7" t="s">
        <v>5525</v>
      </c>
      <c r="S1647" s="11">
        <v>1</v>
      </c>
      <c r="T1647" s="12">
        <v>0</v>
      </c>
    </row>
    <row r="1648" spans="1:20" x14ac:dyDescent="0.25">
      <c r="A1648" s="7" t="s">
        <v>2239</v>
      </c>
      <c r="B1648" s="8" t="str">
        <f t="shared" si="50"/>
        <v>51189-FL-8</v>
      </c>
      <c r="C1648" s="7">
        <v>51189</v>
      </c>
      <c r="D1648" s="7" t="s">
        <v>932</v>
      </c>
      <c r="E1648" s="7" t="s">
        <v>2191</v>
      </c>
      <c r="F1648" s="7" t="s">
        <v>932</v>
      </c>
      <c r="G1648" s="7" t="s">
        <v>935</v>
      </c>
      <c r="H1648" s="7" t="s">
        <v>390</v>
      </c>
      <c r="I1648" s="8">
        <v>1</v>
      </c>
      <c r="J1648" s="7" t="s">
        <v>2240</v>
      </c>
      <c r="K1648" s="9">
        <v>8</v>
      </c>
      <c r="L1648" t="str">
        <f t="shared" si="51"/>
        <v>FL-8</v>
      </c>
      <c r="M1648" s="7" t="s">
        <v>2241</v>
      </c>
      <c r="N1648" s="7" t="s">
        <v>2357</v>
      </c>
      <c r="O1648" s="7" t="s">
        <v>2243</v>
      </c>
      <c r="Q1648" s="10">
        <v>5133</v>
      </c>
      <c r="R1648" s="7" t="s">
        <v>5525</v>
      </c>
      <c r="S1648" s="11">
        <v>1</v>
      </c>
      <c r="T1648" s="12">
        <v>0</v>
      </c>
    </row>
    <row r="1649" spans="1:20" x14ac:dyDescent="0.25">
      <c r="A1649" s="7" t="s">
        <v>2239</v>
      </c>
      <c r="B1649" s="8" t="str">
        <f t="shared" si="50"/>
        <v>51189-FL-8</v>
      </c>
      <c r="C1649" s="7">
        <v>51189</v>
      </c>
      <c r="D1649" s="7" t="s">
        <v>932</v>
      </c>
      <c r="E1649" s="7" t="s">
        <v>2191</v>
      </c>
      <c r="F1649" s="7" t="s">
        <v>932</v>
      </c>
      <c r="G1649" s="7" t="s">
        <v>935</v>
      </c>
      <c r="H1649" s="7" t="s">
        <v>390</v>
      </c>
      <c r="I1649" s="8">
        <v>1</v>
      </c>
      <c r="J1649" s="7" t="s">
        <v>2240</v>
      </c>
      <c r="K1649" s="9">
        <v>8</v>
      </c>
      <c r="L1649" t="str">
        <f t="shared" si="51"/>
        <v>FL-8</v>
      </c>
      <c r="M1649" s="7" t="s">
        <v>2241</v>
      </c>
      <c r="N1649" s="7" t="s">
        <v>2357</v>
      </c>
      <c r="O1649" s="7" t="s">
        <v>2243</v>
      </c>
      <c r="Q1649" s="10">
        <v>1133</v>
      </c>
      <c r="R1649" s="7" t="s">
        <v>5526</v>
      </c>
      <c r="S1649" s="11">
        <v>1</v>
      </c>
      <c r="T1649" s="12">
        <v>0</v>
      </c>
    </row>
    <row r="1650" spans="1:20" x14ac:dyDescent="0.25">
      <c r="A1650" s="7" t="s">
        <v>2239</v>
      </c>
      <c r="B1650" s="8" t="str">
        <f t="shared" si="50"/>
        <v>51189-FL-8</v>
      </c>
      <c r="C1650" s="7">
        <v>51189</v>
      </c>
      <c r="D1650" s="7" t="s">
        <v>932</v>
      </c>
      <c r="E1650" s="7" t="s">
        <v>2191</v>
      </c>
      <c r="F1650" s="7" t="s">
        <v>932</v>
      </c>
      <c r="G1650" s="7" t="s">
        <v>935</v>
      </c>
      <c r="H1650" s="7" t="s">
        <v>390</v>
      </c>
      <c r="I1650" s="8">
        <v>1</v>
      </c>
      <c r="J1650" s="7" t="s">
        <v>2240</v>
      </c>
      <c r="K1650" s="9">
        <v>8</v>
      </c>
      <c r="L1650" t="str">
        <f t="shared" si="51"/>
        <v>FL-8</v>
      </c>
      <c r="M1650" s="7" t="s">
        <v>2241</v>
      </c>
      <c r="N1650" s="7" t="s">
        <v>2357</v>
      </c>
      <c r="O1650" s="7" t="s">
        <v>2243</v>
      </c>
      <c r="Q1650" s="10">
        <v>3133</v>
      </c>
      <c r="R1650" s="7" t="s">
        <v>5536</v>
      </c>
      <c r="S1650" s="11">
        <v>1</v>
      </c>
      <c r="T1650" s="12">
        <v>0</v>
      </c>
    </row>
    <row r="1651" spans="1:20" x14ac:dyDescent="0.25">
      <c r="A1651" s="7" t="s">
        <v>2239</v>
      </c>
      <c r="B1651" s="8" t="str">
        <f t="shared" si="50"/>
        <v>51189-FL-8</v>
      </c>
      <c r="C1651" s="7">
        <v>51189</v>
      </c>
      <c r="D1651" s="7" t="s">
        <v>932</v>
      </c>
      <c r="E1651" s="7" t="s">
        <v>2191</v>
      </c>
      <c r="F1651" s="7" t="s">
        <v>932</v>
      </c>
      <c r="G1651" s="7" t="s">
        <v>935</v>
      </c>
      <c r="H1651" s="7" t="s">
        <v>390</v>
      </c>
      <c r="I1651" s="8">
        <v>1</v>
      </c>
      <c r="J1651" s="7" t="s">
        <v>2240</v>
      </c>
      <c r="K1651" s="9">
        <v>8</v>
      </c>
      <c r="L1651" t="str">
        <f t="shared" si="51"/>
        <v>FL-8</v>
      </c>
      <c r="M1651" s="7" t="s">
        <v>2241</v>
      </c>
      <c r="N1651" s="7" t="s">
        <v>2357</v>
      </c>
      <c r="O1651" s="7" t="s">
        <v>2243</v>
      </c>
      <c r="Q1651" s="10">
        <v>4133</v>
      </c>
      <c r="R1651" s="7" t="s">
        <v>5541</v>
      </c>
      <c r="S1651" s="11">
        <v>1</v>
      </c>
      <c r="T1651" s="12">
        <v>0</v>
      </c>
    </row>
    <row r="1652" spans="1:20" x14ac:dyDescent="0.25">
      <c r="A1652" s="7" t="s">
        <v>2239</v>
      </c>
      <c r="B1652" s="8" t="str">
        <f t="shared" si="50"/>
        <v>51189-FL-8</v>
      </c>
      <c r="C1652" s="7">
        <v>51189</v>
      </c>
      <c r="D1652" s="7" t="s">
        <v>932</v>
      </c>
      <c r="E1652" s="7" t="s">
        <v>2191</v>
      </c>
      <c r="F1652" s="7" t="s">
        <v>932</v>
      </c>
      <c r="G1652" s="7" t="s">
        <v>935</v>
      </c>
      <c r="H1652" s="7" t="s">
        <v>390</v>
      </c>
      <c r="I1652" s="8">
        <v>1</v>
      </c>
      <c r="J1652" s="7" t="s">
        <v>2240</v>
      </c>
      <c r="K1652" s="9">
        <v>8</v>
      </c>
      <c r="L1652" t="str">
        <f t="shared" si="51"/>
        <v>FL-8</v>
      </c>
      <c r="M1652" s="7" t="s">
        <v>2241</v>
      </c>
      <c r="N1652" s="7" t="s">
        <v>2357</v>
      </c>
      <c r="O1652" s="7" t="s">
        <v>2243</v>
      </c>
      <c r="Q1652" s="10">
        <v>5133</v>
      </c>
      <c r="R1652" s="7" t="s">
        <v>5527</v>
      </c>
      <c r="S1652" s="11">
        <v>1</v>
      </c>
      <c r="T1652" s="12">
        <v>0</v>
      </c>
    </row>
    <row r="1653" spans="1:20" x14ac:dyDescent="0.25">
      <c r="A1653" s="7" t="s">
        <v>2239</v>
      </c>
      <c r="B1653" s="8" t="str">
        <f t="shared" si="50"/>
        <v>51189-FL-8</v>
      </c>
      <c r="C1653" s="7">
        <v>51189</v>
      </c>
      <c r="D1653" s="7" t="s">
        <v>932</v>
      </c>
      <c r="E1653" s="7" t="s">
        <v>2191</v>
      </c>
      <c r="F1653" s="7" t="s">
        <v>932</v>
      </c>
      <c r="G1653" s="7" t="s">
        <v>935</v>
      </c>
      <c r="H1653" s="7" t="s">
        <v>390</v>
      </c>
      <c r="I1653" s="8">
        <v>1</v>
      </c>
      <c r="J1653" s="7" t="s">
        <v>2240</v>
      </c>
      <c r="K1653" s="9">
        <v>8</v>
      </c>
      <c r="L1653" t="str">
        <f t="shared" si="51"/>
        <v>FL-8</v>
      </c>
      <c r="M1653" s="7" t="s">
        <v>2241</v>
      </c>
      <c r="N1653" s="7" t="s">
        <v>2357</v>
      </c>
      <c r="O1653" s="7" t="s">
        <v>2243</v>
      </c>
      <c r="Q1653" s="10">
        <v>1133</v>
      </c>
      <c r="R1653" s="7" t="s">
        <v>5528</v>
      </c>
      <c r="S1653" s="11">
        <v>1</v>
      </c>
      <c r="T1653" s="12">
        <v>0</v>
      </c>
    </row>
    <row r="1654" spans="1:20" x14ac:dyDescent="0.25">
      <c r="A1654" s="7" t="s">
        <v>2239</v>
      </c>
      <c r="B1654" s="8" t="str">
        <f t="shared" si="50"/>
        <v>51189-FL-8</v>
      </c>
      <c r="C1654" s="7">
        <v>51189</v>
      </c>
      <c r="D1654" s="7" t="s">
        <v>932</v>
      </c>
      <c r="E1654" s="7" t="s">
        <v>2191</v>
      </c>
      <c r="F1654" s="7" t="s">
        <v>932</v>
      </c>
      <c r="G1654" s="7" t="s">
        <v>935</v>
      </c>
      <c r="H1654" s="7" t="s">
        <v>390</v>
      </c>
      <c r="I1654" s="8">
        <v>1</v>
      </c>
      <c r="J1654" s="7" t="s">
        <v>2240</v>
      </c>
      <c r="K1654" s="9">
        <v>8</v>
      </c>
      <c r="L1654" t="str">
        <f t="shared" si="51"/>
        <v>FL-8</v>
      </c>
      <c r="M1654" s="7" t="s">
        <v>2241</v>
      </c>
      <c r="N1654" s="7" t="s">
        <v>2357</v>
      </c>
      <c r="O1654" s="7" t="s">
        <v>2243</v>
      </c>
      <c r="Q1654" s="10">
        <v>3133</v>
      </c>
      <c r="R1654" s="7" t="s">
        <v>5537</v>
      </c>
      <c r="S1654" s="11">
        <v>1</v>
      </c>
      <c r="T1654" s="12">
        <v>0</v>
      </c>
    </row>
    <row r="1655" spans="1:20" x14ac:dyDescent="0.25">
      <c r="A1655" s="7" t="s">
        <v>2239</v>
      </c>
      <c r="B1655" s="8" t="str">
        <f t="shared" si="50"/>
        <v>51189-FL-8</v>
      </c>
      <c r="C1655" s="7">
        <v>51189</v>
      </c>
      <c r="D1655" s="7" t="s">
        <v>932</v>
      </c>
      <c r="E1655" s="7" t="s">
        <v>2191</v>
      </c>
      <c r="F1655" s="7" t="s">
        <v>932</v>
      </c>
      <c r="G1655" s="7" t="s">
        <v>935</v>
      </c>
      <c r="H1655" s="7" t="s">
        <v>390</v>
      </c>
      <c r="I1655" s="8">
        <v>1</v>
      </c>
      <c r="J1655" s="7" t="s">
        <v>2240</v>
      </c>
      <c r="K1655" s="9">
        <v>8</v>
      </c>
      <c r="L1655" t="str">
        <f t="shared" si="51"/>
        <v>FL-8</v>
      </c>
      <c r="M1655" s="7" t="s">
        <v>2241</v>
      </c>
      <c r="N1655" s="7" t="s">
        <v>2357</v>
      </c>
      <c r="O1655" s="7" t="s">
        <v>2243</v>
      </c>
      <c r="Q1655" s="10">
        <v>4133</v>
      </c>
      <c r="R1655" s="7" t="s">
        <v>5542</v>
      </c>
      <c r="S1655" s="11">
        <v>1</v>
      </c>
      <c r="T1655" s="12">
        <v>0</v>
      </c>
    </row>
    <row r="1656" spans="1:20" x14ac:dyDescent="0.25">
      <c r="A1656" s="7" t="s">
        <v>2239</v>
      </c>
      <c r="B1656" s="8" t="str">
        <f t="shared" si="50"/>
        <v>51189-FL-8</v>
      </c>
      <c r="C1656" s="7">
        <v>51189</v>
      </c>
      <c r="D1656" s="7" t="s">
        <v>932</v>
      </c>
      <c r="E1656" s="7" t="s">
        <v>2191</v>
      </c>
      <c r="F1656" s="7" t="s">
        <v>932</v>
      </c>
      <c r="G1656" s="7" t="s">
        <v>935</v>
      </c>
      <c r="H1656" s="7" t="s">
        <v>390</v>
      </c>
      <c r="I1656" s="8">
        <v>1</v>
      </c>
      <c r="J1656" s="7" t="s">
        <v>2240</v>
      </c>
      <c r="K1656" s="9">
        <v>8</v>
      </c>
      <c r="L1656" t="str">
        <f t="shared" si="51"/>
        <v>FL-8</v>
      </c>
      <c r="M1656" s="7" t="s">
        <v>2241</v>
      </c>
      <c r="N1656" s="7" t="s">
        <v>2357</v>
      </c>
      <c r="O1656" s="7" t="s">
        <v>2243</v>
      </c>
      <c r="Q1656" s="10">
        <v>5133</v>
      </c>
      <c r="R1656" s="7" t="s">
        <v>5529</v>
      </c>
      <c r="S1656" s="11">
        <v>1</v>
      </c>
      <c r="T1656" s="12">
        <v>0</v>
      </c>
    </row>
    <row r="1657" spans="1:20" x14ac:dyDescent="0.25">
      <c r="A1657" s="7" t="s">
        <v>2239</v>
      </c>
      <c r="B1657" s="8" t="str">
        <f t="shared" si="50"/>
        <v>51189-FL-8</v>
      </c>
      <c r="C1657" s="7">
        <v>51189</v>
      </c>
      <c r="D1657" s="7" t="s">
        <v>932</v>
      </c>
      <c r="E1657" s="7" t="s">
        <v>2191</v>
      </c>
      <c r="F1657" s="7" t="s">
        <v>932</v>
      </c>
      <c r="G1657" s="7" t="s">
        <v>935</v>
      </c>
      <c r="H1657" s="7" t="s">
        <v>390</v>
      </c>
      <c r="I1657" s="8">
        <v>1</v>
      </c>
      <c r="J1657" s="7" t="s">
        <v>2240</v>
      </c>
      <c r="K1657" s="9">
        <v>8</v>
      </c>
      <c r="L1657" t="str">
        <f t="shared" si="51"/>
        <v>FL-8</v>
      </c>
      <c r="M1657" s="7" t="s">
        <v>2241</v>
      </c>
      <c r="N1657" s="7" t="s">
        <v>2357</v>
      </c>
      <c r="O1657" s="7" t="s">
        <v>2243</v>
      </c>
      <c r="Q1657" s="10">
        <v>1133</v>
      </c>
      <c r="R1657" s="7" t="s">
        <v>5530</v>
      </c>
      <c r="S1657" s="11">
        <v>1</v>
      </c>
      <c r="T1657" s="12">
        <v>0</v>
      </c>
    </row>
    <row r="1658" spans="1:20" x14ac:dyDescent="0.25">
      <c r="A1658" s="7" t="s">
        <v>2239</v>
      </c>
      <c r="B1658" s="8" t="str">
        <f t="shared" si="50"/>
        <v>51189-FL-8</v>
      </c>
      <c r="C1658" s="7">
        <v>51189</v>
      </c>
      <c r="D1658" s="7" t="s">
        <v>932</v>
      </c>
      <c r="E1658" s="7" t="s">
        <v>2191</v>
      </c>
      <c r="F1658" s="7" t="s">
        <v>932</v>
      </c>
      <c r="G1658" s="7" t="s">
        <v>935</v>
      </c>
      <c r="H1658" s="7" t="s">
        <v>390</v>
      </c>
      <c r="I1658" s="8">
        <v>1</v>
      </c>
      <c r="J1658" s="7" t="s">
        <v>2240</v>
      </c>
      <c r="K1658" s="9">
        <v>8</v>
      </c>
      <c r="L1658" t="str">
        <f t="shared" si="51"/>
        <v>FL-8</v>
      </c>
      <c r="M1658" s="7" t="s">
        <v>2241</v>
      </c>
      <c r="N1658" s="7" t="s">
        <v>2357</v>
      </c>
      <c r="O1658" s="7" t="s">
        <v>2243</v>
      </c>
      <c r="Q1658" s="10">
        <v>3133</v>
      </c>
      <c r="R1658" s="7" t="s">
        <v>5538</v>
      </c>
      <c r="S1658" s="11">
        <v>1</v>
      </c>
      <c r="T1658" s="12">
        <v>0</v>
      </c>
    </row>
    <row r="1659" spans="1:20" x14ac:dyDescent="0.25">
      <c r="A1659" s="7" t="s">
        <v>2239</v>
      </c>
      <c r="B1659" s="8" t="str">
        <f t="shared" si="50"/>
        <v>51189-FL-8</v>
      </c>
      <c r="C1659" s="7">
        <v>51189</v>
      </c>
      <c r="D1659" s="7" t="s">
        <v>932</v>
      </c>
      <c r="E1659" s="7" t="s">
        <v>2191</v>
      </c>
      <c r="F1659" s="7" t="s">
        <v>932</v>
      </c>
      <c r="G1659" s="7" t="s">
        <v>935</v>
      </c>
      <c r="H1659" s="7" t="s">
        <v>390</v>
      </c>
      <c r="I1659" s="8">
        <v>1</v>
      </c>
      <c r="J1659" s="7" t="s">
        <v>2240</v>
      </c>
      <c r="K1659" s="9">
        <v>8</v>
      </c>
      <c r="L1659" t="str">
        <f t="shared" si="51"/>
        <v>FL-8</v>
      </c>
      <c r="M1659" s="7" t="s">
        <v>2241</v>
      </c>
      <c r="N1659" s="7" t="s">
        <v>2357</v>
      </c>
      <c r="O1659" s="7" t="s">
        <v>2243</v>
      </c>
      <c r="Q1659" s="10">
        <v>4133</v>
      </c>
      <c r="R1659" s="7" t="s">
        <v>5543</v>
      </c>
      <c r="S1659" s="11">
        <v>1</v>
      </c>
      <c r="T1659" s="12">
        <v>0</v>
      </c>
    </row>
    <row r="1660" spans="1:20" x14ac:dyDescent="0.25">
      <c r="A1660" s="7" t="s">
        <v>2239</v>
      </c>
      <c r="B1660" s="8" t="str">
        <f t="shared" si="50"/>
        <v>51189-FL-8</v>
      </c>
      <c r="C1660" s="7">
        <v>51189</v>
      </c>
      <c r="D1660" s="7" t="s">
        <v>932</v>
      </c>
      <c r="E1660" s="7" t="s">
        <v>2191</v>
      </c>
      <c r="F1660" s="7" t="s">
        <v>932</v>
      </c>
      <c r="G1660" s="7" t="s">
        <v>935</v>
      </c>
      <c r="H1660" s="7" t="s">
        <v>390</v>
      </c>
      <c r="I1660" s="8">
        <v>1</v>
      </c>
      <c r="J1660" s="7" t="s">
        <v>2240</v>
      </c>
      <c r="K1660" s="9">
        <v>8</v>
      </c>
      <c r="L1660" t="str">
        <f t="shared" si="51"/>
        <v>FL-8</v>
      </c>
      <c r="M1660" s="7" t="s">
        <v>2241</v>
      </c>
      <c r="N1660" s="7" t="s">
        <v>2357</v>
      </c>
      <c r="O1660" s="7" t="s">
        <v>2243</v>
      </c>
      <c r="Q1660" s="10">
        <v>5133</v>
      </c>
      <c r="R1660" s="7" t="s">
        <v>5531</v>
      </c>
      <c r="S1660" s="11">
        <v>1</v>
      </c>
      <c r="T1660" s="12">
        <v>0</v>
      </c>
    </row>
    <row r="1661" spans="1:20" x14ac:dyDescent="0.25">
      <c r="A1661" s="7" t="s">
        <v>2239</v>
      </c>
      <c r="B1661" s="8" t="str">
        <f t="shared" si="50"/>
        <v>51189-FR-8</v>
      </c>
      <c r="C1661" s="7">
        <v>51189</v>
      </c>
      <c r="D1661" s="7" t="s">
        <v>932</v>
      </c>
      <c r="E1661" s="7" t="s">
        <v>2191</v>
      </c>
      <c r="F1661" s="7" t="s">
        <v>932</v>
      </c>
      <c r="G1661" s="7" t="s">
        <v>935</v>
      </c>
      <c r="H1661" s="7" t="s">
        <v>390</v>
      </c>
      <c r="I1661" s="8">
        <v>2</v>
      </c>
      <c r="J1661" s="7" t="s">
        <v>2244</v>
      </c>
      <c r="K1661" s="9">
        <v>8</v>
      </c>
      <c r="L1661" t="str">
        <f t="shared" si="51"/>
        <v>FR-8</v>
      </c>
      <c r="M1661" s="7" t="s">
        <v>2241</v>
      </c>
      <c r="N1661" s="7" t="s">
        <v>2358</v>
      </c>
      <c r="O1661" s="7" t="s">
        <v>2243</v>
      </c>
      <c r="Q1661" s="10">
        <v>3744</v>
      </c>
      <c r="R1661" s="7" t="s">
        <v>5534</v>
      </c>
      <c r="S1661" s="11">
        <v>1</v>
      </c>
      <c r="T1661" s="12">
        <v>0</v>
      </c>
    </row>
    <row r="1662" spans="1:20" x14ac:dyDescent="0.25">
      <c r="A1662" s="7" t="s">
        <v>2239</v>
      </c>
      <c r="B1662" s="8" t="str">
        <f t="shared" si="50"/>
        <v>51189-FR-8</v>
      </c>
      <c r="C1662" s="7">
        <v>51189</v>
      </c>
      <c r="D1662" s="7" t="s">
        <v>932</v>
      </c>
      <c r="E1662" s="7" t="s">
        <v>2191</v>
      </c>
      <c r="F1662" s="7" t="s">
        <v>932</v>
      </c>
      <c r="G1662" s="7" t="s">
        <v>935</v>
      </c>
      <c r="H1662" s="7" t="s">
        <v>390</v>
      </c>
      <c r="I1662" s="8">
        <v>2</v>
      </c>
      <c r="J1662" s="7" t="s">
        <v>2244</v>
      </c>
      <c r="K1662" s="9">
        <v>8</v>
      </c>
      <c r="L1662" t="str">
        <f t="shared" si="51"/>
        <v>FR-8</v>
      </c>
      <c r="M1662" s="7" t="s">
        <v>2241</v>
      </c>
      <c r="N1662" s="7" t="s">
        <v>2358</v>
      </c>
      <c r="O1662" s="7" t="s">
        <v>2243</v>
      </c>
      <c r="Q1662" s="10">
        <v>5741</v>
      </c>
      <c r="R1662" s="7" t="s">
        <v>5524</v>
      </c>
      <c r="S1662" s="11">
        <v>1</v>
      </c>
      <c r="T1662" s="12">
        <v>0</v>
      </c>
    </row>
    <row r="1663" spans="1:20" x14ac:dyDescent="0.25">
      <c r="A1663" s="7" t="s">
        <v>2239</v>
      </c>
      <c r="B1663" s="8" t="str">
        <f t="shared" si="50"/>
        <v>51189-FR-8</v>
      </c>
      <c r="C1663" s="7">
        <v>51189</v>
      </c>
      <c r="D1663" s="7" t="s">
        <v>932</v>
      </c>
      <c r="E1663" s="7" t="s">
        <v>2191</v>
      </c>
      <c r="F1663" s="7" t="s">
        <v>932</v>
      </c>
      <c r="G1663" s="7" t="s">
        <v>935</v>
      </c>
      <c r="H1663" s="7" t="s">
        <v>390</v>
      </c>
      <c r="I1663" s="8">
        <v>2</v>
      </c>
      <c r="J1663" s="7" t="s">
        <v>2244</v>
      </c>
      <c r="K1663" s="9">
        <v>8</v>
      </c>
      <c r="L1663" t="str">
        <f t="shared" si="51"/>
        <v>FR-8</v>
      </c>
      <c r="M1663" s="7" t="s">
        <v>2241</v>
      </c>
      <c r="N1663" s="7" t="s">
        <v>2358</v>
      </c>
      <c r="O1663" s="7" t="s">
        <v>2243</v>
      </c>
      <c r="Q1663" s="10">
        <v>3744</v>
      </c>
      <c r="R1663" s="7" t="s">
        <v>5535</v>
      </c>
      <c r="S1663" s="11">
        <v>1</v>
      </c>
      <c r="T1663" s="12">
        <v>0</v>
      </c>
    </row>
    <row r="1664" spans="1:20" x14ac:dyDescent="0.25">
      <c r="A1664" s="7" t="s">
        <v>2239</v>
      </c>
      <c r="B1664" s="8" t="str">
        <f t="shared" si="50"/>
        <v>51189-FR-8</v>
      </c>
      <c r="C1664" s="7">
        <v>51189</v>
      </c>
      <c r="D1664" s="7" t="s">
        <v>932</v>
      </c>
      <c r="E1664" s="7" t="s">
        <v>2191</v>
      </c>
      <c r="F1664" s="7" t="s">
        <v>932</v>
      </c>
      <c r="G1664" s="7" t="s">
        <v>935</v>
      </c>
      <c r="H1664" s="7" t="s">
        <v>390</v>
      </c>
      <c r="I1664" s="8">
        <v>2</v>
      </c>
      <c r="J1664" s="7" t="s">
        <v>2244</v>
      </c>
      <c r="K1664" s="9">
        <v>8</v>
      </c>
      <c r="L1664" t="str">
        <f t="shared" si="51"/>
        <v>FR-8</v>
      </c>
      <c r="M1664" s="7" t="s">
        <v>2241</v>
      </c>
      <c r="N1664" s="7" t="s">
        <v>2358</v>
      </c>
      <c r="O1664" s="7" t="s">
        <v>2243</v>
      </c>
      <c r="Q1664" s="10">
        <v>5741</v>
      </c>
      <c r="R1664" s="7" t="s">
        <v>5525</v>
      </c>
      <c r="S1664" s="11">
        <v>1</v>
      </c>
      <c r="T1664" s="12">
        <v>0</v>
      </c>
    </row>
    <row r="1665" spans="1:20" x14ac:dyDescent="0.25">
      <c r="A1665" s="7" t="s">
        <v>2239</v>
      </c>
      <c r="B1665" s="8" t="str">
        <f t="shared" si="50"/>
        <v>51189-FR-8</v>
      </c>
      <c r="C1665" s="7">
        <v>51189</v>
      </c>
      <c r="D1665" s="7" t="s">
        <v>932</v>
      </c>
      <c r="E1665" s="7" t="s">
        <v>2191</v>
      </c>
      <c r="F1665" s="7" t="s">
        <v>932</v>
      </c>
      <c r="G1665" s="7" t="s">
        <v>935</v>
      </c>
      <c r="H1665" s="7" t="s">
        <v>390</v>
      </c>
      <c r="I1665" s="8">
        <v>2</v>
      </c>
      <c r="J1665" s="7" t="s">
        <v>2244</v>
      </c>
      <c r="K1665" s="9">
        <v>8</v>
      </c>
      <c r="L1665" t="str">
        <f t="shared" si="51"/>
        <v>FR-8</v>
      </c>
      <c r="M1665" s="7" t="s">
        <v>2241</v>
      </c>
      <c r="N1665" s="7" t="s">
        <v>2358</v>
      </c>
      <c r="O1665" s="7" t="s">
        <v>2243</v>
      </c>
      <c r="Q1665" s="10">
        <v>3744</v>
      </c>
      <c r="R1665" s="7" t="s">
        <v>5536</v>
      </c>
      <c r="S1665" s="11">
        <v>1</v>
      </c>
      <c r="T1665" s="12">
        <v>0</v>
      </c>
    </row>
    <row r="1666" spans="1:20" x14ac:dyDescent="0.25">
      <c r="A1666" s="7" t="s">
        <v>2239</v>
      </c>
      <c r="B1666" s="8" t="str">
        <f t="shared" si="50"/>
        <v>51189-FR-8</v>
      </c>
      <c r="C1666" s="7">
        <v>51189</v>
      </c>
      <c r="D1666" s="7" t="s">
        <v>932</v>
      </c>
      <c r="E1666" s="7" t="s">
        <v>2191</v>
      </c>
      <c r="F1666" s="7" t="s">
        <v>932</v>
      </c>
      <c r="G1666" s="7" t="s">
        <v>935</v>
      </c>
      <c r="H1666" s="7" t="s">
        <v>390</v>
      </c>
      <c r="I1666" s="8">
        <v>2</v>
      </c>
      <c r="J1666" s="7" t="s">
        <v>2244</v>
      </c>
      <c r="K1666" s="9">
        <v>8</v>
      </c>
      <c r="L1666" t="str">
        <f t="shared" si="51"/>
        <v>FR-8</v>
      </c>
      <c r="M1666" s="7" t="s">
        <v>2241</v>
      </c>
      <c r="N1666" s="7" t="s">
        <v>2358</v>
      </c>
      <c r="O1666" s="7" t="s">
        <v>2243</v>
      </c>
      <c r="Q1666" s="10">
        <v>1741</v>
      </c>
      <c r="R1666" s="7" t="s">
        <v>5528</v>
      </c>
      <c r="S1666" s="11">
        <v>1</v>
      </c>
      <c r="T1666" s="12">
        <v>0</v>
      </c>
    </row>
    <row r="1667" spans="1:20" x14ac:dyDescent="0.25">
      <c r="A1667" s="7" t="s">
        <v>2239</v>
      </c>
      <c r="B1667" s="8" t="str">
        <f t="shared" ref="B1667:B1730" si="52">C1667&amp;"-"&amp;L1667</f>
        <v>51189-FR-8</v>
      </c>
      <c r="C1667" s="7">
        <v>51189</v>
      </c>
      <c r="D1667" s="7" t="s">
        <v>932</v>
      </c>
      <c r="E1667" s="7" t="s">
        <v>2191</v>
      </c>
      <c r="F1667" s="7" t="s">
        <v>932</v>
      </c>
      <c r="G1667" s="7" t="s">
        <v>935</v>
      </c>
      <c r="H1667" s="7" t="s">
        <v>390</v>
      </c>
      <c r="I1667" s="8">
        <v>2</v>
      </c>
      <c r="J1667" s="7" t="s">
        <v>2244</v>
      </c>
      <c r="K1667" s="9">
        <v>8</v>
      </c>
      <c r="L1667" t="str">
        <f t="shared" ref="L1667:L1730" si="53">J1667&amp;"-"&amp;K1667</f>
        <v>FR-8</v>
      </c>
      <c r="M1667" s="7" t="s">
        <v>2241</v>
      </c>
      <c r="N1667" s="7" t="s">
        <v>2358</v>
      </c>
      <c r="O1667" s="7" t="s">
        <v>2243</v>
      </c>
      <c r="Q1667" s="10">
        <v>3744</v>
      </c>
      <c r="R1667" s="7" t="s">
        <v>5537</v>
      </c>
      <c r="S1667" s="11">
        <v>1</v>
      </c>
      <c r="T1667" s="12">
        <v>0</v>
      </c>
    </row>
    <row r="1668" spans="1:20" x14ac:dyDescent="0.25">
      <c r="A1668" s="7" t="s">
        <v>2239</v>
      </c>
      <c r="B1668" s="8" t="str">
        <f t="shared" si="52"/>
        <v>51189-FR-8</v>
      </c>
      <c r="C1668" s="7">
        <v>51189</v>
      </c>
      <c r="D1668" s="7" t="s">
        <v>932</v>
      </c>
      <c r="E1668" s="7" t="s">
        <v>2191</v>
      </c>
      <c r="F1668" s="7" t="s">
        <v>932</v>
      </c>
      <c r="G1668" s="7" t="s">
        <v>935</v>
      </c>
      <c r="H1668" s="7" t="s">
        <v>390</v>
      </c>
      <c r="I1668" s="8">
        <v>2</v>
      </c>
      <c r="J1668" s="7" t="s">
        <v>2244</v>
      </c>
      <c r="K1668" s="9">
        <v>8</v>
      </c>
      <c r="L1668" t="str">
        <f t="shared" si="53"/>
        <v>FR-8</v>
      </c>
      <c r="M1668" s="7" t="s">
        <v>2241</v>
      </c>
      <c r="N1668" s="7" t="s">
        <v>2358</v>
      </c>
      <c r="O1668" s="7" t="s">
        <v>2243</v>
      </c>
      <c r="Q1668" s="10">
        <v>5741</v>
      </c>
      <c r="R1668" s="7" t="s">
        <v>5529</v>
      </c>
      <c r="S1668" s="11">
        <v>1</v>
      </c>
      <c r="T1668" s="12">
        <v>0</v>
      </c>
    </row>
    <row r="1669" spans="1:20" x14ac:dyDescent="0.25">
      <c r="A1669" s="7" t="s">
        <v>2239</v>
      </c>
      <c r="B1669" s="8" t="str">
        <f t="shared" si="52"/>
        <v>51189-FR-8</v>
      </c>
      <c r="C1669" s="7">
        <v>51189</v>
      </c>
      <c r="D1669" s="7" t="s">
        <v>932</v>
      </c>
      <c r="E1669" s="7" t="s">
        <v>2191</v>
      </c>
      <c r="F1669" s="7" t="s">
        <v>932</v>
      </c>
      <c r="G1669" s="7" t="s">
        <v>935</v>
      </c>
      <c r="H1669" s="7" t="s">
        <v>390</v>
      </c>
      <c r="I1669" s="8">
        <v>2</v>
      </c>
      <c r="J1669" s="7" t="s">
        <v>2244</v>
      </c>
      <c r="K1669" s="9">
        <v>8</v>
      </c>
      <c r="L1669" t="str">
        <f t="shared" si="53"/>
        <v>FR-8</v>
      </c>
      <c r="M1669" s="7" t="s">
        <v>2241</v>
      </c>
      <c r="N1669" s="7" t="s">
        <v>2358</v>
      </c>
      <c r="O1669" s="7" t="s">
        <v>2243</v>
      </c>
      <c r="Q1669" s="10">
        <v>1741</v>
      </c>
      <c r="R1669" s="7" t="s">
        <v>5530</v>
      </c>
      <c r="S1669" s="11">
        <v>1</v>
      </c>
      <c r="T1669" s="12">
        <v>0</v>
      </c>
    </row>
    <row r="1670" spans="1:20" x14ac:dyDescent="0.25">
      <c r="A1670" s="7" t="s">
        <v>2239</v>
      </c>
      <c r="B1670" s="8" t="str">
        <f t="shared" si="52"/>
        <v>51189-FR-8</v>
      </c>
      <c r="C1670" s="7">
        <v>51189</v>
      </c>
      <c r="D1670" s="7" t="s">
        <v>932</v>
      </c>
      <c r="E1670" s="7" t="s">
        <v>2191</v>
      </c>
      <c r="F1670" s="7" t="s">
        <v>932</v>
      </c>
      <c r="G1670" s="7" t="s">
        <v>935</v>
      </c>
      <c r="H1670" s="7" t="s">
        <v>390</v>
      </c>
      <c r="I1670" s="8">
        <v>2</v>
      </c>
      <c r="J1670" s="7" t="s">
        <v>2244</v>
      </c>
      <c r="K1670" s="9">
        <v>8</v>
      </c>
      <c r="L1670" t="str">
        <f t="shared" si="53"/>
        <v>FR-8</v>
      </c>
      <c r="M1670" s="7" t="s">
        <v>2241</v>
      </c>
      <c r="N1670" s="7" t="s">
        <v>2358</v>
      </c>
      <c r="O1670" s="7" t="s">
        <v>2243</v>
      </c>
      <c r="Q1670" s="10">
        <v>3744</v>
      </c>
      <c r="R1670" s="7" t="s">
        <v>5538</v>
      </c>
      <c r="S1670" s="11">
        <v>1</v>
      </c>
      <c r="T1670" s="12">
        <v>0</v>
      </c>
    </row>
    <row r="1671" spans="1:20" x14ac:dyDescent="0.25">
      <c r="A1671" s="7" t="s">
        <v>2239</v>
      </c>
      <c r="B1671" s="8" t="str">
        <f t="shared" si="52"/>
        <v>51189-FR-8</v>
      </c>
      <c r="C1671" s="7">
        <v>51189</v>
      </c>
      <c r="D1671" s="7" t="s">
        <v>932</v>
      </c>
      <c r="E1671" s="7" t="s">
        <v>2191</v>
      </c>
      <c r="F1671" s="7" t="s">
        <v>932</v>
      </c>
      <c r="G1671" s="7" t="s">
        <v>935</v>
      </c>
      <c r="H1671" s="7" t="s">
        <v>390</v>
      </c>
      <c r="I1671" s="8">
        <v>2</v>
      </c>
      <c r="J1671" s="7" t="s">
        <v>2244</v>
      </c>
      <c r="K1671" s="9">
        <v>8</v>
      </c>
      <c r="L1671" t="str">
        <f t="shared" si="53"/>
        <v>FR-8</v>
      </c>
      <c r="M1671" s="7" t="s">
        <v>2241</v>
      </c>
      <c r="N1671" s="7" t="s">
        <v>2358</v>
      </c>
      <c r="O1671" s="7" t="s">
        <v>2243</v>
      </c>
      <c r="Q1671" s="10">
        <v>5741</v>
      </c>
      <c r="R1671" s="7" t="s">
        <v>5531</v>
      </c>
      <c r="S1671" s="11">
        <v>1</v>
      </c>
      <c r="T1671" s="12">
        <v>0</v>
      </c>
    </row>
    <row r="1672" spans="1:20" x14ac:dyDescent="0.25">
      <c r="A1672" s="7" t="s">
        <v>2239</v>
      </c>
      <c r="B1672" s="8" t="str">
        <f t="shared" si="52"/>
        <v>51192-FL-8</v>
      </c>
      <c r="C1672" s="7">
        <v>51192</v>
      </c>
      <c r="D1672" s="7" t="s">
        <v>1575</v>
      </c>
      <c r="E1672" s="7" t="s">
        <v>2191</v>
      </c>
      <c r="F1672" s="7" t="s">
        <v>1575</v>
      </c>
      <c r="G1672" s="7" t="s">
        <v>1578</v>
      </c>
      <c r="H1672" s="7" t="s">
        <v>67</v>
      </c>
      <c r="I1672" s="8">
        <v>1</v>
      </c>
      <c r="J1672" s="7" t="s">
        <v>2240</v>
      </c>
      <c r="K1672" s="9">
        <v>8</v>
      </c>
      <c r="L1672" t="str">
        <f t="shared" si="53"/>
        <v>FL-8</v>
      </c>
      <c r="M1672" s="7" t="s">
        <v>2241</v>
      </c>
      <c r="N1672" s="7" t="s">
        <v>2259</v>
      </c>
      <c r="O1672" s="7" t="s">
        <v>2243</v>
      </c>
      <c r="Q1672" s="10">
        <v>3128</v>
      </c>
      <c r="R1672" s="7" t="s">
        <v>5534</v>
      </c>
      <c r="S1672" s="11">
        <v>1</v>
      </c>
      <c r="T1672" s="12">
        <v>0</v>
      </c>
    </row>
    <row r="1673" spans="1:20" x14ac:dyDescent="0.25">
      <c r="A1673" s="7" t="s">
        <v>2239</v>
      </c>
      <c r="B1673" s="8" t="str">
        <f t="shared" si="52"/>
        <v>51192-FL-8</v>
      </c>
      <c r="C1673" s="7">
        <v>51192</v>
      </c>
      <c r="D1673" s="7" t="s">
        <v>1575</v>
      </c>
      <c r="E1673" s="7" t="s">
        <v>2191</v>
      </c>
      <c r="F1673" s="7" t="s">
        <v>1575</v>
      </c>
      <c r="G1673" s="7" t="s">
        <v>1578</v>
      </c>
      <c r="H1673" s="7" t="s">
        <v>67</v>
      </c>
      <c r="I1673" s="8">
        <v>1</v>
      </c>
      <c r="J1673" s="7" t="s">
        <v>2240</v>
      </c>
      <c r="K1673" s="9">
        <v>8</v>
      </c>
      <c r="L1673" t="str">
        <f t="shared" si="53"/>
        <v>FL-8</v>
      </c>
      <c r="M1673" s="7" t="s">
        <v>2241</v>
      </c>
      <c r="N1673" s="7" t="s">
        <v>2259</v>
      </c>
      <c r="O1673" s="7" t="s">
        <v>2243</v>
      </c>
      <c r="Q1673" s="10">
        <v>5128</v>
      </c>
      <c r="R1673" s="7" t="s">
        <v>5524</v>
      </c>
      <c r="S1673" s="11">
        <v>1</v>
      </c>
      <c r="T1673" s="12">
        <v>0</v>
      </c>
    </row>
    <row r="1674" spans="1:20" x14ac:dyDescent="0.25">
      <c r="A1674" s="7" t="s">
        <v>2239</v>
      </c>
      <c r="B1674" s="8" t="str">
        <f t="shared" si="52"/>
        <v>51192-FL-8</v>
      </c>
      <c r="C1674" s="7">
        <v>51192</v>
      </c>
      <c r="D1674" s="7" t="s">
        <v>1575</v>
      </c>
      <c r="E1674" s="7" t="s">
        <v>2191</v>
      </c>
      <c r="F1674" s="7" t="s">
        <v>1575</v>
      </c>
      <c r="G1674" s="7" t="s">
        <v>1578</v>
      </c>
      <c r="H1674" s="7" t="s">
        <v>67</v>
      </c>
      <c r="I1674" s="8">
        <v>1</v>
      </c>
      <c r="J1674" s="7" t="s">
        <v>2240</v>
      </c>
      <c r="K1674" s="9">
        <v>8</v>
      </c>
      <c r="L1674" t="str">
        <f t="shared" si="53"/>
        <v>FL-8</v>
      </c>
      <c r="M1674" s="7" t="s">
        <v>2241</v>
      </c>
      <c r="N1674" s="7" t="s">
        <v>2259</v>
      </c>
      <c r="O1674" s="7" t="s">
        <v>2243</v>
      </c>
      <c r="Q1674" s="10">
        <v>3128</v>
      </c>
      <c r="R1674" s="7" t="s">
        <v>5535</v>
      </c>
      <c r="S1674" s="11">
        <v>1</v>
      </c>
      <c r="T1674" s="12">
        <v>0</v>
      </c>
    </row>
    <row r="1675" spans="1:20" x14ac:dyDescent="0.25">
      <c r="A1675" s="7" t="s">
        <v>2239</v>
      </c>
      <c r="B1675" s="8" t="str">
        <f t="shared" si="52"/>
        <v>51192-FL-8</v>
      </c>
      <c r="C1675" s="7">
        <v>51192</v>
      </c>
      <c r="D1675" s="7" t="s">
        <v>1575</v>
      </c>
      <c r="E1675" s="7" t="s">
        <v>2191</v>
      </c>
      <c r="F1675" s="7" t="s">
        <v>1575</v>
      </c>
      <c r="G1675" s="7" t="s">
        <v>1578</v>
      </c>
      <c r="H1675" s="7" t="s">
        <v>67</v>
      </c>
      <c r="I1675" s="8">
        <v>1</v>
      </c>
      <c r="J1675" s="7" t="s">
        <v>2240</v>
      </c>
      <c r="K1675" s="9">
        <v>8</v>
      </c>
      <c r="L1675" t="str">
        <f t="shared" si="53"/>
        <v>FL-8</v>
      </c>
      <c r="M1675" s="7" t="s">
        <v>2241</v>
      </c>
      <c r="N1675" s="7" t="s">
        <v>2259</v>
      </c>
      <c r="O1675" s="7" t="s">
        <v>2243</v>
      </c>
      <c r="Q1675" s="10">
        <v>5128</v>
      </c>
      <c r="R1675" s="7" t="s">
        <v>5525</v>
      </c>
      <c r="S1675" s="11">
        <v>1</v>
      </c>
      <c r="T1675" s="12">
        <v>0</v>
      </c>
    </row>
    <row r="1676" spans="1:20" x14ac:dyDescent="0.25">
      <c r="A1676" s="7" t="s">
        <v>2239</v>
      </c>
      <c r="B1676" s="8" t="str">
        <f t="shared" si="52"/>
        <v>51192-FL-8</v>
      </c>
      <c r="C1676" s="7">
        <v>51192</v>
      </c>
      <c r="D1676" s="7" t="s">
        <v>1575</v>
      </c>
      <c r="E1676" s="7" t="s">
        <v>2191</v>
      </c>
      <c r="F1676" s="7" t="s">
        <v>1575</v>
      </c>
      <c r="G1676" s="7" t="s">
        <v>1578</v>
      </c>
      <c r="H1676" s="7" t="s">
        <v>67</v>
      </c>
      <c r="I1676" s="8">
        <v>1</v>
      </c>
      <c r="J1676" s="7" t="s">
        <v>2240</v>
      </c>
      <c r="K1676" s="9">
        <v>8</v>
      </c>
      <c r="L1676" t="str">
        <f t="shared" si="53"/>
        <v>FL-8</v>
      </c>
      <c r="M1676" s="7" t="s">
        <v>2241</v>
      </c>
      <c r="N1676" s="7" t="s">
        <v>2259</v>
      </c>
      <c r="O1676" s="7" t="s">
        <v>2243</v>
      </c>
      <c r="Q1676" s="10">
        <v>5128</v>
      </c>
      <c r="R1676" s="7" t="s">
        <v>5525</v>
      </c>
      <c r="S1676" s="11">
        <v>1</v>
      </c>
      <c r="T1676" s="12">
        <v>0</v>
      </c>
    </row>
    <row r="1677" spans="1:20" x14ac:dyDescent="0.25">
      <c r="A1677" s="7" t="s">
        <v>2239</v>
      </c>
      <c r="B1677" s="8" t="str">
        <f t="shared" si="52"/>
        <v>51192-FL-8</v>
      </c>
      <c r="C1677" s="7">
        <v>51192</v>
      </c>
      <c r="D1677" s="7" t="s">
        <v>1575</v>
      </c>
      <c r="E1677" s="7" t="s">
        <v>2191</v>
      </c>
      <c r="F1677" s="7" t="s">
        <v>1575</v>
      </c>
      <c r="G1677" s="7" t="s">
        <v>1578</v>
      </c>
      <c r="H1677" s="7" t="s">
        <v>67</v>
      </c>
      <c r="I1677" s="8">
        <v>1</v>
      </c>
      <c r="J1677" s="7" t="s">
        <v>2240</v>
      </c>
      <c r="K1677" s="9">
        <v>8</v>
      </c>
      <c r="L1677" t="str">
        <f t="shared" si="53"/>
        <v>FL-8</v>
      </c>
      <c r="M1677" s="7" t="s">
        <v>2241</v>
      </c>
      <c r="N1677" s="7" t="s">
        <v>2259</v>
      </c>
      <c r="O1677" s="7" t="s">
        <v>2243</v>
      </c>
      <c r="Q1677" s="10">
        <v>1128</v>
      </c>
      <c r="R1677" s="7" t="s">
        <v>5526</v>
      </c>
      <c r="S1677" s="11">
        <v>1</v>
      </c>
      <c r="T1677" s="12">
        <v>0</v>
      </c>
    </row>
    <row r="1678" spans="1:20" x14ac:dyDescent="0.25">
      <c r="A1678" s="7" t="s">
        <v>2239</v>
      </c>
      <c r="B1678" s="8" t="str">
        <f t="shared" si="52"/>
        <v>51192-FL-8</v>
      </c>
      <c r="C1678" s="7">
        <v>51192</v>
      </c>
      <c r="D1678" s="7" t="s">
        <v>1575</v>
      </c>
      <c r="E1678" s="7" t="s">
        <v>2191</v>
      </c>
      <c r="F1678" s="7" t="s">
        <v>1575</v>
      </c>
      <c r="G1678" s="7" t="s">
        <v>1578</v>
      </c>
      <c r="H1678" s="7" t="s">
        <v>67</v>
      </c>
      <c r="I1678" s="8">
        <v>1</v>
      </c>
      <c r="J1678" s="7" t="s">
        <v>2240</v>
      </c>
      <c r="K1678" s="9">
        <v>8</v>
      </c>
      <c r="L1678" t="str">
        <f t="shared" si="53"/>
        <v>FL-8</v>
      </c>
      <c r="M1678" s="7" t="s">
        <v>2241</v>
      </c>
      <c r="N1678" s="7" t="s">
        <v>2259</v>
      </c>
      <c r="O1678" s="7" t="s">
        <v>2243</v>
      </c>
      <c r="Q1678" s="10">
        <v>3128</v>
      </c>
      <c r="R1678" s="7" t="s">
        <v>5536</v>
      </c>
      <c r="S1678" s="11">
        <v>1</v>
      </c>
      <c r="T1678" s="12">
        <v>0</v>
      </c>
    </row>
    <row r="1679" spans="1:20" x14ac:dyDescent="0.25">
      <c r="A1679" s="7" t="s">
        <v>2239</v>
      </c>
      <c r="B1679" s="8" t="str">
        <f t="shared" si="52"/>
        <v>51192-FL-8</v>
      </c>
      <c r="C1679" s="7">
        <v>51192</v>
      </c>
      <c r="D1679" s="7" t="s">
        <v>1575</v>
      </c>
      <c r="E1679" s="7" t="s">
        <v>2191</v>
      </c>
      <c r="F1679" s="7" t="s">
        <v>1575</v>
      </c>
      <c r="G1679" s="7" t="s">
        <v>1578</v>
      </c>
      <c r="H1679" s="7" t="s">
        <v>67</v>
      </c>
      <c r="I1679" s="8">
        <v>1</v>
      </c>
      <c r="J1679" s="7" t="s">
        <v>2240</v>
      </c>
      <c r="K1679" s="9">
        <v>8</v>
      </c>
      <c r="L1679" t="str">
        <f t="shared" si="53"/>
        <v>FL-8</v>
      </c>
      <c r="M1679" s="7" t="s">
        <v>2241</v>
      </c>
      <c r="N1679" s="7" t="s">
        <v>2259</v>
      </c>
      <c r="O1679" s="7" t="s">
        <v>2243</v>
      </c>
      <c r="Q1679" s="10">
        <v>5128</v>
      </c>
      <c r="R1679" s="7" t="s">
        <v>5527</v>
      </c>
      <c r="S1679" s="11">
        <v>1</v>
      </c>
      <c r="T1679" s="12">
        <v>0</v>
      </c>
    </row>
    <row r="1680" spans="1:20" x14ac:dyDescent="0.25">
      <c r="A1680" s="7" t="s">
        <v>2239</v>
      </c>
      <c r="B1680" s="8" t="str">
        <f t="shared" si="52"/>
        <v>51192-FL-8</v>
      </c>
      <c r="C1680" s="7">
        <v>51192</v>
      </c>
      <c r="D1680" s="7" t="s">
        <v>1575</v>
      </c>
      <c r="E1680" s="7" t="s">
        <v>2191</v>
      </c>
      <c r="F1680" s="7" t="s">
        <v>1575</v>
      </c>
      <c r="G1680" s="7" t="s">
        <v>1578</v>
      </c>
      <c r="H1680" s="7" t="s">
        <v>67</v>
      </c>
      <c r="I1680" s="8">
        <v>1</v>
      </c>
      <c r="J1680" s="7" t="s">
        <v>2240</v>
      </c>
      <c r="K1680" s="9">
        <v>8</v>
      </c>
      <c r="L1680" t="str">
        <f t="shared" si="53"/>
        <v>FL-8</v>
      </c>
      <c r="M1680" s="7" t="s">
        <v>2241</v>
      </c>
      <c r="N1680" s="7" t="s">
        <v>2259</v>
      </c>
      <c r="O1680" s="7" t="s">
        <v>2243</v>
      </c>
      <c r="Q1680" s="10">
        <v>1128</v>
      </c>
      <c r="R1680" s="7" t="s">
        <v>5528</v>
      </c>
      <c r="S1680" s="11">
        <v>1</v>
      </c>
      <c r="T1680" s="12">
        <v>0</v>
      </c>
    </row>
    <row r="1681" spans="1:20" x14ac:dyDescent="0.25">
      <c r="A1681" s="7" t="s">
        <v>2239</v>
      </c>
      <c r="B1681" s="8" t="str">
        <f t="shared" si="52"/>
        <v>51192-FL-8</v>
      </c>
      <c r="C1681" s="7">
        <v>51192</v>
      </c>
      <c r="D1681" s="7" t="s">
        <v>1575</v>
      </c>
      <c r="E1681" s="7" t="s">
        <v>2191</v>
      </c>
      <c r="F1681" s="7" t="s">
        <v>1575</v>
      </c>
      <c r="G1681" s="7" t="s">
        <v>1578</v>
      </c>
      <c r="H1681" s="7" t="s">
        <v>67</v>
      </c>
      <c r="I1681" s="8">
        <v>1</v>
      </c>
      <c r="J1681" s="7" t="s">
        <v>2240</v>
      </c>
      <c r="K1681" s="9">
        <v>8</v>
      </c>
      <c r="L1681" t="str">
        <f t="shared" si="53"/>
        <v>FL-8</v>
      </c>
      <c r="M1681" s="7" t="s">
        <v>2241</v>
      </c>
      <c r="N1681" s="7" t="s">
        <v>2259</v>
      </c>
      <c r="O1681" s="7" t="s">
        <v>2243</v>
      </c>
      <c r="Q1681" s="10">
        <v>3128</v>
      </c>
      <c r="R1681" s="7" t="s">
        <v>5537</v>
      </c>
      <c r="S1681" s="11">
        <v>1</v>
      </c>
      <c r="T1681" s="12">
        <v>0</v>
      </c>
    </row>
    <row r="1682" spans="1:20" x14ac:dyDescent="0.25">
      <c r="A1682" s="7" t="s">
        <v>2239</v>
      </c>
      <c r="B1682" s="8" t="str">
        <f t="shared" si="52"/>
        <v>51192-FL-8</v>
      </c>
      <c r="C1682" s="7">
        <v>51192</v>
      </c>
      <c r="D1682" s="7" t="s">
        <v>1575</v>
      </c>
      <c r="E1682" s="7" t="s">
        <v>2191</v>
      </c>
      <c r="F1682" s="7" t="s">
        <v>1575</v>
      </c>
      <c r="G1682" s="7" t="s">
        <v>1578</v>
      </c>
      <c r="H1682" s="7" t="s">
        <v>67</v>
      </c>
      <c r="I1682" s="8">
        <v>1</v>
      </c>
      <c r="J1682" s="7" t="s">
        <v>2240</v>
      </c>
      <c r="K1682" s="9">
        <v>8</v>
      </c>
      <c r="L1682" t="str">
        <f t="shared" si="53"/>
        <v>FL-8</v>
      </c>
      <c r="M1682" s="7" t="s">
        <v>2241</v>
      </c>
      <c r="N1682" s="7" t="s">
        <v>2259</v>
      </c>
      <c r="O1682" s="7" t="s">
        <v>2243</v>
      </c>
      <c r="Q1682" s="10">
        <v>5128</v>
      </c>
      <c r="R1682" s="7" t="s">
        <v>5529</v>
      </c>
      <c r="S1682" s="11">
        <v>1</v>
      </c>
      <c r="T1682" s="12">
        <v>0</v>
      </c>
    </row>
    <row r="1683" spans="1:20" x14ac:dyDescent="0.25">
      <c r="A1683" s="7" t="s">
        <v>2239</v>
      </c>
      <c r="B1683" s="8" t="str">
        <f t="shared" si="52"/>
        <v>51192-FL-8</v>
      </c>
      <c r="C1683" s="7">
        <v>51192</v>
      </c>
      <c r="D1683" s="7" t="s">
        <v>1575</v>
      </c>
      <c r="E1683" s="7" t="s">
        <v>2191</v>
      </c>
      <c r="F1683" s="7" t="s">
        <v>1575</v>
      </c>
      <c r="G1683" s="7" t="s">
        <v>1578</v>
      </c>
      <c r="H1683" s="7" t="s">
        <v>67</v>
      </c>
      <c r="I1683" s="8">
        <v>1</v>
      </c>
      <c r="J1683" s="7" t="s">
        <v>2240</v>
      </c>
      <c r="K1683" s="9">
        <v>8</v>
      </c>
      <c r="L1683" t="str">
        <f t="shared" si="53"/>
        <v>FL-8</v>
      </c>
      <c r="M1683" s="7" t="s">
        <v>2241</v>
      </c>
      <c r="N1683" s="7" t="s">
        <v>2259</v>
      </c>
      <c r="O1683" s="7" t="s">
        <v>2243</v>
      </c>
      <c r="Q1683" s="10">
        <v>1128</v>
      </c>
      <c r="R1683" s="7" t="s">
        <v>5530</v>
      </c>
      <c r="S1683" s="11">
        <v>1</v>
      </c>
      <c r="T1683" s="12">
        <v>0</v>
      </c>
    </row>
    <row r="1684" spans="1:20" x14ac:dyDescent="0.25">
      <c r="A1684" s="7" t="s">
        <v>2239</v>
      </c>
      <c r="B1684" s="8" t="str">
        <f t="shared" si="52"/>
        <v>51192-FL-8</v>
      </c>
      <c r="C1684" s="7">
        <v>51192</v>
      </c>
      <c r="D1684" s="7" t="s">
        <v>1575</v>
      </c>
      <c r="E1684" s="7" t="s">
        <v>2191</v>
      </c>
      <c r="F1684" s="7" t="s">
        <v>1575</v>
      </c>
      <c r="G1684" s="7" t="s">
        <v>1578</v>
      </c>
      <c r="H1684" s="7" t="s">
        <v>67</v>
      </c>
      <c r="I1684" s="8">
        <v>1</v>
      </c>
      <c r="J1684" s="7" t="s">
        <v>2240</v>
      </c>
      <c r="K1684" s="9">
        <v>8</v>
      </c>
      <c r="L1684" t="str">
        <f t="shared" si="53"/>
        <v>FL-8</v>
      </c>
      <c r="M1684" s="7" t="s">
        <v>2241</v>
      </c>
      <c r="N1684" s="7" t="s">
        <v>2259</v>
      </c>
      <c r="O1684" s="7" t="s">
        <v>2243</v>
      </c>
      <c r="Q1684" s="10">
        <v>3128</v>
      </c>
      <c r="R1684" s="7" t="s">
        <v>5538</v>
      </c>
      <c r="S1684" s="11">
        <v>1</v>
      </c>
      <c r="T1684" s="12">
        <v>0</v>
      </c>
    </row>
    <row r="1685" spans="1:20" x14ac:dyDescent="0.25">
      <c r="A1685" s="7" t="s">
        <v>2239</v>
      </c>
      <c r="B1685" s="8" t="str">
        <f t="shared" si="52"/>
        <v>51192-FL-8</v>
      </c>
      <c r="C1685" s="7">
        <v>51192</v>
      </c>
      <c r="D1685" s="7" t="s">
        <v>1575</v>
      </c>
      <c r="E1685" s="7" t="s">
        <v>2191</v>
      </c>
      <c r="F1685" s="7" t="s">
        <v>1575</v>
      </c>
      <c r="G1685" s="7" t="s">
        <v>1578</v>
      </c>
      <c r="H1685" s="7" t="s">
        <v>67</v>
      </c>
      <c r="I1685" s="8">
        <v>1</v>
      </c>
      <c r="J1685" s="7" t="s">
        <v>2240</v>
      </c>
      <c r="K1685" s="9">
        <v>8</v>
      </c>
      <c r="L1685" t="str">
        <f t="shared" si="53"/>
        <v>FL-8</v>
      </c>
      <c r="M1685" s="7" t="s">
        <v>2241</v>
      </c>
      <c r="N1685" s="7" t="s">
        <v>2259</v>
      </c>
      <c r="O1685" s="7" t="s">
        <v>2243</v>
      </c>
      <c r="Q1685" s="10">
        <v>5128</v>
      </c>
      <c r="R1685" s="7" t="s">
        <v>5531</v>
      </c>
      <c r="S1685" s="11">
        <v>1</v>
      </c>
      <c r="T1685" s="12">
        <v>0</v>
      </c>
    </row>
    <row r="1686" spans="1:20" x14ac:dyDescent="0.25">
      <c r="A1686" s="7" t="s">
        <v>2239</v>
      </c>
      <c r="B1686" s="8" t="str">
        <f t="shared" si="52"/>
        <v>51192-FR-8</v>
      </c>
      <c r="C1686" s="7">
        <v>51192</v>
      </c>
      <c r="D1686" s="7" t="s">
        <v>1575</v>
      </c>
      <c r="E1686" s="7" t="s">
        <v>2191</v>
      </c>
      <c r="F1686" s="7" t="s">
        <v>1575</v>
      </c>
      <c r="G1686" s="7" t="s">
        <v>1578</v>
      </c>
      <c r="H1686" s="7" t="s">
        <v>67</v>
      </c>
      <c r="I1686" s="8">
        <v>2</v>
      </c>
      <c r="J1686" s="7" t="s">
        <v>2244</v>
      </c>
      <c r="K1686" s="9">
        <v>8</v>
      </c>
      <c r="L1686" t="str">
        <f t="shared" si="53"/>
        <v>FR-8</v>
      </c>
      <c r="M1686" s="7" t="s">
        <v>2241</v>
      </c>
      <c r="N1686" s="7" t="s">
        <v>2186</v>
      </c>
      <c r="O1686" s="7" t="s">
        <v>2243</v>
      </c>
      <c r="Q1686" s="10">
        <v>4714</v>
      </c>
      <c r="R1686" s="7" t="s">
        <v>5539</v>
      </c>
      <c r="S1686" s="11">
        <v>1</v>
      </c>
      <c r="T1686" s="12">
        <v>0</v>
      </c>
    </row>
    <row r="1687" spans="1:20" x14ac:dyDescent="0.25">
      <c r="A1687" s="7" t="s">
        <v>2239</v>
      </c>
      <c r="B1687" s="8" t="str">
        <f t="shared" si="52"/>
        <v>51192-FR-8</v>
      </c>
      <c r="C1687" s="7">
        <v>51192</v>
      </c>
      <c r="D1687" s="7" t="s">
        <v>1575</v>
      </c>
      <c r="E1687" s="7" t="s">
        <v>2191</v>
      </c>
      <c r="F1687" s="7" t="s">
        <v>1575</v>
      </c>
      <c r="G1687" s="7" t="s">
        <v>1578</v>
      </c>
      <c r="H1687" s="7" t="s">
        <v>67</v>
      </c>
      <c r="I1687" s="8">
        <v>2</v>
      </c>
      <c r="J1687" s="7" t="s">
        <v>2244</v>
      </c>
      <c r="K1687" s="9">
        <v>8</v>
      </c>
      <c r="L1687" t="str">
        <f t="shared" si="53"/>
        <v>FR-8</v>
      </c>
      <c r="M1687" s="7" t="s">
        <v>2241</v>
      </c>
      <c r="N1687" s="7" t="s">
        <v>2186</v>
      </c>
      <c r="O1687" s="7" t="s">
        <v>2243</v>
      </c>
      <c r="Q1687" s="10">
        <v>4714</v>
      </c>
      <c r="R1687" s="7" t="s">
        <v>5540</v>
      </c>
      <c r="S1687" s="11">
        <v>1</v>
      </c>
      <c r="T1687" s="12">
        <v>0</v>
      </c>
    </row>
    <row r="1688" spans="1:20" x14ac:dyDescent="0.25">
      <c r="A1688" s="7" t="s">
        <v>2239</v>
      </c>
      <c r="B1688" s="8" t="str">
        <f t="shared" si="52"/>
        <v>51192-FR-8</v>
      </c>
      <c r="C1688" s="7">
        <v>51192</v>
      </c>
      <c r="D1688" s="7" t="s">
        <v>1575</v>
      </c>
      <c r="E1688" s="7" t="s">
        <v>2191</v>
      </c>
      <c r="F1688" s="7" t="s">
        <v>1575</v>
      </c>
      <c r="G1688" s="7" t="s">
        <v>1578</v>
      </c>
      <c r="H1688" s="7" t="s">
        <v>67</v>
      </c>
      <c r="I1688" s="8">
        <v>2</v>
      </c>
      <c r="J1688" s="7" t="s">
        <v>2244</v>
      </c>
      <c r="K1688" s="9">
        <v>8</v>
      </c>
      <c r="L1688" t="str">
        <f t="shared" si="53"/>
        <v>FR-8</v>
      </c>
      <c r="M1688" s="7" t="s">
        <v>2241</v>
      </c>
      <c r="N1688" s="7" t="s">
        <v>2186</v>
      </c>
      <c r="O1688" s="7" t="s">
        <v>2243</v>
      </c>
      <c r="Q1688" s="10">
        <v>5714</v>
      </c>
      <c r="R1688" s="7" t="s">
        <v>5525</v>
      </c>
      <c r="S1688" s="11">
        <v>1</v>
      </c>
      <c r="T1688" s="12">
        <v>0</v>
      </c>
    </row>
    <row r="1689" spans="1:20" x14ac:dyDescent="0.25">
      <c r="A1689" s="7" t="s">
        <v>2239</v>
      </c>
      <c r="B1689" s="8" t="str">
        <f t="shared" si="52"/>
        <v>51192-FR-8</v>
      </c>
      <c r="C1689" s="7">
        <v>51192</v>
      </c>
      <c r="D1689" s="7" t="s">
        <v>1575</v>
      </c>
      <c r="E1689" s="7" t="s">
        <v>2191</v>
      </c>
      <c r="F1689" s="7" t="s">
        <v>1575</v>
      </c>
      <c r="G1689" s="7" t="s">
        <v>1578</v>
      </c>
      <c r="H1689" s="7" t="s">
        <v>67</v>
      </c>
      <c r="I1689" s="8">
        <v>2</v>
      </c>
      <c r="J1689" s="7" t="s">
        <v>2244</v>
      </c>
      <c r="K1689" s="9">
        <v>8</v>
      </c>
      <c r="L1689" t="str">
        <f t="shared" si="53"/>
        <v>FR-8</v>
      </c>
      <c r="M1689" s="7" t="s">
        <v>2241</v>
      </c>
      <c r="N1689" s="7" t="s">
        <v>2186</v>
      </c>
      <c r="O1689" s="7" t="s">
        <v>2243</v>
      </c>
      <c r="Q1689" s="10">
        <v>2714</v>
      </c>
      <c r="R1689" s="7" t="s">
        <v>5544</v>
      </c>
      <c r="S1689" s="11">
        <v>1</v>
      </c>
      <c r="T1689" s="12">
        <v>0</v>
      </c>
    </row>
    <row r="1690" spans="1:20" x14ac:dyDescent="0.25">
      <c r="A1690" s="7" t="s">
        <v>2239</v>
      </c>
      <c r="B1690" s="8" t="str">
        <f t="shared" si="52"/>
        <v>51192-FR-8</v>
      </c>
      <c r="C1690" s="7">
        <v>51192</v>
      </c>
      <c r="D1690" s="7" t="s">
        <v>1575</v>
      </c>
      <c r="E1690" s="7" t="s">
        <v>2191</v>
      </c>
      <c r="F1690" s="7" t="s">
        <v>1575</v>
      </c>
      <c r="G1690" s="7" t="s">
        <v>1578</v>
      </c>
      <c r="H1690" s="7" t="s">
        <v>67</v>
      </c>
      <c r="I1690" s="8">
        <v>2</v>
      </c>
      <c r="J1690" s="7" t="s">
        <v>2244</v>
      </c>
      <c r="K1690" s="9">
        <v>8</v>
      </c>
      <c r="L1690" t="str">
        <f t="shared" si="53"/>
        <v>FR-8</v>
      </c>
      <c r="M1690" s="7" t="s">
        <v>2241</v>
      </c>
      <c r="N1690" s="7" t="s">
        <v>2186</v>
      </c>
      <c r="O1690" s="7" t="s">
        <v>2243</v>
      </c>
      <c r="Q1690" s="10">
        <v>4714</v>
      </c>
      <c r="R1690" s="7" t="s">
        <v>5541</v>
      </c>
      <c r="S1690" s="11">
        <v>1</v>
      </c>
      <c r="T1690" s="12">
        <v>0</v>
      </c>
    </row>
    <row r="1691" spans="1:20" x14ac:dyDescent="0.25">
      <c r="A1691" s="7" t="s">
        <v>2239</v>
      </c>
      <c r="B1691" s="8" t="str">
        <f t="shared" si="52"/>
        <v>51192-FR-8</v>
      </c>
      <c r="C1691" s="7">
        <v>51192</v>
      </c>
      <c r="D1691" s="7" t="s">
        <v>1575</v>
      </c>
      <c r="E1691" s="7" t="s">
        <v>2191</v>
      </c>
      <c r="F1691" s="7" t="s">
        <v>1575</v>
      </c>
      <c r="G1691" s="7" t="s">
        <v>1578</v>
      </c>
      <c r="H1691" s="7" t="s">
        <v>67</v>
      </c>
      <c r="I1691" s="8">
        <v>2</v>
      </c>
      <c r="J1691" s="7" t="s">
        <v>2244</v>
      </c>
      <c r="K1691" s="9">
        <v>8</v>
      </c>
      <c r="L1691" t="str">
        <f t="shared" si="53"/>
        <v>FR-8</v>
      </c>
      <c r="M1691" s="7" t="s">
        <v>2241</v>
      </c>
      <c r="N1691" s="7" t="s">
        <v>2186</v>
      </c>
      <c r="O1691" s="7" t="s">
        <v>2243</v>
      </c>
      <c r="Q1691" s="10">
        <v>2714</v>
      </c>
      <c r="R1691" s="7" t="s">
        <v>5532</v>
      </c>
      <c r="S1691" s="11">
        <v>1</v>
      </c>
      <c r="T1691" s="12">
        <v>0</v>
      </c>
    </row>
    <row r="1692" spans="1:20" x14ac:dyDescent="0.25">
      <c r="A1692" s="7" t="s">
        <v>2239</v>
      </c>
      <c r="B1692" s="8" t="str">
        <f t="shared" si="52"/>
        <v>51192-FR-8</v>
      </c>
      <c r="C1692" s="7">
        <v>51192</v>
      </c>
      <c r="D1692" s="7" t="s">
        <v>1575</v>
      </c>
      <c r="E1692" s="7" t="s">
        <v>2191</v>
      </c>
      <c r="F1692" s="7" t="s">
        <v>1575</v>
      </c>
      <c r="G1692" s="7" t="s">
        <v>1578</v>
      </c>
      <c r="H1692" s="7" t="s">
        <v>67</v>
      </c>
      <c r="I1692" s="8">
        <v>2</v>
      </c>
      <c r="J1692" s="7" t="s">
        <v>2244</v>
      </c>
      <c r="K1692" s="9">
        <v>8</v>
      </c>
      <c r="L1692" t="str">
        <f t="shared" si="53"/>
        <v>FR-8</v>
      </c>
      <c r="M1692" s="7" t="s">
        <v>2241</v>
      </c>
      <c r="N1692" s="7" t="s">
        <v>2186</v>
      </c>
      <c r="O1692" s="7" t="s">
        <v>2243</v>
      </c>
      <c r="Q1692" s="10">
        <v>4714</v>
      </c>
      <c r="R1692" s="7" t="s">
        <v>5542</v>
      </c>
      <c r="S1692" s="11">
        <v>1</v>
      </c>
      <c r="T1692" s="12">
        <v>0</v>
      </c>
    </row>
    <row r="1693" spans="1:20" x14ac:dyDescent="0.25">
      <c r="A1693" s="7" t="s">
        <v>2239</v>
      </c>
      <c r="B1693" s="8" t="str">
        <f t="shared" si="52"/>
        <v>51192-FR-8</v>
      </c>
      <c r="C1693" s="7">
        <v>51192</v>
      </c>
      <c r="D1693" s="7" t="s">
        <v>1575</v>
      </c>
      <c r="E1693" s="7" t="s">
        <v>2191</v>
      </c>
      <c r="F1693" s="7" t="s">
        <v>1575</v>
      </c>
      <c r="G1693" s="7" t="s">
        <v>1578</v>
      </c>
      <c r="H1693" s="7" t="s">
        <v>67</v>
      </c>
      <c r="I1693" s="8">
        <v>2</v>
      </c>
      <c r="J1693" s="7" t="s">
        <v>2244</v>
      </c>
      <c r="K1693" s="9">
        <v>8</v>
      </c>
      <c r="L1693" t="str">
        <f t="shared" si="53"/>
        <v>FR-8</v>
      </c>
      <c r="M1693" s="7" t="s">
        <v>2241</v>
      </c>
      <c r="N1693" s="7" t="s">
        <v>2186</v>
      </c>
      <c r="O1693" s="7" t="s">
        <v>2243</v>
      </c>
      <c r="Q1693" s="10">
        <v>2714</v>
      </c>
      <c r="R1693" s="7" t="s">
        <v>5533</v>
      </c>
      <c r="S1693" s="11">
        <v>1</v>
      </c>
      <c r="T1693" s="12">
        <v>0</v>
      </c>
    </row>
    <row r="1694" spans="1:20" x14ac:dyDescent="0.25">
      <c r="A1694" s="7" t="s">
        <v>2239</v>
      </c>
      <c r="B1694" s="8" t="str">
        <f t="shared" si="52"/>
        <v>51192-FR-8</v>
      </c>
      <c r="C1694" s="7">
        <v>51192</v>
      </c>
      <c r="D1694" s="7" t="s">
        <v>1575</v>
      </c>
      <c r="E1694" s="7" t="s">
        <v>2191</v>
      </c>
      <c r="F1694" s="7" t="s">
        <v>1575</v>
      </c>
      <c r="G1694" s="7" t="s">
        <v>1578</v>
      </c>
      <c r="H1694" s="7" t="s">
        <v>67</v>
      </c>
      <c r="I1694" s="8">
        <v>2</v>
      </c>
      <c r="J1694" s="7" t="s">
        <v>2244</v>
      </c>
      <c r="K1694" s="9">
        <v>8</v>
      </c>
      <c r="L1694" t="str">
        <f t="shared" si="53"/>
        <v>FR-8</v>
      </c>
      <c r="M1694" s="7" t="s">
        <v>2241</v>
      </c>
      <c r="N1694" s="7" t="s">
        <v>2186</v>
      </c>
      <c r="O1694" s="7" t="s">
        <v>2243</v>
      </c>
      <c r="Q1694" s="10">
        <v>4714</v>
      </c>
      <c r="R1694" s="7" t="s">
        <v>5543</v>
      </c>
      <c r="S1694" s="11">
        <v>1</v>
      </c>
      <c r="T1694" s="12">
        <v>0</v>
      </c>
    </row>
    <row r="1695" spans="1:20" x14ac:dyDescent="0.25">
      <c r="A1695" s="7" t="s">
        <v>2239</v>
      </c>
      <c r="B1695" s="8" t="str">
        <f t="shared" si="52"/>
        <v>51193-FL-8</v>
      </c>
      <c r="C1695" s="7">
        <v>51193</v>
      </c>
      <c r="D1695" s="7" t="s">
        <v>1213</v>
      </c>
      <c r="E1695" s="7" t="s">
        <v>2191</v>
      </c>
      <c r="F1695" s="7" t="s">
        <v>1213</v>
      </c>
      <c r="G1695" s="7" t="s">
        <v>1216</v>
      </c>
      <c r="H1695" s="7" t="s">
        <v>678</v>
      </c>
      <c r="I1695" s="8">
        <v>1</v>
      </c>
      <c r="J1695" s="7" t="s">
        <v>2240</v>
      </c>
      <c r="K1695" s="9">
        <v>8</v>
      </c>
      <c r="L1695" t="str">
        <f t="shared" si="53"/>
        <v>FL-8</v>
      </c>
      <c r="M1695" s="7" t="s">
        <v>2241</v>
      </c>
      <c r="N1695" s="7" t="s">
        <v>2259</v>
      </c>
      <c r="O1695" s="7" t="s">
        <v>2243</v>
      </c>
      <c r="Q1695" s="10">
        <v>5129</v>
      </c>
      <c r="R1695" s="7" t="s">
        <v>5524</v>
      </c>
      <c r="S1695" s="11">
        <v>1</v>
      </c>
      <c r="T1695" s="12">
        <v>0</v>
      </c>
    </row>
    <row r="1696" spans="1:20" x14ac:dyDescent="0.25">
      <c r="A1696" s="7" t="s">
        <v>2239</v>
      </c>
      <c r="B1696" s="8" t="str">
        <f t="shared" si="52"/>
        <v>51193-FL-8</v>
      </c>
      <c r="C1696" s="7">
        <v>51193</v>
      </c>
      <c r="D1696" s="7" t="s">
        <v>1213</v>
      </c>
      <c r="E1696" s="7" t="s">
        <v>2191</v>
      </c>
      <c r="F1696" s="7" t="s">
        <v>1213</v>
      </c>
      <c r="G1696" s="7" t="s">
        <v>1216</v>
      </c>
      <c r="H1696" s="7" t="s">
        <v>678</v>
      </c>
      <c r="I1696" s="8">
        <v>1</v>
      </c>
      <c r="J1696" s="7" t="s">
        <v>2240</v>
      </c>
      <c r="K1696" s="9">
        <v>8</v>
      </c>
      <c r="L1696" t="str">
        <f t="shared" si="53"/>
        <v>FL-8</v>
      </c>
      <c r="M1696" s="7" t="s">
        <v>2241</v>
      </c>
      <c r="N1696" s="7" t="s">
        <v>2259</v>
      </c>
      <c r="O1696" s="7" t="s">
        <v>2243</v>
      </c>
      <c r="Q1696" s="10">
        <v>3136</v>
      </c>
      <c r="R1696" s="7" t="s">
        <v>5535</v>
      </c>
      <c r="S1696" s="11">
        <v>1</v>
      </c>
      <c r="T1696" s="12">
        <v>0</v>
      </c>
    </row>
    <row r="1697" spans="1:20" x14ac:dyDescent="0.25">
      <c r="A1697" s="7" t="s">
        <v>2239</v>
      </c>
      <c r="B1697" s="8" t="str">
        <f t="shared" si="52"/>
        <v>51193-FL-8</v>
      </c>
      <c r="C1697" s="7">
        <v>51193</v>
      </c>
      <c r="D1697" s="7" t="s">
        <v>1213</v>
      </c>
      <c r="E1697" s="7" t="s">
        <v>2191</v>
      </c>
      <c r="F1697" s="7" t="s">
        <v>1213</v>
      </c>
      <c r="G1697" s="7" t="s">
        <v>1216</v>
      </c>
      <c r="H1697" s="7" t="s">
        <v>678</v>
      </c>
      <c r="I1697" s="8">
        <v>1</v>
      </c>
      <c r="J1697" s="7" t="s">
        <v>2240</v>
      </c>
      <c r="K1697" s="9">
        <v>8</v>
      </c>
      <c r="L1697" t="str">
        <f t="shared" si="53"/>
        <v>FL-8</v>
      </c>
      <c r="M1697" s="7" t="s">
        <v>2241</v>
      </c>
      <c r="N1697" s="7" t="s">
        <v>2259</v>
      </c>
      <c r="O1697" s="7" t="s">
        <v>2243</v>
      </c>
      <c r="Q1697" s="10">
        <v>5129</v>
      </c>
      <c r="R1697" s="7" t="s">
        <v>5525</v>
      </c>
      <c r="S1697" s="11">
        <v>1</v>
      </c>
      <c r="T1697" s="12">
        <v>0</v>
      </c>
    </row>
    <row r="1698" spans="1:20" x14ac:dyDescent="0.25">
      <c r="A1698" s="7" t="s">
        <v>2239</v>
      </c>
      <c r="B1698" s="8" t="str">
        <f t="shared" si="52"/>
        <v>51193-FL-8</v>
      </c>
      <c r="C1698" s="7">
        <v>51193</v>
      </c>
      <c r="D1698" s="7" t="s">
        <v>1213</v>
      </c>
      <c r="E1698" s="7" t="s">
        <v>2191</v>
      </c>
      <c r="F1698" s="7" t="s">
        <v>1213</v>
      </c>
      <c r="G1698" s="7" t="s">
        <v>1216</v>
      </c>
      <c r="H1698" s="7" t="s">
        <v>678</v>
      </c>
      <c r="I1698" s="8">
        <v>1</v>
      </c>
      <c r="J1698" s="7" t="s">
        <v>2240</v>
      </c>
      <c r="K1698" s="9">
        <v>8</v>
      </c>
      <c r="L1698" t="str">
        <f t="shared" si="53"/>
        <v>FL-8</v>
      </c>
      <c r="M1698" s="7" t="s">
        <v>2241</v>
      </c>
      <c r="N1698" s="7" t="s">
        <v>2259</v>
      </c>
      <c r="O1698" s="7" t="s">
        <v>2243</v>
      </c>
      <c r="Q1698" s="10">
        <v>1129</v>
      </c>
      <c r="R1698" s="7" t="s">
        <v>5526</v>
      </c>
      <c r="S1698" s="11">
        <v>1</v>
      </c>
      <c r="T1698" s="12">
        <v>0</v>
      </c>
    </row>
    <row r="1699" spans="1:20" x14ac:dyDescent="0.25">
      <c r="A1699" s="7" t="s">
        <v>2239</v>
      </c>
      <c r="B1699" s="8" t="str">
        <f t="shared" si="52"/>
        <v>51193-FL-8</v>
      </c>
      <c r="C1699" s="7">
        <v>51193</v>
      </c>
      <c r="D1699" s="7" t="s">
        <v>1213</v>
      </c>
      <c r="E1699" s="7" t="s">
        <v>2191</v>
      </c>
      <c r="F1699" s="7" t="s">
        <v>1213</v>
      </c>
      <c r="G1699" s="7" t="s">
        <v>1216</v>
      </c>
      <c r="H1699" s="7" t="s">
        <v>678</v>
      </c>
      <c r="I1699" s="8">
        <v>1</v>
      </c>
      <c r="J1699" s="7" t="s">
        <v>2240</v>
      </c>
      <c r="K1699" s="9">
        <v>8</v>
      </c>
      <c r="L1699" t="str">
        <f t="shared" si="53"/>
        <v>FL-8</v>
      </c>
      <c r="M1699" s="7" t="s">
        <v>2241</v>
      </c>
      <c r="N1699" s="7" t="s">
        <v>2259</v>
      </c>
      <c r="O1699" s="7" t="s">
        <v>2243</v>
      </c>
      <c r="Q1699" s="10">
        <v>3136</v>
      </c>
      <c r="R1699" s="7" t="s">
        <v>5536</v>
      </c>
      <c r="S1699" s="11">
        <v>1</v>
      </c>
      <c r="T1699" s="12">
        <v>0</v>
      </c>
    </row>
    <row r="1700" spans="1:20" x14ac:dyDescent="0.25">
      <c r="A1700" s="7" t="s">
        <v>2239</v>
      </c>
      <c r="B1700" s="8" t="str">
        <f t="shared" si="52"/>
        <v>51193-FL-8</v>
      </c>
      <c r="C1700" s="7">
        <v>51193</v>
      </c>
      <c r="D1700" s="7" t="s">
        <v>1213</v>
      </c>
      <c r="E1700" s="7" t="s">
        <v>2191</v>
      </c>
      <c r="F1700" s="7" t="s">
        <v>1213</v>
      </c>
      <c r="G1700" s="7" t="s">
        <v>1216</v>
      </c>
      <c r="H1700" s="7" t="s">
        <v>678</v>
      </c>
      <c r="I1700" s="8">
        <v>1</v>
      </c>
      <c r="J1700" s="7" t="s">
        <v>2240</v>
      </c>
      <c r="K1700" s="9">
        <v>8</v>
      </c>
      <c r="L1700" t="str">
        <f t="shared" si="53"/>
        <v>FL-8</v>
      </c>
      <c r="M1700" s="7" t="s">
        <v>2241</v>
      </c>
      <c r="N1700" s="7" t="s">
        <v>2259</v>
      </c>
      <c r="O1700" s="7" t="s">
        <v>2243</v>
      </c>
      <c r="Q1700" s="10">
        <v>5129</v>
      </c>
      <c r="R1700" s="7" t="s">
        <v>5527</v>
      </c>
      <c r="S1700" s="11">
        <v>1</v>
      </c>
      <c r="T1700" s="12">
        <v>0</v>
      </c>
    </row>
    <row r="1701" spans="1:20" x14ac:dyDescent="0.25">
      <c r="A1701" s="7" t="s">
        <v>2239</v>
      </c>
      <c r="B1701" s="8" t="str">
        <f t="shared" si="52"/>
        <v>51193-FL-8</v>
      </c>
      <c r="C1701" s="7">
        <v>51193</v>
      </c>
      <c r="D1701" s="7" t="s">
        <v>1213</v>
      </c>
      <c r="E1701" s="7" t="s">
        <v>2191</v>
      </c>
      <c r="F1701" s="7" t="s">
        <v>1213</v>
      </c>
      <c r="G1701" s="7" t="s">
        <v>1216</v>
      </c>
      <c r="H1701" s="7" t="s">
        <v>678</v>
      </c>
      <c r="I1701" s="8">
        <v>1</v>
      </c>
      <c r="J1701" s="7" t="s">
        <v>2240</v>
      </c>
      <c r="K1701" s="9">
        <v>8</v>
      </c>
      <c r="L1701" t="str">
        <f t="shared" si="53"/>
        <v>FL-8</v>
      </c>
      <c r="M1701" s="7" t="s">
        <v>2241</v>
      </c>
      <c r="N1701" s="7" t="s">
        <v>2259</v>
      </c>
      <c r="O1701" s="7" t="s">
        <v>2243</v>
      </c>
      <c r="Q1701" s="10">
        <v>1129</v>
      </c>
      <c r="R1701" s="7" t="s">
        <v>5528</v>
      </c>
      <c r="S1701" s="11">
        <v>1</v>
      </c>
      <c r="T1701" s="12">
        <v>0</v>
      </c>
    </row>
    <row r="1702" spans="1:20" x14ac:dyDescent="0.25">
      <c r="A1702" s="7" t="s">
        <v>2239</v>
      </c>
      <c r="B1702" s="8" t="str">
        <f t="shared" si="52"/>
        <v>51193-FL-8</v>
      </c>
      <c r="C1702" s="7">
        <v>51193</v>
      </c>
      <c r="D1702" s="7" t="s">
        <v>1213</v>
      </c>
      <c r="E1702" s="7" t="s">
        <v>2191</v>
      </c>
      <c r="F1702" s="7" t="s">
        <v>1213</v>
      </c>
      <c r="G1702" s="7" t="s">
        <v>1216</v>
      </c>
      <c r="H1702" s="7" t="s">
        <v>678</v>
      </c>
      <c r="I1702" s="8">
        <v>1</v>
      </c>
      <c r="J1702" s="7" t="s">
        <v>2240</v>
      </c>
      <c r="K1702" s="9">
        <v>8</v>
      </c>
      <c r="L1702" t="str">
        <f t="shared" si="53"/>
        <v>FL-8</v>
      </c>
      <c r="M1702" s="7" t="s">
        <v>2241</v>
      </c>
      <c r="N1702" s="7" t="s">
        <v>2259</v>
      </c>
      <c r="O1702" s="7" t="s">
        <v>2243</v>
      </c>
      <c r="Q1702" s="10">
        <v>3136</v>
      </c>
      <c r="R1702" s="7" t="s">
        <v>5537</v>
      </c>
      <c r="S1702" s="11">
        <v>1</v>
      </c>
      <c r="T1702" s="12">
        <v>0</v>
      </c>
    </row>
    <row r="1703" spans="1:20" x14ac:dyDescent="0.25">
      <c r="A1703" s="7" t="s">
        <v>2239</v>
      </c>
      <c r="B1703" s="8" t="str">
        <f t="shared" si="52"/>
        <v>51193-FL-8</v>
      </c>
      <c r="C1703" s="7">
        <v>51193</v>
      </c>
      <c r="D1703" s="7" t="s">
        <v>1213</v>
      </c>
      <c r="E1703" s="7" t="s">
        <v>2191</v>
      </c>
      <c r="F1703" s="7" t="s">
        <v>1213</v>
      </c>
      <c r="G1703" s="7" t="s">
        <v>1216</v>
      </c>
      <c r="H1703" s="7" t="s">
        <v>678</v>
      </c>
      <c r="I1703" s="8">
        <v>1</v>
      </c>
      <c r="J1703" s="7" t="s">
        <v>2240</v>
      </c>
      <c r="K1703" s="9">
        <v>8</v>
      </c>
      <c r="L1703" t="str">
        <f t="shared" si="53"/>
        <v>FL-8</v>
      </c>
      <c r="M1703" s="7" t="s">
        <v>2241</v>
      </c>
      <c r="N1703" s="7" t="s">
        <v>2259</v>
      </c>
      <c r="O1703" s="7" t="s">
        <v>2243</v>
      </c>
      <c r="Q1703" s="10">
        <v>5129</v>
      </c>
      <c r="R1703" s="7" t="s">
        <v>5529</v>
      </c>
      <c r="S1703" s="11">
        <v>1</v>
      </c>
      <c r="T1703" s="12">
        <v>0</v>
      </c>
    </row>
    <row r="1704" spans="1:20" x14ac:dyDescent="0.25">
      <c r="A1704" s="7" t="s">
        <v>2239</v>
      </c>
      <c r="B1704" s="8" t="str">
        <f t="shared" si="52"/>
        <v>51193-FL-8</v>
      </c>
      <c r="C1704" s="7">
        <v>51193</v>
      </c>
      <c r="D1704" s="7" t="s">
        <v>1213</v>
      </c>
      <c r="E1704" s="7" t="s">
        <v>2191</v>
      </c>
      <c r="F1704" s="7" t="s">
        <v>1213</v>
      </c>
      <c r="G1704" s="7" t="s">
        <v>1216</v>
      </c>
      <c r="H1704" s="7" t="s">
        <v>678</v>
      </c>
      <c r="I1704" s="8">
        <v>1</v>
      </c>
      <c r="J1704" s="7" t="s">
        <v>2240</v>
      </c>
      <c r="K1704" s="9">
        <v>8</v>
      </c>
      <c r="L1704" t="str">
        <f t="shared" si="53"/>
        <v>FL-8</v>
      </c>
      <c r="M1704" s="7" t="s">
        <v>2241</v>
      </c>
      <c r="N1704" s="7" t="s">
        <v>2259</v>
      </c>
      <c r="O1704" s="7" t="s">
        <v>2243</v>
      </c>
      <c r="Q1704" s="10">
        <v>1129</v>
      </c>
      <c r="R1704" s="7" t="s">
        <v>5530</v>
      </c>
      <c r="S1704" s="11">
        <v>1</v>
      </c>
      <c r="T1704" s="12">
        <v>0</v>
      </c>
    </row>
    <row r="1705" spans="1:20" x14ac:dyDescent="0.25">
      <c r="A1705" s="7" t="s">
        <v>2239</v>
      </c>
      <c r="B1705" s="8" t="str">
        <f t="shared" si="52"/>
        <v>51193-FL-8</v>
      </c>
      <c r="C1705" s="7">
        <v>51193</v>
      </c>
      <c r="D1705" s="7" t="s">
        <v>1213</v>
      </c>
      <c r="E1705" s="7" t="s">
        <v>2191</v>
      </c>
      <c r="F1705" s="7" t="s">
        <v>1213</v>
      </c>
      <c r="G1705" s="7" t="s">
        <v>1216</v>
      </c>
      <c r="H1705" s="7" t="s">
        <v>678</v>
      </c>
      <c r="I1705" s="8">
        <v>1</v>
      </c>
      <c r="J1705" s="7" t="s">
        <v>2240</v>
      </c>
      <c r="K1705" s="9">
        <v>8</v>
      </c>
      <c r="L1705" t="str">
        <f t="shared" si="53"/>
        <v>FL-8</v>
      </c>
      <c r="M1705" s="7" t="s">
        <v>2241</v>
      </c>
      <c r="N1705" s="7" t="s">
        <v>2259</v>
      </c>
      <c r="O1705" s="7" t="s">
        <v>2243</v>
      </c>
      <c r="Q1705" s="10">
        <v>3136</v>
      </c>
      <c r="R1705" s="7" t="s">
        <v>5538</v>
      </c>
      <c r="S1705" s="11">
        <v>1</v>
      </c>
      <c r="T1705" s="12">
        <v>0</v>
      </c>
    </row>
    <row r="1706" spans="1:20" x14ac:dyDescent="0.25">
      <c r="A1706" s="7" t="s">
        <v>2239</v>
      </c>
      <c r="B1706" s="8" t="str">
        <f t="shared" si="52"/>
        <v>51193-FL-8</v>
      </c>
      <c r="C1706" s="7">
        <v>51193</v>
      </c>
      <c r="D1706" s="7" t="s">
        <v>1213</v>
      </c>
      <c r="E1706" s="7" t="s">
        <v>2191</v>
      </c>
      <c r="F1706" s="7" t="s">
        <v>1213</v>
      </c>
      <c r="G1706" s="7" t="s">
        <v>1216</v>
      </c>
      <c r="H1706" s="7" t="s">
        <v>678</v>
      </c>
      <c r="I1706" s="8">
        <v>1</v>
      </c>
      <c r="J1706" s="7" t="s">
        <v>2240</v>
      </c>
      <c r="K1706" s="9">
        <v>8</v>
      </c>
      <c r="L1706" t="str">
        <f t="shared" si="53"/>
        <v>FL-8</v>
      </c>
      <c r="M1706" s="7" t="s">
        <v>2241</v>
      </c>
      <c r="N1706" s="7" t="s">
        <v>2259</v>
      </c>
      <c r="O1706" s="7" t="s">
        <v>2243</v>
      </c>
      <c r="Q1706" s="10">
        <v>5129</v>
      </c>
      <c r="R1706" s="7" t="s">
        <v>5531</v>
      </c>
      <c r="S1706" s="11">
        <v>1</v>
      </c>
      <c r="T1706" s="12">
        <v>0</v>
      </c>
    </row>
    <row r="1707" spans="1:20" x14ac:dyDescent="0.25">
      <c r="A1707" s="7" t="s">
        <v>2239</v>
      </c>
      <c r="B1707" s="8" t="str">
        <f t="shared" si="52"/>
        <v>51193-FR-8</v>
      </c>
      <c r="C1707" s="7">
        <v>51193</v>
      </c>
      <c r="D1707" s="7" t="s">
        <v>1213</v>
      </c>
      <c r="E1707" s="7" t="s">
        <v>2191</v>
      </c>
      <c r="F1707" s="7" t="s">
        <v>1213</v>
      </c>
      <c r="G1707" s="7" t="s">
        <v>1216</v>
      </c>
      <c r="H1707" s="7" t="s">
        <v>678</v>
      </c>
      <c r="I1707" s="8">
        <v>2</v>
      </c>
      <c r="J1707" s="7" t="s">
        <v>2244</v>
      </c>
      <c r="K1707" s="9">
        <v>8</v>
      </c>
      <c r="L1707" t="str">
        <f t="shared" si="53"/>
        <v>FR-8</v>
      </c>
      <c r="M1707" s="7" t="s">
        <v>2241</v>
      </c>
      <c r="N1707" s="7" t="s">
        <v>2186</v>
      </c>
      <c r="O1707" s="7" t="s">
        <v>2243</v>
      </c>
      <c r="Q1707" s="10">
        <v>4741</v>
      </c>
      <c r="R1707" s="7" t="s">
        <v>5539</v>
      </c>
      <c r="S1707" s="11">
        <v>1</v>
      </c>
      <c r="T1707" s="12">
        <v>0</v>
      </c>
    </row>
    <row r="1708" spans="1:20" x14ac:dyDescent="0.25">
      <c r="A1708" s="7" t="s">
        <v>2239</v>
      </c>
      <c r="B1708" s="8" t="str">
        <f t="shared" si="52"/>
        <v>51193-FR-8</v>
      </c>
      <c r="C1708" s="7">
        <v>51193</v>
      </c>
      <c r="D1708" s="7" t="s">
        <v>1213</v>
      </c>
      <c r="E1708" s="7" t="s">
        <v>2191</v>
      </c>
      <c r="F1708" s="7" t="s">
        <v>1213</v>
      </c>
      <c r="G1708" s="7" t="s">
        <v>1216</v>
      </c>
      <c r="H1708" s="7" t="s">
        <v>678</v>
      </c>
      <c r="I1708" s="8">
        <v>2</v>
      </c>
      <c r="J1708" s="7" t="s">
        <v>2244</v>
      </c>
      <c r="K1708" s="9">
        <v>8</v>
      </c>
      <c r="L1708" t="str">
        <f t="shared" si="53"/>
        <v>FR-8</v>
      </c>
      <c r="M1708" s="7" t="s">
        <v>2241</v>
      </c>
      <c r="N1708" s="7" t="s">
        <v>2186</v>
      </c>
      <c r="O1708" s="7" t="s">
        <v>2243</v>
      </c>
      <c r="Q1708" s="10">
        <v>4741</v>
      </c>
      <c r="R1708" s="7" t="s">
        <v>5540</v>
      </c>
      <c r="S1708" s="11">
        <v>1</v>
      </c>
      <c r="T1708" s="12">
        <v>0</v>
      </c>
    </row>
    <row r="1709" spans="1:20" x14ac:dyDescent="0.25">
      <c r="A1709" s="7" t="s">
        <v>2239</v>
      </c>
      <c r="B1709" s="8" t="str">
        <f t="shared" si="52"/>
        <v>51193-FR-8</v>
      </c>
      <c r="C1709" s="7">
        <v>51193</v>
      </c>
      <c r="D1709" s="7" t="s">
        <v>1213</v>
      </c>
      <c r="E1709" s="7" t="s">
        <v>2191</v>
      </c>
      <c r="F1709" s="7" t="s">
        <v>1213</v>
      </c>
      <c r="G1709" s="7" t="s">
        <v>1216</v>
      </c>
      <c r="H1709" s="7" t="s">
        <v>678</v>
      </c>
      <c r="I1709" s="8">
        <v>2</v>
      </c>
      <c r="J1709" s="7" t="s">
        <v>2244</v>
      </c>
      <c r="K1709" s="9">
        <v>8</v>
      </c>
      <c r="L1709" t="str">
        <f t="shared" si="53"/>
        <v>FR-8</v>
      </c>
      <c r="M1709" s="7" t="s">
        <v>2241</v>
      </c>
      <c r="N1709" s="7" t="s">
        <v>2186</v>
      </c>
      <c r="O1709" s="7" t="s">
        <v>2243</v>
      </c>
      <c r="Q1709" s="10">
        <v>5741</v>
      </c>
      <c r="R1709" s="7" t="s">
        <v>5525</v>
      </c>
      <c r="S1709" s="11">
        <v>1</v>
      </c>
      <c r="T1709" s="12">
        <v>0</v>
      </c>
    </row>
    <row r="1710" spans="1:20" x14ac:dyDescent="0.25">
      <c r="A1710" s="7" t="s">
        <v>2239</v>
      </c>
      <c r="B1710" s="8" t="str">
        <f t="shared" si="52"/>
        <v>51193-FR-8</v>
      </c>
      <c r="C1710" s="7">
        <v>51193</v>
      </c>
      <c r="D1710" s="7" t="s">
        <v>1213</v>
      </c>
      <c r="E1710" s="7" t="s">
        <v>2191</v>
      </c>
      <c r="F1710" s="7" t="s">
        <v>1213</v>
      </c>
      <c r="G1710" s="7" t="s">
        <v>1216</v>
      </c>
      <c r="H1710" s="7" t="s">
        <v>678</v>
      </c>
      <c r="I1710" s="8">
        <v>2</v>
      </c>
      <c r="J1710" s="7" t="s">
        <v>2244</v>
      </c>
      <c r="K1710" s="9">
        <v>8</v>
      </c>
      <c r="L1710" t="str">
        <f t="shared" si="53"/>
        <v>FR-8</v>
      </c>
      <c r="M1710" s="7" t="s">
        <v>2241</v>
      </c>
      <c r="N1710" s="7" t="s">
        <v>2186</v>
      </c>
      <c r="O1710" s="7" t="s">
        <v>2243</v>
      </c>
      <c r="Q1710" s="10">
        <v>2741</v>
      </c>
      <c r="R1710" s="7" t="s">
        <v>5544</v>
      </c>
      <c r="S1710" s="11">
        <v>1</v>
      </c>
      <c r="T1710" s="12">
        <v>0</v>
      </c>
    </row>
    <row r="1711" spans="1:20" x14ac:dyDescent="0.25">
      <c r="A1711" s="7" t="s">
        <v>2239</v>
      </c>
      <c r="B1711" s="8" t="str">
        <f t="shared" si="52"/>
        <v>51193-FR-8</v>
      </c>
      <c r="C1711" s="7">
        <v>51193</v>
      </c>
      <c r="D1711" s="7" t="s">
        <v>1213</v>
      </c>
      <c r="E1711" s="7" t="s">
        <v>2191</v>
      </c>
      <c r="F1711" s="7" t="s">
        <v>1213</v>
      </c>
      <c r="G1711" s="7" t="s">
        <v>1216</v>
      </c>
      <c r="H1711" s="7" t="s">
        <v>678</v>
      </c>
      <c r="I1711" s="8">
        <v>2</v>
      </c>
      <c r="J1711" s="7" t="s">
        <v>2244</v>
      </c>
      <c r="K1711" s="9">
        <v>8</v>
      </c>
      <c r="L1711" t="str">
        <f t="shared" si="53"/>
        <v>FR-8</v>
      </c>
      <c r="M1711" s="7" t="s">
        <v>2241</v>
      </c>
      <c r="N1711" s="7" t="s">
        <v>2186</v>
      </c>
      <c r="O1711" s="7" t="s">
        <v>2243</v>
      </c>
      <c r="Q1711" s="10">
        <v>2741</v>
      </c>
      <c r="R1711" s="7" t="s">
        <v>5532</v>
      </c>
      <c r="S1711" s="11">
        <v>1</v>
      </c>
      <c r="T1711" s="12">
        <v>0</v>
      </c>
    </row>
    <row r="1712" spans="1:20" x14ac:dyDescent="0.25">
      <c r="A1712" s="7" t="s">
        <v>2239</v>
      </c>
      <c r="B1712" s="8" t="str">
        <f t="shared" si="52"/>
        <v>51193-FR-8</v>
      </c>
      <c r="C1712" s="7">
        <v>51193</v>
      </c>
      <c r="D1712" s="7" t="s">
        <v>1213</v>
      </c>
      <c r="E1712" s="7" t="s">
        <v>2191</v>
      </c>
      <c r="F1712" s="7" t="s">
        <v>1213</v>
      </c>
      <c r="G1712" s="7" t="s">
        <v>1216</v>
      </c>
      <c r="H1712" s="7" t="s">
        <v>678</v>
      </c>
      <c r="I1712" s="8">
        <v>2</v>
      </c>
      <c r="J1712" s="7" t="s">
        <v>2244</v>
      </c>
      <c r="K1712" s="9">
        <v>8</v>
      </c>
      <c r="L1712" t="str">
        <f t="shared" si="53"/>
        <v>FR-8</v>
      </c>
      <c r="M1712" s="7" t="s">
        <v>2241</v>
      </c>
      <c r="N1712" s="7" t="s">
        <v>2186</v>
      </c>
      <c r="O1712" s="7" t="s">
        <v>2243</v>
      </c>
      <c r="Q1712" s="10">
        <v>4741</v>
      </c>
      <c r="R1712" s="7" t="s">
        <v>5542</v>
      </c>
      <c r="S1712" s="11">
        <v>1</v>
      </c>
      <c r="T1712" s="12">
        <v>0</v>
      </c>
    </row>
    <row r="1713" spans="1:20" x14ac:dyDescent="0.25">
      <c r="A1713" s="7" t="s">
        <v>2239</v>
      </c>
      <c r="B1713" s="8" t="str">
        <f t="shared" si="52"/>
        <v>51193-FR-8</v>
      </c>
      <c r="C1713" s="7">
        <v>51193</v>
      </c>
      <c r="D1713" s="7" t="s">
        <v>1213</v>
      </c>
      <c r="E1713" s="7" t="s">
        <v>2191</v>
      </c>
      <c r="F1713" s="7" t="s">
        <v>1213</v>
      </c>
      <c r="G1713" s="7" t="s">
        <v>1216</v>
      </c>
      <c r="H1713" s="7" t="s">
        <v>678</v>
      </c>
      <c r="I1713" s="8">
        <v>2</v>
      </c>
      <c r="J1713" s="7" t="s">
        <v>2244</v>
      </c>
      <c r="K1713" s="9">
        <v>8</v>
      </c>
      <c r="L1713" t="str">
        <f t="shared" si="53"/>
        <v>FR-8</v>
      </c>
      <c r="M1713" s="7" t="s">
        <v>2241</v>
      </c>
      <c r="N1713" s="7" t="s">
        <v>2186</v>
      </c>
      <c r="O1713" s="7" t="s">
        <v>2243</v>
      </c>
      <c r="Q1713" s="10">
        <v>2741</v>
      </c>
      <c r="R1713" s="7" t="s">
        <v>5533</v>
      </c>
      <c r="S1713" s="11">
        <v>1</v>
      </c>
      <c r="T1713" s="12">
        <v>0</v>
      </c>
    </row>
    <row r="1714" spans="1:20" x14ac:dyDescent="0.25">
      <c r="A1714" s="7" t="s">
        <v>2239</v>
      </c>
      <c r="B1714" s="8" t="str">
        <f t="shared" si="52"/>
        <v>51193-FR-8</v>
      </c>
      <c r="C1714" s="7">
        <v>51193</v>
      </c>
      <c r="D1714" s="7" t="s">
        <v>1213</v>
      </c>
      <c r="E1714" s="7" t="s">
        <v>2191</v>
      </c>
      <c r="F1714" s="7" t="s">
        <v>1213</v>
      </c>
      <c r="G1714" s="7" t="s">
        <v>1216</v>
      </c>
      <c r="H1714" s="7" t="s">
        <v>678</v>
      </c>
      <c r="I1714" s="8">
        <v>2</v>
      </c>
      <c r="J1714" s="7" t="s">
        <v>2244</v>
      </c>
      <c r="K1714" s="9">
        <v>8</v>
      </c>
      <c r="L1714" t="str">
        <f t="shared" si="53"/>
        <v>FR-8</v>
      </c>
      <c r="M1714" s="7" t="s">
        <v>2241</v>
      </c>
      <c r="N1714" s="7" t="s">
        <v>2186</v>
      </c>
      <c r="O1714" s="7" t="s">
        <v>2243</v>
      </c>
      <c r="Q1714" s="10">
        <v>4741</v>
      </c>
      <c r="R1714" s="7" t="s">
        <v>5543</v>
      </c>
      <c r="S1714" s="11">
        <v>1</v>
      </c>
      <c r="T1714" s="12">
        <v>0</v>
      </c>
    </row>
    <row r="1715" spans="1:20" x14ac:dyDescent="0.25">
      <c r="A1715" s="7" t="s">
        <v>2239</v>
      </c>
      <c r="B1715" s="8" t="str">
        <f t="shared" si="52"/>
        <v>51194-FL-8</v>
      </c>
      <c r="C1715" s="7">
        <v>51194</v>
      </c>
      <c r="D1715" s="7" t="s">
        <v>1327</v>
      </c>
      <c r="E1715" s="7" t="s">
        <v>2191</v>
      </c>
      <c r="F1715" s="7" t="s">
        <v>1327</v>
      </c>
      <c r="G1715" s="7" t="s">
        <v>1330</v>
      </c>
      <c r="H1715" s="7" t="s">
        <v>67</v>
      </c>
      <c r="I1715" s="8">
        <v>1</v>
      </c>
      <c r="J1715" s="7" t="s">
        <v>2240</v>
      </c>
      <c r="K1715" s="9">
        <v>8</v>
      </c>
      <c r="L1715" t="str">
        <f t="shared" si="53"/>
        <v>FL-8</v>
      </c>
      <c r="M1715" s="7" t="s">
        <v>2241</v>
      </c>
      <c r="N1715" s="7" t="s">
        <v>2259</v>
      </c>
      <c r="O1715" s="7" t="s">
        <v>2243</v>
      </c>
      <c r="Q1715" s="10">
        <v>3128</v>
      </c>
      <c r="R1715" s="7" t="s">
        <v>5534</v>
      </c>
      <c r="S1715" s="11">
        <v>2</v>
      </c>
      <c r="T1715" s="12">
        <v>0</v>
      </c>
    </row>
    <row r="1716" spans="1:20" x14ac:dyDescent="0.25">
      <c r="A1716" s="7" t="s">
        <v>2239</v>
      </c>
      <c r="B1716" s="8" t="str">
        <f t="shared" si="52"/>
        <v>51194-FL-8</v>
      </c>
      <c r="C1716" s="7">
        <v>51194</v>
      </c>
      <c r="D1716" s="7" t="s">
        <v>1327</v>
      </c>
      <c r="E1716" s="7" t="s">
        <v>2191</v>
      </c>
      <c r="F1716" s="7" t="s">
        <v>1327</v>
      </c>
      <c r="G1716" s="7" t="s">
        <v>1330</v>
      </c>
      <c r="H1716" s="7" t="s">
        <v>67</v>
      </c>
      <c r="I1716" s="8">
        <v>1</v>
      </c>
      <c r="J1716" s="7" t="s">
        <v>2240</v>
      </c>
      <c r="K1716" s="9">
        <v>8</v>
      </c>
      <c r="L1716" t="str">
        <f t="shared" si="53"/>
        <v>FL-8</v>
      </c>
      <c r="M1716" s="7" t="s">
        <v>2241</v>
      </c>
      <c r="N1716" s="7" t="s">
        <v>2259</v>
      </c>
      <c r="O1716" s="7" t="s">
        <v>2243</v>
      </c>
      <c r="Q1716" s="10">
        <v>4128</v>
      </c>
      <c r="R1716" s="7" t="s">
        <v>5539</v>
      </c>
      <c r="S1716" s="11">
        <v>2</v>
      </c>
      <c r="T1716" s="12">
        <v>0</v>
      </c>
    </row>
    <row r="1717" spans="1:20" x14ac:dyDescent="0.25">
      <c r="A1717" s="7" t="s">
        <v>2239</v>
      </c>
      <c r="B1717" s="8" t="str">
        <f t="shared" si="52"/>
        <v>51194-FL-8</v>
      </c>
      <c r="C1717" s="7">
        <v>51194</v>
      </c>
      <c r="D1717" s="7" t="s">
        <v>1327</v>
      </c>
      <c r="E1717" s="7" t="s">
        <v>2191</v>
      </c>
      <c r="F1717" s="7" t="s">
        <v>1327</v>
      </c>
      <c r="G1717" s="7" t="s">
        <v>1330</v>
      </c>
      <c r="H1717" s="7" t="s">
        <v>67</v>
      </c>
      <c r="I1717" s="8">
        <v>1</v>
      </c>
      <c r="J1717" s="7" t="s">
        <v>2240</v>
      </c>
      <c r="K1717" s="9">
        <v>8</v>
      </c>
      <c r="L1717" t="str">
        <f t="shared" si="53"/>
        <v>FL-8</v>
      </c>
      <c r="M1717" s="7" t="s">
        <v>2241</v>
      </c>
      <c r="N1717" s="7" t="s">
        <v>2259</v>
      </c>
      <c r="O1717" s="7" t="s">
        <v>2243</v>
      </c>
      <c r="Q1717" s="10">
        <v>5128</v>
      </c>
      <c r="R1717" s="7" t="s">
        <v>5524</v>
      </c>
      <c r="S1717" s="11">
        <v>2</v>
      </c>
      <c r="T1717" s="12">
        <v>0</v>
      </c>
    </row>
    <row r="1718" spans="1:20" x14ac:dyDescent="0.25">
      <c r="A1718" s="7" t="s">
        <v>2239</v>
      </c>
      <c r="B1718" s="8" t="str">
        <f t="shared" si="52"/>
        <v>51194-FL-8</v>
      </c>
      <c r="C1718" s="7">
        <v>51194</v>
      </c>
      <c r="D1718" s="7" t="s">
        <v>1327</v>
      </c>
      <c r="E1718" s="7" t="s">
        <v>2191</v>
      </c>
      <c r="F1718" s="7" t="s">
        <v>1327</v>
      </c>
      <c r="G1718" s="7" t="s">
        <v>1330</v>
      </c>
      <c r="H1718" s="7" t="s">
        <v>67</v>
      </c>
      <c r="I1718" s="8">
        <v>1</v>
      </c>
      <c r="J1718" s="7" t="s">
        <v>2240</v>
      </c>
      <c r="K1718" s="9">
        <v>8</v>
      </c>
      <c r="L1718" t="str">
        <f t="shared" si="53"/>
        <v>FL-8</v>
      </c>
      <c r="M1718" s="7" t="s">
        <v>2241</v>
      </c>
      <c r="N1718" s="7" t="s">
        <v>2259</v>
      </c>
      <c r="O1718" s="7" t="s">
        <v>2243</v>
      </c>
      <c r="Q1718" s="10">
        <v>3128</v>
      </c>
      <c r="R1718" s="7" t="s">
        <v>5535</v>
      </c>
      <c r="S1718" s="11">
        <v>2</v>
      </c>
      <c r="T1718" s="12">
        <v>0</v>
      </c>
    </row>
    <row r="1719" spans="1:20" x14ac:dyDescent="0.25">
      <c r="A1719" s="7" t="s">
        <v>2239</v>
      </c>
      <c r="B1719" s="8" t="str">
        <f t="shared" si="52"/>
        <v>51194-FL-8</v>
      </c>
      <c r="C1719" s="7">
        <v>51194</v>
      </c>
      <c r="D1719" s="7" t="s">
        <v>1327</v>
      </c>
      <c r="E1719" s="7" t="s">
        <v>2191</v>
      </c>
      <c r="F1719" s="7" t="s">
        <v>1327</v>
      </c>
      <c r="G1719" s="7" t="s">
        <v>1330</v>
      </c>
      <c r="H1719" s="7" t="s">
        <v>67</v>
      </c>
      <c r="I1719" s="8">
        <v>1</v>
      </c>
      <c r="J1719" s="7" t="s">
        <v>2240</v>
      </c>
      <c r="K1719" s="9">
        <v>8</v>
      </c>
      <c r="L1719" t="str">
        <f t="shared" si="53"/>
        <v>FL-8</v>
      </c>
      <c r="M1719" s="7" t="s">
        <v>2241</v>
      </c>
      <c r="N1719" s="7" t="s">
        <v>2259</v>
      </c>
      <c r="O1719" s="7" t="s">
        <v>2243</v>
      </c>
      <c r="Q1719" s="10">
        <v>4128</v>
      </c>
      <c r="R1719" s="7" t="s">
        <v>5540</v>
      </c>
      <c r="S1719" s="11">
        <v>2</v>
      </c>
      <c r="T1719" s="12">
        <v>0</v>
      </c>
    </row>
    <row r="1720" spans="1:20" x14ac:dyDescent="0.25">
      <c r="A1720" s="7" t="s">
        <v>2239</v>
      </c>
      <c r="B1720" s="8" t="str">
        <f t="shared" si="52"/>
        <v>51194-FL-8</v>
      </c>
      <c r="C1720" s="7">
        <v>51194</v>
      </c>
      <c r="D1720" s="7" t="s">
        <v>1327</v>
      </c>
      <c r="E1720" s="7" t="s">
        <v>2191</v>
      </c>
      <c r="F1720" s="7" t="s">
        <v>1327</v>
      </c>
      <c r="G1720" s="7" t="s">
        <v>1330</v>
      </c>
      <c r="H1720" s="7" t="s">
        <v>67</v>
      </c>
      <c r="I1720" s="8">
        <v>1</v>
      </c>
      <c r="J1720" s="7" t="s">
        <v>2240</v>
      </c>
      <c r="K1720" s="9">
        <v>8</v>
      </c>
      <c r="L1720" t="str">
        <f t="shared" si="53"/>
        <v>FL-8</v>
      </c>
      <c r="M1720" s="7" t="s">
        <v>2241</v>
      </c>
      <c r="N1720" s="7" t="s">
        <v>2259</v>
      </c>
      <c r="O1720" s="7" t="s">
        <v>2243</v>
      </c>
      <c r="Q1720" s="10">
        <v>5128</v>
      </c>
      <c r="R1720" s="7" t="s">
        <v>5525</v>
      </c>
      <c r="S1720" s="11">
        <v>2</v>
      </c>
      <c r="T1720" s="12">
        <v>0</v>
      </c>
    </row>
    <row r="1721" spans="1:20" x14ac:dyDescent="0.25">
      <c r="A1721" s="7" t="s">
        <v>2239</v>
      </c>
      <c r="B1721" s="8" t="str">
        <f t="shared" si="52"/>
        <v>51194-FL-8</v>
      </c>
      <c r="C1721" s="7">
        <v>51194</v>
      </c>
      <c r="D1721" s="7" t="s">
        <v>1327</v>
      </c>
      <c r="E1721" s="7" t="s">
        <v>2191</v>
      </c>
      <c r="F1721" s="7" t="s">
        <v>1327</v>
      </c>
      <c r="G1721" s="7" t="s">
        <v>1330</v>
      </c>
      <c r="H1721" s="7" t="s">
        <v>67</v>
      </c>
      <c r="I1721" s="8">
        <v>1</v>
      </c>
      <c r="J1721" s="7" t="s">
        <v>2240</v>
      </c>
      <c r="K1721" s="9">
        <v>8</v>
      </c>
      <c r="L1721" t="str">
        <f t="shared" si="53"/>
        <v>FL-8</v>
      </c>
      <c r="M1721" s="7" t="s">
        <v>2241</v>
      </c>
      <c r="N1721" s="7" t="s">
        <v>2259</v>
      </c>
      <c r="O1721" s="7" t="s">
        <v>2243</v>
      </c>
      <c r="Q1721" s="10">
        <v>5128</v>
      </c>
      <c r="R1721" s="7" t="s">
        <v>5525</v>
      </c>
      <c r="S1721" s="11">
        <v>2</v>
      </c>
      <c r="T1721" s="12">
        <v>0</v>
      </c>
    </row>
    <row r="1722" spans="1:20" x14ac:dyDescent="0.25">
      <c r="A1722" s="7" t="s">
        <v>2239</v>
      </c>
      <c r="B1722" s="8" t="str">
        <f t="shared" si="52"/>
        <v>51194-FL-8</v>
      </c>
      <c r="C1722" s="7">
        <v>51194</v>
      </c>
      <c r="D1722" s="7" t="s">
        <v>1327</v>
      </c>
      <c r="E1722" s="7" t="s">
        <v>2191</v>
      </c>
      <c r="F1722" s="7" t="s">
        <v>1327</v>
      </c>
      <c r="G1722" s="7" t="s">
        <v>1330</v>
      </c>
      <c r="H1722" s="7" t="s">
        <v>67</v>
      </c>
      <c r="I1722" s="8">
        <v>1</v>
      </c>
      <c r="J1722" s="7" t="s">
        <v>2240</v>
      </c>
      <c r="K1722" s="9">
        <v>8</v>
      </c>
      <c r="L1722" t="str">
        <f t="shared" si="53"/>
        <v>FL-8</v>
      </c>
      <c r="M1722" s="7" t="s">
        <v>2241</v>
      </c>
      <c r="N1722" s="7" t="s">
        <v>2259</v>
      </c>
      <c r="O1722" s="7" t="s">
        <v>2243</v>
      </c>
      <c r="Q1722" s="10">
        <v>5138</v>
      </c>
      <c r="R1722" s="7" t="s">
        <v>5525</v>
      </c>
      <c r="S1722" s="11">
        <v>2</v>
      </c>
      <c r="T1722" s="12">
        <v>0</v>
      </c>
    </row>
    <row r="1723" spans="1:20" x14ac:dyDescent="0.25">
      <c r="A1723" s="7" t="s">
        <v>2239</v>
      </c>
      <c r="B1723" s="8" t="str">
        <f t="shared" si="52"/>
        <v>51194-FL-8</v>
      </c>
      <c r="C1723" s="7">
        <v>51194</v>
      </c>
      <c r="D1723" s="7" t="s">
        <v>1327</v>
      </c>
      <c r="E1723" s="7" t="s">
        <v>2191</v>
      </c>
      <c r="F1723" s="7" t="s">
        <v>1327</v>
      </c>
      <c r="G1723" s="7" t="s">
        <v>1330</v>
      </c>
      <c r="H1723" s="7" t="s">
        <v>67</v>
      </c>
      <c r="I1723" s="8">
        <v>1</v>
      </c>
      <c r="J1723" s="7" t="s">
        <v>2240</v>
      </c>
      <c r="K1723" s="9">
        <v>8</v>
      </c>
      <c r="L1723" t="str">
        <f t="shared" si="53"/>
        <v>FL-8</v>
      </c>
      <c r="M1723" s="7" t="s">
        <v>2241</v>
      </c>
      <c r="N1723" s="7" t="s">
        <v>2259</v>
      </c>
      <c r="O1723" s="7" t="s">
        <v>2243</v>
      </c>
      <c r="Q1723" s="10">
        <v>1138</v>
      </c>
      <c r="R1723" s="7" t="s">
        <v>5526</v>
      </c>
      <c r="S1723" s="11">
        <v>2</v>
      </c>
      <c r="T1723" s="12">
        <v>0</v>
      </c>
    </row>
    <row r="1724" spans="1:20" x14ac:dyDescent="0.25">
      <c r="A1724" s="7" t="s">
        <v>2239</v>
      </c>
      <c r="B1724" s="8" t="str">
        <f t="shared" si="52"/>
        <v>51194-FL-8</v>
      </c>
      <c r="C1724" s="7">
        <v>51194</v>
      </c>
      <c r="D1724" s="7" t="s">
        <v>1327</v>
      </c>
      <c r="E1724" s="7" t="s">
        <v>2191</v>
      </c>
      <c r="F1724" s="7" t="s">
        <v>1327</v>
      </c>
      <c r="G1724" s="7" t="s">
        <v>1330</v>
      </c>
      <c r="H1724" s="7" t="s">
        <v>67</v>
      </c>
      <c r="I1724" s="8">
        <v>1</v>
      </c>
      <c r="J1724" s="7" t="s">
        <v>2240</v>
      </c>
      <c r="K1724" s="9">
        <v>8</v>
      </c>
      <c r="L1724" t="str">
        <f t="shared" si="53"/>
        <v>FL-8</v>
      </c>
      <c r="M1724" s="7" t="s">
        <v>2241</v>
      </c>
      <c r="N1724" s="7" t="s">
        <v>2259</v>
      </c>
      <c r="O1724" s="7" t="s">
        <v>2243</v>
      </c>
      <c r="Q1724" s="10">
        <v>2128</v>
      </c>
      <c r="R1724" s="7" t="s">
        <v>5544</v>
      </c>
      <c r="S1724" s="11">
        <v>2</v>
      </c>
      <c r="T1724" s="12">
        <v>0</v>
      </c>
    </row>
    <row r="1725" spans="1:20" x14ac:dyDescent="0.25">
      <c r="A1725" s="7" t="s">
        <v>2239</v>
      </c>
      <c r="B1725" s="8" t="str">
        <f t="shared" si="52"/>
        <v>51194-FL-8</v>
      </c>
      <c r="C1725" s="7">
        <v>51194</v>
      </c>
      <c r="D1725" s="7" t="s">
        <v>1327</v>
      </c>
      <c r="E1725" s="7" t="s">
        <v>2191</v>
      </c>
      <c r="F1725" s="7" t="s">
        <v>1327</v>
      </c>
      <c r="G1725" s="7" t="s">
        <v>1330</v>
      </c>
      <c r="H1725" s="7" t="s">
        <v>67</v>
      </c>
      <c r="I1725" s="8">
        <v>1</v>
      </c>
      <c r="J1725" s="7" t="s">
        <v>2240</v>
      </c>
      <c r="K1725" s="9">
        <v>8</v>
      </c>
      <c r="L1725" t="str">
        <f t="shared" si="53"/>
        <v>FL-8</v>
      </c>
      <c r="M1725" s="7" t="s">
        <v>2241</v>
      </c>
      <c r="N1725" s="7" t="s">
        <v>2259</v>
      </c>
      <c r="O1725" s="7" t="s">
        <v>2243</v>
      </c>
      <c r="Q1725" s="10">
        <v>3128</v>
      </c>
      <c r="R1725" s="7" t="s">
        <v>5536</v>
      </c>
      <c r="S1725" s="11">
        <v>2</v>
      </c>
      <c r="T1725" s="12">
        <v>0</v>
      </c>
    </row>
    <row r="1726" spans="1:20" x14ac:dyDescent="0.25">
      <c r="A1726" s="7" t="s">
        <v>2239</v>
      </c>
      <c r="B1726" s="8" t="str">
        <f t="shared" si="52"/>
        <v>51194-FL-8</v>
      </c>
      <c r="C1726" s="7">
        <v>51194</v>
      </c>
      <c r="D1726" s="7" t="s">
        <v>1327</v>
      </c>
      <c r="E1726" s="7" t="s">
        <v>2191</v>
      </c>
      <c r="F1726" s="7" t="s">
        <v>1327</v>
      </c>
      <c r="G1726" s="7" t="s">
        <v>1330</v>
      </c>
      <c r="H1726" s="7" t="s">
        <v>67</v>
      </c>
      <c r="I1726" s="8">
        <v>1</v>
      </c>
      <c r="J1726" s="7" t="s">
        <v>2240</v>
      </c>
      <c r="K1726" s="9">
        <v>8</v>
      </c>
      <c r="L1726" t="str">
        <f t="shared" si="53"/>
        <v>FL-8</v>
      </c>
      <c r="M1726" s="7" t="s">
        <v>2241</v>
      </c>
      <c r="N1726" s="7" t="s">
        <v>2259</v>
      </c>
      <c r="O1726" s="7" t="s">
        <v>2243</v>
      </c>
      <c r="Q1726" s="10">
        <v>4128</v>
      </c>
      <c r="R1726" s="7" t="s">
        <v>5541</v>
      </c>
      <c r="S1726" s="11">
        <v>2</v>
      </c>
      <c r="T1726" s="12">
        <v>0</v>
      </c>
    </row>
    <row r="1727" spans="1:20" x14ac:dyDescent="0.25">
      <c r="A1727" s="7" t="s">
        <v>2239</v>
      </c>
      <c r="B1727" s="8" t="str">
        <f t="shared" si="52"/>
        <v>51194-FL-8</v>
      </c>
      <c r="C1727" s="7">
        <v>51194</v>
      </c>
      <c r="D1727" s="7" t="s">
        <v>1327</v>
      </c>
      <c r="E1727" s="7" t="s">
        <v>2191</v>
      </c>
      <c r="F1727" s="7" t="s">
        <v>1327</v>
      </c>
      <c r="G1727" s="7" t="s">
        <v>1330</v>
      </c>
      <c r="H1727" s="7" t="s">
        <v>67</v>
      </c>
      <c r="I1727" s="8">
        <v>1</v>
      </c>
      <c r="J1727" s="7" t="s">
        <v>2240</v>
      </c>
      <c r="K1727" s="9">
        <v>8</v>
      </c>
      <c r="L1727" t="str">
        <f t="shared" si="53"/>
        <v>FL-8</v>
      </c>
      <c r="M1727" s="7" t="s">
        <v>2241</v>
      </c>
      <c r="N1727" s="7" t="s">
        <v>2259</v>
      </c>
      <c r="O1727" s="7" t="s">
        <v>2243</v>
      </c>
      <c r="Q1727" s="10">
        <v>5128</v>
      </c>
      <c r="R1727" s="7" t="s">
        <v>5527</v>
      </c>
      <c r="S1727" s="11">
        <v>2</v>
      </c>
      <c r="T1727" s="12">
        <v>0</v>
      </c>
    </row>
    <row r="1728" spans="1:20" x14ac:dyDescent="0.25">
      <c r="A1728" s="7" t="s">
        <v>2239</v>
      </c>
      <c r="B1728" s="8" t="str">
        <f t="shared" si="52"/>
        <v>51194-FL-8</v>
      </c>
      <c r="C1728" s="7">
        <v>51194</v>
      </c>
      <c r="D1728" s="7" t="s">
        <v>1327</v>
      </c>
      <c r="E1728" s="7" t="s">
        <v>2191</v>
      </c>
      <c r="F1728" s="7" t="s">
        <v>1327</v>
      </c>
      <c r="G1728" s="7" t="s">
        <v>1330</v>
      </c>
      <c r="H1728" s="7" t="s">
        <v>67</v>
      </c>
      <c r="I1728" s="8">
        <v>1</v>
      </c>
      <c r="J1728" s="7" t="s">
        <v>2240</v>
      </c>
      <c r="K1728" s="9">
        <v>8</v>
      </c>
      <c r="L1728" t="str">
        <f t="shared" si="53"/>
        <v>FL-8</v>
      </c>
      <c r="M1728" s="7" t="s">
        <v>2241</v>
      </c>
      <c r="N1728" s="7" t="s">
        <v>2259</v>
      </c>
      <c r="O1728" s="7" t="s">
        <v>2243</v>
      </c>
      <c r="Q1728" s="10">
        <v>1138</v>
      </c>
      <c r="R1728" s="7" t="s">
        <v>5528</v>
      </c>
      <c r="S1728" s="11">
        <v>2</v>
      </c>
      <c r="T1728" s="12">
        <v>0</v>
      </c>
    </row>
    <row r="1729" spans="1:20" x14ac:dyDescent="0.25">
      <c r="A1729" s="7" t="s">
        <v>2239</v>
      </c>
      <c r="B1729" s="8" t="str">
        <f t="shared" si="52"/>
        <v>51194-FL-8</v>
      </c>
      <c r="C1729" s="7">
        <v>51194</v>
      </c>
      <c r="D1729" s="7" t="s">
        <v>1327</v>
      </c>
      <c r="E1729" s="7" t="s">
        <v>2191</v>
      </c>
      <c r="F1729" s="7" t="s">
        <v>1327</v>
      </c>
      <c r="G1729" s="7" t="s">
        <v>1330</v>
      </c>
      <c r="H1729" s="7" t="s">
        <v>67</v>
      </c>
      <c r="I1729" s="8">
        <v>1</v>
      </c>
      <c r="J1729" s="7" t="s">
        <v>2240</v>
      </c>
      <c r="K1729" s="9">
        <v>8</v>
      </c>
      <c r="L1729" t="str">
        <f t="shared" si="53"/>
        <v>FL-8</v>
      </c>
      <c r="M1729" s="7" t="s">
        <v>2241</v>
      </c>
      <c r="N1729" s="7" t="s">
        <v>2259</v>
      </c>
      <c r="O1729" s="7" t="s">
        <v>2243</v>
      </c>
      <c r="Q1729" s="10">
        <v>2128</v>
      </c>
      <c r="R1729" s="7" t="s">
        <v>5532</v>
      </c>
      <c r="S1729" s="11">
        <v>2</v>
      </c>
      <c r="T1729" s="12">
        <v>0</v>
      </c>
    </row>
    <row r="1730" spans="1:20" x14ac:dyDescent="0.25">
      <c r="A1730" s="7" t="s">
        <v>2239</v>
      </c>
      <c r="B1730" s="8" t="str">
        <f t="shared" si="52"/>
        <v>51194-FL-8</v>
      </c>
      <c r="C1730" s="7">
        <v>51194</v>
      </c>
      <c r="D1730" s="7" t="s">
        <v>1327</v>
      </c>
      <c r="E1730" s="7" t="s">
        <v>2191</v>
      </c>
      <c r="F1730" s="7" t="s">
        <v>1327</v>
      </c>
      <c r="G1730" s="7" t="s">
        <v>1330</v>
      </c>
      <c r="H1730" s="7" t="s">
        <v>67</v>
      </c>
      <c r="I1730" s="8">
        <v>1</v>
      </c>
      <c r="J1730" s="7" t="s">
        <v>2240</v>
      </c>
      <c r="K1730" s="9">
        <v>8</v>
      </c>
      <c r="L1730" t="str">
        <f t="shared" si="53"/>
        <v>FL-8</v>
      </c>
      <c r="M1730" s="7" t="s">
        <v>2241</v>
      </c>
      <c r="N1730" s="7" t="s">
        <v>2259</v>
      </c>
      <c r="O1730" s="7" t="s">
        <v>2243</v>
      </c>
      <c r="Q1730" s="10">
        <v>3128</v>
      </c>
      <c r="R1730" s="7" t="s">
        <v>5537</v>
      </c>
      <c r="S1730" s="11">
        <v>2</v>
      </c>
      <c r="T1730" s="12">
        <v>0</v>
      </c>
    </row>
    <row r="1731" spans="1:20" x14ac:dyDescent="0.25">
      <c r="A1731" s="7" t="s">
        <v>2239</v>
      </c>
      <c r="B1731" s="8" t="str">
        <f t="shared" ref="B1731:B1794" si="54">C1731&amp;"-"&amp;L1731</f>
        <v>51194-FL-8</v>
      </c>
      <c r="C1731" s="7">
        <v>51194</v>
      </c>
      <c r="D1731" s="7" t="s">
        <v>1327</v>
      </c>
      <c r="E1731" s="7" t="s">
        <v>2191</v>
      </c>
      <c r="F1731" s="7" t="s">
        <v>1327</v>
      </c>
      <c r="G1731" s="7" t="s">
        <v>1330</v>
      </c>
      <c r="H1731" s="7" t="s">
        <v>67</v>
      </c>
      <c r="I1731" s="8">
        <v>1</v>
      </c>
      <c r="J1731" s="7" t="s">
        <v>2240</v>
      </c>
      <c r="K1731" s="9">
        <v>8</v>
      </c>
      <c r="L1731" t="str">
        <f t="shared" ref="L1731:L1794" si="55">J1731&amp;"-"&amp;K1731</f>
        <v>FL-8</v>
      </c>
      <c r="M1731" s="7" t="s">
        <v>2241</v>
      </c>
      <c r="N1731" s="7" t="s">
        <v>2259</v>
      </c>
      <c r="O1731" s="7" t="s">
        <v>2243</v>
      </c>
      <c r="Q1731" s="10">
        <v>4128</v>
      </c>
      <c r="R1731" s="7" t="s">
        <v>5542</v>
      </c>
      <c r="S1731" s="11">
        <v>2</v>
      </c>
      <c r="T1731" s="12">
        <v>0</v>
      </c>
    </row>
    <row r="1732" spans="1:20" x14ac:dyDescent="0.25">
      <c r="A1732" s="7" t="s">
        <v>2239</v>
      </c>
      <c r="B1732" s="8" t="str">
        <f t="shared" si="54"/>
        <v>51194-FL-8</v>
      </c>
      <c r="C1732" s="7">
        <v>51194</v>
      </c>
      <c r="D1732" s="7" t="s">
        <v>1327</v>
      </c>
      <c r="E1732" s="7" t="s">
        <v>2191</v>
      </c>
      <c r="F1732" s="7" t="s">
        <v>1327</v>
      </c>
      <c r="G1732" s="7" t="s">
        <v>1330</v>
      </c>
      <c r="H1732" s="7" t="s">
        <v>67</v>
      </c>
      <c r="I1732" s="8">
        <v>1</v>
      </c>
      <c r="J1732" s="7" t="s">
        <v>2240</v>
      </c>
      <c r="K1732" s="9">
        <v>8</v>
      </c>
      <c r="L1732" t="str">
        <f t="shared" si="55"/>
        <v>FL-8</v>
      </c>
      <c r="M1732" s="7" t="s">
        <v>2241</v>
      </c>
      <c r="N1732" s="7" t="s">
        <v>2259</v>
      </c>
      <c r="O1732" s="7" t="s">
        <v>2243</v>
      </c>
      <c r="Q1732" s="10">
        <v>5128</v>
      </c>
      <c r="R1732" s="7" t="s">
        <v>5529</v>
      </c>
      <c r="S1732" s="11">
        <v>2</v>
      </c>
      <c r="T1732" s="12">
        <v>0</v>
      </c>
    </row>
    <row r="1733" spans="1:20" x14ac:dyDescent="0.25">
      <c r="A1733" s="7" t="s">
        <v>2239</v>
      </c>
      <c r="B1733" s="8" t="str">
        <f t="shared" si="54"/>
        <v>51194-FL-8</v>
      </c>
      <c r="C1733" s="7">
        <v>51194</v>
      </c>
      <c r="D1733" s="7" t="s">
        <v>1327</v>
      </c>
      <c r="E1733" s="7" t="s">
        <v>2191</v>
      </c>
      <c r="F1733" s="7" t="s">
        <v>1327</v>
      </c>
      <c r="G1733" s="7" t="s">
        <v>1330</v>
      </c>
      <c r="H1733" s="7" t="s">
        <v>67</v>
      </c>
      <c r="I1733" s="8">
        <v>1</v>
      </c>
      <c r="J1733" s="7" t="s">
        <v>2240</v>
      </c>
      <c r="K1733" s="9">
        <v>8</v>
      </c>
      <c r="L1733" t="str">
        <f t="shared" si="55"/>
        <v>FL-8</v>
      </c>
      <c r="M1733" s="7" t="s">
        <v>2241</v>
      </c>
      <c r="N1733" s="7" t="s">
        <v>2259</v>
      </c>
      <c r="O1733" s="7" t="s">
        <v>2243</v>
      </c>
      <c r="Q1733" s="10">
        <v>1138</v>
      </c>
      <c r="R1733" s="7" t="s">
        <v>5530</v>
      </c>
      <c r="S1733" s="11">
        <v>2</v>
      </c>
      <c r="T1733" s="12">
        <v>0</v>
      </c>
    </row>
    <row r="1734" spans="1:20" x14ac:dyDescent="0.25">
      <c r="A1734" s="7" t="s">
        <v>2239</v>
      </c>
      <c r="B1734" s="8" t="str">
        <f t="shared" si="54"/>
        <v>51194-FL-8</v>
      </c>
      <c r="C1734" s="7">
        <v>51194</v>
      </c>
      <c r="D1734" s="7" t="s">
        <v>1327</v>
      </c>
      <c r="E1734" s="7" t="s">
        <v>2191</v>
      </c>
      <c r="F1734" s="7" t="s">
        <v>1327</v>
      </c>
      <c r="G1734" s="7" t="s">
        <v>1330</v>
      </c>
      <c r="H1734" s="7" t="s">
        <v>67</v>
      </c>
      <c r="I1734" s="8">
        <v>1</v>
      </c>
      <c r="J1734" s="7" t="s">
        <v>2240</v>
      </c>
      <c r="K1734" s="9">
        <v>8</v>
      </c>
      <c r="L1734" t="str">
        <f t="shared" si="55"/>
        <v>FL-8</v>
      </c>
      <c r="M1734" s="7" t="s">
        <v>2241</v>
      </c>
      <c r="N1734" s="7" t="s">
        <v>2259</v>
      </c>
      <c r="O1734" s="7" t="s">
        <v>2243</v>
      </c>
      <c r="Q1734" s="10">
        <v>2128</v>
      </c>
      <c r="R1734" s="7" t="s">
        <v>5533</v>
      </c>
      <c r="S1734" s="11">
        <v>2</v>
      </c>
      <c r="T1734" s="12">
        <v>0</v>
      </c>
    </row>
    <row r="1735" spans="1:20" x14ac:dyDescent="0.25">
      <c r="A1735" s="7" t="s">
        <v>2239</v>
      </c>
      <c r="B1735" s="8" t="str">
        <f t="shared" si="54"/>
        <v>51194-FL-8</v>
      </c>
      <c r="C1735" s="7">
        <v>51194</v>
      </c>
      <c r="D1735" s="7" t="s">
        <v>1327</v>
      </c>
      <c r="E1735" s="7" t="s">
        <v>2191</v>
      </c>
      <c r="F1735" s="7" t="s">
        <v>1327</v>
      </c>
      <c r="G1735" s="7" t="s">
        <v>1330</v>
      </c>
      <c r="H1735" s="7" t="s">
        <v>67</v>
      </c>
      <c r="I1735" s="8">
        <v>1</v>
      </c>
      <c r="J1735" s="7" t="s">
        <v>2240</v>
      </c>
      <c r="K1735" s="9">
        <v>8</v>
      </c>
      <c r="L1735" t="str">
        <f t="shared" si="55"/>
        <v>FL-8</v>
      </c>
      <c r="M1735" s="7" t="s">
        <v>2241</v>
      </c>
      <c r="N1735" s="7" t="s">
        <v>2259</v>
      </c>
      <c r="O1735" s="7" t="s">
        <v>2243</v>
      </c>
      <c r="Q1735" s="10">
        <v>3128</v>
      </c>
      <c r="R1735" s="7" t="s">
        <v>5538</v>
      </c>
      <c r="S1735" s="11">
        <v>2</v>
      </c>
      <c r="T1735" s="12">
        <v>0</v>
      </c>
    </row>
    <row r="1736" spans="1:20" x14ac:dyDescent="0.25">
      <c r="A1736" s="7" t="s">
        <v>2239</v>
      </c>
      <c r="B1736" s="8" t="str">
        <f t="shared" si="54"/>
        <v>51194-FL-8</v>
      </c>
      <c r="C1736" s="7">
        <v>51194</v>
      </c>
      <c r="D1736" s="7" t="s">
        <v>1327</v>
      </c>
      <c r="E1736" s="7" t="s">
        <v>2191</v>
      </c>
      <c r="F1736" s="7" t="s">
        <v>1327</v>
      </c>
      <c r="G1736" s="7" t="s">
        <v>1330</v>
      </c>
      <c r="H1736" s="7" t="s">
        <v>67</v>
      </c>
      <c r="I1736" s="8">
        <v>1</v>
      </c>
      <c r="J1736" s="7" t="s">
        <v>2240</v>
      </c>
      <c r="K1736" s="9">
        <v>8</v>
      </c>
      <c r="L1736" t="str">
        <f t="shared" si="55"/>
        <v>FL-8</v>
      </c>
      <c r="M1736" s="7" t="s">
        <v>2241</v>
      </c>
      <c r="N1736" s="7" t="s">
        <v>2259</v>
      </c>
      <c r="O1736" s="7" t="s">
        <v>2243</v>
      </c>
      <c r="Q1736" s="10">
        <v>4128</v>
      </c>
      <c r="R1736" s="7" t="s">
        <v>5543</v>
      </c>
      <c r="S1736" s="11">
        <v>2</v>
      </c>
      <c r="T1736" s="12">
        <v>0</v>
      </c>
    </row>
    <row r="1737" spans="1:20" x14ac:dyDescent="0.25">
      <c r="A1737" s="7" t="s">
        <v>2239</v>
      </c>
      <c r="B1737" s="8" t="str">
        <f t="shared" si="54"/>
        <v>51194-FL-8</v>
      </c>
      <c r="C1737" s="7">
        <v>51194</v>
      </c>
      <c r="D1737" s="7" t="s">
        <v>1327</v>
      </c>
      <c r="E1737" s="7" t="s">
        <v>2191</v>
      </c>
      <c r="F1737" s="7" t="s">
        <v>1327</v>
      </c>
      <c r="G1737" s="7" t="s">
        <v>1330</v>
      </c>
      <c r="H1737" s="7" t="s">
        <v>67</v>
      </c>
      <c r="I1737" s="8">
        <v>1</v>
      </c>
      <c r="J1737" s="7" t="s">
        <v>2240</v>
      </c>
      <c r="K1737" s="9">
        <v>8</v>
      </c>
      <c r="L1737" t="str">
        <f t="shared" si="55"/>
        <v>FL-8</v>
      </c>
      <c r="M1737" s="7" t="s">
        <v>2241</v>
      </c>
      <c r="N1737" s="7" t="s">
        <v>2259</v>
      </c>
      <c r="O1737" s="7" t="s">
        <v>2243</v>
      </c>
      <c r="Q1737" s="10">
        <v>5128</v>
      </c>
      <c r="R1737" s="7" t="s">
        <v>5531</v>
      </c>
      <c r="S1737" s="11">
        <v>2</v>
      </c>
      <c r="T1737" s="12">
        <v>0</v>
      </c>
    </row>
    <row r="1738" spans="1:20" x14ac:dyDescent="0.25">
      <c r="A1738" s="7" t="s">
        <v>2239</v>
      </c>
      <c r="B1738" s="8" t="str">
        <f t="shared" si="54"/>
        <v>51194-FR-8</v>
      </c>
      <c r="C1738" s="7">
        <v>51194</v>
      </c>
      <c r="D1738" s="7" t="s">
        <v>1327</v>
      </c>
      <c r="E1738" s="7" t="s">
        <v>2191</v>
      </c>
      <c r="F1738" s="7" t="s">
        <v>1327</v>
      </c>
      <c r="G1738" s="7" t="s">
        <v>1330</v>
      </c>
      <c r="H1738" s="7" t="s">
        <v>67</v>
      </c>
      <c r="I1738" s="8">
        <v>2</v>
      </c>
      <c r="J1738" s="7" t="s">
        <v>2244</v>
      </c>
      <c r="K1738" s="9">
        <v>8</v>
      </c>
      <c r="L1738" t="str">
        <f t="shared" si="55"/>
        <v>FR-8</v>
      </c>
      <c r="M1738" s="7" t="s">
        <v>2241</v>
      </c>
      <c r="N1738" s="7" t="s">
        <v>2186</v>
      </c>
      <c r="O1738" s="7" t="s">
        <v>2243</v>
      </c>
      <c r="Q1738" s="10">
        <v>4714</v>
      </c>
      <c r="R1738" s="7" t="s">
        <v>5539</v>
      </c>
      <c r="S1738" s="11">
        <v>1</v>
      </c>
      <c r="T1738" s="12">
        <v>0</v>
      </c>
    </row>
    <row r="1739" spans="1:20" x14ac:dyDescent="0.25">
      <c r="A1739" s="7" t="s">
        <v>2239</v>
      </c>
      <c r="B1739" s="8" t="str">
        <f t="shared" si="54"/>
        <v>51194-FR-8</v>
      </c>
      <c r="C1739" s="7">
        <v>51194</v>
      </c>
      <c r="D1739" s="7" t="s">
        <v>1327</v>
      </c>
      <c r="E1739" s="7" t="s">
        <v>2191</v>
      </c>
      <c r="F1739" s="7" t="s">
        <v>1327</v>
      </c>
      <c r="G1739" s="7" t="s">
        <v>1330</v>
      </c>
      <c r="H1739" s="7" t="s">
        <v>67</v>
      </c>
      <c r="I1739" s="8">
        <v>2</v>
      </c>
      <c r="J1739" s="7" t="s">
        <v>2244</v>
      </c>
      <c r="K1739" s="9">
        <v>8</v>
      </c>
      <c r="L1739" t="str">
        <f t="shared" si="55"/>
        <v>FR-8</v>
      </c>
      <c r="M1739" s="7" t="s">
        <v>2241</v>
      </c>
      <c r="N1739" s="7" t="s">
        <v>2186</v>
      </c>
      <c r="O1739" s="7" t="s">
        <v>2243</v>
      </c>
      <c r="Q1739" s="10">
        <v>4714</v>
      </c>
      <c r="R1739" s="7" t="s">
        <v>5540</v>
      </c>
      <c r="S1739" s="11">
        <v>1</v>
      </c>
      <c r="T1739" s="12">
        <v>0</v>
      </c>
    </row>
    <row r="1740" spans="1:20" x14ac:dyDescent="0.25">
      <c r="A1740" s="7" t="s">
        <v>2239</v>
      </c>
      <c r="B1740" s="8" t="str">
        <f t="shared" si="54"/>
        <v>51194-FR-8</v>
      </c>
      <c r="C1740" s="7">
        <v>51194</v>
      </c>
      <c r="D1740" s="7" t="s">
        <v>1327</v>
      </c>
      <c r="E1740" s="7" t="s">
        <v>2191</v>
      </c>
      <c r="F1740" s="7" t="s">
        <v>1327</v>
      </c>
      <c r="G1740" s="7" t="s">
        <v>1330</v>
      </c>
      <c r="H1740" s="7" t="s">
        <v>67</v>
      </c>
      <c r="I1740" s="8">
        <v>2</v>
      </c>
      <c r="J1740" s="7" t="s">
        <v>2244</v>
      </c>
      <c r="K1740" s="9">
        <v>8</v>
      </c>
      <c r="L1740" t="str">
        <f t="shared" si="55"/>
        <v>FR-8</v>
      </c>
      <c r="M1740" s="7" t="s">
        <v>2241</v>
      </c>
      <c r="N1740" s="7" t="s">
        <v>2186</v>
      </c>
      <c r="O1740" s="7" t="s">
        <v>2243</v>
      </c>
      <c r="Q1740" s="10">
        <v>5714</v>
      </c>
      <c r="R1740" s="7" t="s">
        <v>5525</v>
      </c>
      <c r="S1740" s="11">
        <v>1</v>
      </c>
      <c r="T1740" s="12">
        <v>0</v>
      </c>
    </row>
    <row r="1741" spans="1:20" x14ac:dyDescent="0.25">
      <c r="A1741" s="7" t="s">
        <v>2239</v>
      </c>
      <c r="B1741" s="8" t="str">
        <f t="shared" si="54"/>
        <v>51194-FR-8</v>
      </c>
      <c r="C1741" s="7">
        <v>51194</v>
      </c>
      <c r="D1741" s="7" t="s">
        <v>1327</v>
      </c>
      <c r="E1741" s="7" t="s">
        <v>2191</v>
      </c>
      <c r="F1741" s="7" t="s">
        <v>1327</v>
      </c>
      <c r="G1741" s="7" t="s">
        <v>1330</v>
      </c>
      <c r="H1741" s="7" t="s">
        <v>67</v>
      </c>
      <c r="I1741" s="8">
        <v>2</v>
      </c>
      <c r="J1741" s="7" t="s">
        <v>2244</v>
      </c>
      <c r="K1741" s="9">
        <v>8</v>
      </c>
      <c r="L1741" t="str">
        <f t="shared" si="55"/>
        <v>FR-8</v>
      </c>
      <c r="M1741" s="7" t="s">
        <v>2241</v>
      </c>
      <c r="N1741" s="7" t="s">
        <v>2186</v>
      </c>
      <c r="O1741" s="7" t="s">
        <v>2243</v>
      </c>
      <c r="Q1741" s="10">
        <v>2714</v>
      </c>
      <c r="R1741" s="7" t="s">
        <v>5544</v>
      </c>
      <c r="S1741" s="11">
        <v>1</v>
      </c>
      <c r="T1741" s="12">
        <v>0</v>
      </c>
    </row>
    <row r="1742" spans="1:20" x14ac:dyDescent="0.25">
      <c r="A1742" s="7" t="s">
        <v>2239</v>
      </c>
      <c r="B1742" s="8" t="str">
        <f t="shared" si="54"/>
        <v>51194-FR-8</v>
      </c>
      <c r="C1742" s="7">
        <v>51194</v>
      </c>
      <c r="D1742" s="7" t="s">
        <v>1327</v>
      </c>
      <c r="E1742" s="7" t="s">
        <v>2191</v>
      </c>
      <c r="F1742" s="7" t="s">
        <v>1327</v>
      </c>
      <c r="G1742" s="7" t="s">
        <v>1330</v>
      </c>
      <c r="H1742" s="7" t="s">
        <v>67</v>
      </c>
      <c r="I1742" s="8">
        <v>2</v>
      </c>
      <c r="J1742" s="7" t="s">
        <v>2244</v>
      </c>
      <c r="K1742" s="9">
        <v>8</v>
      </c>
      <c r="L1742" t="str">
        <f t="shared" si="55"/>
        <v>FR-8</v>
      </c>
      <c r="M1742" s="7" t="s">
        <v>2241</v>
      </c>
      <c r="N1742" s="7" t="s">
        <v>2186</v>
      </c>
      <c r="O1742" s="7" t="s">
        <v>2243</v>
      </c>
      <c r="Q1742" s="10">
        <v>4714</v>
      </c>
      <c r="R1742" s="7" t="s">
        <v>5541</v>
      </c>
      <c r="S1742" s="11">
        <v>1</v>
      </c>
      <c r="T1742" s="12">
        <v>0</v>
      </c>
    </row>
    <row r="1743" spans="1:20" x14ac:dyDescent="0.25">
      <c r="A1743" s="7" t="s">
        <v>2239</v>
      </c>
      <c r="B1743" s="8" t="str">
        <f t="shared" si="54"/>
        <v>51194-FR-8</v>
      </c>
      <c r="C1743" s="7">
        <v>51194</v>
      </c>
      <c r="D1743" s="7" t="s">
        <v>1327</v>
      </c>
      <c r="E1743" s="7" t="s">
        <v>2191</v>
      </c>
      <c r="F1743" s="7" t="s">
        <v>1327</v>
      </c>
      <c r="G1743" s="7" t="s">
        <v>1330</v>
      </c>
      <c r="H1743" s="7" t="s">
        <v>67</v>
      </c>
      <c r="I1743" s="8">
        <v>2</v>
      </c>
      <c r="J1743" s="7" t="s">
        <v>2244</v>
      </c>
      <c r="K1743" s="9">
        <v>8</v>
      </c>
      <c r="L1743" t="str">
        <f t="shared" si="55"/>
        <v>FR-8</v>
      </c>
      <c r="M1743" s="7" t="s">
        <v>2241</v>
      </c>
      <c r="N1743" s="7" t="s">
        <v>2186</v>
      </c>
      <c r="O1743" s="7" t="s">
        <v>2243</v>
      </c>
      <c r="Q1743" s="10">
        <v>2714</v>
      </c>
      <c r="R1743" s="7" t="s">
        <v>5532</v>
      </c>
      <c r="S1743" s="11">
        <v>1</v>
      </c>
      <c r="T1743" s="12">
        <v>0</v>
      </c>
    </row>
    <row r="1744" spans="1:20" x14ac:dyDescent="0.25">
      <c r="A1744" s="7" t="s">
        <v>2239</v>
      </c>
      <c r="B1744" s="8" t="str">
        <f t="shared" si="54"/>
        <v>51194-FR-8</v>
      </c>
      <c r="C1744" s="7">
        <v>51194</v>
      </c>
      <c r="D1744" s="7" t="s">
        <v>1327</v>
      </c>
      <c r="E1744" s="7" t="s">
        <v>2191</v>
      </c>
      <c r="F1744" s="7" t="s">
        <v>1327</v>
      </c>
      <c r="G1744" s="7" t="s">
        <v>1330</v>
      </c>
      <c r="H1744" s="7" t="s">
        <v>67</v>
      </c>
      <c r="I1744" s="8">
        <v>2</v>
      </c>
      <c r="J1744" s="7" t="s">
        <v>2244</v>
      </c>
      <c r="K1744" s="9">
        <v>8</v>
      </c>
      <c r="L1744" t="str">
        <f t="shared" si="55"/>
        <v>FR-8</v>
      </c>
      <c r="M1744" s="7" t="s">
        <v>2241</v>
      </c>
      <c r="N1744" s="7" t="s">
        <v>2186</v>
      </c>
      <c r="O1744" s="7" t="s">
        <v>2243</v>
      </c>
      <c r="Q1744" s="10">
        <v>4714</v>
      </c>
      <c r="R1744" s="7" t="s">
        <v>5542</v>
      </c>
      <c r="S1744" s="11">
        <v>1</v>
      </c>
      <c r="T1744" s="12">
        <v>0</v>
      </c>
    </row>
    <row r="1745" spans="1:20" x14ac:dyDescent="0.25">
      <c r="A1745" s="7" t="s">
        <v>2239</v>
      </c>
      <c r="B1745" s="8" t="str">
        <f t="shared" si="54"/>
        <v>51194-FR-8</v>
      </c>
      <c r="C1745" s="7">
        <v>51194</v>
      </c>
      <c r="D1745" s="7" t="s">
        <v>1327</v>
      </c>
      <c r="E1745" s="7" t="s">
        <v>2191</v>
      </c>
      <c r="F1745" s="7" t="s">
        <v>1327</v>
      </c>
      <c r="G1745" s="7" t="s">
        <v>1330</v>
      </c>
      <c r="H1745" s="7" t="s">
        <v>67</v>
      </c>
      <c r="I1745" s="8">
        <v>2</v>
      </c>
      <c r="J1745" s="7" t="s">
        <v>2244</v>
      </c>
      <c r="K1745" s="9">
        <v>8</v>
      </c>
      <c r="L1745" t="str">
        <f t="shared" si="55"/>
        <v>FR-8</v>
      </c>
      <c r="M1745" s="7" t="s">
        <v>2241</v>
      </c>
      <c r="N1745" s="7" t="s">
        <v>2186</v>
      </c>
      <c r="O1745" s="7" t="s">
        <v>2243</v>
      </c>
      <c r="Q1745" s="10">
        <v>2714</v>
      </c>
      <c r="R1745" s="7" t="s">
        <v>5533</v>
      </c>
      <c r="S1745" s="11">
        <v>1</v>
      </c>
      <c r="T1745" s="12">
        <v>0</v>
      </c>
    </row>
    <row r="1746" spans="1:20" x14ac:dyDescent="0.25">
      <c r="A1746" s="7" t="s">
        <v>2239</v>
      </c>
      <c r="B1746" s="8" t="str">
        <f t="shared" si="54"/>
        <v>51194-FR-8</v>
      </c>
      <c r="C1746" s="7">
        <v>51194</v>
      </c>
      <c r="D1746" s="7" t="s">
        <v>1327</v>
      </c>
      <c r="E1746" s="7" t="s">
        <v>2191</v>
      </c>
      <c r="F1746" s="7" t="s">
        <v>1327</v>
      </c>
      <c r="G1746" s="7" t="s">
        <v>1330</v>
      </c>
      <c r="H1746" s="7" t="s">
        <v>67</v>
      </c>
      <c r="I1746" s="8">
        <v>2</v>
      </c>
      <c r="J1746" s="7" t="s">
        <v>2244</v>
      </c>
      <c r="K1746" s="9">
        <v>8</v>
      </c>
      <c r="L1746" t="str">
        <f t="shared" si="55"/>
        <v>FR-8</v>
      </c>
      <c r="M1746" s="7" t="s">
        <v>2241</v>
      </c>
      <c r="N1746" s="7" t="s">
        <v>2186</v>
      </c>
      <c r="O1746" s="7" t="s">
        <v>2243</v>
      </c>
      <c r="Q1746" s="10">
        <v>4714</v>
      </c>
      <c r="R1746" s="7" t="s">
        <v>5543</v>
      </c>
      <c r="S1746" s="11">
        <v>1</v>
      </c>
      <c r="T1746" s="12">
        <v>0</v>
      </c>
    </row>
    <row r="1747" spans="1:20" x14ac:dyDescent="0.25">
      <c r="A1747" s="7" t="s">
        <v>2239</v>
      </c>
      <c r="B1747" s="8" t="str">
        <f t="shared" si="54"/>
        <v>51195-FL-8</v>
      </c>
      <c r="C1747" s="7">
        <v>51195</v>
      </c>
      <c r="D1747" s="7" t="s">
        <v>1176</v>
      </c>
      <c r="E1747" s="7" t="s">
        <v>2191</v>
      </c>
      <c r="F1747" s="7" t="s">
        <v>1176</v>
      </c>
      <c r="G1747" s="7" t="s">
        <v>1180</v>
      </c>
      <c r="H1747" s="7" t="s">
        <v>678</v>
      </c>
      <c r="I1747" s="8">
        <v>1</v>
      </c>
      <c r="J1747" s="7" t="s">
        <v>2240</v>
      </c>
      <c r="K1747" s="9">
        <v>8</v>
      </c>
      <c r="L1747" t="str">
        <f t="shared" si="55"/>
        <v>FL-8</v>
      </c>
      <c r="M1747" s="7" t="s">
        <v>2241</v>
      </c>
      <c r="N1747" s="7" t="s">
        <v>2359</v>
      </c>
      <c r="O1747" s="7" t="s">
        <v>2243</v>
      </c>
      <c r="Q1747" s="10">
        <v>4136</v>
      </c>
      <c r="R1747" s="7" t="s">
        <v>5534</v>
      </c>
      <c r="S1747" s="11">
        <v>1</v>
      </c>
      <c r="T1747" s="12">
        <v>0</v>
      </c>
    </row>
    <row r="1748" spans="1:20" x14ac:dyDescent="0.25">
      <c r="A1748" s="7" t="s">
        <v>2239</v>
      </c>
      <c r="B1748" s="8" t="str">
        <f t="shared" si="54"/>
        <v>51195-FL-8</v>
      </c>
      <c r="C1748" s="7">
        <v>51195</v>
      </c>
      <c r="D1748" s="7" t="s">
        <v>1176</v>
      </c>
      <c r="E1748" s="7" t="s">
        <v>2191</v>
      </c>
      <c r="F1748" s="7" t="s">
        <v>1176</v>
      </c>
      <c r="G1748" s="7" t="s">
        <v>1180</v>
      </c>
      <c r="H1748" s="7" t="s">
        <v>678</v>
      </c>
      <c r="I1748" s="8">
        <v>1</v>
      </c>
      <c r="J1748" s="7" t="s">
        <v>2240</v>
      </c>
      <c r="K1748" s="9">
        <v>8</v>
      </c>
      <c r="L1748" t="str">
        <f t="shared" si="55"/>
        <v>FL-8</v>
      </c>
      <c r="M1748" s="7" t="s">
        <v>2241</v>
      </c>
      <c r="N1748" s="7" t="s">
        <v>2359</v>
      </c>
      <c r="O1748" s="7" t="s">
        <v>2243</v>
      </c>
      <c r="Q1748" s="10">
        <v>5133</v>
      </c>
      <c r="R1748" s="7" t="s">
        <v>5524</v>
      </c>
      <c r="S1748" s="11">
        <v>1</v>
      </c>
      <c r="T1748" s="12">
        <v>0</v>
      </c>
    </row>
    <row r="1749" spans="1:20" x14ac:dyDescent="0.25">
      <c r="A1749" s="7" t="s">
        <v>2239</v>
      </c>
      <c r="B1749" s="8" t="str">
        <f t="shared" si="54"/>
        <v>51195-FL-8</v>
      </c>
      <c r="C1749" s="7">
        <v>51195</v>
      </c>
      <c r="D1749" s="7" t="s">
        <v>1176</v>
      </c>
      <c r="E1749" s="7" t="s">
        <v>2191</v>
      </c>
      <c r="F1749" s="7" t="s">
        <v>1176</v>
      </c>
      <c r="G1749" s="7" t="s">
        <v>1180</v>
      </c>
      <c r="H1749" s="7" t="s">
        <v>678</v>
      </c>
      <c r="I1749" s="8">
        <v>1</v>
      </c>
      <c r="J1749" s="7" t="s">
        <v>2240</v>
      </c>
      <c r="K1749" s="9">
        <v>8</v>
      </c>
      <c r="L1749" t="str">
        <f t="shared" si="55"/>
        <v>FL-8</v>
      </c>
      <c r="M1749" s="7" t="s">
        <v>2241</v>
      </c>
      <c r="N1749" s="7" t="s">
        <v>2359</v>
      </c>
      <c r="O1749" s="7" t="s">
        <v>2243</v>
      </c>
      <c r="Q1749" s="10">
        <v>3136</v>
      </c>
      <c r="R1749" s="7" t="s">
        <v>5535</v>
      </c>
      <c r="S1749" s="11">
        <v>1</v>
      </c>
      <c r="T1749" s="12">
        <v>0</v>
      </c>
    </row>
    <row r="1750" spans="1:20" x14ac:dyDescent="0.25">
      <c r="A1750" s="7" t="s">
        <v>2239</v>
      </c>
      <c r="B1750" s="8" t="str">
        <f t="shared" si="54"/>
        <v>51195-FL-8</v>
      </c>
      <c r="C1750" s="7">
        <v>51195</v>
      </c>
      <c r="D1750" s="7" t="s">
        <v>1176</v>
      </c>
      <c r="E1750" s="7" t="s">
        <v>2191</v>
      </c>
      <c r="F1750" s="7" t="s">
        <v>1176</v>
      </c>
      <c r="G1750" s="7" t="s">
        <v>1180</v>
      </c>
      <c r="H1750" s="7" t="s">
        <v>678</v>
      </c>
      <c r="I1750" s="8">
        <v>1</v>
      </c>
      <c r="J1750" s="7" t="s">
        <v>2240</v>
      </c>
      <c r="K1750" s="9">
        <v>8</v>
      </c>
      <c r="L1750" t="str">
        <f t="shared" si="55"/>
        <v>FL-8</v>
      </c>
      <c r="M1750" s="7" t="s">
        <v>2241</v>
      </c>
      <c r="N1750" s="7" t="s">
        <v>2359</v>
      </c>
      <c r="O1750" s="7" t="s">
        <v>2243</v>
      </c>
      <c r="Q1750" s="10">
        <v>5133</v>
      </c>
      <c r="R1750" s="7" t="s">
        <v>5525</v>
      </c>
      <c r="S1750" s="11">
        <v>1</v>
      </c>
      <c r="T1750" s="12">
        <v>0</v>
      </c>
    </row>
    <row r="1751" spans="1:20" x14ac:dyDescent="0.25">
      <c r="A1751" s="7" t="s">
        <v>2239</v>
      </c>
      <c r="B1751" s="8" t="str">
        <f t="shared" si="54"/>
        <v>51195-FL-8</v>
      </c>
      <c r="C1751" s="7">
        <v>51195</v>
      </c>
      <c r="D1751" s="7" t="s">
        <v>1176</v>
      </c>
      <c r="E1751" s="7" t="s">
        <v>2191</v>
      </c>
      <c r="F1751" s="7" t="s">
        <v>1176</v>
      </c>
      <c r="G1751" s="7" t="s">
        <v>1180</v>
      </c>
      <c r="H1751" s="7" t="s">
        <v>678</v>
      </c>
      <c r="I1751" s="8">
        <v>1</v>
      </c>
      <c r="J1751" s="7" t="s">
        <v>2240</v>
      </c>
      <c r="K1751" s="9">
        <v>8</v>
      </c>
      <c r="L1751" t="str">
        <f t="shared" si="55"/>
        <v>FL-8</v>
      </c>
      <c r="M1751" s="7" t="s">
        <v>2241</v>
      </c>
      <c r="N1751" s="7" t="s">
        <v>2359</v>
      </c>
      <c r="O1751" s="7" t="s">
        <v>2243</v>
      </c>
      <c r="Q1751" s="10">
        <v>5133</v>
      </c>
      <c r="R1751" s="7" t="s">
        <v>5525</v>
      </c>
      <c r="S1751" s="11">
        <v>1</v>
      </c>
      <c r="T1751" s="12">
        <v>0</v>
      </c>
    </row>
    <row r="1752" spans="1:20" x14ac:dyDescent="0.25">
      <c r="A1752" s="7" t="s">
        <v>2239</v>
      </c>
      <c r="B1752" s="8" t="str">
        <f t="shared" si="54"/>
        <v>51195-FL-8</v>
      </c>
      <c r="C1752" s="7">
        <v>51195</v>
      </c>
      <c r="D1752" s="7" t="s">
        <v>1176</v>
      </c>
      <c r="E1752" s="7" t="s">
        <v>2191</v>
      </c>
      <c r="F1752" s="7" t="s">
        <v>1176</v>
      </c>
      <c r="G1752" s="7" t="s">
        <v>1180</v>
      </c>
      <c r="H1752" s="7" t="s">
        <v>678</v>
      </c>
      <c r="I1752" s="8">
        <v>1</v>
      </c>
      <c r="J1752" s="7" t="s">
        <v>2240</v>
      </c>
      <c r="K1752" s="9">
        <v>8</v>
      </c>
      <c r="L1752" t="str">
        <f t="shared" si="55"/>
        <v>FL-8</v>
      </c>
      <c r="M1752" s="7" t="s">
        <v>2241</v>
      </c>
      <c r="N1752" s="7" t="s">
        <v>2359</v>
      </c>
      <c r="O1752" s="7" t="s">
        <v>2243</v>
      </c>
      <c r="Q1752" s="10">
        <v>1129</v>
      </c>
      <c r="R1752" s="7" t="s">
        <v>5526</v>
      </c>
      <c r="S1752" s="11">
        <v>1</v>
      </c>
      <c r="T1752" s="12">
        <v>0</v>
      </c>
    </row>
    <row r="1753" spans="1:20" x14ac:dyDescent="0.25">
      <c r="A1753" s="7" t="s">
        <v>2239</v>
      </c>
      <c r="B1753" s="8" t="str">
        <f t="shared" si="54"/>
        <v>51195-FL-8</v>
      </c>
      <c r="C1753" s="7">
        <v>51195</v>
      </c>
      <c r="D1753" s="7" t="s">
        <v>1176</v>
      </c>
      <c r="E1753" s="7" t="s">
        <v>2191</v>
      </c>
      <c r="F1753" s="7" t="s">
        <v>1176</v>
      </c>
      <c r="G1753" s="7" t="s">
        <v>1180</v>
      </c>
      <c r="H1753" s="7" t="s">
        <v>678</v>
      </c>
      <c r="I1753" s="8">
        <v>1</v>
      </c>
      <c r="J1753" s="7" t="s">
        <v>2240</v>
      </c>
      <c r="K1753" s="9">
        <v>8</v>
      </c>
      <c r="L1753" t="str">
        <f t="shared" si="55"/>
        <v>FL-8</v>
      </c>
      <c r="M1753" s="7" t="s">
        <v>2241</v>
      </c>
      <c r="N1753" s="7" t="s">
        <v>2359</v>
      </c>
      <c r="O1753" s="7" t="s">
        <v>2243</v>
      </c>
      <c r="Q1753" s="10">
        <v>3136</v>
      </c>
      <c r="R1753" s="7" t="s">
        <v>5536</v>
      </c>
      <c r="S1753" s="11">
        <v>1</v>
      </c>
      <c r="T1753" s="12">
        <v>0</v>
      </c>
    </row>
    <row r="1754" spans="1:20" x14ac:dyDescent="0.25">
      <c r="A1754" s="7" t="s">
        <v>2239</v>
      </c>
      <c r="B1754" s="8" t="str">
        <f t="shared" si="54"/>
        <v>51195-FL-8</v>
      </c>
      <c r="C1754" s="7">
        <v>51195</v>
      </c>
      <c r="D1754" s="7" t="s">
        <v>1176</v>
      </c>
      <c r="E1754" s="7" t="s">
        <v>2191</v>
      </c>
      <c r="F1754" s="7" t="s">
        <v>1176</v>
      </c>
      <c r="G1754" s="7" t="s">
        <v>1180</v>
      </c>
      <c r="H1754" s="7" t="s">
        <v>678</v>
      </c>
      <c r="I1754" s="8">
        <v>1</v>
      </c>
      <c r="J1754" s="7" t="s">
        <v>2240</v>
      </c>
      <c r="K1754" s="9">
        <v>8</v>
      </c>
      <c r="L1754" t="str">
        <f t="shared" si="55"/>
        <v>FL-8</v>
      </c>
      <c r="M1754" s="7" t="s">
        <v>2241</v>
      </c>
      <c r="N1754" s="7" t="s">
        <v>2359</v>
      </c>
      <c r="O1754" s="7" t="s">
        <v>2243</v>
      </c>
      <c r="Q1754" s="10">
        <v>5133</v>
      </c>
      <c r="R1754" s="7" t="s">
        <v>5527</v>
      </c>
      <c r="S1754" s="11">
        <v>1</v>
      </c>
      <c r="T1754" s="12">
        <v>0</v>
      </c>
    </row>
    <row r="1755" spans="1:20" x14ac:dyDescent="0.25">
      <c r="A1755" s="7" t="s">
        <v>2239</v>
      </c>
      <c r="B1755" s="8" t="str">
        <f t="shared" si="54"/>
        <v>51195-FL-8</v>
      </c>
      <c r="C1755" s="7">
        <v>51195</v>
      </c>
      <c r="D1755" s="7" t="s">
        <v>1176</v>
      </c>
      <c r="E1755" s="7" t="s">
        <v>2191</v>
      </c>
      <c r="F1755" s="7" t="s">
        <v>1176</v>
      </c>
      <c r="G1755" s="7" t="s">
        <v>1180</v>
      </c>
      <c r="H1755" s="7" t="s">
        <v>678</v>
      </c>
      <c r="I1755" s="8">
        <v>1</v>
      </c>
      <c r="J1755" s="7" t="s">
        <v>2240</v>
      </c>
      <c r="K1755" s="9">
        <v>8</v>
      </c>
      <c r="L1755" t="str">
        <f t="shared" si="55"/>
        <v>FL-8</v>
      </c>
      <c r="M1755" s="7" t="s">
        <v>2241</v>
      </c>
      <c r="N1755" s="7" t="s">
        <v>2359</v>
      </c>
      <c r="O1755" s="7" t="s">
        <v>2243</v>
      </c>
      <c r="Q1755" s="10">
        <v>1133</v>
      </c>
      <c r="R1755" s="7" t="s">
        <v>5528</v>
      </c>
      <c r="S1755" s="11">
        <v>1</v>
      </c>
      <c r="T1755" s="12">
        <v>0</v>
      </c>
    </row>
    <row r="1756" spans="1:20" x14ac:dyDescent="0.25">
      <c r="A1756" s="7" t="s">
        <v>2239</v>
      </c>
      <c r="B1756" s="8" t="str">
        <f t="shared" si="54"/>
        <v>51195-FL-8</v>
      </c>
      <c r="C1756" s="7">
        <v>51195</v>
      </c>
      <c r="D1756" s="7" t="s">
        <v>1176</v>
      </c>
      <c r="E1756" s="7" t="s">
        <v>2191</v>
      </c>
      <c r="F1756" s="7" t="s">
        <v>1176</v>
      </c>
      <c r="G1756" s="7" t="s">
        <v>1180</v>
      </c>
      <c r="H1756" s="7" t="s">
        <v>678</v>
      </c>
      <c r="I1756" s="8">
        <v>1</v>
      </c>
      <c r="J1756" s="7" t="s">
        <v>2240</v>
      </c>
      <c r="K1756" s="9">
        <v>8</v>
      </c>
      <c r="L1756" t="str">
        <f t="shared" si="55"/>
        <v>FL-8</v>
      </c>
      <c r="M1756" s="7" t="s">
        <v>2241</v>
      </c>
      <c r="N1756" s="7" t="s">
        <v>2359</v>
      </c>
      <c r="O1756" s="7" t="s">
        <v>2243</v>
      </c>
      <c r="Q1756" s="10">
        <v>3136</v>
      </c>
      <c r="R1756" s="7" t="s">
        <v>5537</v>
      </c>
      <c r="S1756" s="11">
        <v>1</v>
      </c>
      <c r="T1756" s="12">
        <v>0</v>
      </c>
    </row>
    <row r="1757" spans="1:20" x14ac:dyDescent="0.25">
      <c r="A1757" s="7" t="s">
        <v>2239</v>
      </c>
      <c r="B1757" s="8" t="str">
        <f t="shared" si="54"/>
        <v>51195-FL-8</v>
      </c>
      <c r="C1757" s="7">
        <v>51195</v>
      </c>
      <c r="D1757" s="7" t="s">
        <v>1176</v>
      </c>
      <c r="E1757" s="7" t="s">
        <v>2191</v>
      </c>
      <c r="F1757" s="7" t="s">
        <v>1176</v>
      </c>
      <c r="G1757" s="7" t="s">
        <v>1180</v>
      </c>
      <c r="H1757" s="7" t="s">
        <v>678</v>
      </c>
      <c r="I1757" s="8">
        <v>1</v>
      </c>
      <c r="J1757" s="7" t="s">
        <v>2240</v>
      </c>
      <c r="K1757" s="9">
        <v>8</v>
      </c>
      <c r="L1757" t="str">
        <f t="shared" si="55"/>
        <v>FL-8</v>
      </c>
      <c r="M1757" s="7" t="s">
        <v>2241</v>
      </c>
      <c r="N1757" s="7" t="s">
        <v>2359</v>
      </c>
      <c r="O1757" s="7" t="s">
        <v>2243</v>
      </c>
      <c r="Q1757" s="10">
        <v>5133</v>
      </c>
      <c r="R1757" s="7" t="s">
        <v>5529</v>
      </c>
      <c r="S1757" s="11">
        <v>1</v>
      </c>
      <c r="T1757" s="12">
        <v>0</v>
      </c>
    </row>
    <row r="1758" spans="1:20" x14ac:dyDescent="0.25">
      <c r="A1758" s="7" t="s">
        <v>2239</v>
      </c>
      <c r="B1758" s="8" t="str">
        <f t="shared" si="54"/>
        <v>51195-FL-8</v>
      </c>
      <c r="C1758" s="7">
        <v>51195</v>
      </c>
      <c r="D1758" s="7" t="s">
        <v>1176</v>
      </c>
      <c r="E1758" s="7" t="s">
        <v>2191</v>
      </c>
      <c r="F1758" s="7" t="s">
        <v>1176</v>
      </c>
      <c r="G1758" s="7" t="s">
        <v>1180</v>
      </c>
      <c r="H1758" s="7" t="s">
        <v>678</v>
      </c>
      <c r="I1758" s="8">
        <v>1</v>
      </c>
      <c r="J1758" s="7" t="s">
        <v>2240</v>
      </c>
      <c r="K1758" s="9">
        <v>8</v>
      </c>
      <c r="L1758" t="str">
        <f t="shared" si="55"/>
        <v>FL-8</v>
      </c>
      <c r="M1758" s="7" t="s">
        <v>2241</v>
      </c>
      <c r="N1758" s="7" t="s">
        <v>2359</v>
      </c>
      <c r="O1758" s="7" t="s">
        <v>2243</v>
      </c>
      <c r="Q1758" s="10">
        <v>1133</v>
      </c>
      <c r="R1758" s="7" t="s">
        <v>5530</v>
      </c>
      <c r="S1758" s="11">
        <v>1</v>
      </c>
      <c r="T1758" s="12">
        <v>0</v>
      </c>
    </row>
    <row r="1759" spans="1:20" x14ac:dyDescent="0.25">
      <c r="A1759" s="7" t="s">
        <v>2239</v>
      </c>
      <c r="B1759" s="8" t="str">
        <f t="shared" si="54"/>
        <v>51195-FL-8</v>
      </c>
      <c r="C1759" s="7">
        <v>51195</v>
      </c>
      <c r="D1759" s="7" t="s">
        <v>1176</v>
      </c>
      <c r="E1759" s="7" t="s">
        <v>2191</v>
      </c>
      <c r="F1759" s="7" t="s">
        <v>1176</v>
      </c>
      <c r="G1759" s="7" t="s">
        <v>1180</v>
      </c>
      <c r="H1759" s="7" t="s">
        <v>678</v>
      </c>
      <c r="I1759" s="8">
        <v>1</v>
      </c>
      <c r="J1759" s="7" t="s">
        <v>2240</v>
      </c>
      <c r="K1759" s="9">
        <v>8</v>
      </c>
      <c r="L1759" t="str">
        <f t="shared" si="55"/>
        <v>FL-8</v>
      </c>
      <c r="M1759" s="7" t="s">
        <v>2241</v>
      </c>
      <c r="N1759" s="7" t="s">
        <v>2359</v>
      </c>
      <c r="O1759" s="7" t="s">
        <v>2243</v>
      </c>
      <c r="Q1759" s="10">
        <v>3136</v>
      </c>
      <c r="R1759" s="7" t="s">
        <v>5538</v>
      </c>
      <c r="S1759" s="11">
        <v>1</v>
      </c>
      <c r="T1759" s="12">
        <v>0</v>
      </c>
    </row>
    <row r="1760" spans="1:20" x14ac:dyDescent="0.25">
      <c r="A1760" s="7" t="s">
        <v>2239</v>
      </c>
      <c r="B1760" s="8" t="str">
        <f t="shared" si="54"/>
        <v>51195-FL-8</v>
      </c>
      <c r="C1760" s="7">
        <v>51195</v>
      </c>
      <c r="D1760" s="7" t="s">
        <v>1176</v>
      </c>
      <c r="E1760" s="7" t="s">
        <v>2191</v>
      </c>
      <c r="F1760" s="7" t="s">
        <v>1176</v>
      </c>
      <c r="G1760" s="7" t="s">
        <v>1180</v>
      </c>
      <c r="H1760" s="7" t="s">
        <v>678</v>
      </c>
      <c r="I1760" s="8">
        <v>1</v>
      </c>
      <c r="J1760" s="7" t="s">
        <v>2240</v>
      </c>
      <c r="K1760" s="9">
        <v>8</v>
      </c>
      <c r="L1760" t="str">
        <f t="shared" si="55"/>
        <v>FL-8</v>
      </c>
      <c r="M1760" s="7" t="s">
        <v>2241</v>
      </c>
      <c r="N1760" s="7" t="s">
        <v>2359</v>
      </c>
      <c r="O1760" s="7" t="s">
        <v>2243</v>
      </c>
      <c r="Q1760" s="10">
        <v>5133</v>
      </c>
      <c r="R1760" s="7" t="s">
        <v>5531</v>
      </c>
      <c r="S1760" s="11">
        <v>1</v>
      </c>
      <c r="T1760" s="12">
        <v>0</v>
      </c>
    </row>
    <row r="1761" spans="1:20" x14ac:dyDescent="0.25">
      <c r="A1761" s="7" t="s">
        <v>2239</v>
      </c>
      <c r="B1761" s="8" t="str">
        <f t="shared" si="54"/>
        <v>51195-FR-8</v>
      </c>
      <c r="C1761" s="7">
        <v>51195</v>
      </c>
      <c r="D1761" s="7" t="s">
        <v>1176</v>
      </c>
      <c r="E1761" s="7" t="s">
        <v>2191</v>
      </c>
      <c r="F1761" s="7" t="s">
        <v>1176</v>
      </c>
      <c r="G1761" s="7" t="s">
        <v>1180</v>
      </c>
      <c r="H1761" s="7" t="s">
        <v>678</v>
      </c>
      <c r="I1761" s="8">
        <v>2</v>
      </c>
      <c r="J1761" s="7" t="s">
        <v>2244</v>
      </c>
      <c r="K1761" s="9">
        <v>8</v>
      </c>
      <c r="L1761" t="str">
        <f t="shared" si="55"/>
        <v>FR-8</v>
      </c>
      <c r="M1761" s="7" t="s">
        <v>2241</v>
      </c>
      <c r="N1761" s="7" t="s">
        <v>2360</v>
      </c>
      <c r="O1761" s="7" t="s">
        <v>2243</v>
      </c>
      <c r="Q1761" s="10">
        <v>4741</v>
      </c>
      <c r="R1761" s="7" t="s">
        <v>5539</v>
      </c>
      <c r="S1761" s="11">
        <v>1</v>
      </c>
      <c r="T1761" s="12">
        <v>0</v>
      </c>
    </row>
    <row r="1762" spans="1:20" x14ac:dyDescent="0.25">
      <c r="A1762" s="7" t="s">
        <v>2239</v>
      </c>
      <c r="B1762" s="8" t="str">
        <f t="shared" si="54"/>
        <v>51195-FR-8</v>
      </c>
      <c r="C1762" s="7">
        <v>51195</v>
      </c>
      <c r="D1762" s="7" t="s">
        <v>1176</v>
      </c>
      <c r="E1762" s="7" t="s">
        <v>2191</v>
      </c>
      <c r="F1762" s="7" t="s">
        <v>1176</v>
      </c>
      <c r="G1762" s="7" t="s">
        <v>1180</v>
      </c>
      <c r="H1762" s="7" t="s">
        <v>678</v>
      </c>
      <c r="I1762" s="8">
        <v>2</v>
      </c>
      <c r="J1762" s="7" t="s">
        <v>2244</v>
      </c>
      <c r="K1762" s="9">
        <v>8</v>
      </c>
      <c r="L1762" t="str">
        <f t="shared" si="55"/>
        <v>FR-8</v>
      </c>
      <c r="M1762" s="7" t="s">
        <v>2241</v>
      </c>
      <c r="N1762" s="7" t="s">
        <v>2360</v>
      </c>
      <c r="O1762" s="7" t="s">
        <v>2243</v>
      </c>
      <c r="Q1762" s="10">
        <v>4741</v>
      </c>
      <c r="R1762" s="7" t="s">
        <v>5540</v>
      </c>
      <c r="S1762" s="11">
        <v>1</v>
      </c>
      <c r="T1762" s="12">
        <v>0</v>
      </c>
    </row>
    <row r="1763" spans="1:20" x14ac:dyDescent="0.25">
      <c r="A1763" s="7" t="s">
        <v>2239</v>
      </c>
      <c r="B1763" s="8" t="str">
        <f t="shared" si="54"/>
        <v>51195-FR-8</v>
      </c>
      <c r="C1763" s="7">
        <v>51195</v>
      </c>
      <c r="D1763" s="7" t="s">
        <v>1176</v>
      </c>
      <c r="E1763" s="7" t="s">
        <v>2191</v>
      </c>
      <c r="F1763" s="7" t="s">
        <v>1176</v>
      </c>
      <c r="G1763" s="7" t="s">
        <v>1180</v>
      </c>
      <c r="H1763" s="7" t="s">
        <v>678</v>
      </c>
      <c r="I1763" s="8">
        <v>2</v>
      </c>
      <c r="J1763" s="7" t="s">
        <v>2244</v>
      </c>
      <c r="K1763" s="9">
        <v>8</v>
      </c>
      <c r="L1763" t="str">
        <f t="shared" si="55"/>
        <v>FR-8</v>
      </c>
      <c r="M1763" s="7" t="s">
        <v>2241</v>
      </c>
      <c r="N1763" s="7" t="s">
        <v>2360</v>
      </c>
      <c r="O1763" s="7" t="s">
        <v>2243</v>
      </c>
      <c r="Q1763" s="10">
        <v>5741</v>
      </c>
      <c r="R1763" s="7" t="s">
        <v>5525</v>
      </c>
      <c r="S1763" s="11">
        <v>1</v>
      </c>
      <c r="T1763" s="12">
        <v>0</v>
      </c>
    </row>
    <row r="1764" spans="1:20" x14ac:dyDescent="0.25">
      <c r="A1764" s="7" t="s">
        <v>2239</v>
      </c>
      <c r="B1764" s="8" t="str">
        <f t="shared" si="54"/>
        <v>51195-FR-8</v>
      </c>
      <c r="C1764" s="7">
        <v>51195</v>
      </c>
      <c r="D1764" s="7" t="s">
        <v>1176</v>
      </c>
      <c r="E1764" s="7" t="s">
        <v>2191</v>
      </c>
      <c r="F1764" s="7" t="s">
        <v>1176</v>
      </c>
      <c r="G1764" s="7" t="s">
        <v>1180</v>
      </c>
      <c r="H1764" s="7" t="s">
        <v>678</v>
      </c>
      <c r="I1764" s="8">
        <v>2</v>
      </c>
      <c r="J1764" s="7" t="s">
        <v>2244</v>
      </c>
      <c r="K1764" s="9">
        <v>8</v>
      </c>
      <c r="L1764" t="str">
        <f t="shared" si="55"/>
        <v>FR-8</v>
      </c>
      <c r="M1764" s="7" t="s">
        <v>2241</v>
      </c>
      <c r="N1764" s="7" t="s">
        <v>2360</v>
      </c>
      <c r="O1764" s="7" t="s">
        <v>2243</v>
      </c>
      <c r="Q1764" s="10">
        <v>2741</v>
      </c>
      <c r="R1764" s="7" t="s">
        <v>5544</v>
      </c>
      <c r="S1764" s="11">
        <v>1</v>
      </c>
      <c r="T1764" s="12">
        <v>0</v>
      </c>
    </row>
    <row r="1765" spans="1:20" x14ac:dyDescent="0.25">
      <c r="A1765" s="7" t="s">
        <v>2239</v>
      </c>
      <c r="B1765" s="8" t="str">
        <f t="shared" si="54"/>
        <v>51195-FR-8</v>
      </c>
      <c r="C1765" s="7">
        <v>51195</v>
      </c>
      <c r="D1765" s="7" t="s">
        <v>1176</v>
      </c>
      <c r="E1765" s="7" t="s">
        <v>2191</v>
      </c>
      <c r="F1765" s="7" t="s">
        <v>1176</v>
      </c>
      <c r="G1765" s="7" t="s">
        <v>1180</v>
      </c>
      <c r="H1765" s="7" t="s">
        <v>678</v>
      </c>
      <c r="I1765" s="8">
        <v>2</v>
      </c>
      <c r="J1765" s="7" t="s">
        <v>2244</v>
      </c>
      <c r="K1765" s="9">
        <v>8</v>
      </c>
      <c r="L1765" t="str">
        <f t="shared" si="55"/>
        <v>FR-8</v>
      </c>
      <c r="M1765" s="7" t="s">
        <v>2241</v>
      </c>
      <c r="N1765" s="7" t="s">
        <v>2360</v>
      </c>
      <c r="O1765" s="7" t="s">
        <v>2243</v>
      </c>
      <c r="Q1765" s="10">
        <v>2741</v>
      </c>
      <c r="R1765" s="7" t="s">
        <v>5532</v>
      </c>
      <c r="S1765" s="11">
        <v>1</v>
      </c>
      <c r="T1765" s="12">
        <v>0</v>
      </c>
    </row>
    <row r="1766" spans="1:20" x14ac:dyDescent="0.25">
      <c r="A1766" s="7" t="s">
        <v>2239</v>
      </c>
      <c r="B1766" s="8" t="str">
        <f t="shared" si="54"/>
        <v>51195-FR-8</v>
      </c>
      <c r="C1766" s="7">
        <v>51195</v>
      </c>
      <c r="D1766" s="7" t="s">
        <v>1176</v>
      </c>
      <c r="E1766" s="7" t="s">
        <v>2191</v>
      </c>
      <c r="F1766" s="7" t="s">
        <v>1176</v>
      </c>
      <c r="G1766" s="7" t="s">
        <v>1180</v>
      </c>
      <c r="H1766" s="7" t="s">
        <v>678</v>
      </c>
      <c r="I1766" s="8">
        <v>2</v>
      </c>
      <c r="J1766" s="7" t="s">
        <v>2244</v>
      </c>
      <c r="K1766" s="9">
        <v>8</v>
      </c>
      <c r="L1766" t="str">
        <f t="shared" si="55"/>
        <v>FR-8</v>
      </c>
      <c r="M1766" s="7" t="s">
        <v>2241</v>
      </c>
      <c r="N1766" s="7" t="s">
        <v>2360</v>
      </c>
      <c r="O1766" s="7" t="s">
        <v>2243</v>
      </c>
      <c r="Q1766" s="10">
        <v>4741</v>
      </c>
      <c r="R1766" s="7" t="s">
        <v>5542</v>
      </c>
      <c r="S1766" s="11">
        <v>1</v>
      </c>
      <c r="T1766" s="12">
        <v>0</v>
      </c>
    </row>
    <row r="1767" spans="1:20" x14ac:dyDescent="0.25">
      <c r="A1767" s="7" t="s">
        <v>2239</v>
      </c>
      <c r="B1767" s="8" t="str">
        <f t="shared" si="54"/>
        <v>51195-FR-8</v>
      </c>
      <c r="C1767" s="7">
        <v>51195</v>
      </c>
      <c r="D1767" s="7" t="s">
        <v>1176</v>
      </c>
      <c r="E1767" s="7" t="s">
        <v>2191</v>
      </c>
      <c r="F1767" s="7" t="s">
        <v>1176</v>
      </c>
      <c r="G1767" s="7" t="s">
        <v>1180</v>
      </c>
      <c r="H1767" s="7" t="s">
        <v>678</v>
      </c>
      <c r="I1767" s="8">
        <v>2</v>
      </c>
      <c r="J1767" s="7" t="s">
        <v>2244</v>
      </c>
      <c r="K1767" s="9">
        <v>8</v>
      </c>
      <c r="L1767" t="str">
        <f t="shared" si="55"/>
        <v>FR-8</v>
      </c>
      <c r="M1767" s="7" t="s">
        <v>2241</v>
      </c>
      <c r="N1767" s="7" t="s">
        <v>2360</v>
      </c>
      <c r="O1767" s="7" t="s">
        <v>2243</v>
      </c>
      <c r="Q1767" s="10">
        <v>2741</v>
      </c>
      <c r="R1767" s="7" t="s">
        <v>5533</v>
      </c>
      <c r="S1767" s="11">
        <v>1</v>
      </c>
      <c r="T1767" s="12">
        <v>0</v>
      </c>
    </row>
    <row r="1768" spans="1:20" x14ac:dyDescent="0.25">
      <c r="A1768" s="7" t="s">
        <v>2239</v>
      </c>
      <c r="B1768" s="8" t="str">
        <f t="shared" si="54"/>
        <v>51195-FR-8</v>
      </c>
      <c r="C1768" s="7">
        <v>51195</v>
      </c>
      <c r="D1768" s="7" t="s">
        <v>1176</v>
      </c>
      <c r="E1768" s="7" t="s">
        <v>2191</v>
      </c>
      <c r="F1768" s="7" t="s">
        <v>1176</v>
      </c>
      <c r="G1768" s="7" t="s">
        <v>1180</v>
      </c>
      <c r="H1768" s="7" t="s">
        <v>678</v>
      </c>
      <c r="I1768" s="8">
        <v>2</v>
      </c>
      <c r="J1768" s="7" t="s">
        <v>2244</v>
      </c>
      <c r="K1768" s="9">
        <v>8</v>
      </c>
      <c r="L1768" t="str">
        <f t="shared" si="55"/>
        <v>FR-8</v>
      </c>
      <c r="M1768" s="7" t="s">
        <v>2241</v>
      </c>
      <c r="N1768" s="7" t="s">
        <v>2360</v>
      </c>
      <c r="O1768" s="7" t="s">
        <v>2243</v>
      </c>
      <c r="Q1768" s="10">
        <v>4741</v>
      </c>
      <c r="R1768" s="7" t="s">
        <v>5543</v>
      </c>
      <c r="S1768" s="11">
        <v>1</v>
      </c>
      <c r="T1768" s="12">
        <v>0</v>
      </c>
    </row>
    <row r="1769" spans="1:20" x14ac:dyDescent="0.25">
      <c r="A1769" s="7" t="s">
        <v>2239</v>
      </c>
      <c r="B1769" s="8" t="str">
        <f t="shared" si="54"/>
        <v>51196-FL-8</v>
      </c>
      <c r="C1769" s="7">
        <v>51196</v>
      </c>
      <c r="D1769" s="7" t="s">
        <v>429</v>
      </c>
      <c r="E1769" s="7" t="s">
        <v>2191</v>
      </c>
      <c r="F1769" s="7" t="s">
        <v>429</v>
      </c>
      <c r="G1769" s="7" t="s">
        <v>433</v>
      </c>
      <c r="H1769" s="7" t="s">
        <v>390</v>
      </c>
      <c r="I1769" s="8">
        <v>1</v>
      </c>
      <c r="J1769" s="7" t="s">
        <v>2240</v>
      </c>
      <c r="K1769" s="9">
        <v>8</v>
      </c>
      <c r="L1769" t="str">
        <f t="shared" si="55"/>
        <v>FL-8</v>
      </c>
      <c r="M1769" s="7" t="s">
        <v>2241</v>
      </c>
      <c r="N1769" s="7" t="s">
        <v>2361</v>
      </c>
      <c r="O1769" s="7" t="s">
        <v>2243</v>
      </c>
      <c r="Q1769" s="10">
        <v>3133</v>
      </c>
      <c r="R1769" s="7" t="s">
        <v>5534</v>
      </c>
      <c r="S1769" s="11">
        <v>1</v>
      </c>
      <c r="T1769" s="12">
        <v>0</v>
      </c>
    </row>
    <row r="1770" spans="1:20" x14ac:dyDescent="0.25">
      <c r="A1770" s="7" t="s">
        <v>2239</v>
      </c>
      <c r="B1770" s="8" t="str">
        <f t="shared" si="54"/>
        <v>51196-FL-8</v>
      </c>
      <c r="C1770" s="7">
        <v>51196</v>
      </c>
      <c r="D1770" s="7" t="s">
        <v>429</v>
      </c>
      <c r="E1770" s="7" t="s">
        <v>2191</v>
      </c>
      <c r="F1770" s="7" t="s">
        <v>429</v>
      </c>
      <c r="G1770" s="7" t="s">
        <v>433</v>
      </c>
      <c r="H1770" s="7" t="s">
        <v>390</v>
      </c>
      <c r="I1770" s="8">
        <v>1</v>
      </c>
      <c r="J1770" s="7" t="s">
        <v>2240</v>
      </c>
      <c r="K1770" s="9">
        <v>8</v>
      </c>
      <c r="L1770" t="str">
        <f t="shared" si="55"/>
        <v>FL-8</v>
      </c>
      <c r="M1770" s="7" t="s">
        <v>2241</v>
      </c>
      <c r="N1770" s="7" t="s">
        <v>2361</v>
      </c>
      <c r="O1770" s="7" t="s">
        <v>2243</v>
      </c>
      <c r="Q1770" s="10">
        <v>4133</v>
      </c>
      <c r="R1770" s="7" t="s">
        <v>5539</v>
      </c>
      <c r="S1770" s="11">
        <v>1</v>
      </c>
      <c r="T1770" s="12">
        <v>0</v>
      </c>
    </row>
    <row r="1771" spans="1:20" x14ac:dyDescent="0.25">
      <c r="A1771" s="7" t="s">
        <v>2239</v>
      </c>
      <c r="B1771" s="8" t="str">
        <f t="shared" si="54"/>
        <v>51196-FL-8</v>
      </c>
      <c r="C1771" s="7">
        <v>51196</v>
      </c>
      <c r="D1771" s="7" t="s">
        <v>429</v>
      </c>
      <c r="E1771" s="7" t="s">
        <v>2191</v>
      </c>
      <c r="F1771" s="7" t="s">
        <v>429</v>
      </c>
      <c r="G1771" s="7" t="s">
        <v>433</v>
      </c>
      <c r="H1771" s="7" t="s">
        <v>390</v>
      </c>
      <c r="I1771" s="8">
        <v>1</v>
      </c>
      <c r="J1771" s="7" t="s">
        <v>2240</v>
      </c>
      <c r="K1771" s="9">
        <v>8</v>
      </c>
      <c r="L1771" t="str">
        <f t="shared" si="55"/>
        <v>FL-8</v>
      </c>
      <c r="M1771" s="7" t="s">
        <v>2241</v>
      </c>
      <c r="N1771" s="7" t="s">
        <v>2361</v>
      </c>
      <c r="O1771" s="7" t="s">
        <v>2243</v>
      </c>
      <c r="Q1771" s="10">
        <v>5133</v>
      </c>
      <c r="R1771" s="7" t="s">
        <v>5524</v>
      </c>
      <c r="S1771" s="11">
        <v>1</v>
      </c>
      <c r="T1771" s="12">
        <v>0</v>
      </c>
    </row>
    <row r="1772" spans="1:20" x14ac:dyDescent="0.25">
      <c r="A1772" s="7" t="s">
        <v>2239</v>
      </c>
      <c r="B1772" s="8" t="str">
        <f t="shared" si="54"/>
        <v>51196-FL-8</v>
      </c>
      <c r="C1772" s="7">
        <v>51196</v>
      </c>
      <c r="D1772" s="7" t="s">
        <v>429</v>
      </c>
      <c r="E1772" s="7" t="s">
        <v>2191</v>
      </c>
      <c r="F1772" s="7" t="s">
        <v>429</v>
      </c>
      <c r="G1772" s="7" t="s">
        <v>433</v>
      </c>
      <c r="H1772" s="7" t="s">
        <v>390</v>
      </c>
      <c r="I1772" s="8">
        <v>1</v>
      </c>
      <c r="J1772" s="7" t="s">
        <v>2240</v>
      </c>
      <c r="K1772" s="9">
        <v>8</v>
      </c>
      <c r="L1772" t="str">
        <f t="shared" si="55"/>
        <v>FL-8</v>
      </c>
      <c r="M1772" s="7" t="s">
        <v>2241</v>
      </c>
      <c r="N1772" s="7" t="s">
        <v>2361</v>
      </c>
      <c r="O1772" s="7" t="s">
        <v>2243</v>
      </c>
      <c r="Q1772" s="10">
        <v>3133</v>
      </c>
      <c r="R1772" s="7" t="s">
        <v>5535</v>
      </c>
      <c r="S1772" s="11">
        <v>1</v>
      </c>
      <c r="T1772" s="12">
        <v>0</v>
      </c>
    </row>
    <row r="1773" spans="1:20" x14ac:dyDescent="0.25">
      <c r="A1773" s="7" t="s">
        <v>2239</v>
      </c>
      <c r="B1773" s="8" t="str">
        <f t="shared" si="54"/>
        <v>51196-FL-8</v>
      </c>
      <c r="C1773" s="7">
        <v>51196</v>
      </c>
      <c r="D1773" s="7" t="s">
        <v>429</v>
      </c>
      <c r="E1773" s="7" t="s">
        <v>2191</v>
      </c>
      <c r="F1773" s="7" t="s">
        <v>429</v>
      </c>
      <c r="G1773" s="7" t="s">
        <v>433</v>
      </c>
      <c r="H1773" s="7" t="s">
        <v>390</v>
      </c>
      <c r="I1773" s="8">
        <v>1</v>
      </c>
      <c r="J1773" s="7" t="s">
        <v>2240</v>
      </c>
      <c r="K1773" s="9">
        <v>8</v>
      </c>
      <c r="L1773" t="str">
        <f t="shared" si="55"/>
        <v>FL-8</v>
      </c>
      <c r="M1773" s="7" t="s">
        <v>2241</v>
      </c>
      <c r="N1773" s="7" t="s">
        <v>2361</v>
      </c>
      <c r="O1773" s="7" t="s">
        <v>2243</v>
      </c>
      <c r="Q1773" s="10">
        <v>4133</v>
      </c>
      <c r="R1773" s="7" t="s">
        <v>5540</v>
      </c>
      <c r="S1773" s="11">
        <v>1</v>
      </c>
      <c r="T1773" s="12">
        <v>0</v>
      </c>
    </row>
    <row r="1774" spans="1:20" x14ac:dyDescent="0.25">
      <c r="A1774" s="7" t="s">
        <v>2239</v>
      </c>
      <c r="B1774" s="8" t="str">
        <f t="shared" si="54"/>
        <v>51196-FL-8</v>
      </c>
      <c r="C1774" s="7">
        <v>51196</v>
      </c>
      <c r="D1774" s="7" t="s">
        <v>429</v>
      </c>
      <c r="E1774" s="7" t="s">
        <v>2191</v>
      </c>
      <c r="F1774" s="7" t="s">
        <v>429</v>
      </c>
      <c r="G1774" s="7" t="s">
        <v>433</v>
      </c>
      <c r="H1774" s="7" t="s">
        <v>390</v>
      </c>
      <c r="I1774" s="8">
        <v>1</v>
      </c>
      <c r="J1774" s="7" t="s">
        <v>2240</v>
      </c>
      <c r="K1774" s="9">
        <v>8</v>
      </c>
      <c r="L1774" t="str">
        <f t="shared" si="55"/>
        <v>FL-8</v>
      </c>
      <c r="M1774" s="7" t="s">
        <v>2241</v>
      </c>
      <c r="N1774" s="7" t="s">
        <v>2361</v>
      </c>
      <c r="O1774" s="7" t="s">
        <v>2243</v>
      </c>
      <c r="Q1774" s="10">
        <v>5133</v>
      </c>
      <c r="R1774" s="7" t="s">
        <v>5525</v>
      </c>
      <c r="S1774" s="11">
        <v>1</v>
      </c>
      <c r="T1774" s="12">
        <v>0</v>
      </c>
    </row>
    <row r="1775" spans="1:20" x14ac:dyDescent="0.25">
      <c r="A1775" s="7" t="s">
        <v>2239</v>
      </c>
      <c r="B1775" s="8" t="str">
        <f t="shared" si="54"/>
        <v>51196-FL-8</v>
      </c>
      <c r="C1775" s="7">
        <v>51196</v>
      </c>
      <c r="D1775" s="7" t="s">
        <v>429</v>
      </c>
      <c r="E1775" s="7" t="s">
        <v>2191</v>
      </c>
      <c r="F1775" s="7" t="s">
        <v>429</v>
      </c>
      <c r="G1775" s="7" t="s">
        <v>433</v>
      </c>
      <c r="H1775" s="7" t="s">
        <v>390</v>
      </c>
      <c r="I1775" s="8">
        <v>1</v>
      </c>
      <c r="J1775" s="7" t="s">
        <v>2240</v>
      </c>
      <c r="K1775" s="9">
        <v>8</v>
      </c>
      <c r="L1775" t="str">
        <f t="shared" si="55"/>
        <v>FL-8</v>
      </c>
      <c r="M1775" s="7" t="s">
        <v>2241</v>
      </c>
      <c r="N1775" s="7" t="s">
        <v>2361</v>
      </c>
      <c r="O1775" s="7" t="s">
        <v>2243</v>
      </c>
      <c r="Q1775" s="10">
        <v>5133</v>
      </c>
      <c r="R1775" s="7" t="s">
        <v>5525</v>
      </c>
      <c r="S1775" s="11">
        <v>1</v>
      </c>
      <c r="T1775" s="12">
        <v>0</v>
      </c>
    </row>
    <row r="1776" spans="1:20" x14ac:dyDescent="0.25">
      <c r="A1776" s="7" t="s">
        <v>2239</v>
      </c>
      <c r="B1776" s="8" t="str">
        <f t="shared" si="54"/>
        <v>51196-FL-8</v>
      </c>
      <c r="C1776" s="7">
        <v>51196</v>
      </c>
      <c r="D1776" s="7" t="s">
        <v>429</v>
      </c>
      <c r="E1776" s="7" t="s">
        <v>2191</v>
      </c>
      <c r="F1776" s="7" t="s">
        <v>429</v>
      </c>
      <c r="G1776" s="7" t="s">
        <v>433</v>
      </c>
      <c r="H1776" s="7" t="s">
        <v>390</v>
      </c>
      <c r="I1776" s="8">
        <v>1</v>
      </c>
      <c r="J1776" s="7" t="s">
        <v>2240</v>
      </c>
      <c r="K1776" s="9">
        <v>8</v>
      </c>
      <c r="L1776" t="str">
        <f t="shared" si="55"/>
        <v>FL-8</v>
      </c>
      <c r="M1776" s="7" t="s">
        <v>2241</v>
      </c>
      <c r="N1776" s="7" t="s">
        <v>2361</v>
      </c>
      <c r="O1776" s="7" t="s">
        <v>2243</v>
      </c>
      <c r="Q1776" s="10">
        <v>5133</v>
      </c>
      <c r="R1776" s="7" t="s">
        <v>5525</v>
      </c>
      <c r="S1776" s="11">
        <v>1</v>
      </c>
      <c r="T1776" s="12">
        <v>0</v>
      </c>
    </row>
    <row r="1777" spans="1:20" x14ac:dyDescent="0.25">
      <c r="A1777" s="7" t="s">
        <v>2239</v>
      </c>
      <c r="B1777" s="8" t="str">
        <f t="shared" si="54"/>
        <v>51196-FL-8</v>
      </c>
      <c r="C1777" s="7">
        <v>51196</v>
      </c>
      <c r="D1777" s="7" t="s">
        <v>429</v>
      </c>
      <c r="E1777" s="7" t="s">
        <v>2191</v>
      </c>
      <c r="F1777" s="7" t="s">
        <v>429</v>
      </c>
      <c r="G1777" s="7" t="s">
        <v>433</v>
      </c>
      <c r="H1777" s="7" t="s">
        <v>390</v>
      </c>
      <c r="I1777" s="8">
        <v>1</v>
      </c>
      <c r="J1777" s="7" t="s">
        <v>2240</v>
      </c>
      <c r="K1777" s="9">
        <v>8</v>
      </c>
      <c r="L1777" t="str">
        <f t="shared" si="55"/>
        <v>FL-8</v>
      </c>
      <c r="M1777" s="7" t="s">
        <v>2241</v>
      </c>
      <c r="N1777" s="7" t="s">
        <v>2361</v>
      </c>
      <c r="O1777" s="7" t="s">
        <v>2243</v>
      </c>
      <c r="Q1777" s="10">
        <v>1133</v>
      </c>
      <c r="R1777" s="7" t="s">
        <v>5526</v>
      </c>
      <c r="S1777" s="11">
        <v>1</v>
      </c>
      <c r="T1777" s="12">
        <v>0</v>
      </c>
    </row>
    <row r="1778" spans="1:20" x14ac:dyDescent="0.25">
      <c r="A1778" s="7" t="s">
        <v>2239</v>
      </c>
      <c r="B1778" s="8" t="str">
        <f t="shared" si="54"/>
        <v>51196-FL-8</v>
      </c>
      <c r="C1778" s="7">
        <v>51196</v>
      </c>
      <c r="D1778" s="7" t="s">
        <v>429</v>
      </c>
      <c r="E1778" s="7" t="s">
        <v>2191</v>
      </c>
      <c r="F1778" s="7" t="s">
        <v>429</v>
      </c>
      <c r="G1778" s="7" t="s">
        <v>433</v>
      </c>
      <c r="H1778" s="7" t="s">
        <v>390</v>
      </c>
      <c r="I1778" s="8">
        <v>1</v>
      </c>
      <c r="J1778" s="7" t="s">
        <v>2240</v>
      </c>
      <c r="K1778" s="9">
        <v>8</v>
      </c>
      <c r="L1778" t="str">
        <f t="shared" si="55"/>
        <v>FL-8</v>
      </c>
      <c r="M1778" s="7" t="s">
        <v>2241</v>
      </c>
      <c r="N1778" s="7" t="s">
        <v>2361</v>
      </c>
      <c r="O1778" s="7" t="s">
        <v>2243</v>
      </c>
      <c r="Q1778" s="10">
        <v>2133</v>
      </c>
      <c r="R1778" s="7" t="s">
        <v>5544</v>
      </c>
      <c r="S1778" s="11">
        <v>1</v>
      </c>
      <c r="T1778" s="12">
        <v>0</v>
      </c>
    </row>
    <row r="1779" spans="1:20" x14ac:dyDescent="0.25">
      <c r="A1779" s="7" t="s">
        <v>2239</v>
      </c>
      <c r="B1779" s="8" t="str">
        <f t="shared" si="54"/>
        <v>51196-FL-8</v>
      </c>
      <c r="C1779" s="7">
        <v>51196</v>
      </c>
      <c r="D1779" s="7" t="s">
        <v>429</v>
      </c>
      <c r="E1779" s="7" t="s">
        <v>2191</v>
      </c>
      <c r="F1779" s="7" t="s">
        <v>429</v>
      </c>
      <c r="G1779" s="7" t="s">
        <v>433</v>
      </c>
      <c r="H1779" s="7" t="s">
        <v>390</v>
      </c>
      <c r="I1779" s="8">
        <v>1</v>
      </c>
      <c r="J1779" s="7" t="s">
        <v>2240</v>
      </c>
      <c r="K1779" s="9">
        <v>8</v>
      </c>
      <c r="L1779" t="str">
        <f t="shared" si="55"/>
        <v>FL-8</v>
      </c>
      <c r="M1779" s="7" t="s">
        <v>2241</v>
      </c>
      <c r="N1779" s="7" t="s">
        <v>2361</v>
      </c>
      <c r="O1779" s="7" t="s">
        <v>2243</v>
      </c>
      <c r="Q1779" s="10">
        <v>3133</v>
      </c>
      <c r="R1779" s="7" t="s">
        <v>5536</v>
      </c>
      <c r="S1779" s="11">
        <v>1</v>
      </c>
      <c r="T1779" s="12">
        <v>0</v>
      </c>
    </row>
    <row r="1780" spans="1:20" x14ac:dyDescent="0.25">
      <c r="A1780" s="7" t="s">
        <v>2239</v>
      </c>
      <c r="B1780" s="8" t="str">
        <f t="shared" si="54"/>
        <v>51196-FL-8</v>
      </c>
      <c r="C1780" s="7">
        <v>51196</v>
      </c>
      <c r="D1780" s="7" t="s">
        <v>429</v>
      </c>
      <c r="E1780" s="7" t="s">
        <v>2191</v>
      </c>
      <c r="F1780" s="7" t="s">
        <v>429</v>
      </c>
      <c r="G1780" s="7" t="s">
        <v>433</v>
      </c>
      <c r="H1780" s="7" t="s">
        <v>390</v>
      </c>
      <c r="I1780" s="8">
        <v>1</v>
      </c>
      <c r="J1780" s="7" t="s">
        <v>2240</v>
      </c>
      <c r="K1780" s="9">
        <v>8</v>
      </c>
      <c r="L1780" t="str">
        <f t="shared" si="55"/>
        <v>FL-8</v>
      </c>
      <c r="M1780" s="7" t="s">
        <v>2241</v>
      </c>
      <c r="N1780" s="7" t="s">
        <v>2361</v>
      </c>
      <c r="O1780" s="7" t="s">
        <v>2243</v>
      </c>
      <c r="Q1780" s="10">
        <v>4133</v>
      </c>
      <c r="R1780" s="7" t="s">
        <v>5541</v>
      </c>
      <c r="S1780" s="11">
        <v>1</v>
      </c>
      <c r="T1780" s="12">
        <v>0</v>
      </c>
    </row>
    <row r="1781" spans="1:20" x14ac:dyDescent="0.25">
      <c r="A1781" s="7" t="s">
        <v>2239</v>
      </c>
      <c r="B1781" s="8" t="str">
        <f t="shared" si="54"/>
        <v>51196-FL-8</v>
      </c>
      <c r="C1781" s="7">
        <v>51196</v>
      </c>
      <c r="D1781" s="7" t="s">
        <v>429</v>
      </c>
      <c r="E1781" s="7" t="s">
        <v>2191</v>
      </c>
      <c r="F1781" s="7" t="s">
        <v>429</v>
      </c>
      <c r="G1781" s="7" t="s">
        <v>433</v>
      </c>
      <c r="H1781" s="7" t="s">
        <v>390</v>
      </c>
      <c r="I1781" s="8">
        <v>1</v>
      </c>
      <c r="J1781" s="7" t="s">
        <v>2240</v>
      </c>
      <c r="K1781" s="9">
        <v>8</v>
      </c>
      <c r="L1781" t="str">
        <f t="shared" si="55"/>
        <v>FL-8</v>
      </c>
      <c r="M1781" s="7" t="s">
        <v>2241</v>
      </c>
      <c r="N1781" s="7" t="s">
        <v>2361</v>
      </c>
      <c r="O1781" s="7" t="s">
        <v>2243</v>
      </c>
      <c r="Q1781" s="10">
        <v>5133</v>
      </c>
      <c r="R1781" s="7" t="s">
        <v>5527</v>
      </c>
      <c r="S1781" s="11">
        <v>1</v>
      </c>
      <c r="T1781" s="12">
        <v>0</v>
      </c>
    </row>
    <row r="1782" spans="1:20" x14ac:dyDescent="0.25">
      <c r="A1782" s="7" t="s">
        <v>2239</v>
      </c>
      <c r="B1782" s="8" t="str">
        <f t="shared" si="54"/>
        <v>51196-FL-8</v>
      </c>
      <c r="C1782" s="7">
        <v>51196</v>
      </c>
      <c r="D1782" s="7" t="s">
        <v>429</v>
      </c>
      <c r="E1782" s="7" t="s">
        <v>2191</v>
      </c>
      <c r="F1782" s="7" t="s">
        <v>429</v>
      </c>
      <c r="G1782" s="7" t="s">
        <v>433</v>
      </c>
      <c r="H1782" s="7" t="s">
        <v>390</v>
      </c>
      <c r="I1782" s="8">
        <v>1</v>
      </c>
      <c r="J1782" s="7" t="s">
        <v>2240</v>
      </c>
      <c r="K1782" s="9">
        <v>8</v>
      </c>
      <c r="L1782" t="str">
        <f t="shared" si="55"/>
        <v>FL-8</v>
      </c>
      <c r="M1782" s="7" t="s">
        <v>2241</v>
      </c>
      <c r="N1782" s="7" t="s">
        <v>2361</v>
      </c>
      <c r="O1782" s="7" t="s">
        <v>2243</v>
      </c>
      <c r="Q1782" s="10">
        <v>1133</v>
      </c>
      <c r="R1782" s="7" t="s">
        <v>5528</v>
      </c>
      <c r="S1782" s="11">
        <v>1</v>
      </c>
      <c r="T1782" s="12">
        <v>0</v>
      </c>
    </row>
    <row r="1783" spans="1:20" x14ac:dyDescent="0.25">
      <c r="A1783" s="7" t="s">
        <v>2239</v>
      </c>
      <c r="B1783" s="8" t="str">
        <f t="shared" si="54"/>
        <v>51196-FL-8</v>
      </c>
      <c r="C1783" s="7">
        <v>51196</v>
      </c>
      <c r="D1783" s="7" t="s">
        <v>429</v>
      </c>
      <c r="E1783" s="7" t="s">
        <v>2191</v>
      </c>
      <c r="F1783" s="7" t="s">
        <v>429</v>
      </c>
      <c r="G1783" s="7" t="s">
        <v>433</v>
      </c>
      <c r="H1783" s="7" t="s">
        <v>390</v>
      </c>
      <c r="I1783" s="8">
        <v>1</v>
      </c>
      <c r="J1783" s="7" t="s">
        <v>2240</v>
      </c>
      <c r="K1783" s="9">
        <v>8</v>
      </c>
      <c r="L1783" t="str">
        <f t="shared" si="55"/>
        <v>FL-8</v>
      </c>
      <c r="M1783" s="7" t="s">
        <v>2241</v>
      </c>
      <c r="N1783" s="7" t="s">
        <v>2361</v>
      </c>
      <c r="O1783" s="7" t="s">
        <v>2243</v>
      </c>
      <c r="Q1783" s="10">
        <v>2133</v>
      </c>
      <c r="R1783" s="7" t="s">
        <v>5532</v>
      </c>
      <c r="S1783" s="11">
        <v>1</v>
      </c>
      <c r="T1783" s="12">
        <v>0</v>
      </c>
    </row>
    <row r="1784" spans="1:20" x14ac:dyDescent="0.25">
      <c r="A1784" s="7" t="s">
        <v>2239</v>
      </c>
      <c r="B1784" s="8" t="str">
        <f t="shared" si="54"/>
        <v>51196-FL-8</v>
      </c>
      <c r="C1784" s="7">
        <v>51196</v>
      </c>
      <c r="D1784" s="7" t="s">
        <v>429</v>
      </c>
      <c r="E1784" s="7" t="s">
        <v>2191</v>
      </c>
      <c r="F1784" s="7" t="s">
        <v>429</v>
      </c>
      <c r="G1784" s="7" t="s">
        <v>433</v>
      </c>
      <c r="H1784" s="7" t="s">
        <v>390</v>
      </c>
      <c r="I1784" s="8">
        <v>1</v>
      </c>
      <c r="J1784" s="7" t="s">
        <v>2240</v>
      </c>
      <c r="K1784" s="9">
        <v>8</v>
      </c>
      <c r="L1784" t="str">
        <f t="shared" si="55"/>
        <v>FL-8</v>
      </c>
      <c r="M1784" s="7" t="s">
        <v>2241</v>
      </c>
      <c r="N1784" s="7" t="s">
        <v>2361</v>
      </c>
      <c r="O1784" s="7" t="s">
        <v>2243</v>
      </c>
      <c r="Q1784" s="10">
        <v>3133</v>
      </c>
      <c r="R1784" s="7" t="s">
        <v>5537</v>
      </c>
      <c r="S1784" s="11">
        <v>1</v>
      </c>
      <c r="T1784" s="12">
        <v>0</v>
      </c>
    </row>
    <row r="1785" spans="1:20" x14ac:dyDescent="0.25">
      <c r="A1785" s="7" t="s">
        <v>2239</v>
      </c>
      <c r="B1785" s="8" t="str">
        <f t="shared" si="54"/>
        <v>51196-FL-8</v>
      </c>
      <c r="C1785" s="7">
        <v>51196</v>
      </c>
      <c r="D1785" s="7" t="s">
        <v>429</v>
      </c>
      <c r="E1785" s="7" t="s">
        <v>2191</v>
      </c>
      <c r="F1785" s="7" t="s">
        <v>429</v>
      </c>
      <c r="G1785" s="7" t="s">
        <v>433</v>
      </c>
      <c r="H1785" s="7" t="s">
        <v>390</v>
      </c>
      <c r="I1785" s="8">
        <v>1</v>
      </c>
      <c r="J1785" s="7" t="s">
        <v>2240</v>
      </c>
      <c r="K1785" s="9">
        <v>8</v>
      </c>
      <c r="L1785" t="str">
        <f t="shared" si="55"/>
        <v>FL-8</v>
      </c>
      <c r="M1785" s="7" t="s">
        <v>2241</v>
      </c>
      <c r="N1785" s="7" t="s">
        <v>2361</v>
      </c>
      <c r="O1785" s="7" t="s">
        <v>2243</v>
      </c>
      <c r="Q1785" s="10">
        <v>4133</v>
      </c>
      <c r="R1785" s="7" t="s">
        <v>5542</v>
      </c>
      <c r="S1785" s="11">
        <v>1</v>
      </c>
      <c r="T1785" s="12">
        <v>0</v>
      </c>
    </row>
    <row r="1786" spans="1:20" x14ac:dyDescent="0.25">
      <c r="A1786" s="7" t="s">
        <v>2239</v>
      </c>
      <c r="B1786" s="8" t="str">
        <f t="shared" si="54"/>
        <v>51196-FL-8</v>
      </c>
      <c r="C1786" s="7">
        <v>51196</v>
      </c>
      <c r="D1786" s="7" t="s">
        <v>429</v>
      </c>
      <c r="E1786" s="7" t="s">
        <v>2191</v>
      </c>
      <c r="F1786" s="7" t="s">
        <v>429</v>
      </c>
      <c r="G1786" s="7" t="s">
        <v>433</v>
      </c>
      <c r="H1786" s="7" t="s">
        <v>390</v>
      </c>
      <c r="I1786" s="8">
        <v>1</v>
      </c>
      <c r="J1786" s="7" t="s">
        <v>2240</v>
      </c>
      <c r="K1786" s="9">
        <v>8</v>
      </c>
      <c r="L1786" t="str">
        <f t="shared" si="55"/>
        <v>FL-8</v>
      </c>
      <c r="M1786" s="7" t="s">
        <v>2241</v>
      </c>
      <c r="N1786" s="7" t="s">
        <v>2361</v>
      </c>
      <c r="O1786" s="7" t="s">
        <v>2243</v>
      </c>
      <c r="Q1786" s="10">
        <v>5133</v>
      </c>
      <c r="R1786" s="7" t="s">
        <v>5529</v>
      </c>
      <c r="S1786" s="11">
        <v>1</v>
      </c>
      <c r="T1786" s="12">
        <v>0</v>
      </c>
    </row>
    <row r="1787" spans="1:20" x14ac:dyDescent="0.25">
      <c r="A1787" s="7" t="s">
        <v>2239</v>
      </c>
      <c r="B1787" s="8" t="str">
        <f t="shared" si="54"/>
        <v>51196-FL-8</v>
      </c>
      <c r="C1787" s="7">
        <v>51196</v>
      </c>
      <c r="D1787" s="7" t="s">
        <v>429</v>
      </c>
      <c r="E1787" s="7" t="s">
        <v>2191</v>
      </c>
      <c r="F1787" s="7" t="s">
        <v>429</v>
      </c>
      <c r="G1787" s="7" t="s">
        <v>433</v>
      </c>
      <c r="H1787" s="7" t="s">
        <v>390</v>
      </c>
      <c r="I1787" s="8">
        <v>1</v>
      </c>
      <c r="J1787" s="7" t="s">
        <v>2240</v>
      </c>
      <c r="K1787" s="9">
        <v>8</v>
      </c>
      <c r="L1787" t="str">
        <f t="shared" si="55"/>
        <v>FL-8</v>
      </c>
      <c r="M1787" s="7" t="s">
        <v>2241</v>
      </c>
      <c r="N1787" s="7" t="s">
        <v>2361</v>
      </c>
      <c r="O1787" s="7" t="s">
        <v>2243</v>
      </c>
      <c r="Q1787" s="10">
        <v>1133</v>
      </c>
      <c r="R1787" s="7" t="s">
        <v>5530</v>
      </c>
      <c r="S1787" s="11">
        <v>1</v>
      </c>
      <c r="T1787" s="12">
        <v>0</v>
      </c>
    </row>
    <row r="1788" spans="1:20" x14ac:dyDescent="0.25">
      <c r="A1788" s="7" t="s">
        <v>2239</v>
      </c>
      <c r="B1788" s="8" t="str">
        <f t="shared" si="54"/>
        <v>51196-FL-8</v>
      </c>
      <c r="C1788" s="7">
        <v>51196</v>
      </c>
      <c r="D1788" s="7" t="s">
        <v>429</v>
      </c>
      <c r="E1788" s="7" t="s">
        <v>2191</v>
      </c>
      <c r="F1788" s="7" t="s">
        <v>429</v>
      </c>
      <c r="G1788" s="7" t="s">
        <v>433</v>
      </c>
      <c r="H1788" s="7" t="s">
        <v>390</v>
      </c>
      <c r="I1788" s="8">
        <v>1</v>
      </c>
      <c r="J1788" s="7" t="s">
        <v>2240</v>
      </c>
      <c r="K1788" s="9">
        <v>8</v>
      </c>
      <c r="L1788" t="str">
        <f t="shared" si="55"/>
        <v>FL-8</v>
      </c>
      <c r="M1788" s="7" t="s">
        <v>2241</v>
      </c>
      <c r="N1788" s="7" t="s">
        <v>2361</v>
      </c>
      <c r="O1788" s="7" t="s">
        <v>2243</v>
      </c>
      <c r="Q1788" s="10">
        <v>2133</v>
      </c>
      <c r="R1788" s="7" t="s">
        <v>5533</v>
      </c>
      <c r="S1788" s="11">
        <v>1</v>
      </c>
      <c r="T1788" s="12">
        <v>0</v>
      </c>
    </row>
    <row r="1789" spans="1:20" x14ac:dyDescent="0.25">
      <c r="A1789" s="7" t="s">
        <v>2239</v>
      </c>
      <c r="B1789" s="8" t="str">
        <f t="shared" si="54"/>
        <v>51196-FL-8</v>
      </c>
      <c r="C1789" s="7">
        <v>51196</v>
      </c>
      <c r="D1789" s="7" t="s">
        <v>429</v>
      </c>
      <c r="E1789" s="7" t="s">
        <v>2191</v>
      </c>
      <c r="F1789" s="7" t="s">
        <v>429</v>
      </c>
      <c r="G1789" s="7" t="s">
        <v>433</v>
      </c>
      <c r="H1789" s="7" t="s">
        <v>390</v>
      </c>
      <c r="I1789" s="8">
        <v>1</v>
      </c>
      <c r="J1789" s="7" t="s">
        <v>2240</v>
      </c>
      <c r="K1789" s="9">
        <v>8</v>
      </c>
      <c r="L1789" t="str">
        <f t="shared" si="55"/>
        <v>FL-8</v>
      </c>
      <c r="M1789" s="7" t="s">
        <v>2241</v>
      </c>
      <c r="N1789" s="7" t="s">
        <v>2361</v>
      </c>
      <c r="O1789" s="7" t="s">
        <v>2243</v>
      </c>
      <c r="Q1789" s="10">
        <v>3133</v>
      </c>
      <c r="R1789" s="7" t="s">
        <v>5538</v>
      </c>
      <c r="S1789" s="11">
        <v>1</v>
      </c>
      <c r="T1789" s="12">
        <v>0</v>
      </c>
    </row>
    <row r="1790" spans="1:20" x14ac:dyDescent="0.25">
      <c r="A1790" s="7" t="s">
        <v>2239</v>
      </c>
      <c r="B1790" s="8" t="str">
        <f t="shared" si="54"/>
        <v>51196-FL-8</v>
      </c>
      <c r="C1790" s="7">
        <v>51196</v>
      </c>
      <c r="D1790" s="7" t="s">
        <v>429</v>
      </c>
      <c r="E1790" s="7" t="s">
        <v>2191</v>
      </c>
      <c r="F1790" s="7" t="s">
        <v>429</v>
      </c>
      <c r="G1790" s="7" t="s">
        <v>433</v>
      </c>
      <c r="H1790" s="7" t="s">
        <v>390</v>
      </c>
      <c r="I1790" s="8">
        <v>1</v>
      </c>
      <c r="J1790" s="7" t="s">
        <v>2240</v>
      </c>
      <c r="K1790" s="9">
        <v>8</v>
      </c>
      <c r="L1790" t="str">
        <f t="shared" si="55"/>
        <v>FL-8</v>
      </c>
      <c r="M1790" s="7" t="s">
        <v>2241</v>
      </c>
      <c r="N1790" s="7" t="s">
        <v>2361</v>
      </c>
      <c r="O1790" s="7" t="s">
        <v>2243</v>
      </c>
      <c r="Q1790" s="10">
        <v>4133</v>
      </c>
      <c r="R1790" s="7" t="s">
        <v>5543</v>
      </c>
      <c r="S1790" s="11">
        <v>1</v>
      </c>
      <c r="T1790" s="12">
        <v>0</v>
      </c>
    </row>
    <row r="1791" spans="1:20" x14ac:dyDescent="0.25">
      <c r="A1791" s="7" t="s">
        <v>2239</v>
      </c>
      <c r="B1791" s="8" t="str">
        <f t="shared" si="54"/>
        <v>51196-FL-8</v>
      </c>
      <c r="C1791" s="7">
        <v>51196</v>
      </c>
      <c r="D1791" s="7" t="s">
        <v>429</v>
      </c>
      <c r="E1791" s="7" t="s">
        <v>2191</v>
      </c>
      <c r="F1791" s="7" t="s">
        <v>429</v>
      </c>
      <c r="G1791" s="7" t="s">
        <v>433</v>
      </c>
      <c r="H1791" s="7" t="s">
        <v>390</v>
      </c>
      <c r="I1791" s="8">
        <v>1</v>
      </c>
      <c r="J1791" s="7" t="s">
        <v>2240</v>
      </c>
      <c r="K1791" s="9">
        <v>8</v>
      </c>
      <c r="L1791" t="str">
        <f t="shared" si="55"/>
        <v>FL-8</v>
      </c>
      <c r="M1791" s="7" t="s">
        <v>2241</v>
      </c>
      <c r="N1791" s="7" t="s">
        <v>2361</v>
      </c>
      <c r="O1791" s="7" t="s">
        <v>2243</v>
      </c>
      <c r="Q1791" s="10">
        <v>5133</v>
      </c>
      <c r="R1791" s="7" t="s">
        <v>5531</v>
      </c>
      <c r="S1791" s="11">
        <v>1</v>
      </c>
      <c r="T1791" s="12">
        <v>0</v>
      </c>
    </row>
    <row r="1792" spans="1:20" x14ac:dyDescent="0.25">
      <c r="A1792" s="7" t="s">
        <v>2239</v>
      </c>
      <c r="B1792" s="8" t="str">
        <f t="shared" si="54"/>
        <v>51196-FR-8</v>
      </c>
      <c r="C1792" s="7">
        <v>51196</v>
      </c>
      <c r="D1792" s="7" t="s">
        <v>429</v>
      </c>
      <c r="E1792" s="7" t="s">
        <v>2191</v>
      </c>
      <c r="F1792" s="7" t="s">
        <v>429</v>
      </c>
      <c r="G1792" s="7" t="s">
        <v>433</v>
      </c>
      <c r="H1792" s="7" t="s">
        <v>390</v>
      </c>
      <c r="I1792" s="8">
        <v>2</v>
      </c>
      <c r="J1792" s="7" t="s">
        <v>2244</v>
      </c>
      <c r="K1792" s="9">
        <v>8</v>
      </c>
      <c r="L1792" t="str">
        <f t="shared" si="55"/>
        <v>FR-8</v>
      </c>
      <c r="M1792" s="7" t="s">
        <v>2241</v>
      </c>
      <c r="N1792" s="7" t="s">
        <v>2362</v>
      </c>
      <c r="O1792" s="7" t="s">
        <v>2243</v>
      </c>
      <c r="Q1792" s="10">
        <v>3744</v>
      </c>
      <c r="R1792" s="7" t="s">
        <v>5534</v>
      </c>
      <c r="S1792" s="11">
        <v>1</v>
      </c>
      <c r="T1792" s="12">
        <v>0</v>
      </c>
    </row>
    <row r="1793" spans="1:20" x14ac:dyDescent="0.25">
      <c r="A1793" s="7" t="s">
        <v>2239</v>
      </c>
      <c r="B1793" s="8" t="str">
        <f t="shared" si="54"/>
        <v>51196-FR-8</v>
      </c>
      <c r="C1793" s="7">
        <v>51196</v>
      </c>
      <c r="D1793" s="7" t="s">
        <v>429</v>
      </c>
      <c r="E1793" s="7" t="s">
        <v>2191</v>
      </c>
      <c r="F1793" s="7" t="s">
        <v>429</v>
      </c>
      <c r="G1793" s="7" t="s">
        <v>433</v>
      </c>
      <c r="H1793" s="7" t="s">
        <v>390</v>
      </c>
      <c r="I1793" s="8">
        <v>2</v>
      </c>
      <c r="J1793" s="7" t="s">
        <v>2244</v>
      </c>
      <c r="K1793" s="9">
        <v>8</v>
      </c>
      <c r="L1793" t="str">
        <f t="shared" si="55"/>
        <v>FR-8</v>
      </c>
      <c r="M1793" s="7" t="s">
        <v>2241</v>
      </c>
      <c r="N1793" s="7" t="s">
        <v>2362</v>
      </c>
      <c r="O1793" s="7" t="s">
        <v>2243</v>
      </c>
      <c r="Q1793" s="10">
        <v>5741</v>
      </c>
      <c r="R1793" s="7" t="s">
        <v>5524</v>
      </c>
      <c r="S1793" s="11">
        <v>1</v>
      </c>
      <c r="T1793" s="12">
        <v>0</v>
      </c>
    </row>
    <row r="1794" spans="1:20" x14ac:dyDescent="0.25">
      <c r="A1794" s="7" t="s">
        <v>2239</v>
      </c>
      <c r="B1794" s="8" t="str">
        <f t="shared" si="54"/>
        <v>51196-FR-8</v>
      </c>
      <c r="C1794" s="7">
        <v>51196</v>
      </c>
      <c r="D1794" s="7" t="s">
        <v>429</v>
      </c>
      <c r="E1794" s="7" t="s">
        <v>2191</v>
      </c>
      <c r="F1794" s="7" t="s">
        <v>429</v>
      </c>
      <c r="G1794" s="7" t="s">
        <v>433</v>
      </c>
      <c r="H1794" s="7" t="s">
        <v>390</v>
      </c>
      <c r="I1794" s="8">
        <v>2</v>
      </c>
      <c r="J1794" s="7" t="s">
        <v>2244</v>
      </c>
      <c r="K1794" s="9">
        <v>8</v>
      </c>
      <c r="L1794" t="str">
        <f t="shared" si="55"/>
        <v>FR-8</v>
      </c>
      <c r="M1794" s="7" t="s">
        <v>2241</v>
      </c>
      <c r="N1794" s="7" t="s">
        <v>2362</v>
      </c>
      <c r="O1794" s="7" t="s">
        <v>2243</v>
      </c>
      <c r="Q1794" s="10">
        <v>5129</v>
      </c>
      <c r="R1794" s="7" t="s">
        <v>5525</v>
      </c>
      <c r="S1794" s="11">
        <v>1</v>
      </c>
      <c r="T1794" s="12">
        <v>0</v>
      </c>
    </row>
    <row r="1795" spans="1:20" x14ac:dyDescent="0.25">
      <c r="A1795" s="7" t="s">
        <v>2239</v>
      </c>
      <c r="B1795" s="8" t="str">
        <f t="shared" ref="B1795:B1858" si="56">C1795&amp;"-"&amp;L1795</f>
        <v>51196-FR-8</v>
      </c>
      <c r="C1795" s="7">
        <v>51196</v>
      </c>
      <c r="D1795" s="7" t="s">
        <v>429</v>
      </c>
      <c r="E1795" s="7" t="s">
        <v>2191</v>
      </c>
      <c r="F1795" s="7" t="s">
        <v>429</v>
      </c>
      <c r="G1795" s="7" t="s">
        <v>433</v>
      </c>
      <c r="H1795" s="7" t="s">
        <v>390</v>
      </c>
      <c r="I1795" s="8">
        <v>2</v>
      </c>
      <c r="J1795" s="7" t="s">
        <v>2244</v>
      </c>
      <c r="K1795" s="9">
        <v>8</v>
      </c>
      <c r="L1795" t="str">
        <f t="shared" ref="L1795:L1858" si="57">J1795&amp;"-"&amp;K1795</f>
        <v>FR-8</v>
      </c>
      <c r="M1795" s="7" t="s">
        <v>2241</v>
      </c>
      <c r="N1795" s="7" t="s">
        <v>2362</v>
      </c>
      <c r="O1795" s="7" t="s">
        <v>2243</v>
      </c>
      <c r="Q1795" s="10">
        <v>5741</v>
      </c>
      <c r="R1795" s="7" t="s">
        <v>5525</v>
      </c>
      <c r="S1795" s="11">
        <v>1</v>
      </c>
      <c r="T1795" s="12">
        <v>0</v>
      </c>
    </row>
    <row r="1796" spans="1:20" x14ac:dyDescent="0.25">
      <c r="A1796" s="7" t="s">
        <v>2239</v>
      </c>
      <c r="B1796" s="8" t="str">
        <f t="shared" si="56"/>
        <v>51196-FR-8</v>
      </c>
      <c r="C1796" s="7">
        <v>51196</v>
      </c>
      <c r="D1796" s="7" t="s">
        <v>429</v>
      </c>
      <c r="E1796" s="7" t="s">
        <v>2191</v>
      </c>
      <c r="F1796" s="7" t="s">
        <v>429</v>
      </c>
      <c r="G1796" s="7" t="s">
        <v>433</v>
      </c>
      <c r="H1796" s="7" t="s">
        <v>390</v>
      </c>
      <c r="I1796" s="8">
        <v>2</v>
      </c>
      <c r="J1796" s="7" t="s">
        <v>2244</v>
      </c>
      <c r="K1796" s="9">
        <v>8</v>
      </c>
      <c r="L1796" t="str">
        <f t="shared" si="57"/>
        <v>FR-8</v>
      </c>
      <c r="M1796" s="7" t="s">
        <v>2241</v>
      </c>
      <c r="N1796" s="7" t="s">
        <v>2362</v>
      </c>
      <c r="O1796" s="7" t="s">
        <v>2243</v>
      </c>
      <c r="Q1796" s="10">
        <v>2744</v>
      </c>
      <c r="R1796" s="7" t="s">
        <v>5544</v>
      </c>
      <c r="S1796" s="11">
        <v>1</v>
      </c>
      <c r="T1796" s="12">
        <v>0</v>
      </c>
    </row>
    <row r="1797" spans="1:20" x14ac:dyDescent="0.25">
      <c r="A1797" s="7" t="s">
        <v>2239</v>
      </c>
      <c r="B1797" s="8" t="str">
        <f t="shared" si="56"/>
        <v>51196-FR-8</v>
      </c>
      <c r="C1797" s="7">
        <v>51196</v>
      </c>
      <c r="D1797" s="7" t="s">
        <v>429</v>
      </c>
      <c r="E1797" s="7" t="s">
        <v>2191</v>
      </c>
      <c r="F1797" s="7" t="s">
        <v>429</v>
      </c>
      <c r="G1797" s="7" t="s">
        <v>433</v>
      </c>
      <c r="H1797" s="7" t="s">
        <v>390</v>
      </c>
      <c r="I1797" s="8">
        <v>2</v>
      </c>
      <c r="J1797" s="7" t="s">
        <v>2244</v>
      </c>
      <c r="K1797" s="9">
        <v>8</v>
      </c>
      <c r="L1797" t="str">
        <f t="shared" si="57"/>
        <v>FR-8</v>
      </c>
      <c r="M1797" s="7" t="s">
        <v>2241</v>
      </c>
      <c r="N1797" s="7" t="s">
        <v>2362</v>
      </c>
      <c r="O1797" s="7" t="s">
        <v>2243</v>
      </c>
      <c r="Q1797" s="10">
        <v>5741</v>
      </c>
      <c r="R1797" s="7" t="s">
        <v>5527</v>
      </c>
      <c r="S1797" s="11">
        <v>1</v>
      </c>
      <c r="T1797" s="12">
        <v>0</v>
      </c>
    </row>
    <row r="1798" spans="1:20" x14ac:dyDescent="0.25">
      <c r="A1798" s="7" t="s">
        <v>2239</v>
      </c>
      <c r="B1798" s="8" t="str">
        <f t="shared" si="56"/>
        <v>51196-FR-8</v>
      </c>
      <c r="C1798" s="7">
        <v>51196</v>
      </c>
      <c r="D1798" s="7" t="s">
        <v>429</v>
      </c>
      <c r="E1798" s="7" t="s">
        <v>2191</v>
      </c>
      <c r="F1798" s="7" t="s">
        <v>429</v>
      </c>
      <c r="G1798" s="7" t="s">
        <v>433</v>
      </c>
      <c r="H1798" s="7" t="s">
        <v>390</v>
      </c>
      <c r="I1798" s="8">
        <v>2</v>
      </c>
      <c r="J1798" s="7" t="s">
        <v>2244</v>
      </c>
      <c r="K1798" s="9">
        <v>8</v>
      </c>
      <c r="L1798" t="str">
        <f t="shared" si="57"/>
        <v>FR-8</v>
      </c>
      <c r="M1798" s="7" t="s">
        <v>2241</v>
      </c>
      <c r="N1798" s="7" t="s">
        <v>2362</v>
      </c>
      <c r="O1798" s="7" t="s">
        <v>2243</v>
      </c>
      <c r="Q1798" s="10">
        <v>2744</v>
      </c>
      <c r="R1798" s="7" t="s">
        <v>5532</v>
      </c>
      <c r="S1798" s="11">
        <v>1</v>
      </c>
      <c r="T1798" s="12">
        <v>0</v>
      </c>
    </row>
    <row r="1799" spans="1:20" x14ac:dyDescent="0.25">
      <c r="A1799" s="7" t="s">
        <v>2239</v>
      </c>
      <c r="B1799" s="8" t="str">
        <f t="shared" si="56"/>
        <v>51196-FR-8</v>
      </c>
      <c r="C1799" s="7">
        <v>51196</v>
      </c>
      <c r="D1799" s="7" t="s">
        <v>429</v>
      </c>
      <c r="E1799" s="7" t="s">
        <v>2191</v>
      </c>
      <c r="F1799" s="7" t="s">
        <v>429</v>
      </c>
      <c r="G1799" s="7" t="s">
        <v>433</v>
      </c>
      <c r="H1799" s="7" t="s">
        <v>390</v>
      </c>
      <c r="I1799" s="8">
        <v>2</v>
      </c>
      <c r="J1799" s="7" t="s">
        <v>2244</v>
      </c>
      <c r="K1799" s="9">
        <v>8</v>
      </c>
      <c r="L1799" t="str">
        <f t="shared" si="57"/>
        <v>FR-8</v>
      </c>
      <c r="M1799" s="7" t="s">
        <v>2241</v>
      </c>
      <c r="N1799" s="7" t="s">
        <v>2362</v>
      </c>
      <c r="O1799" s="7" t="s">
        <v>2243</v>
      </c>
      <c r="Q1799" s="10">
        <v>5741</v>
      </c>
      <c r="R1799" s="7" t="s">
        <v>5529</v>
      </c>
      <c r="S1799" s="11">
        <v>1</v>
      </c>
      <c r="T1799" s="12">
        <v>0</v>
      </c>
    </row>
    <row r="1800" spans="1:20" x14ac:dyDescent="0.25">
      <c r="A1800" s="7" t="s">
        <v>2239</v>
      </c>
      <c r="B1800" s="8" t="str">
        <f t="shared" si="56"/>
        <v>51196-FR-8</v>
      </c>
      <c r="C1800" s="7">
        <v>51196</v>
      </c>
      <c r="D1800" s="7" t="s">
        <v>429</v>
      </c>
      <c r="E1800" s="7" t="s">
        <v>2191</v>
      </c>
      <c r="F1800" s="7" t="s">
        <v>429</v>
      </c>
      <c r="G1800" s="7" t="s">
        <v>433</v>
      </c>
      <c r="H1800" s="7" t="s">
        <v>390</v>
      </c>
      <c r="I1800" s="8">
        <v>2</v>
      </c>
      <c r="J1800" s="7" t="s">
        <v>2244</v>
      </c>
      <c r="K1800" s="9">
        <v>8</v>
      </c>
      <c r="L1800" t="str">
        <f t="shared" si="57"/>
        <v>FR-8</v>
      </c>
      <c r="M1800" s="7" t="s">
        <v>2241</v>
      </c>
      <c r="N1800" s="7" t="s">
        <v>2362</v>
      </c>
      <c r="O1800" s="7" t="s">
        <v>2243</v>
      </c>
      <c r="Q1800" s="10">
        <v>2744</v>
      </c>
      <c r="R1800" s="7" t="s">
        <v>5533</v>
      </c>
      <c r="S1800" s="11">
        <v>1</v>
      </c>
      <c r="T1800" s="12">
        <v>0</v>
      </c>
    </row>
    <row r="1801" spans="1:20" x14ac:dyDescent="0.25">
      <c r="A1801" s="7" t="s">
        <v>2239</v>
      </c>
      <c r="B1801" s="8" t="str">
        <f t="shared" si="56"/>
        <v>51196-FR-8</v>
      </c>
      <c r="C1801" s="7">
        <v>51196</v>
      </c>
      <c r="D1801" s="7" t="s">
        <v>429</v>
      </c>
      <c r="E1801" s="7" t="s">
        <v>2191</v>
      </c>
      <c r="F1801" s="7" t="s">
        <v>429</v>
      </c>
      <c r="G1801" s="7" t="s">
        <v>433</v>
      </c>
      <c r="H1801" s="7" t="s">
        <v>390</v>
      </c>
      <c r="I1801" s="8">
        <v>2</v>
      </c>
      <c r="J1801" s="7" t="s">
        <v>2244</v>
      </c>
      <c r="K1801" s="9">
        <v>8</v>
      </c>
      <c r="L1801" t="str">
        <f t="shared" si="57"/>
        <v>FR-8</v>
      </c>
      <c r="M1801" s="7" t="s">
        <v>2241</v>
      </c>
      <c r="N1801" s="7" t="s">
        <v>2362</v>
      </c>
      <c r="O1801" s="7" t="s">
        <v>2243</v>
      </c>
      <c r="Q1801" s="10">
        <v>5741</v>
      </c>
      <c r="R1801" s="7" t="s">
        <v>5531</v>
      </c>
      <c r="S1801" s="11">
        <v>1</v>
      </c>
      <c r="T1801" s="12">
        <v>0</v>
      </c>
    </row>
    <row r="1802" spans="1:20" x14ac:dyDescent="0.25">
      <c r="A1802" s="7" t="s">
        <v>2239</v>
      </c>
      <c r="B1802" s="8" t="str">
        <f t="shared" si="56"/>
        <v>51197-FL-8</v>
      </c>
      <c r="C1802" s="7">
        <v>51197</v>
      </c>
      <c r="D1802" s="7" t="s">
        <v>1220</v>
      </c>
      <c r="E1802" s="7" t="s">
        <v>2191</v>
      </c>
      <c r="F1802" s="7" t="s">
        <v>1220</v>
      </c>
      <c r="G1802" s="7" t="s">
        <v>1223</v>
      </c>
      <c r="H1802" s="7" t="s">
        <v>678</v>
      </c>
      <c r="I1802" s="8">
        <v>1</v>
      </c>
      <c r="J1802" s="7" t="s">
        <v>2240</v>
      </c>
      <c r="K1802" s="9">
        <v>8</v>
      </c>
      <c r="L1802" t="str">
        <f t="shared" si="57"/>
        <v>FL-8</v>
      </c>
      <c r="M1802" s="7" t="s">
        <v>2241</v>
      </c>
      <c r="N1802" s="7" t="s">
        <v>2363</v>
      </c>
      <c r="O1802" s="7" t="s">
        <v>2243</v>
      </c>
      <c r="Q1802" s="10">
        <v>5129</v>
      </c>
      <c r="R1802" s="7" t="s">
        <v>5524</v>
      </c>
      <c r="S1802" s="11">
        <v>1</v>
      </c>
      <c r="T1802" s="12">
        <v>0</v>
      </c>
    </row>
    <row r="1803" spans="1:20" x14ac:dyDescent="0.25">
      <c r="A1803" s="7" t="s">
        <v>2239</v>
      </c>
      <c r="B1803" s="8" t="str">
        <f t="shared" si="56"/>
        <v>51197-FL-8</v>
      </c>
      <c r="C1803" s="7">
        <v>51197</v>
      </c>
      <c r="D1803" s="7" t="s">
        <v>1220</v>
      </c>
      <c r="E1803" s="7" t="s">
        <v>2191</v>
      </c>
      <c r="F1803" s="7" t="s">
        <v>1220</v>
      </c>
      <c r="G1803" s="7" t="s">
        <v>1223</v>
      </c>
      <c r="H1803" s="7" t="s">
        <v>678</v>
      </c>
      <c r="I1803" s="8">
        <v>1</v>
      </c>
      <c r="J1803" s="7" t="s">
        <v>2240</v>
      </c>
      <c r="K1803" s="9">
        <v>8</v>
      </c>
      <c r="L1803" t="str">
        <f t="shared" si="57"/>
        <v>FL-8</v>
      </c>
      <c r="M1803" s="7" t="s">
        <v>2241</v>
      </c>
      <c r="N1803" s="7" t="s">
        <v>2363</v>
      </c>
      <c r="O1803" s="7" t="s">
        <v>2243</v>
      </c>
      <c r="Q1803" s="10">
        <v>3150</v>
      </c>
      <c r="R1803" s="7" t="s">
        <v>5535</v>
      </c>
      <c r="S1803" s="11">
        <v>1</v>
      </c>
      <c r="T1803" s="12">
        <v>0</v>
      </c>
    </row>
    <row r="1804" spans="1:20" x14ac:dyDescent="0.25">
      <c r="A1804" s="7" t="s">
        <v>2239</v>
      </c>
      <c r="B1804" s="8" t="str">
        <f t="shared" si="56"/>
        <v>51197-FL-8</v>
      </c>
      <c r="C1804" s="7">
        <v>51197</v>
      </c>
      <c r="D1804" s="7" t="s">
        <v>1220</v>
      </c>
      <c r="E1804" s="7" t="s">
        <v>2191</v>
      </c>
      <c r="F1804" s="7" t="s">
        <v>1220</v>
      </c>
      <c r="G1804" s="7" t="s">
        <v>1223</v>
      </c>
      <c r="H1804" s="7" t="s">
        <v>678</v>
      </c>
      <c r="I1804" s="8">
        <v>1</v>
      </c>
      <c r="J1804" s="7" t="s">
        <v>2240</v>
      </c>
      <c r="K1804" s="9">
        <v>8</v>
      </c>
      <c r="L1804" t="str">
        <f t="shared" si="57"/>
        <v>FL-8</v>
      </c>
      <c r="M1804" s="7" t="s">
        <v>2241</v>
      </c>
      <c r="N1804" s="7" t="s">
        <v>2363</v>
      </c>
      <c r="O1804" s="7" t="s">
        <v>2243</v>
      </c>
      <c r="Q1804" s="10">
        <v>5129</v>
      </c>
      <c r="R1804" s="7" t="s">
        <v>5525</v>
      </c>
      <c r="S1804" s="11">
        <v>1</v>
      </c>
      <c r="T1804" s="12">
        <v>0</v>
      </c>
    </row>
    <row r="1805" spans="1:20" x14ac:dyDescent="0.25">
      <c r="A1805" s="7" t="s">
        <v>2239</v>
      </c>
      <c r="B1805" s="8" t="str">
        <f t="shared" si="56"/>
        <v>51197-FL-8</v>
      </c>
      <c r="C1805" s="7">
        <v>51197</v>
      </c>
      <c r="D1805" s="7" t="s">
        <v>1220</v>
      </c>
      <c r="E1805" s="7" t="s">
        <v>2191</v>
      </c>
      <c r="F1805" s="7" t="s">
        <v>1220</v>
      </c>
      <c r="G1805" s="7" t="s">
        <v>1223</v>
      </c>
      <c r="H1805" s="7" t="s">
        <v>678</v>
      </c>
      <c r="I1805" s="8">
        <v>1</v>
      </c>
      <c r="J1805" s="7" t="s">
        <v>2240</v>
      </c>
      <c r="K1805" s="9">
        <v>8</v>
      </c>
      <c r="L1805" t="str">
        <f t="shared" si="57"/>
        <v>FL-8</v>
      </c>
      <c r="M1805" s="7" t="s">
        <v>2241</v>
      </c>
      <c r="N1805" s="7" t="s">
        <v>2363</v>
      </c>
      <c r="O1805" s="7" t="s">
        <v>2243</v>
      </c>
      <c r="Q1805" s="10">
        <v>2136</v>
      </c>
      <c r="R1805" s="7" t="s">
        <v>5544</v>
      </c>
      <c r="S1805" s="11">
        <v>1</v>
      </c>
      <c r="T1805" s="12">
        <v>0</v>
      </c>
    </row>
    <row r="1806" spans="1:20" x14ac:dyDescent="0.25">
      <c r="A1806" s="7" t="s">
        <v>2239</v>
      </c>
      <c r="B1806" s="8" t="str">
        <f t="shared" si="56"/>
        <v>51197-FL-8</v>
      </c>
      <c r="C1806" s="7">
        <v>51197</v>
      </c>
      <c r="D1806" s="7" t="s">
        <v>1220</v>
      </c>
      <c r="E1806" s="7" t="s">
        <v>2191</v>
      </c>
      <c r="F1806" s="7" t="s">
        <v>1220</v>
      </c>
      <c r="G1806" s="7" t="s">
        <v>1223</v>
      </c>
      <c r="H1806" s="7" t="s">
        <v>678</v>
      </c>
      <c r="I1806" s="8">
        <v>1</v>
      </c>
      <c r="J1806" s="7" t="s">
        <v>2240</v>
      </c>
      <c r="K1806" s="9">
        <v>8</v>
      </c>
      <c r="L1806" t="str">
        <f t="shared" si="57"/>
        <v>FL-8</v>
      </c>
      <c r="M1806" s="7" t="s">
        <v>2241</v>
      </c>
      <c r="N1806" s="7" t="s">
        <v>2363</v>
      </c>
      <c r="O1806" s="7" t="s">
        <v>2243</v>
      </c>
      <c r="Q1806" s="10">
        <v>5129</v>
      </c>
      <c r="R1806" s="7" t="s">
        <v>5527</v>
      </c>
      <c r="S1806" s="11">
        <v>1</v>
      </c>
      <c r="T1806" s="12">
        <v>0</v>
      </c>
    </row>
    <row r="1807" spans="1:20" x14ac:dyDescent="0.25">
      <c r="A1807" s="7" t="s">
        <v>2239</v>
      </c>
      <c r="B1807" s="8" t="str">
        <f t="shared" si="56"/>
        <v>51197-FL-8</v>
      </c>
      <c r="C1807" s="7">
        <v>51197</v>
      </c>
      <c r="D1807" s="7" t="s">
        <v>1220</v>
      </c>
      <c r="E1807" s="7" t="s">
        <v>2191</v>
      </c>
      <c r="F1807" s="7" t="s">
        <v>1220</v>
      </c>
      <c r="G1807" s="7" t="s">
        <v>1223</v>
      </c>
      <c r="H1807" s="7" t="s">
        <v>678</v>
      </c>
      <c r="I1807" s="8">
        <v>1</v>
      </c>
      <c r="J1807" s="7" t="s">
        <v>2240</v>
      </c>
      <c r="K1807" s="9">
        <v>8</v>
      </c>
      <c r="L1807" t="str">
        <f t="shared" si="57"/>
        <v>FL-8</v>
      </c>
      <c r="M1807" s="7" t="s">
        <v>2241</v>
      </c>
      <c r="N1807" s="7" t="s">
        <v>2363</v>
      </c>
      <c r="O1807" s="7" t="s">
        <v>2243</v>
      </c>
      <c r="Q1807" s="10">
        <v>2136</v>
      </c>
      <c r="R1807" s="7" t="s">
        <v>5532</v>
      </c>
      <c r="S1807" s="11">
        <v>1</v>
      </c>
      <c r="T1807" s="12">
        <v>0</v>
      </c>
    </row>
    <row r="1808" spans="1:20" x14ac:dyDescent="0.25">
      <c r="A1808" s="7" t="s">
        <v>2239</v>
      </c>
      <c r="B1808" s="8" t="str">
        <f t="shared" si="56"/>
        <v>51197-FL-8</v>
      </c>
      <c r="C1808" s="7">
        <v>51197</v>
      </c>
      <c r="D1808" s="7" t="s">
        <v>1220</v>
      </c>
      <c r="E1808" s="7" t="s">
        <v>2191</v>
      </c>
      <c r="F1808" s="7" t="s">
        <v>1220</v>
      </c>
      <c r="G1808" s="7" t="s">
        <v>1223</v>
      </c>
      <c r="H1808" s="7" t="s">
        <v>678</v>
      </c>
      <c r="I1808" s="8">
        <v>1</v>
      </c>
      <c r="J1808" s="7" t="s">
        <v>2240</v>
      </c>
      <c r="K1808" s="9">
        <v>8</v>
      </c>
      <c r="L1808" t="str">
        <f t="shared" si="57"/>
        <v>FL-8</v>
      </c>
      <c r="M1808" s="7" t="s">
        <v>2241</v>
      </c>
      <c r="N1808" s="7" t="s">
        <v>2363</v>
      </c>
      <c r="O1808" s="7" t="s">
        <v>2243</v>
      </c>
      <c r="Q1808" s="10">
        <v>5129</v>
      </c>
      <c r="R1808" s="7" t="s">
        <v>5529</v>
      </c>
      <c r="S1808" s="11">
        <v>1</v>
      </c>
      <c r="T1808" s="12">
        <v>0</v>
      </c>
    </row>
    <row r="1809" spans="1:20" x14ac:dyDescent="0.25">
      <c r="A1809" s="7" t="s">
        <v>2239</v>
      </c>
      <c r="B1809" s="8" t="str">
        <f t="shared" si="56"/>
        <v>51197-FL-8</v>
      </c>
      <c r="C1809" s="7">
        <v>51197</v>
      </c>
      <c r="D1809" s="7" t="s">
        <v>1220</v>
      </c>
      <c r="E1809" s="7" t="s">
        <v>2191</v>
      </c>
      <c r="F1809" s="7" t="s">
        <v>1220</v>
      </c>
      <c r="G1809" s="7" t="s">
        <v>1223</v>
      </c>
      <c r="H1809" s="7" t="s">
        <v>678</v>
      </c>
      <c r="I1809" s="8">
        <v>1</v>
      </c>
      <c r="J1809" s="7" t="s">
        <v>2240</v>
      </c>
      <c r="K1809" s="9">
        <v>8</v>
      </c>
      <c r="L1809" t="str">
        <f t="shared" si="57"/>
        <v>FL-8</v>
      </c>
      <c r="M1809" s="7" t="s">
        <v>2241</v>
      </c>
      <c r="N1809" s="7" t="s">
        <v>2363</v>
      </c>
      <c r="O1809" s="7" t="s">
        <v>2243</v>
      </c>
      <c r="Q1809" s="10">
        <v>2136</v>
      </c>
      <c r="R1809" s="7" t="s">
        <v>5533</v>
      </c>
      <c r="S1809" s="11">
        <v>1</v>
      </c>
      <c r="T1809" s="12">
        <v>0</v>
      </c>
    </row>
    <row r="1810" spans="1:20" x14ac:dyDescent="0.25">
      <c r="A1810" s="7" t="s">
        <v>2239</v>
      </c>
      <c r="B1810" s="8" t="str">
        <f t="shared" si="56"/>
        <v>51197-FL-8</v>
      </c>
      <c r="C1810" s="7">
        <v>51197</v>
      </c>
      <c r="D1810" s="7" t="s">
        <v>1220</v>
      </c>
      <c r="E1810" s="7" t="s">
        <v>2191</v>
      </c>
      <c r="F1810" s="7" t="s">
        <v>1220</v>
      </c>
      <c r="G1810" s="7" t="s">
        <v>1223</v>
      </c>
      <c r="H1810" s="7" t="s">
        <v>678</v>
      </c>
      <c r="I1810" s="8">
        <v>1</v>
      </c>
      <c r="J1810" s="7" t="s">
        <v>2240</v>
      </c>
      <c r="K1810" s="9">
        <v>8</v>
      </c>
      <c r="L1810" t="str">
        <f t="shared" si="57"/>
        <v>FL-8</v>
      </c>
      <c r="M1810" s="7" t="s">
        <v>2241</v>
      </c>
      <c r="N1810" s="7" t="s">
        <v>2363</v>
      </c>
      <c r="O1810" s="7" t="s">
        <v>2243</v>
      </c>
      <c r="Q1810" s="10">
        <v>5129</v>
      </c>
      <c r="R1810" s="7" t="s">
        <v>5531</v>
      </c>
      <c r="S1810" s="11">
        <v>1</v>
      </c>
      <c r="T1810" s="12">
        <v>0</v>
      </c>
    </row>
    <row r="1811" spans="1:20" x14ac:dyDescent="0.25">
      <c r="A1811" s="7" t="s">
        <v>2239</v>
      </c>
      <c r="B1811" s="8" t="str">
        <f t="shared" si="56"/>
        <v>51197-FR-8</v>
      </c>
      <c r="C1811" s="7">
        <v>51197</v>
      </c>
      <c r="D1811" s="7" t="s">
        <v>1220</v>
      </c>
      <c r="E1811" s="7" t="s">
        <v>2191</v>
      </c>
      <c r="F1811" s="7" t="s">
        <v>1220</v>
      </c>
      <c r="G1811" s="7" t="s">
        <v>1223</v>
      </c>
      <c r="H1811" s="7" t="s">
        <v>678</v>
      </c>
      <c r="I1811" s="8">
        <v>2</v>
      </c>
      <c r="J1811" s="7" t="s">
        <v>2244</v>
      </c>
      <c r="K1811" s="9">
        <v>8</v>
      </c>
      <c r="L1811" t="str">
        <f t="shared" si="57"/>
        <v>FR-8</v>
      </c>
      <c r="M1811" s="7" t="s">
        <v>2241</v>
      </c>
      <c r="N1811" s="7" t="s">
        <v>2364</v>
      </c>
      <c r="O1811" s="7" t="s">
        <v>2243</v>
      </c>
      <c r="Q1811" s="10">
        <v>3741</v>
      </c>
      <c r="R1811" s="7" t="s">
        <v>5534</v>
      </c>
      <c r="S1811" s="11">
        <v>1</v>
      </c>
      <c r="T1811" s="12">
        <v>0</v>
      </c>
    </row>
    <row r="1812" spans="1:20" x14ac:dyDescent="0.25">
      <c r="A1812" s="7" t="s">
        <v>2239</v>
      </c>
      <c r="B1812" s="8" t="str">
        <f t="shared" si="56"/>
        <v>51197-FR-8</v>
      </c>
      <c r="C1812" s="7">
        <v>51197</v>
      </c>
      <c r="D1812" s="7" t="s">
        <v>1220</v>
      </c>
      <c r="E1812" s="7" t="s">
        <v>2191</v>
      </c>
      <c r="F1812" s="7" t="s">
        <v>1220</v>
      </c>
      <c r="G1812" s="7" t="s">
        <v>1223</v>
      </c>
      <c r="H1812" s="7" t="s">
        <v>678</v>
      </c>
      <c r="I1812" s="8">
        <v>2</v>
      </c>
      <c r="J1812" s="7" t="s">
        <v>2244</v>
      </c>
      <c r="K1812" s="9">
        <v>8</v>
      </c>
      <c r="L1812" t="str">
        <f t="shared" si="57"/>
        <v>FR-8</v>
      </c>
      <c r="M1812" s="7" t="s">
        <v>2241</v>
      </c>
      <c r="N1812" s="7" t="s">
        <v>2364</v>
      </c>
      <c r="O1812" s="7" t="s">
        <v>2243</v>
      </c>
      <c r="Q1812" s="10">
        <v>5741</v>
      </c>
      <c r="R1812" s="7" t="s">
        <v>5524</v>
      </c>
      <c r="S1812" s="11">
        <v>1</v>
      </c>
      <c r="T1812" s="12">
        <v>0</v>
      </c>
    </row>
    <row r="1813" spans="1:20" x14ac:dyDescent="0.25">
      <c r="A1813" s="7" t="s">
        <v>2239</v>
      </c>
      <c r="B1813" s="8" t="str">
        <f t="shared" si="56"/>
        <v>51197-FR-8</v>
      </c>
      <c r="C1813" s="7">
        <v>51197</v>
      </c>
      <c r="D1813" s="7" t="s">
        <v>1220</v>
      </c>
      <c r="E1813" s="7" t="s">
        <v>2191</v>
      </c>
      <c r="F1813" s="7" t="s">
        <v>1220</v>
      </c>
      <c r="G1813" s="7" t="s">
        <v>1223</v>
      </c>
      <c r="H1813" s="7" t="s">
        <v>678</v>
      </c>
      <c r="I1813" s="8">
        <v>2</v>
      </c>
      <c r="J1813" s="7" t="s">
        <v>2244</v>
      </c>
      <c r="K1813" s="9">
        <v>8</v>
      </c>
      <c r="L1813" t="str">
        <f t="shared" si="57"/>
        <v>FR-8</v>
      </c>
      <c r="M1813" s="7" t="s">
        <v>2241</v>
      </c>
      <c r="N1813" s="7" t="s">
        <v>2364</v>
      </c>
      <c r="O1813" s="7" t="s">
        <v>2243</v>
      </c>
      <c r="Q1813" s="10">
        <v>3741</v>
      </c>
      <c r="R1813" s="7" t="s">
        <v>5535</v>
      </c>
      <c r="S1813" s="11">
        <v>1</v>
      </c>
      <c r="T1813" s="12">
        <v>0</v>
      </c>
    </row>
    <row r="1814" spans="1:20" x14ac:dyDescent="0.25">
      <c r="A1814" s="7" t="s">
        <v>2239</v>
      </c>
      <c r="B1814" s="8" t="str">
        <f t="shared" si="56"/>
        <v>51197-FR-8</v>
      </c>
      <c r="C1814" s="7">
        <v>51197</v>
      </c>
      <c r="D1814" s="7" t="s">
        <v>1220</v>
      </c>
      <c r="E1814" s="7" t="s">
        <v>2191</v>
      </c>
      <c r="F1814" s="7" t="s">
        <v>1220</v>
      </c>
      <c r="G1814" s="7" t="s">
        <v>1223</v>
      </c>
      <c r="H1814" s="7" t="s">
        <v>678</v>
      </c>
      <c r="I1814" s="8">
        <v>2</v>
      </c>
      <c r="J1814" s="7" t="s">
        <v>2244</v>
      </c>
      <c r="K1814" s="9">
        <v>8</v>
      </c>
      <c r="L1814" t="str">
        <f t="shared" si="57"/>
        <v>FR-8</v>
      </c>
      <c r="M1814" s="7" t="s">
        <v>2241</v>
      </c>
      <c r="N1814" s="7" t="s">
        <v>2364</v>
      </c>
      <c r="O1814" s="7" t="s">
        <v>2243</v>
      </c>
      <c r="Q1814" s="10">
        <v>5741</v>
      </c>
      <c r="R1814" s="7" t="s">
        <v>5525</v>
      </c>
      <c r="S1814" s="11">
        <v>1</v>
      </c>
      <c r="T1814" s="12">
        <v>0</v>
      </c>
    </row>
    <row r="1815" spans="1:20" x14ac:dyDescent="0.25">
      <c r="A1815" s="7" t="s">
        <v>2239</v>
      </c>
      <c r="B1815" s="8" t="str">
        <f t="shared" si="56"/>
        <v>51197-FR-8</v>
      </c>
      <c r="C1815" s="7">
        <v>51197</v>
      </c>
      <c r="D1815" s="7" t="s">
        <v>1220</v>
      </c>
      <c r="E1815" s="7" t="s">
        <v>2191</v>
      </c>
      <c r="F1815" s="7" t="s">
        <v>1220</v>
      </c>
      <c r="G1815" s="7" t="s">
        <v>1223</v>
      </c>
      <c r="H1815" s="7" t="s">
        <v>678</v>
      </c>
      <c r="I1815" s="8">
        <v>2</v>
      </c>
      <c r="J1815" s="7" t="s">
        <v>2244</v>
      </c>
      <c r="K1815" s="9">
        <v>8</v>
      </c>
      <c r="L1815" t="str">
        <f t="shared" si="57"/>
        <v>FR-8</v>
      </c>
      <c r="M1815" s="7" t="s">
        <v>2241</v>
      </c>
      <c r="N1815" s="7" t="s">
        <v>2364</v>
      </c>
      <c r="O1815" s="7" t="s">
        <v>2243</v>
      </c>
      <c r="Q1815" s="10">
        <v>1741</v>
      </c>
      <c r="R1815" s="7" t="s">
        <v>5526</v>
      </c>
      <c r="S1815" s="11">
        <v>1</v>
      </c>
      <c r="T1815" s="12">
        <v>0</v>
      </c>
    </row>
    <row r="1816" spans="1:20" x14ac:dyDescent="0.25">
      <c r="A1816" s="7" t="s">
        <v>2239</v>
      </c>
      <c r="B1816" s="8" t="str">
        <f t="shared" si="56"/>
        <v>51197-FR-8</v>
      </c>
      <c r="C1816" s="7">
        <v>51197</v>
      </c>
      <c r="D1816" s="7" t="s">
        <v>1220</v>
      </c>
      <c r="E1816" s="7" t="s">
        <v>2191</v>
      </c>
      <c r="F1816" s="7" t="s">
        <v>1220</v>
      </c>
      <c r="G1816" s="7" t="s">
        <v>1223</v>
      </c>
      <c r="H1816" s="7" t="s">
        <v>678</v>
      </c>
      <c r="I1816" s="8">
        <v>2</v>
      </c>
      <c r="J1816" s="7" t="s">
        <v>2244</v>
      </c>
      <c r="K1816" s="9">
        <v>8</v>
      </c>
      <c r="L1816" t="str">
        <f t="shared" si="57"/>
        <v>FR-8</v>
      </c>
      <c r="M1816" s="7" t="s">
        <v>2241</v>
      </c>
      <c r="N1816" s="7" t="s">
        <v>2364</v>
      </c>
      <c r="O1816" s="7" t="s">
        <v>2243</v>
      </c>
      <c r="Q1816" s="10">
        <v>3741</v>
      </c>
      <c r="R1816" s="7" t="s">
        <v>5536</v>
      </c>
      <c r="S1816" s="11">
        <v>1</v>
      </c>
      <c r="T1816" s="12">
        <v>0</v>
      </c>
    </row>
    <row r="1817" spans="1:20" x14ac:dyDescent="0.25">
      <c r="A1817" s="7" t="s">
        <v>2239</v>
      </c>
      <c r="B1817" s="8" t="str">
        <f t="shared" si="56"/>
        <v>51197-FR-8</v>
      </c>
      <c r="C1817" s="7">
        <v>51197</v>
      </c>
      <c r="D1817" s="7" t="s">
        <v>1220</v>
      </c>
      <c r="E1817" s="7" t="s">
        <v>2191</v>
      </c>
      <c r="F1817" s="7" t="s">
        <v>1220</v>
      </c>
      <c r="G1817" s="7" t="s">
        <v>1223</v>
      </c>
      <c r="H1817" s="7" t="s">
        <v>678</v>
      </c>
      <c r="I1817" s="8">
        <v>2</v>
      </c>
      <c r="J1817" s="7" t="s">
        <v>2244</v>
      </c>
      <c r="K1817" s="9">
        <v>8</v>
      </c>
      <c r="L1817" t="str">
        <f t="shared" si="57"/>
        <v>FR-8</v>
      </c>
      <c r="M1817" s="7" t="s">
        <v>2241</v>
      </c>
      <c r="N1817" s="7" t="s">
        <v>2364</v>
      </c>
      <c r="O1817" s="7" t="s">
        <v>2243</v>
      </c>
      <c r="Q1817" s="10">
        <v>2741</v>
      </c>
      <c r="R1817" s="7" t="s">
        <v>5532</v>
      </c>
      <c r="S1817" s="11">
        <v>1</v>
      </c>
      <c r="T1817" s="12">
        <v>0</v>
      </c>
    </row>
    <row r="1818" spans="1:20" x14ac:dyDescent="0.25">
      <c r="A1818" s="7" t="s">
        <v>2239</v>
      </c>
      <c r="B1818" s="8" t="str">
        <f t="shared" si="56"/>
        <v>51197-FR-8</v>
      </c>
      <c r="C1818" s="7">
        <v>51197</v>
      </c>
      <c r="D1818" s="7" t="s">
        <v>1220</v>
      </c>
      <c r="E1818" s="7" t="s">
        <v>2191</v>
      </c>
      <c r="F1818" s="7" t="s">
        <v>1220</v>
      </c>
      <c r="G1818" s="7" t="s">
        <v>1223</v>
      </c>
      <c r="H1818" s="7" t="s">
        <v>678</v>
      </c>
      <c r="I1818" s="8">
        <v>2</v>
      </c>
      <c r="J1818" s="7" t="s">
        <v>2244</v>
      </c>
      <c r="K1818" s="9">
        <v>8</v>
      </c>
      <c r="L1818" t="str">
        <f t="shared" si="57"/>
        <v>FR-8</v>
      </c>
      <c r="M1818" s="7" t="s">
        <v>2241</v>
      </c>
      <c r="N1818" s="7" t="s">
        <v>2364</v>
      </c>
      <c r="O1818" s="7" t="s">
        <v>2243</v>
      </c>
      <c r="Q1818" s="10">
        <v>3741</v>
      </c>
      <c r="R1818" s="7" t="s">
        <v>5537</v>
      </c>
      <c r="S1818" s="11">
        <v>1</v>
      </c>
      <c r="T1818" s="12">
        <v>0</v>
      </c>
    </row>
    <row r="1819" spans="1:20" x14ac:dyDescent="0.25">
      <c r="A1819" s="7" t="s">
        <v>2239</v>
      </c>
      <c r="B1819" s="8" t="str">
        <f t="shared" si="56"/>
        <v>51197-FR-8</v>
      </c>
      <c r="C1819" s="7">
        <v>51197</v>
      </c>
      <c r="D1819" s="7" t="s">
        <v>1220</v>
      </c>
      <c r="E1819" s="7" t="s">
        <v>2191</v>
      </c>
      <c r="F1819" s="7" t="s">
        <v>1220</v>
      </c>
      <c r="G1819" s="7" t="s">
        <v>1223</v>
      </c>
      <c r="H1819" s="7" t="s">
        <v>678</v>
      </c>
      <c r="I1819" s="8">
        <v>2</v>
      </c>
      <c r="J1819" s="7" t="s">
        <v>2244</v>
      </c>
      <c r="K1819" s="9">
        <v>8</v>
      </c>
      <c r="L1819" t="str">
        <f t="shared" si="57"/>
        <v>FR-8</v>
      </c>
      <c r="M1819" s="7" t="s">
        <v>2241</v>
      </c>
      <c r="N1819" s="7" t="s">
        <v>2364</v>
      </c>
      <c r="O1819" s="7" t="s">
        <v>2243</v>
      </c>
      <c r="Q1819" s="10">
        <v>5741</v>
      </c>
      <c r="R1819" s="7" t="s">
        <v>5529</v>
      </c>
      <c r="S1819" s="11">
        <v>1</v>
      </c>
      <c r="T1819" s="12">
        <v>0</v>
      </c>
    </row>
    <row r="1820" spans="1:20" x14ac:dyDescent="0.25">
      <c r="A1820" s="7" t="s">
        <v>2239</v>
      </c>
      <c r="B1820" s="8" t="str">
        <f t="shared" si="56"/>
        <v>51197-FR-8</v>
      </c>
      <c r="C1820" s="7">
        <v>51197</v>
      </c>
      <c r="D1820" s="7" t="s">
        <v>1220</v>
      </c>
      <c r="E1820" s="7" t="s">
        <v>2191</v>
      </c>
      <c r="F1820" s="7" t="s">
        <v>1220</v>
      </c>
      <c r="G1820" s="7" t="s">
        <v>1223</v>
      </c>
      <c r="H1820" s="7" t="s">
        <v>678</v>
      </c>
      <c r="I1820" s="8">
        <v>2</v>
      </c>
      <c r="J1820" s="7" t="s">
        <v>2244</v>
      </c>
      <c r="K1820" s="9">
        <v>8</v>
      </c>
      <c r="L1820" t="str">
        <f t="shared" si="57"/>
        <v>FR-8</v>
      </c>
      <c r="M1820" s="7" t="s">
        <v>2241</v>
      </c>
      <c r="N1820" s="7" t="s">
        <v>2364</v>
      </c>
      <c r="O1820" s="7" t="s">
        <v>2243</v>
      </c>
      <c r="Q1820" s="10">
        <v>1741</v>
      </c>
      <c r="R1820" s="7" t="s">
        <v>5530</v>
      </c>
      <c r="S1820" s="11">
        <v>1</v>
      </c>
      <c r="T1820" s="12">
        <v>0</v>
      </c>
    </row>
    <row r="1821" spans="1:20" x14ac:dyDescent="0.25">
      <c r="A1821" s="7" t="s">
        <v>2239</v>
      </c>
      <c r="B1821" s="8" t="str">
        <f t="shared" si="56"/>
        <v>51197-FR-8</v>
      </c>
      <c r="C1821" s="7">
        <v>51197</v>
      </c>
      <c r="D1821" s="7" t="s">
        <v>1220</v>
      </c>
      <c r="E1821" s="7" t="s">
        <v>2191</v>
      </c>
      <c r="F1821" s="7" t="s">
        <v>1220</v>
      </c>
      <c r="G1821" s="7" t="s">
        <v>1223</v>
      </c>
      <c r="H1821" s="7" t="s">
        <v>678</v>
      </c>
      <c r="I1821" s="8">
        <v>2</v>
      </c>
      <c r="J1821" s="7" t="s">
        <v>2244</v>
      </c>
      <c r="K1821" s="9">
        <v>8</v>
      </c>
      <c r="L1821" t="str">
        <f t="shared" si="57"/>
        <v>FR-8</v>
      </c>
      <c r="M1821" s="7" t="s">
        <v>2241</v>
      </c>
      <c r="N1821" s="7" t="s">
        <v>2364</v>
      </c>
      <c r="O1821" s="7" t="s">
        <v>2243</v>
      </c>
      <c r="Q1821" s="10">
        <v>3741</v>
      </c>
      <c r="R1821" s="7" t="s">
        <v>5538</v>
      </c>
      <c r="S1821" s="11">
        <v>1</v>
      </c>
      <c r="T1821" s="12">
        <v>0</v>
      </c>
    </row>
    <row r="1822" spans="1:20" x14ac:dyDescent="0.25">
      <c r="A1822" s="7" t="s">
        <v>2239</v>
      </c>
      <c r="B1822" s="8" t="str">
        <f t="shared" si="56"/>
        <v>51197-FR-8</v>
      </c>
      <c r="C1822" s="7">
        <v>51197</v>
      </c>
      <c r="D1822" s="7" t="s">
        <v>1220</v>
      </c>
      <c r="E1822" s="7" t="s">
        <v>2191</v>
      </c>
      <c r="F1822" s="7" t="s">
        <v>1220</v>
      </c>
      <c r="G1822" s="7" t="s">
        <v>1223</v>
      </c>
      <c r="H1822" s="7" t="s">
        <v>678</v>
      </c>
      <c r="I1822" s="8">
        <v>2</v>
      </c>
      <c r="J1822" s="7" t="s">
        <v>2244</v>
      </c>
      <c r="K1822" s="9">
        <v>8</v>
      </c>
      <c r="L1822" t="str">
        <f t="shared" si="57"/>
        <v>FR-8</v>
      </c>
      <c r="M1822" s="7" t="s">
        <v>2241</v>
      </c>
      <c r="N1822" s="7" t="s">
        <v>2364</v>
      </c>
      <c r="O1822" s="7" t="s">
        <v>2243</v>
      </c>
      <c r="Q1822" s="10">
        <v>5741</v>
      </c>
      <c r="R1822" s="7" t="s">
        <v>5531</v>
      </c>
      <c r="S1822" s="11">
        <v>1</v>
      </c>
      <c r="T1822" s="12">
        <v>0</v>
      </c>
    </row>
    <row r="1823" spans="1:20" x14ac:dyDescent="0.25">
      <c r="A1823" s="7" t="s">
        <v>2239</v>
      </c>
      <c r="B1823" s="8" t="str">
        <f t="shared" si="56"/>
        <v>51198-FL-8</v>
      </c>
      <c r="C1823" s="7">
        <v>51198</v>
      </c>
      <c r="D1823" s="7" t="s">
        <v>807</v>
      </c>
      <c r="E1823" s="7" t="s">
        <v>2191</v>
      </c>
      <c r="F1823" s="7" t="s">
        <v>807</v>
      </c>
      <c r="G1823" s="7" t="s">
        <v>811</v>
      </c>
      <c r="H1823" s="7" t="s">
        <v>411</v>
      </c>
      <c r="I1823" s="8">
        <v>1</v>
      </c>
      <c r="J1823" s="7" t="s">
        <v>2240</v>
      </c>
      <c r="K1823" s="9">
        <v>8</v>
      </c>
      <c r="L1823" t="str">
        <f t="shared" si="57"/>
        <v>FL-8</v>
      </c>
      <c r="M1823" s="7" t="s">
        <v>2241</v>
      </c>
      <c r="N1823" s="7" t="s">
        <v>2259</v>
      </c>
      <c r="O1823" s="7" t="s">
        <v>2243</v>
      </c>
      <c r="Q1823" s="10">
        <v>3127</v>
      </c>
      <c r="R1823" s="7" t="s">
        <v>5534</v>
      </c>
      <c r="S1823" s="11">
        <v>1</v>
      </c>
      <c r="T1823" s="12">
        <v>0</v>
      </c>
    </row>
    <row r="1824" spans="1:20" x14ac:dyDescent="0.25">
      <c r="A1824" s="7" t="s">
        <v>2239</v>
      </c>
      <c r="B1824" s="8" t="str">
        <f t="shared" si="56"/>
        <v>51198-FL-8</v>
      </c>
      <c r="C1824" s="7">
        <v>51198</v>
      </c>
      <c r="D1824" s="7" t="s">
        <v>807</v>
      </c>
      <c r="E1824" s="7" t="s">
        <v>2191</v>
      </c>
      <c r="F1824" s="7" t="s">
        <v>807</v>
      </c>
      <c r="G1824" s="7" t="s">
        <v>811</v>
      </c>
      <c r="H1824" s="7" t="s">
        <v>411</v>
      </c>
      <c r="I1824" s="8">
        <v>1</v>
      </c>
      <c r="J1824" s="7" t="s">
        <v>2240</v>
      </c>
      <c r="K1824" s="9">
        <v>8</v>
      </c>
      <c r="L1824" t="str">
        <f t="shared" si="57"/>
        <v>FL-8</v>
      </c>
      <c r="M1824" s="7" t="s">
        <v>2241</v>
      </c>
      <c r="N1824" s="7" t="s">
        <v>2259</v>
      </c>
      <c r="O1824" s="7" t="s">
        <v>2243</v>
      </c>
      <c r="Q1824" s="10">
        <v>5127</v>
      </c>
      <c r="R1824" s="7" t="s">
        <v>5524</v>
      </c>
      <c r="S1824" s="11">
        <v>1</v>
      </c>
      <c r="T1824" s="12">
        <v>0</v>
      </c>
    </row>
    <row r="1825" spans="1:20" x14ac:dyDescent="0.25">
      <c r="A1825" s="7" t="s">
        <v>2239</v>
      </c>
      <c r="B1825" s="8" t="str">
        <f t="shared" si="56"/>
        <v>51198-FL-8</v>
      </c>
      <c r="C1825" s="7">
        <v>51198</v>
      </c>
      <c r="D1825" s="7" t="s">
        <v>807</v>
      </c>
      <c r="E1825" s="7" t="s">
        <v>2191</v>
      </c>
      <c r="F1825" s="7" t="s">
        <v>807</v>
      </c>
      <c r="G1825" s="7" t="s">
        <v>811</v>
      </c>
      <c r="H1825" s="7" t="s">
        <v>411</v>
      </c>
      <c r="I1825" s="8">
        <v>1</v>
      </c>
      <c r="J1825" s="7" t="s">
        <v>2240</v>
      </c>
      <c r="K1825" s="9">
        <v>8</v>
      </c>
      <c r="L1825" t="str">
        <f t="shared" si="57"/>
        <v>FL-8</v>
      </c>
      <c r="M1825" s="7" t="s">
        <v>2241</v>
      </c>
      <c r="N1825" s="7" t="s">
        <v>2259</v>
      </c>
      <c r="O1825" s="7" t="s">
        <v>2243</v>
      </c>
      <c r="Q1825" s="10">
        <v>3127</v>
      </c>
      <c r="R1825" s="7" t="s">
        <v>5535</v>
      </c>
      <c r="S1825" s="11">
        <v>1</v>
      </c>
      <c r="T1825" s="12">
        <v>0</v>
      </c>
    </row>
    <row r="1826" spans="1:20" x14ac:dyDescent="0.25">
      <c r="A1826" s="7" t="s">
        <v>2239</v>
      </c>
      <c r="B1826" s="8" t="str">
        <f t="shared" si="56"/>
        <v>51198-FL-8</v>
      </c>
      <c r="C1826" s="7">
        <v>51198</v>
      </c>
      <c r="D1826" s="7" t="s">
        <v>807</v>
      </c>
      <c r="E1826" s="7" t="s">
        <v>2191</v>
      </c>
      <c r="F1826" s="7" t="s">
        <v>807</v>
      </c>
      <c r="G1826" s="7" t="s">
        <v>811</v>
      </c>
      <c r="H1826" s="7" t="s">
        <v>411</v>
      </c>
      <c r="I1826" s="8">
        <v>1</v>
      </c>
      <c r="J1826" s="7" t="s">
        <v>2240</v>
      </c>
      <c r="K1826" s="9">
        <v>8</v>
      </c>
      <c r="L1826" t="str">
        <f t="shared" si="57"/>
        <v>FL-8</v>
      </c>
      <c r="M1826" s="7" t="s">
        <v>2241</v>
      </c>
      <c r="N1826" s="7" t="s">
        <v>2259</v>
      </c>
      <c r="O1826" s="7" t="s">
        <v>2243</v>
      </c>
      <c r="Q1826" s="10">
        <v>4127</v>
      </c>
      <c r="R1826" s="7" t="s">
        <v>5540</v>
      </c>
      <c r="S1826" s="11">
        <v>1</v>
      </c>
      <c r="T1826" s="12">
        <v>0</v>
      </c>
    </row>
    <row r="1827" spans="1:20" x14ac:dyDescent="0.25">
      <c r="A1827" s="7" t="s">
        <v>2239</v>
      </c>
      <c r="B1827" s="8" t="str">
        <f t="shared" si="56"/>
        <v>51198-FL-8</v>
      </c>
      <c r="C1827" s="7">
        <v>51198</v>
      </c>
      <c r="D1827" s="7" t="s">
        <v>807</v>
      </c>
      <c r="E1827" s="7" t="s">
        <v>2191</v>
      </c>
      <c r="F1827" s="7" t="s">
        <v>807</v>
      </c>
      <c r="G1827" s="7" t="s">
        <v>811</v>
      </c>
      <c r="H1827" s="7" t="s">
        <v>411</v>
      </c>
      <c r="I1827" s="8">
        <v>1</v>
      </c>
      <c r="J1827" s="7" t="s">
        <v>2240</v>
      </c>
      <c r="K1827" s="9">
        <v>8</v>
      </c>
      <c r="L1827" t="str">
        <f t="shared" si="57"/>
        <v>FL-8</v>
      </c>
      <c r="M1827" s="7" t="s">
        <v>2241</v>
      </c>
      <c r="N1827" s="7" t="s">
        <v>2259</v>
      </c>
      <c r="O1827" s="7" t="s">
        <v>2243</v>
      </c>
      <c r="Q1827" s="10">
        <v>5127</v>
      </c>
      <c r="R1827" s="7" t="s">
        <v>5525</v>
      </c>
      <c r="S1827" s="11">
        <v>1</v>
      </c>
      <c r="T1827" s="12">
        <v>0</v>
      </c>
    </row>
    <row r="1828" spans="1:20" x14ac:dyDescent="0.25">
      <c r="A1828" s="7" t="s">
        <v>2239</v>
      </c>
      <c r="B1828" s="8" t="str">
        <f t="shared" si="56"/>
        <v>51198-FL-8</v>
      </c>
      <c r="C1828" s="7">
        <v>51198</v>
      </c>
      <c r="D1828" s="7" t="s">
        <v>807</v>
      </c>
      <c r="E1828" s="7" t="s">
        <v>2191</v>
      </c>
      <c r="F1828" s="7" t="s">
        <v>807</v>
      </c>
      <c r="G1828" s="7" t="s">
        <v>811</v>
      </c>
      <c r="H1828" s="7" t="s">
        <v>411</v>
      </c>
      <c r="I1828" s="8">
        <v>1</v>
      </c>
      <c r="J1828" s="7" t="s">
        <v>2240</v>
      </c>
      <c r="K1828" s="9">
        <v>8</v>
      </c>
      <c r="L1828" t="str">
        <f t="shared" si="57"/>
        <v>FL-8</v>
      </c>
      <c r="M1828" s="7" t="s">
        <v>2241</v>
      </c>
      <c r="N1828" s="7" t="s">
        <v>2259</v>
      </c>
      <c r="O1828" s="7" t="s">
        <v>2243</v>
      </c>
      <c r="Q1828" s="10">
        <v>5127</v>
      </c>
      <c r="R1828" s="7" t="s">
        <v>5525</v>
      </c>
      <c r="S1828" s="11">
        <v>1</v>
      </c>
      <c r="T1828" s="12">
        <v>0</v>
      </c>
    </row>
    <row r="1829" spans="1:20" x14ac:dyDescent="0.25">
      <c r="A1829" s="7" t="s">
        <v>2239</v>
      </c>
      <c r="B1829" s="8" t="str">
        <f t="shared" si="56"/>
        <v>51198-FL-8</v>
      </c>
      <c r="C1829" s="7">
        <v>51198</v>
      </c>
      <c r="D1829" s="7" t="s">
        <v>807</v>
      </c>
      <c r="E1829" s="7" t="s">
        <v>2191</v>
      </c>
      <c r="F1829" s="7" t="s">
        <v>807</v>
      </c>
      <c r="G1829" s="7" t="s">
        <v>811</v>
      </c>
      <c r="H1829" s="7" t="s">
        <v>411</v>
      </c>
      <c r="I1829" s="8">
        <v>1</v>
      </c>
      <c r="J1829" s="7" t="s">
        <v>2240</v>
      </c>
      <c r="K1829" s="9">
        <v>8</v>
      </c>
      <c r="L1829" t="str">
        <f t="shared" si="57"/>
        <v>FL-8</v>
      </c>
      <c r="M1829" s="7" t="s">
        <v>2241</v>
      </c>
      <c r="N1829" s="7" t="s">
        <v>2259</v>
      </c>
      <c r="O1829" s="7" t="s">
        <v>2243</v>
      </c>
      <c r="Q1829" s="10">
        <v>5127</v>
      </c>
      <c r="R1829" s="7" t="s">
        <v>5525</v>
      </c>
      <c r="S1829" s="11">
        <v>1</v>
      </c>
      <c r="T1829" s="12">
        <v>0</v>
      </c>
    </row>
    <row r="1830" spans="1:20" x14ac:dyDescent="0.25">
      <c r="A1830" s="7" t="s">
        <v>2239</v>
      </c>
      <c r="B1830" s="8" t="str">
        <f t="shared" si="56"/>
        <v>51198-FL-8</v>
      </c>
      <c r="C1830" s="7">
        <v>51198</v>
      </c>
      <c r="D1830" s="7" t="s">
        <v>807</v>
      </c>
      <c r="E1830" s="7" t="s">
        <v>2191</v>
      </c>
      <c r="F1830" s="7" t="s">
        <v>807</v>
      </c>
      <c r="G1830" s="7" t="s">
        <v>811</v>
      </c>
      <c r="H1830" s="7" t="s">
        <v>411</v>
      </c>
      <c r="I1830" s="8">
        <v>1</v>
      </c>
      <c r="J1830" s="7" t="s">
        <v>2240</v>
      </c>
      <c r="K1830" s="9">
        <v>8</v>
      </c>
      <c r="L1830" t="str">
        <f t="shared" si="57"/>
        <v>FL-8</v>
      </c>
      <c r="M1830" s="7" t="s">
        <v>2241</v>
      </c>
      <c r="N1830" s="7" t="s">
        <v>2259</v>
      </c>
      <c r="O1830" s="7" t="s">
        <v>2243</v>
      </c>
      <c r="Q1830" s="10">
        <v>1127</v>
      </c>
      <c r="R1830" s="7" t="s">
        <v>5526</v>
      </c>
      <c r="S1830" s="11">
        <v>1</v>
      </c>
      <c r="T1830" s="12">
        <v>0</v>
      </c>
    </row>
    <row r="1831" spans="1:20" x14ac:dyDescent="0.25">
      <c r="A1831" s="7" t="s">
        <v>2239</v>
      </c>
      <c r="B1831" s="8" t="str">
        <f t="shared" si="56"/>
        <v>51198-FL-8</v>
      </c>
      <c r="C1831" s="7">
        <v>51198</v>
      </c>
      <c r="D1831" s="7" t="s">
        <v>807</v>
      </c>
      <c r="E1831" s="7" t="s">
        <v>2191</v>
      </c>
      <c r="F1831" s="7" t="s">
        <v>807</v>
      </c>
      <c r="G1831" s="7" t="s">
        <v>811</v>
      </c>
      <c r="H1831" s="7" t="s">
        <v>411</v>
      </c>
      <c r="I1831" s="8">
        <v>1</v>
      </c>
      <c r="J1831" s="7" t="s">
        <v>2240</v>
      </c>
      <c r="K1831" s="9">
        <v>8</v>
      </c>
      <c r="L1831" t="str">
        <f t="shared" si="57"/>
        <v>FL-8</v>
      </c>
      <c r="M1831" s="7" t="s">
        <v>2241</v>
      </c>
      <c r="N1831" s="7" t="s">
        <v>2259</v>
      </c>
      <c r="O1831" s="7" t="s">
        <v>2243</v>
      </c>
      <c r="Q1831" s="10">
        <v>2127</v>
      </c>
      <c r="R1831" s="7" t="s">
        <v>5544</v>
      </c>
      <c r="S1831" s="11">
        <v>1</v>
      </c>
      <c r="T1831" s="12">
        <v>0</v>
      </c>
    </row>
    <row r="1832" spans="1:20" x14ac:dyDescent="0.25">
      <c r="A1832" s="7" t="s">
        <v>2239</v>
      </c>
      <c r="B1832" s="8" t="str">
        <f t="shared" si="56"/>
        <v>51198-FL-8</v>
      </c>
      <c r="C1832" s="7">
        <v>51198</v>
      </c>
      <c r="D1832" s="7" t="s">
        <v>807</v>
      </c>
      <c r="E1832" s="7" t="s">
        <v>2191</v>
      </c>
      <c r="F1832" s="7" t="s">
        <v>807</v>
      </c>
      <c r="G1832" s="7" t="s">
        <v>811</v>
      </c>
      <c r="H1832" s="7" t="s">
        <v>411</v>
      </c>
      <c r="I1832" s="8">
        <v>1</v>
      </c>
      <c r="J1832" s="7" t="s">
        <v>2240</v>
      </c>
      <c r="K1832" s="9">
        <v>8</v>
      </c>
      <c r="L1832" t="str">
        <f t="shared" si="57"/>
        <v>FL-8</v>
      </c>
      <c r="M1832" s="7" t="s">
        <v>2241</v>
      </c>
      <c r="N1832" s="7" t="s">
        <v>2259</v>
      </c>
      <c r="O1832" s="7" t="s">
        <v>2243</v>
      </c>
      <c r="Q1832" s="10">
        <v>3127</v>
      </c>
      <c r="R1832" s="7" t="s">
        <v>5536</v>
      </c>
      <c r="S1832" s="11">
        <v>1</v>
      </c>
      <c r="T1832" s="12">
        <v>0</v>
      </c>
    </row>
    <row r="1833" spans="1:20" x14ac:dyDescent="0.25">
      <c r="A1833" s="7" t="s">
        <v>2239</v>
      </c>
      <c r="B1833" s="8" t="str">
        <f t="shared" si="56"/>
        <v>51198-FL-8</v>
      </c>
      <c r="C1833" s="7">
        <v>51198</v>
      </c>
      <c r="D1833" s="7" t="s">
        <v>807</v>
      </c>
      <c r="E1833" s="7" t="s">
        <v>2191</v>
      </c>
      <c r="F1833" s="7" t="s">
        <v>807</v>
      </c>
      <c r="G1833" s="7" t="s">
        <v>811</v>
      </c>
      <c r="H1833" s="7" t="s">
        <v>411</v>
      </c>
      <c r="I1833" s="8">
        <v>1</v>
      </c>
      <c r="J1833" s="7" t="s">
        <v>2240</v>
      </c>
      <c r="K1833" s="9">
        <v>8</v>
      </c>
      <c r="L1833" t="str">
        <f t="shared" si="57"/>
        <v>FL-8</v>
      </c>
      <c r="M1833" s="7" t="s">
        <v>2241</v>
      </c>
      <c r="N1833" s="7" t="s">
        <v>2259</v>
      </c>
      <c r="O1833" s="7" t="s">
        <v>2243</v>
      </c>
      <c r="Q1833" s="10">
        <v>4127</v>
      </c>
      <c r="R1833" s="7" t="s">
        <v>5541</v>
      </c>
      <c r="S1833" s="11">
        <v>1</v>
      </c>
      <c r="T1833" s="12">
        <v>0</v>
      </c>
    </row>
    <row r="1834" spans="1:20" x14ac:dyDescent="0.25">
      <c r="A1834" s="7" t="s">
        <v>2239</v>
      </c>
      <c r="B1834" s="8" t="str">
        <f t="shared" si="56"/>
        <v>51198-FL-8</v>
      </c>
      <c r="C1834" s="7">
        <v>51198</v>
      </c>
      <c r="D1834" s="7" t="s">
        <v>807</v>
      </c>
      <c r="E1834" s="7" t="s">
        <v>2191</v>
      </c>
      <c r="F1834" s="7" t="s">
        <v>807</v>
      </c>
      <c r="G1834" s="7" t="s">
        <v>811</v>
      </c>
      <c r="H1834" s="7" t="s">
        <v>411</v>
      </c>
      <c r="I1834" s="8">
        <v>1</v>
      </c>
      <c r="J1834" s="7" t="s">
        <v>2240</v>
      </c>
      <c r="K1834" s="9">
        <v>8</v>
      </c>
      <c r="L1834" t="str">
        <f t="shared" si="57"/>
        <v>FL-8</v>
      </c>
      <c r="M1834" s="7" t="s">
        <v>2241</v>
      </c>
      <c r="N1834" s="7" t="s">
        <v>2259</v>
      </c>
      <c r="O1834" s="7" t="s">
        <v>2243</v>
      </c>
      <c r="Q1834" s="10">
        <v>5127</v>
      </c>
      <c r="R1834" s="7" t="s">
        <v>5527</v>
      </c>
      <c r="S1834" s="11">
        <v>1</v>
      </c>
      <c r="T1834" s="12">
        <v>0</v>
      </c>
    </row>
    <row r="1835" spans="1:20" x14ac:dyDescent="0.25">
      <c r="A1835" s="7" t="s">
        <v>2239</v>
      </c>
      <c r="B1835" s="8" t="str">
        <f t="shared" si="56"/>
        <v>51198-FL-8</v>
      </c>
      <c r="C1835" s="7">
        <v>51198</v>
      </c>
      <c r="D1835" s="7" t="s">
        <v>807</v>
      </c>
      <c r="E1835" s="7" t="s">
        <v>2191</v>
      </c>
      <c r="F1835" s="7" t="s">
        <v>807</v>
      </c>
      <c r="G1835" s="7" t="s">
        <v>811</v>
      </c>
      <c r="H1835" s="7" t="s">
        <v>411</v>
      </c>
      <c r="I1835" s="8">
        <v>1</v>
      </c>
      <c r="J1835" s="7" t="s">
        <v>2240</v>
      </c>
      <c r="K1835" s="9">
        <v>8</v>
      </c>
      <c r="L1835" t="str">
        <f t="shared" si="57"/>
        <v>FL-8</v>
      </c>
      <c r="M1835" s="7" t="s">
        <v>2241</v>
      </c>
      <c r="N1835" s="7" t="s">
        <v>2259</v>
      </c>
      <c r="O1835" s="7" t="s">
        <v>2243</v>
      </c>
      <c r="Q1835" s="10">
        <v>1127</v>
      </c>
      <c r="R1835" s="7" t="s">
        <v>5528</v>
      </c>
      <c r="S1835" s="11">
        <v>1</v>
      </c>
      <c r="T1835" s="12">
        <v>0</v>
      </c>
    </row>
    <row r="1836" spans="1:20" x14ac:dyDescent="0.25">
      <c r="A1836" s="7" t="s">
        <v>2239</v>
      </c>
      <c r="B1836" s="8" t="str">
        <f t="shared" si="56"/>
        <v>51198-FL-8</v>
      </c>
      <c r="C1836" s="7">
        <v>51198</v>
      </c>
      <c r="D1836" s="7" t="s">
        <v>807</v>
      </c>
      <c r="E1836" s="7" t="s">
        <v>2191</v>
      </c>
      <c r="F1836" s="7" t="s">
        <v>807</v>
      </c>
      <c r="G1836" s="7" t="s">
        <v>811</v>
      </c>
      <c r="H1836" s="7" t="s">
        <v>411</v>
      </c>
      <c r="I1836" s="8">
        <v>1</v>
      </c>
      <c r="J1836" s="7" t="s">
        <v>2240</v>
      </c>
      <c r="K1836" s="9">
        <v>8</v>
      </c>
      <c r="L1836" t="str">
        <f t="shared" si="57"/>
        <v>FL-8</v>
      </c>
      <c r="M1836" s="7" t="s">
        <v>2241</v>
      </c>
      <c r="N1836" s="7" t="s">
        <v>2259</v>
      </c>
      <c r="O1836" s="7" t="s">
        <v>2243</v>
      </c>
      <c r="Q1836" s="10">
        <v>2127</v>
      </c>
      <c r="R1836" s="7" t="s">
        <v>5532</v>
      </c>
      <c r="S1836" s="11">
        <v>1</v>
      </c>
      <c r="T1836" s="12">
        <v>0</v>
      </c>
    </row>
    <row r="1837" spans="1:20" x14ac:dyDescent="0.25">
      <c r="A1837" s="7" t="s">
        <v>2239</v>
      </c>
      <c r="B1837" s="8" t="str">
        <f t="shared" si="56"/>
        <v>51198-FL-8</v>
      </c>
      <c r="C1837" s="7">
        <v>51198</v>
      </c>
      <c r="D1837" s="7" t="s">
        <v>807</v>
      </c>
      <c r="E1837" s="7" t="s">
        <v>2191</v>
      </c>
      <c r="F1837" s="7" t="s">
        <v>807</v>
      </c>
      <c r="G1837" s="7" t="s">
        <v>811</v>
      </c>
      <c r="H1837" s="7" t="s">
        <v>411</v>
      </c>
      <c r="I1837" s="8">
        <v>1</v>
      </c>
      <c r="J1837" s="7" t="s">
        <v>2240</v>
      </c>
      <c r="K1837" s="9">
        <v>8</v>
      </c>
      <c r="L1837" t="str">
        <f t="shared" si="57"/>
        <v>FL-8</v>
      </c>
      <c r="M1837" s="7" t="s">
        <v>2241</v>
      </c>
      <c r="N1837" s="7" t="s">
        <v>2259</v>
      </c>
      <c r="O1837" s="7" t="s">
        <v>2243</v>
      </c>
      <c r="Q1837" s="10">
        <v>3127</v>
      </c>
      <c r="R1837" s="7" t="s">
        <v>5537</v>
      </c>
      <c r="S1837" s="11">
        <v>1</v>
      </c>
      <c r="T1837" s="12">
        <v>0</v>
      </c>
    </row>
    <row r="1838" spans="1:20" x14ac:dyDescent="0.25">
      <c r="A1838" s="7" t="s">
        <v>2239</v>
      </c>
      <c r="B1838" s="8" t="str">
        <f t="shared" si="56"/>
        <v>51198-FL-8</v>
      </c>
      <c r="C1838" s="7">
        <v>51198</v>
      </c>
      <c r="D1838" s="7" t="s">
        <v>807</v>
      </c>
      <c r="E1838" s="7" t="s">
        <v>2191</v>
      </c>
      <c r="F1838" s="7" t="s">
        <v>807</v>
      </c>
      <c r="G1838" s="7" t="s">
        <v>811</v>
      </c>
      <c r="H1838" s="7" t="s">
        <v>411</v>
      </c>
      <c r="I1838" s="8">
        <v>1</v>
      </c>
      <c r="J1838" s="7" t="s">
        <v>2240</v>
      </c>
      <c r="K1838" s="9">
        <v>8</v>
      </c>
      <c r="L1838" t="str">
        <f t="shared" si="57"/>
        <v>FL-8</v>
      </c>
      <c r="M1838" s="7" t="s">
        <v>2241</v>
      </c>
      <c r="N1838" s="7" t="s">
        <v>2259</v>
      </c>
      <c r="O1838" s="7" t="s">
        <v>2243</v>
      </c>
      <c r="Q1838" s="10">
        <v>4127</v>
      </c>
      <c r="R1838" s="7" t="s">
        <v>5542</v>
      </c>
      <c r="S1838" s="11">
        <v>1</v>
      </c>
      <c r="T1838" s="12">
        <v>0</v>
      </c>
    </row>
    <row r="1839" spans="1:20" x14ac:dyDescent="0.25">
      <c r="A1839" s="7" t="s">
        <v>2239</v>
      </c>
      <c r="B1839" s="8" t="str">
        <f t="shared" si="56"/>
        <v>51198-FL-8</v>
      </c>
      <c r="C1839" s="7">
        <v>51198</v>
      </c>
      <c r="D1839" s="7" t="s">
        <v>807</v>
      </c>
      <c r="E1839" s="7" t="s">
        <v>2191</v>
      </c>
      <c r="F1839" s="7" t="s">
        <v>807</v>
      </c>
      <c r="G1839" s="7" t="s">
        <v>811</v>
      </c>
      <c r="H1839" s="7" t="s">
        <v>411</v>
      </c>
      <c r="I1839" s="8">
        <v>1</v>
      </c>
      <c r="J1839" s="7" t="s">
        <v>2240</v>
      </c>
      <c r="K1839" s="9">
        <v>8</v>
      </c>
      <c r="L1839" t="str">
        <f t="shared" si="57"/>
        <v>FL-8</v>
      </c>
      <c r="M1839" s="7" t="s">
        <v>2241</v>
      </c>
      <c r="N1839" s="7" t="s">
        <v>2259</v>
      </c>
      <c r="O1839" s="7" t="s">
        <v>2243</v>
      </c>
      <c r="Q1839" s="10">
        <v>5127</v>
      </c>
      <c r="R1839" s="7" t="s">
        <v>5529</v>
      </c>
      <c r="S1839" s="11">
        <v>1</v>
      </c>
      <c r="T1839" s="12">
        <v>0</v>
      </c>
    </row>
    <row r="1840" spans="1:20" x14ac:dyDescent="0.25">
      <c r="A1840" s="7" t="s">
        <v>2239</v>
      </c>
      <c r="B1840" s="8" t="str">
        <f t="shared" si="56"/>
        <v>51198-FL-8</v>
      </c>
      <c r="C1840" s="7">
        <v>51198</v>
      </c>
      <c r="D1840" s="7" t="s">
        <v>807</v>
      </c>
      <c r="E1840" s="7" t="s">
        <v>2191</v>
      </c>
      <c r="F1840" s="7" t="s">
        <v>807</v>
      </c>
      <c r="G1840" s="7" t="s">
        <v>811</v>
      </c>
      <c r="H1840" s="7" t="s">
        <v>411</v>
      </c>
      <c r="I1840" s="8">
        <v>1</v>
      </c>
      <c r="J1840" s="7" t="s">
        <v>2240</v>
      </c>
      <c r="K1840" s="9">
        <v>8</v>
      </c>
      <c r="L1840" t="str">
        <f t="shared" si="57"/>
        <v>FL-8</v>
      </c>
      <c r="M1840" s="7" t="s">
        <v>2241</v>
      </c>
      <c r="N1840" s="7" t="s">
        <v>2259</v>
      </c>
      <c r="O1840" s="7" t="s">
        <v>2243</v>
      </c>
      <c r="Q1840" s="10">
        <v>1127</v>
      </c>
      <c r="R1840" s="7" t="s">
        <v>5530</v>
      </c>
      <c r="S1840" s="11">
        <v>1</v>
      </c>
      <c r="T1840" s="12">
        <v>0</v>
      </c>
    </row>
    <row r="1841" spans="1:20" x14ac:dyDescent="0.25">
      <c r="A1841" s="7" t="s">
        <v>2239</v>
      </c>
      <c r="B1841" s="8" t="str">
        <f t="shared" si="56"/>
        <v>51198-FL-8</v>
      </c>
      <c r="C1841" s="7">
        <v>51198</v>
      </c>
      <c r="D1841" s="7" t="s">
        <v>807</v>
      </c>
      <c r="E1841" s="7" t="s">
        <v>2191</v>
      </c>
      <c r="F1841" s="7" t="s">
        <v>807</v>
      </c>
      <c r="G1841" s="7" t="s">
        <v>811</v>
      </c>
      <c r="H1841" s="7" t="s">
        <v>411</v>
      </c>
      <c r="I1841" s="8">
        <v>1</v>
      </c>
      <c r="J1841" s="7" t="s">
        <v>2240</v>
      </c>
      <c r="K1841" s="9">
        <v>8</v>
      </c>
      <c r="L1841" t="str">
        <f t="shared" si="57"/>
        <v>FL-8</v>
      </c>
      <c r="M1841" s="7" t="s">
        <v>2241</v>
      </c>
      <c r="N1841" s="7" t="s">
        <v>2259</v>
      </c>
      <c r="O1841" s="7" t="s">
        <v>2243</v>
      </c>
      <c r="Q1841" s="10">
        <v>2127</v>
      </c>
      <c r="R1841" s="7" t="s">
        <v>5533</v>
      </c>
      <c r="S1841" s="11">
        <v>1</v>
      </c>
      <c r="T1841" s="12">
        <v>0</v>
      </c>
    </row>
    <row r="1842" spans="1:20" x14ac:dyDescent="0.25">
      <c r="A1842" s="7" t="s">
        <v>2239</v>
      </c>
      <c r="B1842" s="8" t="str">
        <f t="shared" si="56"/>
        <v>51198-FL-8</v>
      </c>
      <c r="C1842" s="7">
        <v>51198</v>
      </c>
      <c r="D1842" s="7" t="s">
        <v>807</v>
      </c>
      <c r="E1842" s="7" t="s">
        <v>2191</v>
      </c>
      <c r="F1842" s="7" t="s">
        <v>807</v>
      </c>
      <c r="G1842" s="7" t="s">
        <v>811</v>
      </c>
      <c r="H1842" s="7" t="s">
        <v>411</v>
      </c>
      <c r="I1842" s="8">
        <v>1</v>
      </c>
      <c r="J1842" s="7" t="s">
        <v>2240</v>
      </c>
      <c r="K1842" s="9">
        <v>8</v>
      </c>
      <c r="L1842" t="str">
        <f t="shared" si="57"/>
        <v>FL-8</v>
      </c>
      <c r="M1842" s="7" t="s">
        <v>2241</v>
      </c>
      <c r="N1842" s="7" t="s">
        <v>2259</v>
      </c>
      <c r="O1842" s="7" t="s">
        <v>2243</v>
      </c>
      <c r="Q1842" s="10">
        <v>4127</v>
      </c>
      <c r="R1842" s="7" t="s">
        <v>5543</v>
      </c>
      <c r="S1842" s="11">
        <v>1</v>
      </c>
      <c r="T1842" s="12">
        <v>0</v>
      </c>
    </row>
    <row r="1843" spans="1:20" x14ac:dyDescent="0.25">
      <c r="A1843" s="7" t="s">
        <v>2239</v>
      </c>
      <c r="B1843" s="8" t="str">
        <f t="shared" si="56"/>
        <v>51198-FL-8</v>
      </c>
      <c r="C1843" s="7">
        <v>51198</v>
      </c>
      <c r="D1843" s="7" t="s">
        <v>807</v>
      </c>
      <c r="E1843" s="7" t="s">
        <v>2191</v>
      </c>
      <c r="F1843" s="7" t="s">
        <v>807</v>
      </c>
      <c r="G1843" s="7" t="s">
        <v>811</v>
      </c>
      <c r="H1843" s="7" t="s">
        <v>411</v>
      </c>
      <c r="I1843" s="8">
        <v>1</v>
      </c>
      <c r="J1843" s="7" t="s">
        <v>2240</v>
      </c>
      <c r="K1843" s="9">
        <v>8</v>
      </c>
      <c r="L1843" t="str">
        <f t="shared" si="57"/>
        <v>FL-8</v>
      </c>
      <c r="M1843" s="7" t="s">
        <v>2241</v>
      </c>
      <c r="N1843" s="7" t="s">
        <v>2259</v>
      </c>
      <c r="O1843" s="7" t="s">
        <v>2243</v>
      </c>
      <c r="Q1843" s="10">
        <v>5127</v>
      </c>
      <c r="R1843" s="7" t="s">
        <v>5531</v>
      </c>
      <c r="S1843" s="11">
        <v>1</v>
      </c>
      <c r="T1843" s="12">
        <v>0</v>
      </c>
    </row>
    <row r="1844" spans="1:20" x14ac:dyDescent="0.25">
      <c r="A1844" s="7" t="s">
        <v>2239</v>
      </c>
      <c r="B1844" s="8" t="str">
        <f t="shared" si="56"/>
        <v>51198-FR-8</v>
      </c>
      <c r="C1844" s="7">
        <v>51198</v>
      </c>
      <c r="D1844" s="7" t="s">
        <v>807</v>
      </c>
      <c r="E1844" s="7" t="s">
        <v>2191</v>
      </c>
      <c r="F1844" s="7" t="s">
        <v>807</v>
      </c>
      <c r="G1844" s="7" t="s">
        <v>811</v>
      </c>
      <c r="H1844" s="7" t="s">
        <v>411</v>
      </c>
      <c r="I1844" s="8">
        <v>2</v>
      </c>
      <c r="J1844" s="7" t="s">
        <v>2244</v>
      </c>
      <c r="K1844" s="9">
        <v>8</v>
      </c>
      <c r="L1844" t="str">
        <f t="shared" si="57"/>
        <v>FR-8</v>
      </c>
      <c r="M1844" s="7" t="s">
        <v>2241</v>
      </c>
      <c r="N1844" s="7" t="s">
        <v>2186</v>
      </c>
      <c r="O1844" s="7" t="s">
        <v>2243</v>
      </c>
      <c r="Q1844" s="10">
        <v>4748</v>
      </c>
      <c r="R1844" s="7" t="s">
        <v>5539</v>
      </c>
      <c r="S1844" s="11">
        <v>1</v>
      </c>
      <c r="T1844" s="12">
        <v>0</v>
      </c>
    </row>
    <row r="1845" spans="1:20" x14ac:dyDescent="0.25">
      <c r="A1845" s="7" t="s">
        <v>2239</v>
      </c>
      <c r="B1845" s="8" t="str">
        <f t="shared" si="56"/>
        <v>51198-FR-8</v>
      </c>
      <c r="C1845" s="7">
        <v>51198</v>
      </c>
      <c r="D1845" s="7" t="s">
        <v>807</v>
      </c>
      <c r="E1845" s="7" t="s">
        <v>2191</v>
      </c>
      <c r="F1845" s="7" t="s">
        <v>807</v>
      </c>
      <c r="G1845" s="7" t="s">
        <v>811</v>
      </c>
      <c r="H1845" s="7" t="s">
        <v>411</v>
      </c>
      <c r="I1845" s="8">
        <v>2</v>
      </c>
      <c r="J1845" s="7" t="s">
        <v>2244</v>
      </c>
      <c r="K1845" s="9">
        <v>8</v>
      </c>
      <c r="L1845" t="str">
        <f t="shared" si="57"/>
        <v>FR-8</v>
      </c>
      <c r="M1845" s="7" t="s">
        <v>2241</v>
      </c>
      <c r="N1845" s="7" t="s">
        <v>2186</v>
      </c>
      <c r="O1845" s="7" t="s">
        <v>2243</v>
      </c>
      <c r="Q1845" s="10">
        <v>4748</v>
      </c>
      <c r="R1845" s="7" t="s">
        <v>5540</v>
      </c>
      <c r="S1845" s="11">
        <v>1</v>
      </c>
      <c r="T1845" s="12">
        <v>0</v>
      </c>
    </row>
    <row r="1846" spans="1:20" x14ac:dyDescent="0.25">
      <c r="A1846" s="7" t="s">
        <v>2239</v>
      </c>
      <c r="B1846" s="8" t="str">
        <f t="shared" si="56"/>
        <v>51198-FR-8</v>
      </c>
      <c r="C1846" s="7">
        <v>51198</v>
      </c>
      <c r="D1846" s="7" t="s">
        <v>807</v>
      </c>
      <c r="E1846" s="7" t="s">
        <v>2191</v>
      </c>
      <c r="F1846" s="7" t="s">
        <v>807</v>
      </c>
      <c r="G1846" s="7" t="s">
        <v>811</v>
      </c>
      <c r="H1846" s="7" t="s">
        <v>411</v>
      </c>
      <c r="I1846" s="8">
        <v>2</v>
      </c>
      <c r="J1846" s="7" t="s">
        <v>2244</v>
      </c>
      <c r="K1846" s="9">
        <v>8</v>
      </c>
      <c r="L1846" t="str">
        <f t="shared" si="57"/>
        <v>FR-8</v>
      </c>
      <c r="M1846" s="7" t="s">
        <v>2241</v>
      </c>
      <c r="N1846" s="7" t="s">
        <v>2186</v>
      </c>
      <c r="O1846" s="7" t="s">
        <v>2243</v>
      </c>
      <c r="Q1846" s="10">
        <v>5748</v>
      </c>
      <c r="R1846" s="7" t="s">
        <v>5525</v>
      </c>
      <c r="S1846" s="11">
        <v>1</v>
      </c>
      <c r="T1846" s="12">
        <v>0</v>
      </c>
    </row>
    <row r="1847" spans="1:20" x14ac:dyDescent="0.25">
      <c r="A1847" s="7" t="s">
        <v>2239</v>
      </c>
      <c r="B1847" s="8" t="str">
        <f t="shared" si="56"/>
        <v>51198-FR-8</v>
      </c>
      <c r="C1847" s="7">
        <v>51198</v>
      </c>
      <c r="D1847" s="7" t="s">
        <v>807</v>
      </c>
      <c r="E1847" s="7" t="s">
        <v>2191</v>
      </c>
      <c r="F1847" s="7" t="s">
        <v>807</v>
      </c>
      <c r="G1847" s="7" t="s">
        <v>811</v>
      </c>
      <c r="H1847" s="7" t="s">
        <v>411</v>
      </c>
      <c r="I1847" s="8">
        <v>2</v>
      </c>
      <c r="J1847" s="7" t="s">
        <v>2244</v>
      </c>
      <c r="K1847" s="9">
        <v>8</v>
      </c>
      <c r="L1847" t="str">
        <f t="shared" si="57"/>
        <v>FR-8</v>
      </c>
      <c r="M1847" s="7" t="s">
        <v>2241</v>
      </c>
      <c r="N1847" s="7" t="s">
        <v>2186</v>
      </c>
      <c r="O1847" s="7" t="s">
        <v>2243</v>
      </c>
      <c r="Q1847" s="10">
        <v>4748</v>
      </c>
      <c r="R1847" s="7" t="s">
        <v>5541</v>
      </c>
      <c r="S1847" s="11">
        <v>1</v>
      </c>
      <c r="T1847" s="12">
        <v>0</v>
      </c>
    </row>
    <row r="1848" spans="1:20" x14ac:dyDescent="0.25">
      <c r="A1848" s="7" t="s">
        <v>2239</v>
      </c>
      <c r="B1848" s="8" t="str">
        <f t="shared" si="56"/>
        <v>51198-FR-8</v>
      </c>
      <c r="C1848" s="7">
        <v>51198</v>
      </c>
      <c r="D1848" s="7" t="s">
        <v>807</v>
      </c>
      <c r="E1848" s="7" t="s">
        <v>2191</v>
      </c>
      <c r="F1848" s="7" t="s">
        <v>807</v>
      </c>
      <c r="G1848" s="7" t="s">
        <v>811</v>
      </c>
      <c r="H1848" s="7" t="s">
        <v>411</v>
      </c>
      <c r="I1848" s="8">
        <v>2</v>
      </c>
      <c r="J1848" s="7" t="s">
        <v>2244</v>
      </c>
      <c r="K1848" s="9">
        <v>8</v>
      </c>
      <c r="L1848" t="str">
        <f t="shared" si="57"/>
        <v>FR-8</v>
      </c>
      <c r="M1848" s="7" t="s">
        <v>2241</v>
      </c>
      <c r="N1848" s="7" t="s">
        <v>2186</v>
      </c>
      <c r="O1848" s="7" t="s">
        <v>2243</v>
      </c>
      <c r="Q1848" s="10">
        <v>2748</v>
      </c>
      <c r="R1848" s="7" t="s">
        <v>5532</v>
      </c>
      <c r="S1848" s="11">
        <v>1</v>
      </c>
      <c r="T1848" s="12">
        <v>0</v>
      </c>
    </row>
    <row r="1849" spans="1:20" x14ac:dyDescent="0.25">
      <c r="A1849" s="7" t="s">
        <v>2239</v>
      </c>
      <c r="B1849" s="8" t="str">
        <f t="shared" si="56"/>
        <v>51198-FR-8</v>
      </c>
      <c r="C1849" s="7">
        <v>51198</v>
      </c>
      <c r="D1849" s="7" t="s">
        <v>807</v>
      </c>
      <c r="E1849" s="7" t="s">
        <v>2191</v>
      </c>
      <c r="F1849" s="7" t="s">
        <v>807</v>
      </c>
      <c r="G1849" s="7" t="s">
        <v>811</v>
      </c>
      <c r="H1849" s="7" t="s">
        <v>411</v>
      </c>
      <c r="I1849" s="8">
        <v>2</v>
      </c>
      <c r="J1849" s="7" t="s">
        <v>2244</v>
      </c>
      <c r="K1849" s="9">
        <v>8</v>
      </c>
      <c r="L1849" t="str">
        <f t="shared" si="57"/>
        <v>FR-8</v>
      </c>
      <c r="M1849" s="7" t="s">
        <v>2241</v>
      </c>
      <c r="N1849" s="7" t="s">
        <v>2186</v>
      </c>
      <c r="O1849" s="7" t="s">
        <v>2243</v>
      </c>
      <c r="Q1849" s="10">
        <v>4748</v>
      </c>
      <c r="R1849" s="7" t="s">
        <v>5542</v>
      </c>
      <c r="S1849" s="11">
        <v>1</v>
      </c>
      <c r="T1849" s="12">
        <v>0</v>
      </c>
    </row>
    <row r="1850" spans="1:20" x14ac:dyDescent="0.25">
      <c r="A1850" s="7" t="s">
        <v>2239</v>
      </c>
      <c r="B1850" s="8" t="str">
        <f t="shared" si="56"/>
        <v>51198-FR-8</v>
      </c>
      <c r="C1850" s="7">
        <v>51198</v>
      </c>
      <c r="D1850" s="7" t="s">
        <v>807</v>
      </c>
      <c r="E1850" s="7" t="s">
        <v>2191</v>
      </c>
      <c r="F1850" s="7" t="s">
        <v>807</v>
      </c>
      <c r="G1850" s="7" t="s">
        <v>811</v>
      </c>
      <c r="H1850" s="7" t="s">
        <v>411</v>
      </c>
      <c r="I1850" s="8">
        <v>2</v>
      </c>
      <c r="J1850" s="7" t="s">
        <v>2244</v>
      </c>
      <c r="K1850" s="9">
        <v>8</v>
      </c>
      <c r="L1850" t="str">
        <f t="shared" si="57"/>
        <v>FR-8</v>
      </c>
      <c r="M1850" s="7" t="s">
        <v>2241</v>
      </c>
      <c r="N1850" s="7" t="s">
        <v>2186</v>
      </c>
      <c r="O1850" s="7" t="s">
        <v>2243</v>
      </c>
      <c r="Q1850" s="10">
        <v>2748</v>
      </c>
      <c r="R1850" s="7" t="s">
        <v>5533</v>
      </c>
      <c r="S1850" s="11">
        <v>1</v>
      </c>
      <c r="T1850" s="12">
        <v>0</v>
      </c>
    </row>
    <row r="1851" spans="1:20" x14ac:dyDescent="0.25">
      <c r="A1851" s="7" t="s">
        <v>2239</v>
      </c>
      <c r="B1851" s="8" t="str">
        <f t="shared" si="56"/>
        <v>51198-FR-8</v>
      </c>
      <c r="C1851" s="7">
        <v>51198</v>
      </c>
      <c r="D1851" s="7" t="s">
        <v>807</v>
      </c>
      <c r="E1851" s="7" t="s">
        <v>2191</v>
      </c>
      <c r="F1851" s="7" t="s">
        <v>807</v>
      </c>
      <c r="G1851" s="7" t="s">
        <v>811</v>
      </c>
      <c r="H1851" s="7" t="s">
        <v>411</v>
      </c>
      <c r="I1851" s="8">
        <v>2</v>
      </c>
      <c r="J1851" s="7" t="s">
        <v>2244</v>
      </c>
      <c r="K1851" s="9">
        <v>8</v>
      </c>
      <c r="L1851" t="str">
        <f t="shared" si="57"/>
        <v>FR-8</v>
      </c>
      <c r="M1851" s="7" t="s">
        <v>2241</v>
      </c>
      <c r="N1851" s="7" t="s">
        <v>2186</v>
      </c>
      <c r="O1851" s="7" t="s">
        <v>2243</v>
      </c>
      <c r="Q1851" s="10">
        <v>4748</v>
      </c>
      <c r="R1851" s="7" t="s">
        <v>5543</v>
      </c>
      <c r="S1851" s="11">
        <v>1</v>
      </c>
      <c r="T1851" s="12">
        <v>0</v>
      </c>
    </row>
    <row r="1852" spans="1:20" x14ac:dyDescent="0.25">
      <c r="A1852" s="7" t="s">
        <v>2239</v>
      </c>
      <c r="B1852" s="8" t="str">
        <f t="shared" si="56"/>
        <v>51199-FL-8</v>
      </c>
      <c r="C1852" s="7">
        <v>51199</v>
      </c>
      <c r="D1852" s="7" t="s">
        <v>688</v>
      </c>
      <c r="E1852" s="7" t="s">
        <v>2191</v>
      </c>
      <c r="F1852" s="7" t="s">
        <v>688</v>
      </c>
      <c r="G1852" s="7" t="s">
        <v>692</v>
      </c>
      <c r="H1852" s="7" t="s">
        <v>390</v>
      </c>
      <c r="I1852" s="8">
        <v>1</v>
      </c>
      <c r="J1852" s="7" t="s">
        <v>2240</v>
      </c>
      <c r="K1852" s="9">
        <v>8</v>
      </c>
      <c r="L1852" t="str">
        <f t="shared" si="57"/>
        <v>FL-8</v>
      </c>
      <c r="M1852" s="7" t="s">
        <v>2241</v>
      </c>
      <c r="N1852" s="7" t="s">
        <v>2365</v>
      </c>
      <c r="O1852" s="7" t="s">
        <v>2243</v>
      </c>
      <c r="Q1852" s="10">
        <v>3128</v>
      </c>
      <c r="R1852" s="7" t="s">
        <v>5534</v>
      </c>
      <c r="S1852" s="11">
        <v>1</v>
      </c>
      <c r="T1852" s="12">
        <v>0</v>
      </c>
    </row>
    <row r="1853" spans="1:20" x14ac:dyDescent="0.25">
      <c r="A1853" s="7" t="s">
        <v>2239</v>
      </c>
      <c r="B1853" s="8" t="str">
        <f t="shared" si="56"/>
        <v>51199-FL-8</v>
      </c>
      <c r="C1853" s="7">
        <v>51199</v>
      </c>
      <c r="D1853" s="7" t="s">
        <v>688</v>
      </c>
      <c r="E1853" s="7" t="s">
        <v>2191</v>
      </c>
      <c r="F1853" s="7" t="s">
        <v>688</v>
      </c>
      <c r="G1853" s="7" t="s">
        <v>692</v>
      </c>
      <c r="H1853" s="7" t="s">
        <v>390</v>
      </c>
      <c r="I1853" s="8">
        <v>1</v>
      </c>
      <c r="J1853" s="7" t="s">
        <v>2240</v>
      </c>
      <c r="K1853" s="9">
        <v>8</v>
      </c>
      <c r="L1853" t="str">
        <f t="shared" si="57"/>
        <v>FL-8</v>
      </c>
      <c r="M1853" s="7" t="s">
        <v>2241</v>
      </c>
      <c r="N1853" s="7" t="s">
        <v>2365</v>
      </c>
      <c r="O1853" s="7" t="s">
        <v>2243</v>
      </c>
      <c r="Q1853" s="10">
        <v>4128</v>
      </c>
      <c r="R1853" s="7" t="s">
        <v>5539</v>
      </c>
      <c r="S1853" s="11">
        <v>1</v>
      </c>
      <c r="T1853" s="12">
        <v>0</v>
      </c>
    </row>
    <row r="1854" spans="1:20" x14ac:dyDescent="0.25">
      <c r="A1854" s="7" t="s">
        <v>2239</v>
      </c>
      <c r="B1854" s="8" t="str">
        <f t="shared" si="56"/>
        <v>51199-FL-8</v>
      </c>
      <c r="C1854" s="7">
        <v>51199</v>
      </c>
      <c r="D1854" s="7" t="s">
        <v>688</v>
      </c>
      <c r="E1854" s="7" t="s">
        <v>2191</v>
      </c>
      <c r="F1854" s="7" t="s">
        <v>688</v>
      </c>
      <c r="G1854" s="7" t="s">
        <v>692</v>
      </c>
      <c r="H1854" s="7" t="s">
        <v>390</v>
      </c>
      <c r="I1854" s="8">
        <v>1</v>
      </c>
      <c r="J1854" s="7" t="s">
        <v>2240</v>
      </c>
      <c r="K1854" s="9">
        <v>8</v>
      </c>
      <c r="L1854" t="str">
        <f t="shared" si="57"/>
        <v>FL-8</v>
      </c>
      <c r="M1854" s="7" t="s">
        <v>2241</v>
      </c>
      <c r="N1854" s="7" t="s">
        <v>2365</v>
      </c>
      <c r="O1854" s="7" t="s">
        <v>2243</v>
      </c>
      <c r="Q1854" s="10">
        <v>5128</v>
      </c>
      <c r="R1854" s="7" t="s">
        <v>5524</v>
      </c>
      <c r="S1854" s="11">
        <v>1</v>
      </c>
      <c r="T1854" s="12">
        <v>0</v>
      </c>
    </row>
    <row r="1855" spans="1:20" x14ac:dyDescent="0.25">
      <c r="A1855" s="7" t="s">
        <v>2239</v>
      </c>
      <c r="B1855" s="8" t="str">
        <f t="shared" si="56"/>
        <v>51199-FL-8</v>
      </c>
      <c r="C1855" s="7">
        <v>51199</v>
      </c>
      <c r="D1855" s="7" t="s">
        <v>688</v>
      </c>
      <c r="E1855" s="7" t="s">
        <v>2191</v>
      </c>
      <c r="F1855" s="7" t="s">
        <v>688</v>
      </c>
      <c r="G1855" s="7" t="s">
        <v>692</v>
      </c>
      <c r="H1855" s="7" t="s">
        <v>390</v>
      </c>
      <c r="I1855" s="8">
        <v>1</v>
      </c>
      <c r="J1855" s="7" t="s">
        <v>2240</v>
      </c>
      <c r="K1855" s="9">
        <v>8</v>
      </c>
      <c r="L1855" t="str">
        <f t="shared" si="57"/>
        <v>FL-8</v>
      </c>
      <c r="M1855" s="7" t="s">
        <v>2241</v>
      </c>
      <c r="N1855" s="7" t="s">
        <v>2365</v>
      </c>
      <c r="O1855" s="7" t="s">
        <v>2243</v>
      </c>
      <c r="Q1855" s="10">
        <v>3128</v>
      </c>
      <c r="R1855" s="7" t="s">
        <v>5535</v>
      </c>
      <c r="S1855" s="11">
        <v>1</v>
      </c>
      <c r="T1855" s="12">
        <v>0</v>
      </c>
    </row>
    <row r="1856" spans="1:20" x14ac:dyDescent="0.25">
      <c r="A1856" s="7" t="s">
        <v>2239</v>
      </c>
      <c r="B1856" s="8" t="str">
        <f t="shared" si="56"/>
        <v>51199-FL-8</v>
      </c>
      <c r="C1856" s="7">
        <v>51199</v>
      </c>
      <c r="D1856" s="7" t="s">
        <v>688</v>
      </c>
      <c r="E1856" s="7" t="s">
        <v>2191</v>
      </c>
      <c r="F1856" s="7" t="s">
        <v>688</v>
      </c>
      <c r="G1856" s="7" t="s">
        <v>692</v>
      </c>
      <c r="H1856" s="7" t="s">
        <v>390</v>
      </c>
      <c r="I1856" s="8">
        <v>1</v>
      </c>
      <c r="J1856" s="7" t="s">
        <v>2240</v>
      </c>
      <c r="K1856" s="9">
        <v>8</v>
      </c>
      <c r="L1856" t="str">
        <f t="shared" si="57"/>
        <v>FL-8</v>
      </c>
      <c r="M1856" s="7" t="s">
        <v>2241</v>
      </c>
      <c r="N1856" s="7" t="s">
        <v>2365</v>
      </c>
      <c r="O1856" s="7" t="s">
        <v>2243</v>
      </c>
      <c r="Q1856" s="10">
        <v>4128</v>
      </c>
      <c r="R1856" s="7" t="s">
        <v>5540</v>
      </c>
      <c r="S1856" s="11">
        <v>1</v>
      </c>
      <c r="T1856" s="12">
        <v>0</v>
      </c>
    </row>
    <row r="1857" spans="1:20" x14ac:dyDescent="0.25">
      <c r="A1857" s="7" t="s">
        <v>2239</v>
      </c>
      <c r="B1857" s="8" t="str">
        <f t="shared" si="56"/>
        <v>51199-FL-8</v>
      </c>
      <c r="C1857" s="7">
        <v>51199</v>
      </c>
      <c r="D1857" s="7" t="s">
        <v>688</v>
      </c>
      <c r="E1857" s="7" t="s">
        <v>2191</v>
      </c>
      <c r="F1857" s="7" t="s">
        <v>688</v>
      </c>
      <c r="G1857" s="7" t="s">
        <v>692</v>
      </c>
      <c r="H1857" s="7" t="s">
        <v>390</v>
      </c>
      <c r="I1857" s="8">
        <v>1</v>
      </c>
      <c r="J1857" s="7" t="s">
        <v>2240</v>
      </c>
      <c r="K1857" s="9">
        <v>8</v>
      </c>
      <c r="L1857" t="str">
        <f t="shared" si="57"/>
        <v>FL-8</v>
      </c>
      <c r="M1857" s="7" t="s">
        <v>2241</v>
      </c>
      <c r="N1857" s="7" t="s">
        <v>2365</v>
      </c>
      <c r="O1857" s="7" t="s">
        <v>2243</v>
      </c>
      <c r="Q1857" s="10">
        <v>5128</v>
      </c>
      <c r="R1857" s="7" t="s">
        <v>5525</v>
      </c>
      <c r="S1857" s="11">
        <v>1</v>
      </c>
      <c r="T1857" s="12">
        <v>0</v>
      </c>
    </row>
    <row r="1858" spans="1:20" x14ac:dyDescent="0.25">
      <c r="A1858" s="7" t="s">
        <v>2239</v>
      </c>
      <c r="B1858" s="8" t="str">
        <f t="shared" si="56"/>
        <v>51199-FL-8</v>
      </c>
      <c r="C1858" s="7">
        <v>51199</v>
      </c>
      <c r="D1858" s="7" t="s">
        <v>688</v>
      </c>
      <c r="E1858" s="7" t="s">
        <v>2191</v>
      </c>
      <c r="F1858" s="7" t="s">
        <v>688</v>
      </c>
      <c r="G1858" s="7" t="s">
        <v>692</v>
      </c>
      <c r="H1858" s="7" t="s">
        <v>390</v>
      </c>
      <c r="I1858" s="8">
        <v>1</v>
      </c>
      <c r="J1858" s="7" t="s">
        <v>2240</v>
      </c>
      <c r="K1858" s="9">
        <v>8</v>
      </c>
      <c r="L1858" t="str">
        <f t="shared" si="57"/>
        <v>FL-8</v>
      </c>
      <c r="M1858" s="7" t="s">
        <v>2241</v>
      </c>
      <c r="N1858" s="7" t="s">
        <v>2365</v>
      </c>
      <c r="O1858" s="7" t="s">
        <v>2243</v>
      </c>
      <c r="Q1858" s="10">
        <v>5128</v>
      </c>
      <c r="R1858" s="7" t="s">
        <v>5525</v>
      </c>
      <c r="S1858" s="11">
        <v>1</v>
      </c>
      <c r="T1858" s="12">
        <v>0</v>
      </c>
    </row>
    <row r="1859" spans="1:20" x14ac:dyDescent="0.25">
      <c r="A1859" s="7" t="s">
        <v>2239</v>
      </c>
      <c r="B1859" s="8" t="str">
        <f t="shared" ref="B1859:B1922" si="58">C1859&amp;"-"&amp;L1859</f>
        <v>51199-FL-8</v>
      </c>
      <c r="C1859" s="7">
        <v>51199</v>
      </c>
      <c r="D1859" s="7" t="s">
        <v>688</v>
      </c>
      <c r="E1859" s="7" t="s">
        <v>2191</v>
      </c>
      <c r="F1859" s="7" t="s">
        <v>688</v>
      </c>
      <c r="G1859" s="7" t="s">
        <v>692</v>
      </c>
      <c r="H1859" s="7" t="s">
        <v>390</v>
      </c>
      <c r="I1859" s="8">
        <v>1</v>
      </c>
      <c r="J1859" s="7" t="s">
        <v>2240</v>
      </c>
      <c r="K1859" s="9">
        <v>8</v>
      </c>
      <c r="L1859" t="str">
        <f t="shared" ref="L1859:L1922" si="59">J1859&amp;"-"&amp;K1859</f>
        <v>FL-8</v>
      </c>
      <c r="M1859" s="7" t="s">
        <v>2241</v>
      </c>
      <c r="N1859" s="7" t="s">
        <v>2365</v>
      </c>
      <c r="O1859" s="7" t="s">
        <v>2243</v>
      </c>
      <c r="Q1859" s="10">
        <v>5128</v>
      </c>
      <c r="R1859" s="7" t="s">
        <v>5525</v>
      </c>
      <c r="S1859" s="11">
        <v>1</v>
      </c>
      <c r="T1859" s="12">
        <v>0</v>
      </c>
    </row>
    <row r="1860" spans="1:20" x14ac:dyDescent="0.25">
      <c r="A1860" s="7" t="s">
        <v>2239</v>
      </c>
      <c r="B1860" s="8" t="str">
        <f t="shared" si="58"/>
        <v>51199-FL-8</v>
      </c>
      <c r="C1860" s="7">
        <v>51199</v>
      </c>
      <c r="D1860" s="7" t="s">
        <v>688</v>
      </c>
      <c r="E1860" s="7" t="s">
        <v>2191</v>
      </c>
      <c r="F1860" s="7" t="s">
        <v>688</v>
      </c>
      <c r="G1860" s="7" t="s">
        <v>692</v>
      </c>
      <c r="H1860" s="7" t="s">
        <v>390</v>
      </c>
      <c r="I1860" s="8">
        <v>1</v>
      </c>
      <c r="J1860" s="7" t="s">
        <v>2240</v>
      </c>
      <c r="K1860" s="9">
        <v>8</v>
      </c>
      <c r="L1860" t="str">
        <f t="shared" si="59"/>
        <v>FL-8</v>
      </c>
      <c r="M1860" s="7" t="s">
        <v>2241</v>
      </c>
      <c r="N1860" s="7" t="s">
        <v>2365</v>
      </c>
      <c r="O1860" s="7" t="s">
        <v>2243</v>
      </c>
      <c r="Q1860" s="10">
        <v>1128</v>
      </c>
      <c r="R1860" s="7" t="s">
        <v>5526</v>
      </c>
      <c r="S1860" s="11">
        <v>1</v>
      </c>
      <c r="T1860" s="12">
        <v>0</v>
      </c>
    </row>
    <row r="1861" spans="1:20" x14ac:dyDescent="0.25">
      <c r="A1861" s="7" t="s">
        <v>2239</v>
      </c>
      <c r="B1861" s="8" t="str">
        <f t="shared" si="58"/>
        <v>51199-FL-8</v>
      </c>
      <c r="C1861" s="7">
        <v>51199</v>
      </c>
      <c r="D1861" s="7" t="s">
        <v>688</v>
      </c>
      <c r="E1861" s="7" t="s">
        <v>2191</v>
      </c>
      <c r="F1861" s="7" t="s">
        <v>688</v>
      </c>
      <c r="G1861" s="7" t="s">
        <v>692</v>
      </c>
      <c r="H1861" s="7" t="s">
        <v>390</v>
      </c>
      <c r="I1861" s="8">
        <v>1</v>
      </c>
      <c r="J1861" s="7" t="s">
        <v>2240</v>
      </c>
      <c r="K1861" s="9">
        <v>8</v>
      </c>
      <c r="L1861" t="str">
        <f t="shared" si="59"/>
        <v>FL-8</v>
      </c>
      <c r="M1861" s="7" t="s">
        <v>2241</v>
      </c>
      <c r="N1861" s="7" t="s">
        <v>2365</v>
      </c>
      <c r="O1861" s="7" t="s">
        <v>2243</v>
      </c>
      <c r="Q1861" s="10">
        <v>2128</v>
      </c>
      <c r="R1861" s="7" t="s">
        <v>5544</v>
      </c>
      <c r="S1861" s="11">
        <v>1</v>
      </c>
      <c r="T1861" s="12">
        <v>0</v>
      </c>
    </row>
    <row r="1862" spans="1:20" x14ac:dyDescent="0.25">
      <c r="A1862" s="7" t="s">
        <v>2239</v>
      </c>
      <c r="B1862" s="8" t="str">
        <f t="shared" si="58"/>
        <v>51199-FL-8</v>
      </c>
      <c r="C1862" s="7">
        <v>51199</v>
      </c>
      <c r="D1862" s="7" t="s">
        <v>688</v>
      </c>
      <c r="E1862" s="7" t="s">
        <v>2191</v>
      </c>
      <c r="F1862" s="7" t="s">
        <v>688</v>
      </c>
      <c r="G1862" s="7" t="s">
        <v>692</v>
      </c>
      <c r="H1862" s="7" t="s">
        <v>390</v>
      </c>
      <c r="I1862" s="8">
        <v>1</v>
      </c>
      <c r="J1862" s="7" t="s">
        <v>2240</v>
      </c>
      <c r="K1862" s="9">
        <v>8</v>
      </c>
      <c r="L1862" t="str">
        <f t="shared" si="59"/>
        <v>FL-8</v>
      </c>
      <c r="M1862" s="7" t="s">
        <v>2241</v>
      </c>
      <c r="N1862" s="7" t="s">
        <v>2365</v>
      </c>
      <c r="O1862" s="7" t="s">
        <v>2243</v>
      </c>
      <c r="Q1862" s="10">
        <v>3128</v>
      </c>
      <c r="R1862" s="7" t="s">
        <v>5536</v>
      </c>
      <c r="S1862" s="11">
        <v>1</v>
      </c>
      <c r="T1862" s="12">
        <v>0</v>
      </c>
    </row>
    <row r="1863" spans="1:20" x14ac:dyDescent="0.25">
      <c r="A1863" s="7" t="s">
        <v>2239</v>
      </c>
      <c r="B1863" s="8" t="str">
        <f t="shared" si="58"/>
        <v>51199-FL-8</v>
      </c>
      <c r="C1863" s="7">
        <v>51199</v>
      </c>
      <c r="D1863" s="7" t="s">
        <v>688</v>
      </c>
      <c r="E1863" s="7" t="s">
        <v>2191</v>
      </c>
      <c r="F1863" s="7" t="s">
        <v>688</v>
      </c>
      <c r="G1863" s="7" t="s">
        <v>692</v>
      </c>
      <c r="H1863" s="7" t="s">
        <v>390</v>
      </c>
      <c r="I1863" s="8">
        <v>1</v>
      </c>
      <c r="J1863" s="7" t="s">
        <v>2240</v>
      </c>
      <c r="K1863" s="9">
        <v>8</v>
      </c>
      <c r="L1863" t="str">
        <f t="shared" si="59"/>
        <v>FL-8</v>
      </c>
      <c r="M1863" s="7" t="s">
        <v>2241</v>
      </c>
      <c r="N1863" s="7" t="s">
        <v>2365</v>
      </c>
      <c r="O1863" s="7" t="s">
        <v>2243</v>
      </c>
      <c r="Q1863" s="10">
        <v>4128</v>
      </c>
      <c r="R1863" s="7" t="s">
        <v>5541</v>
      </c>
      <c r="S1863" s="11">
        <v>1</v>
      </c>
      <c r="T1863" s="12">
        <v>0</v>
      </c>
    </row>
    <row r="1864" spans="1:20" x14ac:dyDescent="0.25">
      <c r="A1864" s="7" t="s">
        <v>2239</v>
      </c>
      <c r="B1864" s="8" t="str">
        <f t="shared" si="58"/>
        <v>51199-FL-8</v>
      </c>
      <c r="C1864" s="7">
        <v>51199</v>
      </c>
      <c r="D1864" s="7" t="s">
        <v>688</v>
      </c>
      <c r="E1864" s="7" t="s">
        <v>2191</v>
      </c>
      <c r="F1864" s="7" t="s">
        <v>688</v>
      </c>
      <c r="G1864" s="7" t="s">
        <v>692</v>
      </c>
      <c r="H1864" s="7" t="s">
        <v>390</v>
      </c>
      <c r="I1864" s="8">
        <v>1</v>
      </c>
      <c r="J1864" s="7" t="s">
        <v>2240</v>
      </c>
      <c r="K1864" s="9">
        <v>8</v>
      </c>
      <c r="L1864" t="str">
        <f t="shared" si="59"/>
        <v>FL-8</v>
      </c>
      <c r="M1864" s="7" t="s">
        <v>2241</v>
      </c>
      <c r="N1864" s="7" t="s">
        <v>2365</v>
      </c>
      <c r="O1864" s="7" t="s">
        <v>2243</v>
      </c>
      <c r="Q1864" s="10">
        <v>5128</v>
      </c>
      <c r="R1864" s="7" t="s">
        <v>5527</v>
      </c>
      <c r="S1864" s="11">
        <v>1</v>
      </c>
      <c r="T1864" s="12">
        <v>0</v>
      </c>
    </row>
    <row r="1865" spans="1:20" x14ac:dyDescent="0.25">
      <c r="A1865" s="7" t="s">
        <v>2239</v>
      </c>
      <c r="B1865" s="8" t="str">
        <f t="shared" si="58"/>
        <v>51199-FL-8</v>
      </c>
      <c r="C1865" s="7">
        <v>51199</v>
      </c>
      <c r="D1865" s="7" t="s">
        <v>688</v>
      </c>
      <c r="E1865" s="7" t="s">
        <v>2191</v>
      </c>
      <c r="F1865" s="7" t="s">
        <v>688</v>
      </c>
      <c r="G1865" s="7" t="s">
        <v>692</v>
      </c>
      <c r="H1865" s="7" t="s">
        <v>390</v>
      </c>
      <c r="I1865" s="8">
        <v>1</v>
      </c>
      <c r="J1865" s="7" t="s">
        <v>2240</v>
      </c>
      <c r="K1865" s="9">
        <v>8</v>
      </c>
      <c r="L1865" t="str">
        <f t="shared" si="59"/>
        <v>FL-8</v>
      </c>
      <c r="M1865" s="7" t="s">
        <v>2241</v>
      </c>
      <c r="N1865" s="7" t="s">
        <v>2365</v>
      </c>
      <c r="O1865" s="7" t="s">
        <v>2243</v>
      </c>
      <c r="Q1865" s="10">
        <v>1128</v>
      </c>
      <c r="R1865" s="7" t="s">
        <v>5528</v>
      </c>
      <c r="S1865" s="11">
        <v>1</v>
      </c>
      <c r="T1865" s="12">
        <v>0</v>
      </c>
    </row>
    <row r="1866" spans="1:20" x14ac:dyDescent="0.25">
      <c r="A1866" s="7" t="s">
        <v>2239</v>
      </c>
      <c r="B1866" s="8" t="str">
        <f t="shared" si="58"/>
        <v>51199-FL-8</v>
      </c>
      <c r="C1866" s="7">
        <v>51199</v>
      </c>
      <c r="D1866" s="7" t="s">
        <v>688</v>
      </c>
      <c r="E1866" s="7" t="s">
        <v>2191</v>
      </c>
      <c r="F1866" s="7" t="s">
        <v>688</v>
      </c>
      <c r="G1866" s="7" t="s">
        <v>692</v>
      </c>
      <c r="H1866" s="7" t="s">
        <v>390</v>
      </c>
      <c r="I1866" s="8">
        <v>1</v>
      </c>
      <c r="J1866" s="7" t="s">
        <v>2240</v>
      </c>
      <c r="K1866" s="9">
        <v>8</v>
      </c>
      <c r="L1866" t="str">
        <f t="shared" si="59"/>
        <v>FL-8</v>
      </c>
      <c r="M1866" s="7" t="s">
        <v>2241</v>
      </c>
      <c r="N1866" s="7" t="s">
        <v>2365</v>
      </c>
      <c r="O1866" s="7" t="s">
        <v>2243</v>
      </c>
      <c r="Q1866" s="10">
        <v>2128</v>
      </c>
      <c r="R1866" s="7" t="s">
        <v>5532</v>
      </c>
      <c r="S1866" s="11">
        <v>1</v>
      </c>
      <c r="T1866" s="12">
        <v>0</v>
      </c>
    </row>
    <row r="1867" spans="1:20" x14ac:dyDescent="0.25">
      <c r="A1867" s="7" t="s">
        <v>2239</v>
      </c>
      <c r="B1867" s="8" t="str">
        <f t="shared" si="58"/>
        <v>51199-FL-8</v>
      </c>
      <c r="C1867" s="7">
        <v>51199</v>
      </c>
      <c r="D1867" s="7" t="s">
        <v>688</v>
      </c>
      <c r="E1867" s="7" t="s">
        <v>2191</v>
      </c>
      <c r="F1867" s="7" t="s">
        <v>688</v>
      </c>
      <c r="G1867" s="7" t="s">
        <v>692</v>
      </c>
      <c r="H1867" s="7" t="s">
        <v>390</v>
      </c>
      <c r="I1867" s="8">
        <v>1</v>
      </c>
      <c r="J1867" s="7" t="s">
        <v>2240</v>
      </c>
      <c r="K1867" s="9">
        <v>8</v>
      </c>
      <c r="L1867" t="str">
        <f t="shared" si="59"/>
        <v>FL-8</v>
      </c>
      <c r="M1867" s="7" t="s">
        <v>2241</v>
      </c>
      <c r="N1867" s="7" t="s">
        <v>2365</v>
      </c>
      <c r="O1867" s="7" t="s">
        <v>2243</v>
      </c>
      <c r="Q1867" s="10">
        <v>3128</v>
      </c>
      <c r="R1867" s="7" t="s">
        <v>5537</v>
      </c>
      <c r="S1867" s="11">
        <v>1</v>
      </c>
      <c r="T1867" s="12">
        <v>0</v>
      </c>
    </row>
    <row r="1868" spans="1:20" x14ac:dyDescent="0.25">
      <c r="A1868" s="7" t="s">
        <v>2239</v>
      </c>
      <c r="B1868" s="8" t="str">
        <f t="shared" si="58"/>
        <v>51199-FL-8</v>
      </c>
      <c r="C1868" s="7">
        <v>51199</v>
      </c>
      <c r="D1868" s="7" t="s">
        <v>688</v>
      </c>
      <c r="E1868" s="7" t="s">
        <v>2191</v>
      </c>
      <c r="F1868" s="7" t="s">
        <v>688</v>
      </c>
      <c r="G1868" s="7" t="s">
        <v>692</v>
      </c>
      <c r="H1868" s="7" t="s">
        <v>390</v>
      </c>
      <c r="I1868" s="8">
        <v>1</v>
      </c>
      <c r="J1868" s="7" t="s">
        <v>2240</v>
      </c>
      <c r="K1868" s="9">
        <v>8</v>
      </c>
      <c r="L1868" t="str">
        <f t="shared" si="59"/>
        <v>FL-8</v>
      </c>
      <c r="M1868" s="7" t="s">
        <v>2241</v>
      </c>
      <c r="N1868" s="7" t="s">
        <v>2365</v>
      </c>
      <c r="O1868" s="7" t="s">
        <v>2243</v>
      </c>
      <c r="Q1868" s="10">
        <v>4128</v>
      </c>
      <c r="R1868" s="7" t="s">
        <v>5542</v>
      </c>
      <c r="S1868" s="11">
        <v>1</v>
      </c>
      <c r="T1868" s="12">
        <v>0</v>
      </c>
    </row>
    <row r="1869" spans="1:20" x14ac:dyDescent="0.25">
      <c r="A1869" s="7" t="s">
        <v>2239</v>
      </c>
      <c r="B1869" s="8" t="str">
        <f t="shared" si="58"/>
        <v>51199-FL-8</v>
      </c>
      <c r="C1869" s="7">
        <v>51199</v>
      </c>
      <c r="D1869" s="7" t="s">
        <v>688</v>
      </c>
      <c r="E1869" s="7" t="s">
        <v>2191</v>
      </c>
      <c r="F1869" s="7" t="s">
        <v>688</v>
      </c>
      <c r="G1869" s="7" t="s">
        <v>692</v>
      </c>
      <c r="H1869" s="7" t="s">
        <v>390</v>
      </c>
      <c r="I1869" s="8">
        <v>1</v>
      </c>
      <c r="J1869" s="7" t="s">
        <v>2240</v>
      </c>
      <c r="K1869" s="9">
        <v>8</v>
      </c>
      <c r="L1869" t="str">
        <f t="shared" si="59"/>
        <v>FL-8</v>
      </c>
      <c r="M1869" s="7" t="s">
        <v>2241</v>
      </c>
      <c r="N1869" s="7" t="s">
        <v>2365</v>
      </c>
      <c r="O1869" s="7" t="s">
        <v>2243</v>
      </c>
      <c r="Q1869" s="10">
        <v>5128</v>
      </c>
      <c r="R1869" s="7" t="s">
        <v>5529</v>
      </c>
      <c r="S1869" s="11">
        <v>1</v>
      </c>
      <c r="T1869" s="12">
        <v>0</v>
      </c>
    </row>
    <row r="1870" spans="1:20" x14ac:dyDescent="0.25">
      <c r="A1870" s="7" t="s">
        <v>2239</v>
      </c>
      <c r="B1870" s="8" t="str">
        <f t="shared" si="58"/>
        <v>51199-FL-8</v>
      </c>
      <c r="C1870" s="7">
        <v>51199</v>
      </c>
      <c r="D1870" s="7" t="s">
        <v>688</v>
      </c>
      <c r="E1870" s="7" t="s">
        <v>2191</v>
      </c>
      <c r="F1870" s="7" t="s">
        <v>688</v>
      </c>
      <c r="G1870" s="7" t="s">
        <v>692</v>
      </c>
      <c r="H1870" s="7" t="s">
        <v>390</v>
      </c>
      <c r="I1870" s="8">
        <v>1</v>
      </c>
      <c r="J1870" s="7" t="s">
        <v>2240</v>
      </c>
      <c r="K1870" s="9">
        <v>8</v>
      </c>
      <c r="L1870" t="str">
        <f t="shared" si="59"/>
        <v>FL-8</v>
      </c>
      <c r="M1870" s="7" t="s">
        <v>2241</v>
      </c>
      <c r="N1870" s="7" t="s">
        <v>2365</v>
      </c>
      <c r="O1870" s="7" t="s">
        <v>2243</v>
      </c>
      <c r="Q1870" s="10">
        <v>1128</v>
      </c>
      <c r="R1870" s="7" t="s">
        <v>5530</v>
      </c>
      <c r="S1870" s="11">
        <v>1</v>
      </c>
      <c r="T1870" s="12">
        <v>0</v>
      </c>
    </row>
    <row r="1871" spans="1:20" x14ac:dyDescent="0.25">
      <c r="A1871" s="7" t="s">
        <v>2239</v>
      </c>
      <c r="B1871" s="8" t="str">
        <f t="shared" si="58"/>
        <v>51199-FL-8</v>
      </c>
      <c r="C1871" s="7">
        <v>51199</v>
      </c>
      <c r="D1871" s="7" t="s">
        <v>688</v>
      </c>
      <c r="E1871" s="7" t="s">
        <v>2191</v>
      </c>
      <c r="F1871" s="7" t="s">
        <v>688</v>
      </c>
      <c r="G1871" s="7" t="s">
        <v>692</v>
      </c>
      <c r="H1871" s="7" t="s">
        <v>390</v>
      </c>
      <c r="I1871" s="8">
        <v>1</v>
      </c>
      <c r="J1871" s="7" t="s">
        <v>2240</v>
      </c>
      <c r="K1871" s="9">
        <v>8</v>
      </c>
      <c r="L1871" t="str">
        <f t="shared" si="59"/>
        <v>FL-8</v>
      </c>
      <c r="M1871" s="7" t="s">
        <v>2241</v>
      </c>
      <c r="N1871" s="7" t="s">
        <v>2365</v>
      </c>
      <c r="O1871" s="7" t="s">
        <v>2243</v>
      </c>
      <c r="Q1871" s="10">
        <v>2128</v>
      </c>
      <c r="R1871" s="7" t="s">
        <v>5533</v>
      </c>
      <c r="S1871" s="11">
        <v>1</v>
      </c>
      <c r="T1871" s="12">
        <v>0</v>
      </c>
    </row>
    <row r="1872" spans="1:20" x14ac:dyDescent="0.25">
      <c r="A1872" s="7" t="s">
        <v>2239</v>
      </c>
      <c r="B1872" s="8" t="str">
        <f t="shared" si="58"/>
        <v>51199-FL-8</v>
      </c>
      <c r="C1872" s="7">
        <v>51199</v>
      </c>
      <c r="D1872" s="7" t="s">
        <v>688</v>
      </c>
      <c r="E1872" s="7" t="s">
        <v>2191</v>
      </c>
      <c r="F1872" s="7" t="s">
        <v>688</v>
      </c>
      <c r="G1872" s="7" t="s">
        <v>692</v>
      </c>
      <c r="H1872" s="7" t="s">
        <v>390</v>
      </c>
      <c r="I1872" s="8">
        <v>1</v>
      </c>
      <c r="J1872" s="7" t="s">
        <v>2240</v>
      </c>
      <c r="K1872" s="9">
        <v>8</v>
      </c>
      <c r="L1872" t="str">
        <f t="shared" si="59"/>
        <v>FL-8</v>
      </c>
      <c r="M1872" s="7" t="s">
        <v>2241</v>
      </c>
      <c r="N1872" s="7" t="s">
        <v>2365</v>
      </c>
      <c r="O1872" s="7" t="s">
        <v>2243</v>
      </c>
      <c r="Q1872" s="10">
        <v>3128</v>
      </c>
      <c r="R1872" s="7" t="s">
        <v>5538</v>
      </c>
      <c r="S1872" s="11">
        <v>1</v>
      </c>
      <c r="T1872" s="12">
        <v>0</v>
      </c>
    </row>
    <row r="1873" spans="1:20" x14ac:dyDescent="0.25">
      <c r="A1873" s="7" t="s">
        <v>2239</v>
      </c>
      <c r="B1873" s="8" t="str">
        <f t="shared" si="58"/>
        <v>51199-FL-8</v>
      </c>
      <c r="C1873" s="7">
        <v>51199</v>
      </c>
      <c r="D1873" s="7" t="s">
        <v>688</v>
      </c>
      <c r="E1873" s="7" t="s">
        <v>2191</v>
      </c>
      <c r="F1873" s="7" t="s">
        <v>688</v>
      </c>
      <c r="G1873" s="7" t="s">
        <v>692</v>
      </c>
      <c r="H1873" s="7" t="s">
        <v>390</v>
      </c>
      <c r="I1873" s="8">
        <v>1</v>
      </c>
      <c r="J1873" s="7" t="s">
        <v>2240</v>
      </c>
      <c r="K1873" s="9">
        <v>8</v>
      </c>
      <c r="L1873" t="str">
        <f t="shared" si="59"/>
        <v>FL-8</v>
      </c>
      <c r="M1873" s="7" t="s">
        <v>2241</v>
      </c>
      <c r="N1873" s="7" t="s">
        <v>2365</v>
      </c>
      <c r="O1873" s="7" t="s">
        <v>2243</v>
      </c>
      <c r="Q1873" s="10">
        <v>4128</v>
      </c>
      <c r="R1873" s="7" t="s">
        <v>5543</v>
      </c>
      <c r="S1873" s="11">
        <v>1</v>
      </c>
      <c r="T1873" s="12">
        <v>0</v>
      </c>
    </row>
    <row r="1874" spans="1:20" x14ac:dyDescent="0.25">
      <c r="A1874" s="7" t="s">
        <v>2239</v>
      </c>
      <c r="B1874" s="8" t="str">
        <f t="shared" si="58"/>
        <v>51199-FL-8</v>
      </c>
      <c r="C1874" s="7">
        <v>51199</v>
      </c>
      <c r="D1874" s="7" t="s">
        <v>688</v>
      </c>
      <c r="E1874" s="7" t="s">
        <v>2191</v>
      </c>
      <c r="F1874" s="7" t="s">
        <v>688</v>
      </c>
      <c r="G1874" s="7" t="s">
        <v>692</v>
      </c>
      <c r="H1874" s="7" t="s">
        <v>390</v>
      </c>
      <c r="I1874" s="8">
        <v>1</v>
      </c>
      <c r="J1874" s="7" t="s">
        <v>2240</v>
      </c>
      <c r="K1874" s="9">
        <v>8</v>
      </c>
      <c r="L1874" t="str">
        <f t="shared" si="59"/>
        <v>FL-8</v>
      </c>
      <c r="M1874" s="7" t="s">
        <v>2241</v>
      </c>
      <c r="N1874" s="7" t="s">
        <v>2365</v>
      </c>
      <c r="O1874" s="7" t="s">
        <v>2243</v>
      </c>
      <c r="Q1874" s="10">
        <v>5128</v>
      </c>
      <c r="R1874" s="7" t="s">
        <v>5531</v>
      </c>
      <c r="S1874" s="11">
        <v>1</v>
      </c>
      <c r="T1874" s="12">
        <v>0</v>
      </c>
    </row>
    <row r="1875" spans="1:20" x14ac:dyDescent="0.25">
      <c r="A1875" s="7" t="s">
        <v>2239</v>
      </c>
      <c r="B1875" s="8" t="str">
        <f t="shared" si="58"/>
        <v>51199-FR-8</v>
      </c>
      <c r="C1875" s="7">
        <v>51199</v>
      </c>
      <c r="D1875" s="7" t="s">
        <v>688</v>
      </c>
      <c r="E1875" s="7" t="s">
        <v>2191</v>
      </c>
      <c r="F1875" s="7" t="s">
        <v>688</v>
      </c>
      <c r="G1875" s="7" t="s">
        <v>692</v>
      </c>
      <c r="H1875" s="7" t="s">
        <v>390</v>
      </c>
      <c r="I1875" s="8">
        <v>2</v>
      </c>
      <c r="J1875" s="7" t="s">
        <v>2244</v>
      </c>
      <c r="K1875" s="9">
        <v>8</v>
      </c>
      <c r="L1875" t="str">
        <f t="shared" si="59"/>
        <v>FR-8</v>
      </c>
      <c r="M1875" s="7" t="s">
        <v>2241</v>
      </c>
      <c r="N1875" s="7" t="s">
        <v>2366</v>
      </c>
      <c r="O1875" s="7" t="s">
        <v>2243</v>
      </c>
      <c r="Q1875" s="10">
        <v>3744</v>
      </c>
      <c r="R1875" s="7" t="s">
        <v>5534</v>
      </c>
      <c r="S1875" s="11">
        <v>1</v>
      </c>
      <c r="T1875" s="12">
        <v>0</v>
      </c>
    </row>
    <row r="1876" spans="1:20" x14ac:dyDescent="0.25">
      <c r="A1876" s="7" t="s">
        <v>2239</v>
      </c>
      <c r="B1876" s="8" t="str">
        <f t="shared" si="58"/>
        <v>51199-FR-8</v>
      </c>
      <c r="C1876" s="7">
        <v>51199</v>
      </c>
      <c r="D1876" s="7" t="s">
        <v>688</v>
      </c>
      <c r="E1876" s="7" t="s">
        <v>2191</v>
      </c>
      <c r="F1876" s="7" t="s">
        <v>688</v>
      </c>
      <c r="G1876" s="7" t="s">
        <v>692</v>
      </c>
      <c r="H1876" s="7" t="s">
        <v>390</v>
      </c>
      <c r="I1876" s="8">
        <v>2</v>
      </c>
      <c r="J1876" s="7" t="s">
        <v>2244</v>
      </c>
      <c r="K1876" s="9">
        <v>8</v>
      </c>
      <c r="L1876" t="str">
        <f t="shared" si="59"/>
        <v>FR-8</v>
      </c>
      <c r="M1876" s="7" t="s">
        <v>2241</v>
      </c>
      <c r="N1876" s="7" t="s">
        <v>2366</v>
      </c>
      <c r="O1876" s="7" t="s">
        <v>2243</v>
      </c>
      <c r="Q1876" s="10">
        <v>5714</v>
      </c>
      <c r="R1876" s="7" t="s">
        <v>5524</v>
      </c>
      <c r="S1876" s="11">
        <v>1</v>
      </c>
      <c r="T1876" s="12">
        <v>0</v>
      </c>
    </row>
    <row r="1877" spans="1:20" x14ac:dyDescent="0.25">
      <c r="A1877" s="7" t="s">
        <v>2239</v>
      </c>
      <c r="B1877" s="8" t="str">
        <f t="shared" si="58"/>
        <v>51199-FR-8</v>
      </c>
      <c r="C1877" s="7">
        <v>51199</v>
      </c>
      <c r="D1877" s="7" t="s">
        <v>688</v>
      </c>
      <c r="E1877" s="7" t="s">
        <v>2191</v>
      </c>
      <c r="F1877" s="7" t="s">
        <v>688</v>
      </c>
      <c r="G1877" s="7" t="s">
        <v>692</v>
      </c>
      <c r="H1877" s="7" t="s">
        <v>390</v>
      </c>
      <c r="I1877" s="8">
        <v>2</v>
      </c>
      <c r="J1877" s="7" t="s">
        <v>2244</v>
      </c>
      <c r="K1877" s="9">
        <v>8</v>
      </c>
      <c r="L1877" t="str">
        <f t="shared" si="59"/>
        <v>FR-8</v>
      </c>
      <c r="M1877" s="7" t="s">
        <v>2241</v>
      </c>
      <c r="N1877" s="7" t="s">
        <v>2366</v>
      </c>
      <c r="O1877" s="7" t="s">
        <v>2243</v>
      </c>
      <c r="Q1877" s="10">
        <v>3744</v>
      </c>
      <c r="R1877" s="7" t="s">
        <v>5535</v>
      </c>
      <c r="S1877" s="11">
        <v>1</v>
      </c>
      <c r="T1877" s="12">
        <v>0</v>
      </c>
    </row>
    <row r="1878" spans="1:20" x14ac:dyDescent="0.25">
      <c r="A1878" s="7" t="s">
        <v>2239</v>
      </c>
      <c r="B1878" s="8" t="str">
        <f t="shared" si="58"/>
        <v>51199-FR-8</v>
      </c>
      <c r="C1878" s="7">
        <v>51199</v>
      </c>
      <c r="D1878" s="7" t="s">
        <v>688</v>
      </c>
      <c r="E1878" s="7" t="s">
        <v>2191</v>
      </c>
      <c r="F1878" s="7" t="s">
        <v>688</v>
      </c>
      <c r="G1878" s="7" t="s">
        <v>692</v>
      </c>
      <c r="H1878" s="7" t="s">
        <v>390</v>
      </c>
      <c r="I1878" s="8">
        <v>2</v>
      </c>
      <c r="J1878" s="7" t="s">
        <v>2244</v>
      </c>
      <c r="K1878" s="9">
        <v>8</v>
      </c>
      <c r="L1878" t="str">
        <f t="shared" si="59"/>
        <v>FR-8</v>
      </c>
      <c r="M1878" s="7" t="s">
        <v>2241</v>
      </c>
      <c r="N1878" s="7" t="s">
        <v>2366</v>
      </c>
      <c r="O1878" s="7" t="s">
        <v>2243</v>
      </c>
      <c r="Q1878" s="10">
        <v>5714</v>
      </c>
      <c r="R1878" s="7" t="s">
        <v>5525</v>
      </c>
      <c r="S1878" s="11">
        <v>1</v>
      </c>
      <c r="T1878" s="12">
        <v>0</v>
      </c>
    </row>
    <row r="1879" spans="1:20" x14ac:dyDescent="0.25">
      <c r="A1879" s="7" t="s">
        <v>2239</v>
      </c>
      <c r="B1879" s="8" t="str">
        <f t="shared" si="58"/>
        <v>51199-FR-8</v>
      </c>
      <c r="C1879" s="7">
        <v>51199</v>
      </c>
      <c r="D1879" s="7" t="s">
        <v>688</v>
      </c>
      <c r="E1879" s="7" t="s">
        <v>2191</v>
      </c>
      <c r="F1879" s="7" t="s">
        <v>688</v>
      </c>
      <c r="G1879" s="7" t="s">
        <v>692</v>
      </c>
      <c r="H1879" s="7" t="s">
        <v>390</v>
      </c>
      <c r="I1879" s="8">
        <v>2</v>
      </c>
      <c r="J1879" s="7" t="s">
        <v>2244</v>
      </c>
      <c r="K1879" s="9">
        <v>8</v>
      </c>
      <c r="L1879" t="str">
        <f t="shared" si="59"/>
        <v>FR-8</v>
      </c>
      <c r="M1879" s="7" t="s">
        <v>2241</v>
      </c>
      <c r="N1879" s="7" t="s">
        <v>2366</v>
      </c>
      <c r="O1879" s="7" t="s">
        <v>2243</v>
      </c>
      <c r="Q1879" s="10">
        <v>5714</v>
      </c>
      <c r="R1879" s="7" t="s">
        <v>5525</v>
      </c>
      <c r="S1879" s="11">
        <v>1</v>
      </c>
      <c r="T1879" s="12">
        <v>0</v>
      </c>
    </row>
    <row r="1880" spans="1:20" x14ac:dyDescent="0.25">
      <c r="A1880" s="7" t="s">
        <v>2239</v>
      </c>
      <c r="B1880" s="8" t="str">
        <f t="shared" si="58"/>
        <v>51199-FR-8</v>
      </c>
      <c r="C1880" s="7">
        <v>51199</v>
      </c>
      <c r="D1880" s="7" t="s">
        <v>688</v>
      </c>
      <c r="E1880" s="7" t="s">
        <v>2191</v>
      </c>
      <c r="F1880" s="7" t="s">
        <v>688</v>
      </c>
      <c r="G1880" s="7" t="s">
        <v>692</v>
      </c>
      <c r="H1880" s="7" t="s">
        <v>390</v>
      </c>
      <c r="I1880" s="8">
        <v>2</v>
      </c>
      <c r="J1880" s="7" t="s">
        <v>2244</v>
      </c>
      <c r="K1880" s="9">
        <v>8</v>
      </c>
      <c r="L1880" t="str">
        <f t="shared" si="59"/>
        <v>FR-8</v>
      </c>
      <c r="M1880" s="7" t="s">
        <v>2241</v>
      </c>
      <c r="N1880" s="7" t="s">
        <v>2366</v>
      </c>
      <c r="O1880" s="7" t="s">
        <v>2243</v>
      </c>
      <c r="Q1880" s="10">
        <v>1714</v>
      </c>
      <c r="R1880" s="7" t="s">
        <v>5526</v>
      </c>
      <c r="S1880" s="11">
        <v>1</v>
      </c>
      <c r="T1880" s="12">
        <v>0</v>
      </c>
    </row>
    <row r="1881" spans="1:20" x14ac:dyDescent="0.25">
      <c r="A1881" s="7" t="s">
        <v>2239</v>
      </c>
      <c r="B1881" s="8" t="str">
        <f t="shared" si="58"/>
        <v>51199-FR-8</v>
      </c>
      <c r="C1881" s="7">
        <v>51199</v>
      </c>
      <c r="D1881" s="7" t="s">
        <v>688</v>
      </c>
      <c r="E1881" s="7" t="s">
        <v>2191</v>
      </c>
      <c r="F1881" s="7" t="s">
        <v>688</v>
      </c>
      <c r="G1881" s="7" t="s">
        <v>692</v>
      </c>
      <c r="H1881" s="7" t="s">
        <v>390</v>
      </c>
      <c r="I1881" s="8">
        <v>2</v>
      </c>
      <c r="J1881" s="7" t="s">
        <v>2244</v>
      </c>
      <c r="K1881" s="9">
        <v>8</v>
      </c>
      <c r="L1881" t="str">
        <f t="shared" si="59"/>
        <v>FR-8</v>
      </c>
      <c r="M1881" s="7" t="s">
        <v>2241</v>
      </c>
      <c r="N1881" s="7" t="s">
        <v>2366</v>
      </c>
      <c r="O1881" s="7" t="s">
        <v>2243</v>
      </c>
      <c r="Q1881" s="10">
        <v>3744</v>
      </c>
      <c r="R1881" s="7" t="s">
        <v>5536</v>
      </c>
      <c r="S1881" s="11">
        <v>1</v>
      </c>
      <c r="T1881" s="12">
        <v>0</v>
      </c>
    </row>
    <row r="1882" spans="1:20" x14ac:dyDescent="0.25">
      <c r="A1882" s="7" t="s">
        <v>2239</v>
      </c>
      <c r="B1882" s="8" t="str">
        <f t="shared" si="58"/>
        <v>51199-FR-8</v>
      </c>
      <c r="C1882" s="7">
        <v>51199</v>
      </c>
      <c r="D1882" s="7" t="s">
        <v>688</v>
      </c>
      <c r="E1882" s="7" t="s">
        <v>2191</v>
      </c>
      <c r="F1882" s="7" t="s">
        <v>688</v>
      </c>
      <c r="G1882" s="7" t="s">
        <v>692</v>
      </c>
      <c r="H1882" s="7" t="s">
        <v>390</v>
      </c>
      <c r="I1882" s="8">
        <v>2</v>
      </c>
      <c r="J1882" s="7" t="s">
        <v>2244</v>
      </c>
      <c r="K1882" s="9">
        <v>8</v>
      </c>
      <c r="L1882" t="str">
        <f t="shared" si="59"/>
        <v>FR-8</v>
      </c>
      <c r="M1882" s="7" t="s">
        <v>2241</v>
      </c>
      <c r="N1882" s="7" t="s">
        <v>2366</v>
      </c>
      <c r="O1882" s="7" t="s">
        <v>2243</v>
      </c>
      <c r="Q1882" s="10">
        <v>5714</v>
      </c>
      <c r="R1882" s="7" t="s">
        <v>5527</v>
      </c>
      <c r="S1882" s="11">
        <v>1</v>
      </c>
      <c r="T1882" s="12">
        <v>0</v>
      </c>
    </row>
    <row r="1883" spans="1:20" x14ac:dyDescent="0.25">
      <c r="A1883" s="7" t="s">
        <v>2239</v>
      </c>
      <c r="B1883" s="8" t="str">
        <f t="shared" si="58"/>
        <v>51199-FR-8</v>
      </c>
      <c r="C1883" s="7">
        <v>51199</v>
      </c>
      <c r="D1883" s="7" t="s">
        <v>688</v>
      </c>
      <c r="E1883" s="7" t="s">
        <v>2191</v>
      </c>
      <c r="F1883" s="7" t="s">
        <v>688</v>
      </c>
      <c r="G1883" s="7" t="s">
        <v>692</v>
      </c>
      <c r="H1883" s="7" t="s">
        <v>390</v>
      </c>
      <c r="I1883" s="8">
        <v>2</v>
      </c>
      <c r="J1883" s="7" t="s">
        <v>2244</v>
      </c>
      <c r="K1883" s="9">
        <v>8</v>
      </c>
      <c r="L1883" t="str">
        <f t="shared" si="59"/>
        <v>FR-8</v>
      </c>
      <c r="M1883" s="7" t="s">
        <v>2241</v>
      </c>
      <c r="N1883" s="7" t="s">
        <v>2366</v>
      </c>
      <c r="O1883" s="7" t="s">
        <v>2243</v>
      </c>
      <c r="Q1883" s="10">
        <v>1714</v>
      </c>
      <c r="R1883" s="7" t="s">
        <v>5528</v>
      </c>
      <c r="S1883" s="11">
        <v>1</v>
      </c>
      <c r="T1883" s="12">
        <v>0</v>
      </c>
    </row>
    <row r="1884" spans="1:20" x14ac:dyDescent="0.25">
      <c r="A1884" s="7" t="s">
        <v>2239</v>
      </c>
      <c r="B1884" s="8" t="str">
        <f t="shared" si="58"/>
        <v>51199-FR-8</v>
      </c>
      <c r="C1884" s="7">
        <v>51199</v>
      </c>
      <c r="D1884" s="7" t="s">
        <v>688</v>
      </c>
      <c r="E1884" s="7" t="s">
        <v>2191</v>
      </c>
      <c r="F1884" s="7" t="s">
        <v>688</v>
      </c>
      <c r="G1884" s="7" t="s">
        <v>692</v>
      </c>
      <c r="H1884" s="7" t="s">
        <v>390</v>
      </c>
      <c r="I1884" s="8">
        <v>2</v>
      </c>
      <c r="J1884" s="7" t="s">
        <v>2244</v>
      </c>
      <c r="K1884" s="9">
        <v>8</v>
      </c>
      <c r="L1884" t="str">
        <f t="shared" si="59"/>
        <v>FR-8</v>
      </c>
      <c r="M1884" s="7" t="s">
        <v>2241</v>
      </c>
      <c r="N1884" s="7" t="s">
        <v>2366</v>
      </c>
      <c r="O1884" s="7" t="s">
        <v>2243</v>
      </c>
      <c r="Q1884" s="10">
        <v>3744</v>
      </c>
      <c r="R1884" s="7" t="s">
        <v>5537</v>
      </c>
      <c r="S1884" s="11">
        <v>1</v>
      </c>
      <c r="T1884" s="12">
        <v>0</v>
      </c>
    </row>
    <row r="1885" spans="1:20" x14ac:dyDescent="0.25">
      <c r="A1885" s="7" t="s">
        <v>2239</v>
      </c>
      <c r="B1885" s="8" t="str">
        <f t="shared" si="58"/>
        <v>51199-FR-8</v>
      </c>
      <c r="C1885" s="7">
        <v>51199</v>
      </c>
      <c r="D1885" s="7" t="s">
        <v>688</v>
      </c>
      <c r="E1885" s="7" t="s">
        <v>2191</v>
      </c>
      <c r="F1885" s="7" t="s">
        <v>688</v>
      </c>
      <c r="G1885" s="7" t="s">
        <v>692</v>
      </c>
      <c r="H1885" s="7" t="s">
        <v>390</v>
      </c>
      <c r="I1885" s="8">
        <v>2</v>
      </c>
      <c r="J1885" s="7" t="s">
        <v>2244</v>
      </c>
      <c r="K1885" s="9">
        <v>8</v>
      </c>
      <c r="L1885" t="str">
        <f t="shared" si="59"/>
        <v>FR-8</v>
      </c>
      <c r="M1885" s="7" t="s">
        <v>2241</v>
      </c>
      <c r="N1885" s="7" t="s">
        <v>2366</v>
      </c>
      <c r="O1885" s="7" t="s">
        <v>2243</v>
      </c>
      <c r="Q1885" s="10">
        <v>5714</v>
      </c>
      <c r="R1885" s="7" t="s">
        <v>5529</v>
      </c>
      <c r="S1885" s="11">
        <v>1</v>
      </c>
      <c r="T1885" s="12">
        <v>0</v>
      </c>
    </row>
    <row r="1886" spans="1:20" x14ac:dyDescent="0.25">
      <c r="A1886" s="7" t="s">
        <v>2239</v>
      </c>
      <c r="B1886" s="8" t="str">
        <f t="shared" si="58"/>
        <v>51199-FR-8</v>
      </c>
      <c r="C1886" s="7">
        <v>51199</v>
      </c>
      <c r="D1886" s="7" t="s">
        <v>688</v>
      </c>
      <c r="E1886" s="7" t="s">
        <v>2191</v>
      </c>
      <c r="F1886" s="7" t="s">
        <v>688</v>
      </c>
      <c r="G1886" s="7" t="s">
        <v>692</v>
      </c>
      <c r="H1886" s="7" t="s">
        <v>390</v>
      </c>
      <c r="I1886" s="8">
        <v>2</v>
      </c>
      <c r="J1886" s="7" t="s">
        <v>2244</v>
      </c>
      <c r="K1886" s="9">
        <v>8</v>
      </c>
      <c r="L1886" t="str">
        <f t="shared" si="59"/>
        <v>FR-8</v>
      </c>
      <c r="M1886" s="7" t="s">
        <v>2241</v>
      </c>
      <c r="N1886" s="7" t="s">
        <v>2366</v>
      </c>
      <c r="O1886" s="7" t="s">
        <v>2243</v>
      </c>
      <c r="Q1886" s="10">
        <v>1714</v>
      </c>
      <c r="R1886" s="7" t="s">
        <v>5530</v>
      </c>
      <c r="S1886" s="11">
        <v>1</v>
      </c>
      <c r="T1886" s="12">
        <v>0</v>
      </c>
    </row>
    <row r="1887" spans="1:20" x14ac:dyDescent="0.25">
      <c r="A1887" s="7" t="s">
        <v>2239</v>
      </c>
      <c r="B1887" s="8" t="str">
        <f t="shared" si="58"/>
        <v>51199-FR-8</v>
      </c>
      <c r="C1887" s="7">
        <v>51199</v>
      </c>
      <c r="D1887" s="7" t="s">
        <v>688</v>
      </c>
      <c r="E1887" s="7" t="s">
        <v>2191</v>
      </c>
      <c r="F1887" s="7" t="s">
        <v>688</v>
      </c>
      <c r="G1887" s="7" t="s">
        <v>692</v>
      </c>
      <c r="H1887" s="7" t="s">
        <v>390</v>
      </c>
      <c r="I1887" s="8">
        <v>2</v>
      </c>
      <c r="J1887" s="7" t="s">
        <v>2244</v>
      </c>
      <c r="K1887" s="9">
        <v>8</v>
      </c>
      <c r="L1887" t="str">
        <f t="shared" si="59"/>
        <v>FR-8</v>
      </c>
      <c r="M1887" s="7" t="s">
        <v>2241</v>
      </c>
      <c r="N1887" s="7" t="s">
        <v>2366</v>
      </c>
      <c r="O1887" s="7" t="s">
        <v>2243</v>
      </c>
      <c r="Q1887" s="10">
        <v>3744</v>
      </c>
      <c r="R1887" s="7" t="s">
        <v>5538</v>
      </c>
      <c r="S1887" s="11">
        <v>1</v>
      </c>
      <c r="T1887" s="12">
        <v>0</v>
      </c>
    </row>
    <row r="1888" spans="1:20" x14ac:dyDescent="0.25">
      <c r="A1888" s="7" t="s">
        <v>2239</v>
      </c>
      <c r="B1888" s="8" t="str">
        <f t="shared" si="58"/>
        <v>51199-FR-8</v>
      </c>
      <c r="C1888" s="7">
        <v>51199</v>
      </c>
      <c r="D1888" s="7" t="s">
        <v>688</v>
      </c>
      <c r="E1888" s="7" t="s">
        <v>2191</v>
      </c>
      <c r="F1888" s="7" t="s">
        <v>688</v>
      </c>
      <c r="G1888" s="7" t="s">
        <v>692</v>
      </c>
      <c r="H1888" s="7" t="s">
        <v>390</v>
      </c>
      <c r="I1888" s="8">
        <v>2</v>
      </c>
      <c r="J1888" s="7" t="s">
        <v>2244</v>
      </c>
      <c r="K1888" s="9">
        <v>8</v>
      </c>
      <c r="L1888" t="str">
        <f t="shared" si="59"/>
        <v>FR-8</v>
      </c>
      <c r="M1888" s="7" t="s">
        <v>2241</v>
      </c>
      <c r="N1888" s="7" t="s">
        <v>2366</v>
      </c>
      <c r="O1888" s="7" t="s">
        <v>2243</v>
      </c>
      <c r="Q1888" s="10">
        <v>5714</v>
      </c>
      <c r="R1888" s="7" t="s">
        <v>5531</v>
      </c>
      <c r="S1888" s="11">
        <v>1</v>
      </c>
      <c r="T1888" s="12">
        <v>0</v>
      </c>
    </row>
    <row r="1889" spans="1:20" x14ac:dyDescent="0.25">
      <c r="A1889" s="7" t="s">
        <v>2239</v>
      </c>
      <c r="B1889" s="8" t="str">
        <f t="shared" si="58"/>
        <v>51199-FL-8</v>
      </c>
      <c r="C1889" s="7">
        <v>51199</v>
      </c>
      <c r="D1889" s="7" t="s">
        <v>688</v>
      </c>
      <c r="E1889" s="7" t="s">
        <v>2191</v>
      </c>
      <c r="F1889" s="7" t="s">
        <v>688</v>
      </c>
      <c r="G1889" s="7" t="s">
        <v>692</v>
      </c>
      <c r="H1889" s="7" t="s">
        <v>390</v>
      </c>
      <c r="I1889" s="8">
        <v>3</v>
      </c>
      <c r="J1889" s="7" t="s">
        <v>2240</v>
      </c>
      <c r="K1889" s="9">
        <v>8</v>
      </c>
      <c r="L1889" t="str">
        <f t="shared" si="59"/>
        <v>FL-8</v>
      </c>
      <c r="M1889" s="7" t="s">
        <v>2241</v>
      </c>
      <c r="N1889" s="7" t="s">
        <v>2365</v>
      </c>
      <c r="O1889" s="7" t="s">
        <v>2243</v>
      </c>
      <c r="Q1889" s="10">
        <v>3128</v>
      </c>
      <c r="R1889" s="7" t="s">
        <v>5534</v>
      </c>
      <c r="S1889" s="11">
        <v>1</v>
      </c>
      <c r="T1889" s="12">
        <v>0</v>
      </c>
    </row>
    <row r="1890" spans="1:20" x14ac:dyDescent="0.25">
      <c r="A1890" s="7" t="s">
        <v>2239</v>
      </c>
      <c r="B1890" s="8" t="str">
        <f t="shared" si="58"/>
        <v>51199-FL-8</v>
      </c>
      <c r="C1890" s="7">
        <v>51199</v>
      </c>
      <c r="D1890" s="7" t="s">
        <v>688</v>
      </c>
      <c r="E1890" s="7" t="s">
        <v>2191</v>
      </c>
      <c r="F1890" s="7" t="s">
        <v>688</v>
      </c>
      <c r="G1890" s="7" t="s">
        <v>692</v>
      </c>
      <c r="H1890" s="7" t="s">
        <v>390</v>
      </c>
      <c r="I1890" s="8">
        <v>3</v>
      </c>
      <c r="J1890" s="7" t="s">
        <v>2240</v>
      </c>
      <c r="K1890" s="9">
        <v>8</v>
      </c>
      <c r="L1890" t="str">
        <f t="shared" si="59"/>
        <v>FL-8</v>
      </c>
      <c r="M1890" s="7" t="s">
        <v>2241</v>
      </c>
      <c r="N1890" s="7" t="s">
        <v>2365</v>
      </c>
      <c r="O1890" s="7" t="s">
        <v>2243</v>
      </c>
      <c r="Q1890" s="10">
        <v>5128</v>
      </c>
      <c r="R1890" s="7" t="s">
        <v>5524</v>
      </c>
      <c r="S1890" s="11">
        <v>1</v>
      </c>
      <c r="T1890" s="12">
        <v>0</v>
      </c>
    </row>
    <row r="1891" spans="1:20" x14ac:dyDescent="0.25">
      <c r="A1891" s="7" t="s">
        <v>2239</v>
      </c>
      <c r="B1891" s="8" t="str">
        <f t="shared" si="58"/>
        <v>51199-FL-8</v>
      </c>
      <c r="C1891" s="7">
        <v>51199</v>
      </c>
      <c r="D1891" s="7" t="s">
        <v>688</v>
      </c>
      <c r="E1891" s="7" t="s">
        <v>2191</v>
      </c>
      <c r="F1891" s="7" t="s">
        <v>688</v>
      </c>
      <c r="G1891" s="7" t="s">
        <v>692</v>
      </c>
      <c r="H1891" s="7" t="s">
        <v>390</v>
      </c>
      <c r="I1891" s="8">
        <v>3</v>
      </c>
      <c r="J1891" s="7" t="s">
        <v>2240</v>
      </c>
      <c r="K1891" s="9">
        <v>8</v>
      </c>
      <c r="L1891" t="str">
        <f t="shared" si="59"/>
        <v>FL-8</v>
      </c>
      <c r="M1891" s="7" t="s">
        <v>2241</v>
      </c>
      <c r="N1891" s="7" t="s">
        <v>2365</v>
      </c>
      <c r="O1891" s="7" t="s">
        <v>2243</v>
      </c>
      <c r="Q1891" s="10">
        <v>3128</v>
      </c>
      <c r="R1891" s="7" t="s">
        <v>5535</v>
      </c>
      <c r="S1891" s="11">
        <v>1</v>
      </c>
      <c r="T1891" s="12">
        <v>0</v>
      </c>
    </row>
    <row r="1892" spans="1:20" x14ac:dyDescent="0.25">
      <c r="A1892" s="7" t="s">
        <v>2239</v>
      </c>
      <c r="B1892" s="8" t="str">
        <f t="shared" si="58"/>
        <v>51199-FL-8</v>
      </c>
      <c r="C1892" s="7">
        <v>51199</v>
      </c>
      <c r="D1892" s="7" t="s">
        <v>688</v>
      </c>
      <c r="E1892" s="7" t="s">
        <v>2191</v>
      </c>
      <c r="F1892" s="7" t="s">
        <v>688</v>
      </c>
      <c r="G1892" s="7" t="s">
        <v>692</v>
      </c>
      <c r="H1892" s="7" t="s">
        <v>390</v>
      </c>
      <c r="I1892" s="8">
        <v>3</v>
      </c>
      <c r="J1892" s="7" t="s">
        <v>2240</v>
      </c>
      <c r="K1892" s="9">
        <v>8</v>
      </c>
      <c r="L1892" t="str">
        <f t="shared" si="59"/>
        <v>FL-8</v>
      </c>
      <c r="M1892" s="7" t="s">
        <v>2241</v>
      </c>
      <c r="N1892" s="7" t="s">
        <v>2365</v>
      </c>
      <c r="O1892" s="7" t="s">
        <v>2243</v>
      </c>
      <c r="Q1892" s="10">
        <v>5128</v>
      </c>
      <c r="R1892" s="7" t="s">
        <v>5525</v>
      </c>
      <c r="S1892" s="11">
        <v>1</v>
      </c>
      <c r="T1892" s="12">
        <v>0</v>
      </c>
    </row>
    <row r="1893" spans="1:20" x14ac:dyDescent="0.25">
      <c r="A1893" s="7" t="s">
        <v>2239</v>
      </c>
      <c r="B1893" s="8" t="str">
        <f t="shared" si="58"/>
        <v>51199-FL-8</v>
      </c>
      <c r="C1893" s="7">
        <v>51199</v>
      </c>
      <c r="D1893" s="7" t="s">
        <v>688</v>
      </c>
      <c r="E1893" s="7" t="s">
        <v>2191</v>
      </c>
      <c r="F1893" s="7" t="s">
        <v>688</v>
      </c>
      <c r="G1893" s="7" t="s">
        <v>692</v>
      </c>
      <c r="H1893" s="7" t="s">
        <v>390</v>
      </c>
      <c r="I1893" s="8">
        <v>3</v>
      </c>
      <c r="J1893" s="7" t="s">
        <v>2240</v>
      </c>
      <c r="K1893" s="9">
        <v>8</v>
      </c>
      <c r="L1893" t="str">
        <f t="shared" si="59"/>
        <v>FL-8</v>
      </c>
      <c r="M1893" s="7" t="s">
        <v>2241</v>
      </c>
      <c r="N1893" s="7" t="s">
        <v>2365</v>
      </c>
      <c r="O1893" s="7" t="s">
        <v>2243</v>
      </c>
      <c r="Q1893" s="10">
        <v>5128</v>
      </c>
      <c r="R1893" s="7" t="s">
        <v>5525</v>
      </c>
      <c r="S1893" s="11">
        <v>1</v>
      </c>
      <c r="T1893" s="12">
        <v>0</v>
      </c>
    </row>
    <row r="1894" spans="1:20" x14ac:dyDescent="0.25">
      <c r="A1894" s="7" t="s">
        <v>2239</v>
      </c>
      <c r="B1894" s="8" t="str">
        <f t="shared" si="58"/>
        <v>51199-FL-8</v>
      </c>
      <c r="C1894" s="7">
        <v>51199</v>
      </c>
      <c r="D1894" s="7" t="s">
        <v>688</v>
      </c>
      <c r="E1894" s="7" t="s">
        <v>2191</v>
      </c>
      <c r="F1894" s="7" t="s">
        <v>688</v>
      </c>
      <c r="G1894" s="7" t="s">
        <v>692</v>
      </c>
      <c r="H1894" s="7" t="s">
        <v>390</v>
      </c>
      <c r="I1894" s="8">
        <v>3</v>
      </c>
      <c r="J1894" s="7" t="s">
        <v>2240</v>
      </c>
      <c r="K1894" s="9">
        <v>8</v>
      </c>
      <c r="L1894" t="str">
        <f t="shared" si="59"/>
        <v>FL-8</v>
      </c>
      <c r="M1894" s="7" t="s">
        <v>2241</v>
      </c>
      <c r="N1894" s="7" t="s">
        <v>2365</v>
      </c>
      <c r="O1894" s="7" t="s">
        <v>2243</v>
      </c>
      <c r="Q1894" s="10">
        <v>1128</v>
      </c>
      <c r="R1894" s="7" t="s">
        <v>5526</v>
      </c>
      <c r="S1894" s="11">
        <v>1</v>
      </c>
      <c r="T1894" s="12">
        <v>0</v>
      </c>
    </row>
    <row r="1895" spans="1:20" x14ac:dyDescent="0.25">
      <c r="A1895" s="7" t="s">
        <v>2239</v>
      </c>
      <c r="B1895" s="8" t="str">
        <f t="shared" si="58"/>
        <v>51199-FL-8</v>
      </c>
      <c r="C1895" s="7">
        <v>51199</v>
      </c>
      <c r="D1895" s="7" t="s">
        <v>688</v>
      </c>
      <c r="E1895" s="7" t="s">
        <v>2191</v>
      </c>
      <c r="F1895" s="7" t="s">
        <v>688</v>
      </c>
      <c r="G1895" s="7" t="s">
        <v>692</v>
      </c>
      <c r="H1895" s="7" t="s">
        <v>390</v>
      </c>
      <c r="I1895" s="8">
        <v>3</v>
      </c>
      <c r="J1895" s="7" t="s">
        <v>2240</v>
      </c>
      <c r="K1895" s="9">
        <v>8</v>
      </c>
      <c r="L1895" t="str">
        <f t="shared" si="59"/>
        <v>FL-8</v>
      </c>
      <c r="M1895" s="7" t="s">
        <v>2241</v>
      </c>
      <c r="N1895" s="7" t="s">
        <v>2365</v>
      </c>
      <c r="O1895" s="7" t="s">
        <v>2243</v>
      </c>
      <c r="Q1895" s="10">
        <v>3128</v>
      </c>
      <c r="R1895" s="7" t="s">
        <v>5536</v>
      </c>
      <c r="S1895" s="11">
        <v>1</v>
      </c>
      <c r="T1895" s="12">
        <v>0</v>
      </c>
    </row>
    <row r="1896" spans="1:20" x14ac:dyDescent="0.25">
      <c r="A1896" s="7" t="s">
        <v>2239</v>
      </c>
      <c r="B1896" s="8" t="str">
        <f t="shared" si="58"/>
        <v>51199-FL-8</v>
      </c>
      <c r="C1896" s="7">
        <v>51199</v>
      </c>
      <c r="D1896" s="7" t="s">
        <v>688</v>
      </c>
      <c r="E1896" s="7" t="s">
        <v>2191</v>
      </c>
      <c r="F1896" s="7" t="s">
        <v>688</v>
      </c>
      <c r="G1896" s="7" t="s">
        <v>692</v>
      </c>
      <c r="H1896" s="7" t="s">
        <v>390</v>
      </c>
      <c r="I1896" s="8">
        <v>3</v>
      </c>
      <c r="J1896" s="7" t="s">
        <v>2240</v>
      </c>
      <c r="K1896" s="9">
        <v>8</v>
      </c>
      <c r="L1896" t="str">
        <f t="shared" si="59"/>
        <v>FL-8</v>
      </c>
      <c r="M1896" s="7" t="s">
        <v>2241</v>
      </c>
      <c r="N1896" s="7" t="s">
        <v>2365</v>
      </c>
      <c r="O1896" s="7" t="s">
        <v>2243</v>
      </c>
      <c r="Q1896" s="10">
        <v>5128</v>
      </c>
      <c r="R1896" s="7" t="s">
        <v>5527</v>
      </c>
      <c r="S1896" s="11">
        <v>1</v>
      </c>
      <c r="T1896" s="12">
        <v>0</v>
      </c>
    </row>
    <row r="1897" spans="1:20" x14ac:dyDescent="0.25">
      <c r="A1897" s="7" t="s">
        <v>2239</v>
      </c>
      <c r="B1897" s="8" t="str">
        <f t="shared" si="58"/>
        <v>51199-FL-8</v>
      </c>
      <c r="C1897" s="7">
        <v>51199</v>
      </c>
      <c r="D1897" s="7" t="s">
        <v>688</v>
      </c>
      <c r="E1897" s="7" t="s">
        <v>2191</v>
      </c>
      <c r="F1897" s="7" t="s">
        <v>688</v>
      </c>
      <c r="G1897" s="7" t="s">
        <v>692</v>
      </c>
      <c r="H1897" s="7" t="s">
        <v>390</v>
      </c>
      <c r="I1897" s="8">
        <v>3</v>
      </c>
      <c r="J1897" s="7" t="s">
        <v>2240</v>
      </c>
      <c r="K1897" s="9">
        <v>8</v>
      </c>
      <c r="L1897" t="str">
        <f t="shared" si="59"/>
        <v>FL-8</v>
      </c>
      <c r="M1897" s="7" t="s">
        <v>2241</v>
      </c>
      <c r="N1897" s="7" t="s">
        <v>2365</v>
      </c>
      <c r="O1897" s="7" t="s">
        <v>2243</v>
      </c>
      <c r="Q1897" s="10">
        <v>1128</v>
      </c>
      <c r="R1897" s="7" t="s">
        <v>5528</v>
      </c>
      <c r="S1897" s="11">
        <v>1</v>
      </c>
      <c r="T1897" s="12">
        <v>0</v>
      </c>
    </row>
    <row r="1898" spans="1:20" x14ac:dyDescent="0.25">
      <c r="A1898" s="7" t="s">
        <v>2239</v>
      </c>
      <c r="B1898" s="8" t="str">
        <f t="shared" si="58"/>
        <v>51199-FL-8</v>
      </c>
      <c r="C1898" s="7">
        <v>51199</v>
      </c>
      <c r="D1898" s="7" t="s">
        <v>688</v>
      </c>
      <c r="E1898" s="7" t="s">
        <v>2191</v>
      </c>
      <c r="F1898" s="7" t="s">
        <v>688</v>
      </c>
      <c r="G1898" s="7" t="s">
        <v>692</v>
      </c>
      <c r="H1898" s="7" t="s">
        <v>390</v>
      </c>
      <c r="I1898" s="8">
        <v>3</v>
      </c>
      <c r="J1898" s="7" t="s">
        <v>2240</v>
      </c>
      <c r="K1898" s="9">
        <v>8</v>
      </c>
      <c r="L1898" t="str">
        <f t="shared" si="59"/>
        <v>FL-8</v>
      </c>
      <c r="M1898" s="7" t="s">
        <v>2241</v>
      </c>
      <c r="N1898" s="7" t="s">
        <v>2365</v>
      </c>
      <c r="O1898" s="7" t="s">
        <v>2243</v>
      </c>
      <c r="Q1898" s="10">
        <v>3128</v>
      </c>
      <c r="R1898" s="7" t="s">
        <v>5537</v>
      </c>
      <c r="S1898" s="11">
        <v>1</v>
      </c>
      <c r="T1898" s="12">
        <v>0</v>
      </c>
    </row>
    <row r="1899" spans="1:20" x14ac:dyDescent="0.25">
      <c r="A1899" s="7" t="s">
        <v>2239</v>
      </c>
      <c r="B1899" s="8" t="str">
        <f t="shared" si="58"/>
        <v>51199-FL-8</v>
      </c>
      <c r="C1899" s="7">
        <v>51199</v>
      </c>
      <c r="D1899" s="7" t="s">
        <v>688</v>
      </c>
      <c r="E1899" s="7" t="s">
        <v>2191</v>
      </c>
      <c r="F1899" s="7" t="s">
        <v>688</v>
      </c>
      <c r="G1899" s="7" t="s">
        <v>692</v>
      </c>
      <c r="H1899" s="7" t="s">
        <v>390</v>
      </c>
      <c r="I1899" s="8">
        <v>3</v>
      </c>
      <c r="J1899" s="7" t="s">
        <v>2240</v>
      </c>
      <c r="K1899" s="9">
        <v>8</v>
      </c>
      <c r="L1899" t="str">
        <f t="shared" si="59"/>
        <v>FL-8</v>
      </c>
      <c r="M1899" s="7" t="s">
        <v>2241</v>
      </c>
      <c r="N1899" s="7" t="s">
        <v>2365</v>
      </c>
      <c r="O1899" s="7" t="s">
        <v>2243</v>
      </c>
      <c r="Q1899" s="10">
        <v>5128</v>
      </c>
      <c r="R1899" s="7" t="s">
        <v>5529</v>
      </c>
      <c r="S1899" s="11">
        <v>1</v>
      </c>
      <c r="T1899" s="12">
        <v>0</v>
      </c>
    </row>
    <row r="1900" spans="1:20" x14ac:dyDescent="0.25">
      <c r="A1900" s="7" t="s">
        <v>2239</v>
      </c>
      <c r="B1900" s="8" t="str">
        <f t="shared" si="58"/>
        <v>51199-FL-8</v>
      </c>
      <c r="C1900" s="7">
        <v>51199</v>
      </c>
      <c r="D1900" s="7" t="s">
        <v>688</v>
      </c>
      <c r="E1900" s="7" t="s">
        <v>2191</v>
      </c>
      <c r="F1900" s="7" t="s">
        <v>688</v>
      </c>
      <c r="G1900" s="7" t="s">
        <v>692</v>
      </c>
      <c r="H1900" s="7" t="s">
        <v>390</v>
      </c>
      <c r="I1900" s="8">
        <v>3</v>
      </c>
      <c r="J1900" s="7" t="s">
        <v>2240</v>
      </c>
      <c r="K1900" s="9">
        <v>8</v>
      </c>
      <c r="L1900" t="str">
        <f t="shared" si="59"/>
        <v>FL-8</v>
      </c>
      <c r="M1900" s="7" t="s">
        <v>2241</v>
      </c>
      <c r="N1900" s="7" t="s">
        <v>2365</v>
      </c>
      <c r="O1900" s="7" t="s">
        <v>2243</v>
      </c>
      <c r="Q1900" s="10">
        <v>1128</v>
      </c>
      <c r="R1900" s="7" t="s">
        <v>5530</v>
      </c>
      <c r="S1900" s="11">
        <v>1</v>
      </c>
      <c r="T1900" s="12">
        <v>0</v>
      </c>
    </row>
    <row r="1901" spans="1:20" x14ac:dyDescent="0.25">
      <c r="A1901" s="7" t="s">
        <v>2239</v>
      </c>
      <c r="B1901" s="8" t="str">
        <f t="shared" si="58"/>
        <v>51199-FL-8</v>
      </c>
      <c r="C1901" s="7">
        <v>51199</v>
      </c>
      <c r="D1901" s="7" t="s">
        <v>688</v>
      </c>
      <c r="E1901" s="7" t="s">
        <v>2191</v>
      </c>
      <c r="F1901" s="7" t="s">
        <v>688</v>
      </c>
      <c r="G1901" s="7" t="s">
        <v>692</v>
      </c>
      <c r="H1901" s="7" t="s">
        <v>390</v>
      </c>
      <c r="I1901" s="8">
        <v>3</v>
      </c>
      <c r="J1901" s="7" t="s">
        <v>2240</v>
      </c>
      <c r="K1901" s="9">
        <v>8</v>
      </c>
      <c r="L1901" t="str">
        <f t="shared" si="59"/>
        <v>FL-8</v>
      </c>
      <c r="M1901" s="7" t="s">
        <v>2241</v>
      </c>
      <c r="N1901" s="7" t="s">
        <v>2365</v>
      </c>
      <c r="O1901" s="7" t="s">
        <v>2243</v>
      </c>
      <c r="Q1901" s="10">
        <v>3128</v>
      </c>
      <c r="R1901" s="7" t="s">
        <v>5538</v>
      </c>
      <c r="S1901" s="11">
        <v>1</v>
      </c>
      <c r="T1901" s="12">
        <v>0</v>
      </c>
    </row>
    <row r="1902" spans="1:20" x14ac:dyDescent="0.25">
      <c r="A1902" s="7" t="s">
        <v>2239</v>
      </c>
      <c r="B1902" s="8" t="str">
        <f t="shared" si="58"/>
        <v>51199-FL-8</v>
      </c>
      <c r="C1902" s="7">
        <v>51199</v>
      </c>
      <c r="D1902" s="7" t="s">
        <v>688</v>
      </c>
      <c r="E1902" s="7" t="s">
        <v>2191</v>
      </c>
      <c r="F1902" s="7" t="s">
        <v>688</v>
      </c>
      <c r="G1902" s="7" t="s">
        <v>692</v>
      </c>
      <c r="H1902" s="7" t="s">
        <v>390</v>
      </c>
      <c r="I1902" s="8">
        <v>3</v>
      </c>
      <c r="J1902" s="7" t="s">
        <v>2240</v>
      </c>
      <c r="K1902" s="9">
        <v>8</v>
      </c>
      <c r="L1902" t="str">
        <f t="shared" si="59"/>
        <v>FL-8</v>
      </c>
      <c r="M1902" s="7" t="s">
        <v>2241</v>
      </c>
      <c r="N1902" s="7" t="s">
        <v>2365</v>
      </c>
      <c r="O1902" s="7" t="s">
        <v>2243</v>
      </c>
      <c r="Q1902" s="10">
        <v>5128</v>
      </c>
      <c r="R1902" s="7" t="s">
        <v>5531</v>
      </c>
      <c r="S1902" s="11">
        <v>1</v>
      </c>
      <c r="T1902" s="12">
        <v>0</v>
      </c>
    </row>
    <row r="1903" spans="1:20" x14ac:dyDescent="0.25">
      <c r="A1903" s="7" t="s">
        <v>2239</v>
      </c>
      <c r="B1903" s="8" t="str">
        <f t="shared" si="58"/>
        <v>51200-FL-8</v>
      </c>
      <c r="C1903" s="7">
        <v>51200</v>
      </c>
      <c r="D1903" s="7" t="s">
        <v>55</v>
      </c>
      <c r="E1903" s="7" t="s">
        <v>2191</v>
      </c>
      <c r="F1903" s="7" t="s">
        <v>55</v>
      </c>
      <c r="G1903" s="7" t="s">
        <v>66</v>
      </c>
      <c r="H1903" s="7" t="s">
        <v>67</v>
      </c>
      <c r="I1903" s="8">
        <v>1</v>
      </c>
      <c r="J1903" s="7" t="s">
        <v>2240</v>
      </c>
      <c r="K1903" s="9">
        <v>8</v>
      </c>
      <c r="L1903" t="str">
        <f t="shared" si="59"/>
        <v>FL-8</v>
      </c>
      <c r="M1903" s="7" t="s">
        <v>2241</v>
      </c>
      <c r="N1903" s="7" t="s">
        <v>2367</v>
      </c>
      <c r="O1903" s="7" t="s">
        <v>2243</v>
      </c>
      <c r="Q1903" s="10">
        <v>4134</v>
      </c>
      <c r="R1903" s="7" t="s">
        <v>5539</v>
      </c>
      <c r="S1903" s="11">
        <v>2</v>
      </c>
      <c r="T1903" s="12">
        <v>0</v>
      </c>
    </row>
    <row r="1904" spans="1:20" x14ac:dyDescent="0.25">
      <c r="A1904" s="7" t="s">
        <v>2239</v>
      </c>
      <c r="B1904" s="8" t="str">
        <f t="shared" si="58"/>
        <v>51200-FL-8</v>
      </c>
      <c r="C1904" s="7">
        <v>51200</v>
      </c>
      <c r="D1904" s="7" t="s">
        <v>55</v>
      </c>
      <c r="E1904" s="7" t="s">
        <v>2191</v>
      </c>
      <c r="F1904" s="7" t="s">
        <v>55</v>
      </c>
      <c r="G1904" s="7" t="s">
        <v>66</v>
      </c>
      <c r="H1904" s="7" t="s">
        <v>67</v>
      </c>
      <c r="I1904" s="8">
        <v>1</v>
      </c>
      <c r="J1904" s="7" t="s">
        <v>2240</v>
      </c>
      <c r="K1904" s="9">
        <v>8</v>
      </c>
      <c r="L1904" t="str">
        <f t="shared" si="59"/>
        <v>FL-8</v>
      </c>
      <c r="M1904" s="7" t="s">
        <v>2241</v>
      </c>
      <c r="N1904" s="7" t="s">
        <v>2367</v>
      </c>
      <c r="O1904" s="7" t="s">
        <v>2243</v>
      </c>
      <c r="Q1904" s="10">
        <v>6141</v>
      </c>
      <c r="R1904" s="7" t="s">
        <v>5524</v>
      </c>
      <c r="S1904" s="11">
        <v>2</v>
      </c>
      <c r="T1904" s="12">
        <v>0</v>
      </c>
    </row>
    <row r="1905" spans="1:20" x14ac:dyDescent="0.25">
      <c r="A1905" s="7" t="s">
        <v>2239</v>
      </c>
      <c r="B1905" s="8" t="str">
        <f t="shared" si="58"/>
        <v>51200-FL-8</v>
      </c>
      <c r="C1905" s="7">
        <v>51200</v>
      </c>
      <c r="D1905" s="7" t="s">
        <v>55</v>
      </c>
      <c r="E1905" s="7" t="s">
        <v>2191</v>
      </c>
      <c r="F1905" s="7" t="s">
        <v>55</v>
      </c>
      <c r="G1905" s="7" t="s">
        <v>66</v>
      </c>
      <c r="H1905" s="7" t="s">
        <v>67</v>
      </c>
      <c r="I1905" s="8">
        <v>1</v>
      </c>
      <c r="J1905" s="7" t="s">
        <v>2240</v>
      </c>
      <c r="K1905" s="9">
        <v>8</v>
      </c>
      <c r="L1905" t="str">
        <f t="shared" si="59"/>
        <v>FL-8</v>
      </c>
      <c r="M1905" s="7" t="s">
        <v>2241</v>
      </c>
      <c r="N1905" s="7" t="s">
        <v>2367</v>
      </c>
      <c r="O1905" s="7" t="s">
        <v>2243</v>
      </c>
      <c r="Q1905" s="10">
        <v>3134</v>
      </c>
      <c r="R1905" s="7" t="s">
        <v>5535</v>
      </c>
      <c r="S1905" s="11">
        <v>2</v>
      </c>
      <c r="T1905" s="12">
        <v>0</v>
      </c>
    </row>
    <row r="1906" spans="1:20" x14ac:dyDescent="0.25">
      <c r="A1906" s="7" t="s">
        <v>2239</v>
      </c>
      <c r="B1906" s="8" t="str">
        <f t="shared" si="58"/>
        <v>51200-FL-8</v>
      </c>
      <c r="C1906" s="7">
        <v>51200</v>
      </c>
      <c r="D1906" s="7" t="s">
        <v>55</v>
      </c>
      <c r="E1906" s="7" t="s">
        <v>2191</v>
      </c>
      <c r="F1906" s="7" t="s">
        <v>55</v>
      </c>
      <c r="G1906" s="7" t="s">
        <v>66</v>
      </c>
      <c r="H1906" s="7" t="s">
        <v>67</v>
      </c>
      <c r="I1906" s="8">
        <v>1</v>
      </c>
      <c r="J1906" s="7" t="s">
        <v>2240</v>
      </c>
      <c r="K1906" s="9">
        <v>8</v>
      </c>
      <c r="L1906" t="str">
        <f t="shared" si="59"/>
        <v>FL-8</v>
      </c>
      <c r="M1906" s="7" t="s">
        <v>2241</v>
      </c>
      <c r="N1906" s="7" t="s">
        <v>2367</v>
      </c>
      <c r="O1906" s="7" t="s">
        <v>2243</v>
      </c>
      <c r="Q1906" s="10">
        <v>3134</v>
      </c>
      <c r="R1906" s="7" t="s">
        <v>5535</v>
      </c>
      <c r="S1906" s="11">
        <v>2</v>
      </c>
      <c r="T1906" s="12">
        <v>0</v>
      </c>
    </row>
    <row r="1907" spans="1:20" x14ac:dyDescent="0.25">
      <c r="A1907" s="7" t="s">
        <v>2239</v>
      </c>
      <c r="B1907" s="8" t="str">
        <f t="shared" si="58"/>
        <v>51200-FL-8</v>
      </c>
      <c r="C1907" s="7">
        <v>51200</v>
      </c>
      <c r="D1907" s="7" t="s">
        <v>55</v>
      </c>
      <c r="E1907" s="7" t="s">
        <v>2191</v>
      </c>
      <c r="F1907" s="7" t="s">
        <v>55</v>
      </c>
      <c r="G1907" s="7" t="s">
        <v>66</v>
      </c>
      <c r="H1907" s="7" t="s">
        <v>67</v>
      </c>
      <c r="I1907" s="8">
        <v>1</v>
      </c>
      <c r="J1907" s="7" t="s">
        <v>2240</v>
      </c>
      <c r="K1907" s="9">
        <v>8</v>
      </c>
      <c r="L1907" t="str">
        <f t="shared" si="59"/>
        <v>FL-8</v>
      </c>
      <c r="M1907" s="7" t="s">
        <v>2241</v>
      </c>
      <c r="N1907" s="7" t="s">
        <v>2367</v>
      </c>
      <c r="O1907" s="7" t="s">
        <v>2243</v>
      </c>
      <c r="Q1907" s="10">
        <v>5134</v>
      </c>
      <c r="R1907" s="7" t="s">
        <v>5525</v>
      </c>
      <c r="S1907" s="11">
        <v>2</v>
      </c>
      <c r="T1907" s="12">
        <v>0</v>
      </c>
    </row>
    <row r="1908" spans="1:20" x14ac:dyDescent="0.25">
      <c r="A1908" s="7" t="s">
        <v>2239</v>
      </c>
      <c r="B1908" s="8" t="str">
        <f t="shared" si="58"/>
        <v>51200-FL-8</v>
      </c>
      <c r="C1908" s="7">
        <v>51200</v>
      </c>
      <c r="D1908" s="7" t="s">
        <v>55</v>
      </c>
      <c r="E1908" s="7" t="s">
        <v>2191</v>
      </c>
      <c r="F1908" s="7" t="s">
        <v>55</v>
      </c>
      <c r="G1908" s="7" t="s">
        <v>66</v>
      </c>
      <c r="H1908" s="7" t="s">
        <v>67</v>
      </c>
      <c r="I1908" s="8">
        <v>1</v>
      </c>
      <c r="J1908" s="7" t="s">
        <v>2240</v>
      </c>
      <c r="K1908" s="9">
        <v>8</v>
      </c>
      <c r="L1908" t="str">
        <f t="shared" si="59"/>
        <v>FL-8</v>
      </c>
      <c r="M1908" s="7" t="s">
        <v>2241</v>
      </c>
      <c r="N1908" s="7" t="s">
        <v>2367</v>
      </c>
      <c r="O1908" s="7" t="s">
        <v>2243</v>
      </c>
      <c r="Q1908" s="10">
        <v>1134</v>
      </c>
      <c r="R1908" s="7" t="s">
        <v>5526</v>
      </c>
      <c r="S1908" s="11">
        <v>2</v>
      </c>
      <c r="T1908" s="12">
        <v>0</v>
      </c>
    </row>
    <row r="1909" spans="1:20" x14ac:dyDescent="0.25">
      <c r="A1909" s="7" t="s">
        <v>2239</v>
      </c>
      <c r="B1909" s="8" t="str">
        <f t="shared" si="58"/>
        <v>51200-FL-8</v>
      </c>
      <c r="C1909" s="7">
        <v>51200</v>
      </c>
      <c r="D1909" s="7" t="s">
        <v>55</v>
      </c>
      <c r="E1909" s="7" t="s">
        <v>2191</v>
      </c>
      <c r="F1909" s="7" t="s">
        <v>55</v>
      </c>
      <c r="G1909" s="7" t="s">
        <v>66</v>
      </c>
      <c r="H1909" s="7" t="s">
        <v>67</v>
      </c>
      <c r="I1909" s="8">
        <v>1</v>
      </c>
      <c r="J1909" s="7" t="s">
        <v>2240</v>
      </c>
      <c r="K1909" s="9">
        <v>8</v>
      </c>
      <c r="L1909" t="str">
        <f t="shared" si="59"/>
        <v>FL-8</v>
      </c>
      <c r="M1909" s="7" t="s">
        <v>2241</v>
      </c>
      <c r="N1909" s="7" t="s">
        <v>2367</v>
      </c>
      <c r="O1909" s="7" t="s">
        <v>2243</v>
      </c>
      <c r="Q1909" s="10">
        <v>3134</v>
      </c>
      <c r="R1909" s="7" t="s">
        <v>5536</v>
      </c>
      <c r="S1909" s="11">
        <v>2</v>
      </c>
      <c r="T1909" s="12">
        <v>0</v>
      </c>
    </row>
    <row r="1910" spans="1:20" x14ac:dyDescent="0.25">
      <c r="A1910" s="7" t="s">
        <v>2239</v>
      </c>
      <c r="B1910" s="8" t="str">
        <f t="shared" si="58"/>
        <v>51200-FL-8</v>
      </c>
      <c r="C1910" s="7">
        <v>51200</v>
      </c>
      <c r="D1910" s="7" t="s">
        <v>55</v>
      </c>
      <c r="E1910" s="7" t="s">
        <v>2191</v>
      </c>
      <c r="F1910" s="7" t="s">
        <v>55</v>
      </c>
      <c r="G1910" s="7" t="s">
        <v>66</v>
      </c>
      <c r="H1910" s="7" t="s">
        <v>67</v>
      </c>
      <c r="I1910" s="8">
        <v>1</v>
      </c>
      <c r="J1910" s="7" t="s">
        <v>2240</v>
      </c>
      <c r="K1910" s="9">
        <v>8</v>
      </c>
      <c r="L1910" t="str">
        <f t="shared" si="59"/>
        <v>FL-8</v>
      </c>
      <c r="M1910" s="7" t="s">
        <v>2241</v>
      </c>
      <c r="N1910" s="7" t="s">
        <v>2367</v>
      </c>
      <c r="O1910" s="7" t="s">
        <v>2243</v>
      </c>
      <c r="Q1910" s="10">
        <v>5134</v>
      </c>
      <c r="R1910" s="7" t="s">
        <v>5527</v>
      </c>
      <c r="S1910" s="11">
        <v>2</v>
      </c>
      <c r="T1910" s="12">
        <v>0</v>
      </c>
    </row>
    <row r="1911" spans="1:20" x14ac:dyDescent="0.25">
      <c r="A1911" s="7" t="s">
        <v>2239</v>
      </c>
      <c r="B1911" s="8" t="str">
        <f t="shared" si="58"/>
        <v>51200-FL-8</v>
      </c>
      <c r="C1911" s="7">
        <v>51200</v>
      </c>
      <c r="D1911" s="7" t="s">
        <v>55</v>
      </c>
      <c r="E1911" s="7" t="s">
        <v>2191</v>
      </c>
      <c r="F1911" s="7" t="s">
        <v>55</v>
      </c>
      <c r="G1911" s="7" t="s">
        <v>66</v>
      </c>
      <c r="H1911" s="7" t="s">
        <v>67</v>
      </c>
      <c r="I1911" s="8">
        <v>1</v>
      </c>
      <c r="J1911" s="7" t="s">
        <v>2240</v>
      </c>
      <c r="K1911" s="9">
        <v>8</v>
      </c>
      <c r="L1911" t="str">
        <f t="shared" si="59"/>
        <v>FL-8</v>
      </c>
      <c r="M1911" s="7" t="s">
        <v>2241</v>
      </c>
      <c r="N1911" s="7" t="s">
        <v>2367</v>
      </c>
      <c r="O1911" s="7" t="s">
        <v>2243</v>
      </c>
      <c r="Q1911" s="10">
        <v>1134</v>
      </c>
      <c r="R1911" s="7" t="s">
        <v>5528</v>
      </c>
      <c r="S1911" s="11">
        <v>2</v>
      </c>
      <c r="T1911" s="12">
        <v>0</v>
      </c>
    </row>
    <row r="1912" spans="1:20" x14ac:dyDescent="0.25">
      <c r="A1912" s="7" t="s">
        <v>2239</v>
      </c>
      <c r="B1912" s="8" t="str">
        <f t="shared" si="58"/>
        <v>51200-FL-8</v>
      </c>
      <c r="C1912" s="7">
        <v>51200</v>
      </c>
      <c r="D1912" s="7" t="s">
        <v>55</v>
      </c>
      <c r="E1912" s="7" t="s">
        <v>2191</v>
      </c>
      <c r="F1912" s="7" t="s">
        <v>55</v>
      </c>
      <c r="G1912" s="7" t="s">
        <v>66</v>
      </c>
      <c r="H1912" s="7" t="s">
        <v>67</v>
      </c>
      <c r="I1912" s="8">
        <v>1</v>
      </c>
      <c r="J1912" s="7" t="s">
        <v>2240</v>
      </c>
      <c r="K1912" s="9">
        <v>8</v>
      </c>
      <c r="L1912" t="str">
        <f t="shared" si="59"/>
        <v>FL-8</v>
      </c>
      <c r="M1912" s="7" t="s">
        <v>2241</v>
      </c>
      <c r="N1912" s="7" t="s">
        <v>2367</v>
      </c>
      <c r="O1912" s="7" t="s">
        <v>2243</v>
      </c>
      <c r="Q1912" s="10">
        <v>3134</v>
      </c>
      <c r="R1912" s="7" t="s">
        <v>5537</v>
      </c>
      <c r="S1912" s="11">
        <v>2</v>
      </c>
      <c r="T1912" s="12">
        <v>0</v>
      </c>
    </row>
    <row r="1913" spans="1:20" x14ac:dyDescent="0.25">
      <c r="A1913" s="7" t="s">
        <v>2239</v>
      </c>
      <c r="B1913" s="8" t="str">
        <f t="shared" si="58"/>
        <v>51200-FL-8</v>
      </c>
      <c r="C1913" s="7">
        <v>51200</v>
      </c>
      <c r="D1913" s="7" t="s">
        <v>55</v>
      </c>
      <c r="E1913" s="7" t="s">
        <v>2191</v>
      </c>
      <c r="F1913" s="7" t="s">
        <v>55</v>
      </c>
      <c r="G1913" s="7" t="s">
        <v>66</v>
      </c>
      <c r="H1913" s="7" t="s">
        <v>67</v>
      </c>
      <c r="I1913" s="8">
        <v>1</v>
      </c>
      <c r="J1913" s="7" t="s">
        <v>2240</v>
      </c>
      <c r="K1913" s="9">
        <v>8</v>
      </c>
      <c r="L1913" t="str">
        <f t="shared" si="59"/>
        <v>FL-8</v>
      </c>
      <c r="M1913" s="7" t="s">
        <v>2241</v>
      </c>
      <c r="N1913" s="7" t="s">
        <v>2367</v>
      </c>
      <c r="O1913" s="7" t="s">
        <v>2243</v>
      </c>
      <c r="Q1913" s="10">
        <v>5134</v>
      </c>
      <c r="R1913" s="7" t="s">
        <v>5529</v>
      </c>
      <c r="S1913" s="11">
        <v>2</v>
      </c>
      <c r="T1913" s="12">
        <v>0</v>
      </c>
    </row>
    <row r="1914" spans="1:20" x14ac:dyDescent="0.25">
      <c r="A1914" s="7" t="s">
        <v>2239</v>
      </c>
      <c r="B1914" s="8" t="str">
        <f t="shared" si="58"/>
        <v>51200-FL-8</v>
      </c>
      <c r="C1914" s="7">
        <v>51200</v>
      </c>
      <c r="D1914" s="7" t="s">
        <v>55</v>
      </c>
      <c r="E1914" s="7" t="s">
        <v>2191</v>
      </c>
      <c r="F1914" s="7" t="s">
        <v>55</v>
      </c>
      <c r="G1914" s="7" t="s">
        <v>66</v>
      </c>
      <c r="H1914" s="7" t="s">
        <v>67</v>
      </c>
      <c r="I1914" s="8">
        <v>1</v>
      </c>
      <c r="J1914" s="7" t="s">
        <v>2240</v>
      </c>
      <c r="K1914" s="9">
        <v>8</v>
      </c>
      <c r="L1914" t="str">
        <f t="shared" si="59"/>
        <v>FL-8</v>
      </c>
      <c r="M1914" s="7" t="s">
        <v>2241</v>
      </c>
      <c r="N1914" s="7" t="s">
        <v>2367</v>
      </c>
      <c r="O1914" s="7" t="s">
        <v>2243</v>
      </c>
      <c r="Q1914" s="10">
        <v>1134</v>
      </c>
      <c r="R1914" s="7" t="s">
        <v>5530</v>
      </c>
      <c r="S1914" s="11">
        <v>2</v>
      </c>
      <c r="T1914" s="12">
        <v>0</v>
      </c>
    </row>
    <row r="1915" spans="1:20" x14ac:dyDescent="0.25">
      <c r="A1915" s="7" t="s">
        <v>2239</v>
      </c>
      <c r="B1915" s="8" t="str">
        <f t="shared" si="58"/>
        <v>51200-FL-8</v>
      </c>
      <c r="C1915" s="7">
        <v>51200</v>
      </c>
      <c r="D1915" s="7" t="s">
        <v>55</v>
      </c>
      <c r="E1915" s="7" t="s">
        <v>2191</v>
      </c>
      <c r="F1915" s="7" t="s">
        <v>55</v>
      </c>
      <c r="G1915" s="7" t="s">
        <v>66</v>
      </c>
      <c r="H1915" s="7" t="s">
        <v>67</v>
      </c>
      <c r="I1915" s="8">
        <v>1</v>
      </c>
      <c r="J1915" s="7" t="s">
        <v>2240</v>
      </c>
      <c r="K1915" s="9">
        <v>8</v>
      </c>
      <c r="L1915" t="str">
        <f t="shared" si="59"/>
        <v>FL-8</v>
      </c>
      <c r="M1915" s="7" t="s">
        <v>2241</v>
      </c>
      <c r="N1915" s="7" t="s">
        <v>2367</v>
      </c>
      <c r="O1915" s="7" t="s">
        <v>2243</v>
      </c>
      <c r="Q1915" s="10">
        <v>3134</v>
      </c>
      <c r="R1915" s="7" t="s">
        <v>5538</v>
      </c>
      <c r="S1915" s="11">
        <v>2</v>
      </c>
      <c r="T1915" s="12">
        <v>0</v>
      </c>
    </row>
    <row r="1916" spans="1:20" x14ac:dyDescent="0.25">
      <c r="A1916" s="7" t="s">
        <v>2239</v>
      </c>
      <c r="B1916" s="8" t="str">
        <f t="shared" si="58"/>
        <v>51200-FL-8</v>
      </c>
      <c r="C1916" s="7">
        <v>51200</v>
      </c>
      <c r="D1916" s="7" t="s">
        <v>55</v>
      </c>
      <c r="E1916" s="7" t="s">
        <v>2191</v>
      </c>
      <c r="F1916" s="7" t="s">
        <v>55</v>
      </c>
      <c r="G1916" s="7" t="s">
        <v>66</v>
      </c>
      <c r="H1916" s="7" t="s">
        <v>67</v>
      </c>
      <c r="I1916" s="8">
        <v>1</v>
      </c>
      <c r="J1916" s="7" t="s">
        <v>2240</v>
      </c>
      <c r="K1916" s="9">
        <v>8</v>
      </c>
      <c r="L1916" t="str">
        <f t="shared" si="59"/>
        <v>FL-8</v>
      </c>
      <c r="M1916" s="7" t="s">
        <v>2241</v>
      </c>
      <c r="N1916" s="7" t="s">
        <v>2367</v>
      </c>
      <c r="O1916" s="7" t="s">
        <v>2243</v>
      </c>
      <c r="Q1916" s="10">
        <v>5134</v>
      </c>
      <c r="R1916" s="7" t="s">
        <v>5531</v>
      </c>
      <c r="S1916" s="11">
        <v>2</v>
      </c>
      <c r="T1916" s="12">
        <v>0</v>
      </c>
    </row>
    <row r="1917" spans="1:20" x14ac:dyDescent="0.25">
      <c r="A1917" s="7" t="s">
        <v>2239</v>
      </c>
      <c r="B1917" s="8" t="str">
        <f t="shared" si="58"/>
        <v>51200-FR-8</v>
      </c>
      <c r="C1917" s="7">
        <v>51200</v>
      </c>
      <c r="D1917" s="7" t="s">
        <v>55</v>
      </c>
      <c r="E1917" s="7" t="s">
        <v>2191</v>
      </c>
      <c r="F1917" s="7" t="s">
        <v>55</v>
      </c>
      <c r="G1917" s="7" t="s">
        <v>66</v>
      </c>
      <c r="H1917" s="7" t="s">
        <v>67</v>
      </c>
      <c r="I1917" s="8">
        <v>2</v>
      </c>
      <c r="J1917" s="7" t="s">
        <v>2244</v>
      </c>
      <c r="K1917" s="9">
        <v>8</v>
      </c>
      <c r="L1917" t="str">
        <f t="shared" si="59"/>
        <v>FR-8</v>
      </c>
      <c r="M1917" s="7" t="s">
        <v>2241</v>
      </c>
      <c r="N1917" s="7" t="s">
        <v>2368</v>
      </c>
      <c r="O1917" s="7" t="s">
        <v>2243</v>
      </c>
      <c r="Q1917" s="10">
        <v>3714</v>
      </c>
      <c r="R1917" s="7" t="s">
        <v>5534</v>
      </c>
      <c r="S1917" s="11">
        <v>1</v>
      </c>
      <c r="T1917" s="12">
        <v>0</v>
      </c>
    </row>
    <row r="1918" spans="1:20" x14ac:dyDescent="0.25">
      <c r="A1918" s="7" t="s">
        <v>2239</v>
      </c>
      <c r="B1918" s="8" t="str">
        <f t="shared" si="58"/>
        <v>51200-FR-8</v>
      </c>
      <c r="C1918" s="7">
        <v>51200</v>
      </c>
      <c r="D1918" s="7" t="s">
        <v>55</v>
      </c>
      <c r="E1918" s="7" t="s">
        <v>2191</v>
      </c>
      <c r="F1918" s="7" t="s">
        <v>55</v>
      </c>
      <c r="G1918" s="7" t="s">
        <v>66</v>
      </c>
      <c r="H1918" s="7" t="s">
        <v>67</v>
      </c>
      <c r="I1918" s="8">
        <v>2</v>
      </c>
      <c r="J1918" s="7" t="s">
        <v>2244</v>
      </c>
      <c r="K1918" s="9">
        <v>8</v>
      </c>
      <c r="L1918" t="str">
        <f t="shared" si="59"/>
        <v>FR-8</v>
      </c>
      <c r="M1918" s="7" t="s">
        <v>2241</v>
      </c>
      <c r="N1918" s="7" t="s">
        <v>2368</v>
      </c>
      <c r="O1918" s="7" t="s">
        <v>2243</v>
      </c>
      <c r="Q1918" s="10">
        <v>5714</v>
      </c>
      <c r="R1918" s="7" t="s">
        <v>5524</v>
      </c>
      <c r="S1918" s="11">
        <v>1</v>
      </c>
      <c r="T1918" s="12">
        <v>0</v>
      </c>
    </row>
    <row r="1919" spans="1:20" x14ac:dyDescent="0.25">
      <c r="A1919" s="7" t="s">
        <v>2239</v>
      </c>
      <c r="B1919" s="8" t="str">
        <f t="shared" si="58"/>
        <v>51200-FR-8</v>
      </c>
      <c r="C1919" s="7">
        <v>51200</v>
      </c>
      <c r="D1919" s="7" t="s">
        <v>55</v>
      </c>
      <c r="E1919" s="7" t="s">
        <v>2191</v>
      </c>
      <c r="F1919" s="7" t="s">
        <v>55</v>
      </c>
      <c r="G1919" s="7" t="s">
        <v>66</v>
      </c>
      <c r="H1919" s="7" t="s">
        <v>67</v>
      </c>
      <c r="I1919" s="8">
        <v>2</v>
      </c>
      <c r="J1919" s="7" t="s">
        <v>2244</v>
      </c>
      <c r="K1919" s="9">
        <v>8</v>
      </c>
      <c r="L1919" t="str">
        <f t="shared" si="59"/>
        <v>FR-8</v>
      </c>
      <c r="M1919" s="7" t="s">
        <v>2241</v>
      </c>
      <c r="N1919" s="7" t="s">
        <v>2368</v>
      </c>
      <c r="O1919" s="7" t="s">
        <v>2243</v>
      </c>
      <c r="Q1919" s="10">
        <v>3714</v>
      </c>
      <c r="R1919" s="7" t="s">
        <v>5535</v>
      </c>
      <c r="S1919" s="11">
        <v>1</v>
      </c>
      <c r="T1919" s="12">
        <v>0</v>
      </c>
    </row>
    <row r="1920" spans="1:20" x14ac:dyDescent="0.25">
      <c r="A1920" s="7" t="s">
        <v>2239</v>
      </c>
      <c r="B1920" s="8" t="str">
        <f t="shared" si="58"/>
        <v>51200-FR-8</v>
      </c>
      <c r="C1920" s="7">
        <v>51200</v>
      </c>
      <c r="D1920" s="7" t="s">
        <v>55</v>
      </c>
      <c r="E1920" s="7" t="s">
        <v>2191</v>
      </c>
      <c r="F1920" s="7" t="s">
        <v>55</v>
      </c>
      <c r="G1920" s="7" t="s">
        <v>66</v>
      </c>
      <c r="H1920" s="7" t="s">
        <v>67</v>
      </c>
      <c r="I1920" s="8">
        <v>2</v>
      </c>
      <c r="J1920" s="7" t="s">
        <v>2244</v>
      </c>
      <c r="K1920" s="9">
        <v>8</v>
      </c>
      <c r="L1920" t="str">
        <f t="shared" si="59"/>
        <v>FR-8</v>
      </c>
      <c r="M1920" s="7" t="s">
        <v>2241</v>
      </c>
      <c r="N1920" s="7" t="s">
        <v>2368</v>
      </c>
      <c r="O1920" s="7" t="s">
        <v>2243</v>
      </c>
      <c r="Q1920" s="10">
        <v>5714</v>
      </c>
      <c r="R1920" s="7" t="s">
        <v>5525</v>
      </c>
      <c r="S1920" s="11">
        <v>1</v>
      </c>
      <c r="T1920" s="12">
        <v>0</v>
      </c>
    </row>
    <row r="1921" spans="1:20" x14ac:dyDescent="0.25">
      <c r="A1921" s="7" t="s">
        <v>2239</v>
      </c>
      <c r="B1921" s="8" t="str">
        <f t="shared" si="58"/>
        <v>51200-FR-8</v>
      </c>
      <c r="C1921" s="7">
        <v>51200</v>
      </c>
      <c r="D1921" s="7" t="s">
        <v>55</v>
      </c>
      <c r="E1921" s="7" t="s">
        <v>2191</v>
      </c>
      <c r="F1921" s="7" t="s">
        <v>55</v>
      </c>
      <c r="G1921" s="7" t="s">
        <v>66</v>
      </c>
      <c r="H1921" s="7" t="s">
        <v>67</v>
      </c>
      <c r="I1921" s="8">
        <v>2</v>
      </c>
      <c r="J1921" s="7" t="s">
        <v>2244</v>
      </c>
      <c r="K1921" s="9">
        <v>8</v>
      </c>
      <c r="L1921" t="str">
        <f t="shared" si="59"/>
        <v>FR-8</v>
      </c>
      <c r="M1921" s="7" t="s">
        <v>2241</v>
      </c>
      <c r="N1921" s="7" t="s">
        <v>2368</v>
      </c>
      <c r="O1921" s="7" t="s">
        <v>2243</v>
      </c>
      <c r="Q1921" s="10">
        <v>5714</v>
      </c>
      <c r="R1921" s="7" t="s">
        <v>5525</v>
      </c>
      <c r="S1921" s="11">
        <v>1</v>
      </c>
      <c r="T1921" s="12">
        <v>0</v>
      </c>
    </row>
    <row r="1922" spans="1:20" x14ac:dyDescent="0.25">
      <c r="A1922" s="7" t="s">
        <v>2239</v>
      </c>
      <c r="B1922" s="8" t="str">
        <f t="shared" si="58"/>
        <v>51200-FR-8</v>
      </c>
      <c r="C1922" s="7">
        <v>51200</v>
      </c>
      <c r="D1922" s="7" t="s">
        <v>55</v>
      </c>
      <c r="E1922" s="7" t="s">
        <v>2191</v>
      </c>
      <c r="F1922" s="7" t="s">
        <v>55</v>
      </c>
      <c r="G1922" s="7" t="s">
        <v>66</v>
      </c>
      <c r="H1922" s="7" t="s">
        <v>67</v>
      </c>
      <c r="I1922" s="8">
        <v>2</v>
      </c>
      <c r="J1922" s="7" t="s">
        <v>2244</v>
      </c>
      <c r="K1922" s="9">
        <v>8</v>
      </c>
      <c r="L1922" t="str">
        <f t="shared" si="59"/>
        <v>FR-8</v>
      </c>
      <c r="M1922" s="7" t="s">
        <v>2241</v>
      </c>
      <c r="N1922" s="7" t="s">
        <v>2368</v>
      </c>
      <c r="O1922" s="7" t="s">
        <v>2243</v>
      </c>
      <c r="Q1922" s="10">
        <v>1714</v>
      </c>
      <c r="R1922" s="7" t="s">
        <v>5526</v>
      </c>
      <c r="S1922" s="11">
        <v>1</v>
      </c>
      <c r="T1922" s="12">
        <v>0</v>
      </c>
    </row>
    <row r="1923" spans="1:20" x14ac:dyDescent="0.25">
      <c r="A1923" s="7" t="s">
        <v>2239</v>
      </c>
      <c r="B1923" s="8" t="str">
        <f t="shared" ref="B1923:B1986" si="60">C1923&amp;"-"&amp;L1923</f>
        <v>51200-FR-8</v>
      </c>
      <c r="C1923" s="7">
        <v>51200</v>
      </c>
      <c r="D1923" s="7" t="s">
        <v>55</v>
      </c>
      <c r="E1923" s="7" t="s">
        <v>2191</v>
      </c>
      <c r="F1923" s="7" t="s">
        <v>55</v>
      </c>
      <c r="G1923" s="7" t="s">
        <v>66</v>
      </c>
      <c r="H1923" s="7" t="s">
        <v>67</v>
      </c>
      <c r="I1923" s="8">
        <v>2</v>
      </c>
      <c r="J1923" s="7" t="s">
        <v>2244</v>
      </c>
      <c r="K1923" s="9">
        <v>8</v>
      </c>
      <c r="L1923" t="str">
        <f t="shared" ref="L1923:L1986" si="61">J1923&amp;"-"&amp;K1923</f>
        <v>FR-8</v>
      </c>
      <c r="M1923" s="7" t="s">
        <v>2241</v>
      </c>
      <c r="N1923" s="7" t="s">
        <v>2368</v>
      </c>
      <c r="O1923" s="7" t="s">
        <v>2243</v>
      </c>
      <c r="Q1923" s="10">
        <v>3714</v>
      </c>
      <c r="R1923" s="7" t="s">
        <v>5536</v>
      </c>
      <c r="S1923" s="11">
        <v>1</v>
      </c>
      <c r="T1923" s="12">
        <v>0</v>
      </c>
    </row>
    <row r="1924" spans="1:20" x14ac:dyDescent="0.25">
      <c r="A1924" s="7" t="s">
        <v>2239</v>
      </c>
      <c r="B1924" s="8" t="str">
        <f t="shared" si="60"/>
        <v>51200-FR-8</v>
      </c>
      <c r="C1924" s="7">
        <v>51200</v>
      </c>
      <c r="D1924" s="7" t="s">
        <v>55</v>
      </c>
      <c r="E1924" s="7" t="s">
        <v>2191</v>
      </c>
      <c r="F1924" s="7" t="s">
        <v>55</v>
      </c>
      <c r="G1924" s="7" t="s">
        <v>66</v>
      </c>
      <c r="H1924" s="7" t="s">
        <v>67</v>
      </c>
      <c r="I1924" s="8">
        <v>2</v>
      </c>
      <c r="J1924" s="7" t="s">
        <v>2244</v>
      </c>
      <c r="K1924" s="9">
        <v>8</v>
      </c>
      <c r="L1924" t="str">
        <f t="shared" si="61"/>
        <v>FR-8</v>
      </c>
      <c r="M1924" s="7" t="s">
        <v>2241</v>
      </c>
      <c r="N1924" s="7" t="s">
        <v>2368</v>
      </c>
      <c r="O1924" s="7" t="s">
        <v>2243</v>
      </c>
      <c r="Q1924" s="10">
        <v>5714</v>
      </c>
      <c r="R1924" s="7" t="s">
        <v>5527</v>
      </c>
      <c r="S1924" s="11">
        <v>1</v>
      </c>
      <c r="T1924" s="12">
        <v>0</v>
      </c>
    </row>
    <row r="1925" spans="1:20" x14ac:dyDescent="0.25">
      <c r="A1925" s="7" t="s">
        <v>2239</v>
      </c>
      <c r="B1925" s="8" t="str">
        <f t="shared" si="60"/>
        <v>51200-FR-8</v>
      </c>
      <c r="C1925" s="7">
        <v>51200</v>
      </c>
      <c r="D1925" s="7" t="s">
        <v>55</v>
      </c>
      <c r="E1925" s="7" t="s">
        <v>2191</v>
      </c>
      <c r="F1925" s="7" t="s">
        <v>55</v>
      </c>
      <c r="G1925" s="7" t="s">
        <v>66</v>
      </c>
      <c r="H1925" s="7" t="s">
        <v>67</v>
      </c>
      <c r="I1925" s="8">
        <v>2</v>
      </c>
      <c r="J1925" s="7" t="s">
        <v>2244</v>
      </c>
      <c r="K1925" s="9">
        <v>8</v>
      </c>
      <c r="L1925" t="str">
        <f t="shared" si="61"/>
        <v>FR-8</v>
      </c>
      <c r="M1925" s="7" t="s">
        <v>2241</v>
      </c>
      <c r="N1925" s="7" t="s">
        <v>2368</v>
      </c>
      <c r="O1925" s="7" t="s">
        <v>2243</v>
      </c>
      <c r="Q1925" s="10">
        <v>1714</v>
      </c>
      <c r="R1925" s="7" t="s">
        <v>5528</v>
      </c>
      <c r="S1925" s="11">
        <v>1</v>
      </c>
      <c r="T1925" s="12">
        <v>0</v>
      </c>
    </row>
    <row r="1926" spans="1:20" x14ac:dyDescent="0.25">
      <c r="A1926" s="7" t="s">
        <v>2239</v>
      </c>
      <c r="B1926" s="8" t="str">
        <f t="shared" si="60"/>
        <v>51200-FR-8</v>
      </c>
      <c r="C1926" s="7">
        <v>51200</v>
      </c>
      <c r="D1926" s="7" t="s">
        <v>55</v>
      </c>
      <c r="E1926" s="7" t="s">
        <v>2191</v>
      </c>
      <c r="F1926" s="7" t="s">
        <v>55</v>
      </c>
      <c r="G1926" s="7" t="s">
        <v>66</v>
      </c>
      <c r="H1926" s="7" t="s">
        <v>67</v>
      </c>
      <c r="I1926" s="8">
        <v>2</v>
      </c>
      <c r="J1926" s="7" t="s">
        <v>2244</v>
      </c>
      <c r="K1926" s="9">
        <v>8</v>
      </c>
      <c r="L1926" t="str">
        <f t="shared" si="61"/>
        <v>FR-8</v>
      </c>
      <c r="M1926" s="7" t="s">
        <v>2241</v>
      </c>
      <c r="N1926" s="7" t="s">
        <v>2368</v>
      </c>
      <c r="O1926" s="7" t="s">
        <v>2243</v>
      </c>
      <c r="Q1926" s="10">
        <v>3714</v>
      </c>
      <c r="R1926" s="7" t="s">
        <v>5537</v>
      </c>
      <c r="S1926" s="11">
        <v>1</v>
      </c>
      <c r="T1926" s="12">
        <v>0</v>
      </c>
    </row>
    <row r="1927" spans="1:20" x14ac:dyDescent="0.25">
      <c r="A1927" s="7" t="s">
        <v>2239</v>
      </c>
      <c r="B1927" s="8" t="str">
        <f t="shared" si="60"/>
        <v>51200-FR-8</v>
      </c>
      <c r="C1927" s="7">
        <v>51200</v>
      </c>
      <c r="D1927" s="7" t="s">
        <v>55</v>
      </c>
      <c r="E1927" s="7" t="s">
        <v>2191</v>
      </c>
      <c r="F1927" s="7" t="s">
        <v>55</v>
      </c>
      <c r="G1927" s="7" t="s">
        <v>66</v>
      </c>
      <c r="H1927" s="7" t="s">
        <v>67</v>
      </c>
      <c r="I1927" s="8">
        <v>2</v>
      </c>
      <c r="J1927" s="7" t="s">
        <v>2244</v>
      </c>
      <c r="K1927" s="9">
        <v>8</v>
      </c>
      <c r="L1927" t="str">
        <f t="shared" si="61"/>
        <v>FR-8</v>
      </c>
      <c r="M1927" s="7" t="s">
        <v>2241</v>
      </c>
      <c r="N1927" s="7" t="s">
        <v>2368</v>
      </c>
      <c r="O1927" s="7" t="s">
        <v>2243</v>
      </c>
      <c r="Q1927" s="10">
        <v>5714</v>
      </c>
      <c r="R1927" s="7" t="s">
        <v>5529</v>
      </c>
      <c r="S1927" s="11">
        <v>1</v>
      </c>
      <c r="T1927" s="12">
        <v>0</v>
      </c>
    </row>
    <row r="1928" spans="1:20" x14ac:dyDescent="0.25">
      <c r="A1928" s="7" t="s">
        <v>2239</v>
      </c>
      <c r="B1928" s="8" t="str">
        <f t="shared" si="60"/>
        <v>51200-FR-8</v>
      </c>
      <c r="C1928" s="7">
        <v>51200</v>
      </c>
      <c r="D1928" s="7" t="s">
        <v>55</v>
      </c>
      <c r="E1928" s="7" t="s">
        <v>2191</v>
      </c>
      <c r="F1928" s="7" t="s">
        <v>55</v>
      </c>
      <c r="G1928" s="7" t="s">
        <v>66</v>
      </c>
      <c r="H1928" s="7" t="s">
        <v>67</v>
      </c>
      <c r="I1928" s="8">
        <v>2</v>
      </c>
      <c r="J1928" s="7" t="s">
        <v>2244</v>
      </c>
      <c r="K1928" s="9">
        <v>8</v>
      </c>
      <c r="L1928" t="str">
        <f t="shared" si="61"/>
        <v>FR-8</v>
      </c>
      <c r="M1928" s="7" t="s">
        <v>2241</v>
      </c>
      <c r="N1928" s="7" t="s">
        <v>2368</v>
      </c>
      <c r="O1928" s="7" t="s">
        <v>2243</v>
      </c>
      <c r="Q1928" s="10">
        <v>1714</v>
      </c>
      <c r="R1928" s="7" t="s">
        <v>5530</v>
      </c>
      <c r="S1928" s="11">
        <v>1</v>
      </c>
      <c r="T1928" s="12">
        <v>0</v>
      </c>
    </row>
    <row r="1929" spans="1:20" x14ac:dyDescent="0.25">
      <c r="A1929" s="7" t="s">
        <v>2239</v>
      </c>
      <c r="B1929" s="8" t="str">
        <f t="shared" si="60"/>
        <v>51200-FR-8</v>
      </c>
      <c r="C1929" s="7">
        <v>51200</v>
      </c>
      <c r="D1929" s="7" t="s">
        <v>55</v>
      </c>
      <c r="E1929" s="7" t="s">
        <v>2191</v>
      </c>
      <c r="F1929" s="7" t="s">
        <v>55</v>
      </c>
      <c r="G1929" s="7" t="s">
        <v>66</v>
      </c>
      <c r="H1929" s="7" t="s">
        <v>67</v>
      </c>
      <c r="I1929" s="8">
        <v>2</v>
      </c>
      <c r="J1929" s="7" t="s">
        <v>2244</v>
      </c>
      <c r="K1929" s="9">
        <v>8</v>
      </c>
      <c r="L1929" t="str">
        <f t="shared" si="61"/>
        <v>FR-8</v>
      </c>
      <c r="M1929" s="7" t="s">
        <v>2241</v>
      </c>
      <c r="N1929" s="7" t="s">
        <v>2368</v>
      </c>
      <c r="O1929" s="7" t="s">
        <v>2243</v>
      </c>
      <c r="Q1929" s="10">
        <v>3714</v>
      </c>
      <c r="R1929" s="7" t="s">
        <v>5538</v>
      </c>
      <c r="S1929" s="11">
        <v>1</v>
      </c>
      <c r="T1929" s="12">
        <v>0</v>
      </c>
    </row>
    <row r="1930" spans="1:20" x14ac:dyDescent="0.25">
      <c r="A1930" s="7" t="s">
        <v>2239</v>
      </c>
      <c r="B1930" s="8" t="str">
        <f t="shared" si="60"/>
        <v>51200-FR-8</v>
      </c>
      <c r="C1930" s="7">
        <v>51200</v>
      </c>
      <c r="D1930" s="7" t="s">
        <v>55</v>
      </c>
      <c r="E1930" s="7" t="s">
        <v>2191</v>
      </c>
      <c r="F1930" s="7" t="s">
        <v>55</v>
      </c>
      <c r="G1930" s="7" t="s">
        <v>66</v>
      </c>
      <c r="H1930" s="7" t="s">
        <v>67</v>
      </c>
      <c r="I1930" s="8">
        <v>2</v>
      </c>
      <c r="J1930" s="7" t="s">
        <v>2244</v>
      </c>
      <c r="K1930" s="9">
        <v>8</v>
      </c>
      <c r="L1930" t="str">
        <f t="shared" si="61"/>
        <v>FR-8</v>
      </c>
      <c r="M1930" s="7" t="s">
        <v>2241</v>
      </c>
      <c r="N1930" s="7" t="s">
        <v>2368</v>
      </c>
      <c r="O1930" s="7" t="s">
        <v>2243</v>
      </c>
      <c r="Q1930" s="10">
        <v>5714</v>
      </c>
      <c r="R1930" s="7" t="s">
        <v>5531</v>
      </c>
      <c r="S1930" s="11">
        <v>1</v>
      </c>
      <c r="T1930" s="12">
        <v>0</v>
      </c>
    </row>
    <row r="1931" spans="1:20" x14ac:dyDescent="0.25">
      <c r="A1931" s="7" t="s">
        <v>2239</v>
      </c>
      <c r="B1931" s="8" t="str">
        <f t="shared" si="60"/>
        <v>51201-FL-8</v>
      </c>
      <c r="C1931" s="7">
        <v>51201</v>
      </c>
      <c r="D1931" s="7" t="s">
        <v>528</v>
      </c>
      <c r="E1931" s="7" t="s">
        <v>2191</v>
      </c>
      <c r="F1931" s="7" t="s">
        <v>528</v>
      </c>
      <c r="G1931" s="7" t="s">
        <v>531</v>
      </c>
      <c r="H1931" s="7" t="s">
        <v>103</v>
      </c>
      <c r="I1931" s="8">
        <v>1</v>
      </c>
      <c r="J1931" s="7" t="s">
        <v>2240</v>
      </c>
      <c r="K1931" s="9">
        <v>8</v>
      </c>
      <c r="L1931" t="str">
        <f t="shared" si="61"/>
        <v>FL-8</v>
      </c>
      <c r="M1931" s="7" t="s">
        <v>2241</v>
      </c>
      <c r="N1931" s="7" t="s">
        <v>2369</v>
      </c>
      <c r="O1931" s="7" t="s">
        <v>2243</v>
      </c>
      <c r="Q1931" s="10">
        <v>3127</v>
      </c>
      <c r="R1931" s="7" t="s">
        <v>5534</v>
      </c>
      <c r="S1931" s="11">
        <v>1</v>
      </c>
      <c r="T1931" s="12">
        <v>0</v>
      </c>
    </row>
    <row r="1932" spans="1:20" x14ac:dyDescent="0.25">
      <c r="A1932" s="7" t="s">
        <v>2239</v>
      </c>
      <c r="B1932" s="8" t="str">
        <f t="shared" si="60"/>
        <v>51201-FL-8</v>
      </c>
      <c r="C1932" s="7">
        <v>51201</v>
      </c>
      <c r="D1932" s="7" t="s">
        <v>528</v>
      </c>
      <c r="E1932" s="7" t="s">
        <v>2191</v>
      </c>
      <c r="F1932" s="7" t="s">
        <v>528</v>
      </c>
      <c r="G1932" s="7" t="s">
        <v>531</v>
      </c>
      <c r="H1932" s="7" t="s">
        <v>103</v>
      </c>
      <c r="I1932" s="8">
        <v>1</v>
      </c>
      <c r="J1932" s="7" t="s">
        <v>2240</v>
      </c>
      <c r="K1932" s="9">
        <v>8</v>
      </c>
      <c r="L1932" t="str">
        <f t="shared" si="61"/>
        <v>FL-8</v>
      </c>
      <c r="M1932" s="7" t="s">
        <v>2241</v>
      </c>
      <c r="N1932" s="7" t="s">
        <v>2369</v>
      </c>
      <c r="O1932" s="7" t="s">
        <v>2243</v>
      </c>
      <c r="Q1932" s="10">
        <v>5136</v>
      </c>
      <c r="R1932" s="7" t="s">
        <v>5539</v>
      </c>
      <c r="S1932" s="11">
        <v>1</v>
      </c>
      <c r="T1932" s="12">
        <v>0</v>
      </c>
    </row>
    <row r="1933" spans="1:20" x14ac:dyDescent="0.25">
      <c r="A1933" s="7" t="s">
        <v>2239</v>
      </c>
      <c r="B1933" s="8" t="str">
        <f t="shared" si="60"/>
        <v>51201-FL-8</v>
      </c>
      <c r="C1933" s="7">
        <v>51201</v>
      </c>
      <c r="D1933" s="7" t="s">
        <v>528</v>
      </c>
      <c r="E1933" s="7" t="s">
        <v>2191</v>
      </c>
      <c r="F1933" s="7" t="s">
        <v>528</v>
      </c>
      <c r="G1933" s="7" t="s">
        <v>531</v>
      </c>
      <c r="H1933" s="7" t="s">
        <v>103</v>
      </c>
      <c r="I1933" s="8">
        <v>1</v>
      </c>
      <c r="J1933" s="7" t="s">
        <v>2240</v>
      </c>
      <c r="K1933" s="9">
        <v>8</v>
      </c>
      <c r="L1933" t="str">
        <f t="shared" si="61"/>
        <v>FL-8</v>
      </c>
      <c r="M1933" s="7" t="s">
        <v>2241</v>
      </c>
      <c r="N1933" s="7" t="s">
        <v>2369</v>
      </c>
      <c r="O1933" s="7" t="s">
        <v>2243</v>
      </c>
      <c r="Q1933" s="10">
        <v>3127</v>
      </c>
      <c r="R1933" s="7" t="s">
        <v>5535</v>
      </c>
      <c r="S1933" s="11">
        <v>1</v>
      </c>
      <c r="T1933" s="12">
        <v>0</v>
      </c>
    </row>
    <row r="1934" spans="1:20" x14ac:dyDescent="0.25">
      <c r="A1934" s="7" t="s">
        <v>2239</v>
      </c>
      <c r="B1934" s="8" t="str">
        <f t="shared" si="60"/>
        <v>51201-FL-8</v>
      </c>
      <c r="C1934" s="7">
        <v>51201</v>
      </c>
      <c r="D1934" s="7" t="s">
        <v>528</v>
      </c>
      <c r="E1934" s="7" t="s">
        <v>2191</v>
      </c>
      <c r="F1934" s="7" t="s">
        <v>528</v>
      </c>
      <c r="G1934" s="7" t="s">
        <v>531</v>
      </c>
      <c r="H1934" s="7" t="s">
        <v>103</v>
      </c>
      <c r="I1934" s="8">
        <v>1</v>
      </c>
      <c r="J1934" s="7" t="s">
        <v>2240</v>
      </c>
      <c r="K1934" s="9">
        <v>8</v>
      </c>
      <c r="L1934" t="str">
        <f t="shared" si="61"/>
        <v>FL-8</v>
      </c>
      <c r="M1934" s="7" t="s">
        <v>2241</v>
      </c>
      <c r="N1934" s="7" t="s">
        <v>2369</v>
      </c>
      <c r="O1934" s="7" t="s">
        <v>2243</v>
      </c>
      <c r="Q1934" s="10">
        <v>5136</v>
      </c>
      <c r="R1934" s="7" t="s">
        <v>5525</v>
      </c>
      <c r="S1934" s="11">
        <v>1</v>
      </c>
      <c r="T1934" s="12">
        <v>0</v>
      </c>
    </row>
    <row r="1935" spans="1:20" x14ac:dyDescent="0.25">
      <c r="A1935" s="7" t="s">
        <v>2239</v>
      </c>
      <c r="B1935" s="8" t="str">
        <f t="shared" si="60"/>
        <v>51201-FL-8</v>
      </c>
      <c r="C1935" s="7">
        <v>51201</v>
      </c>
      <c r="D1935" s="7" t="s">
        <v>528</v>
      </c>
      <c r="E1935" s="7" t="s">
        <v>2191</v>
      </c>
      <c r="F1935" s="7" t="s">
        <v>528</v>
      </c>
      <c r="G1935" s="7" t="s">
        <v>531</v>
      </c>
      <c r="H1935" s="7" t="s">
        <v>103</v>
      </c>
      <c r="I1935" s="8">
        <v>1</v>
      </c>
      <c r="J1935" s="7" t="s">
        <v>2240</v>
      </c>
      <c r="K1935" s="9">
        <v>8</v>
      </c>
      <c r="L1935" t="str">
        <f t="shared" si="61"/>
        <v>FL-8</v>
      </c>
      <c r="M1935" s="7" t="s">
        <v>2241</v>
      </c>
      <c r="N1935" s="7" t="s">
        <v>2369</v>
      </c>
      <c r="O1935" s="7" t="s">
        <v>2243</v>
      </c>
      <c r="Q1935" s="10">
        <v>1136</v>
      </c>
      <c r="R1935" s="7" t="s">
        <v>5526</v>
      </c>
      <c r="S1935" s="11">
        <v>1</v>
      </c>
      <c r="T1935" s="12">
        <v>0</v>
      </c>
    </row>
    <row r="1936" spans="1:20" x14ac:dyDescent="0.25">
      <c r="A1936" s="7" t="s">
        <v>2239</v>
      </c>
      <c r="B1936" s="8" t="str">
        <f t="shared" si="60"/>
        <v>51201-FL-8</v>
      </c>
      <c r="C1936" s="7">
        <v>51201</v>
      </c>
      <c r="D1936" s="7" t="s">
        <v>528</v>
      </c>
      <c r="E1936" s="7" t="s">
        <v>2191</v>
      </c>
      <c r="F1936" s="7" t="s">
        <v>528</v>
      </c>
      <c r="G1936" s="7" t="s">
        <v>531</v>
      </c>
      <c r="H1936" s="7" t="s">
        <v>103</v>
      </c>
      <c r="I1936" s="8">
        <v>1</v>
      </c>
      <c r="J1936" s="7" t="s">
        <v>2240</v>
      </c>
      <c r="K1936" s="9">
        <v>8</v>
      </c>
      <c r="L1936" t="str">
        <f t="shared" si="61"/>
        <v>FL-8</v>
      </c>
      <c r="M1936" s="7" t="s">
        <v>2241</v>
      </c>
      <c r="N1936" s="7" t="s">
        <v>2369</v>
      </c>
      <c r="O1936" s="7" t="s">
        <v>2243</v>
      </c>
      <c r="Q1936" s="10">
        <v>3127</v>
      </c>
      <c r="R1936" s="7" t="s">
        <v>5536</v>
      </c>
      <c r="S1936" s="11">
        <v>1</v>
      </c>
      <c r="T1936" s="12">
        <v>0</v>
      </c>
    </row>
    <row r="1937" spans="1:20" x14ac:dyDescent="0.25">
      <c r="A1937" s="7" t="s">
        <v>2239</v>
      </c>
      <c r="B1937" s="8" t="str">
        <f t="shared" si="60"/>
        <v>51201-FL-8</v>
      </c>
      <c r="C1937" s="7">
        <v>51201</v>
      </c>
      <c r="D1937" s="7" t="s">
        <v>528</v>
      </c>
      <c r="E1937" s="7" t="s">
        <v>2191</v>
      </c>
      <c r="F1937" s="7" t="s">
        <v>528</v>
      </c>
      <c r="G1937" s="7" t="s">
        <v>531</v>
      </c>
      <c r="H1937" s="7" t="s">
        <v>103</v>
      </c>
      <c r="I1937" s="8">
        <v>1</v>
      </c>
      <c r="J1937" s="7" t="s">
        <v>2240</v>
      </c>
      <c r="K1937" s="9">
        <v>8</v>
      </c>
      <c r="L1937" t="str">
        <f t="shared" si="61"/>
        <v>FL-8</v>
      </c>
      <c r="M1937" s="7" t="s">
        <v>2241</v>
      </c>
      <c r="N1937" s="7" t="s">
        <v>2369</v>
      </c>
      <c r="O1937" s="7" t="s">
        <v>2243</v>
      </c>
      <c r="Q1937" s="10">
        <v>5136</v>
      </c>
      <c r="R1937" s="7" t="s">
        <v>5527</v>
      </c>
      <c r="S1937" s="11">
        <v>1</v>
      </c>
      <c r="T1937" s="12">
        <v>0</v>
      </c>
    </row>
    <row r="1938" spans="1:20" x14ac:dyDescent="0.25">
      <c r="A1938" s="7" t="s">
        <v>2239</v>
      </c>
      <c r="B1938" s="8" t="str">
        <f t="shared" si="60"/>
        <v>51201-FL-8</v>
      </c>
      <c r="C1938" s="7">
        <v>51201</v>
      </c>
      <c r="D1938" s="7" t="s">
        <v>528</v>
      </c>
      <c r="E1938" s="7" t="s">
        <v>2191</v>
      </c>
      <c r="F1938" s="7" t="s">
        <v>528</v>
      </c>
      <c r="G1938" s="7" t="s">
        <v>531</v>
      </c>
      <c r="H1938" s="7" t="s">
        <v>103</v>
      </c>
      <c r="I1938" s="8">
        <v>1</v>
      </c>
      <c r="J1938" s="7" t="s">
        <v>2240</v>
      </c>
      <c r="K1938" s="9">
        <v>8</v>
      </c>
      <c r="L1938" t="str">
        <f t="shared" si="61"/>
        <v>FL-8</v>
      </c>
      <c r="M1938" s="7" t="s">
        <v>2241</v>
      </c>
      <c r="N1938" s="7" t="s">
        <v>2369</v>
      </c>
      <c r="O1938" s="7" t="s">
        <v>2243</v>
      </c>
      <c r="Q1938" s="10">
        <v>1136</v>
      </c>
      <c r="R1938" s="7" t="s">
        <v>5528</v>
      </c>
      <c r="S1938" s="11">
        <v>1</v>
      </c>
      <c r="T1938" s="12">
        <v>0</v>
      </c>
    </row>
    <row r="1939" spans="1:20" x14ac:dyDescent="0.25">
      <c r="A1939" s="7" t="s">
        <v>2239</v>
      </c>
      <c r="B1939" s="8" t="str">
        <f t="shared" si="60"/>
        <v>51201-FL-8</v>
      </c>
      <c r="C1939" s="7">
        <v>51201</v>
      </c>
      <c r="D1939" s="7" t="s">
        <v>528</v>
      </c>
      <c r="E1939" s="7" t="s">
        <v>2191</v>
      </c>
      <c r="F1939" s="7" t="s">
        <v>528</v>
      </c>
      <c r="G1939" s="7" t="s">
        <v>531</v>
      </c>
      <c r="H1939" s="7" t="s">
        <v>103</v>
      </c>
      <c r="I1939" s="8">
        <v>1</v>
      </c>
      <c r="J1939" s="7" t="s">
        <v>2240</v>
      </c>
      <c r="K1939" s="9">
        <v>8</v>
      </c>
      <c r="L1939" t="str">
        <f t="shared" si="61"/>
        <v>FL-8</v>
      </c>
      <c r="M1939" s="7" t="s">
        <v>2241</v>
      </c>
      <c r="N1939" s="7" t="s">
        <v>2369</v>
      </c>
      <c r="O1939" s="7" t="s">
        <v>2243</v>
      </c>
      <c r="Q1939" s="10">
        <v>3127</v>
      </c>
      <c r="R1939" s="7" t="s">
        <v>5537</v>
      </c>
      <c r="S1939" s="11">
        <v>1</v>
      </c>
      <c r="T1939" s="12">
        <v>0</v>
      </c>
    </row>
    <row r="1940" spans="1:20" x14ac:dyDescent="0.25">
      <c r="A1940" s="7" t="s">
        <v>2239</v>
      </c>
      <c r="B1940" s="8" t="str">
        <f t="shared" si="60"/>
        <v>51201-FL-8</v>
      </c>
      <c r="C1940" s="7">
        <v>51201</v>
      </c>
      <c r="D1940" s="7" t="s">
        <v>528</v>
      </c>
      <c r="E1940" s="7" t="s">
        <v>2191</v>
      </c>
      <c r="F1940" s="7" t="s">
        <v>528</v>
      </c>
      <c r="G1940" s="7" t="s">
        <v>531</v>
      </c>
      <c r="H1940" s="7" t="s">
        <v>103</v>
      </c>
      <c r="I1940" s="8">
        <v>1</v>
      </c>
      <c r="J1940" s="7" t="s">
        <v>2240</v>
      </c>
      <c r="K1940" s="9">
        <v>8</v>
      </c>
      <c r="L1940" t="str">
        <f t="shared" si="61"/>
        <v>FL-8</v>
      </c>
      <c r="M1940" s="7" t="s">
        <v>2241</v>
      </c>
      <c r="N1940" s="7" t="s">
        <v>2369</v>
      </c>
      <c r="O1940" s="7" t="s">
        <v>2243</v>
      </c>
      <c r="Q1940" s="10">
        <v>5136</v>
      </c>
      <c r="R1940" s="7" t="s">
        <v>5529</v>
      </c>
      <c r="S1940" s="11">
        <v>1</v>
      </c>
      <c r="T1940" s="12">
        <v>0</v>
      </c>
    </row>
    <row r="1941" spans="1:20" x14ac:dyDescent="0.25">
      <c r="A1941" s="7" t="s">
        <v>2239</v>
      </c>
      <c r="B1941" s="8" t="str">
        <f t="shared" si="60"/>
        <v>51201-FL-8</v>
      </c>
      <c r="C1941" s="7">
        <v>51201</v>
      </c>
      <c r="D1941" s="7" t="s">
        <v>528</v>
      </c>
      <c r="E1941" s="7" t="s">
        <v>2191</v>
      </c>
      <c r="F1941" s="7" t="s">
        <v>528</v>
      </c>
      <c r="G1941" s="7" t="s">
        <v>531</v>
      </c>
      <c r="H1941" s="7" t="s">
        <v>103</v>
      </c>
      <c r="I1941" s="8">
        <v>1</v>
      </c>
      <c r="J1941" s="7" t="s">
        <v>2240</v>
      </c>
      <c r="K1941" s="9">
        <v>8</v>
      </c>
      <c r="L1941" t="str">
        <f t="shared" si="61"/>
        <v>FL-8</v>
      </c>
      <c r="M1941" s="7" t="s">
        <v>2241</v>
      </c>
      <c r="N1941" s="7" t="s">
        <v>2369</v>
      </c>
      <c r="O1941" s="7" t="s">
        <v>2243</v>
      </c>
      <c r="Q1941" s="10">
        <v>1136</v>
      </c>
      <c r="R1941" s="7" t="s">
        <v>5530</v>
      </c>
      <c r="S1941" s="11">
        <v>1</v>
      </c>
      <c r="T1941" s="12">
        <v>0</v>
      </c>
    </row>
    <row r="1942" spans="1:20" x14ac:dyDescent="0.25">
      <c r="A1942" s="7" t="s">
        <v>2239</v>
      </c>
      <c r="B1942" s="8" t="str">
        <f t="shared" si="60"/>
        <v>51201-FL-8</v>
      </c>
      <c r="C1942" s="7">
        <v>51201</v>
      </c>
      <c r="D1942" s="7" t="s">
        <v>528</v>
      </c>
      <c r="E1942" s="7" t="s">
        <v>2191</v>
      </c>
      <c r="F1942" s="7" t="s">
        <v>528</v>
      </c>
      <c r="G1942" s="7" t="s">
        <v>531</v>
      </c>
      <c r="H1942" s="7" t="s">
        <v>103</v>
      </c>
      <c r="I1942" s="8">
        <v>1</v>
      </c>
      <c r="J1942" s="7" t="s">
        <v>2240</v>
      </c>
      <c r="K1942" s="9">
        <v>8</v>
      </c>
      <c r="L1942" t="str">
        <f t="shared" si="61"/>
        <v>FL-8</v>
      </c>
      <c r="M1942" s="7" t="s">
        <v>2241</v>
      </c>
      <c r="N1942" s="7" t="s">
        <v>2369</v>
      </c>
      <c r="O1942" s="7" t="s">
        <v>2243</v>
      </c>
      <c r="Q1942" s="10">
        <v>3127</v>
      </c>
      <c r="R1942" s="7" t="s">
        <v>5538</v>
      </c>
      <c r="S1942" s="11">
        <v>1</v>
      </c>
      <c r="T1942" s="12">
        <v>0</v>
      </c>
    </row>
    <row r="1943" spans="1:20" x14ac:dyDescent="0.25">
      <c r="A1943" s="7" t="s">
        <v>2239</v>
      </c>
      <c r="B1943" s="8" t="str">
        <f t="shared" si="60"/>
        <v>51201-FL-8</v>
      </c>
      <c r="C1943" s="7">
        <v>51201</v>
      </c>
      <c r="D1943" s="7" t="s">
        <v>528</v>
      </c>
      <c r="E1943" s="7" t="s">
        <v>2191</v>
      </c>
      <c r="F1943" s="7" t="s">
        <v>528</v>
      </c>
      <c r="G1943" s="7" t="s">
        <v>531</v>
      </c>
      <c r="H1943" s="7" t="s">
        <v>103</v>
      </c>
      <c r="I1943" s="8">
        <v>1</v>
      </c>
      <c r="J1943" s="7" t="s">
        <v>2240</v>
      </c>
      <c r="K1943" s="9">
        <v>8</v>
      </c>
      <c r="L1943" t="str">
        <f t="shared" si="61"/>
        <v>FL-8</v>
      </c>
      <c r="M1943" s="7" t="s">
        <v>2241</v>
      </c>
      <c r="N1943" s="7" t="s">
        <v>2369</v>
      </c>
      <c r="O1943" s="7" t="s">
        <v>2243</v>
      </c>
      <c r="Q1943" s="10">
        <v>5136</v>
      </c>
      <c r="R1943" s="7" t="s">
        <v>5531</v>
      </c>
      <c r="S1943" s="11">
        <v>1</v>
      </c>
      <c r="T1943" s="12">
        <v>0</v>
      </c>
    </row>
    <row r="1944" spans="1:20" x14ac:dyDescent="0.25">
      <c r="A1944" s="7" t="s">
        <v>2239</v>
      </c>
      <c r="B1944" s="8" t="str">
        <f t="shared" si="60"/>
        <v>51201-FR-8</v>
      </c>
      <c r="C1944" s="7">
        <v>51201</v>
      </c>
      <c r="D1944" s="7" t="s">
        <v>528</v>
      </c>
      <c r="E1944" s="7" t="s">
        <v>2191</v>
      </c>
      <c r="F1944" s="7" t="s">
        <v>528</v>
      </c>
      <c r="G1944" s="7" t="s">
        <v>531</v>
      </c>
      <c r="H1944" s="7" t="s">
        <v>103</v>
      </c>
      <c r="I1944" s="8">
        <v>2</v>
      </c>
      <c r="J1944" s="7" t="s">
        <v>2244</v>
      </c>
      <c r="K1944" s="9">
        <v>8</v>
      </c>
      <c r="L1944" t="str">
        <f t="shared" si="61"/>
        <v>FR-8</v>
      </c>
      <c r="M1944" s="7" t="s">
        <v>2241</v>
      </c>
      <c r="N1944" s="7" t="s">
        <v>2370</v>
      </c>
      <c r="O1944" s="7" t="s">
        <v>2243</v>
      </c>
      <c r="Q1944" s="10">
        <v>4747</v>
      </c>
      <c r="R1944" s="7" t="s">
        <v>5539</v>
      </c>
      <c r="S1944" s="11">
        <v>1</v>
      </c>
      <c r="T1944" s="12">
        <v>0</v>
      </c>
    </row>
    <row r="1945" spans="1:20" x14ac:dyDescent="0.25">
      <c r="A1945" s="7" t="s">
        <v>2239</v>
      </c>
      <c r="B1945" s="8" t="str">
        <f t="shared" si="60"/>
        <v>51201-FR-8</v>
      </c>
      <c r="C1945" s="7">
        <v>51201</v>
      </c>
      <c r="D1945" s="7" t="s">
        <v>528</v>
      </c>
      <c r="E1945" s="7" t="s">
        <v>2191</v>
      </c>
      <c r="F1945" s="7" t="s">
        <v>528</v>
      </c>
      <c r="G1945" s="7" t="s">
        <v>531</v>
      </c>
      <c r="H1945" s="7" t="s">
        <v>103</v>
      </c>
      <c r="I1945" s="8">
        <v>2</v>
      </c>
      <c r="J1945" s="7" t="s">
        <v>2244</v>
      </c>
      <c r="K1945" s="9">
        <v>8</v>
      </c>
      <c r="L1945" t="str">
        <f t="shared" si="61"/>
        <v>FR-8</v>
      </c>
      <c r="M1945" s="7" t="s">
        <v>2241</v>
      </c>
      <c r="N1945" s="7" t="s">
        <v>2370</v>
      </c>
      <c r="O1945" s="7" t="s">
        <v>2243</v>
      </c>
      <c r="Q1945" s="10">
        <v>4747</v>
      </c>
      <c r="R1945" s="7" t="s">
        <v>5540</v>
      </c>
      <c r="S1945" s="11">
        <v>1</v>
      </c>
      <c r="T1945" s="12">
        <v>0</v>
      </c>
    </row>
    <row r="1946" spans="1:20" x14ac:dyDescent="0.25">
      <c r="A1946" s="7" t="s">
        <v>2239</v>
      </c>
      <c r="B1946" s="8" t="str">
        <f t="shared" si="60"/>
        <v>51201-FR-8</v>
      </c>
      <c r="C1946" s="7">
        <v>51201</v>
      </c>
      <c r="D1946" s="7" t="s">
        <v>528</v>
      </c>
      <c r="E1946" s="7" t="s">
        <v>2191</v>
      </c>
      <c r="F1946" s="7" t="s">
        <v>528</v>
      </c>
      <c r="G1946" s="7" t="s">
        <v>531</v>
      </c>
      <c r="H1946" s="7" t="s">
        <v>103</v>
      </c>
      <c r="I1946" s="8">
        <v>2</v>
      </c>
      <c r="J1946" s="7" t="s">
        <v>2244</v>
      </c>
      <c r="K1946" s="9">
        <v>8</v>
      </c>
      <c r="L1946" t="str">
        <f t="shared" si="61"/>
        <v>FR-8</v>
      </c>
      <c r="M1946" s="7" t="s">
        <v>2241</v>
      </c>
      <c r="N1946" s="7" t="s">
        <v>2370</v>
      </c>
      <c r="O1946" s="7" t="s">
        <v>2243</v>
      </c>
      <c r="Q1946" s="10">
        <v>5747</v>
      </c>
      <c r="R1946" s="7" t="s">
        <v>5525</v>
      </c>
      <c r="S1946" s="11">
        <v>1</v>
      </c>
      <c r="T1946" s="12">
        <v>0</v>
      </c>
    </row>
    <row r="1947" spans="1:20" x14ac:dyDescent="0.25">
      <c r="A1947" s="7" t="s">
        <v>2239</v>
      </c>
      <c r="B1947" s="8" t="str">
        <f t="shared" si="60"/>
        <v>51201-FR-8</v>
      </c>
      <c r="C1947" s="7">
        <v>51201</v>
      </c>
      <c r="D1947" s="7" t="s">
        <v>528</v>
      </c>
      <c r="E1947" s="7" t="s">
        <v>2191</v>
      </c>
      <c r="F1947" s="7" t="s">
        <v>528</v>
      </c>
      <c r="G1947" s="7" t="s">
        <v>531</v>
      </c>
      <c r="H1947" s="7" t="s">
        <v>103</v>
      </c>
      <c r="I1947" s="8">
        <v>2</v>
      </c>
      <c r="J1947" s="7" t="s">
        <v>2244</v>
      </c>
      <c r="K1947" s="9">
        <v>8</v>
      </c>
      <c r="L1947" t="str">
        <f t="shared" si="61"/>
        <v>FR-8</v>
      </c>
      <c r="M1947" s="7" t="s">
        <v>2241</v>
      </c>
      <c r="N1947" s="7" t="s">
        <v>2370</v>
      </c>
      <c r="O1947" s="7" t="s">
        <v>2243</v>
      </c>
      <c r="Q1947" s="10">
        <v>2747</v>
      </c>
      <c r="R1947" s="7" t="s">
        <v>5544</v>
      </c>
      <c r="S1947" s="11">
        <v>1</v>
      </c>
      <c r="T1947" s="12">
        <v>0</v>
      </c>
    </row>
    <row r="1948" spans="1:20" x14ac:dyDescent="0.25">
      <c r="A1948" s="7" t="s">
        <v>2239</v>
      </c>
      <c r="B1948" s="8" t="str">
        <f t="shared" si="60"/>
        <v>51201-FR-8</v>
      </c>
      <c r="C1948" s="7">
        <v>51201</v>
      </c>
      <c r="D1948" s="7" t="s">
        <v>528</v>
      </c>
      <c r="E1948" s="7" t="s">
        <v>2191</v>
      </c>
      <c r="F1948" s="7" t="s">
        <v>528</v>
      </c>
      <c r="G1948" s="7" t="s">
        <v>531</v>
      </c>
      <c r="H1948" s="7" t="s">
        <v>103</v>
      </c>
      <c r="I1948" s="8">
        <v>2</v>
      </c>
      <c r="J1948" s="7" t="s">
        <v>2244</v>
      </c>
      <c r="K1948" s="9">
        <v>8</v>
      </c>
      <c r="L1948" t="str">
        <f t="shared" si="61"/>
        <v>FR-8</v>
      </c>
      <c r="M1948" s="7" t="s">
        <v>2241</v>
      </c>
      <c r="N1948" s="7" t="s">
        <v>2370</v>
      </c>
      <c r="O1948" s="7" t="s">
        <v>2243</v>
      </c>
      <c r="Q1948" s="10">
        <v>4747</v>
      </c>
      <c r="R1948" s="7" t="s">
        <v>5541</v>
      </c>
      <c r="S1948" s="11">
        <v>1</v>
      </c>
      <c r="T1948" s="12">
        <v>0</v>
      </c>
    </row>
    <row r="1949" spans="1:20" x14ac:dyDescent="0.25">
      <c r="A1949" s="7" t="s">
        <v>2239</v>
      </c>
      <c r="B1949" s="8" t="str">
        <f t="shared" si="60"/>
        <v>51201-FR-8</v>
      </c>
      <c r="C1949" s="7">
        <v>51201</v>
      </c>
      <c r="D1949" s="7" t="s">
        <v>528</v>
      </c>
      <c r="E1949" s="7" t="s">
        <v>2191</v>
      </c>
      <c r="F1949" s="7" t="s">
        <v>528</v>
      </c>
      <c r="G1949" s="7" t="s">
        <v>531</v>
      </c>
      <c r="H1949" s="7" t="s">
        <v>103</v>
      </c>
      <c r="I1949" s="8">
        <v>2</v>
      </c>
      <c r="J1949" s="7" t="s">
        <v>2244</v>
      </c>
      <c r="K1949" s="9">
        <v>8</v>
      </c>
      <c r="L1949" t="str">
        <f t="shared" si="61"/>
        <v>FR-8</v>
      </c>
      <c r="M1949" s="7" t="s">
        <v>2241</v>
      </c>
      <c r="N1949" s="7" t="s">
        <v>2370</v>
      </c>
      <c r="O1949" s="7" t="s">
        <v>2243</v>
      </c>
      <c r="Q1949" s="10">
        <v>2747</v>
      </c>
      <c r="R1949" s="7" t="s">
        <v>5532</v>
      </c>
      <c r="S1949" s="11">
        <v>1</v>
      </c>
      <c r="T1949" s="12">
        <v>0</v>
      </c>
    </row>
    <row r="1950" spans="1:20" x14ac:dyDescent="0.25">
      <c r="A1950" s="7" t="s">
        <v>2239</v>
      </c>
      <c r="B1950" s="8" t="str">
        <f t="shared" si="60"/>
        <v>51201-FR-8</v>
      </c>
      <c r="C1950" s="7">
        <v>51201</v>
      </c>
      <c r="D1950" s="7" t="s">
        <v>528</v>
      </c>
      <c r="E1950" s="7" t="s">
        <v>2191</v>
      </c>
      <c r="F1950" s="7" t="s">
        <v>528</v>
      </c>
      <c r="G1950" s="7" t="s">
        <v>531</v>
      </c>
      <c r="H1950" s="7" t="s">
        <v>103</v>
      </c>
      <c r="I1950" s="8">
        <v>2</v>
      </c>
      <c r="J1950" s="7" t="s">
        <v>2244</v>
      </c>
      <c r="K1950" s="9">
        <v>8</v>
      </c>
      <c r="L1950" t="str">
        <f t="shared" si="61"/>
        <v>FR-8</v>
      </c>
      <c r="M1950" s="7" t="s">
        <v>2241</v>
      </c>
      <c r="N1950" s="7" t="s">
        <v>2370</v>
      </c>
      <c r="O1950" s="7" t="s">
        <v>2243</v>
      </c>
      <c r="Q1950" s="10">
        <v>4747</v>
      </c>
      <c r="R1950" s="7" t="s">
        <v>5542</v>
      </c>
      <c r="S1950" s="11">
        <v>1</v>
      </c>
      <c r="T1950" s="12">
        <v>0</v>
      </c>
    </row>
    <row r="1951" spans="1:20" x14ac:dyDescent="0.25">
      <c r="A1951" s="7" t="s">
        <v>2239</v>
      </c>
      <c r="B1951" s="8" t="str">
        <f t="shared" si="60"/>
        <v>51201-FR-8</v>
      </c>
      <c r="C1951" s="7">
        <v>51201</v>
      </c>
      <c r="D1951" s="7" t="s">
        <v>528</v>
      </c>
      <c r="E1951" s="7" t="s">
        <v>2191</v>
      </c>
      <c r="F1951" s="7" t="s">
        <v>528</v>
      </c>
      <c r="G1951" s="7" t="s">
        <v>531</v>
      </c>
      <c r="H1951" s="7" t="s">
        <v>103</v>
      </c>
      <c r="I1951" s="8">
        <v>2</v>
      </c>
      <c r="J1951" s="7" t="s">
        <v>2244</v>
      </c>
      <c r="K1951" s="9">
        <v>8</v>
      </c>
      <c r="L1951" t="str">
        <f t="shared" si="61"/>
        <v>FR-8</v>
      </c>
      <c r="M1951" s="7" t="s">
        <v>2241</v>
      </c>
      <c r="N1951" s="7" t="s">
        <v>2370</v>
      </c>
      <c r="O1951" s="7" t="s">
        <v>2243</v>
      </c>
      <c r="Q1951" s="10">
        <v>4747</v>
      </c>
      <c r="R1951" s="7" t="s">
        <v>5543</v>
      </c>
      <c r="S1951" s="11">
        <v>1</v>
      </c>
      <c r="T1951" s="12">
        <v>0</v>
      </c>
    </row>
    <row r="1952" spans="1:20" x14ac:dyDescent="0.25">
      <c r="A1952" s="7" t="s">
        <v>2239</v>
      </c>
      <c r="B1952" s="8" t="str">
        <f t="shared" si="60"/>
        <v>51202-FL-8</v>
      </c>
      <c r="C1952" s="7">
        <v>51202</v>
      </c>
      <c r="D1952" s="7" t="s">
        <v>1500</v>
      </c>
      <c r="E1952" s="7" t="s">
        <v>2191</v>
      </c>
      <c r="F1952" s="7" t="s">
        <v>1120</v>
      </c>
      <c r="G1952" s="7" t="s">
        <v>1124</v>
      </c>
      <c r="H1952" s="7" t="s">
        <v>411</v>
      </c>
      <c r="I1952" s="8">
        <v>1</v>
      </c>
      <c r="J1952" s="7" t="s">
        <v>2240</v>
      </c>
      <c r="K1952" s="9">
        <v>8</v>
      </c>
      <c r="L1952" t="str">
        <f t="shared" si="61"/>
        <v>FL-8</v>
      </c>
      <c r="M1952" s="7" t="s">
        <v>2241</v>
      </c>
      <c r="N1952" s="7" t="s">
        <v>2259</v>
      </c>
      <c r="O1952" s="7" t="s">
        <v>2243</v>
      </c>
      <c r="Q1952" s="10">
        <v>3127</v>
      </c>
      <c r="R1952" s="7" t="s">
        <v>5534</v>
      </c>
      <c r="S1952" s="11">
        <v>2</v>
      </c>
      <c r="T1952" s="12">
        <v>0</v>
      </c>
    </row>
    <row r="1953" spans="1:20" x14ac:dyDescent="0.25">
      <c r="A1953" s="7" t="s">
        <v>2239</v>
      </c>
      <c r="B1953" s="8" t="str">
        <f t="shared" si="60"/>
        <v>51202-FL-8</v>
      </c>
      <c r="C1953" s="7">
        <v>51202</v>
      </c>
      <c r="D1953" s="7" t="s">
        <v>1500</v>
      </c>
      <c r="E1953" s="7" t="s">
        <v>2191</v>
      </c>
      <c r="F1953" s="7" t="s">
        <v>1120</v>
      </c>
      <c r="G1953" s="7" t="s">
        <v>1124</v>
      </c>
      <c r="H1953" s="7" t="s">
        <v>411</v>
      </c>
      <c r="I1953" s="8">
        <v>1</v>
      </c>
      <c r="J1953" s="7" t="s">
        <v>2240</v>
      </c>
      <c r="K1953" s="9">
        <v>8</v>
      </c>
      <c r="L1953" t="str">
        <f t="shared" si="61"/>
        <v>FL-8</v>
      </c>
      <c r="M1953" s="7" t="s">
        <v>2241</v>
      </c>
      <c r="N1953" s="7" t="s">
        <v>2259</v>
      </c>
      <c r="O1953" s="7" t="s">
        <v>2243</v>
      </c>
      <c r="Q1953" s="10">
        <v>4127</v>
      </c>
      <c r="R1953" s="7" t="s">
        <v>5539</v>
      </c>
      <c r="S1953" s="11">
        <v>2</v>
      </c>
      <c r="T1953" s="12">
        <v>0</v>
      </c>
    </row>
    <row r="1954" spans="1:20" x14ac:dyDescent="0.25">
      <c r="A1954" s="7" t="s">
        <v>2239</v>
      </c>
      <c r="B1954" s="8" t="str">
        <f t="shared" si="60"/>
        <v>51202-FL-8</v>
      </c>
      <c r="C1954" s="7">
        <v>51202</v>
      </c>
      <c r="D1954" s="7" t="s">
        <v>1500</v>
      </c>
      <c r="E1954" s="7" t="s">
        <v>2191</v>
      </c>
      <c r="F1954" s="7" t="s">
        <v>1120</v>
      </c>
      <c r="G1954" s="7" t="s">
        <v>1124</v>
      </c>
      <c r="H1954" s="7" t="s">
        <v>411</v>
      </c>
      <c r="I1954" s="8">
        <v>1</v>
      </c>
      <c r="J1954" s="7" t="s">
        <v>2240</v>
      </c>
      <c r="K1954" s="9">
        <v>8</v>
      </c>
      <c r="L1954" t="str">
        <f t="shared" si="61"/>
        <v>FL-8</v>
      </c>
      <c r="M1954" s="7" t="s">
        <v>2241</v>
      </c>
      <c r="N1954" s="7" t="s">
        <v>2259</v>
      </c>
      <c r="O1954" s="7" t="s">
        <v>2243</v>
      </c>
      <c r="Q1954" s="10">
        <v>3127</v>
      </c>
      <c r="R1954" s="7" t="s">
        <v>5535</v>
      </c>
      <c r="S1954" s="11">
        <v>2</v>
      </c>
      <c r="T1954" s="12">
        <v>0</v>
      </c>
    </row>
    <row r="1955" spans="1:20" x14ac:dyDescent="0.25">
      <c r="A1955" s="7" t="s">
        <v>2239</v>
      </c>
      <c r="B1955" s="8" t="str">
        <f t="shared" si="60"/>
        <v>51202-FL-8</v>
      </c>
      <c r="C1955" s="7">
        <v>51202</v>
      </c>
      <c r="D1955" s="7" t="s">
        <v>1500</v>
      </c>
      <c r="E1955" s="7" t="s">
        <v>2191</v>
      </c>
      <c r="F1955" s="7" t="s">
        <v>1120</v>
      </c>
      <c r="G1955" s="7" t="s">
        <v>1124</v>
      </c>
      <c r="H1955" s="7" t="s">
        <v>411</v>
      </c>
      <c r="I1955" s="8">
        <v>1</v>
      </c>
      <c r="J1955" s="7" t="s">
        <v>2240</v>
      </c>
      <c r="K1955" s="9">
        <v>8</v>
      </c>
      <c r="L1955" t="str">
        <f t="shared" si="61"/>
        <v>FL-8</v>
      </c>
      <c r="M1955" s="7" t="s">
        <v>2241</v>
      </c>
      <c r="N1955" s="7" t="s">
        <v>2259</v>
      </c>
      <c r="O1955" s="7" t="s">
        <v>2243</v>
      </c>
      <c r="Q1955" s="10">
        <v>4127</v>
      </c>
      <c r="R1955" s="7" t="s">
        <v>5540</v>
      </c>
      <c r="S1955" s="11">
        <v>2</v>
      </c>
      <c r="T1955" s="12">
        <v>0</v>
      </c>
    </row>
    <row r="1956" spans="1:20" x14ac:dyDescent="0.25">
      <c r="A1956" s="7" t="s">
        <v>2239</v>
      </c>
      <c r="B1956" s="8" t="str">
        <f t="shared" si="60"/>
        <v>51202-FL-8</v>
      </c>
      <c r="C1956" s="7">
        <v>51202</v>
      </c>
      <c r="D1956" s="7" t="s">
        <v>1500</v>
      </c>
      <c r="E1956" s="7" t="s">
        <v>2191</v>
      </c>
      <c r="F1956" s="7" t="s">
        <v>1120</v>
      </c>
      <c r="G1956" s="7" t="s">
        <v>1124</v>
      </c>
      <c r="H1956" s="7" t="s">
        <v>411</v>
      </c>
      <c r="I1956" s="8">
        <v>1</v>
      </c>
      <c r="J1956" s="7" t="s">
        <v>2240</v>
      </c>
      <c r="K1956" s="9">
        <v>8</v>
      </c>
      <c r="L1956" t="str">
        <f t="shared" si="61"/>
        <v>FL-8</v>
      </c>
      <c r="M1956" s="7" t="s">
        <v>2241</v>
      </c>
      <c r="N1956" s="7" t="s">
        <v>2259</v>
      </c>
      <c r="O1956" s="7" t="s">
        <v>2243</v>
      </c>
      <c r="Q1956" s="10">
        <v>5127</v>
      </c>
      <c r="R1956" s="7" t="s">
        <v>5525</v>
      </c>
      <c r="S1956" s="11">
        <v>2</v>
      </c>
      <c r="T1956" s="12">
        <v>0</v>
      </c>
    </row>
    <row r="1957" spans="1:20" x14ac:dyDescent="0.25">
      <c r="A1957" s="7" t="s">
        <v>2239</v>
      </c>
      <c r="B1957" s="8" t="str">
        <f t="shared" si="60"/>
        <v>51202-FL-8</v>
      </c>
      <c r="C1957" s="7">
        <v>51202</v>
      </c>
      <c r="D1957" s="7" t="s">
        <v>1500</v>
      </c>
      <c r="E1957" s="7" t="s">
        <v>2191</v>
      </c>
      <c r="F1957" s="7" t="s">
        <v>1120</v>
      </c>
      <c r="G1957" s="7" t="s">
        <v>1124</v>
      </c>
      <c r="H1957" s="7" t="s">
        <v>411</v>
      </c>
      <c r="I1957" s="8">
        <v>1</v>
      </c>
      <c r="J1957" s="7" t="s">
        <v>2240</v>
      </c>
      <c r="K1957" s="9">
        <v>8</v>
      </c>
      <c r="L1957" t="str">
        <f t="shared" si="61"/>
        <v>FL-8</v>
      </c>
      <c r="M1957" s="7" t="s">
        <v>2241</v>
      </c>
      <c r="N1957" s="7" t="s">
        <v>2259</v>
      </c>
      <c r="O1957" s="7" t="s">
        <v>2243</v>
      </c>
      <c r="Q1957" s="10">
        <v>5127</v>
      </c>
      <c r="R1957" s="7" t="s">
        <v>5525</v>
      </c>
      <c r="S1957" s="11">
        <v>2</v>
      </c>
      <c r="T1957" s="12">
        <v>0</v>
      </c>
    </row>
    <row r="1958" spans="1:20" x14ac:dyDescent="0.25">
      <c r="A1958" s="7" t="s">
        <v>2239</v>
      </c>
      <c r="B1958" s="8" t="str">
        <f t="shared" si="60"/>
        <v>51202-FL-8</v>
      </c>
      <c r="C1958" s="7">
        <v>51202</v>
      </c>
      <c r="D1958" s="7" t="s">
        <v>1500</v>
      </c>
      <c r="E1958" s="7" t="s">
        <v>2191</v>
      </c>
      <c r="F1958" s="7" t="s">
        <v>1120</v>
      </c>
      <c r="G1958" s="7" t="s">
        <v>1124</v>
      </c>
      <c r="H1958" s="7" t="s">
        <v>411</v>
      </c>
      <c r="I1958" s="8">
        <v>1</v>
      </c>
      <c r="J1958" s="7" t="s">
        <v>2240</v>
      </c>
      <c r="K1958" s="9">
        <v>8</v>
      </c>
      <c r="L1958" t="str">
        <f t="shared" si="61"/>
        <v>FL-8</v>
      </c>
      <c r="M1958" s="7" t="s">
        <v>2241</v>
      </c>
      <c r="N1958" s="7" t="s">
        <v>2259</v>
      </c>
      <c r="O1958" s="7" t="s">
        <v>2243</v>
      </c>
      <c r="Q1958" s="10">
        <v>1127</v>
      </c>
      <c r="R1958" s="7" t="s">
        <v>5526</v>
      </c>
      <c r="S1958" s="11">
        <v>2</v>
      </c>
      <c r="T1958" s="12">
        <v>0</v>
      </c>
    </row>
    <row r="1959" spans="1:20" x14ac:dyDescent="0.25">
      <c r="A1959" s="7" t="s">
        <v>2239</v>
      </c>
      <c r="B1959" s="8" t="str">
        <f t="shared" si="60"/>
        <v>51202-FL-8</v>
      </c>
      <c r="C1959" s="7">
        <v>51202</v>
      </c>
      <c r="D1959" s="7" t="s">
        <v>1500</v>
      </c>
      <c r="E1959" s="7" t="s">
        <v>2191</v>
      </c>
      <c r="F1959" s="7" t="s">
        <v>1120</v>
      </c>
      <c r="G1959" s="7" t="s">
        <v>1124</v>
      </c>
      <c r="H1959" s="7" t="s">
        <v>411</v>
      </c>
      <c r="I1959" s="8">
        <v>1</v>
      </c>
      <c r="J1959" s="7" t="s">
        <v>2240</v>
      </c>
      <c r="K1959" s="9">
        <v>8</v>
      </c>
      <c r="L1959" t="str">
        <f t="shared" si="61"/>
        <v>FL-8</v>
      </c>
      <c r="M1959" s="7" t="s">
        <v>2241</v>
      </c>
      <c r="N1959" s="7" t="s">
        <v>2259</v>
      </c>
      <c r="O1959" s="7" t="s">
        <v>2243</v>
      </c>
      <c r="Q1959" s="10">
        <v>2127</v>
      </c>
      <c r="R1959" s="7" t="s">
        <v>5544</v>
      </c>
      <c r="S1959" s="11">
        <v>2</v>
      </c>
      <c r="T1959" s="12">
        <v>0</v>
      </c>
    </row>
    <row r="1960" spans="1:20" x14ac:dyDescent="0.25">
      <c r="A1960" s="7" t="s">
        <v>2239</v>
      </c>
      <c r="B1960" s="8" t="str">
        <f t="shared" si="60"/>
        <v>51202-FL-8</v>
      </c>
      <c r="C1960" s="7">
        <v>51202</v>
      </c>
      <c r="D1960" s="7" t="s">
        <v>1500</v>
      </c>
      <c r="E1960" s="7" t="s">
        <v>2191</v>
      </c>
      <c r="F1960" s="7" t="s">
        <v>1120</v>
      </c>
      <c r="G1960" s="7" t="s">
        <v>1124</v>
      </c>
      <c r="H1960" s="7" t="s">
        <v>411</v>
      </c>
      <c r="I1960" s="8">
        <v>1</v>
      </c>
      <c r="J1960" s="7" t="s">
        <v>2240</v>
      </c>
      <c r="K1960" s="9">
        <v>8</v>
      </c>
      <c r="L1960" t="str">
        <f t="shared" si="61"/>
        <v>FL-8</v>
      </c>
      <c r="M1960" s="7" t="s">
        <v>2241</v>
      </c>
      <c r="N1960" s="7" t="s">
        <v>2259</v>
      </c>
      <c r="O1960" s="7" t="s">
        <v>2243</v>
      </c>
      <c r="Q1960" s="10">
        <v>3127</v>
      </c>
      <c r="R1960" s="7" t="s">
        <v>5536</v>
      </c>
      <c r="S1960" s="11">
        <v>2</v>
      </c>
      <c r="T1960" s="12">
        <v>0</v>
      </c>
    </row>
    <row r="1961" spans="1:20" x14ac:dyDescent="0.25">
      <c r="A1961" s="7" t="s">
        <v>2239</v>
      </c>
      <c r="B1961" s="8" t="str">
        <f t="shared" si="60"/>
        <v>51202-FL-8</v>
      </c>
      <c r="C1961" s="7">
        <v>51202</v>
      </c>
      <c r="D1961" s="7" t="s">
        <v>1500</v>
      </c>
      <c r="E1961" s="7" t="s">
        <v>2191</v>
      </c>
      <c r="F1961" s="7" t="s">
        <v>1120</v>
      </c>
      <c r="G1961" s="7" t="s">
        <v>1124</v>
      </c>
      <c r="H1961" s="7" t="s">
        <v>411</v>
      </c>
      <c r="I1961" s="8">
        <v>1</v>
      </c>
      <c r="J1961" s="7" t="s">
        <v>2240</v>
      </c>
      <c r="K1961" s="9">
        <v>8</v>
      </c>
      <c r="L1961" t="str">
        <f t="shared" si="61"/>
        <v>FL-8</v>
      </c>
      <c r="M1961" s="7" t="s">
        <v>2241</v>
      </c>
      <c r="N1961" s="7" t="s">
        <v>2259</v>
      </c>
      <c r="O1961" s="7" t="s">
        <v>2243</v>
      </c>
      <c r="Q1961" s="10">
        <v>4127</v>
      </c>
      <c r="R1961" s="7" t="s">
        <v>5541</v>
      </c>
      <c r="S1961" s="11">
        <v>2</v>
      </c>
      <c r="T1961" s="12">
        <v>0</v>
      </c>
    </row>
    <row r="1962" spans="1:20" x14ac:dyDescent="0.25">
      <c r="A1962" s="7" t="s">
        <v>2239</v>
      </c>
      <c r="B1962" s="8" t="str">
        <f t="shared" si="60"/>
        <v>51202-FL-8</v>
      </c>
      <c r="C1962" s="7">
        <v>51202</v>
      </c>
      <c r="D1962" s="7" t="s">
        <v>1500</v>
      </c>
      <c r="E1962" s="7" t="s">
        <v>2191</v>
      </c>
      <c r="F1962" s="7" t="s">
        <v>1120</v>
      </c>
      <c r="G1962" s="7" t="s">
        <v>1124</v>
      </c>
      <c r="H1962" s="7" t="s">
        <v>411</v>
      </c>
      <c r="I1962" s="8">
        <v>1</v>
      </c>
      <c r="J1962" s="7" t="s">
        <v>2240</v>
      </c>
      <c r="K1962" s="9">
        <v>8</v>
      </c>
      <c r="L1962" t="str">
        <f t="shared" si="61"/>
        <v>FL-8</v>
      </c>
      <c r="M1962" s="7" t="s">
        <v>2241</v>
      </c>
      <c r="N1962" s="7" t="s">
        <v>2259</v>
      </c>
      <c r="O1962" s="7" t="s">
        <v>2243</v>
      </c>
      <c r="Q1962" s="10">
        <v>1127</v>
      </c>
      <c r="R1962" s="7" t="s">
        <v>5528</v>
      </c>
      <c r="S1962" s="11">
        <v>2</v>
      </c>
      <c r="T1962" s="12">
        <v>0</v>
      </c>
    </row>
    <row r="1963" spans="1:20" x14ac:dyDescent="0.25">
      <c r="A1963" s="7" t="s">
        <v>2239</v>
      </c>
      <c r="B1963" s="8" t="str">
        <f t="shared" si="60"/>
        <v>51202-FL-8</v>
      </c>
      <c r="C1963" s="7">
        <v>51202</v>
      </c>
      <c r="D1963" s="7" t="s">
        <v>1500</v>
      </c>
      <c r="E1963" s="7" t="s">
        <v>2191</v>
      </c>
      <c r="F1963" s="7" t="s">
        <v>1120</v>
      </c>
      <c r="G1963" s="7" t="s">
        <v>1124</v>
      </c>
      <c r="H1963" s="7" t="s">
        <v>411</v>
      </c>
      <c r="I1963" s="8">
        <v>1</v>
      </c>
      <c r="J1963" s="7" t="s">
        <v>2240</v>
      </c>
      <c r="K1963" s="9">
        <v>8</v>
      </c>
      <c r="L1963" t="str">
        <f t="shared" si="61"/>
        <v>FL-8</v>
      </c>
      <c r="M1963" s="7" t="s">
        <v>2241</v>
      </c>
      <c r="N1963" s="7" t="s">
        <v>2259</v>
      </c>
      <c r="O1963" s="7" t="s">
        <v>2243</v>
      </c>
      <c r="Q1963" s="10">
        <v>2127</v>
      </c>
      <c r="R1963" s="7" t="s">
        <v>5532</v>
      </c>
      <c r="S1963" s="11">
        <v>2</v>
      </c>
      <c r="T1963" s="12">
        <v>0</v>
      </c>
    </row>
    <row r="1964" spans="1:20" x14ac:dyDescent="0.25">
      <c r="A1964" s="7" t="s">
        <v>2239</v>
      </c>
      <c r="B1964" s="8" t="str">
        <f t="shared" si="60"/>
        <v>51202-FL-8</v>
      </c>
      <c r="C1964" s="7">
        <v>51202</v>
      </c>
      <c r="D1964" s="7" t="s">
        <v>1500</v>
      </c>
      <c r="E1964" s="7" t="s">
        <v>2191</v>
      </c>
      <c r="F1964" s="7" t="s">
        <v>1120</v>
      </c>
      <c r="G1964" s="7" t="s">
        <v>1124</v>
      </c>
      <c r="H1964" s="7" t="s">
        <v>411</v>
      </c>
      <c r="I1964" s="8">
        <v>1</v>
      </c>
      <c r="J1964" s="7" t="s">
        <v>2240</v>
      </c>
      <c r="K1964" s="9">
        <v>8</v>
      </c>
      <c r="L1964" t="str">
        <f t="shared" si="61"/>
        <v>FL-8</v>
      </c>
      <c r="M1964" s="7" t="s">
        <v>2241</v>
      </c>
      <c r="N1964" s="7" t="s">
        <v>2259</v>
      </c>
      <c r="O1964" s="7" t="s">
        <v>2243</v>
      </c>
      <c r="Q1964" s="10">
        <v>3127</v>
      </c>
      <c r="R1964" s="7" t="s">
        <v>5537</v>
      </c>
      <c r="S1964" s="11">
        <v>2</v>
      </c>
      <c r="T1964" s="12">
        <v>0</v>
      </c>
    </row>
    <row r="1965" spans="1:20" x14ac:dyDescent="0.25">
      <c r="A1965" s="7" t="s">
        <v>2239</v>
      </c>
      <c r="B1965" s="8" t="str">
        <f t="shared" si="60"/>
        <v>51202-FL-8</v>
      </c>
      <c r="C1965" s="7">
        <v>51202</v>
      </c>
      <c r="D1965" s="7" t="s">
        <v>1500</v>
      </c>
      <c r="E1965" s="7" t="s">
        <v>2191</v>
      </c>
      <c r="F1965" s="7" t="s">
        <v>1120</v>
      </c>
      <c r="G1965" s="7" t="s">
        <v>1124</v>
      </c>
      <c r="H1965" s="7" t="s">
        <v>411</v>
      </c>
      <c r="I1965" s="8">
        <v>1</v>
      </c>
      <c r="J1965" s="7" t="s">
        <v>2240</v>
      </c>
      <c r="K1965" s="9">
        <v>8</v>
      </c>
      <c r="L1965" t="str">
        <f t="shared" si="61"/>
        <v>FL-8</v>
      </c>
      <c r="M1965" s="7" t="s">
        <v>2241</v>
      </c>
      <c r="N1965" s="7" t="s">
        <v>2259</v>
      </c>
      <c r="O1965" s="7" t="s">
        <v>2243</v>
      </c>
      <c r="Q1965" s="10">
        <v>4127</v>
      </c>
      <c r="R1965" s="7" t="s">
        <v>5542</v>
      </c>
      <c r="S1965" s="11">
        <v>2</v>
      </c>
      <c r="T1965" s="12">
        <v>0</v>
      </c>
    </row>
    <row r="1966" spans="1:20" x14ac:dyDescent="0.25">
      <c r="A1966" s="7" t="s">
        <v>2239</v>
      </c>
      <c r="B1966" s="8" t="str">
        <f t="shared" si="60"/>
        <v>51202-FL-8</v>
      </c>
      <c r="C1966" s="7">
        <v>51202</v>
      </c>
      <c r="D1966" s="7" t="s">
        <v>1500</v>
      </c>
      <c r="E1966" s="7" t="s">
        <v>2191</v>
      </c>
      <c r="F1966" s="7" t="s">
        <v>1120</v>
      </c>
      <c r="G1966" s="7" t="s">
        <v>1124</v>
      </c>
      <c r="H1966" s="7" t="s">
        <v>411</v>
      </c>
      <c r="I1966" s="8">
        <v>1</v>
      </c>
      <c r="J1966" s="7" t="s">
        <v>2240</v>
      </c>
      <c r="K1966" s="9">
        <v>8</v>
      </c>
      <c r="L1966" t="str">
        <f t="shared" si="61"/>
        <v>FL-8</v>
      </c>
      <c r="M1966" s="7" t="s">
        <v>2241</v>
      </c>
      <c r="N1966" s="7" t="s">
        <v>2259</v>
      </c>
      <c r="O1966" s="7" t="s">
        <v>2243</v>
      </c>
      <c r="Q1966" s="10">
        <v>1127</v>
      </c>
      <c r="R1966" s="7" t="s">
        <v>5530</v>
      </c>
      <c r="S1966" s="11">
        <v>2</v>
      </c>
      <c r="T1966" s="12">
        <v>0</v>
      </c>
    </row>
    <row r="1967" spans="1:20" x14ac:dyDescent="0.25">
      <c r="A1967" s="7" t="s">
        <v>2239</v>
      </c>
      <c r="B1967" s="8" t="str">
        <f t="shared" si="60"/>
        <v>51202-FL-8</v>
      </c>
      <c r="C1967" s="7">
        <v>51202</v>
      </c>
      <c r="D1967" s="7" t="s">
        <v>1500</v>
      </c>
      <c r="E1967" s="7" t="s">
        <v>2191</v>
      </c>
      <c r="F1967" s="7" t="s">
        <v>1120</v>
      </c>
      <c r="G1967" s="7" t="s">
        <v>1124</v>
      </c>
      <c r="H1967" s="7" t="s">
        <v>411</v>
      </c>
      <c r="I1967" s="8">
        <v>1</v>
      </c>
      <c r="J1967" s="7" t="s">
        <v>2240</v>
      </c>
      <c r="K1967" s="9">
        <v>8</v>
      </c>
      <c r="L1967" t="str">
        <f t="shared" si="61"/>
        <v>FL-8</v>
      </c>
      <c r="M1967" s="7" t="s">
        <v>2241</v>
      </c>
      <c r="N1967" s="7" t="s">
        <v>2259</v>
      </c>
      <c r="O1967" s="7" t="s">
        <v>2243</v>
      </c>
      <c r="Q1967" s="10">
        <v>2127</v>
      </c>
      <c r="R1967" s="7" t="s">
        <v>5533</v>
      </c>
      <c r="S1967" s="11">
        <v>2</v>
      </c>
      <c r="T1967" s="12">
        <v>0</v>
      </c>
    </row>
    <row r="1968" spans="1:20" x14ac:dyDescent="0.25">
      <c r="A1968" s="7" t="s">
        <v>2239</v>
      </c>
      <c r="B1968" s="8" t="str">
        <f t="shared" si="60"/>
        <v>51202-FL-8</v>
      </c>
      <c r="C1968" s="7">
        <v>51202</v>
      </c>
      <c r="D1968" s="7" t="s">
        <v>1500</v>
      </c>
      <c r="E1968" s="7" t="s">
        <v>2191</v>
      </c>
      <c r="F1968" s="7" t="s">
        <v>1120</v>
      </c>
      <c r="G1968" s="7" t="s">
        <v>1124</v>
      </c>
      <c r="H1968" s="7" t="s">
        <v>411</v>
      </c>
      <c r="I1968" s="8">
        <v>1</v>
      </c>
      <c r="J1968" s="7" t="s">
        <v>2240</v>
      </c>
      <c r="K1968" s="9">
        <v>8</v>
      </c>
      <c r="L1968" t="str">
        <f t="shared" si="61"/>
        <v>FL-8</v>
      </c>
      <c r="M1968" s="7" t="s">
        <v>2241</v>
      </c>
      <c r="N1968" s="7" t="s">
        <v>2259</v>
      </c>
      <c r="O1968" s="7" t="s">
        <v>2243</v>
      </c>
      <c r="Q1968" s="10">
        <v>3127</v>
      </c>
      <c r="R1968" s="7" t="s">
        <v>5538</v>
      </c>
      <c r="S1968" s="11">
        <v>2</v>
      </c>
      <c r="T1968" s="12">
        <v>0</v>
      </c>
    </row>
    <row r="1969" spans="1:20" x14ac:dyDescent="0.25">
      <c r="A1969" s="7" t="s">
        <v>2239</v>
      </c>
      <c r="B1969" s="8" t="str">
        <f t="shared" si="60"/>
        <v>51202-FL-8</v>
      </c>
      <c r="C1969" s="7">
        <v>51202</v>
      </c>
      <c r="D1969" s="7" t="s">
        <v>1500</v>
      </c>
      <c r="E1969" s="7" t="s">
        <v>2191</v>
      </c>
      <c r="F1969" s="7" t="s">
        <v>1120</v>
      </c>
      <c r="G1969" s="7" t="s">
        <v>1124</v>
      </c>
      <c r="H1969" s="7" t="s">
        <v>411</v>
      </c>
      <c r="I1969" s="8">
        <v>1</v>
      </c>
      <c r="J1969" s="7" t="s">
        <v>2240</v>
      </c>
      <c r="K1969" s="9">
        <v>8</v>
      </c>
      <c r="L1969" t="str">
        <f t="shared" si="61"/>
        <v>FL-8</v>
      </c>
      <c r="M1969" s="7" t="s">
        <v>2241</v>
      </c>
      <c r="N1969" s="7" t="s">
        <v>2259</v>
      </c>
      <c r="O1969" s="7" t="s">
        <v>2243</v>
      </c>
      <c r="Q1969" s="10">
        <v>4127</v>
      </c>
      <c r="R1969" s="7" t="s">
        <v>5543</v>
      </c>
      <c r="S1969" s="11">
        <v>2</v>
      </c>
      <c r="T1969" s="12">
        <v>0</v>
      </c>
    </row>
    <row r="1970" spans="1:20" x14ac:dyDescent="0.25">
      <c r="A1970" s="7" t="s">
        <v>2239</v>
      </c>
      <c r="B1970" s="8" t="str">
        <f t="shared" si="60"/>
        <v>51202-FR-8</v>
      </c>
      <c r="C1970" s="7">
        <v>51202</v>
      </c>
      <c r="D1970" s="7" t="s">
        <v>1500</v>
      </c>
      <c r="E1970" s="7" t="s">
        <v>2191</v>
      </c>
      <c r="F1970" s="7" t="s">
        <v>1120</v>
      </c>
      <c r="G1970" s="7" t="s">
        <v>1124</v>
      </c>
      <c r="H1970" s="7" t="s">
        <v>411</v>
      </c>
      <c r="I1970" s="8">
        <v>2</v>
      </c>
      <c r="J1970" s="7" t="s">
        <v>2244</v>
      </c>
      <c r="K1970" s="9">
        <v>8</v>
      </c>
      <c r="L1970" t="str">
        <f t="shared" si="61"/>
        <v>FR-8</v>
      </c>
      <c r="M1970" s="7" t="s">
        <v>2241</v>
      </c>
      <c r="N1970" s="7" t="s">
        <v>2186</v>
      </c>
      <c r="O1970" s="7" t="s">
        <v>2243</v>
      </c>
      <c r="Q1970" s="10">
        <v>4748</v>
      </c>
      <c r="R1970" s="7" t="s">
        <v>5539</v>
      </c>
      <c r="S1970" s="11">
        <v>1</v>
      </c>
      <c r="T1970" s="12">
        <v>0</v>
      </c>
    </row>
    <row r="1971" spans="1:20" x14ac:dyDescent="0.25">
      <c r="A1971" s="7" t="s">
        <v>2239</v>
      </c>
      <c r="B1971" s="8" t="str">
        <f t="shared" si="60"/>
        <v>51202-FR-8</v>
      </c>
      <c r="C1971" s="7">
        <v>51202</v>
      </c>
      <c r="D1971" s="7" t="s">
        <v>1500</v>
      </c>
      <c r="E1971" s="7" t="s">
        <v>2191</v>
      </c>
      <c r="F1971" s="7" t="s">
        <v>1120</v>
      </c>
      <c r="G1971" s="7" t="s">
        <v>1124</v>
      </c>
      <c r="H1971" s="7" t="s">
        <v>411</v>
      </c>
      <c r="I1971" s="8">
        <v>2</v>
      </c>
      <c r="J1971" s="7" t="s">
        <v>2244</v>
      </c>
      <c r="K1971" s="9">
        <v>8</v>
      </c>
      <c r="L1971" t="str">
        <f t="shared" si="61"/>
        <v>FR-8</v>
      </c>
      <c r="M1971" s="7" t="s">
        <v>2241</v>
      </c>
      <c r="N1971" s="7" t="s">
        <v>2186</v>
      </c>
      <c r="O1971" s="7" t="s">
        <v>2243</v>
      </c>
      <c r="Q1971" s="10">
        <v>4748</v>
      </c>
      <c r="R1971" s="7" t="s">
        <v>5540</v>
      </c>
      <c r="S1971" s="11">
        <v>1</v>
      </c>
      <c r="T1971" s="12">
        <v>0</v>
      </c>
    </row>
    <row r="1972" spans="1:20" x14ac:dyDescent="0.25">
      <c r="A1972" s="7" t="s">
        <v>2239</v>
      </c>
      <c r="B1972" s="8" t="str">
        <f t="shared" si="60"/>
        <v>51202-FR-8</v>
      </c>
      <c r="C1972" s="7">
        <v>51202</v>
      </c>
      <c r="D1972" s="7" t="s">
        <v>1500</v>
      </c>
      <c r="E1972" s="7" t="s">
        <v>2191</v>
      </c>
      <c r="F1972" s="7" t="s">
        <v>1120</v>
      </c>
      <c r="G1972" s="7" t="s">
        <v>1124</v>
      </c>
      <c r="H1972" s="7" t="s">
        <v>411</v>
      </c>
      <c r="I1972" s="8">
        <v>2</v>
      </c>
      <c r="J1972" s="7" t="s">
        <v>2244</v>
      </c>
      <c r="K1972" s="9">
        <v>8</v>
      </c>
      <c r="L1972" t="str">
        <f t="shared" si="61"/>
        <v>FR-8</v>
      </c>
      <c r="M1972" s="7" t="s">
        <v>2241</v>
      </c>
      <c r="N1972" s="7" t="s">
        <v>2186</v>
      </c>
      <c r="O1972" s="7" t="s">
        <v>2243</v>
      </c>
      <c r="Q1972" s="10">
        <v>5748</v>
      </c>
      <c r="R1972" s="7" t="s">
        <v>5525</v>
      </c>
      <c r="S1972" s="11">
        <v>1</v>
      </c>
      <c r="T1972" s="12">
        <v>0</v>
      </c>
    </row>
    <row r="1973" spans="1:20" x14ac:dyDescent="0.25">
      <c r="A1973" s="7" t="s">
        <v>2239</v>
      </c>
      <c r="B1973" s="8" t="str">
        <f t="shared" si="60"/>
        <v>51202-FR-8</v>
      </c>
      <c r="C1973" s="7">
        <v>51202</v>
      </c>
      <c r="D1973" s="7" t="s">
        <v>1500</v>
      </c>
      <c r="E1973" s="7" t="s">
        <v>2191</v>
      </c>
      <c r="F1973" s="7" t="s">
        <v>1120</v>
      </c>
      <c r="G1973" s="7" t="s">
        <v>1124</v>
      </c>
      <c r="H1973" s="7" t="s">
        <v>411</v>
      </c>
      <c r="I1973" s="8">
        <v>2</v>
      </c>
      <c r="J1973" s="7" t="s">
        <v>2244</v>
      </c>
      <c r="K1973" s="9">
        <v>8</v>
      </c>
      <c r="L1973" t="str">
        <f t="shared" si="61"/>
        <v>FR-8</v>
      </c>
      <c r="M1973" s="7" t="s">
        <v>2241</v>
      </c>
      <c r="N1973" s="7" t="s">
        <v>2186</v>
      </c>
      <c r="O1973" s="7" t="s">
        <v>2243</v>
      </c>
      <c r="Q1973" s="10">
        <v>2748</v>
      </c>
      <c r="R1973" s="7" t="s">
        <v>5544</v>
      </c>
      <c r="S1973" s="11">
        <v>1</v>
      </c>
      <c r="T1973" s="12">
        <v>0</v>
      </c>
    </row>
    <row r="1974" spans="1:20" x14ac:dyDescent="0.25">
      <c r="A1974" s="7" t="s">
        <v>2239</v>
      </c>
      <c r="B1974" s="8" t="str">
        <f t="shared" si="60"/>
        <v>51202-FR-8</v>
      </c>
      <c r="C1974" s="7">
        <v>51202</v>
      </c>
      <c r="D1974" s="7" t="s">
        <v>1500</v>
      </c>
      <c r="E1974" s="7" t="s">
        <v>2191</v>
      </c>
      <c r="F1974" s="7" t="s">
        <v>1120</v>
      </c>
      <c r="G1974" s="7" t="s">
        <v>1124</v>
      </c>
      <c r="H1974" s="7" t="s">
        <v>411</v>
      </c>
      <c r="I1974" s="8">
        <v>2</v>
      </c>
      <c r="J1974" s="7" t="s">
        <v>2244</v>
      </c>
      <c r="K1974" s="9">
        <v>8</v>
      </c>
      <c r="L1974" t="str">
        <f t="shared" si="61"/>
        <v>FR-8</v>
      </c>
      <c r="M1974" s="7" t="s">
        <v>2241</v>
      </c>
      <c r="N1974" s="7" t="s">
        <v>2186</v>
      </c>
      <c r="O1974" s="7" t="s">
        <v>2243</v>
      </c>
      <c r="Q1974" s="10">
        <v>4748</v>
      </c>
      <c r="R1974" s="7" t="s">
        <v>5541</v>
      </c>
      <c r="S1974" s="11">
        <v>1</v>
      </c>
      <c r="T1974" s="12">
        <v>0</v>
      </c>
    </row>
    <row r="1975" spans="1:20" x14ac:dyDescent="0.25">
      <c r="A1975" s="7" t="s">
        <v>2239</v>
      </c>
      <c r="B1975" s="8" t="str">
        <f t="shared" si="60"/>
        <v>51202-FR-8</v>
      </c>
      <c r="C1975" s="7">
        <v>51202</v>
      </c>
      <c r="D1975" s="7" t="s">
        <v>1500</v>
      </c>
      <c r="E1975" s="7" t="s">
        <v>2191</v>
      </c>
      <c r="F1975" s="7" t="s">
        <v>1120</v>
      </c>
      <c r="G1975" s="7" t="s">
        <v>1124</v>
      </c>
      <c r="H1975" s="7" t="s">
        <v>411</v>
      </c>
      <c r="I1975" s="8">
        <v>2</v>
      </c>
      <c r="J1975" s="7" t="s">
        <v>2244</v>
      </c>
      <c r="K1975" s="9">
        <v>8</v>
      </c>
      <c r="L1975" t="str">
        <f t="shared" si="61"/>
        <v>FR-8</v>
      </c>
      <c r="M1975" s="7" t="s">
        <v>2241</v>
      </c>
      <c r="N1975" s="7" t="s">
        <v>2186</v>
      </c>
      <c r="O1975" s="7" t="s">
        <v>2243</v>
      </c>
      <c r="Q1975" s="10">
        <v>2748</v>
      </c>
      <c r="R1975" s="7" t="s">
        <v>5532</v>
      </c>
      <c r="S1975" s="11">
        <v>1</v>
      </c>
      <c r="T1975" s="12">
        <v>0</v>
      </c>
    </row>
    <row r="1976" spans="1:20" x14ac:dyDescent="0.25">
      <c r="A1976" s="7" t="s">
        <v>2239</v>
      </c>
      <c r="B1976" s="8" t="str">
        <f t="shared" si="60"/>
        <v>51202-FR-8</v>
      </c>
      <c r="C1976" s="7">
        <v>51202</v>
      </c>
      <c r="D1976" s="7" t="s">
        <v>1500</v>
      </c>
      <c r="E1976" s="7" t="s">
        <v>2191</v>
      </c>
      <c r="F1976" s="7" t="s">
        <v>1120</v>
      </c>
      <c r="G1976" s="7" t="s">
        <v>1124</v>
      </c>
      <c r="H1976" s="7" t="s">
        <v>411</v>
      </c>
      <c r="I1976" s="8">
        <v>2</v>
      </c>
      <c r="J1976" s="7" t="s">
        <v>2244</v>
      </c>
      <c r="K1976" s="9">
        <v>8</v>
      </c>
      <c r="L1976" t="str">
        <f t="shared" si="61"/>
        <v>FR-8</v>
      </c>
      <c r="M1976" s="7" t="s">
        <v>2241</v>
      </c>
      <c r="N1976" s="7" t="s">
        <v>2186</v>
      </c>
      <c r="O1976" s="7" t="s">
        <v>2243</v>
      </c>
      <c r="Q1976" s="10">
        <v>4748</v>
      </c>
      <c r="R1976" s="7" t="s">
        <v>5542</v>
      </c>
      <c r="S1976" s="11">
        <v>1</v>
      </c>
      <c r="T1976" s="12">
        <v>0</v>
      </c>
    </row>
    <row r="1977" spans="1:20" x14ac:dyDescent="0.25">
      <c r="A1977" s="7" t="s">
        <v>2239</v>
      </c>
      <c r="B1977" s="8" t="str">
        <f t="shared" si="60"/>
        <v>51202-FR-8</v>
      </c>
      <c r="C1977" s="7">
        <v>51202</v>
      </c>
      <c r="D1977" s="7" t="s">
        <v>1500</v>
      </c>
      <c r="E1977" s="7" t="s">
        <v>2191</v>
      </c>
      <c r="F1977" s="7" t="s">
        <v>1120</v>
      </c>
      <c r="G1977" s="7" t="s">
        <v>1124</v>
      </c>
      <c r="H1977" s="7" t="s">
        <v>411</v>
      </c>
      <c r="I1977" s="8">
        <v>2</v>
      </c>
      <c r="J1977" s="7" t="s">
        <v>2244</v>
      </c>
      <c r="K1977" s="9">
        <v>8</v>
      </c>
      <c r="L1977" t="str">
        <f t="shared" si="61"/>
        <v>FR-8</v>
      </c>
      <c r="M1977" s="7" t="s">
        <v>2241</v>
      </c>
      <c r="N1977" s="7" t="s">
        <v>2186</v>
      </c>
      <c r="O1977" s="7" t="s">
        <v>2243</v>
      </c>
      <c r="Q1977" s="10">
        <v>2748</v>
      </c>
      <c r="R1977" s="7" t="s">
        <v>5533</v>
      </c>
      <c r="S1977" s="11">
        <v>1</v>
      </c>
      <c r="T1977" s="12">
        <v>0</v>
      </c>
    </row>
    <row r="1978" spans="1:20" x14ac:dyDescent="0.25">
      <c r="A1978" s="7" t="s">
        <v>2239</v>
      </c>
      <c r="B1978" s="8" t="str">
        <f t="shared" si="60"/>
        <v>51202-FR-8</v>
      </c>
      <c r="C1978" s="7">
        <v>51202</v>
      </c>
      <c r="D1978" s="7" t="s">
        <v>1500</v>
      </c>
      <c r="E1978" s="7" t="s">
        <v>2191</v>
      </c>
      <c r="F1978" s="7" t="s">
        <v>1120</v>
      </c>
      <c r="G1978" s="7" t="s">
        <v>1124</v>
      </c>
      <c r="H1978" s="7" t="s">
        <v>411</v>
      </c>
      <c r="I1978" s="8">
        <v>2</v>
      </c>
      <c r="J1978" s="7" t="s">
        <v>2244</v>
      </c>
      <c r="K1978" s="9">
        <v>8</v>
      </c>
      <c r="L1978" t="str">
        <f t="shared" si="61"/>
        <v>FR-8</v>
      </c>
      <c r="M1978" s="7" t="s">
        <v>2241</v>
      </c>
      <c r="N1978" s="7" t="s">
        <v>2186</v>
      </c>
      <c r="O1978" s="7" t="s">
        <v>2243</v>
      </c>
      <c r="Q1978" s="10">
        <v>4748</v>
      </c>
      <c r="R1978" s="7" t="s">
        <v>5543</v>
      </c>
      <c r="S1978" s="11">
        <v>1</v>
      </c>
      <c r="T1978" s="12">
        <v>0</v>
      </c>
    </row>
    <row r="1979" spans="1:20" x14ac:dyDescent="0.25">
      <c r="A1979" s="7" t="s">
        <v>2239</v>
      </c>
      <c r="B1979" s="8" t="str">
        <f t="shared" si="60"/>
        <v>51203-FL-8</v>
      </c>
      <c r="C1979" s="7">
        <v>51203</v>
      </c>
      <c r="D1979" s="7" t="s">
        <v>519</v>
      </c>
      <c r="E1979" s="7" t="s">
        <v>2191</v>
      </c>
      <c r="F1979" s="7" t="s">
        <v>519</v>
      </c>
      <c r="G1979" s="7" t="s">
        <v>524</v>
      </c>
      <c r="H1979" s="7" t="s">
        <v>103</v>
      </c>
      <c r="I1979" s="8">
        <v>1</v>
      </c>
      <c r="J1979" s="7" t="s">
        <v>2240</v>
      </c>
      <c r="K1979" s="9">
        <v>8</v>
      </c>
      <c r="L1979" t="str">
        <f t="shared" si="61"/>
        <v>FL-8</v>
      </c>
      <c r="M1979" s="7" t="s">
        <v>2241</v>
      </c>
      <c r="N1979" s="7" t="s">
        <v>2371</v>
      </c>
      <c r="O1979" s="7" t="s">
        <v>2243</v>
      </c>
      <c r="Q1979" s="10">
        <v>3127</v>
      </c>
      <c r="R1979" s="7" t="s">
        <v>5534</v>
      </c>
      <c r="S1979" s="11">
        <v>2</v>
      </c>
      <c r="T1979" s="12">
        <v>0</v>
      </c>
    </row>
    <row r="1980" spans="1:20" x14ac:dyDescent="0.25">
      <c r="A1980" s="7" t="s">
        <v>2239</v>
      </c>
      <c r="B1980" s="8" t="str">
        <f t="shared" si="60"/>
        <v>51203-FL-8</v>
      </c>
      <c r="C1980" s="7">
        <v>51203</v>
      </c>
      <c r="D1980" s="7" t="s">
        <v>519</v>
      </c>
      <c r="E1980" s="7" t="s">
        <v>2191</v>
      </c>
      <c r="F1980" s="7" t="s">
        <v>519</v>
      </c>
      <c r="G1980" s="7" t="s">
        <v>524</v>
      </c>
      <c r="H1980" s="7" t="s">
        <v>103</v>
      </c>
      <c r="I1980" s="8">
        <v>1</v>
      </c>
      <c r="J1980" s="7" t="s">
        <v>2240</v>
      </c>
      <c r="K1980" s="9">
        <v>8</v>
      </c>
      <c r="L1980" t="str">
        <f t="shared" si="61"/>
        <v>FL-8</v>
      </c>
      <c r="M1980" s="7" t="s">
        <v>2241</v>
      </c>
      <c r="N1980" s="7" t="s">
        <v>2371</v>
      </c>
      <c r="O1980" s="7" t="s">
        <v>2243</v>
      </c>
      <c r="Q1980" s="10">
        <v>4127</v>
      </c>
      <c r="R1980" s="7" t="s">
        <v>5539</v>
      </c>
      <c r="S1980" s="11">
        <v>2</v>
      </c>
      <c r="T1980" s="12">
        <v>0</v>
      </c>
    </row>
    <row r="1981" spans="1:20" x14ac:dyDescent="0.25">
      <c r="A1981" s="7" t="s">
        <v>2239</v>
      </c>
      <c r="B1981" s="8" t="str">
        <f t="shared" si="60"/>
        <v>51203-FL-8</v>
      </c>
      <c r="C1981" s="7">
        <v>51203</v>
      </c>
      <c r="D1981" s="7" t="s">
        <v>519</v>
      </c>
      <c r="E1981" s="7" t="s">
        <v>2191</v>
      </c>
      <c r="F1981" s="7" t="s">
        <v>519</v>
      </c>
      <c r="G1981" s="7" t="s">
        <v>524</v>
      </c>
      <c r="H1981" s="7" t="s">
        <v>103</v>
      </c>
      <c r="I1981" s="8">
        <v>1</v>
      </c>
      <c r="J1981" s="7" t="s">
        <v>2240</v>
      </c>
      <c r="K1981" s="9">
        <v>8</v>
      </c>
      <c r="L1981" t="str">
        <f t="shared" si="61"/>
        <v>FL-8</v>
      </c>
      <c r="M1981" s="7" t="s">
        <v>2241</v>
      </c>
      <c r="N1981" s="7" t="s">
        <v>2371</v>
      </c>
      <c r="O1981" s="7" t="s">
        <v>2243</v>
      </c>
      <c r="Q1981" s="10">
        <v>5136</v>
      </c>
      <c r="R1981" s="7" t="s">
        <v>5539</v>
      </c>
      <c r="S1981" s="11">
        <v>2</v>
      </c>
      <c r="T1981" s="12">
        <v>0</v>
      </c>
    </row>
    <row r="1982" spans="1:20" x14ac:dyDescent="0.25">
      <c r="A1982" s="7" t="s">
        <v>2239</v>
      </c>
      <c r="B1982" s="8" t="str">
        <f t="shared" si="60"/>
        <v>51203-FL-8</v>
      </c>
      <c r="C1982" s="7">
        <v>51203</v>
      </c>
      <c r="D1982" s="7" t="s">
        <v>519</v>
      </c>
      <c r="E1982" s="7" t="s">
        <v>2191</v>
      </c>
      <c r="F1982" s="7" t="s">
        <v>519</v>
      </c>
      <c r="G1982" s="7" t="s">
        <v>524</v>
      </c>
      <c r="H1982" s="7" t="s">
        <v>103</v>
      </c>
      <c r="I1982" s="8">
        <v>1</v>
      </c>
      <c r="J1982" s="7" t="s">
        <v>2240</v>
      </c>
      <c r="K1982" s="9">
        <v>8</v>
      </c>
      <c r="L1982" t="str">
        <f t="shared" si="61"/>
        <v>FL-8</v>
      </c>
      <c r="M1982" s="7" t="s">
        <v>2241</v>
      </c>
      <c r="N1982" s="7" t="s">
        <v>2371</v>
      </c>
      <c r="O1982" s="7" t="s">
        <v>2243</v>
      </c>
      <c r="Q1982" s="10">
        <v>3127</v>
      </c>
      <c r="R1982" s="7" t="s">
        <v>5535</v>
      </c>
      <c r="S1982" s="11">
        <v>2</v>
      </c>
      <c r="T1982" s="12">
        <v>0</v>
      </c>
    </row>
    <row r="1983" spans="1:20" x14ac:dyDescent="0.25">
      <c r="A1983" s="7" t="s">
        <v>2239</v>
      </c>
      <c r="B1983" s="8" t="str">
        <f t="shared" si="60"/>
        <v>51203-FL-8</v>
      </c>
      <c r="C1983" s="7">
        <v>51203</v>
      </c>
      <c r="D1983" s="7" t="s">
        <v>519</v>
      </c>
      <c r="E1983" s="7" t="s">
        <v>2191</v>
      </c>
      <c r="F1983" s="7" t="s">
        <v>519</v>
      </c>
      <c r="G1983" s="7" t="s">
        <v>524</v>
      </c>
      <c r="H1983" s="7" t="s">
        <v>103</v>
      </c>
      <c r="I1983" s="8">
        <v>1</v>
      </c>
      <c r="J1983" s="7" t="s">
        <v>2240</v>
      </c>
      <c r="K1983" s="9">
        <v>8</v>
      </c>
      <c r="L1983" t="str">
        <f t="shared" si="61"/>
        <v>FL-8</v>
      </c>
      <c r="M1983" s="7" t="s">
        <v>2241</v>
      </c>
      <c r="N1983" s="7" t="s">
        <v>2371</v>
      </c>
      <c r="O1983" s="7" t="s">
        <v>2243</v>
      </c>
      <c r="Q1983" s="10">
        <v>4127</v>
      </c>
      <c r="R1983" s="7" t="s">
        <v>5540</v>
      </c>
      <c r="S1983" s="11">
        <v>2</v>
      </c>
      <c r="T1983" s="12">
        <v>0</v>
      </c>
    </row>
    <row r="1984" spans="1:20" x14ac:dyDescent="0.25">
      <c r="A1984" s="7" t="s">
        <v>2239</v>
      </c>
      <c r="B1984" s="8" t="str">
        <f t="shared" si="60"/>
        <v>51203-FL-8</v>
      </c>
      <c r="C1984" s="7">
        <v>51203</v>
      </c>
      <c r="D1984" s="7" t="s">
        <v>519</v>
      </c>
      <c r="E1984" s="7" t="s">
        <v>2191</v>
      </c>
      <c r="F1984" s="7" t="s">
        <v>519</v>
      </c>
      <c r="G1984" s="7" t="s">
        <v>524</v>
      </c>
      <c r="H1984" s="7" t="s">
        <v>103</v>
      </c>
      <c r="I1984" s="8">
        <v>1</v>
      </c>
      <c r="J1984" s="7" t="s">
        <v>2240</v>
      </c>
      <c r="K1984" s="9">
        <v>8</v>
      </c>
      <c r="L1984" t="str">
        <f t="shared" si="61"/>
        <v>FL-8</v>
      </c>
      <c r="M1984" s="7" t="s">
        <v>2241</v>
      </c>
      <c r="N1984" s="7" t="s">
        <v>2371</v>
      </c>
      <c r="O1984" s="7" t="s">
        <v>2243</v>
      </c>
      <c r="Q1984" s="10">
        <v>5136</v>
      </c>
      <c r="R1984" s="7" t="s">
        <v>5525</v>
      </c>
      <c r="S1984" s="11">
        <v>2</v>
      </c>
      <c r="T1984" s="12">
        <v>0</v>
      </c>
    </row>
    <row r="1985" spans="1:20" x14ac:dyDescent="0.25">
      <c r="A1985" s="7" t="s">
        <v>2239</v>
      </c>
      <c r="B1985" s="8" t="str">
        <f t="shared" si="60"/>
        <v>51203-FL-8</v>
      </c>
      <c r="C1985" s="7">
        <v>51203</v>
      </c>
      <c r="D1985" s="7" t="s">
        <v>519</v>
      </c>
      <c r="E1985" s="7" t="s">
        <v>2191</v>
      </c>
      <c r="F1985" s="7" t="s">
        <v>519</v>
      </c>
      <c r="G1985" s="7" t="s">
        <v>524</v>
      </c>
      <c r="H1985" s="7" t="s">
        <v>103</v>
      </c>
      <c r="I1985" s="8">
        <v>1</v>
      </c>
      <c r="J1985" s="7" t="s">
        <v>2240</v>
      </c>
      <c r="K1985" s="9">
        <v>8</v>
      </c>
      <c r="L1985" t="str">
        <f t="shared" si="61"/>
        <v>FL-8</v>
      </c>
      <c r="M1985" s="7" t="s">
        <v>2241</v>
      </c>
      <c r="N1985" s="7" t="s">
        <v>2371</v>
      </c>
      <c r="O1985" s="7" t="s">
        <v>2243</v>
      </c>
      <c r="Q1985" s="10">
        <v>1136</v>
      </c>
      <c r="R1985" s="7" t="s">
        <v>5526</v>
      </c>
      <c r="S1985" s="11">
        <v>2</v>
      </c>
      <c r="T1985" s="12">
        <v>0</v>
      </c>
    </row>
    <row r="1986" spans="1:20" x14ac:dyDescent="0.25">
      <c r="A1986" s="7" t="s">
        <v>2239</v>
      </c>
      <c r="B1986" s="8" t="str">
        <f t="shared" si="60"/>
        <v>51203-FL-8</v>
      </c>
      <c r="C1986" s="7">
        <v>51203</v>
      </c>
      <c r="D1986" s="7" t="s">
        <v>519</v>
      </c>
      <c r="E1986" s="7" t="s">
        <v>2191</v>
      </c>
      <c r="F1986" s="7" t="s">
        <v>519</v>
      </c>
      <c r="G1986" s="7" t="s">
        <v>524</v>
      </c>
      <c r="H1986" s="7" t="s">
        <v>103</v>
      </c>
      <c r="I1986" s="8">
        <v>1</v>
      </c>
      <c r="J1986" s="7" t="s">
        <v>2240</v>
      </c>
      <c r="K1986" s="9">
        <v>8</v>
      </c>
      <c r="L1986" t="str">
        <f t="shared" si="61"/>
        <v>FL-8</v>
      </c>
      <c r="M1986" s="7" t="s">
        <v>2241</v>
      </c>
      <c r="N1986" s="7" t="s">
        <v>2371</v>
      </c>
      <c r="O1986" s="7" t="s">
        <v>2243</v>
      </c>
      <c r="Q1986" s="10">
        <v>3127</v>
      </c>
      <c r="R1986" s="7" t="s">
        <v>5536</v>
      </c>
      <c r="S1986" s="11">
        <v>2</v>
      </c>
      <c r="T1986" s="12">
        <v>0</v>
      </c>
    </row>
    <row r="1987" spans="1:20" x14ac:dyDescent="0.25">
      <c r="A1987" s="7" t="s">
        <v>2239</v>
      </c>
      <c r="B1987" s="8" t="str">
        <f t="shared" ref="B1987:B2050" si="62">C1987&amp;"-"&amp;L1987</f>
        <v>51203-FL-8</v>
      </c>
      <c r="C1987" s="7">
        <v>51203</v>
      </c>
      <c r="D1987" s="7" t="s">
        <v>519</v>
      </c>
      <c r="E1987" s="7" t="s">
        <v>2191</v>
      </c>
      <c r="F1987" s="7" t="s">
        <v>519</v>
      </c>
      <c r="G1987" s="7" t="s">
        <v>524</v>
      </c>
      <c r="H1987" s="7" t="s">
        <v>103</v>
      </c>
      <c r="I1987" s="8">
        <v>1</v>
      </c>
      <c r="J1987" s="7" t="s">
        <v>2240</v>
      </c>
      <c r="K1987" s="9">
        <v>8</v>
      </c>
      <c r="L1987" t="str">
        <f t="shared" ref="L1987:L2050" si="63">J1987&amp;"-"&amp;K1987</f>
        <v>FL-8</v>
      </c>
      <c r="M1987" s="7" t="s">
        <v>2241</v>
      </c>
      <c r="N1987" s="7" t="s">
        <v>2371</v>
      </c>
      <c r="O1987" s="7" t="s">
        <v>2243</v>
      </c>
      <c r="Q1987" s="10">
        <v>4127</v>
      </c>
      <c r="R1987" s="7" t="s">
        <v>5541</v>
      </c>
      <c r="S1987" s="11">
        <v>2</v>
      </c>
      <c r="T1987" s="12">
        <v>0</v>
      </c>
    </row>
    <row r="1988" spans="1:20" x14ac:dyDescent="0.25">
      <c r="A1988" s="7" t="s">
        <v>2239</v>
      </c>
      <c r="B1988" s="8" t="str">
        <f t="shared" si="62"/>
        <v>51203-FL-8</v>
      </c>
      <c r="C1988" s="7">
        <v>51203</v>
      </c>
      <c r="D1988" s="7" t="s">
        <v>519</v>
      </c>
      <c r="E1988" s="7" t="s">
        <v>2191</v>
      </c>
      <c r="F1988" s="7" t="s">
        <v>519</v>
      </c>
      <c r="G1988" s="7" t="s">
        <v>524</v>
      </c>
      <c r="H1988" s="7" t="s">
        <v>103</v>
      </c>
      <c r="I1988" s="8">
        <v>1</v>
      </c>
      <c r="J1988" s="7" t="s">
        <v>2240</v>
      </c>
      <c r="K1988" s="9">
        <v>8</v>
      </c>
      <c r="L1988" t="str">
        <f t="shared" si="63"/>
        <v>FL-8</v>
      </c>
      <c r="M1988" s="7" t="s">
        <v>2241</v>
      </c>
      <c r="N1988" s="7" t="s">
        <v>2371</v>
      </c>
      <c r="O1988" s="7" t="s">
        <v>2243</v>
      </c>
      <c r="Q1988" s="10">
        <v>5136</v>
      </c>
      <c r="R1988" s="7" t="s">
        <v>5527</v>
      </c>
      <c r="S1988" s="11">
        <v>2</v>
      </c>
      <c r="T1988" s="12">
        <v>0</v>
      </c>
    </row>
    <row r="1989" spans="1:20" x14ac:dyDescent="0.25">
      <c r="A1989" s="7" t="s">
        <v>2239</v>
      </c>
      <c r="B1989" s="8" t="str">
        <f t="shared" si="62"/>
        <v>51203-FL-8</v>
      </c>
      <c r="C1989" s="7">
        <v>51203</v>
      </c>
      <c r="D1989" s="7" t="s">
        <v>519</v>
      </c>
      <c r="E1989" s="7" t="s">
        <v>2191</v>
      </c>
      <c r="F1989" s="7" t="s">
        <v>519</v>
      </c>
      <c r="G1989" s="7" t="s">
        <v>524</v>
      </c>
      <c r="H1989" s="7" t="s">
        <v>103</v>
      </c>
      <c r="I1989" s="8">
        <v>1</v>
      </c>
      <c r="J1989" s="7" t="s">
        <v>2240</v>
      </c>
      <c r="K1989" s="9">
        <v>8</v>
      </c>
      <c r="L1989" t="str">
        <f t="shared" si="63"/>
        <v>FL-8</v>
      </c>
      <c r="M1989" s="7" t="s">
        <v>2241</v>
      </c>
      <c r="N1989" s="7" t="s">
        <v>2371</v>
      </c>
      <c r="O1989" s="7" t="s">
        <v>2243</v>
      </c>
      <c r="Q1989" s="10">
        <v>1136</v>
      </c>
      <c r="R1989" s="7" t="s">
        <v>5528</v>
      </c>
      <c r="S1989" s="11">
        <v>2</v>
      </c>
      <c r="T1989" s="12">
        <v>0</v>
      </c>
    </row>
    <row r="1990" spans="1:20" x14ac:dyDescent="0.25">
      <c r="A1990" s="7" t="s">
        <v>2239</v>
      </c>
      <c r="B1990" s="8" t="str">
        <f t="shared" si="62"/>
        <v>51203-FL-8</v>
      </c>
      <c r="C1990" s="7">
        <v>51203</v>
      </c>
      <c r="D1990" s="7" t="s">
        <v>519</v>
      </c>
      <c r="E1990" s="7" t="s">
        <v>2191</v>
      </c>
      <c r="F1990" s="7" t="s">
        <v>519</v>
      </c>
      <c r="G1990" s="7" t="s">
        <v>524</v>
      </c>
      <c r="H1990" s="7" t="s">
        <v>103</v>
      </c>
      <c r="I1990" s="8">
        <v>1</v>
      </c>
      <c r="J1990" s="7" t="s">
        <v>2240</v>
      </c>
      <c r="K1990" s="9">
        <v>8</v>
      </c>
      <c r="L1990" t="str">
        <f t="shared" si="63"/>
        <v>FL-8</v>
      </c>
      <c r="M1990" s="7" t="s">
        <v>2241</v>
      </c>
      <c r="N1990" s="7" t="s">
        <v>2371</v>
      </c>
      <c r="O1990" s="7" t="s">
        <v>2243</v>
      </c>
      <c r="Q1990" s="10">
        <v>3127</v>
      </c>
      <c r="R1990" s="7" t="s">
        <v>5537</v>
      </c>
      <c r="S1990" s="11">
        <v>2</v>
      </c>
      <c r="T1990" s="12">
        <v>0</v>
      </c>
    </row>
    <row r="1991" spans="1:20" x14ac:dyDescent="0.25">
      <c r="A1991" s="7" t="s">
        <v>2239</v>
      </c>
      <c r="B1991" s="8" t="str">
        <f t="shared" si="62"/>
        <v>51203-FL-8</v>
      </c>
      <c r="C1991" s="7">
        <v>51203</v>
      </c>
      <c r="D1991" s="7" t="s">
        <v>519</v>
      </c>
      <c r="E1991" s="7" t="s">
        <v>2191</v>
      </c>
      <c r="F1991" s="7" t="s">
        <v>519</v>
      </c>
      <c r="G1991" s="7" t="s">
        <v>524</v>
      </c>
      <c r="H1991" s="7" t="s">
        <v>103</v>
      </c>
      <c r="I1991" s="8">
        <v>1</v>
      </c>
      <c r="J1991" s="7" t="s">
        <v>2240</v>
      </c>
      <c r="K1991" s="9">
        <v>8</v>
      </c>
      <c r="L1991" t="str">
        <f t="shared" si="63"/>
        <v>FL-8</v>
      </c>
      <c r="M1991" s="7" t="s">
        <v>2241</v>
      </c>
      <c r="N1991" s="7" t="s">
        <v>2371</v>
      </c>
      <c r="O1991" s="7" t="s">
        <v>2243</v>
      </c>
      <c r="Q1991" s="10">
        <v>4127</v>
      </c>
      <c r="R1991" s="7" t="s">
        <v>5542</v>
      </c>
      <c r="S1991" s="11">
        <v>2</v>
      </c>
      <c r="T1991" s="12">
        <v>0</v>
      </c>
    </row>
    <row r="1992" spans="1:20" x14ac:dyDescent="0.25">
      <c r="A1992" s="7" t="s">
        <v>2239</v>
      </c>
      <c r="B1992" s="8" t="str">
        <f t="shared" si="62"/>
        <v>51203-FL-8</v>
      </c>
      <c r="C1992" s="7">
        <v>51203</v>
      </c>
      <c r="D1992" s="7" t="s">
        <v>519</v>
      </c>
      <c r="E1992" s="7" t="s">
        <v>2191</v>
      </c>
      <c r="F1992" s="7" t="s">
        <v>519</v>
      </c>
      <c r="G1992" s="7" t="s">
        <v>524</v>
      </c>
      <c r="H1992" s="7" t="s">
        <v>103</v>
      </c>
      <c r="I1992" s="8">
        <v>1</v>
      </c>
      <c r="J1992" s="7" t="s">
        <v>2240</v>
      </c>
      <c r="K1992" s="9">
        <v>8</v>
      </c>
      <c r="L1992" t="str">
        <f t="shared" si="63"/>
        <v>FL-8</v>
      </c>
      <c r="M1992" s="7" t="s">
        <v>2241</v>
      </c>
      <c r="N1992" s="7" t="s">
        <v>2371</v>
      </c>
      <c r="O1992" s="7" t="s">
        <v>2243</v>
      </c>
      <c r="Q1992" s="10">
        <v>5136</v>
      </c>
      <c r="R1992" s="7" t="s">
        <v>5529</v>
      </c>
      <c r="S1992" s="11">
        <v>2</v>
      </c>
      <c r="T1992" s="12">
        <v>0</v>
      </c>
    </row>
    <row r="1993" spans="1:20" x14ac:dyDescent="0.25">
      <c r="A1993" s="7" t="s">
        <v>2239</v>
      </c>
      <c r="B1993" s="8" t="str">
        <f t="shared" si="62"/>
        <v>51203-FL-8</v>
      </c>
      <c r="C1993" s="7">
        <v>51203</v>
      </c>
      <c r="D1993" s="7" t="s">
        <v>519</v>
      </c>
      <c r="E1993" s="7" t="s">
        <v>2191</v>
      </c>
      <c r="F1993" s="7" t="s">
        <v>519</v>
      </c>
      <c r="G1993" s="7" t="s">
        <v>524</v>
      </c>
      <c r="H1993" s="7" t="s">
        <v>103</v>
      </c>
      <c r="I1993" s="8">
        <v>1</v>
      </c>
      <c r="J1993" s="7" t="s">
        <v>2240</v>
      </c>
      <c r="K1993" s="9">
        <v>8</v>
      </c>
      <c r="L1993" t="str">
        <f t="shared" si="63"/>
        <v>FL-8</v>
      </c>
      <c r="M1993" s="7" t="s">
        <v>2241</v>
      </c>
      <c r="N1993" s="7" t="s">
        <v>2371</v>
      </c>
      <c r="O1993" s="7" t="s">
        <v>2243</v>
      </c>
      <c r="Q1993" s="10">
        <v>1136</v>
      </c>
      <c r="R1993" s="7" t="s">
        <v>5530</v>
      </c>
      <c r="S1993" s="11">
        <v>2</v>
      </c>
      <c r="T1993" s="12">
        <v>0</v>
      </c>
    </row>
    <row r="1994" spans="1:20" x14ac:dyDescent="0.25">
      <c r="A1994" s="7" t="s">
        <v>2239</v>
      </c>
      <c r="B1994" s="8" t="str">
        <f t="shared" si="62"/>
        <v>51203-FL-8</v>
      </c>
      <c r="C1994" s="7">
        <v>51203</v>
      </c>
      <c r="D1994" s="7" t="s">
        <v>519</v>
      </c>
      <c r="E1994" s="7" t="s">
        <v>2191</v>
      </c>
      <c r="F1994" s="7" t="s">
        <v>519</v>
      </c>
      <c r="G1994" s="7" t="s">
        <v>524</v>
      </c>
      <c r="H1994" s="7" t="s">
        <v>103</v>
      </c>
      <c r="I1994" s="8">
        <v>1</v>
      </c>
      <c r="J1994" s="7" t="s">
        <v>2240</v>
      </c>
      <c r="K1994" s="9">
        <v>8</v>
      </c>
      <c r="L1994" t="str">
        <f t="shared" si="63"/>
        <v>FL-8</v>
      </c>
      <c r="M1994" s="7" t="s">
        <v>2241</v>
      </c>
      <c r="N1994" s="7" t="s">
        <v>2371</v>
      </c>
      <c r="O1994" s="7" t="s">
        <v>2243</v>
      </c>
      <c r="Q1994" s="10">
        <v>3127</v>
      </c>
      <c r="R1994" s="7" t="s">
        <v>5538</v>
      </c>
      <c r="S1994" s="11">
        <v>2</v>
      </c>
      <c r="T1994" s="12">
        <v>0</v>
      </c>
    </row>
    <row r="1995" spans="1:20" x14ac:dyDescent="0.25">
      <c r="A1995" s="7" t="s">
        <v>2239</v>
      </c>
      <c r="B1995" s="8" t="str">
        <f t="shared" si="62"/>
        <v>51203-FL-8</v>
      </c>
      <c r="C1995" s="7">
        <v>51203</v>
      </c>
      <c r="D1995" s="7" t="s">
        <v>519</v>
      </c>
      <c r="E1995" s="7" t="s">
        <v>2191</v>
      </c>
      <c r="F1995" s="7" t="s">
        <v>519</v>
      </c>
      <c r="G1995" s="7" t="s">
        <v>524</v>
      </c>
      <c r="H1995" s="7" t="s">
        <v>103</v>
      </c>
      <c r="I1995" s="8">
        <v>1</v>
      </c>
      <c r="J1995" s="7" t="s">
        <v>2240</v>
      </c>
      <c r="K1995" s="9">
        <v>8</v>
      </c>
      <c r="L1995" t="str">
        <f t="shared" si="63"/>
        <v>FL-8</v>
      </c>
      <c r="M1995" s="7" t="s">
        <v>2241</v>
      </c>
      <c r="N1995" s="7" t="s">
        <v>2371</v>
      </c>
      <c r="O1995" s="7" t="s">
        <v>2243</v>
      </c>
      <c r="Q1995" s="10">
        <v>4127</v>
      </c>
      <c r="R1995" s="7" t="s">
        <v>5543</v>
      </c>
      <c r="S1995" s="11">
        <v>2</v>
      </c>
      <c r="T1995" s="12">
        <v>0</v>
      </c>
    </row>
    <row r="1996" spans="1:20" x14ac:dyDescent="0.25">
      <c r="A1996" s="7" t="s">
        <v>2239</v>
      </c>
      <c r="B1996" s="8" t="str">
        <f t="shared" si="62"/>
        <v>51203-FL-8</v>
      </c>
      <c r="C1996" s="7">
        <v>51203</v>
      </c>
      <c r="D1996" s="7" t="s">
        <v>519</v>
      </c>
      <c r="E1996" s="7" t="s">
        <v>2191</v>
      </c>
      <c r="F1996" s="7" t="s">
        <v>519</v>
      </c>
      <c r="G1996" s="7" t="s">
        <v>524</v>
      </c>
      <c r="H1996" s="7" t="s">
        <v>103</v>
      </c>
      <c r="I1996" s="8">
        <v>1</v>
      </c>
      <c r="J1996" s="7" t="s">
        <v>2240</v>
      </c>
      <c r="K1996" s="9">
        <v>8</v>
      </c>
      <c r="L1996" t="str">
        <f t="shared" si="63"/>
        <v>FL-8</v>
      </c>
      <c r="M1996" s="7" t="s">
        <v>2241</v>
      </c>
      <c r="N1996" s="7" t="s">
        <v>2371</v>
      </c>
      <c r="O1996" s="7" t="s">
        <v>2243</v>
      </c>
      <c r="Q1996" s="10">
        <v>5136</v>
      </c>
      <c r="R1996" s="7" t="s">
        <v>5531</v>
      </c>
      <c r="S1996" s="11">
        <v>2</v>
      </c>
      <c r="T1996" s="12">
        <v>0</v>
      </c>
    </row>
    <row r="1997" spans="1:20" x14ac:dyDescent="0.25">
      <c r="A1997" s="7" t="s">
        <v>2239</v>
      </c>
      <c r="B1997" s="8" t="str">
        <f t="shared" si="62"/>
        <v>51203-FR-8</v>
      </c>
      <c r="C1997" s="7">
        <v>51203</v>
      </c>
      <c r="D1997" s="7" t="s">
        <v>519</v>
      </c>
      <c r="E1997" s="7" t="s">
        <v>2191</v>
      </c>
      <c r="F1997" s="7" t="s">
        <v>519</v>
      </c>
      <c r="G1997" s="7" t="s">
        <v>524</v>
      </c>
      <c r="H1997" s="7" t="s">
        <v>103</v>
      </c>
      <c r="I1997" s="8">
        <v>2</v>
      </c>
      <c r="J1997" s="7" t="s">
        <v>2244</v>
      </c>
      <c r="K1997" s="9">
        <v>8</v>
      </c>
      <c r="L1997" t="str">
        <f t="shared" si="63"/>
        <v>FR-8</v>
      </c>
      <c r="M1997" s="7" t="s">
        <v>2241</v>
      </c>
      <c r="N1997" s="7" t="s">
        <v>2372</v>
      </c>
      <c r="O1997" s="7" t="s">
        <v>2243</v>
      </c>
      <c r="Q1997" s="10">
        <v>5747</v>
      </c>
      <c r="R1997" s="7" t="s">
        <v>5524</v>
      </c>
      <c r="S1997" s="11">
        <v>1</v>
      </c>
      <c r="T1997" s="12">
        <v>0</v>
      </c>
    </row>
    <row r="1998" spans="1:20" x14ac:dyDescent="0.25">
      <c r="A1998" s="7" t="s">
        <v>2239</v>
      </c>
      <c r="B1998" s="8" t="str">
        <f t="shared" si="62"/>
        <v>51203-FR-8</v>
      </c>
      <c r="C1998" s="7">
        <v>51203</v>
      </c>
      <c r="D1998" s="7" t="s">
        <v>519</v>
      </c>
      <c r="E1998" s="7" t="s">
        <v>2191</v>
      </c>
      <c r="F1998" s="7" t="s">
        <v>519</v>
      </c>
      <c r="G1998" s="7" t="s">
        <v>524</v>
      </c>
      <c r="H1998" s="7" t="s">
        <v>103</v>
      </c>
      <c r="I1998" s="8">
        <v>2</v>
      </c>
      <c r="J1998" s="7" t="s">
        <v>2244</v>
      </c>
      <c r="K1998" s="9">
        <v>8</v>
      </c>
      <c r="L1998" t="str">
        <f t="shared" si="63"/>
        <v>FR-8</v>
      </c>
      <c r="M1998" s="7" t="s">
        <v>2241</v>
      </c>
      <c r="N1998" s="7" t="s">
        <v>2372</v>
      </c>
      <c r="O1998" s="7" t="s">
        <v>2243</v>
      </c>
      <c r="Q1998" s="10">
        <v>5747</v>
      </c>
      <c r="R1998" s="7" t="s">
        <v>5525</v>
      </c>
      <c r="S1998" s="11">
        <v>1</v>
      </c>
      <c r="T1998" s="12">
        <v>0</v>
      </c>
    </row>
    <row r="1999" spans="1:20" x14ac:dyDescent="0.25">
      <c r="A1999" s="7" t="s">
        <v>2239</v>
      </c>
      <c r="B1999" s="8" t="str">
        <f t="shared" si="62"/>
        <v>51203-FR-8</v>
      </c>
      <c r="C1999" s="7">
        <v>51203</v>
      </c>
      <c r="D1999" s="7" t="s">
        <v>519</v>
      </c>
      <c r="E1999" s="7" t="s">
        <v>2191</v>
      </c>
      <c r="F1999" s="7" t="s">
        <v>519</v>
      </c>
      <c r="G1999" s="7" t="s">
        <v>524</v>
      </c>
      <c r="H1999" s="7" t="s">
        <v>103</v>
      </c>
      <c r="I1999" s="8">
        <v>2</v>
      </c>
      <c r="J1999" s="7" t="s">
        <v>2244</v>
      </c>
      <c r="K1999" s="9">
        <v>8</v>
      </c>
      <c r="L1999" t="str">
        <f t="shared" si="63"/>
        <v>FR-8</v>
      </c>
      <c r="M1999" s="7" t="s">
        <v>2241</v>
      </c>
      <c r="N1999" s="7" t="s">
        <v>2372</v>
      </c>
      <c r="O1999" s="7" t="s">
        <v>2243</v>
      </c>
      <c r="Q1999" s="10">
        <v>5747</v>
      </c>
      <c r="R1999" s="7" t="s">
        <v>5525</v>
      </c>
      <c r="S1999" s="11">
        <v>1</v>
      </c>
      <c r="T1999" s="12">
        <v>0</v>
      </c>
    </row>
    <row r="2000" spans="1:20" x14ac:dyDescent="0.25">
      <c r="A2000" s="7" t="s">
        <v>2239</v>
      </c>
      <c r="B2000" s="8" t="str">
        <f t="shared" si="62"/>
        <v>51203-FR-8</v>
      </c>
      <c r="C2000" s="7">
        <v>51203</v>
      </c>
      <c r="D2000" s="7" t="s">
        <v>519</v>
      </c>
      <c r="E2000" s="7" t="s">
        <v>2191</v>
      </c>
      <c r="F2000" s="7" t="s">
        <v>519</v>
      </c>
      <c r="G2000" s="7" t="s">
        <v>524</v>
      </c>
      <c r="H2000" s="7" t="s">
        <v>103</v>
      </c>
      <c r="I2000" s="8">
        <v>2</v>
      </c>
      <c r="J2000" s="7" t="s">
        <v>2244</v>
      </c>
      <c r="K2000" s="9">
        <v>8</v>
      </c>
      <c r="L2000" t="str">
        <f t="shared" si="63"/>
        <v>FR-8</v>
      </c>
      <c r="M2000" s="7" t="s">
        <v>2241</v>
      </c>
      <c r="N2000" s="7" t="s">
        <v>2372</v>
      </c>
      <c r="O2000" s="7" t="s">
        <v>2243</v>
      </c>
      <c r="Q2000" s="10">
        <v>2747</v>
      </c>
      <c r="R2000" s="7" t="s">
        <v>5544</v>
      </c>
      <c r="S2000" s="11">
        <v>1</v>
      </c>
      <c r="T2000" s="12">
        <v>0</v>
      </c>
    </row>
    <row r="2001" spans="1:20" x14ac:dyDescent="0.25">
      <c r="A2001" s="7" t="s">
        <v>2239</v>
      </c>
      <c r="B2001" s="8" t="str">
        <f t="shared" si="62"/>
        <v>51203-FR-8</v>
      </c>
      <c r="C2001" s="7">
        <v>51203</v>
      </c>
      <c r="D2001" s="7" t="s">
        <v>519</v>
      </c>
      <c r="E2001" s="7" t="s">
        <v>2191</v>
      </c>
      <c r="F2001" s="7" t="s">
        <v>519</v>
      </c>
      <c r="G2001" s="7" t="s">
        <v>524</v>
      </c>
      <c r="H2001" s="7" t="s">
        <v>103</v>
      </c>
      <c r="I2001" s="8">
        <v>2</v>
      </c>
      <c r="J2001" s="7" t="s">
        <v>2244</v>
      </c>
      <c r="K2001" s="9">
        <v>8</v>
      </c>
      <c r="L2001" t="str">
        <f t="shared" si="63"/>
        <v>FR-8</v>
      </c>
      <c r="M2001" s="7" t="s">
        <v>2241</v>
      </c>
      <c r="N2001" s="7" t="s">
        <v>2372</v>
      </c>
      <c r="O2001" s="7" t="s">
        <v>2243</v>
      </c>
      <c r="Q2001" s="10">
        <v>2747</v>
      </c>
      <c r="R2001" s="7" t="s">
        <v>5532</v>
      </c>
      <c r="S2001" s="11">
        <v>1</v>
      </c>
      <c r="T2001" s="12">
        <v>0</v>
      </c>
    </row>
    <row r="2002" spans="1:20" x14ac:dyDescent="0.25">
      <c r="A2002" s="7" t="s">
        <v>2239</v>
      </c>
      <c r="B2002" s="8" t="str">
        <f t="shared" si="62"/>
        <v>51203-FR-8</v>
      </c>
      <c r="C2002" s="7">
        <v>51203</v>
      </c>
      <c r="D2002" s="7" t="s">
        <v>519</v>
      </c>
      <c r="E2002" s="7" t="s">
        <v>2191</v>
      </c>
      <c r="F2002" s="7" t="s">
        <v>519</v>
      </c>
      <c r="G2002" s="7" t="s">
        <v>524</v>
      </c>
      <c r="H2002" s="7" t="s">
        <v>103</v>
      </c>
      <c r="I2002" s="8">
        <v>2</v>
      </c>
      <c r="J2002" s="7" t="s">
        <v>2244</v>
      </c>
      <c r="K2002" s="9">
        <v>8</v>
      </c>
      <c r="L2002" t="str">
        <f t="shared" si="63"/>
        <v>FR-8</v>
      </c>
      <c r="M2002" s="7" t="s">
        <v>2241</v>
      </c>
      <c r="N2002" s="7" t="s">
        <v>2372</v>
      </c>
      <c r="O2002" s="7" t="s">
        <v>2243</v>
      </c>
      <c r="Q2002" s="10">
        <v>5747</v>
      </c>
      <c r="R2002" s="7" t="s">
        <v>5529</v>
      </c>
      <c r="S2002" s="11">
        <v>1</v>
      </c>
      <c r="T2002" s="12">
        <v>0</v>
      </c>
    </row>
    <row r="2003" spans="1:20" x14ac:dyDescent="0.25">
      <c r="A2003" s="7" t="s">
        <v>2239</v>
      </c>
      <c r="B2003" s="8" t="str">
        <f t="shared" si="62"/>
        <v>51203-FR-8</v>
      </c>
      <c r="C2003" s="7">
        <v>51203</v>
      </c>
      <c r="D2003" s="7" t="s">
        <v>519</v>
      </c>
      <c r="E2003" s="7" t="s">
        <v>2191</v>
      </c>
      <c r="F2003" s="7" t="s">
        <v>519</v>
      </c>
      <c r="G2003" s="7" t="s">
        <v>524</v>
      </c>
      <c r="H2003" s="7" t="s">
        <v>103</v>
      </c>
      <c r="I2003" s="8">
        <v>2</v>
      </c>
      <c r="J2003" s="7" t="s">
        <v>2244</v>
      </c>
      <c r="K2003" s="9">
        <v>8</v>
      </c>
      <c r="L2003" t="str">
        <f t="shared" si="63"/>
        <v>FR-8</v>
      </c>
      <c r="M2003" s="7" t="s">
        <v>2241</v>
      </c>
      <c r="N2003" s="7" t="s">
        <v>2372</v>
      </c>
      <c r="O2003" s="7" t="s">
        <v>2243</v>
      </c>
      <c r="Q2003" s="10">
        <v>2747</v>
      </c>
      <c r="R2003" s="7" t="s">
        <v>5533</v>
      </c>
      <c r="S2003" s="11">
        <v>1</v>
      </c>
      <c r="T2003" s="12">
        <v>0</v>
      </c>
    </row>
    <row r="2004" spans="1:20" x14ac:dyDescent="0.25">
      <c r="A2004" s="7" t="s">
        <v>2239</v>
      </c>
      <c r="B2004" s="8" t="str">
        <f t="shared" si="62"/>
        <v>51203-FR-8</v>
      </c>
      <c r="C2004" s="7">
        <v>51203</v>
      </c>
      <c r="D2004" s="7" t="s">
        <v>519</v>
      </c>
      <c r="E2004" s="7" t="s">
        <v>2191</v>
      </c>
      <c r="F2004" s="7" t="s">
        <v>519</v>
      </c>
      <c r="G2004" s="7" t="s">
        <v>524</v>
      </c>
      <c r="H2004" s="7" t="s">
        <v>103</v>
      </c>
      <c r="I2004" s="8">
        <v>2</v>
      </c>
      <c r="J2004" s="7" t="s">
        <v>2244</v>
      </c>
      <c r="K2004" s="9">
        <v>8</v>
      </c>
      <c r="L2004" t="str">
        <f t="shared" si="63"/>
        <v>FR-8</v>
      </c>
      <c r="M2004" s="7" t="s">
        <v>2241</v>
      </c>
      <c r="N2004" s="7" t="s">
        <v>2372</v>
      </c>
      <c r="O2004" s="7" t="s">
        <v>2243</v>
      </c>
      <c r="Q2004" s="10">
        <v>5747</v>
      </c>
      <c r="R2004" s="7" t="s">
        <v>5531</v>
      </c>
      <c r="S2004" s="11">
        <v>1</v>
      </c>
      <c r="T2004" s="12">
        <v>0</v>
      </c>
    </row>
    <row r="2005" spans="1:20" x14ac:dyDescent="0.25">
      <c r="A2005" s="7" t="s">
        <v>2239</v>
      </c>
      <c r="B2005" s="8" t="str">
        <f t="shared" si="62"/>
        <v>51204-FL-8</v>
      </c>
      <c r="C2005" s="7">
        <v>51204</v>
      </c>
      <c r="D2005" s="7" t="s">
        <v>1103</v>
      </c>
      <c r="E2005" s="7" t="s">
        <v>2191</v>
      </c>
      <c r="F2005" s="7" t="s">
        <v>1103</v>
      </c>
      <c r="G2005" s="7" t="s">
        <v>1106</v>
      </c>
      <c r="H2005" s="7" t="s">
        <v>390</v>
      </c>
      <c r="I2005" s="8">
        <v>1</v>
      </c>
      <c r="J2005" s="7" t="s">
        <v>2240</v>
      </c>
      <c r="K2005" s="9">
        <v>8</v>
      </c>
      <c r="L2005" t="str">
        <f t="shared" si="63"/>
        <v>FL-8</v>
      </c>
      <c r="M2005" s="7" t="s">
        <v>2241</v>
      </c>
      <c r="N2005" s="7" t="s">
        <v>2373</v>
      </c>
      <c r="O2005" s="7" t="s">
        <v>2243</v>
      </c>
      <c r="Q2005" s="10">
        <v>3128</v>
      </c>
      <c r="R2005" s="7" t="s">
        <v>5534</v>
      </c>
      <c r="S2005" s="11">
        <v>1</v>
      </c>
      <c r="T2005" s="12">
        <v>0</v>
      </c>
    </row>
    <row r="2006" spans="1:20" x14ac:dyDescent="0.25">
      <c r="A2006" s="7" t="s">
        <v>2239</v>
      </c>
      <c r="B2006" s="8" t="str">
        <f t="shared" si="62"/>
        <v>51204-FL-8</v>
      </c>
      <c r="C2006" s="7">
        <v>51204</v>
      </c>
      <c r="D2006" s="7" t="s">
        <v>1103</v>
      </c>
      <c r="E2006" s="7" t="s">
        <v>2191</v>
      </c>
      <c r="F2006" s="7" t="s">
        <v>1103</v>
      </c>
      <c r="G2006" s="7" t="s">
        <v>1106</v>
      </c>
      <c r="H2006" s="7" t="s">
        <v>390</v>
      </c>
      <c r="I2006" s="8">
        <v>1</v>
      </c>
      <c r="J2006" s="7" t="s">
        <v>2240</v>
      </c>
      <c r="K2006" s="9">
        <v>8</v>
      </c>
      <c r="L2006" t="str">
        <f t="shared" si="63"/>
        <v>FL-8</v>
      </c>
      <c r="M2006" s="7" t="s">
        <v>2241</v>
      </c>
      <c r="N2006" s="7" t="s">
        <v>2373</v>
      </c>
      <c r="O2006" s="7" t="s">
        <v>2243</v>
      </c>
      <c r="Q2006" s="10">
        <v>4128</v>
      </c>
      <c r="R2006" s="7" t="s">
        <v>5539</v>
      </c>
      <c r="S2006" s="11">
        <v>1</v>
      </c>
      <c r="T2006" s="12">
        <v>0</v>
      </c>
    </row>
    <row r="2007" spans="1:20" x14ac:dyDescent="0.25">
      <c r="A2007" s="7" t="s">
        <v>2239</v>
      </c>
      <c r="B2007" s="8" t="str">
        <f t="shared" si="62"/>
        <v>51204-FL-8</v>
      </c>
      <c r="C2007" s="7">
        <v>51204</v>
      </c>
      <c r="D2007" s="7" t="s">
        <v>1103</v>
      </c>
      <c r="E2007" s="7" t="s">
        <v>2191</v>
      </c>
      <c r="F2007" s="7" t="s">
        <v>1103</v>
      </c>
      <c r="G2007" s="7" t="s">
        <v>1106</v>
      </c>
      <c r="H2007" s="7" t="s">
        <v>390</v>
      </c>
      <c r="I2007" s="8">
        <v>1</v>
      </c>
      <c r="J2007" s="7" t="s">
        <v>2240</v>
      </c>
      <c r="K2007" s="9">
        <v>8</v>
      </c>
      <c r="L2007" t="str">
        <f t="shared" si="63"/>
        <v>FL-8</v>
      </c>
      <c r="M2007" s="7" t="s">
        <v>2241</v>
      </c>
      <c r="N2007" s="7" t="s">
        <v>2373</v>
      </c>
      <c r="O2007" s="7" t="s">
        <v>2243</v>
      </c>
      <c r="Q2007" s="10">
        <v>5133</v>
      </c>
      <c r="R2007" s="7" t="s">
        <v>5524</v>
      </c>
      <c r="S2007" s="11">
        <v>1</v>
      </c>
      <c r="T2007" s="12">
        <v>0</v>
      </c>
    </row>
    <row r="2008" spans="1:20" x14ac:dyDescent="0.25">
      <c r="A2008" s="7" t="s">
        <v>2239</v>
      </c>
      <c r="B2008" s="8" t="str">
        <f t="shared" si="62"/>
        <v>51204-FL-8</v>
      </c>
      <c r="C2008" s="7">
        <v>51204</v>
      </c>
      <c r="D2008" s="7" t="s">
        <v>1103</v>
      </c>
      <c r="E2008" s="7" t="s">
        <v>2191</v>
      </c>
      <c r="F2008" s="7" t="s">
        <v>1103</v>
      </c>
      <c r="G2008" s="7" t="s">
        <v>1106</v>
      </c>
      <c r="H2008" s="7" t="s">
        <v>390</v>
      </c>
      <c r="I2008" s="8">
        <v>1</v>
      </c>
      <c r="J2008" s="7" t="s">
        <v>2240</v>
      </c>
      <c r="K2008" s="9">
        <v>8</v>
      </c>
      <c r="L2008" t="str">
        <f t="shared" si="63"/>
        <v>FL-8</v>
      </c>
      <c r="M2008" s="7" t="s">
        <v>2241</v>
      </c>
      <c r="N2008" s="7" t="s">
        <v>2373</v>
      </c>
      <c r="O2008" s="7" t="s">
        <v>2243</v>
      </c>
      <c r="Q2008" s="10">
        <v>3133</v>
      </c>
      <c r="R2008" s="7" t="s">
        <v>5535</v>
      </c>
      <c r="S2008" s="11">
        <v>1</v>
      </c>
      <c r="T2008" s="12">
        <v>0</v>
      </c>
    </row>
    <row r="2009" spans="1:20" x14ac:dyDescent="0.25">
      <c r="A2009" s="7" t="s">
        <v>2239</v>
      </c>
      <c r="B2009" s="8" t="str">
        <f t="shared" si="62"/>
        <v>51204-FL-8</v>
      </c>
      <c r="C2009" s="7">
        <v>51204</v>
      </c>
      <c r="D2009" s="7" t="s">
        <v>1103</v>
      </c>
      <c r="E2009" s="7" t="s">
        <v>2191</v>
      </c>
      <c r="F2009" s="7" t="s">
        <v>1103</v>
      </c>
      <c r="G2009" s="7" t="s">
        <v>1106</v>
      </c>
      <c r="H2009" s="7" t="s">
        <v>390</v>
      </c>
      <c r="I2009" s="8">
        <v>1</v>
      </c>
      <c r="J2009" s="7" t="s">
        <v>2240</v>
      </c>
      <c r="K2009" s="9">
        <v>8</v>
      </c>
      <c r="L2009" t="str">
        <f t="shared" si="63"/>
        <v>FL-8</v>
      </c>
      <c r="M2009" s="7" t="s">
        <v>2241</v>
      </c>
      <c r="N2009" s="7" t="s">
        <v>2373</v>
      </c>
      <c r="O2009" s="7" t="s">
        <v>2243</v>
      </c>
      <c r="Q2009" s="10">
        <v>4128</v>
      </c>
      <c r="R2009" s="7" t="s">
        <v>5540</v>
      </c>
      <c r="S2009" s="11">
        <v>1</v>
      </c>
      <c r="T2009" s="12">
        <v>0</v>
      </c>
    </row>
    <row r="2010" spans="1:20" x14ac:dyDescent="0.25">
      <c r="A2010" s="7" t="s">
        <v>2239</v>
      </c>
      <c r="B2010" s="8" t="str">
        <f t="shared" si="62"/>
        <v>51204-FL-8</v>
      </c>
      <c r="C2010" s="7">
        <v>51204</v>
      </c>
      <c r="D2010" s="7" t="s">
        <v>1103</v>
      </c>
      <c r="E2010" s="7" t="s">
        <v>2191</v>
      </c>
      <c r="F2010" s="7" t="s">
        <v>1103</v>
      </c>
      <c r="G2010" s="7" t="s">
        <v>1106</v>
      </c>
      <c r="H2010" s="7" t="s">
        <v>390</v>
      </c>
      <c r="I2010" s="8">
        <v>1</v>
      </c>
      <c r="J2010" s="7" t="s">
        <v>2240</v>
      </c>
      <c r="K2010" s="9">
        <v>8</v>
      </c>
      <c r="L2010" t="str">
        <f t="shared" si="63"/>
        <v>FL-8</v>
      </c>
      <c r="M2010" s="7" t="s">
        <v>2241</v>
      </c>
      <c r="N2010" s="7" t="s">
        <v>2373</v>
      </c>
      <c r="O2010" s="7" t="s">
        <v>2243</v>
      </c>
      <c r="Q2010" s="10">
        <v>5133</v>
      </c>
      <c r="R2010" s="7" t="s">
        <v>5525</v>
      </c>
      <c r="S2010" s="11">
        <v>1</v>
      </c>
      <c r="T2010" s="12">
        <v>0</v>
      </c>
    </row>
    <row r="2011" spans="1:20" x14ac:dyDescent="0.25">
      <c r="A2011" s="7" t="s">
        <v>2239</v>
      </c>
      <c r="B2011" s="8" t="str">
        <f t="shared" si="62"/>
        <v>51204-FL-8</v>
      </c>
      <c r="C2011" s="7">
        <v>51204</v>
      </c>
      <c r="D2011" s="7" t="s">
        <v>1103</v>
      </c>
      <c r="E2011" s="7" t="s">
        <v>2191</v>
      </c>
      <c r="F2011" s="7" t="s">
        <v>1103</v>
      </c>
      <c r="G2011" s="7" t="s">
        <v>1106</v>
      </c>
      <c r="H2011" s="7" t="s">
        <v>390</v>
      </c>
      <c r="I2011" s="8">
        <v>1</v>
      </c>
      <c r="J2011" s="7" t="s">
        <v>2240</v>
      </c>
      <c r="K2011" s="9">
        <v>8</v>
      </c>
      <c r="L2011" t="str">
        <f t="shared" si="63"/>
        <v>FL-8</v>
      </c>
      <c r="M2011" s="7" t="s">
        <v>2241</v>
      </c>
      <c r="N2011" s="7" t="s">
        <v>2373</v>
      </c>
      <c r="O2011" s="7" t="s">
        <v>2243</v>
      </c>
      <c r="Q2011" s="10">
        <v>5133</v>
      </c>
      <c r="R2011" s="7" t="s">
        <v>5525</v>
      </c>
      <c r="S2011" s="11">
        <v>1</v>
      </c>
      <c r="T2011" s="12">
        <v>0</v>
      </c>
    </row>
    <row r="2012" spans="1:20" x14ac:dyDescent="0.25">
      <c r="A2012" s="7" t="s">
        <v>2239</v>
      </c>
      <c r="B2012" s="8" t="str">
        <f t="shared" si="62"/>
        <v>51204-FL-8</v>
      </c>
      <c r="C2012" s="7">
        <v>51204</v>
      </c>
      <c r="D2012" s="7" t="s">
        <v>1103</v>
      </c>
      <c r="E2012" s="7" t="s">
        <v>2191</v>
      </c>
      <c r="F2012" s="7" t="s">
        <v>1103</v>
      </c>
      <c r="G2012" s="7" t="s">
        <v>1106</v>
      </c>
      <c r="H2012" s="7" t="s">
        <v>390</v>
      </c>
      <c r="I2012" s="8">
        <v>1</v>
      </c>
      <c r="J2012" s="7" t="s">
        <v>2240</v>
      </c>
      <c r="K2012" s="9">
        <v>8</v>
      </c>
      <c r="L2012" t="str">
        <f t="shared" si="63"/>
        <v>FL-8</v>
      </c>
      <c r="M2012" s="7" t="s">
        <v>2241</v>
      </c>
      <c r="N2012" s="7" t="s">
        <v>2373</v>
      </c>
      <c r="O2012" s="7" t="s">
        <v>2243</v>
      </c>
      <c r="Q2012" s="10">
        <v>5133</v>
      </c>
      <c r="R2012" s="7" t="s">
        <v>5525</v>
      </c>
      <c r="S2012" s="11">
        <v>1</v>
      </c>
      <c r="T2012" s="12">
        <v>0</v>
      </c>
    </row>
    <row r="2013" spans="1:20" x14ac:dyDescent="0.25">
      <c r="A2013" s="7" t="s">
        <v>2239</v>
      </c>
      <c r="B2013" s="8" t="str">
        <f t="shared" si="62"/>
        <v>51204-FL-8</v>
      </c>
      <c r="C2013" s="7">
        <v>51204</v>
      </c>
      <c r="D2013" s="7" t="s">
        <v>1103</v>
      </c>
      <c r="E2013" s="7" t="s">
        <v>2191</v>
      </c>
      <c r="F2013" s="7" t="s">
        <v>1103</v>
      </c>
      <c r="G2013" s="7" t="s">
        <v>1106</v>
      </c>
      <c r="H2013" s="7" t="s">
        <v>390</v>
      </c>
      <c r="I2013" s="8">
        <v>1</v>
      </c>
      <c r="J2013" s="7" t="s">
        <v>2240</v>
      </c>
      <c r="K2013" s="9">
        <v>8</v>
      </c>
      <c r="L2013" t="str">
        <f t="shared" si="63"/>
        <v>FL-8</v>
      </c>
      <c r="M2013" s="7" t="s">
        <v>2241</v>
      </c>
      <c r="N2013" s="7" t="s">
        <v>2373</v>
      </c>
      <c r="O2013" s="7" t="s">
        <v>2243</v>
      </c>
      <c r="Q2013" s="10">
        <v>1133</v>
      </c>
      <c r="R2013" s="7" t="s">
        <v>5526</v>
      </c>
      <c r="S2013" s="11">
        <v>1</v>
      </c>
      <c r="T2013" s="12">
        <v>0</v>
      </c>
    </row>
    <row r="2014" spans="1:20" x14ac:dyDescent="0.25">
      <c r="A2014" s="7" t="s">
        <v>2239</v>
      </c>
      <c r="B2014" s="8" t="str">
        <f t="shared" si="62"/>
        <v>51204-FL-8</v>
      </c>
      <c r="C2014" s="7">
        <v>51204</v>
      </c>
      <c r="D2014" s="7" t="s">
        <v>1103</v>
      </c>
      <c r="E2014" s="7" t="s">
        <v>2191</v>
      </c>
      <c r="F2014" s="7" t="s">
        <v>1103</v>
      </c>
      <c r="G2014" s="7" t="s">
        <v>1106</v>
      </c>
      <c r="H2014" s="7" t="s">
        <v>390</v>
      </c>
      <c r="I2014" s="8">
        <v>1</v>
      </c>
      <c r="J2014" s="7" t="s">
        <v>2240</v>
      </c>
      <c r="K2014" s="9">
        <v>8</v>
      </c>
      <c r="L2014" t="str">
        <f t="shared" si="63"/>
        <v>FL-8</v>
      </c>
      <c r="M2014" s="7" t="s">
        <v>2241</v>
      </c>
      <c r="N2014" s="7" t="s">
        <v>2373</v>
      </c>
      <c r="O2014" s="7" t="s">
        <v>2243</v>
      </c>
      <c r="Q2014" s="10">
        <v>3133</v>
      </c>
      <c r="R2014" s="7" t="s">
        <v>5536</v>
      </c>
      <c r="S2014" s="11">
        <v>1</v>
      </c>
      <c r="T2014" s="12">
        <v>0</v>
      </c>
    </row>
    <row r="2015" spans="1:20" x14ac:dyDescent="0.25">
      <c r="A2015" s="7" t="s">
        <v>2239</v>
      </c>
      <c r="B2015" s="8" t="str">
        <f t="shared" si="62"/>
        <v>51204-FL-8</v>
      </c>
      <c r="C2015" s="7">
        <v>51204</v>
      </c>
      <c r="D2015" s="7" t="s">
        <v>1103</v>
      </c>
      <c r="E2015" s="7" t="s">
        <v>2191</v>
      </c>
      <c r="F2015" s="7" t="s">
        <v>1103</v>
      </c>
      <c r="G2015" s="7" t="s">
        <v>1106</v>
      </c>
      <c r="H2015" s="7" t="s">
        <v>390</v>
      </c>
      <c r="I2015" s="8">
        <v>1</v>
      </c>
      <c r="J2015" s="7" t="s">
        <v>2240</v>
      </c>
      <c r="K2015" s="9">
        <v>8</v>
      </c>
      <c r="L2015" t="str">
        <f t="shared" si="63"/>
        <v>FL-8</v>
      </c>
      <c r="M2015" s="7" t="s">
        <v>2241</v>
      </c>
      <c r="N2015" s="7" t="s">
        <v>2373</v>
      </c>
      <c r="O2015" s="7" t="s">
        <v>2243</v>
      </c>
      <c r="Q2015" s="10">
        <v>4128</v>
      </c>
      <c r="R2015" s="7" t="s">
        <v>5541</v>
      </c>
      <c r="S2015" s="11">
        <v>1</v>
      </c>
      <c r="T2015" s="12">
        <v>0</v>
      </c>
    </row>
    <row r="2016" spans="1:20" x14ac:dyDescent="0.25">
      <c r="A2016" s="7" t="s">
        <v>2239</v>
      </c>
      <c r="B2016" s="8" t="str">
        <f t="shared" si="62"/>
        <v>51204-FL-8</v>
      </c>
      <c r="C2016" s="7">
        <v>51204</v>
      </c>
      <c r="D2016" s="7" t="s">
        <v>1103</v>
      </c>
      <c r="E2016" s="7" t="s">
        <v>2191</v>
      </c>
      <c r="F2016" s="7" t="s">
        <v>1103</v>
      </c>
      <c r="G2016" s="7" t="s">
        <v>1106</v>
      </c>
      <c r="H2016" s="7" t="s">
        <v>390</v>
      </c>
      <c r="I2016" s="8">
        <v>1</v>
      </c>
      <c r="J2016" s="7" t="s">
        <v>2240</v>
      </c>
      <c r="K2016" s="9">
        <v>8</v>
      </c>
      <c r="L2016" t="str">
        <f t="shared" si="63"/>
        <v>FL-8</v>
      </c>
      <c r="M2016" s="7" t="s">
        <v>2241</v>
      </c>
      <c r="N2016" s="7" t="s">
        <v>2373</v>
      </c>
      <c r="O2016" s="7" t="s">
        <v>2243</v>
      </c>
      <c r="Q2016" s="10">
        <v>1133</v>
      </c>
      <c r="R2016" s="7" t="s">
        <v>5528</v>
      </c>
      <c r="S2016" s="11">
        <v>1</v>
      </c>
      <c r="T2016" s="12">
        <v>0</v>
      </c>
    </row>
    <row r="2017" spans="1:20" x14ac:dyDescent="0.25">
      <c r="A2017" s="7" t="s">
        <v>2239</v>
      </c>
      <c r="B2017" s="8" t="str">
        <f t="shared" si="62"/>
        <v>51204-FL-8</v>
      </c>
      <c r="C2017" s="7">
        <v>51204</v>
      </c>
      <c r="D2017" s="7" t="s">
        <v>1103</v>
      </c>
      <c r="E2017" s="7" t="s">
        <v>2191</v>
      </c>
      <c r="F2017" s="7" t="s">
        <v>1103</v>
      </c>
      <c r="G2017" s="7" t="s">
        <v>1106</v>
      </c>
      <c r="H2017" s="7" t="s">
        <v>390</v>
      </c>
      <c r="I2017" s="8">
        <v>1</v>
      </c>
      <c r="J2017" s="7" t="s">
        <v>2240</v>
      </c>
      <c r="K2017" s="9">
        <v>8</v>
      </c>
      <c r="L2017" t="str">
        <f t="shared" si="63"/>
        <v>FL-8</v>
      </c>
      <c r="M2017" s="7" t="s">
        <v>2241</v>
      </c>
      <c r="N2017" s="7" t="s">
        <v>2373</v>
      </c>
      <c r="O2017" s="7" t="s">
        <v>2243</v>
      </c>
      <c r="Q2017" s="10">
        <v>2133</v>
      </c>
      <c r="R2017" s="7" t="s">
        <v>5532</v>
      </c>
      <c r="S2017" s="11">
        <v>1</v>
      </c>
      <c r="T2017" s="12">
        <v>0</v>
      </c>
    </row>
    <row r="2018" spans="1:20" x14ac:dyDescent="0.25">
      <c r="A2018" s="7" t="s">
        <v>2239</v>
      </c>
      <c r="B2018" s="8" t="str">
        <f t="shared" si="62"/>
        <v>51204-FL-8</v>
      </c>
      <c r="C2018" s="7">
        <v>51204</v>
      </c>
      <c r="D2018" s="7" t="s">
        <v>1103</v>
      </c>
      <c r="E2018" s="7" t="s">
        <v>2191</v>
      </c>
      <c r="F2018" s="7" t="s">
        <v>1103</v>
      </c>
      <c r="G2018" s="7" t="s">
        <v>1106</v>
      </c>
      <c r="H2018" s="7" t="s">
        <v>390</v>
      </c>
      <c r="I2018" s="8">
        <v>1</v>
      </c>
      <c r="J2018" s="7" t="s">
        <v>2240</v>
      </c>
      <c r="K2018" s="9">
        <v>8</v>
      </c>
      <c r="L2018" t="str">
        <f t="shared" si="63"/>
        <v>FL-8</v>
      </c>
      <c r="M2018" s="7" t="s">
        <v>2241</v>
      </c>
      <c r="N2018" s="7" t="s">
        <v>2373</v>
      </c>
      <c r="O2018" s="7" t="s">
        <v>2243</v>
      </c>
      <c r="Q2018" s="10">
        <v>3133</v>
      </c>
      <c r="R2018" s="7" t="s">
        <v>5537</v>
      </c>
      <c r="S2018" s="11">
        <v>1</v>
      </c>
      <c r="T2018" s="12">
        <v>0</v>
      </c>
    </row>
    <row r="2019" spans="1:20" x14ac:dyDescent="0.25">
      <c r="A2019" s="7" t="s">
        <v>2239</v>
      </c>
      <c r="B2019" s="8" t="str">
        <f t="shared" si="62"/>
        <v>51204-FL-8</v>
      </c>
      <c r="C2019" s="7">
        <v>51204</v>
      </c>
      <c r="D2019" s="7" t="s">
        <v>1103</v>
      </c>
      <c r="E2019" s="7" t="s">
        <v>2191</v>
      </c>
      <c r="F2019" s="7" t="s">
        <v>1103</v>
      </c>
      <c r="G2019" s="7" t="s">
        <v>1106</v>
      </c>
      <c r="H2019" s="7" t="s">
        <v>390</v>
      </c>
      <c r="I2019" s="8">
        <v>1</v>
      </c>
      <c r="J2019" s="7" t="s">
        <v>2240</v>
      </c>
      <c r="K2019" s="9">
        <v>8</v>
      </c>
      <c r="L2019" t="str">
        <f t="shared" si="63"/>
        <v>FL-8</v>
      </c>
      <c r="M2019" s="7" t="s">
        <v>2241</v>
      </c>
      <c r="N2019" s="7" t="s">
        <v>2373</v>
      </c>
      <c r="O2019" s="7" t="s">
        <v>2243</v>
      </c>
      <c r="Q2019" s="10">
        <v>4128</v>
      </c>
      <c r="R2019" s="7" t="s">
        <v>5542</v>
      </c>
      <c r="S2019" s="11">
        <v>1</v>
      </c>
      <c r="T2019" s="12">
        <v>0</v>
      </c>
    </row>
    <row r="2020" spans="1:20" x14ac:dyDescent="0.25">
      <c r="A2020" s="7" t="s">
        <v>2239</v>
      </c>
      <c r="B2020" s="8" t="str">
        <f t="shared" si="62"/>
        <v>51204-FL-8</v>
      </c>
      <c r="C2020" s="7">
        <v>51204</v>
      </c>
      <c r="D2020" s="7" t="s">
        <v>1103</v>
      </c>
      <c r="E2020" s="7" t="s">
        <v>2191</v>
      </c>
      <c r="F2020" s="7" t="s">
        <v>1103</v>
      </c>
      <c r="G2020" s="7" t="s">
        <v>1106</v>
      </c>
      <c r="H2020" s="7" t="s">
        <v>390</v>
      </c>
      <c r="I2020" s="8">
        <v>1</v>
      </c>
      <c r="J2020" s="7" t="s">
        <v>2240</v>
      </c>
      <c r="K2020" s="9">
        <v>8</v>
      </c>
      <c r="L2020" t="str">
        <f t="shared" si="63"/>
        <v>FL-8</v>
      </c>
      <c r="M2020" s="7" t="s">
        <v>2241</v>
      </c>
      <c r="N2020" s="7" t="s">
        <v>2373</v>
      </c>
      <c r="O2020" s="7" t="s">
        <v>2243</v>
      </c>
      <c r="Q2020" s="10">
        <v>5133</v>
      </c>
      <c r="R2020" s="7" t="s">
        <v>5529</v>
      </c>
      <c r="S2020" s="11">
        <v>1</v>
      </c>
      <c r="T2020" s="12">
        <v>0</v>
      </c>
    </row>
    <row r="2021" spans="1:20" x14ac:dyDescent="0.25">
      <c r="A2021" s="7" t="s">
        <v>2239</v>
      </c>
      <c r="B2021" s="8" t="str">
        <f t="shared" si="62"/>
        <v>51204-FL-8</v>
      </c>
      <c r="C2021" s="7">
        <v>51204</v>
      </c>
      <c r="D2021" s="7" t="s">
        <v>1103</v>
      </c>
      <c r="E2021" s="7" t="s">
        <v>2191</v>
      </c>
      <c r="F2021" s="7" t="s">
        <v>1103</v>
      </c>
      <c r="G2021" s="7" t="s">
        <v>1106</v>
      </c>
      <c r="H2021" s="7" t="s">
        <v>390</v>
      </c>
      <c r="I2021" s="8">
        <v>1</v>
      </c>
      <c r="J2021" s="7" t="s">
        <v>2240</v>
      </c>
      <c r="K2021" s="9">
        <v>8</v>
      </c>
      <c r="L2021" t="str">
        <f t="shared" si="63"/>
        <v>FL-8</v>
      </c>
      <c r="M2021" s="7" t="s">
        <v>2241</v>
      </c>
      <c r="N2021" s="7" t="s">
        <v>2373</v>
      </c>
      <c r="O2021" s="7" t="s">
        <v>2243</v>
      </c>
      <c r="Q2021" s="10">
        <v>1133</v>
      </c>
      <c r="R2021" s="7" t="s">
        <v>5530</v>
      </c>
      <c r="S2021" s="11">
        <v>1</v>
      </c>
      <c r="T2021" s="12">
        <v>0</v>
      </c>
    </row>
    <row r="2022" spans="1:20" x14ac:dyDescent="0.25">
      <c r="A2022" s="7" t="s">
        <v>2239</v>
      </c>
      <c r="B2022" s="8" t="str">
        <f t="shared" si="62"/>
        <v>51204-FL-8</v>
      </c>
      <c r="C2022" s="7">
        <v>51204</v>
      </c>
      <c r="D2022" s="7" t="s">
        <v>1103</v>
      </c>
      <c r="E2022" s="7" t="s">
        <v>2191</v>
      </c>
      <c r="F2022" s="7" t="s">
        <v>1103</v>
      </c>
      <c r="G2022" s="7" t="s">
        <v>1106</v>
      </c>
      <c r="H2022" s="7" t="s">
        <v>390</v>
      </c>
      <c r="I2022" s="8">
        <v>1</v>
      </c>
      <c r="J2022" s="7" t="s">
        <v>2240</v>
      </c>
      <c r="K2022" s="9">
        <v>8</v>
      </c>
      <c r="L2022" t="str">
        <f t="shared" si="63"/>
        <v>FL-8</v>
      </c>
      <c r="M2022" s="7" t="s">
        <v>2241</v>
      </c>
      <c r="N2022" s="7" t="s">
        <v>2373</v>
      </c>
      <c r="O2022" s="7" t="s">
        <v>2243</v>
      </c>
      <c r="Q2022" s="10">
        <v>2133</v>
      </c>
      <c r="R2022" s="7" t="s">
        <v>5533</v>
      </c>
      <c r="S2022" s="11">
        <v>1</v>
      </c>
      <c r="T2022" s="12">
        <v>0</v>
      </c>
    </row>
    <row r="2023" spans="1:20" x14ac:dyDescent="0.25">
      <c r="A2023" s="7" t="s">
        <v>2239</v>
      </c>
      <c r="B2023" s="8" t="str">
        <f t="shared" si="62"/>
        <v>51204-FL-8</v>
      </c>
      <c r="C2023" s="7">
        <v>51204</v>
      </c>
      <c r="D2023" s="7" t="s">
        <v>1103</v>
      </c>
      <c r="E2023" s="7" t="s">
        <v>2191</v>
      </c>
      <c r="F2023" s="7" t="s">
        <v>1103</v>
      </c>
      <c r="G2023" s="7" t="s">
        <v>1106</v>
      </c>
      <c r="H2023" s="7" t="s">
        <v>390</v>
      </c>
      <c r="I2023" s="8">
        <v>1</v>
      </c>
      <c r="J2023" s="7" t="s">
        <v>2240</v>
      </c>
      <c r="K2023" s="9">
        <v>8</v>
      </c>
      <c r="L2023" t="str">
        <f t="shared" si="63"/>
        <v>FL-8</v>
      </c>
      <c r="M2023" s="7" t="s">
        <v>2241</v>
      </c>
      <c r="N2023" s="7" t="s">
        <v>2373</v>
      </c>
      <c r="O2023" s="7" t="s">
        <v>2243</v>
      </c>
      <c r="Q2023" s="10">
        <v>3133</v>
      </c>
      <c r="R2023" s="7" t="s">
        <v>5538</v>
      </c>
      <c r="S2023" s="11">
        <v>1</v>
      </c>
      <c r="T2023" s="12">
        <v>0</v>
      </c>
    </row>
    <row r="2024" spans="1:20" x14ac:dyDescent="0.25">
      <c r="A2024" s="7" t="s">
        <v>2239</v>
      </c>
      <c r="B2024" s="8" t="str">
        <f t="shared" si="62"/>
        <v>51204-FL-8</v>
      </c>
      <c r="C2024" s="7">
        <v>51204</v>
      </c>
      <c r="D2024" s="7" t="s">
        <v>1103</v>
      </c>
      <c r="E2024" s="7" t="s">
        <v>2191</v>
      </c>
      <c r="F2024" s="7" t="s">
        <v>1103</v>
      </c>
      <c r="G2024" s="7" t="s">
        <v>1106</v>
      </c>
      <c r="H2024" s="7" t="s">
        <v>390</v>
      </c>
      <c r="I2024" s="8">
        <v>1</v>
      </c>
      <c r="J2024" s="7" t="s">
        <v>2240</v>
      </c>
      <c r="K2024" s="9">
        <v>8</v>
      </c>
      <c r="L2024" t="str">
        <f t="shared" si="63"/>
        <v>FL-8</v>
      </c>
      <c r="M2024" s="7" t="s">
        <v>2241</v>
      </c>
      <c r="N2024" s="7" t="s">
        <v>2373</v>
      </c>
      <c r="O2024" s="7" t="s">
        <v>2243</v>
      </c>
      <c r="Q2024" s="10">
        <v>4128</v>
      </c>
      <c r="R2024" s="7" t="s">
        <v>5543</v>
      </c>
      <c r="S2024" s="11">
        <v>1</v>
      </c>
      <c r="T2024" s="12">
        <v>0</v>
      </c>
    </row>
    <row r="2025" spans="1:20" x14ac:dyDescent="0.25">
      <c r="A2025" s="7" t="s">
        <v>2239</v>
      </c>
      <c r="B2025" s="8" t="str">
        <f t="shared" si="62"/>
        <v>51204-FL-8</v>
      </c>
      <c r="C2025" s="7">
        <v>51204</v>
      </c>
      <c r="D2025" s="7" t="s">
        <v>1103</v>
      </c>
      <c r="E2025" s="7" t="s">
        <v>2191</v>
      </c>
      <c r="F2025" s="7" t="s">
        <v>1103</v>
      </c>
      <c r="G2025" s="7" t="s">
        <v>1106</v>
      </c>
      <c r="H2025" s="7" t="s">
        <v>390</v>
      </c>
      <c r="I2025" s="8">
        <v>1</v>
      </c>
      <c r="J2025" s="7" t="s">
        <v>2240</v>
      </c>
      <c r="K2025" s="9">
        <v>8</v>
      </c>
      <c r="L2025" t="str">
        <f t="shared" si="63"/>
        <v>FL-8</v>
      </c>
      <c r="M2025" s="7" t="s">
        <v>2241</v>
      </c>
      <c r="N2025" s="7" t="s">
        <v>2373</v>
      </c>
      <c r="O2025" s="7" t="s">
        <v>2243</v>
      </c>
      <c r="Q2025" s="10">
        <v>5133</v>
      </c>
      <c r="R2025" s="7" t="s">
        <v>5531</v>
      </c>
      <c r="S2025" s="11">
        <v>1</v>
      </c>
      <c r="T2025" s="12">
        <v>0</v>
      </c>
    </row>
    <row r="2026" spans="1:20" x14ac:dyDescent="0.25">
      <c r="A2026" s="7" t="s">
        <v>2239</v>
      </c>
      <c r="B2026" s="8" t="str">
        <f t="shared" si="62"/>
        <v>51204-FR-8</v>
      </c>
      <c r="C2026" s="7">
        <v>51204</v>
      </c>
      <c r="D2026" s="7" t="s">
        <v>1103</v>
      </c>
      <c r="E2026" s="7" t="s">
        <v>2191</v>
      </c>
      <c r="F2026" s="7" t="s">
        <v>1103</v>
      </c>
      <c r="G2026" s="7" t="s">
        <v>1106</v>
      </c>
      <c r="H2026" s="7" t="s">
        <v>390</v>
      </c>
      <c r="I2026" s="8">
        <v>2</v>
      </c>
      <c r="J2026" s="7" t="s">
        <v>2244</v>
      </c>
      <c r="K2026" s="9">
        <v>8</v>
      </c>
      <c r="L2026" t="str">
        <f t="shared" si="63"/>
        <v>FR-8</v>
      </c>
      <c r="M2026" s="7" t="s">
        <v>2241</v>
      </c>
      <c r="N2026" s="7" t="s">
        <v>2374</v>
      </c>
      <c r="O2026" s="7" t="s">
        <v>2243</v>
      </c>
      <c r="Q2026" s="10">
        <v>4741</v>
      </c>
      <c r="R2026" s="7" t="s">
        <v>5539</v>
      </c>
      <c r="S2026" s="11">
        <v>1</v>
      </c>
      <c r="T2026" s="12">
        <v>0</v>
      </c>
    </row>
    <row r="2027" spans="1:20" x14ac:dyDescent="0.25">
      <c r="A2027" s="7" t="s">
        <v>2239</v>
      </c>
      <c r="B2027" s="8" t="str">
        <f t="shared" si="62"/>
        <v>51204-FR-8</v>
      </c>
      <c r="C2027" s="7">
        <v>51204</v>
      </c>
      <c r="D2027" s="7" t="s">
        <v>1103</v>
      </c>
      <c r="E2027" s="7" t="s">
        <v>2191</v>
      </c>
      <c r="F2027" s="7" t="s">
        <v>1103</v>
      </c>
      <c r="G2027" s="7" t="s">
        <v>1106</v>
      </c>
      <c r="H2027" s="7" t="s">
        <v>390</v>
      </c>
      <c r="I2027" s="8">
        <v>2</v>
      </c>
      <c r="J2027" s="7" t="s">
        <v>2244</v>
      </c>
      <c r="K2027" s="9">
        <v>8</v>
      </c>
      <c r="L2027" t="str">
        <f t="shared" si="63"/>
        <v>FR-8</v>
      </c>
      <c r="M2027" s="7" t="s">
        <v>2241</v>
      </c>
      <c r="N2027" s="7" t="s">
        <v>2374</v>
      </c>
      <c r="O2027" s="7" t="s">
        <v>2243</v>
      </c>
      <c r="Q2027" s="10">
        <v>4741</v>
      </c>
      <c r="R2027" s="7" t="s">
        <v>5540</v>
      </c>
      <c r="S2027" s="11">
        <v>1</v>
      </c>
      <c r="T2027" s="12">
        <v>0</v>
      </c>
    </row>
    <row r="2028" spans="1:20" x14ac:dyDescent="0.25">
      <c r="A2028" s="7" t="s">
        <v>2239</v>
      </c>
      <c r="B2028" s="8" t="str">
        <f t="shared" si="62"/>
        <v>51204-FR-8</v>
      </c>
      <c r="C2028" s="7">
        <v>51204</v>
      </c>
      <c r="D2028" s="7" t="s">
        <v>1103</v>
      </c>
      <c r="E2028" s="7" t="s">
        <v>2191</v>
      </c>
      <c r="F2028" s="7" t="s">
        <v>1103</v>
      </c>
      <c r="G2028" s="7" t="s">
        <v>1106</v>
      </c>
      <c r="H2028" s="7" t="s">
        <v>390</v>
      </c>
      <c r="I2028" s="8">
        <v>2</v>
      </c>
      <c r="J2028" s="7" t="s">
        <v>2244</v>
      </c>
      <c r="K2028" s="9">
        <v>8</v>
      </c>
      <c r="L2028" t="str">
        <f t="shared" si="63"/>
        <v>FR-8</v>
      </c>
      <c r="M2028" s="7" t="s">
        <v>2241</v>
      </c>
      <c r="N2028" s="7" t="s">
        <v>2374</v>
      </c>
      <c r="O2028" s="7" t="s">
        <v>2243</v>
      </c>
      <c r="Q2028" s="10">
        <v>5741</v>
      </c>
      <c r="R2028" s="7" t="s">
        <v>5525</v>
      </c>
      <c r="S2028" s="11">
        <v>1</v>
      </c>
      <c r="T2028" s="12">
        <v>0</v>
      </c>
    </row>
    <row r="2029" spans="1:20" x14ac:dyDescent="0.25">
      <c r="A2029" s="7" t="s">
        <v>2239</v>
      </c>
      <c r="B2029" s="8" t="str">
        <f t="shared" si="62"/>
        <v>51204-FR-8</v>
      </c>
      <c r="C2029" s="7">
        <v>51204</v>
      </c>
      <c r="D2029" s="7" t="s">
        <v>1103</v>
      </c>
      <c r="E2029" s="7" t="s">
        <v>2191</v>
      </c>
      <c r="F2029" s="7" t="s">
        <v>1103</v>
      </c>
      <c r="G2029" s="7" t="s">
        <v>1106</v>
      </c>
      <c r="H2029" s="7" t="s">
        <v>390</v>
      </c>
      <c r="I2029" s="8">
        <v>2</v>
      </c>
      <c r="J2029" s="7" t="s">
        <v>2244</v>
      </c>
      <c r="K2029" s="9">
        <v>8</v>
      </c>
      <c r="L2029" t="str">
        <f t="shared" si="63"/>
        <v>FR-8</v>
      </c>
      <c r="M2029" s="7" t="s">
        <v>2241</v>
      </c>
      <c r="N2029" s="7" t="s">
        <v>2374</v>
      </c>
      <c r="O2029" s="7" t="s">
        <v>2243</v>
      </c>
      <c r="Q2029" s="10">
        <v>2741</v>
      </c>
      <c r="R2029" s="7" t="s">
        <v>5544</v>
      </c>
      <c r="S2029" s="11">
        <v>1</v>
      </c>
      <c r="T2029" s="12">
        <v>0</v>
      </c>
    </row>
    <row r="2030" spans="1:20" x14ac:dyDescent="0.25">
      <c r="A2030" s="7" t="s">
        <v>2239</v>
      </c>
      <c r="B2030" s="8" t="str">
        <f t="shared" si="62"/>
        <v>51204-FR-8</v>
      </c>
      <c r="C2030" s="7">
        <v>51204</v>
      </c>
      <c r="D2030" s="7" t="s">
        <v>1103</v>
      </c>
      <c r="E2030" s="7" t="s">
        <v>2191</v>
      </c>
      <c r="F2030" s="7" t="s">
        <v>1103</v>
      </c>
      <c r="G2030" s="7" t="s">
        <v>1106</v>
      </c>
      <c r="H2030" s="7" t="s">
        <v>390</v>
      </c>
      <c r="I2030" s="8">
        <v>2</v>
      </c>
      <c r="J2030" s="7" t="s">
        <v>2244</v>
      </c>
      <c r="K2030" s="9">
        <v>8</v>
      </c>
      <c r="L2030" t="str">
        <f t="shared" si="63"/>
        <v>FR-8</v>
      </c>
      <c r="M2030" s="7" t="s">
        <v>2241</v>
      </c>
      <c r="N2030" s="7" t="s">
        <v>2374</v>
      </c>
      <c r="O2030" s="7" t="s">
        <v>2243</v>
      </c>
      <c r="Q2030" s="10">
        <v>4714</v>
      </c>
      <c r="R2030" s="7" t="s">
        <v>5541</v>
      </c>
      <c r="S2030" s="11">
        <v>1</v>
      </c>
      <c r="T2030" s="12">
        <v>0</v>
      </c>
    </row>
    <row r="2031" spans="1:20" x14ac:dyDescent="0.25">
      <c r="A2031" s="7" t="s">
        <v>2239</v>
      </c>
      <c r="B2031" s="8" t="str">
        <f t="shared" si="62"/>
        <v>51204-FR-8</v>
      </c>
      <c r="C2031" s="7">
        <v>51204</v>
      </c>
      <c r="D2031" s="7" t="s">
        <v>1103</v>
      </c>
      <c r="E2031" s="7" t="s">
        <v>2191</v>
      </c>
      <c r="F2031" s="7" t="s">
        <v>1103</v>
      </c>
      <c r="G2031" s="7" t="s">
        <v>1106</v>
      </c>
      <c r="H2031" s="7" t="s">
        <v>390</v>
      </c>
      <c r="I2031" s="8">
        <v>2</v>
      </c>
      <c r="J2031" s="7" t="s">
        <v>2244</v>
      </c>
      <c r="K2031" s="9">
        <v>8</v>
      </c>
      <c r="L2031" t="str">
        <f t="shared" si="63"/>
        <v>FR-8</v>
      </c>
      <c r="M2031" s="7" t="s">
        <v>2241</v>
      </c>
      <c r="N2031" s="7" t="s">
        <v>2374</v>
      </c>
      <c r="O2031" s="7" t="s">
        <v>2243</v>
      </c>
      <c r="Q2031" s="10">
        <v>2741</v>
      </c>
      <c r="R2031" s="7" t="s">
        <v>5532</v>
      </c>
      <c r="S2031" s="11">
        <v>1</v>
      </c>
      <c r="T2031" s="12">
        <v>0</v>
      </c>
    </row>
    <row r="2032" spans="1:20" x14ac:dyDescent="0.25">
      <c r="A2032" s="7" t="s">
        <v>2239</v>
      </c>
      <c r="B2032" s="8" t="str">
        <f t="shared" si="62"/>
        <v>51204-FR-8</v>
      </c>
      <c r="C2032" s="7">
        <v>51204</v>
      </c>
      <c r="D2032" s="7" t="s">
        <v>1103</v>
      </c>
      <c r="E2032" s="7" t="s">
        <v>2191</v>
      </c>
      <c r="F2032" s="7" t="s">
        <v>1103</v>
      </c>
      <c r="G2032" s="7" t="s">
        <v>1106</v>
      </c>
      <c r="H2032" s="7" t="s">
        <v>390</v>
      </c>
      <c r="I2032" s="8">
        <v>2</v>
      </c>
      <c r="J2032" s="7" t="s">
        <v>2244</v>
      </c>
      <c r="K2032" s="9">
        <v>8</v>
      </c>
      <c r="L2032" t="str">
        <f t="shared" si="63"/>
        <v>FR-8</v>
      </c>
      <c r="M2032" s="7" t="s">
        <v>2241</v>
      </c>
      <c r="N2032" s="7" t="s">
        <v>2374</v>
      </c>
      <c r="O2032" s="7" t="s">
        <v>2243</v>
      </c>
      <c r="Q2032" s="10">
        <v>4741</v>
      </c>
      <c r="R2032" s="7" t="s">
        <v>5542</v>
      </c>
      <c r="S2032" s="11">
        <v>1</v>
      </c>
      <c r="T2032" s="12">
        <v>0</v>
      </c>
    </row>
    <row r="2033" spans="1:20" x14ac:dyDescent="0.25">
      <c r="A2033" s="7" t="s">
        <v>2239</v>
      </c>
      <c r="B2033" s="8" t="str">
        <f t="shared" si="62"/>
        <v>51204-FR-8</v>
      </c>
      <c r="C2033" s="7">
        <v>51204</v>
      </c>
      <c r="D2033" s="7" t="s">
        <v>1103</v>
      </c>
      <c r="E2033" s="7" t="s">
        <v>2191</v>
      </c>
      <c r="F2033" s="7" t="s">
        <v>1103</v>
      </c>
      <c r="G2033" s="7" t="s">
        <v>1106</v>
      </c>
      <c r="H2033" s="7" t="s">
        <v>390</v>
      </c>
      <c r="I2033" s="8">
        <v>2</v>
      </c>
      <c r="J2033" s="7" t="s">
        <v>2244</v>
      </c>
      <c r="K2033" s="9">
        <v>8</v>
      </c>
      <c r="L2033" t="str">
        <f t="shared" si="63"/>
        <v>FR-8</v>
      </c>
      <c r="M2033" s="7" t="s">
        <v>2241</v>
      </c>
      <c r="N2033" s="7" t="s">
        <v>2374</v>
      </c>
      <c r="O2033" s="7" t="s">
        <v>2243</v>
      </c>
      <c r="Q2033" s="10">
        <v>2741</v>
      </c>
      <c r="R2033" s="7" t="s">
        <v>5533</v>
      </c>
      <c r="S2033" s="11">
        <v>1</v>
      </c>
      <c r="T2033" s="12">
        <v>0</v>
      </c>
    </row>
    <row r="2034" spans="1:20" x14ac:dyDescent="0.25">
      <c r="A2034" s="7" t="s">
        <v>2239</v>
      </c>
      <c r="B2034" s="8" t="str">
        <f t="shared" si="62"/>
        <v>51204-FR-8</v>
      </c>
      <c r="C2034" s="7">
        <v>51204</v>
      </c>
      <c r="D2034" s="7" t="s">
        <v>1103</v>
      </c>
      <c r="E2034" s="7" t="s">
        <v>2191</v>
      </c>
      <c r="F2034" s="7" t="s">
        <v>1103</v>
      </c>
      <c r="G2034" s="7" t="s">
        <v>1106</v>
      </c>
      <c r="H2034" s="7" t="s">
        <v>390</v>
      </c>
      <c r="I2034" s="8">
        <v>2</v>
      </c>
      <c r="J2034" s="7" t="s">
        <v>2244</v>
      </c>
      <c r="K2034" s="9">
        <v>8</v>
      </c>
      <c r="L2034" t="str">
        <f t="shared" si="63"/>
        <v>FR-8</v>
      </c>
      <c r="M2034" s="7" t="s">
        <v>2241</v>
      </c>
      <c r="N2034" s="7" t="s">
        <v>2374</v>
      </c>
      <c r="O2034" s="7" t="s">
        <v>2243</v>
      </c>
      <c r="Q2034" s="10">
        <v>4741</v>
      </c>
      <c r="R2034" s="7" t="s">
        <v>5543</v>
      </c>
      <c r="S2034" s="11">
        <v>1</v>
      </c>
      <c r="T2034" s="12">
        <v>0</v>
      </c>
    </row>
    <row r="2035" spans="1:20" x14ac:dyDescent="0.25">
      <c r="A2035" s="7" t="s">
        <v>2239</v>
      </c>
      <c r="B2035" s="8" t="str">
        <f t="shared" si="62"/>
        <v>51205-FL-8</v>
      </c>
      <c r="C2035" s="7">
        <v>51205</v>
      </c>
      <c r="D2035" s="7" t="s">
        <v>1025</v>
      </c>
      <c r="E2035" s="7" t="s">
        <v>2191</v>
      </c>
      <c r="F2035" s="7" t="s">
        <v>1025</v>
      </c>
      <c r="G2035" s="7" t="s">
        <v>1028</v>
      </c>
      <c r="H2035" s="7" t="s">
        <v>390</v>
      </c>
      <c r="I2035" s="8">
        <v>1</v>
      </c>
      <c r="J2035" s="7" t="s">
        <v>2240</v>
      </c>
      <c r="K2035" s="9">
        <v>8</v>
      </c>
      <c r="L2035" t="str">
        <f t="shared" si="63"/>
        <v>FL-8</v>
      </c>
      <c r="M2035" s="7" t="s">
        <v>2241</v>
      </c>
      <c r="N2035" s="7" t="s">
        <v>2375</v>
      </c>
      <c r="O2035" s="7" t="s">
        <v>2243</v>
      </c>
      <c r="Q2035" s="10">
        <v>3133</v>
      </c>
      <c r="R2035" s="7" t="s">
        <v>5534</v>
      </c>
      <c r="S2035" s="11">
        <v>1</v>
      </c>
      <c r="T2035" s="12">
        <v>0</v>
      </c>
    </row>
    <row r="2036" spans="1:20" x14ac:dyDescent="0.25">
      <c r="A2036" s="7" t="s">
        <v>2239</v>
      </c>
      <c r="B2036" s="8" t="str">
        <f t="shared" si="62"/>
        <v>51205-FL-8</v>
      </c>
      <c r="C2036" s="7">
        <v>51205</v>
      </c>
      <c r="D2036" s="7" t="s">
        <v>1025</v>
      </c>
      <c r="E2036" s="7" t="s">
        <v>2191</v>
      </c>
      <c r="F2036" s="7" t="s">
        <v>1025</v>
      </c>
      <c r="G2036" s="7" t="s">
        <v>1028</v>
      </c>
      <c r="H2036" s="7" t="s">
        <v>390</v>
      </c>
      <c r="I2036" s="8">
        <v>1</v>
      </c>
      <c r="J2036" s="7" t="s">
        <v>2240</v>
      </c>
      <c r="K2036" s="9">
        <v>8</v>
      </c>
      <c r="L2036" t="str">
        <f t="shared" si="63"/>
        <v>FL-8</v>
      </c>
      <c r="M2036" s="7" t="s">
        <v>2241</v>
      </c>
      <c r="N2036" s="7" t="s">
        <v>2375</v>
      </c>
      <c r="O2036" s="7" t="s">
        <v>2243</v>
      </c>
      <c r="Q2036" s="10">
        <v>5133</v>
      </c>
      <c r="R2036" s="7" t="s">
        <v>5524</v>
      </c>
      <c r="S2036" s="11">
        <v>1</v>
      </c>
      <c r="T2036" s="12">
        <v>0</v>
      </c>
    </row>
    <row r="2037" spans="1:20" x14ac:dyDescent="0.25">
      <c r="A2037" s="7" t="s">
        <v>2239</v>
      </c>
      <c r="B2037" s="8" t="str">
        <f t="shared" si="62"/>
        <v>51205-FL-8</v>
      </c>
      <c r="C2037" s="7">
        <v>51205</v>
      </c>
      <c r="D2037" s="7" t="s">
        <v>1025</v>
      </c>
      <c r="E2037" s="7" t="s">
        <v>2191</v>
      </c>
      <c r="F2037" s="7" t="s">
        <v>1025</v>
      </c>
      <c r="G2037" s="7" t="s">
        <v>1028</v>
      </c>
      <c r="H2037" s="7" t="s">
        <v>390</v>
      </c>
      <c r="I2037" s="8">
        <v>1</v>
      </c>
      <c r="J2037" s="7" t="s">
        <v>2240</v>
      </c>
      <c r="K2037" s="9">
        <v>8</v>
      </c>
      <c r="L2037" t="str">
        <f t="shared" si="63"/>
        <v>FL-8</v>
      </c>
      <c r="M2037" s="7" t="s">
        <v>2241</v>
      </c>
      <c r="N2037" s="7" t="s">
        <v>2375</v>
      </c>
      <c r="O2037" s="7" t="s">
        <v>2243</v>
      </c>
      <c r="Q2037" s="10">
        <v>3133</v>
      </c>
      <c r="R2037" s="7" t="s">
        <v>5535</v>
      </c>
      <c r="S2037" s="11">
        <v>1</v>
      </c>
      <c r="T2037" s="12">
        <v>0</v>
      </c>
    </row>
    <row r="2038" spans="1:20" x14ac:dyDescent="0.25">
      <c r="A2038" s="7" t="s">
        <v>2239</v>
      </c>
      <c r="B2038" s="8" t="str">
        <f t="shared" si="62"/>
        <v>51205-FL-8</v>
      </c>
      <c r="C2038" s="7">
        <v>51205</v>
      </c>
      <c r="D2038" s="7" t="s">
        <v>1025</v>
      </c>
      <c r="E2038" s="7" t="s">
        <v>2191</v>
      </c>
      <c r="F2038" s="7" t="s">
        <v>1025</v>
      </c>
      <c r="G2038" s="7" t="s">
        <v>1028</v>
      </c>
      <c r="H2038" s="7" t="s">
        <v>390</v>
      </c>
      <c r="I2038" s="8">
        <v>1</v>
      </c>
      <c r="J2038" s="7" t="s">
        <v>2240</v>
      </c>
      <c r="K2038" s="9">
        <v>8</v>
      </c>
      <c r="L2038" t="str">
        <f t="shared" si="63"/>
        <v>FL-8</v>
      </c>
      <c r="M2038" s="7" t="s">
        <v>2241</v>
      </c>
      <c r="N2038" s="7" t="s">
        <v>2375</v>
      </c>
      <c r="O2038" s="7" t="s">
        <v>2243</v>
      </c>
      <c r="Q2038" s="10">
        <v>5133</v>
      </c>
      <c r="R2038" s="7" t="s">
        <v>5525</v>
      </c>
      <c r="S2038" s="11">
        <v>1</v>
      </c>
      <c r="T2038" s="12">
        <v>0</v>
      </c>
    </row>
    <row r="2039" spans="1:20" x14ac:dyDescent="0.25">
      <c r="A2039" s="7" t="s">
        <v>2239</v>
      </c>
      <c r="B2039" s="8" t="str">
        <f t="shared" si="62"/>
        <v>51205-FL-8</v>
      </c>
      <c r="C2039" s="7">
        <v>51205</v>
      </c>
      <c r="D2039" s="7" t="s">
        <v>1025</v>
      </c>
      <c r="E2039" s="7" t="s">
        <v>2191</v>
      </c>
      <c r="F2039" s="7" t="s">
        <v>1025</v>
      </c>
      <c r="G2039" s="7" t="s">
        <v>1028</v>
      </c>
      <c r="H2039" s="7" t="s">
        <v>390</v>
      </c>
      <c r="I2039" s="8">
        <v>1</v>
      </c>
      <c r="J2039" s="7" t="s">
        <v>2240</v>
      </c>
      <c r="K2039" s="9">
        <v>8</v>
      </c>
      <c r="L2039" t="str">
        <f t="shared" si="63"/>
        <v>FL-8</v>
      </c>
      <c r="M2039" s="7" t="s">
        <v>2241</v>
      </c>
      <c r="N2039" s="7" t="s">
        <v>2375</v>
      </c>
      <c r="O2039" s="7" t="s">
        <v>2243</v>
      </c>
      <c r="Q2039" s="10">
        <v>5133</v>
      </c>
      <c r="R2039" s="7" t="s">
        <v>5525</v>
      </c>
      <c r="S2039" s="11">
        <v>1</v>
      </c>
      <c r="T2039" s="12">
        <v>0</v>
      </c>
    </row>
    <row r="2040" spans="1:20" x14ac:dyDescent="0.25">
      <c r="A2040" s="7" t="s">
        <v>2239</v>
      </c>
      <c r="B2040" s="8" t="str">
        <f t="shared" si="62"/>
        <v>51205-FL-8</v>
      </c>
      <c r="C2040" s="7">
        <v>51205</v>
      </c>
      <c r="D2040" s="7" t="s">
        <v>1025</v>
      </c>
      <c r="E2040" s="7" t="s">
        <v>2191</v>
      </c>
      <c r="F2040" s="7" t="s">
        <v>1025</v>
      </c>
      <c r="G2040" s="7" t="s">
        <v>1028</v>
      </c>
      <c r="H2040" s="7" t="s">
        <v>390</v>
      </c>
      <c r="I2040" s="8">
        <v>1</v>
      </c>
      <c r="J2040" s="7" t="s">
        <v>2240</v>
      </c>
      <c r="K2040" s="9">
        <v>8</v>
      </c>
      <c r="L2040" t="str">
        <f t="shared" si="63"/>
        <v>FL-8</v>
      </c>
      <c r="M2040" s="7" t="s">
        <v>2241</v>
      </c>
      <c r="N2040" s="7" t="s">
        <v>2375</v>
      </c>
      <c r="O2040" s="7" t="s">
        <v>2243</v>
      </c>
      <c r="Q2040" s="10">
        <v>1133</v>
      </c>
      <c r="R2040" s="7" t="s">
        <v>5526</v>
      </c>
      <c r="S2040" s="11">
        <v>1</v>
      </c>
      <c r="T2040" s="12">
        <v>0</v>
      </c>
    </row>
    <row r="2041" spans="1:20" x14ac:dyDescent="0.25">
      <c r="A2041" s="7" t="s">
        <v>2239</v>
      </c>
      <c r="B2041" s="8" t="str">
        <f t="shared" si="62"/>
        <v>51205-FL-8</v>
      </c>
      <c r="C2041" s="7">
        <v>51205</v>
      </c>
      <c r="D2041" s="7" t="s">
        <v>1025</v>
      </c>
      <c r="E2041" s="7" t="s">
        <v>2191</v>
      </c>
      <c r="F2041" s="7" t="s">
        <v>1025</v>
      </c>
      <c r="G2041" s="7" t="s">
        <v>1028</v>
      </c>
      <c r="H2041" s="7" t="s">
        <v>390</v>
      </c>
      <c r="I2041" s="8">
        <v>1</v>
      </c>
      <c r="J2041" s="7" t="s">
        <v>2240</v>
      </c>
      <c r="K2041" s="9">
        <v>8</v>
      </c>
      <c r="L2041" t="str">
        <f t="shared" si="63"/>
        <v>FL-8</v>
      </c>
      <c r="M2041" s="7" t="s">
        <v>2241</v>
      </c>
      <c r="N2041" s="7" t="s">
        <v>2375</v>
      </c>
      <c r="O2041" s="7" t="s">
        <v>2243</v>
      </c>
      <c r="Q2041" s="10">
        <v>3133</v>
      </c>
      <c r="R2041" s="7" t="s">
        <v>5536</v>
      </c>
      <c r="S2041" s="11">
        <v>1</v>
      </c>
      <c r="T2041" s="12">
        <v>0</v>
      </c>
    </row>
    <row r="2042" spans="1:20" x14ac:dyDescent="0.25">
      <c r="A2042" s="7" t="s">
        <v>2239</v>
      </c>
      <c r="B2042" s="8" t="str">
        <f t="shared" si="62"/>
        <v>51205-FL-8</v>
      </c>
      <c r="C2042" s="7">
        <v>51205</v>
      </c>
      <c r="D2042" s="7" t="s">
        <v>1025</v>
      </c>
      <c r="E2042" s="7" t="s">
        <v>2191</v>
      </c>
      <c r="F2042" s="7" t="s">
        <v>1025</v>
      </c>
      <c r="G2042" s="7" t="s">
        <v>1028</v>
      </c>
      <c r="H2042" s="7" t="s">
        <v>390</v>
      </c>
      <c r="I2042" s="8">
        <v>1</v>
      </c>
      <c r="J2042" s="7" t="s">
        <v>2240</v>
      </c>
      <c r="K2042" s="9">
        <v>8</v>
      </c>
      <c r="L2042" t="str">
        <f t="shared" si="63"/>
        <v>FL-8</v>
      </c>
      <c r="M2042" s="7" t="s">
        <v>2241</v>
      </c>
      <c r="N2042" s="7" t="s">
        <v>2375</v>
      </c>
      <c r="O2042" s="7" t="s">
        <v>2243</v>
      </c>
      <c r="Q2042" s="10">
        <v>5133</v>
      </c>
      <c r="R2042" s="7" t="s">
        <v>5527</v>
      </c>
      <c r="S2042" s="11">
        <v>1</v>
      </c>
      <c r="T2042" s="12">
        <v>0</v>
      </c>
    </row>
    <row r="2043" spans="1:20" x14ac:dyDescent="0.25">
      <c r="A2043" s="7" t="s">
        <v>2239</v>
      </c>
      <c r="B2043" s="8" t="str">
        <f t="shared" si="62"/>
        <v>51205-FL-8</v>
      </c>
      <c r="C2043" s="7">
        <v>51205</v>
      </c>
      <c r="D2043" s="7" t="s">
        <v>1025</v>
      </c>
      <c r="E2043" s="7" t="s">
        <v>2191</v>
      </c>
      <c r="F2043" s="7" t="s">
        <v>1025</v>
      </c>
      <c r="G2043" s="7" t="s">
        <v>1028</v>
      </c>
      <c r="H2043" s="7" t="s">
        <v>390</v>
      </c>
      <c r="I2043" s="8">
        <v>1</v>
      </c>
      <c r="J2043" s="7" t="s">
        <v>2240</v>
      </c>
      <c r="K2043" s="9">
        <v>8</v>
      </c>
      <c r="L2043" t="str">
        <f t="shared" si="63"/>
        <v>FL-8</v>
      </c>
      <c r="M2043" s="7" t="s">
        <v>2241</v>
      </c>
      <c r="N2043" s="7" t="s">
        <v>2375</v>
      </c>
      <c r="O2043" s="7" t="s">
        <v>2243</v>
      </c>
      <c r="Q2043" s="10">
        <v>1133</v>
      </c>
      <c r="R2043" s="7" t="s">
        <v>5528</v>
      </c>
      <c r="S2043" s="11">
        <v>1</v>
      </c>
      <c r="T2043" s="12">
        <v>0</v>
      </c>
    </row>
    <row r="2044" spans="1:20" x14ac:dyDescent="0.25">
      <c r="A2044" s="7" t="s">
        <v>2239</v>
      </c>
      <c r="B2044" s="8" t="str">
        <f t="shared" si="62"/>
        <v>51205-FL-8</v>
      </c>
      <c r="C2044" s="7">
        <v>51205</v>
      </c>
      <c r="D2044" s="7" t="s">
        <v>1025</v>
      </c>
      <c r="E2044" s="7" t="s">
        <v>2191</v>
      </c>
      <c r="F2044" s="7" t="s">
        <v>1025</v>
      </c>
      <c r="G2044" s="7" t="s">
        <v>1028</v>
      </c>
      <c r="H2044" s="7" t="s">
        <v>390</v>
      </c>
      <c r="I2044" s="8">
        <v>1</v>
      </c>
      <c r="J2044" s="7" t="s">
        <v>2240</v>
      </c>
      <c r="K2044" s="9">
        <v>8</v>
      </c>
      <c r="L2044" t="str">
        <f t="shared" si="63"/>
        <v>FL-8</v>
      </c>
      <c r="M2044" s="7" t="s">
        <v>2241</v>
      </c>
      <c r="N2044" s="7" t="s">
        <v>2375</v>
      </c>
      <c r="O2044" s="7" t="s">
        <v>2243</v>
      </c>
      <c r="Q2044" s="10">
        <v>3133</v>
      </c>
      <c r="R2044" s="7" t="s">
        <v>5537</v>
      </c>
      <c r="S2044" s="11">
        <v>1</v>
      </c>
      <c r="T2044" s="12">
        <v>0</v>
      </c>
    </row>
    <row r="2045" spans="1:20" x14ac:dyDescent="0.25">
      <c r="A2045" s="7" t="s">
        <v>2239</v>
      </c>
      <c r="B2045" s="8" t="str">
        <f t="shared" si="62"/>
        <v>51205-FL-8</v>
      </c>
      <c r="C2045" s="7">
        <v>51205</v>
      </c>
      <c r="D2045" s="7" t="s">
        <v>1025</v>
      </c>
      <c r="E2045" s="7" t="s">
        <v>2191</v>
      </c>
      <c r="F2045" s="7" t="s">
        <v>1025</v>
      </c>
      <c r="G2045" s="7" t="s">
        <v>1028</v>
      </c>
      <c r="H2045" s="7" t="s">
        <v>390</v>
      </c>
      <c r="I2045" s="8">
        <v>1</v>
      </c>
      <c r="J2045" s="7" t="s">
        <v>2240</v>
      </c>
      <c r="K2045" s="9">
        <v>8</v>
      </c>
      <c r="L2045" t="str">
        <f t="shared" si="63"/>
        <v>FL-8</v>
      </c>
      <c r="M2045" s="7" t="s">
        <v>2241</v>
      </c>
      <c r="N2045" s="7" t="s">
        <v>2375</v>
      </c>
      <c r="O2045" s="7" t="s">
        <v>2243</v>
      </c>
      <c r="Q2045" s="10">
        <v>5133</v>
      </c>
      <c r="R2045" s="7" t="s">
        <v>5529</v>
      </c>
      <c r="S2045" s="11">
        <v>1</v>
      </c>
      <c r="T2045" s="12">
        <v>0</v>
      </c>
    </row>
    <row r="2046" spans="1:20" x14ac:dyDescent="0.25">
      <c r="A2046" s="7" t="s">
        <v>2239</v>
      </c>
      <c r="B2046" s="8" t="str">
        <f t="shared" si="62"/>
        <v>51205-FL-8</v>
      </c>
      <c r="C2046" s="7">
        <v>51205</v>
      </c>
      <c r="D2046" s="7" t="s">
        <v>1025</v>
      </c>
      <c r="E2046" s="7" t="s">
        <v>2191</v>
      </c>
      <c r="F2046" s="7" t="s">
        <v>1025</v>
      </c>
      <c r="G2046" s="7" t="s">
        <v>1028</v>
      </c>
      <c r="H2046" s="7" t="s">
        <v>390</v>
      </c>
      <c r="I2046" s="8">
        <v>1</v>
      </c>
      <c r="J2046" s="7" t="s">
        <v>2240</v>
      </c>
      <c r="K2046" s="9">
        <v>8</v>
      </c>
      <c r="L2046" t="str">
        <f t="shared" si="63"/>
        <v>FL-8</v>
      </c>
      <c r="M2046" s="7" t="s">
        <v>2241</v>
      </c>
      <c r="N2046" s="7" t="s">
        <v>2375</v>
      </c>
      <c r="O2046" s="7" t="s">
        <v>2243</v>
      </c>
      <c r="Q2046" s="10">
        <v>1133</v>
      </c>
      <c r="R2046" s="7" t="s">
        <v>5530</v>
      </c>
      <c r="S2046" s="11">
        <v>1</v>
      </c>
      <c r="T2046" s="12">
        <v>0</v>
      </c>
    </row>
    <row r="2047" spans="1:20" x14ac:dyDescent="0.25">
      <c r="A2047" s="7" t="s">
        <v>2239</v>
      </c>
      <c r="B2047" s="8" t="str">
        <f t="shared" si="62"/>
        <v>51205-FL-8</v>
      </c>
      <c r="C2047" s="7">
        <v>51205</v>
      </c>
      <c r="D2047" s="7" t="s">
        <v>1025</v>
      </c>
      <c r="E2047" s="7" t="s">
        <v>2191</v>
      </c>
      <c r="F2047" s="7" t="s">
        <v>1025</v>
      </c>
      <c r="G2047" s="7" t="s">
        <v>1028</v>
      </c>
      <c r="H2047" s="7" t="s">
        <v>390</v>
      </c>
      <c r="I2047" s="8">
        <v>1</v>
      </c>
      <c r="J2047" s="7" t="s">
        <v>2240</v>
      </c>
      <c r="K2047" s="9">
        <v>8</v>
      </c>
      <c r="L2047" t="str">
        <f t="shared" si="63"/>
        <v>FL-8</v>
      </c>
      <c r="M2047" s="7" t="s">
        <v>2241</v>
      </c>
      <c r="N2047" s="7" t="s">
        <v>2375</v>
      </c>
      <c r="O2047" s="7" t="s">
        <v>2243</v>
      </c>
      <c r="Q2047" s="10">
        <v>3133</v>
      </c>
      <c r="R2047" s="7" t="s">
        <v>5538</v>
      </c>
      <c r="S2047" s="11">
        <v>1</v>
      </c>
      <c r="T2047" s="12">
        <v>0</v>
      </c>
    </row>
    <row r="2048" spans="1:20" x14ac:dyDescent="0.25">
      <c r="A2048" s="7" t="s">
        <v>2239</v>
      </c>
      <c r="B2048" s="8" t="str">
        <f t="shared" si="62"/>
        <v>51205-FL-8</v>
      </c>
      <c r="C2048" s="7">
        <v>51205</v>
      </c>
      <c r="D2048" s="7" t="s">
        <v>1025</v>
      </c>
      <c r="E2048" s="7" t="s">
        <v>2191</v>
      </c>
      <c r="F2048" s="7" t="s">
        <v>1025</v>
      </c>
      <c r="G2048" s="7" t="s">
        <v>1028</v>
      </c>
      <c r="H2048" s="7" t="s">
        <v>390</v>
      </c>
      <c r="I2048" s="8">
        <v>1</v>
      </c>
      <c r="J2048" s="7" t="s">
        <v>2240</v>
      </c>
      <c r="K2048" s="9">
        <v>8</v>
      </c>
      <c r="L2048" t="str">
        <f t="shared" si="63"/>
        <v>FL-8</v>
      </c>
      <c r="M2048" s="7" t="s">
        <v>2241</v>
      </c>
      <c r="N2048" s="7" t="s">
        <v>2375</v>
      </c>
      <c r="O2048" s="7" t="s">
        <v>2243</v>
      </c>
      <c r="Q2048" s="10">
        <v>5133</v>
      </c>
      <c r="R2048" s="7" t="s">
        <v>5531</v>
      </c>
      <c r="S2048" s="11">
        <v>1</v>
      </c>
      <c r="T2048" s="12">
        <v>0</v>
      </c>
    </row>
    <row r="2049" spans="1:20" x14ac:dyDescent="0.25">
      <c r="A2049" s="7" t="s">
        <v>2239</v>
      </c>
      <c r="B2049" s="8" t="str">
        <f t="shared" si="62"/>
        <v>51205-FR-8</v>
      </c>
      <c r="C2049" s="7">
        <v>51205</v>
      </c>
      <c r="D2049" s="7" t="s">
        <v>1025</v>
      </c>
      <c r="E2049" s="7" t="s">
        <v>2191</v>
      </c>
      <c r="F2049" s="7" t="s">
        <v>1025</v>
      </c>
      <c r="G2049" s="7" t="s">
        <v>1028</v>
      </c>
      <c r="H2049" s="7" t="s">
        <v>390</v>
      </c>
      <c r="I2049" s="8">
        <v>2</v>
      </c>
      <c r="J2049" s="7" t="s">
        <v>2244</v>
      </c>
      <c r="K2049" s="9">
        <v>8</v>
      </c>
      <c r="L2049" t="str">
        <f t="shared" si="63"/>
        <v>FR-8</v>
      </c>
      <c r="M2049" s="7" t="s">
        <v>2241</v>
      </c>
      <c r="N2049" s="7" t="s">
        <v>2376</v>
      </c>
      <c r="O2049" s="7" t="s">
        <v>2243</v>
      </c>
      <c r="Q2049" s="10">
        <v>4741</v>
      </c>
      <c r="R2049" s="7" t="s">
        <v>5539</v>
      </c>
      <c r="S2049" s="11">
        <v>1</v>
      </c>
      <c r="T2049" s="12">
        <v>0</v>
      </c>
    </row>
    <row r="2050" spans="1:20" x14ac:dyDescent="0.25">
      <c r="A2050" s="7" t="s">
        <v>2239</v>
      </c>
      <c r="B2050" s="8" t="str">
        <f t="shared" si="62"/>
        <v>51205-FR-8</v>
      </c>
      <c r="C2050" s="7">
        <v>51205</v>
      </c>
      <c r="D2050" s="7" t="s">
        <v>1025</v>
      </c>
      <c r="E2050" s="7" t="s">
        <v>2191</v>
      </c>
      <c r="F2050" s="7" t="s">
        <v>1025</v>
      </c>
      <c r="G2050" s="7" t="s">
        <v>1028</v>
      </c>
      <c r="H2050" s="7" t="s">
        <v>390</v>
      </c>
      <c r="I2050" s="8">
        <v>2</v>
      </c>
      <c r="J2050" s="7" t="s">
        <v>2244</v>
      </c>
      <c r="K2050" s="9">
        <v>8</v>
      </c>
      <c r="L2050" t="str">
        <f t="shared" si="63"/>
        <v>FR-8</v>
      </c>
      <c r="M2050" s="7" t="s">
        <v>2241</v>
      </c>
      <c r="N2050" s="7" t="s">
        <v>2376</v>
      </c>
      <c r="O2050" s="7" t="s">
        <v>2243</v>
      </c>
      <c r="Q2050" s="10">
        <v>4741</v>
      </c>
      <c r="R2050" s="7" t="s">
        <v>5540</v>
      </c>
      <c r="S2050" s="11">
        <v>1</v>
      </c>
      <c r="T2050" s="12">
        <v>0</v>
      </c>
    </row>
    <row r="2051" spans="1:20" x14ac:dyDescent="0.25">
      <c r="A2051" s="7" t="s">
        <v>2239</v>
      </c>
      <c r="B2051" s="8" t="str">
        <f t="shared" ref="B2051:B2114" si="64">C2051&amp;"-"&amp;L2051</f>
        <v>51205-FR-8</v>
      </c>
      <c r="C2051" s="7">
        <v>51205</v>
      </c>
      <c r="D2051" s="7" t="s">
        <v>1025</v>
      </c>
      <c r="E2051" s="7" t="s">
        <v>2191</v>
      </c>
      <c r="F2051" s="7" t="s">
        <v>1025</v>
      </c>
      <c r="G2051" s="7" t="s">
        <v>1028</v>
      </c>
      <c r="H2051" s="7" t="s">
        <v>390</v>
      </c>
      <c r="I2051" s="8">
        <v>2</v>
      </c>
      <c r="J2051" s="7" t="s">
        <v>2244</v>
      </c>
      <c r="K2051" s="9">
        <v>8</v>
      </c>
      <c r="L2051" t="str">
        <f t="shared" ref="L2051:L2114" si="65">J2051&amp;"-"&amp;K2051</f>
        <v>FR-8</v>
      </c>
      <c r="M2051" s="7" t="s">
        <v>2241</v>
      </c>
      <c r="N2051" s="7" t="s">
        <v>2376</v>
      </c>
      <c r="O2051" s="7" t="s">
        <v>2243</v>
      </c>
      <c r="Q2051" s="10">
        <v>5741</v>
      </c>
      <c r="R2051" s="7" t="s">
        <v>5525</v>
      </c>
      <c r="S2051" s="11">
        <v>1</v>
      </c>
      <c r="T2051" s="12">
        <v>0</v>
      </c>
    </row>
    <row r="2052" spans="1:20" x14ac:dyDescent="0.25">
      <c r="A2052" s="7" t="s">
        <v>2239</v>
      </c>
      <c r="B2052" s="8" t="str">
        <f t="shared" si="64"/>
        <v>51205-FR-8</v>
      </c>
      <c r="C2052" s="7">
        <v>51205</v>
      </c>
      <c r="D2052" s="7" t="s">
        <v>1025</v>
      </c>
      <c r="E2052" s="7" t="s">
        <v>2191</v>
      </c>
      <c r="F2052" s="7" t="s">
        <v>1025</v>
      </c>
      <c r="G2052" s="7" t="s">
        <v>1028</v>
      </c>
      <c r="H2052" s="7" t="s">
        <v>390</v>
      </c>
      <c r="I2052" s="8">
        <v>2</v>
      </c>
      <c r="J2052" s="7" t="s">
        <v>2244</v>
      </c>
      <c r="K2052" s="9">
        <v>8</v>
      </c>
      <c r="L2052" t="str">
        <f t="shared" si="65"/>
        <v>FR-8</v>
      </c>
      <c r="M2052" s="7" t="s">
        <v>2241</v>
      </c>
      <c r="N2052" s="7" t="s">
        <v>2376</v>
      </c>
      <c r="O2052" s="7" t="s">
        <v>2243</v>
      </c>
      <c r="Q2052" s="10">
        <v>2741</v>
      </c>
      <c r="R2052" s="7" t="s">
        <v>5544</v>
      </c>
      <c r="S2052" s="11">
        <v>1</v>
      </c>
      <c r="T2052" s="12">
        <v>0</v>
      </c>
    </row>
    <row r="2053" spans="1:20" x14ac:dyDescent="0.25">
      <c r="A2053" s="7" t="s">
        <v>2239</v>
      </c>
      <c r="B2053" s="8" t="str">
        <f t="shared" si="64"/>
        <v>51205-FR-8</v>
      </c>
      <c r="C2053" s="7">
        <v>51205</v>
      </c>
      <c r="D2053" s="7" t="s">
        <v>1025</v>
      </c>
      <c r="E2053" s="7" t="s">
        <v>2191</v>
      </c>
      <c r="F2053" s="7" t="s">
        <v>1025</v>
      </c>
      <c r="G2053" s="7" t="s">
        <v>1028</v>
      </c>
      <c r="H2053" s="7" t="s">
        <v>390</v>
      </c>
      <c r="I2053" s="8">
        <v>2</v>
      </c>
      <c r="J2053" s="7" t="s">
        <v>2244</v>
      </c>
      <c r="K2053" s="9">
        <v>8</v>
      </c>
      <c r="L2053" t="str">
        <f t="shared" si="65"/>
        <v>FR-8</v>
      </c>
      <c r="M2053" s="7" t="s">
        <v>2241</v>
      </c>
      <c r="N2053" s="7" t="s">
        <v>2376</v>
      </c>
      <c r="O2053" s="7" t="s">
        <v>2243</v>
      </c>
      <c r="Q2053" s="10">
        <v>2741</v>
      </c>
      <c r="R2053" s="7" t="s">
        <v>5532</v>
      </c>
      <c r="S2053" s="11">
        <v>1</v>
      </c>
      <c r="T2053" s="12">
        <v>0</v>
      </c>
    </row>
    <row r="2054" spans="1:20" x14ac:dyDescent="0.25">
      <c r="A2054" s="7" t="s">
        <v>2239</v>
      </c>
      <c r="B2054" s="8" t="str">
        <f t="shared" si="64"/>
        <v>51205-FR-8</v>
      </c>
      <c r="C2054" s="7">
        <v>51205</v>
      </c>
      <c r="D2054" s="7" t="s">
        <v>1025</v>
      </c>
      <c r="E2054" s="7" t="s">
        <v>2191</v>
      </c>
      <c r="F2054" s="7" t="s">
        <v>1025</v>
      </c>
      <c r="G2054" s="7" t="s">
        <v>1028</v>
      </c>
      <c r="H2054" s="7" t="s">
        <v>390</v>
      </c>
      <c r="I2054" s="8">
        <v>2</v>
      </c>
      <c r="J2054" s="7" t="s">
        <v>2244</v>
      </c>
      <c r="K2054" s="9">
        <v>8</v>
      </c>
      <c r="L2054" t="str">
        <f t="shared" si="65"/>
        <v>FR-8</v>
      </c>
      <c r="M2054" s="7" t="s">
        <v>2241</v>
      </c>
      <c r="N2054" s="7" t="s">
        <v>2376</v>
      </c>
      <c r="O2054" s="7" t="s">
        <v>2243</v>
      </c>
      <c r="Q2054" s="10">
        <v>4741</v>
      </c>
      <c r="R2054" s="7" t="s">
        <v>5542</v>
      </c>
      <c r="S2054" s="11">
        <v>1</v>
      </c>
      <c r="T2054" s="12">
        <v>0</v>
      </c>
    </row>
    <row r="2055" spans="1:20" x14ac:dyDescent="0.25">
      <c r="A2055" s="7" t="s">
        <v>2239</v>
      </c>
      <c r="B2055" s="8" t="str">
        <f t="shared" si="64"/>
        <v>51205-FR-8</v>
      </c>
      <c r="C2055" s="7">
        <v>51205</v>
      </c>
      <c r="D2055" s="7" t="s">
        <v>1025</v>
      </c>
      <c r="E2055" s="7" t="s">
        <v>2191</v>
      </c>
      <c r="F2055" s="7" t="s">
        <v>1025</v>
      </c>
      <c r="G2055" s="7" t="s">
        <v>1028</v>
      </c>
      <c r="H2055" s="7" t="s">
        <v>390</v>
      </c>
      <c r="I2055" s="8">
        <v>2</v>
      </c>
      <c r="J2055" s="7" t="s">
        <v>2244</v>
      </c>
      <c r="K2055" s="9">
        <v>8</v>
      </c>
      <c r="L2055" t="str">
        <f t="shared" si="65"/>
        <v>FR-8</v>
      </c>
      <c r="M2055" s="7" t="s">
        <v>2241</v>
      </c>
      <c r="N2055" s="7" t="s">
        <v>2376</v>
      </c>
      <c r="O2055" s="7" t="s">
        <v>2243</v>
      </c>
      <c r="Q2055" s="10">
        <v>2741</v>
      </c>
      <c r="R2055" s="7" t="s">
        <v>5533</v>
      </c>
      <c r="S2055" s="11">
        <v>1</v>
      </c>
      <c r="T2055" s="12">
        <v>0</v>
      </c>
    </row>
    <row r="2056" spans="1:20" x14ac:dyDescent="0.25">
      <c r="A2056" s="7" t="s">
        <v>2239</v>
      </c>
      <c r="B2056" s="8" t="str">
        <f t="shared" si="64"/>
        <v>51205-FR-8</v>
      </c>
      <c r="C2056" s="7">
        <v>51205</v>
      </c>
      <c r="D2056" s="7" t="s">
        <v>1025</v>
      </c>
      <c r="E2056" s="7" t="s">
        <v>2191</v>
      </c>
      <c r="F2056" s="7" t="s">
        <v>1025</v>
      </c>
      <c r="G2056" s="7" t="s">
        <v>1028</v>
      </c>
      <c r="H2056" s="7" t="s">
        <v>390</v>
      </c>
      <c r="I2056" s="8">
        <v>2</v>
      </c>
      <c r="J2056" s="7" t="s">
        <v>2244</v>
      </c>
      <c r="K2056" s="9">
        <v>8</v>
      </c>
      <c r="L2056" t="str">
        <f t="shared" si="65"/>
        <v>FR-8</v>
      </c>
      <c r="M2056" s="7" t="s">
        <v>2241</v>
      </c>
      <c r="N2056" s="7" t="s">
        <v>2376</v>
      </c>
      <c r="O2056" s="7" t="s">
        <v>2243</v>
      </c>
      <c r="Q2056" s="10">
        <v>4741</v>
      </c>
      <c r="R2056" s="7" t="s">
        <v>5543</v>
      </c>
      <c r="S2056" s="11">
        <v>1</v>
      </c>
      <c r="T2056" s="12">
        <v>0</v>
      </c>
    </row>
    <row r="2057" spans="1:20" x14ac:dyDescent="0.25">
      <c r="A2057" s="7" t="s">
        <v>2239</v>
      </c>
      <c r="B2057" s="8" t="str">
        <f t="shared" si="64"/>
        <v>51206-FL-8</v>
      </c>
      <c r="C2057" s="7">
        <v>51206</v>
      </c>
      <c r="D2057" s="7" t="s">
        <v>285</v>
      </c>
      <c r="E2057" s="7" t="s">
        <v>2191</v>
      </c>
      <c r="F2057" s="7" t="s">
        <v>285</v>
      </c>
      <c r="G2057" s="7" t="s">
        <v>288</v>
      </c>
      <c r="H2057" s="7" t="s">
        <v>289</v>
      </c>
      <c r="I2057" s="8">
        <v>1</v>
      </c>
      <c r="J2057" s="7" t="s">
        <v>2240</v>
      </c>
      <c r="K2057" s="9">
        <v>8</v>
      </c>
      <c r="L2057" t="str">
        <f t="shared" si="65"/>
        <v>FL-8</v>
      </c>
      <c r="M2057" s="7" t="s">
        <v>2241</v>
      </c>
      <c r="N2057" s="7" t="s">
        <v>2377</v>
      </c>
      <c r="O2057" s="7" t="s">
        <v>2243</v>
      </c>
      <c r="Q2057" s="10">
        <v>3116</v>
      </c>
      <c r="R2057" s="7" t="s">
        <v>5534</v>
      </c>
      <c r="S2057" s="11">
        <v>1</v>
      </c>
      <c r="T2057" s="12">
        <v>0</v>
      </c>
    </row>
    <row r="2058" spans="1:20" x14ac:dyDescent="0.25">
      <c r="A2058" s="7" t="s">
        <v>2239</v>
      </c>
      <c r="B2058" s="8" t="str">
        <f t="shared" si="64"/>
        <v>51206-FL-8</v>
      </c>
      <c r="C2058" s="7">
        <v>51206</v>
      </c>
      <c r="D2058" s="7" t="s">
        <v>285</v>
      </c>
      <c r="E2058" s="7" t="s">
        <v>2191</v>
      </c>
      <c r="F2058" s="7" t="s">
        <v>285</v>
      </c>
      <c r="G2058" s="7" t="s">
        <v>288</v>
      </c>
      <c r="H2058" s="7" t="s">
        <v>289</v>
      </c>
      <c r="I2058" s="8">
        <v>1</v>
      </c>
      <c r="J2058" s="7" t="s">
        <v>2240</v>
      </c>
      <c r="K2058" s="9">
        <v>8</v>
      </c>
      <c r="L2058" t="str">
        <f t="shared" si="65"/>
        <v>FL-8</v>
      </c>
      <c r="M2058" s="7" t="s">
        <v>2241</v>
      </c>
      <c r="N2058" s="7" t="s">
        <v>2377</v>
      </c>
      <c r="O2058" s="7" t="s">
        <v>2243</v>
      </c>
      <c r="Q2058" s="10">
        <v>5116</v>
      </c>
      <c r="R2058" s="7" t="s">
        <v>5539</v>
      </c>
      <c r="S2058" s="11">
        <v>1</v>
      </c>
      <c r="T2058" s="12">
        <v>0</v>
      </c>
    </row>
    <row r="2059" spans="1:20" x14ac:dyDescent="0.25">
      <c r="A2059" s="7" t="s">
        <v>2239</v>
      </c>
      <c r="B2059" s="8" t="str">
        <f t="shared" si="64"/>
        <v>51206-FL-8</v>
      </c>
      <c r="C2059" s="7">
        <v>51206</v>
      </c>
      <c r="D2059" s="7" t="s">
        <v>285</v>
      </c>
      <c r="E2059" s="7" t="s">
        <v>2191</v>
      </c>
      <c r="F2059" s="7" t="s">
        <v>285</v>
      </c>
      <c r="G2059" s="7" t="s">
        <v>288</v>
      </c>
      <c r="H2059" s="7" t="s">
        <v>289</v>
      </c>
      <c r="I2059" s="8">
        <v>1</v>
      </c>
      <c r="J2059" s="7" t="s">
        <v>2240</v>
      </c>
      <c r="K2059" s="9">
        <v>8</v>
      </c>
      <c r="L2059" t="str">
        <f t="shared" si="65"/>
        <v>FL-8</v>
      </c>
      <c r="M2059" s="7" t="s">
        <v>2241</v>
      </c>
      <c r="N2059" s="7" t="s">
        <v>2377</v>
      </c>
      <c r="O2059" s="7" t="s">
        <v>2243</v>
      </c>
      <c r="Q2059" s="10">
        <v>4116</v>
      </c>
      <c r="R2059" s="7" t="s">
        <v>5539</v>
      </c>
      <c r="S2059" s="11">
        <v>1</v>
      </c>
      <c r="T2059" s="12">
        <v>0</v>
      </c>
    </row>
    <row r="2060" spans="1:20" x14ac:dyDescent="0.25">
      <c r="A2060" s="7" t="s">
        <v>2239</v>
      </c>
      <c r="B2060" s="8" t="str">
        <f t="shared" si="64"/>
        <v>51206-FL-8</v>
      </c>
      <c r="C2060" s="7">
        <v>51206</v>
      </c>
      <c r="D2060" s="7" t="s">
        <v>285</v>
      </c>
      <c r="E2060" s="7" t="s">
        <v>2191</v>
      </c>
      <c r="F2060" s="7" t="s">
        <v>285</v>
      </c>
      <c r="G2060" s="7" t="s">
        <v>288</v>
      </c>
      <c r="H2060" s="7" t="s">
        <v>289</v>
      </c>
      <c r="I2060" s="8">
        <v>1</v>
      </c>
      <c r="J2060" s="7" t="s">
        <v>2240</v>
      </c>
      <c r="K2060" s="9">
        <v>8</v>
      </c>
      <c r="L2060" t="str">
        <f t="shared" si="65"/>
        <v>FL-8</v>
      </c>
      <c r="M2060" s="7" t="s">
        <v>2241</v>
      </c>
      <c r="N2060" s="7" t="s">
        <v>2377</v>
      </c>
      <c r="O2060" s="7" t="s">
        <v>2243</v>
      </c>
      <c r="Q2060" s="10">
        <v>3116</v>
      </c>
      <c r="R2060" s="7" t="s">
        <v>5535</v>
      </c>
      <c r="S2060" s="11">
        <v>1</v>
      </c>
      <c r="T2060" s="12">
        <v>0</v>
      </c>
    </row>
    <row r="2061" spans="1:20" x14ac:dyDescent="0.25">
      <c r="A2061" s="7" t="s">
        <v>2239</v>
      </c>
      <c r="B2061" s="8" t="str">
        <f t="shared" si="64"/>
        <v>51206-FL-8</v>
      </c>
      <c r="C2061" s="7">
        <v>51206</v>
      </c>
      <c r="D2061" s="7" t="s">
        <v>285</v>
      </c>
      <c r="E2061" s="7" t="s">
        <v>2191</v>
      </c>
      <c r="F2061" s="7" t="s">
        <v>285</v>
      </c>
      <c r="G2061" s="7" t="s">
        <v>288</v>
      </c>
      <c r="H2061" s="7" t="s">
        <v>289</v>
      </c>
      <c r="I2061" s="8">
        <v>1</v>
      </c>
      <c r="J2061" s="7" t="s">
        <v>2240</v>
      </c>
      <c r="K2061" s="9">
        <v>8</v>
      </c>
      <c r="L2061" t="str">
        <f t="shared" si="65"/>
        <v>FL-8</v>
      </c>
      <c r="M2061" s="7" t="s">
        <v>2241</v>
      </c>
      <c r="N2061" s="7" t="s">
        <v>2377</v>
      </c>
      <c r="O2061" s="7" t="s">
        <v>2243</v>
      </c>
      <c r="Q2061" s="10">
        <v>4116</v>
      </c>
      <c r="R2061" s="7" t="s">
        <v>5540</v>
      </c>
      <c r="S2061" s="11">
        <v>1</v>
      </c>
      <c r="T2061" s="12">
        <v>0</v>
      </c>
    </row>
    <row r="2062" spans="1:20" x14ac:dyDescent="0.25">
      <c r="A2062" s="7" t="s">
        <v>2239</v>
      </c>
      <c r="B2062" s="8" t="str">
        <f t="shared" si="64"/>
        <v>51206-FL-8</v>
      </c>
      <c r="C2062" s="7">
        <v>51206</v>
      </c>
      <c r="D2062" s="7" t="s">
        <v>285</v>
      </c>
      <c r="E2062" s="7" t="s">
        <v>2191</v>
      </c>
      <c r="F2062" s="7" t="s">
        <v>285</v>
      </c>
      <c r="G2062" s="7" t="s">
        <v>288</v>
      </c>
      <c r="H2062" s="7" t="s">
        <v>289</v>
      </c>
      <c r="I2062" s="8">
        <v>1</v>
      </c>
      <c r="J2062" s="7" t="s">
        <v>2240</v>
      </c>
      <c r="K2062" s="9">
        <v>8</v>
      </c>
      <c r="L2062" t="str">
        <f t="shared" si="65"/>
        <v>FL-8</v>
      </c>
      <c r="M2062" s="7" t="s">
        <v>2241</v>
      </c>
      <c r="N2062" s="7" t="s">
        <v>2377</v>
      </c>
      <c r="O2062" s="7" t="s">
        <v>2243</v>
      </c>
      <c r="Q2062" s="10">
        <v>5116</v>
      </c>
      <c r="R2062" s="7" t="s">
        <v>5525</v>
      </c>
      <c r="S2062" s="11">
        <v>1</v>
      </c>
      <c r="T2062" s="12">
        <v>0</v>
      </c>
    </row>
    <row r="2063" spans="1:20" x14ac:dyDescent="0.25">
      <c r="A2063" s="7" t="s">
        <v>2239</v>
      </c>
      <c r="B2063" s="8" t="str">
        <f t="shared" si="64"/>
        <v>51206-FL-8</v>
      </c>
      <c r="C2063" s="7">
        <v>51206</v>
      </c>
      <c r="D2063" s="7" t="s">
        <v>285</v>
      </c>
      <c r="E2063" s="7" t="s">
        <v>2191</v>
      </c>
      <c r="F2063" s="7" t="s">
        <v>285</v>
      </c>
      <c r="G2063" s="7" t="s">
        <v>288</v>
      </c>
      <c r="H2063" s="7" t="s">
        <v>289</v>
      </c>
      <c r="I2063" s="8">
        <v>1</v>
      </c>
      <c r="J2063" s="7" t="s">
        <v>2240</v>
      </c>
      <c r="K2063" s="9">
        <v>8</v>
      </c>
      <c r="L2063" t="str">
        <f t="shared" si="65"/>
        <v>FL-8</v>
      </c>
      <c r="M2063" s="7" t="s">
        <v>2241</v>
      </c>
      <c r="N2063" s="7" t="s">
        <v>2377</v>
      </c>
      <c r="O2063" s="7" t="s">
        <v>2243</v>
      </c>
      <c r="Q2063" s="10">
        <v>5116</v>
      </c>
      <c r="R2063" s="7" t="s">
        <v>5525</v>
      </c>
      <c r="S2063" s="11">
        <v>1</v>
      </c>
      <c r="T2063" s="12">
        <v>0</v>
      </c>
    </row>
    <row r="2064" spans="1:20" x14ac:dyDescent="0.25">
      <c r="A2064" s="7" t="s">
        <v>2239</v>
      </c>
      <c r="B2064" s="8" t="str">
        <f t="shared" si="64"/>
        <v>51206-FL-8</v>
      </c>
      <c r="C2064" s="7">
        <v>51206</v>
      </c>
      <c r="D2064" s="7" t="s">
        <v>285</v>
      </c>
      <c r="E2064" s="7" t="s">
        <v>2191</v>
      </c>
      <c r="F2064" s="7" t="s">
        <v>285</v>
      </c>
      <c r="G2064" s="7" t="s">
        <v>288</v>
      </c>
      <c r="H2064" s="7" t="s">
        <v>289</v>
      </c>
      <c r="I2064" s="8">
        <v>1</v>
      </c>
      <c r="J2064" s="7" t="s">
        <v>2240</v>
      </c>
      <c r="K2064" s="9">
        <v>8</v>
      </c>
      <c r="L2064" t="str">
        <f t="shared" si="65"/>
        <v>FL-8</v>
      </c>
      <c r="M2064" s="7" t="s">
        <v>2241</v>
      </c>
      <c r="N2064" s="7" t="s">
        <v>2377</v>
      </c>
      <c r="O2064" s="7" t="s">
        <v>2243</v>
      </c>
      <c r="Q2064" s="10">
        <v>1116</v>
      </c>
      <c r="R2064" s="7" t="s">
        <v>5526</v>
      </c>
      <c r="S2064" s="11">
        <v>1</v>
      </c>
      <c r="T2064" s="12">
        <v>0</v>
      </c>
    </row>
    <row r="2065" spans="1:20" x14ac:dyDescent="0.25">
      <c r="A2065" s="7" t="s">
        <v>2239</v>
      </c>
      <c r="B2065" s="8" t="str">
        <f t="shared" si="64"/>
        <v>51206-FL-8</v>
      </c>
      <c r="C2065" s="7">
        <v>51206</v>
      </c>
      <c r="D2065" s="7" t="s">
        <v>285</v>
      </c>
      <c r="E2065" s="7" t="s">
        <v>2191</v>
      </c>
      <c r="F2065" s="7" t="s">
        <v>285</v>
      </c>
      <c r="G2065" s="7" t="s">
        <v>288</v>
      </c>
      <c r="H2065" s="7" t="s">
        <v>289</v>
      </c>
      <c r="I2065" s="8">
        <v>1</v>
      </c>
      <c r="J2065" s="7" t="s">
        <v>2240</v>
      </c>
      <c r="K2065" s="9">
        <v>8</v>
      </c>
      <c r="L2065" t="str">
        <f t="shared" si="65"/>
        <v>FL-8</v>
      </c>
      <c r="M2065" s="7" t="s">
        <v>2241</v>
      </c>
      <c r="N2065" s="7" t="s">
        <v>2377</v>
      </c>
      <c r="O2065" s="7" t="s">
        <v>2243</v>
      </c>
      <c r="Q2065" s="10">
        <v>3116</v>
      </c>
      <c r="R2065" s="7" t="s">
        <v>5536</v>
      </c>
      <c r="S2065" s="11">
        <v>1</v>
      </c>
      <c r="T2065" s="12">
        <v>0</v>
      </c>
    </row>
    <row r="2066" spans="1:20" x14ac:dyDescent="0.25">
      <c r="A2066" s="7" t="s">
        <v>2239</v>
      </c>
      <c r="B2066" s="8" t="str">
        <f t="shared" si="64"/>
        <v>51206-FL-8</v>
      </c>
      <c r="C2066" s="7">
        <v>51206</v>
      </c>
      <c r="D2066" s="7" t="s">
        <v>285</v>
      </c>
      <c r="E2066" s="7" t="s">
        <v>2191</v>
      </c>
      <c r="F2066" s="7" t="s">
        <v>285</v>
      </c>
      <c r="G2066" s="7" t="s">
        <v>288</v>
      </c>
      <c r="H2066" s="7" t="s">
        <v>289</v>
      </c>
      <c r="I2066" s="8">
        <v>1</v>
      </c>
      <c r="J2066" s="7" t="s">
        <v>2240</v>
      </c>
      <c r="K2066" s="9">
        <v>8</v>
      </c>
      <c r="L2066" t="str">
        <f t="shared" si="65"/>
        <v>FL-8</v>
      </c>
      <c r="M2066" s="7" t="s">
        <v>2241</v>
      </c>
      <c r="N2066" s="7" t="s">
        <v>2377</v>
      </c>
      <c r="O2066" s="7" t="s">
        <v>2243</v>
      </c>
      <c r="Q2066" s="10">
        <v>4116</v>
      </c>
      <c r="R2066" s="7" t="s">
        <v>5541</v>
      </c>
      <c r="S2066" s="11">
        <v>1</v>
      </c>
      <c r="T2066" s="12">
        <v>0</v>
      </c>
    </row>
    <row r="2067" spans="1:20" x14ac:dyDescent="0.25">
      <c r="A2067" s="7" t="s">
        <v>2239</v>
      </c>
      <c r="B2067" s="8" t="str">
        <f t="shared" si="64"/>
        <v>51206-FL-8</v>
      </c>
      <c r="C2067" s="7">
        <v>51206</v>
      </c>
      <c r="D2067" s="7" t="s">
        <v>285</v>
      </c>
      <c r="E2067" s="7" t="s">
        <v>2191</v>
      </c>
      <c r="F2067" s="7" t="s">
        <v>285</v>
      </c>
      <c r="G2067" s="7" t="s">
        <v>288</v>
      </c>
      <c r="H2067" s="7" t="s">
        <v>289</v>
      </c>
      <c r="I2067" s="8">
        <v>1</v>
      </c>
      <c r="J2067" s="7" t="s">
        <v>2240</v>
      </c>
      <c r="K2067" s="9">
        <v>8</v>
      </c>
      <c r="L2067" t="str">
        <f t="shared" si="65"/>
        <v>FL-8</v>
      </c>
      <c r="M2067" s="7" t="s">
        <v>2241</v>
      </c>
      <c r="N2067" s="7" t="s">
        <v>2377</v>
      </c>
      <c r="O2067" s="7" t="s">
        <v>2243</v>
      </c>
      <c r="Q2067" s="10">
        <v>5116</v>
      </c>
      <c r="R2067" s="7" t="s">
        <v>5527</v>
      </c>
      <c r="S2067" s="11">
        <v>1</v>
      </c>
      <c r="T2067" s="12">
        <v>0</v>
      </c>
    </row>
    <row r="2068" spans="1:20" x14ac:dyDescent="0.25">
      <c r="A2068" s="7" t="s">
        <v>2239</v>
      </c>
      <c r="B2068" s="8" t="str">
        <f t="shared" si="64"/>
        <v>51206-FL-8</v>
      </c>
      <c r="C2068" s="7">
        <v>51206</v>
      </c>
      <c r="D2068" s="7" t="s">
        <v>285</v>
      </c>
      <c r="E2068" s="7" t="s">
        <v>2191</v>
      </c>
      <c r="F2068" s="7" t="s">
        <v>285</v>
      </c>
      <c r="G2068" s="7" t="s">
        <v>288</v>
      </c>
      <c r="H2068" s="7" t="s">
        <v>289</v>
      </c>
      <c r="I2068" s="8">
        <v>1</v>
      </c>
      <c r="J2068" s="7" t="s">
        <v>2240</v>
      </c>
      <c r="K2068" s="9">
        <v>8</v>
      </c>
      <c r="L2068" t="str">
        <f t="shared" si="65"/>
        <v>FL-8</v>
      </c>
      <c r="M2068" s="7" t="s">
        <v>2241</v>
      </c>
      <c r="N2068" s="7" t="s">
        <v>2377</v>
      </c>
      <c r="O2068" s="7" t="s">
        <v>2243</v>
      </c>
      <c r="Q2068" s="10">
        <v>1116</v>
      </c>
      <c r="R2068" s="7" t="s">
        <v>5528</v>
      </c>
      <c r="S2068" s="11">
        <v>1</v>
      </c>
      <c r="T2068" s="12">
        <v>0</v>
      </c>
    </row>
    <row r="2069" spans="1:20" x14ac:dyDescent="0.25">
      <c r="A2069" s="7" t="s">
        <v>2239</v>
      </c>
      <c r="B2069" s="8" t="str">
        <f t="shared" si="64"/>
        <v>51206-FL-8</v>
      </c>
      <c r="C2069" s="7">
        <v>51206</v>
      </c>
      <c r="D2069" s="7" t="s">
        <v>285</v>
      </c>
      <c r="E2069" s="7" t="s">
        <v>2191</v>
      </c>
      <c r="F2069" s="7" t="s">
        <v>285</v>
      </c>
      <c r="G2069" s="7" t="s">
        <v>288</v>
      </c>
      <c r="H2069" s="7" t="s">
        <v>289</v>
      </c>
      <c r="I2069" s="8">
        <v>1</v>
      </c>
      <c r="J2069" s="7" t="s">
        <v>2240</v>
      </c>
      <c r="K2069" s="9">
        <v>8</v>
      </c>
      <c r="L2069" t="str">
        <f t="shared" si="65"/>
        <v>FL-8</v>
      </c>
      <c r="M2069" s="7" t="s">
        <v>2241</v>
      </c>
      <c r="N2069" s="7" t="s">
        <v>2377</v>
      </c>
      <c r="O2069" s="7" t="s">
        <v>2243</v>
      </c>
      <c r="Q2069" s="10">
        <v>3116</v>
      </c>
      <c r="R2069" s="7" t="s">
        <v>5537</v>
      </c>
      <c r="S2069" s="11">
        <v>1</v>
      </c>
      <c r="T2069" s="12">
        <v>0</v>
      </c>
    </row>
    <row r="2070" spans="1:20" x14ac:dyDescent="0.25">
      <c r="A2070" s="7" t="s">
        <v>2239</v>
      </c>
      <c r="B2070" s="8" t="str">
        <f t="shared" si="64"/>
        <v>51206-FL-8</v>
      </c>
      <c r="C2070" s="7">
        <v>51206</v>
      </c>
      <c r="D2070" s="7" t="s">
        <v>285</v>
      </c>
      <c r="E2070" s="7" t="s">
        <v>2191</v>
      </c>
      <c r="F2070" s="7" t="s">
        <v>285</v>
      </c>
      <c r="G2070" s="7" t="s">
        <v>288</v>
      </c>
      <c r="H2070" s="7" t="s">
        <v>289</v>
      </c>
      <c r="I2070" s="8">
        <v>1</v>
      </c>
      <c r="J2070" s="7" t="s">
        <v>2240</v>
      </c>
      <c r="K2070" s="9">
        <v>8</v>
      </c>
      <c r="L2070" t="str">
        <f t="shared" si="65"/>
        <v>FL-8</v>
      </c>
      <c r="M2070" s="7" t="s">
        <v>2241</v>
      </c>
      <c r="N2070" s="7" t="s">
        <v>2377</v>
      </c>
      <c r="O2070" s="7" t="s">
        <v>2243</v>
      </c>
      <c r="Q2070" s="10">
        <v>4116</v>
      </c>
      <c r="R2070" s="7" t="s">
        <v>5542</v>
      </c>
      <c r="S2070" s="11">
        <v>1</v>
      </c>
      <c r="T2070" s="12">
        <v>0</v>
      </c>
    </row>
    <row r="2071" spans="1:20" x14ac:dyDescent="0.25">
      <c r="A2071" s="7" t="s">
        <v>2239</v>
      </c>
      <c r="B2071" s="8" t="str">
        <f t="shared" si="64"/>
        <v>51206-FL-8</v>
      </c>
      <c r="C2071" s="7">
        <v>51206</v>
      </c>
      <c r="D2071" s="7" t="s">
        <v>285</v>
      </c>
      <c r="E2071" s="7" t="s">
        <v>2191</v>
      </c>
      <c r="F2071" s="7" t="s">
        <v>285</v>
      </c>
      <c r="G2071" s="7" t="s">
        <v>288</v>
      </c>
      <c r="H2071" s="7" t="s">
        <v>289</v>
      </c>
      <c r="I2071" s="8">
        <v>1</v>
      </c>
      <c r="J2071" s="7" t="s">
        <v>2240</v>
      </c>
      <c r="K2071" s="9">
        <v>8</v>
      </c>
      <c r="L2071" t="str">
        <f t="shared" si="65"/>
        <v>FL-8</v>
      </c>
      <c r="M2071" s="7" t="s">
        <v>2241</v>
      </c>
      <c r="N2071" s="7" t="s">
        <v>2377</v>
      </c>
      <c r="O2071" s="7" t="s">
        <v>2243</v>
      </c>
      <c r="Q2071" s="10">
        <v>5116</v>
      </c>
      <c r="R2071" s="7" t="s">
        <v>5529</v>
      </c>
      <c r="S2071" s="11">
        <v>1</v>
      </c>
      <c r="T2071" s="12">
        <v>0</v>
      </c>
    </row>
    <row r="2072" spans="1:20" x14ac:dyDescent="0.25">
      <c r="A2072" s="7" t="s">
        <v>2239</v>
      </c>
      <c r="B2072" s="8" t="str">
        <f t="shared" si="64"/>
        <v>51206-FL-8</v>
      </c>
      <c r="C2072" s="7">
        <v>51206</v>
      </c>
      <c r="D2072" s="7" t="s">
        <v>285</v>
      </c>
      <c r="E2072" s="7" t="s">
        <v>2191</v>
      </c>
      <c r="F2072" s="7" t="s">
        <v>285</v>
      </c>
      <c r="G2072" s="7" t="s">
        <v>288</v>
      </c>
      <c r="H2072" s="7" t="s">
        <v>289</v>
      </c>
      <c r="I2072" s="8">
        <v>1</v>
      </c>
      <c r="J2072" s="7" t="s">
        <v>2240</v>
      </c>
      <c r="K2072" s="9">
        <v>8</v>
      </c>
      <c r="L2072" t="str">
        <f t="shared" si="65"/>
        <v>FL-8</v>
      </c>
      <c r="M2072" s="7" t="s">
        <v>2241</v>
      </c>
      <c r="N2072" s="7" t="s">
        <v>2377</v>
      </c>
      <c r="O2072" s="7" t="s">
        <v>2243</v>
      </c>
      <c r="Q2072" s="10">
        <v>1116</v>
      </c>
      <c r="R2072" s="7" t="s">
        <v>5530</v>
      </c>
      <c r="S2072" s="11">
        <v>1</v>
      </c>
      <c r="T2072" s="12">
        <v>0</v>
      </c>
    </row>
    <row r="2073" spans="1:20" x14ac:dyDescent="0.25">
      <c r="A2073" s="7" t="s">
        <v>2239</v>
      </c>
      <c r="B2073" s="8" t="str">
        <f t="shared" si="64"/>
        <v>51206-FL-8</v>
      </c>
      <c r="C2073" s="7">
        <v>51206</v>
      </c>
      <c r="D2073" s="7" t="s">
        <v>285</v>
      </c>
      <c r="E2073" s="7" t="s">
        <v>2191</v>
      </c>
      <c r="F2073" s="7" t="s">
        <v>285</v>
      </c>
      <c r="G2073" s="7" t="s">
        <v>288</v>
      </c>
      <c r="H2073" s="7" t="s">
        <v>289</v>
      </c>
      <c r="I2073" s="8">
        <v>1</v>
      </c>
      <c r="J2073" s="7" t="s">
        <v>2240</v>
      </c>
      <c r="K2073" s="9">
        <v>8</v>
      </c>
      <c r="L2073" t="str">
        <f t="shared" si="65"/>
        <v>FL-8</v>
      </c>
      <c r="M2073" s="7" t="s">
        <v>2241</v>
      </c>
      <c r="N2073" s="7" t="s">
        <v>2377</v>
      </c>
      <c r="O2073" s="7" t="s">
        <v>2243</v>
      </c>
      <c r="Q2073" s="10">
        <v>3116</v>
      </c>
      <c r="R2073" s="7" t="s">
        <v>5538</v>
      </c>
      <c r="S2073" s="11">
        <v>1</v>
      </c>
      <c r="T2073" s="12">
        <v>0</v>
      </c>
    </row>
    <row r="2074" spans="1:20" x14ac:dyDescent="0.25">
      <c r="A2074" s="7" t="s">
        <v>2239</v>
      </c>
      <c r="B2074" s="8" t="str">
        <f t="shared" si="64"/>
        <v>51206-FL-8</v>
      </c>
      <c r="C2074" s="7">
        <v>51206</v>
      </c>
      <c r="D2074" s="7" t="s">
        <v>285</v>
      </c>
      <c r="E2074" s="7" t="s">
        <v>2191</v>
      </c>
      <c r="F2074" s="7" t="s">
        <v>285</v>
      </c>
      <c r="G2074" s="7" t="s">
        <v>288</v>
      </c>
      <c r="H2074" s="7" t="s">
        <v>289</v>
      </c>
      <c r="I2074" s="8">
        <v>1</v>
      </c>
      <c r="J2074" s="7" t="s">
        <v>2240</v>
      </c>
      <c r="K2074" s="9">
        <v>8</v>
      </c>
      <c r="L2074" t="str">
        <f t="shared" si="65"/>
        <v>FL-8</v>
      </c>
      <c r="M2074" s="7" t="s">
        <v>2241</v>
      </c>
      <c r="N2074" s="7" t="s">
        <v>2377</v>
      </c>
      <c r="O2074" s="7" t="s">
        <v>2243</v>
      </c>
      <c r="Q2074" s="10">
        <v>4116</v>
      </c>
      <c r="R2074" s="7" t="s">
        <v>5543</v>
      </c>
      <c r="S2074" s="11">
        <v>1</v>
      </c>
      <c r="T2074" s="12">
        <v>0</v>
      </c>
    </row>
    <row r="2075" spans="1:20" x14ac:dyDescent="0.25">
      <c r="A2075" s="7" t="s">
        <v>2239</v>
      </c>
      <c r="B2075" s="8" t="str">
        <f t="shared" si="64"/>
        <v>51206-FL-8</v>
      </c>
      <c r="C2075" s="7">
        <v>51206</v>
      </c>
      <c r="D2075" s="7" t="s">
        <v>285</v>
      </c>
      <c r="E2075" s="7" t="s">
        <v>2191</v>
      </c>
      <c r="F2075" s="7" t="s">
        <v>285</v>
      </c>
      <c r="G2075" s="7" t="s">
        <v>288</v>
      </c>
      <c r="H2075" s="7" t="s">
        <v>289</v>
      </c>
      <c r="I2075" s="8">
        <v>1</v>
      </c>
      <c r="J2075" s="7" t="s">
        <v>2240</v>
      </c>
      <c r="K2075" s="9">
        <v>8</v>
      </c>
      <c r="L2075" t="str">
        <f t="shared" si="65"/>
        <v>FL-8</v>
      </c>
      <c r="M2075" s="7" t="s">
        <v>2241</v>
      </c>
      <c r="N2075" s="7" t="s">
        <v>2377</v>
      </c>
      <c r="O2075" s="7" t="s">
        <v>2243</v>
      </c>
      <c r="Q2075" s="10">
        <v>5116</v>
      </c>
      <c r="R2075" s="7" t="s">
        <v>5531</v>
      </c>
      <c r="S2075" s="11">
        <v>1</v>
      </c>
      <c r="T2075" s="12">
        <v>0</v>
      </c>
    </row>
    <row r="2076" spans="1:20" x14ac:dyDescent="0.25">
      <c r="A2076" s="7" t="s">
        <v>2239</v>
      </c>
      <c r="B2076" s="8" t="str">
        <f t="shared" si="64"/>
        <v>51206-FR-8</v>
      </c>
      <c r="C2076" s="7">
        <v>51206</v>
      </c>
      <c r="D2076" s="7" t="s">
        <v>285</v>
      </c>
      <c r="E2076" s="7" t="s">
        <v>2191</v>
      </c>
      <c r="F2076" s="7" t="s">
        <v>285</v>
      </c>
      <c r="G2076" s="7" t="s">
        <v>288</v>
      </c>
      <c r="H2076" s="7" t="s">
        <v>289</v>
      </c>
      <c r="I2076" s="8">
        <v>2</v>
      </c>
      <c r="J2076" s="7" t="s">
        <v>2244</v>
      </c>
      <c r="K2076" s="9">
        <v>8</v>
      </c>
      <c r="L2076" t="str">
        <f t="shared" si="65"/>
        <v>FR-8</v>
      </c>
      <c r="M2076" s="7" t="s">
        <v>2241</v>
      </c>
      <c r="N2076" s="7" t="s">
        <v>2378</v>
      </c>
      <c r="O2076" s="7" t="s">
        <v>2243</v>
      </c>
      <c r="Q2076" s="10">
        <v>3742</v>
      </c>
      <c r="R2076" s="7" t="s">
        <v>5534</v>
      </c>
      <c r="S2076" s="11">
        <v>1</v>
      </c>
      <c r="T2076" s="12">
        <v>0</v>
      </c>
    </row>
    <row r="2077" spans="1:20" x14ac:dyDescent="0.25">
      <c r="A2077" s="7" t="s">
        <v>2239</v>
      </c>
      <c r="B2077" s="8" t="str">
        <f t="shared" si="64"/>
        <v>51206-FR-8</v>
      </c>
      <c r="C2077" s="7">
        <v>51206</v>
      </c>
      <c r="D2077" s="7" t="s">
        <v>285</v>
      </c>
      <c r="E2077" s="7" t="s">
        <v>2191</v>
      </c>
      <c r="F2077" s="7" t="s">
        <v>285</v>
      </c>
      <c r="G2077" s="7" t="s">
        <v>288</v>
      </c>
      <c r="H2077" s="7" t="s">
        <v>289</v>
      </c>
      <c r="I2077" s="8">
        <v>2</v>
      </c>
      <c r="J2077" s="7" t="s">
        <v>2244</v>
      </c>
      <c r="K2077" s="9">
        <v>8</v>
      </c>
      <c r="L2077" t="str">
        <f t="shared" si="65"/>
        <v>FR-8</v>
      </c>
      <c r="M2077" s="7" t="s">
        <v>2241</v>
      </c>
      <c r="N2077" s="7" t="s">
        <v>2378</v>
      </c>
      <c r="O2077" s="7" t="s">
        <v>2243</v>
      </c>
      <c r="Q2077" s="10">
        <v>3742</v>
      </c>
      <c r="R2077" s="7" t="s">
        <v>5535</v>
      </c>
      <c r="S2077" s="11">
        <v>1</v>
      </c>
      <c r="T2077" s="12">
        <v>0</v>
      </c>
    </row>
    <row r="2078" spans="1:20" x14ac:dyDescent="0.25">
      <c r="A2078" s="7" t="s">
        <v>2239</v>
      </c>
      <c r="B2078" s="8" t="str">
        <f t="shared" si="64"/>
        <v>51206-FR-8</v>
      </c>
      <c r="C2078" s="7">
        <v>51206</v>
      </c>
      <c r="D2078" s="7" t="s">
        <v>285</v>
      </c>
      <c r="E2078" s="7" t="s">
        <v>2191</v>
      </c>
      <c r="F2078" s="7" t="s">
        <v>285</v>
      </c>
      <c r="G2078" s="7" t="s">
        <v>288</v>
      </c>
      <c r="H2078" s="7" t="s">
        <v>289</v>
      </c>
      <c r="I2078" s="8">
        <v>2</v>
      </c>
      <c r="J2078" s="7" t="s">
        <v>2244</v>
      </c>
      <c r="K2078" s="9">
        <v>8</v>
      </c>
      <c r="L2078" t="str">
        <f t="shared" si="65"/>
        <v>FR-8</v>
      </c>
      <c r="M2078" s="7" t="s">
        <v>2241</v>
      </c>
      <c r="N2078" s="7" t="s">
        <v>2378</v>
      </c>
      <c r="O2078" s="7" t="s">
        <v>2243</v>
      </c>
      <c r="Q2078" s="10">
        <v>5747</v>
      </c>
      <c r="R2078" s="7" t="s">
        <v>5525</v>
      </c>
      <c r="S2078" s="11">
        <v>1</v>
      </c>
      <c r="T2078" s="12">
        <v>0</v>
      </c>
    </row>
    <row r="2079" spans="1:20" x14ac:dyDescent="0.25">
      <c r="A2079" s="7" t="s">
        <v>2239</v>
      </c>
      <c r="B2079" s="8" t="str">
        <f t="shared" si="64"/>
        <v>51206-FR-8</v>
      </c>
      <c r="C2079" s="7">
        <v>51206</v>
      </c>
      <c r="D2079" s="7" t="s">
        <v>285</v>
      </c>
      <c r="E2079" s="7" t="s">
        <v>2191</v>
      </c>
      <c r="F2079" s="7" t="s">
        <v>285</v>
      </c>
      <c r="G2079" s="7" t="s">
        <v>288</v>
      </c>
      <c r="H2079" s="7" t="s">
        <v>289</v>
      </c>
      <c r="I2079" s="8">
        <v>2</v>
      </c>
      <c r="J2079" s="7" t="s">
        <v>2244</v>
      </c>
      <c r="K2079" s="9">
        <v>8</v>
      </c>
      <c r="L2079" t="str">
        <f t="shared" si="65"/>
        <v>FR-8</v>
      </c>
      <c r="M2079" s="7" t="s">
        <v>2241</v>
      </c>
      <c r="N2079" s="7" t="s">
        <v>2378</v>
      </c>
      <c r="O2079" s="7" t="s">
        <v>2243</v>
      </c>
      <c r="Q2079" s="10">
        <v>1747</v>
      </c>
      <c r="R2079" s="7" t="s">
        <v>5526</v>
      </c>
      <c r="S2079" s="11">
        <v>1</v>
      </c>
      <c r="T2079" s="12">
        <v>0</v>
      </c>
    </row>
    <row r="2080" spans="1:20" x14ac:dyDescent="0.25">
      <c r="A2080" s="7" t="s">
        <v>2239</v>
      </c>
      <c r="B2080" s="8" t="str">
        <f t="shared" si="64"/>
        <v>51206-FR-8</v>
      </c>
      <c r="C2080" s="7">
        <v>51206</v>
      </c>
      <c r="D2080" s="7" t="s">
        <v>285</v>
      </c>
      <c r="E2080" s="7" t="s">
        <v>2191</v>
      </c>
      <c r="F2080" s="7" t="s">
        <v>285</v>
      </c>
      <c r="G2080" s="7" t="s">
        <v>288</v>
      </c>
      <c r="H2080" s="7" t="s">
        <v>289</v>
      </c>
      <c r="I2080" s="8">
        <v>2</v>
      </c>
      <c r="J2080" s="7" t="s">
        <v>2244</v>
      </c>
      <c r="K2080" s="9">
        <v>8</v>
      </c>
      <c r="L2080" t="str">
        <f t="shared" si="65"/>
        <v>FR-8</v>
      </c>
      <c r="M2080" s="7" t="s">
        <v>2241</v>
      </c>
      <c r="N2080" s="7" t="s">
        <v>2378</v>
      </c>
      <c r="O2080" s="7" t="s">
        <v>2243</v>
      </c>
      <c r="Q2080" s="10">
        <v>3742</v>
      </c>
      <c r="R2080" s="7" t="s">
        <v>5536</v>
      </c>
      <c r="S2080" s="11">
        <v>1</v>
      </c>
      <c r="T2080" s="12">
        <v>0</v>
      </c>
    </row>
    <row r="2081" spans="1:20" x14ac:dyDescent="0.25">
      <c r="A2081" s="7" t="s">
        <v>2239</v>
      </c>
      <c r="B2081" s="8" t="str">
        <f t="shared" si="64"/>
        <v>51206-FR-8</v>
      </c>
      <c r="C2081" s="7">
        <v>51206</v>
      </c>
      <c r="D2081" s="7" t="s">
        <v>285</v>
      </c>
      <c r="E2081" s="7" t="s">
        <v>2191</v>
      </c>
      <c r="F2081" s="7" t="s">
        <v>285</v>
      </c>
      <c r="G2081" s="7" t="s">
        <v>288</v>
      </c>
      <c r="H2081" s="7" t="s">
        <v>289</v>
      </c>
      <c r="I2081" s="8">
        <v>2</v>
      </c>
      <c r="J2081" s="7" t="s">
        <v>2244</v>
      </c>
      <c r="K2081" s="9">
        <v>8</v>
      </c>
      <c r="L2081" t="str">
        <f t="shared" si="65"/>
        <v>FR-8</v>
      </c>
      <c r="M2081" s="7" t="s">
        <v>2241</v>
      </c>
      <c r="N2081" s="7" t="s">
        <v>2378</v>
      </c>
      <c r="O2081" s="7" t="s">
        <v>2243</v>
      </c>
      <c r="Q2081" s="10">
        <v>1747</v>
      </c>
      <c r="R2081" s="7" t="s">
        <v>5528</v>
      </c>
      <c r="S2081" s="11">
        <v>1</v>
      </c>
      <c r="T2081" s="12">
        <v>0</v>
      </c>
    </row>
    <row r="2082" spans="1:20" x14ac:dyDescent="0.25">
      <c r="A2082" s="7" t="s">
        <v>2239</v>
      </c>
      <c r="B2082" s="8" t="str">
        <f t="shared" si="64"/>
        <v>51206-FR-8</v>
      </c>
      <c r="C2082" s="7">
        <v>51206</v>
      </c>
      <c r="D2082" s="7" t="s">
        <v>285</v>
      </c>
      <c r="E2082" s="7" t="s">
        <v>2191</v>
      </c>
      <c r="F2082" s="7" t="s">
        <v>285</v>
      </c>
      <c r="G2082" s="7" t="s">
        <v>288</v>
      </c>
      <c r="H2082" s="7" t="s">
        <v>289</v>
      </c>
      <c r="I2082" s="8">
        <v>2</v>
      </c>
      <c r="J2082" s="7" t="s">
        <v>2244</v>
      </c>
      <c r="K2082" s="9">
        <v>8</v>
      </c>
      <c r="L2082" t="str">
        <f t="shared" si="65"/>
        <v>FR-8</v>
      </c>
      <c r="M2082" s="7" t="s">
        <v>2241</v>
      </c>
      <c r="N2082" s="7" t="s">
        <v>2378</v>
      </c>
      <c r="O2082" s="7" t="s">
        <v>2243</v>
      </c>
      <c r="Q2082" s="10">
        <v>3742</v>
      </c>
      <c r="R2082" s="7" t="s">
        <v>5537</v>
      </c>
      <c r="S2082" s="11">
        <v>1</v>
      </c>
      <c r="T2082" s="12">
        <v>0</v>
      </c>
    </row>
    <row r="2083" spans="1:20" x14ac:dyDescent="0.25">
      <c r="A2083" s="7" t="s">
        <v>2239</v>
      </c>
      <c r="B2083" s="8" t="str">
        <f t="shared" si="64"/>
        <v>51206-FR-8</v>
      </c>
      <c r="C2083" s="7">
        <v>51206</v>
      </c>
      <c r="D2083" s="7" t="s">
        <v>285</v>
      </c>
      <c r="E2083" s="7" t="s">
        <v>2191</v>
      </c>
      <c r="F2083" s="7" t="s">
        <v>285</v>
      </c>
      <c r="G2083" s="7" t="s">
        <v>288</v>
      </c>
      <c r="H2083" s="7" t="s">
        <v>289</v>
      </c>
      <c r="I2083" s="8">
        <v>2</v>
      </c>
      <c r="J2083" s="7" t="s">
        <v>2244</v>
      </c>
      <c r="K2083" s="9">
        <v>8</v>
      </c>
      <c r="L2083" t="str">
        <f t="shared" si="65"/>
        <v>FR-8</v>
      </c>
      <c r="M2083" s="7" t="s">
        <v>2241</v>
      </c>
      <c r="N2083" s="7" t="s">
        <v>2378</v>
      </c>
      <c r="O2083" s="7" t="s">
        <v>2243</v>
      </c>
      <c r="Q2083" s="10">
        <v>1747</v>
      </c>
      <c r="R2083" s="7" t="s">
        <v>5530</v>
      </c>
      <c r="S2083" s="11">
        <v>1</v>
      </c>
      <c r="T2083" s="12">
        <v>0</v>
      </c>
    </row>
    <row r="2084" spans="1:20" x14ac:dyDescent="0.25">
      <c r="A2084" s="7" t="s">
        <v>2239</v>
      </c>
      <c r="B2084" s="8" t="str">
        <f t="shared" si="64"/>
        <v>51206-FR-8</v>
      </c>
      <c r="C2084" s="7">
        <v>51206</v>
      </c>
      <c r="D2084" s="7" t="s">
        <v>285</v>
      </c>
      <c r="E2084" s="7" t="s">
        <v>2191</v>
      </c>
      <c r="F2084" s="7" t="s">
        <v>285</v>
      </c>
      <c r="G2084" s="7" t="s">
        <v>288</v>
      </c>
      <c r="H2084" s="7" t="s">
        <v>289</v>
      </c>
      <c r="I2084" s="8">
        <v>2</v>
      </c>
      <c r="J2084" s="7" t="s">
        <v>2244</v>
      </c>
      <c r="K2084" s="9">
        <v>8</v>
      </c>
      <c r="L2084" t="str">
        <f t="shared" si="65"/>
        <v>FR-8</v>
      </c>
      <c r="M2084" s="7" t="s">
        <v>2241</v>
      </c>
      <c r="N2084" s="7" t="s">
        <v>2378</v>
      </c>
      <c r="O2084" s="7" t="s">
        <v>2243</v>
      </c>
      <c r="Q2084" s="10">
        <v>3742</v>
      </c>
      <c r="R2084" s="7" t="s">
        <v>5538</v>
      </c>
      <c r="S2084" s="11">
        <v>1</v>
      </c>
      <c r="T2084" s="12">
        <v>0</v>
      </c>
    </row>
    <row r="2085" spans="1:20" x14ac:dyDescent="0.25">
      <c r="A2085" s="7" t="s">
        <v>2239</v>
      </c>
      <c r="B2085" s="8" t="str">
        <f t="shared" si="64"/>
        <v>51207-FL-8</v>
      </c>
      <c r="C2085" s="7">
        <v>51207</v>
      </c>
      <c r="D2085" s="7" t="s">
        <v>1017</v>
      </c>
      <c r="E2085" s="7" t="s">
        <v>2191</v>
      </c>
      <c r="F2085" s="7" t="s">
        <v>1017</v>
      </c>
      <c r="G2085" s="7" t="s">
        <v>1021</v>
      </c>
      <c r="H2085" s="7" t="s">
        <v>390</v>
      </c>
      <c r="I2085" s="8">
        <v>1</v>
      </c>
      <c r="J2085" s="7" t="s">
        <v>2240</v>
      </c>
      <c r="K2085" s="9">
        <v>8</v>
      </c>
      <c r="L2085" t="str">
        <f t="shared" si="65"/>
        <v>FL-8</v>
      </c>
      <c r="M2085" s="7" t="s">
        <v>2241</v>
      </c>
      <c r="N2085" s="7" t="s">
        <v>2379</v>
      </c>
      <c r="O2085" s="7" t="s">
        <v>2243</v>
      </c>
      <c r="Q2085" s="10">
        <v>3133</v>
      </c>
      <c r="R2085" s="7" t="s">
        <v>5534</v>
      </c>
      <c r="S2085" s="11">
        <v>1</v>
      </c>
      <c r="T2085" s="12">
        <v>0</v>
      </c>
    </row>
    <row r="2086" spans="1:20" x14ac:dyDescent="0.25">
      <c r="A2086" s="7" t="s">
        <v>2239</v>
      </c>
      <c r="B2086" s="8" t="str">
        <f t="shared" si="64"/>
        <v>51207-FL-8</v>
      </c>
      <c r="C2086" s="7">
        <v>51207</v>
      </c>
      <c r="D2086" s="7" t="s">
        <v>1017</v>
      </c>
      <c r="E2086" s="7" t="s">
        <v>2191</v>
      </c>
      <c r="F2086" s="7" t="s">
        <v>1017</v>
      </c>
      <c r="G2086" s="7" t="s">
        <v>1021</v>
      </c>
      <c r="H2086" s="7" t="s">
        <v>390</v>
      </c>
      <c r="I2086" s="8">
        <v>1</v>
      </c>
      <c r="J2086" s="7" t="s">
        <v>2240</v>
      </c>
      <c r="K2086" s="9">
        <v>8</v>
      </c>
      <c r="L2086" t="str">
        <f t="shared" si="65"/>
        <v>FL-8</v>
      </c>
      <c r="M2086" s="7" t="s">
        <v>2241</v>
      </c>
      <c r="N2086" s="7" t="s">
        <v>2379</v>
      </c>
      <c r="O2086" s="7" t="s">
        <v>2243</v>
      </c>
      <c r="Q2086" s="10">
        <v>4133</v>
      </c>
      <c r="R2086" s="7" t="s">
        <v>5539</v>
      </c>
      <c r="S2086" s="11">
        <v>1</v>
      </c>
      <c r="T2086" s="12">
        <v>0</v>
      </c>
    </row>
    <row r="2087" spans="1:20" x14ac:dyDescent="0.25">
      <c r="A2087" s="7" t="s">
        <v>2239</v>
      </c>
      <c r="B2087" s="8" t="str">
        <f t="shared" si="64"/>
        <v>51207-FL-8</v>
      </c>
      <c r="C2087" s="7">
        <v>51207</v>
      </c>
      <c r="D2087" s="7" t="s">
        <v>1017</v>
      </c>
      <c r="E2087" s="7" t="s">
        <v>2191</v>
      </c>
      <c r="F2087" s="7" t="s">
        <v>1017</v>
      </c>
      <c r="G2087" s="7" t="s">
        <v>1021</v>
      </c>
      <c r="H2087" s="7" t="s">
        <v>390</v>
      </c>
      <c r="I2087" s="8">
        <v>1</v>
      </c>
      <c r="J2087" s="7" t="s">
        <v>2240</v>
      </c>
      <c r="K2087" s="9">
        <v>8</v>
      </c>
      <c r="L2087" t="str">
        <f t="shared" si="65"/>
        <v>FL-8</v>
      </c>
      <c r="M2087" s="7" t="s">
        <v>2241</v>
      </c>
      <c r="N2087" s="7" t="s">
        <v>2379</v>
      </c>
      <c r="O2087" s="7" t="s">
        <v>2243</v>
      </c>
      <c r="Q2087" s="10">
        <v>5133</v>
      </c>
      <c r="R2087" s="7" t="s">
        <v>5524</v>
      </c>
      <c r="S2087" s="11">
        <v>1</v>
      </c>
      <c r="T2087" s="12">
        <v>0</v>
      </c>
    </row>
    <row r="2088" spans="1:20" x14ac:dyDescent="0.25">
      <c r="A2088" s="7" t="s">
        <v>2239</v>
      </c>
      <c r="B2088" s="8" t="str">
        <f t="shared" si="64"/>
        <v>51207-FL-8</v>
      </c>
      <c r="C2088" s="7">
        <v>51207</v>
      </c>
      <c r="D2088" s="7" t="s">
        <v>1017</v>
      </c>
      <c r="E2088" s="7" t="s">
        <v>2191</v>
      </c>
      <c r="F2088" s="7" t="s">
        <v>1017</v>
      </c>
      <c r="G2088" s="7" t="s">
        <v>1021</v>
      </c>
      <c r="H2088" s="7" t="s">
        <v>390</v>
      </c>
      <c r="I2088" s="8">
        <v>1</v>
      </c>
      <c r="J2088" s="7" t="s">
        <v>2240</v>
      </c>
      <c r="K2088" s="9">
        <v>8</v>
      </c>
      <c r="L2088" t="str">
        <f t="shared" si="65"/>
        <v>FL-8</v>
      </c>
      <c r="M2088" s="7" t="s">
        <v>2241</v>
      </c>
      <c r="N2088" s="7" t="s">
        <v>2379</v>
      </c>
      <c r="O2088" s="7" t="s">
        <v>2243</v>
      </c>
      <c r="Q2088" s="10">
        <v>3133</v>
      </c>
      <c r="R2088" s="7" t="s">
        <v>5535</v>
      </c>
      <c r="S2088" s="11">
        <v>1</v>
      </c>
      <c r="T2088" s="12">
        <v>0</v>
      </c>
    </row>
    <row r="2089" spans="1:20" x14ac:dyDescent="0.25">
      <c r="A2089" s="7" t="s">
        <v>2239</v>
      </c>
      <c r="B2089" s="8" t="str">
        <f t="shared" si="64"/>
        <v>51207-FL-8</v>
      </c>
      <c r="C2089" s="7">
        <v>51207</v>
      </c>
      <c r="D2089" s="7" t="s">
        <v>1017</v>
      </c>
      <c r="E2089" s="7" t="s">
        <v>2191</v>
      </c>
      <c r="F2089" s="7" t="s">
        <v>1017</v>
      </c>
      <c r="G2089" s="7" t="s">
        <v>1021</v>
      </c>
      <c r="H2089" s="7" t="s">
        <v>390</v>
      </c>
      <c r="I2089" s="8">
        <v>1</v>
      </c>
      <c r="J2089" s="7" t="s">
        <v>2240</v>
      </c>
      <c r="K2089" s="9">
        <v>8</v>
      </c>
      <c r="L2089" t="str">
        <f t="shared" si="65"/>
        <v>FL-8</v>
      </c>
      <c r="M2089" s="7" t="s">
        <v>2241</v>
      </c>
      <c r="N2089" s="7" t="s">
        <v>2379</v>
      </c>
      <c r="O2089" s="7" t="s">
        <v>2243</v>
      </c>
      <c r="Q2089" s="10">
        <v>4133</v>
      </c>
      <c r="R2089" s="7" t="s">
        <v>5540</v>
      </c>
      <c r="S2089" s="11">
        <v>1</v>
      </c>
      <c r="T2089" s="12">
        <v>0</v>
      </c>
    </row>
    <row r="2090" spans="1:20" x14ac:dyDescent="0.25">
      <c r="A2090" s="7" t="s">
        <v>2239</v>
      </c>
      <c r="B2090" s="8" t="str">
        <f t="shared" si="64"/>
        <v>51207-FL-8</v>
      </c>
      <c r="C2090" s="7">
        <v>51207</v>
      </c>
      <c r="D2090" s="7" t="s">
        <v>1017</v>
      </c>
      <c r="E2090" s="7" t="s">
        <v>2191</v>
      </c>
      <c r="F2090" s="7" t="s">
        <v>1017</v>
      </c>
      <c r="G2090" s="7" t="s">
        <v>1021</v>
      </c>
      <c r="H2090" s="7" t="s">
        <v>390</v>
      </c>
      <c r="I2090" s="8">
        <v>1</v>
      </c>
      <c r="J2090" s="7" t="s">
        <v>2240</v>
      </c>
      <c r="K2090" s="9">
        <v>8</v>
      </c>
      <c r="L2090" t="str">
        <f t="shared" si="65"/>
        <v>FL-8</v>
      </c>
      <c r="M2090" s="7" t="s">
        <v>2241</v>
      </c>
      <c r="N2090" s="7" t="s">
        <v>2379</v>
      </c>
      <c r="O2090" s="7" t="s">
        <v>2243</v>
      </c>
      <c r="Q2090" s="10">
        <v>5133</v>
      </c>
      <c r="R2090" s="7" t="s">
        <v>5525</v>
      </c>
      <c r="S2090" s="11">
        <v>1</v>
      </c>
      <c r="T2090" s="12">
        <v>0</v>
      </c>
    </row>
    <row r="2091" spans="1:20" x14ac:dyDescent="0.25">
      <c r="A2091" s="7" t="s">
        <v>2239</v>
      </c>
      <c r="B2091" s="8" t="str">
        <f t="shared" si="64"/>
        <v>51207-FL-8</v>
      </c>
      <c r="C2091" s="7">
        <v>51207</v>
      </c>
      <c r="D2091" s="7" t="s">
        <v>1017</v>
      </c>
      <c r="E2091" s="7" t="s">
        <v>2191</v>
      </c>
      <c r="F2091" s="7" t="s">
        <v>1017</v>
      </c>
      <c r="G2091" s="7" t="s">
        <v>1021</v>
      </c>
      <c r="H2091" s="7" t="s">
        <v>390</v>
      </c>
      <c r="I2091" s="8">
        <v>1</v>
      </c>
      <c r="J2091" s="7" t="s">
        <v>2240</v>
      </c>
      <c r="K2091" s="9">
        <v>8</v>
      </c>
      <c r="L2091" t="str">
        <f t="shared" si="65"/>
        <v>FL-8</v>
      </c>
      <c r="M2091" s="7" t="s">
        <v>2241</v>
      </c>
      <c r="N2091" s="7" t="s">
        <v>2379</v>
      </c>
      <c r="O2091" s="7" t="s">
        <v>2243</v>
      </c>
      <c r="Q2091" s="10">
        <v>5133</v>
      </c>
      <c r="R2091" s="7" t="s">
        <v>5525</v>
      </c>
      <c r="S2091" s="11">
        <v>1</v>
      </c>
      <c r="T2091" s="12">
        <v>0</v>
      </c>
    </row>
    <row r="2092" spans="1:20" x14ac:dyDescent="0.25">
      <c r="A2092" s="7" t="s">
        <v>2239</v>
      </c>
      <c r="B2092" s="8" t="str">
        <f t="shared" si="64"/>
        <v>51207-FL-8</v>
      </c>
      <c r="C2092" s="7">
        <v>51207</v>
      </c>
      <c r="D2092" s="7" t="s">
        <v>1017</v>
      </c>
      <c r="E2092" s="7" t="s">
        <v>2191</v>
      </c>
      <c r="F2092" s="7" t="s">
        <v>1017</v>
      </c>
      <c r="G2092" s="7" t="s">
        <v>1021</v>
      </c>
      <c r="H2092" s="7" t="s">
        <v>390</v>
      </c>
      <c r="I2092" s="8">
        <v>1</v>
      </c>
      <c r="J2092" s="7" t="s">
        <v>2240</v>
      </c>
      <c r="K2092" s="9">
        <v>8</v>
      </c>
      <c r="L2092" t="str">
        <f t="shared" si="65"/>
        <v>FL-8</v>
      </c>
      <c r="M2092" s="7" t="s">
        <v>2241</v>
      </c>
      <c r="N2092" s="7" t="s">
        <v>2379</v>
      </c>
      <c r="O2092" s="7" t="s">
        <v>2243</v>
      </c>
      <c r="Q2092" s="10">
        <v>1133</v>
      </c>
      <c r="R2092" s="7" t="s">
        <v>5526</v>
      </c>
      <c r="S2092" s="11">
        <v>1</v>
      </c>
      <c r="T2092" s="12">
        <v>0</v>
      </c>
    </row>
    <row r="2093" spans="1:20" x14ac:dyDescent="0.25">
      <c r="A2093" s="7" t="s">
        <v>2239</v>
      </c>
      <c r="B2093" s="8" t="str">
        <f t="shared" si="64"/>
        <v>51207-FL-8</v>
      </c>
      <c r="C2093" s="7">
        <v>51207</v>
      </c>
      <c r="D2093" s="7" t="s">
        <v>1017</v>
      </c>
      <c r="E2093" s="7" t="s">
        <v>2191</v>
      </c>
      <c r="F2093" s="7" t="s">
        <v>1017</v>
      </c>
      <c r="G2093" s="7" t="s">
        <v>1021</v>
      </c>
      <c r="H2093" s="7" t="s">
        <v>390</v>
      </c>
      <c r="I2093" s="8">
        <v>1</v>
      </c>
      <c r="J2093" s="7" t="s">
        <v>2240</v>
      </c>
      <c r="K2093" s="9">
        <v>8</v>
      </c>
      <c r="L2093" t="str">
        <f t="shared" si="65"/>
        <v>FL-8</v>
      </c>
      <c r="M2093" s="7" t="s">
        <v>2241</v>
      </c>
      <c r="N2093" s="7" t="s">
        <v>2379</v>
      </c>
      <c r="O2093" s="7" t="s">
        <v>2243</v>
      </c>
      <c r="Q2093" s="10">
        <v>3133</v>
      </c>
      <c r="R2093" s="7" t="s">
        <v>5536</v>
      </c>
      <c r="S2093" s="11">
        <v>1</v>
      </c>
      <c r="T2093" s="12">
        <v>0</v>
      </c>
    </row>
    <row r="2094" spans="1:20" x14ac:dyDescent="0.25">
      <c r="A2094" s="7" t="s">
        <v>2239</v>
      </c>
      <c r="B2094" s="8" t="str">
        <f t="shared" si="64"/>
        <v>51207-FL-8</v>
      </c>
      <c r="C2094" s="7">
        <v>51207</v>
      </c>
      <c r="D2094" s="7" t="s">
        <v>1017</v>
      </c>
      <c r="E2094" s="7" t="s">
        <v>2191</v>
      </c>
      <c r="F2094" s="7" t="s">
        <v>1017</v>
      </c>
      <c r="G2094" s="7" t="s">
        <v>1021</v>
      </c>
      <c r="H2094" s="7" t="s">
        <v>390</v>
      </c>
      <c r="I2094" s="8">
        <v>1</v>
      </c>
      <c r="J2094" s="7" t="s">
        <v>2240</v>
      </c>
      <c r="K2094" s="9">
        <v>8</v>
      </c>
      <c r="L2094" t="str">
        <f t="shared" si="65"/>
        <v>FL-8</v>
      </c>
      <c r="M2094" s="7" t="s">
        <v>2241</v>
      </c>
      <c r="N2094" s="7" t="s">
        <v>2379</v>
      </c>
      <c r="O2094" s="7" t="s">
        <v>2243</v>
      </c>
      <c r="Q2094" s="10">
        <v>4133</v>
      </c>
      <c r="R2094" s="7" t="s">
        <v>5541</v>
      </c>
      <c r="S2094" s="11">
        <v>1</v>
      </c>
      <c r="T2094" s="12">
        <v>0</v>
      </c>
    </row>
    <row r="2095" spans="1:20" x14ac:dyDescent="0.25">
      <c r="A2095" s="7" t="s">
        <v>2239</v>
      </c>
      <c r="B2095" s="8" t="str">
        <f t="shared" si="64"/>
        <v>51207-FL-8</v>
      </c>
      <c r="C2095" s="7">
        <v>51207</v>
      </c>
      <c r="D2095" s="7" t="s">
        <v>1017</v>
      </c>
      <c r="E2095" s="7" t="s">
        <v>2191</v>
      </c>
      <c r="F2095" s="7" t="s">
        <v>1017</v>
      </c>
      <c r="G2095" s="7" t="s">
        <v>1021</v>
      </c>
      <c r="H2095" s="7" t="s">
        <v>390</v>
      </c>
      <c r="I2095" s="8">
        <v>1</v>
      </c>
      <c r="J2095" s="7" t="s">
        <v>2240</v>
      </c>
      <c r="K2095" s="9">
        <v>8</v>
      </c>
      <c r="L2095" t="str">
        <f t="shared" si="65"/>
        <v>FL-8</v>
      </c>
      <c r="M2095" s="7" t="s">
        <v>2241</v>
      </c>
      <c r="N2095" s="7" t="s">
        <v>2379</v>
      </c>
      <c r="O2095" s="7" t="s">
        <v>2243</v>
      </c>
      <c r="Q2095" s="10">
        <v>5133</v>
      </c>
      <c r="R2095" s="7" t="s">
        <v>5527</v>
      </c>
      <c r="S2095" s="11">
        <v>1</v>
      </c>
      <c r="T2095" s="12">
        <v>0</v>
      </c>
    </row>
    <row r="2096" spans="1:20" x14ac:dyDescent="0.25">
      <c r="A2096" s="7" t="s">
        <v>2239</v>
      </c>
      <c r="B2096" s="8" t="str">
        <f t="shared" si="64"/>
        <v>51207-FL-8</v>
      </c>
      <c r="C2096" s="7">
        <v>51207</v>
      </c>
      <c r="D2096" s="7" t="s">
        <v>1017</v>
      </c>
      <c r="E2096" s="7" t="s">
        <v>2191</v>
      </c>
      <c r="F2096" s="7" t="s">
        <v>1017</v>
      </c>
      <c r="G2096" s="7" t="s">
        <v>1021</v>
      </c>
      <c r="H2096" s="7" t="s">
        <v>390</v>
      </c>
      <c r="I2096" s="8">
        <v>1</v>
      </c>
      <c r="J2096" s="7" t="s">
        <v>2240</v>
      </c>
      <c r="K2096" s="9">
        <v>8</v>
      </c>
      <c r="L2096" t="str">
        <f t="shared" si="65"/>
        <v>FL-8</v>
      </c>
      <c r="M2096" s="7" t="s">
        <v>2241</v>
      </c>
      <c r="N2096" s="7" t="s">
        <v>2379</v>
      </c>
      <c r="O2096" s="7" t="s">
        <v>2243</v>
      </c>
      <c r="Q2096" s="10">
        <v>1133</v>
      </c>
      <c r="R2096" s="7" t="s">
        <v>5528</v>
      </c>
      <c r="S2096" s="11">
        <v>1</v>
      </c>
      <c r="T2096" s="12">
        <v>0</v>
      </c>
    </row>
    <row r="2097" spans="1:20" x14ac:dyDescent="0.25">
      <c r="A2097" s="7" t="s">
        <v>2239</v>
      </c>
      <c r="B2097" s="8" t="str">
        <f t="shared" si="64"/>
        <v>51207-FL-8</v>
      </c>
      <c r="C2097" s="7">
        <v>51207</v>
      </c>
      <c r="D2097" s="7" t="s">
        <v>1017</v>
      </c>
      <c r="E2097" s="7" t="s">
        <v>2191</v>
      </c>
      <c r="F2097" s="7" t="s">
        <v>1017</v>
      </c>
      <c r="G2097" s="7" t="s">
        <v>1021</v>
      </c>
      <c r="H2097" s="7" t="s">
        <v>390</v>
      </c>
      <c r="I2097" s="8">
        <v>1</v>
      </c>
      <c r="J2097" s="7" t="s">
        <v>2240</v>
      </c>
      <c r="K2097" s="9">
        <v>8</v>
      </c>
      <c r="L2097" t="str">
        <f t="shared" si="65"/>
        <v>FL-8</v>
      </c>
      <c r="M2097" s="7" t="s">
        <v>2241</v>
      </c>
      <c r="N2097" s="7" t="s">
        <v>2379</v>
      </c>
      <c r="O2097" s="7" t="s">
        <v>2243</v>
      </c>
      <c r="Q2097" s="10">
        <v>3133</v>
      </c>
      <c r="R2097" s="7" t="s">
        <v>5537</v>
      </c>
      <c r="S2097" s="11">
        <v>1</v>
      </c>
      <c r="T2097" s="12">
        <v>0</v>
      </c>
    </row>
    <row r="2098" spans="1:20" x14ac:dyDescent="0.25">
      <c r="A2098" s="7" t="s">
        <v>2239</v>
      </c>
      <c r="B2098" s="8" t="str">
        <f t="shared" si="64"/>
        <v>51207-FL-8</v>
      </c>
      <c r="C2098" s="7">
        <v>51207</v>
      </c>
      <c r="D2098" s="7" t="s">
        <v>1017</v>
      </c>
      <c r="E2098" s="7" t="s">
        <v>2191</v>
      </c>
      <c r="F2098" s="7" t="s">
        <v>1017</v>
      </c>
      <c r="G2098" s="7" t="s">
        <v>1021</v>
      </c>
      <c r="H2098" s="7" t="s">
        <v>390</v>
      </c>
      <c r="I2098" s="8">
        <v>1</v>
      </c>
      <c r="J2098" s="7" t="s">
        <v>2240</v>
      </c>
      <c r="K2098" s="9">
        <v>8</v>
      </c>
      <c r="L2098" t="str">
        <f t="shared" si="65"/>
        <v>FL-8</v>
      </c>
      <c r="M2098" s="7" t="s">
        <v>2241</v>
      </c>
      <c r="N2098" s="7" t="s">
        <v>2379</v>
      </c>
      <c r="O2098" s="7" t="s">
        <v>2243</v>
      </c>
      <c r="Q2098" s="10">
        <v>4133</v>
      </c>
      <c r="R2098" s="7" t="s">
        <v>5542</v>
      </c>
      <c r="S2098" s="11">
        <v>1</v>
      </c>
      <c r="T2098" s="12">
        <v>0</v>
      </c>
    </row>
    <row r="2099" spans="1:20" x14ac:dyDescent="0.25">
      <c r="A2099" s="7" t="s">
        <v>2239</v>
      </c>
      <c r="B2099" s="8" t="str">
        <f t="shared" si="64"/>
        <v>51207-FL-8</v>
      </c>
      <c r="C2099" s="7">
        <v>51207</v>
      </c>
      <c r="D2099" s="7" t="s">
        <v>1017</v>
      </c>
      <c r="E2099" s="7" t="s">
        <v>2191</v>
      </c>
      <c r="F2099" s="7" t="s">
        <v>1017</v>
      </c>
      <c r="G2099" s="7" t="s">
        <v>1021</v>
      </c>
      <c r="H2099" s="7" t="s">
        <v>390</v>
      </c>
      <c r="I2099" s="8">
        <v>1</v>
      </c>
      <c r="J2099" s="7" t="s">
        <v>2240</v>
      </c>
      <c r="K2099" s="9">
        <v>8</v>
      </c>
      <c r="L2099" t="str">
        <f t="shared" si="65"/>
        <v>FL-8</v>
      </c>
      <c r="M2099" s="7" t="s">
        <v>2241</v>
      </c>
      <c r="N2099" s="7" t="s">
        <v>2379</v>
      </c>
      <c r="O2099" s="7" t="s">
        <v>2243</v>
      </c>
      <c r="Q2099" s="10">
        <v>5133</v>
      </c>
      <c r="R2099" s="7" t="s">
        <v>5529</v>
      </c>
      <c r="S2099" s="11">
        <v>1</v>
      </c>
      <c r="T2099" s="12">
        <v>0</v>
      </c>
    </row>
    <row r="2100" spans="1:20" x14ac:dyDescent="0.25">
      <c r="A2100" s="7" t="s">
        <v>2239</v>
      </c>
      <c r="B2100" s="8" t="str">
        <f t="shared" si="64"/>
        <v>51207-FL-8</v>
      </c>
      <c r="C2100" s="7">
        <v>51207</v>
      </c>
      <c r="D2100" s="7" t="s">
        <v>1017</v>
      </c>
      <c r="E2100" s="7" t="s">
        <v>2191</v>
      </c>
      <c r="F2100" s="7" t="s">
        <v>1017</v>
      </c>
      <c r="G2100" s="7" t="s">
        <v>1021</v>
      </c>
      <c r="H2100" s="7" t="s">
        <v>390</v>
      </c>
      <c r="I2100" s="8">
        <v>1</v>
      </c>
      <c r="J2100" s="7" t="s">
        <v>2240</v>
      </c>
      <c r="K2100" s="9">
        <v>8</v>
      </c>
      <c r="L2100" t="str">
        <f t="shared" si="65"/>
        <v>FL-8</v>
      </c>
      <c r="M2100" s="7" t="s">
        <v>2241</v>
      </c>
      <c r="N2100" s="7" t="s">
        <v>2379</v>
      </c>
      <c r="O2100" s="7" t="s">
        <v>2243</v>
      </c>
      <c r="Q2100" s="10">
        <v>1133</v>
      </c>
      <c r="R2100" s="7" t="s">
        <v>5530</v>
      </c>
      <c r="S2100" s="11">
        <v>1</v>
      </c>
      <c r="T2100" s="12">
        <v>0</v>
      </c>
    </row>
    <row r="2101" spans="1:20" x14ac:dyDescent="0.25">
      <c r="A2101" s="7" t="s">
        <v>2239</v>
      </c>
      <c r="B2101" s="8" t="str">
        <f t="shared" si="64"/>
        <v>51207-FL-8</v>
      </c>
      <c r="C2101" s="7">
        <v>51207</v>
      </c>
      <c r="D2101" s="7" t="s">
        <v>1017</v>
      </c>
      <c r="E2101" s="7" t="s">
        <v>2191</v>
      </c>
      <c r="F2101" s="7" t="s">
        <v>1017</v>
      </c>
      <c r="G2101" s="7" t="s">
        <v>1021</v>
      </c>
      <c r="H2101" s="7" t="s">
        <v>390</v>
      </c>
      <c r="I2101" s="8">
        <v>1</v>
      </c>
      <c r="J2101" s="7" t="s">
        <v>2240</v>
      </c>
      <c r="K2101" s="9">
        <v>8</v>
      </c>
      <c r="L2101" t="str">
        <f t="shared" si="65"/>
        <v>FL-8</v>
      </c>
      <c r="M2101" s="7" t="s">
        <v>2241</v>
      </c>
      <c r="N2101" s="7" t="s">
        <v>2379</v>
      </c>
      <c r="O2101" s="7" t="s">
        <v>2243</v>
      </c>
      <c r="Q2101" s="10">
        <v>3133</v>
      </c>
      <c r="R2101" s="7" t="s">
        <v>5538</v>
      </c>
      <c r="S2101" s="11">
        <v>1</v>
      </c>
      <c r="T2101" s="12">
        <v>0</v>
      </c>
    </row>
    <row r="2102" spans="1:20" x14ac:dyDescent="0.25">
      <c r="A2102" s="7" t="s">
        <v>2239</v>
      </c>
      <c r="B2102" s="8" t="str">
        <f t="shared" si="64"/>
        <v>51207-FL-8</v>
      </c>
      <c r="C2102" s="7">
        <v>51207</v>
      </c>
      <c r="D2102" s="7" t="s">
        <v>1017</v>
      </c>
      <c r="E2102" s="7" t="s">
        <v>2191</v>
      </c>
      <c r="F2102" s="7" t="s">
        <v>1017</v>
      </c>
      <c r="G2102" s="7" t="s">
        <v>1021</v>
      </c>
      <c r="H2102" s="7" t="s">
        <v>390</v>
      </c>
      <c r="I2102" s="8">
        <v>1</v>
      </c>
      <c r="J2102" s="7" t="s">
        <v>2240</v>
      </c>
      <c r="K2102" s="9">
        <v>8</v>
      </c>
      <c r="L2102" t="str">
        <f t="shared" si="65"/>
        <v>FL-8</v>
      </c>
      <c r="M2102" s="7" t="s">
        <v>2241</v>
      </c>
      <c r="N2102" s="7" t="s">
        <v>2379</v>
      </c>
      <c r="O2102" s="7" t="s">
        <v>2243</v>
      </c>
      <c r="Q2102" s="10">
        <v>4133</v>
      </c>
      <c r="R2102" s="7" t="s">
        <v>5543</v>
      </c>
      <c r="S2102" s="11">
        <v>1</v>
      </c>
      <c r="T2102" s="12">
        <v>0</v>
      </c>
    </row>
    <row r="2103" spans="1:20" x14ac:dyDescent="0.25">
      <c r="A2103" s="7" t="s">
        <v>2239</v>
      </c>
      <c r="B2103" s="8" t="str">
        <f t="shared" si="64"/>
        <v>51207-FL-8</v>
      </c>
      <c r="C2103" s="7">
        <v>51207</v>
      </c>
      <c r="D2103" s="7" t="s">
        <v>1017</v>
      </c>
      <c r="E2103" s="7" t="s">
        <v>2191</v>
      </c>
      <c r="F2103" s="7" t="s">
        <v>1017</v>
      </c>
      <c r="G2103" s="7" t="s">
        <v>1021</v>
      </c>
      <c r="H2103" s="7" t="s">
        <v>390</v>
      </c>
      <c r="I2103" s="8">
        <v>1</v>
      </c>
      <c r="J2103" s="7" t="s">
        <v>2240</v>
      </c>
      <c r="K2103" s="9">
        <v>8</v>
      </c>
      <c r="L2103" t="str">
        <f t="shared" si="65"/>
        <v>FL-8</v>
      </c>
      <c r="M2103" s="7" t="s">
        <v>2241</v>
      </c>
      <c r="N2103" s="7" t="s">
        <v>2379</v>
      </c>
      <c r="O2103" s="7" t="s">
        <v>2243</v>
      </c>
      <c r="Q2103" s="10">
        <v>5133</v>
      </c>
      <c r="R2103" s="7" t="s">
        <v>5531</v>
      </c>
      <c r="S2103" s="11">
        <v>1</v>
      </c>
      <c r="T2103" s="12">
        <v>0</v>
      </c>
    </row>
    <row r="2104" spans="1:20" x14ac:dyDescent="0.25">
      <c r="A2104" s="7" t="s">
        <v>2239</v>
      </c>
      <c r="B2104" s="8" t="str">
        <f t="shared" si="64"/>
        <v>51207-FR-8</v>
      </c>
      <c r="C2104" s="7">
        <v>51207</v>
      </c>
      <c r="D2104" s="7" t="s">
        <v>1017</v>
      </c>
      <c r="E2104" s="7" t="s">
        <v>2191</v>
      </c>
      <c r="F2104" s="7" t="s">
        <v>1017</v>
      </c>
      <c r="G2104" s="7" t="s">
        <v>1021</v>
      </c>
      <c r="H2104" s="7" t="s">
        <v>390</v>
      </c>
      <c r="I2104" s="8">
        <v>2</v>
      </c>
      <c r="J2104" s="7" t="s">
        <v>2244</v>
      </c>
      <c r="K2104" s="9">
        <v>8</v>
      </c>
      <c r="L2104" t="str">
        <f t="shared" si="65"/>
        <v>FR-8</v>
      </c>
      <c r="M2104" s="7" t="s">
        <v>2241</v>
      </c>
      <c r="N2104" s="7" t="s">
        <v>2380</v>
      </c>
      <c r="O2104" s="7" t="s">
        <v>2243</v>
      </c>
      <c r="Q2104" s="10">
        <v>4741</v>
      </c>
      <c r="R2104" s="7" t="s">
        <v>5539</v>
      </c>
      <c r="S2104" s="11">
        <v>1</v>
      </c>
      <c r="T2104" s="12">
        <v>0</v>
      </c>
    </row>
    <row r="2105" spans="1:20" x14ac:dyDescent="0.25">
      <c r="A2105" s="7" t="s">
        <v>2239</v>
      </c>
      <c r="B2105" s="8" t="str">
        <f t="shared" si="64"/>
        <v>51207-FR-8</v>
      </c>
      <c r="C2105" s="7">
        <v>51207</v>
      </c>
      <c r="D2105" s="7" t="s">
        <v>1017</v>
      </c>
      <c r="E2105" s="7" t="s">
        <v>2191</v>
      </c>
      <c r="F2105" s="7" t="s">
        <v>1017</v>
      </c>
      <c r="G2105" s="7" t="s">
        <v>1021</v>
      </c>
      <c r="H2105" s="7" t="s">
        <v>390</v>
      </c>
      <c r="I2105" s="8">
        <v>2</v>
      </c>
      <c r="J2105" s="7" t="s">
        <v>2244</v>
      </c>
      <c r="K2105" s="9">
        <v>8</v>
      </c>
      <c r="L2105" t="str">
        <f t="shared" si="65"/>
        <v>FR-8</v>
      </c>
      <c r="M2105" s="7" t="s">
        <v>2241</v>
      </c>
      <c r="N2105" s="7" t="s">
        <v>2380</v>
      </c>
      <c r="O2105" s="7" t="s">
        <v>2243</v>
      </c>
      <c r="Q2105" s="10">
        <v>4741</v>
      </c>
      <c r="R2105" s="7" t="s">
        <v>5540</v>
      </c>
      <c r="S2105" s="11">
        <v>1</v>
      </c>
      <c r="T2105" s="12">
        <v>0</v>
      </c>
    </row>
    <row r="2106" spans="1:20" x14ac:dyDescent="0.25">
      <c r="A2106" s="7" t="s">
        <v>2239</v>
      </c>
      <c r="B2106" s="8" t="str">
        <f t="shared" si="64"/>
        <v>51207-FR-8</v>
      </c>
      <c r="C2106" s="7">
        <v>51207</v>
      </c>
      <c r="D2106" s="7" t="s">
        <v>1017</v>
      </c>
      <c r="E2106" s="7" t="s">
        <v>2191</v>
      </c>
      <c r="F2106" s="7" t="s">
        <v>1017</v>
      </c>
      <c r="G2106" s="7" t="s">
        <v>1021</v>
      </c>
      <c r="H2106" s="7" t="s">
        <v>390</v>
      </c>
      <c r="I2106" s="8">
        <v>2</v>
      </c>
      <c r="J2106" s="7" t="s">
        <v>2244</v>
      </c>
      <c r="K2106" s="9">
        <v>8</v>
      </c>
      <c r="L2106" t="str">
        <f t="shared" si="65"/>
        <v>FR-8</v>
      </c>
      <c r="M2106" s="7" t="s">
        <v>2241</v>
      </c>
      <c r="N2106" s="7" t="s">
        <v>2380</v>
      </c>
      <c r="O2106" s="7" t="s">
        <v>2243</v>
      </c>
      <c r="Q2106" s="10">
        <v>5741</v>
      </c>
      <c r="R2106" s="7" t="s">
        <v>5525</v>
      </c>
      <c r="S2106" s="11">
        <v>1</v>
      </c>
      <c r="T2106" s="12">
        <v>0</v>
      </c>
    </row>
    <row r="2107" spans="1:20" x14ac:dyDescent="0.25">
      <c r="A2107" s="7" t="s">
        <v>2239</v>
      </c>
      <c r="B2107" s="8" t="str">
        <f t="shared" si="64"/>
        <v>51207-FR-8</v>
      </c>
      <c r="C2107" s="7">
        <v>51207</v>
      </c>
      <c r="D2107" s="7" t="s">
        <v>1017</v>
      </c>
      <c r="E2107" s="7" t="s">
        <v>2191</v>
      </c>
      <c r="F2107" s="7" t="s">
        <v>1017</v>
      </c>
      <c r="G2107" s="7" t="s">
        <v>1021</v>
      </c>
      <c r="H2107" s="7" t="s">
        <v>390</v>
      </c>
      <c r="I2107" s="8">
        <v>2</v>
      </c>
      <c r="J2107" s="7" t="s">
        <v>2244</v>
      </c>
      <c r="K2107" s="9">
        <v>8</v>
      </c>
      <c r="L2107" t="str">
        <f t="shared" si="65"/>
        <v>FR-8</v>
      </c>
      <c r="M2107" s="7" t="s">
        <v>2241</v>
      </c>
      <c r="N2107" s="7" t="s">
        <v>2380</v>
      </c>
      <c r="O2107" s="7" t="s">
        <v>2243</v>
      </c>
      <c r="Q2107" s="10">
        <v>2741</v>
      </c>
      <c r="R2107" s="7" t="s">
        <v>5544</v>
      </c>
      <c r="S2107" s="11">
        <v>1</v>
      </c>
      <c r="T2107" s="12">
        <v>0</v>
      </c>
    </row>
    <row r="2108" spans="1:20" x14ac:dyDescent="0.25">
      <c r="A2108" s="7" t="s">
        <v>2239</v>
      </c>
      <c r="B2108" s="8" t="str">
        <f t="shared" si="64"/>
        <v>51207-FR-8</v>
      </c>
      <c r="C2108" s="7">
        <v>51207</v>
      </c>
      <c r="D2108" s="7" t="s">
        <v>1017</v>
      </c>
      <c r="E2108" s="7" t="s">
        <v>2191</v>
      </c>
      <c r="F2108" s="7" t="s">
        <v>1017</v>
      </c>
      <c r="G2108" s="7" t="s">
        <v>1021</v>
      </c>
      <c r="H2108" s="7" t="s">
        <v>390</v>
      </c>
      <c r="I2108" s="8">
        <v>2</v>
      </c>
      <c r="J2108" s="7" t="s">
        <v>2244</v>
      </c>
      <c r="K2108" s="9">
        <v>8</v>
      </c>
      <c r="L2108" t="str">
        <f t="shared" si="65"/>
        <v>FR-8</v>
      </c>
      <c r="M2108" s="7" t="s">
        <v>2241</v>
      </c>
      <c r="N2108" s="7" t="s">
        <v>2380</v>
      </c>
      <c r="O2108" s="7" t="s">
        <v>2243</v>
      </c>
      <c r="Q2108" s="10">
        <v>2741</v>
      </c>
      <c r="R2108" s="7" t="s">
        <v>5532</v>
      </c>
      <c r="S2108" s="11">
        <v>1</v>
      </c>
      <c r="T2108" s="12">
        <v>0</v>
      </c>
    </row>
    <row r="2109" spans="1:20" x14ac:dyDescent="0.25">
      <c r="A2109" s="7" t="s">
        <v>2239</v>
      </c>
      <c r="B2109" s="8" t="str">
        <f t="shared" si="64"/>
        <v>51207-FR-8</v>
      </c>
      <c r="C2109" s="7">
        <v>51207</v>
      </c>
      <c r="D2109" s="7" t="s">
        <v>1017</v>
      </c>
      <c r="E2109" s="7" t="s">
        <v>2191</v>
      </c>
      <c r="F2109" s="7" t="s">
        <v>1017</v>
      </c>
      <c r="G2109" s="7" t="s">
        <v>1021</v>
      </c>
      <c r="H2109" s="7" t="s">
        <v>390</v>
      </c>
      <c r="I2109" s="8">
        <v>2</v>
      </c>
      <c r="J2109" s="7" t="s">
        <v>2244</v>
      </c>
      <c r="K2109" s="9">
        <v>8</v>
      </c>
      <c r="L2109" t="str">
        <f t="shared" si="65"/>
        <v>FR-8</v>
      </c>
      <c r="M2109" s="7" t="s">
        <v>2241</v>
      </c>
      <c r="N2109" s="7" t="s">
        <v>2380</v>
      </c>
      <c r="O2109" s="7" t="s">
        <v>2243</v>
      </c>
      <c r="Q2109" s="10">
        <v>4741</v>
      </c>
      <c r="R2109" s="7" t="s">
        <v>5542</v>
      </c>
      <c r="S2109" s="11">
        <v>1</v>
      </c>
      <c r="T2109" s="12">
        <v>0</v>
      </c>
    </row>
    <row r="2110" spans="1:20" x14ac:dyDescent="0.25">
      <c r="A2110" s="7" t="s">
        <v>2239</v>
      </c>
      <c r="B2110" s="8" t="str">
        <f t="shared" si="64"/>
        <v>51207-FR-8</v>
      </c>
      <c r="C2110" s="7">
        <v>51207</v>
      </c>
      <c r="D2110" s="7" t="s">
        <v>1017</v>
      </c>
      <c r="E2110" s="7" t="s">
        <v>2191</v>
      </c>
      <c r="F2110" s="7" t="s">
        <v>1017</v>
      </c>
      <c r="G2110" s="7" t="s">
        <v>1021</v>
      </c>
      <c r="H2110" s="7" t="s">
        <v>390</v>
      </c>
      <c r="I2110" s="8">
        <v>2</v>
      </c>
      <c r="J2110" s="7" t="s">
        <v>2244</v>
      </c>
      <c r="K2110" s="9">
        <v>8</v>
      </c>
      <c r="L2110" t="str">
        <f t="shared" si="65"/>
        <v>FR-8</v>
      </c>
      <c r="M2110" s="7" t="s">
        <v>2241</v>
      </c>
      <c r="N2110" s="7" t="s">
        <v>2380</v>
      </c>
      <c r="O2110" s="7" t="s">
        <v>2243</v>
      </c>
      <c r="Q2110" s="10">
        <v>2741</v>
      </c>
      <c r="R2110" s="7" t="s">
        <v>5533</v>
      </c>
      <c r="S2110" s="11">
        <v>1</v>
      </c>
      <c r="T2110" s="12">
        <v>0</v>
      </c>
    </row>
    <row r="2111" spans="1:20" x14ac:dyDescent="0.25">
      <c r="A2111" s="7" t="s">
        <v>2239</v>
      </c>
      <c r="B2111" s="8" t="str">
        <f t="shared" si="64"/>
        <v>51207-FR-8</v>
      </c>
      <c r="C2111" s="7">
        <v>51207</v>
      </c>
      <c r="D2111" s="7" t="s">
        <v>1017</v>
      </c>
      <c r="E2111" s="7" t="s">
        <v>2191</v>
      </c>
      <c r="F2111" s="7" t="s">
        <v>1017</v>
      </c>
      <c r="G2111" s="7" t="s">
        <v>1021</v>
      </c>
      <c r="H2111" s="7" t="s">
        <v>390</v>
      </c>
      <c r="I2111" s="8">
        <v>2</v>
      </c>
      <c r="J2111" s="7" t="s">
        <v>2244</v>
      </c>
      <c r="K2111" s="9">
        <v>8</v>
      </c>
      <c r="L2111" t="str">
        <f t="shared" si="65"/>
        <v>FR-8</v>
      </c>
      <c r="M2111" s="7" t="s">
        <v>2241</v>
      </c>
      <c r="N2111" s="7" t="s">
        <v>2380</v>
      </c>
      <c r="O2111" s="7" t="s">
        <v>2243</v>
      </c>
      <c r="Q2111" s="10">
        <v>4741</v>
      </c>
      <c r="R2111" s="7" t="s">
        <v>5543</v>
      </c>
      <c r="S2111" s="11">
        <v>1</v>
      </c>
      <c r="T2111" s="12">
        <v>0</v>
      </c>
    </row>
    <row r="2112" spans="1:20" x14ac:dyDescent="0.25">
      <c r="A2112" s="7" t="s">
        <v>2239</v>
      </c>
      <c r="B2112" s="8" t="str">
        <f t="shared" si="64"/>
        <v>51209-FL-8</v>
      </c>
      <c r="C2112" s="7">
        <v>51209</v>
      </c>
      <c r="D2112" s="7" t="s">
        <v>262</v>
      </c>
      <c r="E2112" s="7" t="s">
        <v>2191</v>
      </c>
      <c r="F2112" s="7" t="s">
        <v>262</v>
      </c>
      <c r="G2112" s="7" t="s">
        <v>266</v>
      </c>
      <c r="H2112" s="7" t="s">
        <v>86</v>
      </c>
      <c r="I2112" s="8">
        <v>1</v>
      </c>
      <c r="J2112" s="7" t="s">
        <v>2240</v>
      </c>
      <c r="K2112" s="9">
        <v>8</v>
      </c>
      <c r="L2112" t="str">
        <f t="shared" si="65"/>
        <v>FL-8</v>
      </c>
      <c r="M2112" s="7" t="s">
        <v>2241</v>
      </c>
      <c r="N2112" s="7" t="s">
        <v>2381</v>
      </c>
      <c r="O2112" s="7" t="s">
        <v>2243</v>
      </c>
      <c r="Q2112" s="10">
        <v>3116</v>
      </c>
      <c r="R2112" s="7" t="s">
        <v>5534</v>
      </c>
      <c r="S2112" s="11">
        <v>1</v>
      </c>
      <c r="T2112" s="12">
        <v>0</v>
      </c>
    </row>
    <row r="2113" spans="1:20" x14ac:dyDescent="0.25">
      <c r="A2113" s="7" t="s">
        <v>2239</v>
      </c>
      <c r="B2113" s="8" t="str">
        <f t="shared" si="64"/>
        <v>51209-FL-8</v>
      </c>
      <c r="C2113" s="7">
        <v>51209</v>
      </c>
      <c r="D2113" s="7" t="s">
        <v>262</v>
      </c>
      <c r="E2113" s="7" t="s">
        <v>2191</v>
      </c>
      <c r="F2113" s="7" t="s">
        <v>262</v>
      </c>
      <c r="G2113" s="7" t="s">
        <v>266</v>
      </c>
      <c r="H2113" s="7" t="s">
        <v>86</v>
      </c>
      <c r="I2113" s="8">
        <v>1</v>
      </c>
      <c r="J2113" s="7" t="s">
        <v>2240</v>
      </c>
      <c r="K2113" s="9">
        <v>8</v>
      </c>
      <c r="L2113" t="str">
        <f t="shared" si="65"/>
        <v>FL-8</v>
      </c>
      <c r="M2113" s="7" t="s">
        <v>2241</v>
      </c>
      <c r="N2113" s="7" t="s">
        <v>2381</v>
      </c>
      <c r="O2113" s="7" t="s">
        <v>2243</v>
      </c>
      <c r="Q2113" s="10">
        <v>5116</v>
      </c>
      <c r="R2113" s="7" t="s">
        <v>5539</v>
      </c>
      <c r="S2113" s="11">
        <v>1</v>
      </c>
      <c r="T2113" s="12">
        <v>0</v>
      </c>
    </row>
    <row r="2114" spans="1:20" x14ac:dyDescent="0.25">
      <c r="A2114" s="7" t="s">
        <v>2239</v>
      </c>
      <c r="B2114" s="8" t="str">
        <f t="shared" si="64"/>
        <v>51209-FL-8</v>
      </c>
      <c r="C2114" s="7">
        <v>51209</v>
      </c>
      <c r="D2114" s="7" t="s">
        <v>262</v>
      </c>
      <c r="E2114" s="7" t="s">
        <v>2191</v>
      </c>
      <c r="F2114" s="7" t="s">
        <v>262</v>
      </c>
      <c r="G2114" s="7" t="s">
        <v>266</v>
      </c>
      <c r="H2114" s="7" t="s">
        <v>86</v>
      </c>
      <c r="I2114" s="8">
        <v>1</v>
      </c>
      <c r="J2114" s="7" t="s">
        <v>2240</v>
      </c>
      <c r="K2114" s="9">
        <v>8</v>
      </c>
      <c r="L2114" t="str">
        <f t="shared" si="65"/>
        <v>FL-8</v>
      </c>
      <c r="M2114" s="7" t="s">
        <v>2241</v>
      </c>
      <c r="N2114" s="7" t="s">
        <v>2381</v>
      </c>
      <c r="O2114" s="7" t="s">
        <v>2243</v>
      </c>
      <c r="Q2114" s="10">
        <v>4116</v>
      </c>
      <c r="R2114" s="7" t="s">
        <v>5539</v>
      </c>
      <c r="S2114" s="11">
        <v>1</v>
      </c>
      <c r="T2114" s="12">
        <v>0</v>
      </c>
    </row>
    <row r="2115" spans="1:20" x14ac:dyDescent="0.25">
      <c r="A2115" s="7" t="s">
        <v>2239</v>
      </c>
      <c r="B2115" s="8" t="str">
        <f t="shared" ref="B2115:B2178" si="66">C2115&amp;"-"&amp;L2115</f>
        <v>51209-FL-8</v>
      </c>
      <c r="C2115" s="7">
        <v>51209</v>
      </c>
      <c r="D2115" s="7" t="s">
        <v>262</v>
      </c>
      <c r="E2115" s="7" t="s">
        <v>2191</v>
      </c>
      <c r="F2115" s="7" t="s">
        <v>262</v>
      </c>
      <c r="G2115" s="7" t="s">
        <v>266</v>
      </c>
      <c r="H2115" s="7" t="s">
        <v>86</v>
      </c>
      <c r="I2115" s="8">
        <v>1</v>
      </c>
      <c r="J2115" s="7" t="s">
        <v>2240</v>
      </c>
      <c r="K2115" s="9">
        <v>8</v>
      </c>
      <c r="L2115" t="str">
        <f t="shared" ref="L2115:L2178" si="67">J2115&amp;"-"&amp;K2115</f>
        <v>FL-8</v>
      </c>
      <c r="M2115" s="7" t="s">
        <v>2241</v>
      </c>
      <c r="N2115" s="7" t="s">
        <v>2381</v>
      </c>
      <c r="O2115" s="7" t="s">
        <v>2243</v>
      </c>
      <c r="Q2115" s="10">
        <v>3116</v>
      </c>
      <c r="R2115" s="7" t="s">
        <v>5535</v>
      </c>
      <c r="S2115" s="11">
        <v>1</v>
      </c>
      <c r="T2115" s="12">
        <v>0</v>
      </c>
    </row>
    <row r="2116" spans="1:20" x14ac:dyDescent="0.25">
      <c r="A2116" s="7" t="s">
        <v>2239</v>
      </c>
      <c r="B2116" s="8" t="str">
        <f t="shared" si="66"/>
        <v>51209-FL-8</v>
      </c>
      <c r="C2116" s="7">
        <v>51209</v>
      </c>
      <c r="D2116" s="7" t="s">
        <v>262</v>
      </c>
      <c r="E2116" s="7" t="s">
        <v>2191</v>
      </c>
      <c r="F2116" s="7" t="s">
        <v>262</v>
      </c>
      <c r="G2116" s="7" t="s">
        <v>266</v>
      </c>
      <c r="H2116" s="7" t="s">
        <v>86</v>
      </c>
      <c r="I2116" s="8">
        <v>1</v>
      </c>
      <c r="J2116" s="7" t="s">
        <v>2240</v>
      </c>
      <c r="K2116" s="9">
        <v>8</v>
      </c>
      <c r="L2116" t="str">
        <f t="shared" si="67"/>
        <v>FL-8</v>
      </c>
      <c r="M2116" s="7" t="s">
        <v>2241</v>
      </c>
      <c r="N2116" s="7" t="s">
        <v>2381</v>
      </c>
      <c r="O2116" s="7" t="s">
        <v>2243</v>
      </c>
      <c r="Q2116" s="10">
        <v>4116</v>
      </c>
      <c r="R2116" s="7" t="s">
        <v>5540</v>
      </c>
      <c r="S2116" s="11">
        <v>1</v>
      </c>
      <c r="T2116" s="12">
        <v>0</v>
      </c>
    </row>
    <row r="2117" spans="1:20" x14ac:dyDescent="0.25">
      <c r="A2117" s="7" t="s">
        <v>2239</v>
      </c>
      <c r="B2117" s="8" t="str">
        <f t="shared" si="66"/>
        <v>51209-FL-8</v>
      </c>
      <c r="C2117" s="7">
        <v>51209</v>
      </c>
      <c r="D2117" s="7" t="s">
        <v>262</v>
      </c>
      <c r="E2117" s="7" t="s">
        <v>2191</v>
      </c>
      <c r="F2117" s="7" t="s">
        <v>262</v>
      </c>
      <c r="G2117" s="7" t="s">
        <v>266</v>
      </c>
      <c r="H2117" s="7" t="s">
        <v>86</v>
      </c>
      <c r="I2117" s="8">
        <v>1</v>
      </c>
      <c r="J2117" s="7" t="s">
        <v>2240</v>
      </c>
      <c r="K2117" s="9">
        <v>8</v>
      </c>
      <c r="L2117" t="str">
        <f t="shared" si="67"/>
        <v>FL-8</v>
      </c>
      <c r="M2117" s="7" t="s">
        <v>2241</v>
      </c>
      <c r="N2117" s="7" t="s">
        <v>2381</v>
      </c>
      <c r="O2117" s="7" t="s">
        <v>2243</v>
      </c>
      <c r="Q2117" s="10">
        <v>5116</v>
      </c>
      <c r="R2117" s="7" t="s">
        <v>5525</v>
      </c>
      <c r="S2117" s="11">
        <v>1</v>
      </c>
      <c r="T2117" s="12">
        <v>0</v>
      </c>
    </row>
    <row r="2118" spans="1:20" x14ac:dyDescent="0.25">
      <c r="A2118" s="7" t="s">
        <v>2239</v>
      </c>
      <c r="B2118" s="8" t="str">
        <f t="shared" si="66"/>
        <v>51209-FL-8</v>
      </c>
      <c r="C2118" s="7">
        <v>51209</v>
      </c>
      <c r="D2118" s="7" t="s">
        <v>262</v>
      </c>
      <c r="E2118" s="7" t="s">
        <v>2191</v>
      </c>
      <c r="F2118" s="7" t="s">
        <v>262</v>
      </c>
      <c r="G2118" s="7" t="s">
        <v>266</v>
      </c>
      <c r="H2118" s="7" t="s">
        <v>86</v>
      </c>
      <c r="I2118" s="8">
        <v>1</v>
      </c>
      <c r="J2118" s="7" t="s">
        <v>2240</v>
      </c>
      <c r="K2118" s="9">
        <v>8</v>
      </c>
      <c r="L2118" t="str">
        <f t="shared" si="67"/>
        <v>FL-8</v>
      </c>
      <c r="M2118" s="7" t="s">
        <v>2241</v>
      </c>
      <c r="N2118" s="7" t="s">
        <v>2381</v>
      </c>
      <c r="O2118" s="7" t="s">
        <v>2243</v>
      </c>
      <c r="Q2118" s="10">
        <v>5116</v>
      </c>
      <c r="R2118" s="7" t="s">
        <v>5525</v>
      </c>
      <c r="S2118" s="11">
        <v>1</v>
      </c>
      <c r="T2118" s="12">
        <v>0</v>
      </c>
    </row>
    <row r="2119" spans="1:20" x14ac:dyDescent="0.25">
      <c r="A2119" s="7" t="s">
        <v>2239</v>
      </c>
      <c r="B2119" s="8" t="str">
        <f t="shared" si="66"/>
        <v>51209-FL-8</v>
      </c>
      <c r="C2119" s="7">
        <v>51209</v>
      </c>
      <c r="D2119" s="7" t="s">
        <v>262</v>
      </c>
      <c r="E2119" s="7" t="s">
        <v>2191</v>
      </c>
      <c r="F2119" s="7" t="s">
        <v>262</v>
      </c>
      <c r="G2119" s="7" t="s">
        <v>266</v>
      </c>
      <c r="H2119" s="7" t="s">
        <v>86</v>
      </c>
      <c r="I2119" s="8">
        <v>1</v>
      </c>
      <c r="J2119" s="7" t="s">
        <v>2240</v>
      </c>
      <c r="K2119" s="9">
        <v>8</v>
      </c>
      <c r="L2119" t="str">
        <f t="shared" si="67"/>
        <v>FL-8</v>
      </c>
      <c r="M2119" s="7" t="s">
        <v>2241</v>
      </c>
      <c r="N2119" s="7" t="s">
        <v>2381</v>
      </c>
      <c r="O2119" s="7" t="s">
        <v>2243</v>
      </c>
      <c r="Q2119" s="10">
        <v>1116</v>
      </c>
      <c r="R2119" s="7" t="s">
        <v>5526</v>
      </c>
      <c r="S2119" s="11">
        <v>1</v>
      </c>
      <c r="T2119" s="12">
        <v>0</v>
      </c>
    </row>
    <row r="2120" spans="1:20" x14ac:dyDescent="0.25">
      <c r="A2120" s="7" t="s">
        <v>2239</v>
      </c>
      <c r="B2120" s="8" t="str">
        <f t="shared" si="66"/>
        <v>51209-FL-8</v>
      </c>
      <c r="C2120" s="7">
        <v>51209</v>
      </c>
      <c r="D2120" s="7" t="s">
        <v>262</v>
      </c>
      <c r="E2120" s="7" t="s">
        <v>2191</v>
      </c>
      <c r="F2120" s="7" t="s">
        <v>262</v>
      </c>
      <c r="G2120" s="7" t="s">
        <v>266</v>
      </c>
      <c r="H2120" s="7" t="s">
        <v>86</v>
      </c>
      <c r="I2120" s="8">
        <v>1</v>
      </c>
      <c r="J2120" s="7" t="s">
        <v>2240</v>
      </c>
      <c r="K2120" s="9">
        <v>8</v>
      </c>
      <c r="L2120" t="str">
        <f t="shared" si="67"/>
        <v>FL-8</v>
      </c>
      <c r="M2120" s="7" t="s">
        <v>2241</v>
      </c>
      <c r="N2120" s="7" t="s">
        <v>2381</v>
      </c>
      <c r="O2120" s="7" t="s">
        <v>2243</v>
      </c>
      <c r="Q2120" s="10">
        <v>3116</v>
      </c>
      <c r="R2120" s="7" t="s">
        <v>5536</v>
      </c>
      <c r="S2120" s="11">
        <v>1</v>
      </c>
      <c r="T2120" s="12">
        <v>0</v>
      </c>
    </row>
    <row r="2121" spans="1:20" x14ac:dyDescent="0.25">
      <c r="A2121" s="7" t="s">
        <v>2239</v>
      </c>
      <c r="B2121" s="8" t="str">
        <f t="shared" si="66"/>
        <v>51209-FL-8</v>
      </c>
      <c r="C2121" s="7">
        <v>51209</v>
      </c>
      <c r="D2121" s="7" t="s">
        <v>262</v>
      </c>
      <c r="E2121" s="7" t="s">
        <v>2191</v>
      </c>
      <c r="F2121" s="7" t="s">
        <v>262</v>
      </c>
      <c r="G2121" s="7" t="s">
        <v>266</v>
      </c>
      <c r="H2121" s="7" t="s">
        <v>86</v>
      </c>
      <c r="I2121" s="8">
        <v>1</v>
      </c>
      <c r="J2121" s="7" t="s">
        <v>2240</v>
      </c>
      <c r="K2121" s="9">
        <v>8</v>
      </c>
      <c r="L2121" t="str">
        <f t="shared" si="67"/>
        <v>FL-8</v>
      </c>
      <c r="M2121" s="7" t="s">
        <v>2241</v>
      </c>
      <c r="N2121" s="7" t="s">
        <v>2381</v>
      </c>
      <c r="O2121" s="7" t="s">
        <v>2243</v>
      </c>
      <c r="Q2121" s="10">
        <v>4116</v>
      </c>
      <c r="R2121" s="7" t="s">
        <v>5541</v>
      </c>
      <c r="S2121" s="11">
        <v>1</v>
      </c>
      <c r="T2121" s="12">
        <v>0</v>
      </c>
    </row>
    <row r="2122" spans="1:20" x14ac:dyDescent="0.25">
      <c r="A2122" s="7" t="s">
        <v>2239</v>
      </c>
      <c r="B2122" s="8" t="str">
        <f t="shared" si="66"/>
        <v>51209-FL-8</v>
      </c>
      <c r="C2122" s="7">
        <v>51209</v>
      </c>
      <c r="D2122" s="7" t="s">
        <v>262</v>
      </c>
      <c r="E2122" s="7" t="s">
        <v>2191</v>
      </c>
      <c r="F2122" s="7" t="s">
        <v>262</v>
      </c>
      <c r="G2122" s="7" t="s">
        <v>266</v>
      </c>
      <c r="H2122" s="7" t="s">
        <v>86</v>
      </c>
      <c r="I2122" s="8">
        <v>1</v>
      </c>
      <c r="J2122" s="7" t="s">
        <v>2240</v>
      </c>
      <c r="K2122" s="9">
        <v>8</v>
      </c>
      <c r="L2122" t="str">
        <f t="shared" si="67"/>
        <v>FL-8</v>
      </c>
      <c r="M2122" s="7" t="s">
        <v>2241</v>
      </c>
      <c r="N2122" s="7" t="s">
        <v>2381</v>
      </c>
      <c r="O2122" s="7" t="s">
        <v>2243</v>
      </c>
      <c r="Q2122" s="10">
        <v>5116</v>
      </c>
      <c r="R2122" s="7" t="s">
        <v>5527</v>
      </c>
      <c r="S2122" s="11">
        <v>1</v>
      </c>
      <c r="T2122" s="12">
        <v>0</v>
      </c>
    </row>
    <row r="2123" spans="1:20" x14ac:dyDescent="0.25">
      <c r="A2123" s="7" t="s">
        <v>2239</v>
      </c>
      <c r="B2123" s="8" t="str">
        <f t="shared" si="66"/>
        <v>51209-FL-8</v>
      </c>
      <c r="C2123" s="7">
        <v>51209</v>
      </c>
      <c r="D2123" s="7" t="s">
        <v>262</v>
      </c>
      <c r="E2123" s="7" t="s">
        <v>2191</v>
      </c>
      <c r="F2123" s="7" t="s">
        <v>262</v>
      </c>
      <c r="G2123" s="7" t="s">
        <v>266</v>
      </c>
      <c r="H2123" s="7" t="s">
        <v>86</v>
      </c>
      <c r="I2123" s="8">
        <v>1</v>
      </c>
      <c r="J2123" s="7" t="s">
        <v>2240</v>
      </c>
      <c r="K2123" s="9">
        <v>8</v>
      </c>
      <c r="L2123" t="str">
        <f t="shared" si="67"/>
        <v>FL-8</v>
      </c>
      <c r="M2123" s="7" t="s">
        <v>2241</v>
      </c>
      <c r="N2123" s="7" t="s">
        <v>2381</v>
      </c>
      <c r="O2123" s="7" t="s">
        <v>2243</v>
      </c>
      <c r="Q2123" s="10">
        <v>1116</v>
      </c>
      <c r="R2123" s="7" t="s">
        <v>5528</v>
      </c>
      <c r="S2123" s="11">
        <v>1</v>
      </c>
      <c r="T2123" s="12">
        <v>0</v>
      </c>
    </row>
    <row r="2124" spans="1:20" x14ac:dyDescent="0.25">
      <c r="A2124" s="7" t="s">
        <v>2239</v>
      </c>
      <c r="B2124" s="8" t="str">
        <f t="shared" si="66"/>
        <v>51209-FL-8</v>
      </c>
      <c r="C2124" s="7">
        <v>51209</v>
      </c>
      <c r="D2124" s="7" t="s">
        <v>262</v>
      </c>
      <c r="E2124" s="7" t="s">
        <v>2191</v>
      </c>
      <c r="F2124" s="7" t="s">
        <v>262</v>
      </c>
      <c r="G2124" s="7" t="s">
        <v>266</v>
      </c>
      <c r="H2124" s="7" t="s">
        <v>86</v>
      </c>
      <c r="I2124" s="8">
        <v>1</v>
      </c>
      <c r="J2124" s="7" t="s">
        <v>2240</v>
      </c>
      <c r="K2124" s="9">
        <v>8</v>
      </c>
      <c r="L2124" t="str">
        <f t="shared" si="67"/>
        <v>FL-8</v>
      </c>
      <c r="M2124" s="7" t="s">
        <v>2241</v>
      </c>
      <c r="N2124" s="7" t="s">
        <v>2381</v>
      </c>
      <c r="O2124" s="7" t="s">
        <v>2243</v>
      </c>
      <c r="Q2124" s="10">
        <v>3116</v>
      </c>
      <c r="R2124" s="7" t="s">
        <v>5537</v>
      </c>
      <c r="S2124" s="11">
        <v>1</v>
      </c>
      <c r="T2124" s="12">
        <v>0</v>
      </c>
    </row>
    <row r="2125" spans="1:20" x14ac:dyDescent="0.25">
      <c r="A2125" s="7" t="s">
        <v>2239</v>
      </c>
      <c r="B2125" s="8" t="str">
        <f t="shared" si="66"/>
        <v>51209-FL-8</v>
      </c>
      <c r="C2125" s="7">
        <v>51209</v>
      </c>
      <c r="D2125" s="7" t="s">
        <v>262</v>
      </c>
      <c r="E2125" s="7" t="s">
        <v>2191</v>
      </c>
      <c r="F2125" s="7" t="s">
        <v>262</v>
      </c>
      <c r="G2125" s="7" t="s">
        <v>266</v>
      </c>
      <c r="H2125" s="7" t="s">
        <v>86</v>
      </c>
      <c r="I2125" s="8">
        <v>1</v>
      </c>
      <c r="J2125" s="7" t="s">
        <v>2240</v>
      </c>
      <c r="K2125" s="9">
        <v>8</v>
      </c>
      <c r="L2125" t="str">
        <f t="shared" si="67"/>
        <v>FL-8</v>
      </c>
      <c r="M2125" s="7" t="s">
        <v>2241</v>
      </c>
      <c r="N2125" s="7" t="s">
        <v>2381</v>
      </c>
      <c r="O2125" s="7" t="s">
        <v>2243</v>
      </c>
      <c r="Q2125" s="10">
        <v>4116</v>
      </c>
      <c r="R2125" s="7" t="s">
        <v>5542</v>
      </c>
      <c r="S2125" s="11">
        <v>1</v>
      </c>
      <c r="T2125" s="12">
        <v>0</v>
      </c>
    </row>
    <row r="2126" spans="1:20" x14ac:dyDescent="0.25">
      <c r="A2126" s="7" t="s">
        <v>2239</v>
      </c>
      <c r="B2126" s="8" t="str">
        <f t="shared" si="66"/>
        <v>51209-FL-8</v>
      </c>
      <c r="C2126" s="7">
        <v>51209</v>
      </c>
      <c r="D2126" s="7" t="s">
        <v>262</v>
      </c>
      <c r="E2126" s="7" t="s">
        <v>2191</v>
      </c>
      <c r="F2126" s="7" t="s">
        <v>262</v>
      </c>
      <c r="G2126" s="7" t="s">
        <v>266</v>
      </c>
      <c r="H2126" s="7" t="s">
        <v>86</v>
      </c>
      <c r="I2126" s="8">
        <v>1</v>
      </c>
      <c r="J2126" s="7" t="s">
        <v>2240</v>
      </c>
      <c r="K2126" s="9">
        <v>8</v>
      </c>
      <c r="L2126" t="str">
        <f t="shared" si="67"/>
        <v>FL-8</v>
      </c>
      <c r="M2126" s="7" t="s">
        <v>2241</v>
      </c>
      <c r="N2126" s="7" t="s">
        <v>2381</v>
      </c>
      <c r="O2126" s="7" t="s">
        <v>2243</v>
      </c>
      <c r="Q2126" s="10">
        <v>5116</v>
      </c>
      <c r="R2126" s="7" t="s">
        <v>5529</v>
      </c>
      <c r="S2126" s="11">
        <v>1</v>
      </c>
      <c r="T2126" s="12">
        <v>0</v>
      </c>
    </row>
    <row r="2127" spans="1:20" x14ac:dyDescent="0.25">
      <c r="A2127" s="7" t="s">
        <v>2239</v>
      </c>
      <c r="B2127" s="8" t="str">
        <f t="shared" si="66"/>
        <v>51209-FL-8</v>
      </c>
      <c r="C2127" s="7">
        <v>51209</v>
      </c>
      <c r="D2127" s="7" t="s">
        <v>262</v>
      </c>
      <c r="E2127" s="7" t="s">
        <v>2191</v>
      </c>
      <c r="F2127" s="7" t="s">
        <v>262</v>
      </c>
      <c r="G2127" s="7" t="s">
        <v>266</v>
      </c>
      <c r="H2127" s="7" t="s">
        <v>86</v>
      </c>
      <c r="I2127" s="8">
        <v>1</v>
      </c>
      <c r="J2127" s="7" t="s">
        <v>2240</v>
      </c>
      <c r="K2127" s="9">
        <v>8</v>
      </c>
      <c r="L2127" t="str">
        <f t="shared" si="67"/>
        <v>FL-8</v>
      </c>
      <c r="M2127" s="7" t="s">
        <v>2241</v>
      </c>
      <c r="N2127" s="7" t="s">
        <v>2381</v>
      </c>
      <c r="O2127" s="7" t="s">
        <v>2243</v>
      </c>
      <c r="Q2127" s="10">
        <v>1116</v>
      </c>
      <c r="R2127" s="7" t="s">
        <v>5530</v>
      </c>
      <c r="S2127" s="11">
        <v>1</v>
      </c>
      <c r="T2127" s="12">
        <v>0</v>
      </c>
    </row>
    <row r="2128" spans="1:20" x14ac:dyDescent="0.25">
      <c r="A2128" s="7" t="s">
        <v>2239</v>
      </c>
      <c r="B2128" s="8" t="str">
        <f t="shared" si="66"/>
        <v>51209-FL-8</v>
      </c>
      <c r="C2128" s="7">
        <v>51209</v>
      </c>
      <c r="D2128" s="7" t="s">
        <v>262</v>
      </c>
      <c r="E2128" s="7" t="s">
        <v>2191</v>
      </c>
      <c r="F2128" s="7" t="s">
        <v>262</v>
      </c>
      <c r="G2128" s="7" t="s">
        <v>266</v>
      </c>
      <c r="H2128" s="7" t="s">
        <v>86</v>
      </c>
      <c r="I2128" s="8">
        <v>1</v>
      </c>
      <c r="J2128" s="7" t="s">
        <v>2240</v>
      </c>
      <c r="K2128" s="9">
        <v>8</v>
      </c>
      <c r="L2128" t="str">
        <f t="shared" si="67"/>
        <v>FL-8</v>
      </c>
      <c r="M2128" s="7" t="s">
        <v>2241</v>
      </c>
      <c r="N2128" s="7" t="s">
        <v>2381</v>
      </c>
      <c r="O2128" s="7" t="s">
        <v>2243</v>
      </c>
      <c r="Q2128" s="10">
        <v>3116</v>
      </c>
      <c r="R2128" s="7" t="s">
        <v>5538</v>
      </c>
      <c r="S2128" s="11">
        <v>1</v>
      </c>
      <c r="T2128" s="12">
        <v>0</v>
      </c>
    </row>
    <row r="2129" spans="1:20" x14ac:dyDescent="0.25">
      <c r="A2129" s="7" t="s">
        <v>2239</v>
      </c>
      <c r="B2129" s="8" t="str">
        <f t="shared" si="66"/>
        <v>51209-FL-8</v>
      </c>
      <c r="C2129" s="7">
        <v>51209</v>
      </c>
      <c r="D2129" s="7" t="s">
        <v>262</v>
      </c>
      <c r="E2129" s="7" t="s">
        <v>2191</v>
      </c>
      <c r="F2129" s="7" t="s">
        <v>262</v>
      </c>
      <c r="G2129" s="7" t="s">
        <v>266</v>
      </c>
      <c r="H2129" s="7" t="s">
        <v>86</v>
      </c>
      <c r="I2129" s="8">
        <v>1</v>
      </c>
      <c r="J2129" s="7" t="s">
        <v>2240</v>
      </c>
      <c r="K2129" s="9">
        <v>8</v>
      </c>
      <c r="L2129" t="str">
        <f t="shared" si="67"/>
        <v>FL-8</v>
      </c>
      <c r="M2129" s="7" t="s">
        <v>2241</v>
      </c>
      <c r="N2129" s="7" t="s">
        <v>2381</v>
      </c>
      <c r="O2129" s="7" t="s">
        <v>2243</v>
      </c>
      <c r="Q2129" s="10">
        <v>4116</v>
      </c>
      <c r="R2129" s="7" t="s">
        <v>5543</v>
      </c>
      <c r="S2129" s="11">
        <v>1</v>
      </c>
      <c r="T2129" s="12">
        <v>0</v>
      </c>
    </row>
    <row r="2130" spans="1:20" x14ac:dyDescent="0.25">
      <c r="A2130" s="7" t="s">
        <v>2239</v>
      </c>
      <c r="B2130" s="8" t="str">
        <f t="shared" si="66"/>
        <v>51209-FL-8</v>
      </c>
      <c r="C2130" s="7">
        <v>51209</v>
      </c>
      <c r="D2130" s="7" t="s">
        <v>262</v>
      </c>
      <c r="E2130" s="7" t="s">
        <v>2191</v>
      </c>
      <c r="F2130" s="7" t="s">
        <v>262</v>
      </c>
      <c r="G2130" s="7" t="s">
        <v>266</v>
      </c>
      <c r="H2130" s="7" t="s">
        <v>86</v>
      </c>
      <c r="I2130" s="8">
        <v>1</v>
      </c>
      <c r="J2130" s="7" t="s">
        <v>2240</v>
      </c>
      <c r="K2130" s="9">
        <v>8</v>
      </c>
      <c r="L2130" t="str">
        <f t="shared" si="67"/>
        <v>FL-8</v>
      </c>
      <c r="M2130" s="7" t="s">
        <v>2241</v>
      </c>
      <c r="N2130" s="7" t="s">
        <v>2381</v>
      </c>
      <c r="O2130" s="7" t="s">
        <v>2243</v>
      </c>
      <c r="Q2130" s="10">
        <v>5116</v>
      </c>
      <c r="R2130" s="7" t="s">
        <v>5531</v>
      </c>
      <c r="S2130" s="11">
        <v>1</v>
      </c>
      <c r="T2130" s="12">
        <v>0</v>
      </c>
    </row>
    <row r="2131" spans="1:20" x14ac:dyDescent="0.25">
      <c r="A2131" s="7" t="s">
        <v>2239</v>
      </c>
      <c r="B2131" s="8" t="str">
        <f t="shared" si="66"/>
        <v>51209-FR-8</v>
      </c>
      <c r="C2131" s="7">
        <v>51209</v>
      </c>
      <c r="D2131" s="7" t="s">
        <v>262</v>
      </c>
      <c r="E2131" s="7" t="s">
        <v>2191</v>
      </c>
      <c r="F2131" s="7" t="s">
        <v>262</v>
      </c>
      <c r="G2131" s="7" t="s">
        <v>266</v>
      </c>
      <c r="H2131" s="7" t="s">
        <v>86</v>
      </c>
      <c r="I2131" s="8">
        <v>2</v>
      </c>
      <c r="J2131" s="7" t="s">
        <v>2244</v>
      </c>
      <c r="K2131" s="9">
        <v>8</v>
      </c>
      <c r="L2131" t="str">
        <f t="shared" si="67"/>
        <v>FR-8</v>
      </c>
      <c r="M2131" s="7" t="s">
        <v>2241</v>
      </c>
      <c r="N2131" s="7" t="s">
        <v>2382</v>
      </c>
      <c r="O2131" s="7" t="s">
        <v>2243</v>
      </c>
      <c r="Q2131" s="10">
        <v>4742</v>
      </c>
      <c r="R2131" s="7" t="s">
        <v>5539</v>
      </c>
      <c r="S2131" s="11">
        <v>1</v>
      </c>
      <c r="T2131" s="12">
        <v>0</v>
      </c>
    </row>
    <row r="2132" spans="1:20" x14ac:dyDescent="0.25">
      <c r="A2132" s="7" t="s">
        <v>2239</v>
      </c>
      <c r="B2132" s="8" t="str">
        <f t="shared" si="66"/>
        <v>51209-FR-8</v>
      </c>
      <c r="C2132" s="7">
        <v>51209</v>
      </c>
      <c r="D2132" s="7" t="s">
        <v>262</v>
      </c>
      <c r="E2132" s="7" t="s">
        <v>2191</v>
      </c>
      <c r="F2132" s="7" t="s">
        <v>262</v>
      </c>
      <c r="G2132" s="7" t="s">
        <v>266</v>
      </c>
      <c r="H2132" s="7" t="s">
        <v>86</v>
      </c>
      <c r="I2132" s="8">
        <v>2</v>
      </c>
      <c r="J2132" s="7" t="s">
        <v>2244</v>
      </c>
      <c r="K2132" s="9">
        <v>8</v>
      </c>
      <c r="L2132" t="str">
        <f t="shared" si="67"/>
        <v>FR-8</v>
      </c>
      <c r="M2132" s="7" t="s">
        <v>2241</v>
      </c>
      <c r="N2132" s="7" t="s">
        <v>2382</v>
      </c>
      <c r="O2132" s="7" t="s">
        <v>2243</v>
      </c>
      <c r="Q2132" s="10">
        <v>3746</v>
      </c>
      <c r="R2132" s="7" t="s">
        <v>5535</v>
      </c>
      <c r="S2132" s="11">
        <v>1</v>
      </c>
      <c r="T2132" s="12">
        <v>0</v>
      </c>
    </row>
    <row r="2133" spans="1:20" x14ac:dyDescent="0.25">
      <c r="A2133" s="7" t="s">
        <v>2239</v>
      </c>
      <c r="B2133" s="8" t="str">
        <f t="shared" si="66"/>
        <v>51209-FR-8</v>
      </c>
      <c r="C2133" s="7">
        <v>51209</v>
      </c>
      <c r="D2133" s="7" t="s">
        <v>262</v>
      </c>
      <c r="E2133" s="7" t="s">
        <v>2191</v>
      </c>
      <c r="F2133" s="7" t="s">
        <v>262</v>
      </c>
      <c r="G2133" s="7" t="s">
        <v>266</v>
      </c>
      <c r="H2133" s="7" t="s">
        <v>86</v>
      </c>
      <c r="I2133" s="8">
        <v>2</v>
      </c>
      <c r="J2133" s="7" t="s">
        <v>2244</v>
      </c>
      <c r="K2133" s="9">
        <v>8</v>
      </c>
      <c r="L2133" t="str">
        <f t="shared" si="67"/>
        <v>FR-8</v>
      </c>
      <c r="M2133" s="7" t="s">
        <v>2241</v>
      </c>
      <c r="N2133" s="7" t="s">
        <v>2382</v>
      </c>
      <c r="O2133" s="7" t="s">
        <v>2243</v>
      </c>
      <c r="Q2133" s="10">
        <v>4742</v>
      </c>
      <c r="R2133" s="7" t="s">
        <v>5540</v>
      </c>
      <c r="S2133" s="11">
        <v>1</v>
      </c>
      <c r="T2133" s="12">
        <v>0</v>
      </c>
    </row>
    <row r="2134" spans="1:20" x14ac:dyDescent="0.25">
      <c r="A2134" s="7" t="s">
        <v>2239</v>
      </c>
      <c r="B2134" s="8" t="str">
        <f t="shared" si="66"/>
        <v>51209-FR-8</v>
      </c>
      <c r="C2134" s="7">
        <v>51209</v>
      </c>
      <c r="D2134" s="7" t="s">
        <v>262</v>
      </c>
      <c r="E2134" s="7" t="s">
        <v>2191</v>
      </c>
      <c r="F2134" s="7" t="s">
        <v>262</v>
      </c>
      <c r="G2134" s="7" t="s">
        <v>266</v>
      </c>
      <c r="H2134" s="7" t="s">
        <v>86</v>
      </c>
      <c r="I2134" s="8">
        <v>2</v>
      </c>
      <c r="J2134" s="7" t="s">
        <v>2244</v>
      </c>
      <c r="K2134" s="9">
        <v>8</v>
      </c>
      <c r="L2134" t="str">
        <f t="shared" si="67"/>
        <v>FR-8</v>
      </c>
      <c r="M2134" s="7" t="s">
        <v>2241</v>
      </c>
      <c r="N2134" s="7" t="s">
        <v>2382</v>
      </c>
      <c r="O2134" s="7" t="s">
        <v>2243</v>
      </c>
      <c r="Q2134" s="10">
        <v>2746</v>
      </c>
      <c r="R2134" s="7" t="s">
        <v>5544</v>
      </c>
      <c r="S2134" s="11">
        <v>1</v>
      </c>
      <c r="T2134" s="12">
        <v>0</v>
      </c>
    </row>
    <row r="2135" spans="1:20" x14ac:dyDescent="0.25">
      <c r="A2135" s="7" t="s">
        <v>2239</v>
      </c>
      <c r="B2135" s="8" t="str">
        <f t="shared" si="66"/>
        <v>51209-FR-8</v>
      </c>
      <c r="C2135" s="7">
        <v>51209</v>
      </c>
      <c r="D2135" s="7" t="s">
        <v>262</v>
      </c>
      <c r="E2135" s="7" t="s">
        <v>2191</v>
      </c>
      <c r="F2135" s="7" t="s">
        <v>262</v>
      </c>
      <c r="G2135" s="7" t="s">
        <v>266</v>
      </c>
      <c r="H2135" s="7" t="s">
        <v>86</v>
      </c>
      <c r="I2135" s="8">
        <v>2</v>
      </c>
      <c r="J2135" s="7" t="s">
        <v>2244</v>
      </c>
      <c r="K2135" s="9">
        <v>8</v>
      </c>
      <c r="L2135" t="str">
        <f t="shared" si="67"/>
        <v>FR-8</v>
      </c>
      <c r="M2135" s="7" t="s">
        <v>2241</v>
      </c>
      <c r="N2135" s="7" t="s">
        <v>2382</v>
      </c>
      <c r="O2135" s="7" t="s">
        <v>2243</v>
      </c>
      <c r="Q2135" s="10">
        <v>4742</v>
      </c>
      <c r="R2135" s="7" t="s">
        <v>5541</v>
      </c>
      <c r="S2135" s="11">
        <v>1</v>
      </c>
      <c r="T2135" s="12">
        <v>0</v>
      </c>
    </row>
    <row r="2136" spans="1:20" x14ac:dyDescent="0.25">
      <c r="A2136" s="7" t="s">
        <v>2239</v>
      </c>
      <c r="B2136" s="8" t="str">
        <f t="shared" si="66"/>
        <v>51209-FR-8</v>
      </c>
      <c r="C2136" s="7">
        <v>51209</v>
      </c>
      <c r="D2136" s="7" t="s">
        <v>262</v>
      </c>
      <c r="E2136" s="7" t="s">
        <v>2191</v>
      </c>
      <c r="F2136" s="7" t="s">
        <v>262</v>
      </c>
      <c r="G2136" s="7" t="s">
        <v>266</v>
      </c>
      <c r="H2136" s="7" t="s">
        <v>86</v>
      </c>
      <c r="I2136" s="8">
        <v>2</v>
      </c>
      <c r="J2136" s="7" t="s">
        <v>2244</v>
      </c>
      <c r="K2136" s="9">
        <v>8</v>
      </c>
      <c r="L2136" t="str">
        <f t="shared" si="67"/>
        <v>FR-8</v>
      </c>
      <c r="M2136" s="7" t="s">
        <v>2241</v>
      </c>
      <c r="N2136" s="7" t="s">
        <v>2382</v>
      </c>
      <c r="O2136" s="7" t="s">
        <v>2243</v>
      </c>
      <c r="Q2136" s="10">
        <v>2746</v>
      </c>
      <c r="R2136" s="7" t="s">
        <v>5532</v>
      </c>
      <c r="S2136" s="11">
        <v>1</v>
      </c>
      <c r="T2136" s="12">
        <v>0</v>
      </c>
    </row>
    <row r="2137" spans="1:20" x14ac:dyDescent="0.25">
      <c r="A2137" s="7" t="s">
        <v>2239</v>
      </c>
      <c r="B2137" s="8" t="str">
        <f t="shared" si="66"/>
        <v>51209-FR-8</v>
      </c>
      <c r="C2137" s="7">
        <v>51209</v>
      </c>
      <c r="D2137" s="7" t="s">
        <v>262</v>
      </c>
      <c r="E2137" s="7" t="s">
        <v>2191</v>
      </c>
      <c r="F2137" s="7" t="s">
        <v>262</v>
      </c>
      <c r="G2137" s="7" t="s">
        <v>266</v>
      </c>
      <c r="H2137" s="7" t="s">
        <v>86</v>
      </c>
      <c r="I2137" s="8">
        <v>2</v>
      </c>
      <c r="J2137" s="7" t="s">
        <v>2244</v>
      </c>
      <c r="K2137" s="9">
        <v>8</v>
      </c>
      <c r="L2137" t="str">
        <f t="shared" si="67"/>
        <v>FR-8</v>
      </c>
      <c r="M2137" s="7" t="s">
        <v>2241</v>
      </c>
      <c r="N2137" s="7" t="s">
        <v>2382</v>
      </c>
      <c r="O2137" s="7" t="s">
        <v>2243</v>
      </c>
      <c r="Q2137" s="10">
        <v>4742</v>
      </c>
      <c r="R2137" s="7" t="s">
        <v>5542</v>
      </c>
      <c r="S2137" s="11">
        <v>1</v>
      </c>
      <c r="T2137" s="12">
        <v>0</v>
      </c>
    </row>
    <row r="2138" spans="1:20" x14ac:dyDescent="0.25">
      <c r="A2138" s="7" t="s">
        <v>2239</v>
      </c>
      <c r="B2138" s="8" t="str">
        <f t="shared" si="66"/>
        <v>51209-FR-8</v>
      </c>
      <c r="C2138" s="7">
        <v>51209</v>
      </c>
      <c r="D2138" s="7" t="s">
        <v>262</v>
      </c>
      <c r="E2138" s="7" t="s">
        <v>2191</v>
      </c>
      <c r="F2138" s="7" t="s">
        <v>262</v>
      </c>
      <c r="G2138" s="7" t="s">
        <v>266</v>
      </c>
      <c r="H2138" s="7" t="s">
        <v>86</v>
      </c>
      <c r="I2138" s="8">
        <v>2</v>
      </c>
      <c r="J2138" s="7" t="s">
        <v>2244</v>
      </c>
      <c r="K2138" s="9">
        <v>8</v>
      </c>
      <c r="L2138" t="str">
        <f t="shared" si="67"/>
        <v>FR-8</v>
      </c>
      <c r="M2138" s="7" t="s">
        <v>2241</v>
      </c>
      <c r="N2138" s="7" t="s">
        <v>2382</v>
      </c>
      <c r="O2138" s="7" t="s">
        <v>2243</v>
      </c>
      <c r="Q2138" s="10">
        <v>2746</v>
      </c>
      <c r="R2138" s="7" t="s">
        <v>5533</v>
      </c>
      <c r="S2138" s="11">
        <v>1</v>
      </c>
      <c r="T2138" s="12">
        <v>0</v>
      </c>
    </row>
    <row r="2139" spans="1:20" x14ac:dyDescent="0.25">
      <c r="A2139" s="7" t="s">
        <v>2239</v>
      </c>
      <c r="B2139" s="8" t="str">
        <f t="shared" si="66"/>
        <v>51209-FR-8</v>
      </c>
      <c r="C2139" s="7">
        <v>51209</v>
      </c>
      <c r="D2139" s="7" t="s">
        <v>262</v>
      </c>
      <c r="E2139" s="7" t="s">
        <v>2191</v>
      </c>
      <c r="F2139" s="7" t="s">
        <v>262</v>
      </c>
      <c r="G2139" s="7" t="s">
        <v>266</v>
      </c>
      <c r="H2139" s="7" t="s">
        <v>86</v>
      </c>
      <c r="I2139" s="8">
        <v>2</v>
      </c>
      <c r="J2139" s="7" t="s">
        <v>2244</v>
      </c>
      <c r="K2139" s="9">
        <v>8</v>
      </c>
      <c r="L2139" t="str">
        <f t="shared" si="67"/>
        <v>FR-8</v>
      </c>
      <c r="M2139" s="7" t="s">
        <v>2241</v>
      </c>
      <c r="N2139" s="7" t="s">
        <v>2382</v>
      </c>
      <c r="O2139" s="7" t="s">
        <v>2243</v>
      </c>
      <c r="Q2139" s="10">
        <v>4742</v>
      </c>
      <c r="R2139" s="7" t="s">
        <v>5543</v>
      </c>
      <c r="S2139" s="11">
        <v>1</v>
      </c>
      <c r="T2139" s="12">
        <v>0</v>
      </c>
    </row>
    <row r="2140" spans="1:20" x14ac:dyDescent="0.25">
      <c r="A2140" s="7" t="s">
        <v>2239</v>
      </c>
      <c r="B2140" s="8" t="str">
        <f t="shared" si="66"/>
        <v>51210-FL-8</v>
      </c>
      <c r="C2140" s="7">
        <v>51210</v>
      </c>
      <c r="D2140" s="7" t="s">
        <v>1924</v>
      </c>
      <c r="E2140" s="7" t="s">
        <v>2191</v>
      </c>
      <c r="F2140" s="7" t="s">
        <v>1924</v>
      </c>
      <c r="G2140" s="7" t="s">
        <v>1925</v>
      </c>
      <c r="H2140" s="7" t="s">
        <v>117</v>
      </c>
      <c r="I2140" s="8">
        <v>1</v>
      </c>
      <c r="J2140" s="7" t="s">
        <v>2240</v>
      </c>
      <c r="K2140" s="9">
        <v>8</v>
      </c>
      <c r="L2140" t="str">
        <f t="shared" si="67"/>
        <v>FL-8</v>
      </c>
      <c r="M2140" s="7" t="s">
        <v>2241</v>
      </c>
      <c r="N2140" s="7" t="s">
        <v>2259</v>
      </c>
      <c r="O2140" s="7" t="s">
        <v>2243</v>
      </c>
      <c r="Q2140" s="10">
        <v>3119</v>
      </c>
      <c r="R2140" s="7" t="s">
        <v>5534</v>
      </c>
      <c r="S2140" s="11">
        <v>1</v>
      </c>
      <c r="T2140" s="12">
        <v>0</v>
      </c>
    </row>
    <row r="2141" spans="1:20" x14ac:dyDescent="0.25">
      <c r="A2141" s="7" t="s">
        <v>2239</v>
      </c>
      <c r="B2141" s="8" t="str">
        <f t="shared" si="66"/>
        <v>51210-FL-8</v>
      </c>
      <c r="C2141" s="7">
        <v>51210</v>
      </c>
      <c r="D2141" s="7" t="s">
        <v>1924</v>
      </c>
      <c r="E2141" s="7" t="s">
        <v>2191</v>
      </c>
      <c r="F2141" s="7" t="s">
        <v>1924</v>
      </c>
      <c r="G2141" s="7" t="s">
        <v>1925</v>
      </c>
      <c r="H2141" s="7" t="s">
        <v>117</v>
      </c>
      <c r="I2141" s="8">
        <v>1</v>
      </c>
      <c r="J2141" s="7" t="s">
        <v>2240</v>
      </c>
      <c r="K2141" s="9">
        <v>8</v>
      </c>
      <c r="L2141" t="str">
        <f t="shared" si="67"/>
        <v>FL-8</v>
      </c>
      <c r="M2141" s="7" t="s">
        <v>2241</v>
      </c>
      <c r="N2141" s="7" t="s">
        <v>2259</v>
      </c>
      <c r="O2141" s="7" t="s">
        <v>2243</v>
      </c>
      <c r="Q2141" s="10">
        <v>4119</v>
      </c>
      <c r="R2141" s="7" t="s">
        <v>5539</v>
      </c>
      <c r="S2141" s="11">
        <v>1</v>
      </c>
      <c r="T2141" s="12">
        <v>0</v>
      </c>
    </row>
    <row r="2142" spans="1:20" x14ac:dyDescent="0.25">
      <c r="A2142" s="7" t="s">
        <v>2239</v>
      </c>
      <c r="B2142" s="8" t="str">
        <f t="shared" si="66"/>
        <v>51210-FL-8</v>
      </c>
      <c r="C2142" s="7">
        <v>51210</v>
      </c>
      <c r="D2142" s="7" t="s">
        <v>1924</v>
      </c>
      <c r="E2142" s="7" t="s">
        <v>2191</v>
      </c>
      <c r="F2142" s="7" t="s">
        <v>1924</v>
      </c>
      <c r="G2142" s="7" t="s">
        <v>1925</v>
      </c>
      <c r="H2142" s="7" t="s">
        <v>117</v>
      </c>
      <c r="I2142" s="8">
        <v>1</v>
      </c>
      <c r="J2142" s="7" t="s">
        <v>2240</v>
      </c>
      <c r="K2142" s="9">
        <v>8</v>
      </c>
      <c r="L2142" t="str">
        <f t="shared" si="67"/>
        <v>FL-8</v>
      </c>
      <c r="M2142" s="7" t="s">
        <v>2241</v>
      </c>
      <c r="N2142" s="7" t="s">
        <v>2259</v>
      </c>
      <c r="O2142" s="7" t="s">
        <v>2243</v>
      </c>
      <c r="Q2142" s="10">
        <v>5119</v>
      </c>
      <c r="R2142" s="7" t="s">
        <v>5524</v>
      </c>
      <c r="S2142" s="11">
        <v>1</v>
      </c>
      <c r="T2142" s="12">
        <v>0</v>
      </c>
    </row>
    <row r="2143" spans="1:20" x14ac:dyDescent="0.25">
      <c r="A2143" s="7" t="s">
        <v>2239</v>
      </c>
      <c r="B2143" s="8" t="str">
        <f t="shared" si="66"/>
        <v>51210-FL-8</v>
      </c>
      <c r="C2143" s="7">
        <v>51210</v>
      </c>
      <c r="D2143" s="7" t="s">
        <v>1924</v>
      </c>
      <c r="E2143" s="7" t="s">
        <v>2191</v>
      </c>
      <c r="F2143" s="7" t="s">
        <v>1924</v>
      </c>
      <c r="G2143" s="7" t="s">
        <v>1925</v>
      </c>
      <c r="H2143" s="7" t="s">
        <v>117</v>
      </c>
      <c r="I2143" s="8">
        <v>1</v>
      </c>
      <c r="J2143" s="7" t="s">
        <v>2240</v>
      </c>
      <c r="K2143" s="9">
        <v>8</v>
      </c>
      <c r="L2143" t="str">
        <f t="shared" si="67"/>
        <v>FL-8</v>
      </c>
      <c r="M2143" s="7" t="s">
        <v>2241</v>
      </c>
      <c r="N2143" s="7" t="s">
        <v>2259</v>
      </c>
      <c r="O2143" s="7" t="s">
        <v>2243</v>
      </c>
      <c r="Q2143" s="10">
        <v>3119</v>
      </c>
      <c r="R2143" s="7" t="s">
        <v>5535</v>
      </c>
      <c r="S2143" s="11">
        <v>1</v>
      </c>
      <c r="T2143" s="12">
        <v>0</v>
      </c>
    </row>
    <row r="2144" spans="1:20" x14ac:dyDescent="0.25">
      <c r="A2144" s="7" t="s">
        <v>2239</v>
      </c>
      <c r="B2144" s="8" t="str">
        <f t="shared" si="66"/>
        <v>51210-FL-8</v>
      </c>
      <c r="C2144" s="7">
        <v>51210</v>
      </c>
      <c r="D2144" s="7" t="s">
        <v>1924</v>
      </c>
      <c r="E2144" s="7" t="s">
        <v>2191</v>
      </c>
      <c r="F2144" s="7" t="s">
        <v>1924</v>
      </c>
      <c r="G2144" s="7" t="s">
        <v>1925</v>
      </c>
      <c r="H2144" s="7" t="s">
        <v>117</v>
      </c>
      <c r="I2144" s="8">
        <v>1</v>
      </c>
      <c r="J2144" s="7" t="s">
        <v>2240</v>
      </c>
      <c r="K2144" s="9">
        <v>8</v>
      </c>
      <c r="L2144" t="str">
        <f t="shared" si="67"/>
        <v>FL-8</v>
      </c>
      <c r="M2144" s="7" t="s">
        <v>2241</v>
      </c>
      <c r="N2144" s="7" t="s">
        <v>2259</v>
      </c>
      <c r="O2144" s="7" t="s">
        <v>2243</v>
      </c>
      <c r="Q2144" s="10">
        <v>4119</v>
      </c>
      <c r="R2144" s="7" t="s">
        <v>5540</v>
      </c>
      <c r="S2144" s="11">
        <v>1</v>
      </c>
      <c r="T2144" s="12">
        <v>0</v>
      </c>
    </row>
    <row r="2145" spans="1:20" x14ac:dyDescent="0.25">
      <c r="A2145" s="7" t="s">
        <v>2239</v>
      </c>
      <c r="B2145" s="8" t="str">
        <f t="shared" si="66"/>
        <v>51210-FL-8</v>
      </c>
      <c r="C2145" s="7">
        <v>51210</v>
      </c>
      <c r="D2145" s="7" t="s">
        <v>1924</v>
      </c>
      <c r="E2145" s="7" t="s">
        <v>2191</v>
      </c>
      <c r="F2145" s="7" t="s">
        <v>1924</v>
      </c>
      <c r="G2145" s="7" t="s">
        <v>1925</v>
      </c>
      <c r="H2145" s="7" t="s">
        <v>117</v>
      </c>
      <c r="I2145" s="8">
        <v>1</v>
      </c>
      <c r="J2145" s="7" t="s">
        <v>2240</v>
      </c>
      <c r="K2145" s="9">
        <v>8</v>
      </c>
      <c r="L2145" t="str">
        <f t="shared" si="67"/>
        <v>FL-8</v>
      </c>
      <c r="M2145" s="7" t="s">
        <v>2241</v>
      </c>
      <c r="N2145" s="7" t="s">
        <v>2259</v>
      </c>
      <c r="O2145" s="7" t="s">
        <v>2243</v>
      </c>
      <c r="Q2145" s="10">
        <v>5119</v>
      </c>
      <c r="R2145" s="7" t="s">
        <v>5525</v>
      </c>
      <c r="S2145" s="11">
        <v>1</v>
      </c>
      <c r="T2145" s="12">
        <v>0</v>
      </c>
    </row>
    <row r="2146" spans="1:20" x14ac:dyDescent="0.25">
      <c r="A2146" s="7" t="s">
        <v>2239</v>
      </c>
      <c r="B2146" s="8" t="str">
        <f t="shared" si="66"/>
        <v>51210-FL-8</v>
      </c>
      <c r="C2146" s="7">
        <v>51210</v>
      </c>
      <c r="D2146" s="7" t="s">
        <v>1924</v>
      </c>
      <c r="E2146" s="7" t="s">
        <v>2191</v>
      </c>
      <c r="F2146" s="7" t="s">
        <v>1924</v>
      </c>
      <c r="G2146" s="7" t="s">
        <v>1925</v>
      </c>
      <c r="H2146" s="7" t="s">
        <v>117</v>
      </c>
      <c r="I2146" s="8">
        <v>1</v>
      </c>
      <c r="J2146" s="7" t="s">
        <v>2240</v>
      </c>
      <c r="K2146" s="9">
        <v>8</v>
      </c>
      <c r="L2146" t="str">
        <f t="shared" si="67"/>
        <v>FL-8</v>
      </c>
      <c r="M2146" s="7" t="s">
        <v>2241</v>
      </c>
      <c r="N2146" s="7" t="s">
        <v>2259</v>
      </c>
      <c r="O2146" s="7" t="s">
        <v>2243</v>
      </c>
      <c r="Q2146" s="10">
        <v>5119</v>
      </c>
      <c r="R2146" s="7" t="s">
        <v>5525</v>
      </c>
      <c r="S2146" s="11">
        <v>1</v>
      </c>
      <c r="T2146" s="12">
        <v>0</v>
      </c>
    </row>
    <row r="2147" spans="1:20" x14ac:dyDescent="0.25">
      <c r="A2147" s="7" t="s">
        <v>2239</v>
      </c>
      <c r="B2147" s="8" t="str">
        <f t="shared" si="66"/>
        <v>51210-FL-8</v>
      </c>
      <c r="C2147" s="7">
        <v>51210</v>
      </c>
      <c r="D2147" s="7" t="s">
        <v>1924</v>
      </c>
      <c r="E2147" s="7" t="s">
        <v>2191</v>
      </c>
      <c r="F2147" s="7" t="s">
        <v>1924</v>
      </c>
      <c r="G2147" s="7" t="s">
        <v>1925</v>
      </c>
      <c r="H2147" s="7" t="s">
        <v>117</v>
      </c>
      <c r="I2147" s="8">
        <v>1</v>
      </c>
      <c r="J2147" s="7" t="s">
        <v>2240</v>
      </c>
      <c r="K2147" s="9">
        <v>8</v>
      </c>
      <c r="L2147" t="str">
        <f t="shared" si="67"/>
        <v>FL-8</v>
      </c>
      <c r="M2147" s="7" t="s">
        <v>2241</v>
      </c>
      <c r="N2147" s="7" t="s">
        <v>2259</v>
      </c>
      <c r="O2147" s="7" t="s">
        <v>2243</v>
      </c>
      <c r="Q2147" s="10">
        <v>5119</v>
      </c>
      <c r="R2147" s="7" t="s">
        <v>5525</v>
      </c>
      <c r="S2147" s="11">
        <v>1</v>
      </c>
      <c r="T2147" s="12">
        <v>0</v>
      </c>
    </row>
    <row r="2148" spans="1:20" x14ac:dyDescent="0.25">
      <c r="A2148" s="7" t="s">
        <v>2239</v>
      </c>
      <c r="B2148" s="8" t="str">
        <f t="shared" si="66"/>
        <v>51210-FL-8</v>
      </c>
      <c r="C2148" s="7">
        <v>51210</v>
      </c>
      <c r="D2148" s="7" t="s">
        <v>1924</v>
      </c>
      <c r="E2148" s="7" t="s">
        <v>2191</v>
      </c>
      <c r="F2148" s="7" t="s">
        <v>1924</v>
      </c>
      <c r="G2148" s="7" t="s">
        <v>1925</v>
      </c>
      <c r="H2148" s="7" t="s">
        <v>117</v>
      </c>
      <c r="I2148" s="8">
        <v>1</v>
      </c>
      <c r="J2148" s="7" t="s">
        <v>2240</v>
      </c>
      <c r="K2148" s="9">
        <v>8</v>
      </c>
      <c r="L2148" t="str">
        <f t="shared" si="67"/>
        <v>FL-8</v>
      </c>
      <c r="M2148" s="7" t="s">
        <v>2241</v>
      </c>
      <c r="N2148" s="7" t="s">
        <v>2259</v>
      </c>
      <c r="O2148" s="7" t="s">
        <v>2243</v>
      </c>
      <c r="Q2148" s="10">
        <v>1119</v>
      </c>
      <c r="R2148" s="7" t="s">
        <v>5526</v>
      </c>
      <c r="S2148" s="11">
        <v>1</v>
      </c>
      <c r="T2148" s="12">
        <v>0</v>
      </c>
    </row>
    <row r="2149" spans="1:20" x14ac:dyDescent="0.25">
      <c r="A2149" s="7" t="s">
        <v>2239</v>
      </c>
      <c r="B2149" s="8" t="str">
        <f t="shared" si="66"/>
        <v>51210-FL-8</v>
      </c>
      <c r="C2149" s="7">
        <v>51210</v>
      </c>
      <c r="D2149" s="7" t="s">
        <v>1924</v>
      </c>
      <c r="E2149" s="7" t="s">
        <v>2191</v>
      </c>
      <c r="F2149" s="7" t="s">
        <v>1924</v>
      </c>
      <c r="G2149" s="7" t="s">
        <v>1925</v>
      </c>
      <c r="H2149" s="7" t="s">
        <v>117</v>
      </c>
      <c r="I2149" s="8">
        <v>1</v>
      </c>
      <c r="J2149" s="7" t="s">
        <v>2240</v>
      </c>
      <c r="K2149" s="9">
        <v>8</v>
      </c>
      <c r="L2149" t="str">
        <f t="shared" si="67"/>
        <v>FL-8</v>
      </c>
      <c r="M2149" s="7" t="s">
        <v>2241</v>
      </c>
      <c r="N2149" s="7" t="s">
        <v>2259</v>
      </c>
      <c r="O2149" s="7" t="s">
        <v>2243</v>
      </c>
      <c r="Q2149" s="10">
        <v>2119</v>
      </c>
      <c r="R2149" s="7" t="s">
        <v>5544</v>
      </c>
      <c r="S2149" s="11">
        <v>1</v>
      </c>
      <c r="T2149" s="12">
        <v>0</v>
      </c>
    </row>
    <row r="2150" spans="1:20" x14ac:dyDescent="0.25">
      <c r="A2150" s="7" t="s">
        <v>2239</v>
      </c>
      <c r="B2150" s="8" t="str">
        <f t="shared" si="66"/>
        <v>51210-FL-8</v>
      </c>
      <c r="C2150" s="7">
        <v>51210</v>
      </c>
      <c r="D2150" s="7" t="s">
        <v>1924</v>
      </c>
      <c r="E2150" s="7" t="s">
        <v>2191</v>
      </c>
      <c r="F2150" s="7" t="s">
        <v>1924</v>
      </c>
      <c r="G2150" s="7" t="s">
        <v>1925</v>
      </c>
      <c r="H2150" s="7" t="s">
        <v>117</v>
      </c>
      <c r="I2150" s="8">
        <v>1</v>
      </c>
      <c r="J2150" s="7" t="s">
        <v>2240</v>
      </c>
      <c r="K2150" s="9">
        <v>8</v>
      </c>
      <c r="L2150" t="str">
        <f t="shared" si="67"/>
        <v>FL-8</v>
      </c>
      <c r="M2150" s="7" t="s">
        <v>2241</v>
      </c>
      <c r="N2150" s="7" t="s">
        <v>2259</v>
      </c>
      <c r="O2150" s="7" t="s">
        <v>2243</v>
      </c>
      <c r="Q2150" s="10">
        <v>3119</v>
      </c>
      <c r="R2150" s="7" t="s">
        <v>5536</v>
      </c>
      <c r="S2150" s="11">
        <v>1</v>
      </c>
      <c r="T2150" s="12">
        <v>0</v>
      </c>
    </row>
    <row r="2151" spans="1:20" x14ac:dyDescent="0.25">
      <c r="A2151" s="7" t="s">
        <v>2239</v>
      </c>
      <c r="B2151" s="8" t="str">
        <f t="shared" si="66"/>
        <v>51210-FL-8</v>
      </c>
      <c r="C2151" s="7">
        <v>51210</v>
      </c>
      <c r="D2151" s="7" t="s">
        <v>1924</v>
      </c>
      <c r="E2151" s="7" t="s">
        <v>2191</v>
      </c>
      <c r="F2151" s="7" t="s">
        <v>1924</v>
      </c>
      <c r="G2151" s="7" t="s">
        <v>1925</v>
      </c>
      <c r="H2151" s="7" t="s">
        <v>117</v>
      </c>
      <c r="I2151" s="8">
        <v>1</v>
      </c>
      <c r="J2151" s="7" t="s">
        <v>2240</v>
      </c>
      <c r="K2151" s="9">
        <v>8</v>
      </c>
      <c r="L2151" t="str">
        <f t="shared" si="67"/>
        <v>FL-8</v>
      </c>
      <c r="M2151" s="7" t="s">
        <v>2241</v>
      </c>
      <c r="N2151" s="7" t="s">
        <v>2259</v>
      </c>
      <c r="O2151" s="7" t="s">
        <v>2243</v>
      </c>
      <c r="Q2151" s="10">
        <v>4119</v>
      </c>
      <c r="R2151" s="7" t="s">
        <v>5541</v>
      </c>
      <c r="S2151" s="11">
        <v>1</v>
      </c>
      <c r="T2151" s="12">
        <v>0</v>
      </c>
    </row>
    <row r="2152" spans="1:20" x14ac:dyDescent="0.25">
      <c r="A2152" s="7" t="s">
        <v>2239</v>
      </c>
      <c r="B2152" s="8" t="str">
        <f t="shared" si="66"/>
        <v>51210-FL-8</v>
      </c>
      <c r="C2152" s="7">
        <v>51210</v>
      </c>
      <c r="D2152" s="7" t="s">
        <v>1924</v>
      </c>
      <c r="E2152" s="7" t="s">
        <v>2191</v>
      </c>
      <c r="F2152" s="7" t="s">
        <v>1924</v>
      </c>
      <c r="G2152" s="7" t="s">
        <v>1925</v>
      </c>
      <c r="H2152" s="7" t="s">
        <v>117</v>
      </c>
      <c r="I2152" s="8">
        <v>1</v>
      </c>
      <c r="J2152" s="7" t="s">
        <v>2240</v>
      </c>
      <c r="K2152" s="9">
        <v>8</v>
      </c>
      <c r="L2152" t="str">
        <f t="shared" si="67"/>
        <v>FL-8</v>
      </c>
      <c r="M2152" s="7" t="s">
        <v>2241</v>
      </c>
      <c r="N2152" s="7" t="s">
        <v>2259</v>
      </c>
      <c r="O2152" s="7" t="s">
        <v>2243</v>
      </c>
      <c r="Q2152" s="10">
        <v>5119</v>
      </c>
      <c r="R2152" s="7" t="s">
        <v>5527</v>
      </c>
      <c r="S2152" s="11">
        <v>1</v>
      </c>
      <c r="T2152" s="12">
        <v>0</v>
      </c>
    </row>
    <row r="2153" spans="1:20" x14ac:dyDescent="0.25">
      <c r="A2153" s="7" t="s">
        <v>2239</v>
      </c>
      <c r="B2153" s="8" t="str">
        <f t="shared" si="66"/>
        <v>51210-FL-8</v>
      </c>
      <c r="C2153" s="7">
        <v>51210</v>
      </c>
      <c r="D2153" s="7" t="s">
        <v>1924</v>
      </c>
      <c r="E2153" s="7" t="s">
        <v>2191</v>
      </c>
      <c r="F2153" s="7" t="s">
        <v>1924</v>
      </c>
      <c r="G2153" s="7" t="s">
        <v>1925</v>
      </c>
      <c r="H2153" s="7" t="s">
        <v>117</v>
      </c>
      <c r="I2153" s="8">
        <v>1</v>
      </c>
      <c r="J2153" s="7" t="s">
        <v>2240</v>
      </c>
      <c r="K2153" s="9">
        <v>8</v>
      </c>
      <c r="L2153" t="str">
        <f t="shared" si="67"/>
        <v>FL-8</v>
      </c>
      <c r="M2153" s="7" t="s">
        <v>2241</v>
      </c>
      <c r="N2153" s="7" t="s">
        <v>2259</v>
      </c>
      <c r="O2153" s="7" t="s">
        <v>2243</v>
      </c>
      <c r="Q2153" s="10">
        <v>1119</v>
      </c>
      <c r="R2153" s="7" t="s">
        <v>5528</v>
      </c>
      <c r="S2153" s="11">
        <v>1</v>
      </c>
      <c r="T2153" s="12">
        <v>0</v>
      </c>
    </row>
    <row r="2154" spans="1:20" x14ac:dyDescent="0.25">
      <c r="A2154" s="7" t="s">
        <v>2239</v>
      </c>
      <c r="B2154" s="8" t="str">
        <f t="shared" si="66"/>
        <v>51210-FL-8</v>
      </c>
      <c r="C2154" s="7">
        <v>51210</v>
      </c>
      <c r="D2154" s="7" t="s">
        <v>1924</v>
      </c>
      <c r="E2154" s="7" t="s">
        <v>2191</v>
      </c>
      <c r="F2154" s="7" t="s">
        <v>1924</v>
      </c>
      <c r="G2154" s="7" t="s">
        <v>1925</v>
      </c>
      <c r="H2154" s="7" t="s">
        <v>117</v>
      </c>
      <c r="I2154" s="8">
        <v>1</v>
      </c>
      <c r="J2154" s="7" t="s">
        <v>2240</v>
      </c>
      <c r="K2154" s="9">
        <v>8</v>
      </c>
      <c r="L2154" t="str">
        <f t="shared" si="67"/>
        <v>FL-8</v>
      </c>
      <c r="M2154" s="7" t="s">
        <v>2241</v>
      </c>
      <c r="N2154" s="7" t="s">
        <v>2259</v>
      </c>
      <c r="O2154" s="7" t="s">
        <v>2243</v>
      </c>
      <c r="Q2154" s="10">
        <v>2119</v>
      </c>
      <c r="R2154" s="7" t="s">
        <v>5532</v>
      </c>
      <c r="S2154" s="11">
        <v>1</v>
      </c>
      <c r="T2154" s="12">
        <v>0</v>
      </c>
    </row>
    <row r="2155" spans="1:20" x14ac:dyDescent="0.25">
      <c r="A2155" s="7" t="s">
        <v>2239</v>
      </c>
      <c r="B2155" s="8" t="str">
        <f t="shared" si="66"/>
        <v>51210-FL-8</v>
      </c>
      <c r="C2155" s="7">
        <v>51210</v>
      </c>
      <c r="D2155" s="7" t="s">
        <v>1924</v>
      </c>
      <c r="E2155" s="7" t="s">
        <v>2191</v>
      </c>
      <c r="F2155" s="7" t="s">
        <v>1924</v>
      </c>
      <c r="G2155" s="7" t="s">
        <v>1925</v>
      </c>
      <c r="H2155" s="7" t="s">
        <v>117</v>
      </c>
      <c r="I2155" s="8">
        <v>1</v>
      </c>
      <c r="J2155" s="7" t="s">
        <v>2240</v>
      </c>
      <c r="K2155" s="9">
        <v>8</v>
      </c>
      <c r="L2155" t="str">
        <f t="shared" si="67"/>
        <v>FL-8</v>
      </c>
      <c r="M2155" s="7" t="s">
        <v>2241</v>
      </c>
      <c r="N2155" s="7" t="s">
        <v>2259</v>
      </c>
      <c r="O2155" s="7" t="s">
        <v>2243</v>
      </c>
      <c r="Q2155" s="10">
        <v>3119</v>
      </c>
      <c r="R2155" s="7" t="s">
        <v>5537</v>
      </c>
      <c r="S2155" s="11">
        <v>1</v>
      </c>
      <c r="T2155" s="12">
        <v>0</v>
      </c>
    </row>
    <row r="2156" spans="1:20" x14ac:dyDescent="0.25">
      <c r="A2156" s="7" t="s">
        <v>2239</v>
      </c>
      <c r="B2156" s="8" t="str">
        <f t="shared" si="66"/>
        <v>51210-FL-8</v>
      </c>
      <c r="C2156" s="7">
        <v>51210</v>
      </c>
      <c r="D2156" s="7" t="s">
        <v>1924</v>
      </c>
      <c r="E2156" s="7" t="s">
        <v>2191</v>
      </c>
      <c r="F2156" s="7" t="s">
        <v>1924</v>
      </c>
      <c r="G2156" s="7" t="s">
        <v>1925</v>
      </c>
      <c r="H2156" s="7" t="s">
        <v>117</v>
      </c>
      <c r="I2156" s="8">
        <v>1</v>
      </c>
      <c r="J2156" s="7" t="s">
        <v>2240</v>
      </c>
      <c r="K2156" s="9">
        <v>8</v>
      </c>
      <c r="L2156" t="str">
        <f t="shared" si="67"/>
        <v>FL-8</v>
      </c>
      <c r="M2156" s="7" t="s">
        <v>2241</v>
      </c>
      <c r="N2156" s="7" t="s">
        <v>2259</v>
      </c>
      <c r="O2156" s="7" t="s">
        <v>2243</v>
      </c>
      <c r="Q2156" s="10">
        <v>4119</v>
      </c>
      <c r="R2156" s="7" t="s">
        <v>5542</v>
      </c>
      <c r="S2156" s="11">
        <v>1</v>
      </c>
      <c r="T2156" s="12">
        <v>0</v>
      </c>
    </row>
    <row r="2157" spans="1:20" x14ac:dyDescent="0.25">
      <c r="A2157" s="7" t="s">
        <v>2239</v>
      </c>
      <c r="B2157" s="8" t="str">
        <f t="shared" si="66"/>
        <v>51210-FL-8</v>
      </c>
      <c r="C2157" s="7">
        <v>51210</v>
      </c>
      <c r="D2157" s="7" t="s">
        <v>1924</v>
      </c>
      <c r="E2157" s="7" t="s">
        <v>2191</v>
      </c>
      <c r="F2157" s="7" t="s">
        <v>1924</v>
      </c>
      <c r="G2157" s="7" t="s">
        <v>1925</v>
      </c>
      <c r="H2157" s="7" t="s">
        <v>117</v>
      </c>
      <c r="I2157" s="8">
        <v>1</v>
      </c>
      <c r="J2157" s="7" t="s">
        <v>2240</v>
      </c>
      <c r="K2157" s="9">
        <v>8</v>
      </c>
      <c r="L2157" t="str">
        <f t="shared" si="67"/>
        <v>FL-8</v>
      </c>
      <c r="M2157" s="7" t="s">
        <v>2241</v>
      </c>
      <c r="N2157" s="7" t="s">
        <v>2259</v>
      </c>
      <c r="O2157" s="7" t="s">
        <v>2243</v>
      </c>
      <c r="Q2157" s="10">
        <v>5119</v>
      </c>
      <c r="R2157" s="7" t="s">
        <v>5529</v>
      </c>
      <c r="S2157" s="11">
        <v>1</v>
      </c>
      <c r="T2157" s="12">
        <v>0</v>
      </c>
    </row>
    <row r="2158" spans="1:20" x14ac:dyDescent="0.25">
      <c r="A2158" s="7" t="s">
        <v>2239</v>
      </c>
      <c r="B2158" s="8" t="str">
        <f t="shared" si="66"/>
        <v>51210-FL-8</v>
      </c>
      <c r="C2158" s="7">
        <v>51210</v>
      </c>
      <c r="D2158" s="7" t="s">
        <v>1924</v>
      </c>
      <c r="E2158" s="7" t="s">
        <v>2191</v>
      </c>
      <c r="F2158" s="7" t="s">
        <v>1924</v>
      </c>
      <c r="G2158" s="7" t="s">
        <v>1925</v>
      </c>
      <c r="H2158" s="7" t="s">
        <v>117</v>
      </c>
      <c r="I2158" s="8">
        <v>1</v>
      </c>
      <c r="J2158" s="7" t="s">
        <v>2240</v>
      </c>
      <c r="K2158" s="9">
        <v>8</v>
      </c>
      <c r="L2158" t="str">
        <f t="shared" si="67"/>
        <v>FL-8</v>
      </c>
      <c r="M2158" s="7" t="s">
        <v>2241</v>
      </c>
      <c r="N2158" s="7" t="s">
        <v>2259</v>
      </c>
      <c r="O2158" s="7" t="s">
        <v>2243</v>
      </c>
      <c r="Q2158" s="10">
        <v>1119</v>
      </c>
      <c r="R2158" s="7" t="s">
        <v>5530</v>
      </c>
      <c r="S2158" s="11">
        <v>1</v>
      </c>
      <c r="T2158" s="12">
        <v>0</v>
      </c>
    </row>
    <row r="2159" spans="1:20" x14ac:dyDescent="0.25">
      <c r="A2159" s="7" t="s">
        <v>2239</v>
      </c>
      <c r="B2159" s="8" t="str">
        <f t="shared" si="66"/>
        <v>51210-FL-8</v>
      </c>
      <c r="C2159" s="7">
        <v>51210</v>
      </c>
      <c r="D2159" s="7" t="s">
        <v>1924</v>
      </c>
      <c r="E2159" s="7" t="s">
        <v>2191</v>
      </c>
      <c r="F2159" s="7" t="s">
        <v>1924</v>
      </c>
      <c r="G2159" s="7" t="s">
        <v>1925</v>
      </c>
      <c r="H2159" s="7" t="s">
        <v>117</v>
      </c>
      <c r="I2159" s="8">
        <v>1</v>
      </c>
      <c r="J2159" s="7" t="s">
        <v>2240</v>
      </c>
      <c r="K2159" s="9">
        <v>8</v>
      </c>
      <c r="L2159" t="str">
        <f t="shared" si="67"/>
        <v>FL-8</v>
      </c>
      <c r="M2159" s="7" t="s">
        <v>2241</v>
      </c>
      <c r="N2159" s="7" t="s">
        <v>2259</v>
      </c>
      <c r="O2159" s="7" t="s">
        <v>2243</v>
      </c>
      <c r="Q2159" s="10">
        <v>2119</v>
      </c>
      <c r="R2159" s="7" t="s">
        <v>5533</v>
      </c>
      <c r="S2159" s="11">
        <v>1</v>
      </c>
      <c r="T2159" s="12">
        <v>0</v>
      </c>
    </row>
    <row r="2160" spans="1:20" x14ac:dyDescent="0.25">
      <c r="A2160" s="7" t="s">
        <v>2239</v>
      </c>
      <c r="B2160" s="8" t="str">
        <f t="shared" si="66"/>
        <v>51210-FL-8</v>
      </c>
      <c r="C2160" s="7">
        <v>51210</v>
      </c>
      <c r="D2160" s="7" t="s">
        <v>1924</v>
      </c>
      <c r="E2160" s="7" t="s">
        <v>2191</v>
      </c>
      <c r="F2160" s="7" t="s">
        <v>1924</v>
      </c>
      <c r="G2160" s="7" t="s">
        <v>1925</v>
      </c>
      <c r="H2160" s="7" t="s">
        <v>117</v>
      </c>
      <c r="I2160" s="8">
        <v>1</v>
      </c>
      <c r="J2160" s="7" t="s">
        <v>2240</v>
      </c>
      <c r="K2160" s="9">
        <v>8</v>
      </c>
      <c r="L2160" t="str">
        <f t="shared" si="67"/>
        <v>FL-8</v>
      </c>
      <c r="M2160" s="7" t="s">
        <v>2241</v>
      </c>
      <c r="N2160" s="7" t="s">
        <v>2259</v>
      </c>
      <c r="O2160" s="7" t="s">
        <v>2243</v>
      </c>
      <c r="Q2160" s="10">
        <v>3119</v>
      </c>
      <c r="R2160" s="7" t="s">
        <v>5538</v>
      </c>
      <c r="S2160" s="11">
        <v>1</v>
      </c>
      <c r="T2160" s="12">
        <v>0</v>
      </c>
    </row>
    <row r="2161" spans="1:20" x14ac:dyDescent="0.25">
      <c r="A2161" s="7" t="s">
        <v>2239</v>
      </c>
      <c r="B2161" s="8" t="str">
        <f t="shared" si="66"/>
        <v>51210-FL-8</v>
      </c>
      <c r="C2161" s="7">
        <v>51210</v>
      </c>
      <c r="D2161" s="7" t="s">
        <v>1924</v>
      </c>
      <c r="E2161" s="7" t="s">
        <v>2191</v>
      </c>
      <c r="F2161" s="7" t="s">
        <v>1924</v>
      </c>
      <c r="G2161" s="7" t="s">
        <v>1925</v>
      </c>
      <c r="H2161" s="7" t="s">
        <v>117</v>
      </c>
      <c r="I2161" s="8">
        <v>1</v>
      </c>
      <c r="J2161" s="7" t="s">
        <v>2240</v>
      </c>
      <c r="K2161" s="9">
        <v>8</v>
      </c>
      <c r="L2161" t="str">
        <f t="shared" si="67"/>
        <v>FL-8</v>
      </c>
      <c r="M2161" s="7" t="s">
        <v>2241</v>
      </c>
      <c r="N2161" s="7" t="s">
        <v>2259</v>
      </c>
      <c r="O2161" s="7" t="s">
        <v>2243</v>
      </c>
      <c r="Q2161" s="10">
        <v>4119</v>
      </c>
      <c r="R2161" s="7" t="s">
        <v>5543</v>
      </c>
      <c r="S2161" s="11">
        <v>1</v>
      </c>
      <c r="T2161" s="12">
        <v>0</v>
      </c>
    </row>
    <row r="2162" spans="1:20" x14ac:dyDescent="0.25">
      <c r="A2162" s="7" t="s">
        <v>2239</v>
      </c>
      <c r="B2162" s="8" t="str">
        <f t="shared" si="66"/>
        <v>51210-FL-8</v>
      </c>
      <c r="C2162" s="7">
        <v>51210</v>
      </c>
      <c r="D2162" s="7" t="s">
        <v>1924</v>
      </c>
      <c r="E2162" s="7" t="s">
        <v>2191</v>
      </c>
      <c r="F2162" s="7" t="s">
        <v>1924</v>
      </c>
      <c r="G2162" s="7" t="s">
        <v>1925</v>
      </c>
      <c r="H2162" s="7" t="s">
        <v>117</v>
      </c>
      <c r="I2162" s="8">
        <v>1</v>
      </c>
      <c r="J2162" s="7" t="s">
        <v>2240</v>
      </c>
      <c r="K2162" s="9">
        <v>8</v>
      </c>
      <c r="L2162" t="str">
        <f t="shared" si="67"/>
        <v>FL-8</v>
      </c>
      <c r="M2162" s="7" t="s">
        <v>2241</v>
      </c>
      <c r="N2162" s="7" t="s">
        <v>2259</v>
      </c>
      <c r="O2162" s="7" t="s">
        <v>2243</v>
      </c>
      <c r="Q2162" s="10">
        <v>5119</v>
      </c>
      <c r="R2162" s="7" t="s">
        <v>5531</v>
      </c>
      <c r="S2162" s="11">
        <v>1</v>
      </c>
      <c r="T2162" s="12">
        <v>0</v>
      </c>
    </row>
    <row r="2163" spans="1:20" x14ac:dyDescent="0.25">
      <c r="A2163" s="7" t="s">
        <v>2239</v>
      </c>
      <c r="B2163" s="8" t="str">
        <f t="shared" si="66"/>
        <v>51210-FR-8</v>
      </c>
      <c r="C2163" s="7">
        <v>51210</v>
      </c>
      <c r="D2163" s="7" t="s">
        <v>1924</v>
      </c>
      <c r="E2163" s="7" t="s">
        <v>2191</v>
      </c>
      <c r="F2163" s="7" t="s">
        <v>1924</v>
      </c>
      <c r="G2163" s="7" t="s">
        <v>1925</v>
      </c>
      <c r="H2163" s="7" t="s">
        <v>117</v>
      </c>
      <c r="I2163" s="8">
        <v>2</v>
      </c>
      <c r="J2163" s="7" t="s">
        <v>2244</v>
      </c>
      <c r="K2163" s="9">
        <v>8</v>
      </c>
      <c r="L2163" t="str">
        <f t="shared" si="67"/>
        <v>FR-8</v>
      </c>
      <c r="M2163" s="7" t="s">
        <v>2241</v>
      </c>
      <c r="N2163" s="7" t="s">
        <v>2186</v>
      </c>
      <c r="O2163" s="7" t="s">
        <v>2243</v>
      </c>
      <c r="Q2163" s="10">
        <v>3742</v>
      </c>
      <c r="R2163" s="7" t="s">
        <v>5534</v>
      </c>
      <c r="S2163" s="11">
        <v>1</v>
      </c>
      <c r="T2163" s="12">
        <v>0</v>
      </c>
    </row>
    <row r="2164" spans="1:20" x14ac:dyDescent="0.25">
      <c r="A2164" s="7" t="s">
        <v>2239</v>
      </c>
      <c r="B2164" s="8" t="str">
        <f t="shared" si="66"/>
        <v>51210-FR-8</v>
      </c>
      <c r="C2164" s="7">
        <v>51210</v>
      </c>
      <c r="D2164" s="7" t="s">
        <v>1924</v>
      </c>
      <c r="E2164" s="7" t="s">
        <v>2191</v>
      </c>
      <c r="F2164" s="7" t="s">
        <v>1924</v>
      </c>
      <c r="G2164" s="7" t="s">
        <v>1925</v>
      </c>
      <c r="H2164" s="7" t="s">
        <v>117</v>
      </c>
      <c r="I2164" s="8">
        <v>2</v>
      </c>
      <c r="J2164" s="7" t="s">
        <v>2244</v>
      </c>
      <c r="K2164" s="9">
        <v>8</v>
      </c>
      <c r="L2164" t="str">
        <f t="shared" si="67"/>
        <v>FR-8</v>
      </c>
      <c r="M2164" s="7" t="s">
        <v>2241</v>
      </c>
      <c r="N2164" s="7" t="s">
        <v>2186</v>
      </c>
      <c r="O2164" s="7" t="s">
        <v>2243</v>
      </c>
      <c r="Q2164" s="10">
        <v>5742</v>
      </c>
      <c r="R2164" s="7" t="s">
        <v>5524</v>
      </c>
      <c r="S2164" s="11">
        <v>1</v>
      </c>
      <c r="T2164" s="12">
        <v>0</v>
      </c>
    </row>
    <row r="2165" spans="1:20" x14ac:dyDescent="0.25">
      <c r="A2165" s="7" t="s">
        <v>2239</v>
      </c>
      <c r="B2165" s="8" t="str">
        <f t="shared" si="66"/>
        <v>51210-FR-8</v>
      </c>
      <c r="C2165" s="7">
        <v>51210</v>
      </c>
      <c r="D2165" s="7" t="s">
        <v>1924</v>
      </c>
      <c r="E2165" s="7" t="s">
        <v>2191</v>
      </c>
      <c r="F2165" s="7" t="s">
        <v>1924</v>
      </c>
      <c r="G2165" s="7" t="s">
        <v>1925</v>
      </c>
      <c r="H2165" s="7" t="s">
        <v>117</v>
      </c>
      <c r="I2165" s="8">
        <v>2</v>
      </c>
      <c r="J2165" s="7" t="s">
        <v>2244</v>
      </c>
      <c r="K2165" s="9">
        <v>8</v>
      </c>
      <c r="L2165" t="str">
        <f t="shared" si="67"/>
        <v>FR-8</v>
      </c>
      <c r="M2165" s="7" t="s">
        <v>2241</v>
      </c>
      <c r="N2165" s="7" t="s">
        <v>2186</v>
      </c>
      <c r="O2165" s="7" t="s">
        <v>2243</v>
      </c>
      <c r="Q2165" s="10">
        <v>3742</v>
      </c>
      <c r="R2165" s="7" t="s">
        <v>5535</v>
      </c>
      <c r="S2165" s="11">
        <v>1</v>
      </c>
      <c r="T2165" s="12">
        <v>0</v>
      </c>
    </row>
    <row r="2166" spans="1:20" x14ac:dyDescent="0.25">
      <c r="A2166" s="7" t="s">
        <v>2239</v>
      </c>
      <c r="B2166" s="8" t="str">
        <f t="shared" si="66"/>
        <v>51210-FR-8</v>
      </c>
      <c r="C2166" s="7">
        <v>51210</v>
      </c>
      <c r="D2166" s="7" t="s">
        <v>1924</v>
      </c>
      <c r="E2166" s="7" t="s">
        <v>2191</v>
      </c>
      <c r="F2166" s="7" t="s">
        <v>1924</v>
      </c>
      <c r="G2166" s="7" t="s">
        <v>1925</v>
      </c>
      <c r="H2166" s="7" t="s">
        <v>117</v>
      </c>
      <c r="I2166" s="8">
        <v>2</v>
      </c>
      <c r="J2166" s="7" t="s">
        <v>2244</v>
      </c>
      <c r="K2166" s="9">
        <v>8</v>
      </c>
      <c r="L2166" t="str">
        <f t="shared" si="67"/>
        <v>FR-8</v>
      </c>
      <c r="M2166" s="7" t="s">
        <v>2241</v>
      </c>
      <c r="N2166" s="7" t="s">
        <v>2186</v>
      </c>
      <c r="O2166" s="7" t="s">
        <v>2243</v>
      </c>
      <c r="Q2166" s="10">
        <v>5742</v>
      </c>
      <c r="R2166" s="7" t="s">
        <v>5525</v>
      </c>
      <c r="S2166" s="11">
        <v>1</v>
      </c>
      <c r="T2166" s="12">
        <v>0</v>
      </c>
    </row>
    <row r="2167" spans="1:20" x14ac:dyDescent="0.25">
      <c r="A2167" s="7" t="s">
        <v>2239</v>
      </c>
      <c r="B2167" s="8" t="str">
        <f t="shared" si="66"/>
        <v>51210-FR-8</v>
      </c>
      <c r="C2167" s="7">
        <v>51210</v>
      </c>
      <c r="D2167" s="7" t="s">
        <v>1924</v>
      </c>
      <c r="E2167" s="7" t="s">
        <v>2191</v>
      </c>
      <c r="F2167" s="7" t="s">
        <v>1924</v>
      </c>
      <c r="G2167" s="7" t="s">
        <v>1925</v>
      </c>
      <c r="H2167" s="7" t="s">
        <v>117</v>
      </c>
      <c r="I2167" s="8">
        <v>2</v>
      </c>
      <c r="J2167" s="7" t="s">
        <v>2244</v>
      </c>
      <c r="K2167" s="9">
        <v>8</v>
      </c>
      <c r="L2167" t="str">
        <f t="shared" si="67"/>
        <v>FR-8</v>
      </c>
      <c r="M2167" s="7" t="s">
        <v>2241</v>
      </c>
      <c r="N2167" s="7" t="s">
        <v>2186</v>
      </c>
      <c r="O2167" s="7" t="s">
        <v>2243</v>
      </c>
      <c r="Q2167" s="10">
        <v>5742</v>
      </c>
      <c r="R2167" s="7" t="s">
        <v>5525</v>
      </c>
      <c r="S2167" s="11">
        <v>1</v>
      </c>
      <c r="T2167" s="12">
        <v>0</v>
      </c>
    </row>
    <row r="2168" spans="1:20" x14ac:dyDescent="0.25">
      <c r="A2168" s="7" t="s">
        <v>2239</v>
      </c>
      <c r="B2168" s="8" t="str">
        <f t="shared" si="66"/>
        <v>51210-FR-8</v>
      </c>
      <c r="C2168" s="7">
        <v>51210</v>
      </c>
      <c r="D2168" s="7" t="s">
        <v>1924</v>
      </c>
      <c r="E2168" s="7" t="s">
        <v>2191</v>
      </c>
      <c r="F2168" s="7" t="s">
        <v>1924</v>
      </c>
      <c r="G2168" s="7" t="s">
        <v>1925</v>
      </c>
      <c r="H2168" s="7" t="s">
        <v>117</v>
      </c>
      <c r="I2168" s="8">
        <v>2</v>
      </c>
      <c r="J2168" s="7" t="s">
        <v>2244</v>
      </c>
      <c r="K2168" s="9">
        <v>8</v>
      </c>
      <c r="L2168" t="str">
        <f t="shared" si="67"/>
        <v>FR-8</v>
      </c>
      <c r="M2168" s="7" t="s">
        <v>2241</v>
      </c>
      <c r="N2168" s="7" t="s">
        <v>2186</v>
      </c>
      <c r="O2168" s="7" t="s">
        <v>2243</v>
      </c>
      <c r="Q2168" s="10">
        <v>1742</v>
      </c>
      <c r="R2168" s="7" t="s">
        <v>5526</v>
      </c>
      <c r="S2168" s="11">
        <v>1</v>
      </c>
      <c r="T2168" s="12">
        <v>0</v>
      </c>
    </row>
    <row r="2169" spans="1:20" x14ac:dyDescent="0.25">
      <c r="A2169" s="7" t="s">
        <v>2239</v>
      </c>
      <c r="B2169" s="8" t="str">
        <f t="shared" si="66"/>
        <v>51210-FR-8</v>
      </c>
      <c r="C2169" s="7">
        <v>51210</v>
      </c>
      <c r="D2169" s="7" t="s">
        <v>1924</v>
      </c>
      <c r="E2169" s="7" t="s">
        <v>2191</v>
      </c>
      <c r="F2169" s="7" t="s">
        <v>1924</v>
      </c>
      <c r="G2169" s="7" t="s">
        <v>1925</v>
      </c>
      <c r="H2169" s="7" t="s">
        <v>117</v>
      </c>
      <c r="I2169" s="8">
        <v>2</v>
      </c>
      <c r="J2169" s="7" t="s">
        <v>2244</v>
      </c>
      <c r="K2169" s="9">
        <v>8</v>
      </c>
      <c r="L2169" t="str">
        <f t="shared" si="67"/>
        <v>FR-8</v>
      </c>
      <c r="M2169" s="7" t="s">
        <v>2241</v>
      </c>
      <c r="N2169" s="7" t="s">
        <v>2186</v>
      </c>
      <c r="O2169" s="7" t="s">
        <v>2243</v>
      </c>
      <c r="Q2169" s="10">
        <v>3742</v>
      </c>
      <c r="R2169" s="7" t="s">
        <v>5536</v>
      </c>
      <c r="S2169" s="11">
        <v>1</v>
      </c>
      <c r="T2169" s="12">
        <v>0</v>
      </c>
    </row>
    <row r="2170" spans="1:20" x14ac:dyDescent="0.25">
      <c r="A2170" s="7" t="s">
        <v>2239</v>
      </c>
      <c r="B2170" s="8" t="str">
        <f t="shared" si="66"/>
        <v>51210-FR-8</v>
      </c>
      <c r="C2170" s="7">
        <v>51210</v>
      </c>
      <c r="D2170" s="7" t="s">
        <v>1924</v>
      </c>
      <c r="E2170" s="7" t="s">
        <v>2191</v>
      </c>
      <c r="F2170" s="7" t="s">
        <v>1924</v>
      </c>
      <c r="G2170" s="7" t="s">
        <v>1925</v>
      </c>
      <c r="H2170" s="7" t="s">
        <v>117</v>
      </c>
      <c r="I2170" s="8">
        <v>2</v>
      </c>
      <c r="J2170" s="7" t="s">
        <v>2244</v>
      </c>
      <c r="K2170" s="9">
        <v>8</v>
      </c>
      <c r="L2170" t="str">
        <f t="shared" si="67"/>
        <v>FR-8</v>
      </c>
      <c r="M2170" s="7" t="s">
        <v>2241</v>
      </c>
      <c r="N2170" s="7" t="s">
        <v>2186</v>
      </c>
      <c r="O2170" s="7" t="s">
        <v>2243</v>
      </c>
      <c r="Q2170" s="10">
        <v>5742</v>
      </c>
      <c r="R2170" s="7" t="s">
        <v>5527</v>
      </c>
      <c r="S2170" s="11">
        <v>1</v>
      </c>
      <c r="T2170" s="12">
        <v>0</v>
      </c>
    </row>
    <row r="2171" spans="1:20" x14ac:dyDescent="0.25">
      <c r="A2171" s="7" t="s">
        <v>2239</v>
      </c>
      <c r="B2171" s="8" t="str">
        <f t="shared" si="66"/>
        <v>51210-FR-8</v>
      </c>
      <c r="C2171" s="7">
        <v>51210</v>
      </c>
      <c r="D2171" s="7" t="s">
        <v>1924</v>
      </c>
      <c r="E2171" s="7" t="s">
        <v>2191</v>
      </c>
      <c r="F2171" s="7" t="s">
        <v>1924</v>
      </c>
      <c r="G2171" s="7" t="s">
        <v>1925</v>
      </c>
      <c r="H2171" s="7" t="s">
        <v>117</v>
      </c>
      <c r="I2171" s="8">
        <v>2</v>
      </c>
      <c r="J2171" s="7" t="s">
        <v>2244</v>
      </c>
      <c r="K2171" s="9">
        <v>8</v>
      </c>
      <c r="L2171" t="str">
        <f t="shared" si="67"/>
        <v>FR-8</v>
      </c>
      <c r="M2171" s="7" t="s">
        <v>2241</v>
      </c>
      <c r="N2171" s="7" t="s">
        <v>2186</v>
      </c>
      <c r="O2171" s="7" t="s">
        <v>2243</v>
      </c>
      <c r="Q2171" s="10">
        <v>1742</v>
      </c>
      <c r="R2171" s="7" t="s">
        <v>5528</v>
      </c>
      <c r="S2171" s="11">
        <v>1</v>
      </c>
      <c r="T2171" s="12">
        <v>0</v>
      </c>
    </row>
    <row r="2172" spans="1:20" x14ac:dyDescent="0.25">
      <c r="A2172" s="7" t="s">
        <v>2239</v>
      </c>
      <c r="B2172" s="8" t="str">
        <f t="shared" si="66"/>
        <v>51210-FR-8</v>
      </c>
      <c r="C2172" s="7">
        <v>51210</v>
      </c>
      <c r="D2172" s="7" t="s">
        <v>1924</v>
      </c>
      <c r="E2172" s="7" t="s">
        <v>2191</v>
      </c>
      <c r="F2172" s="7" t="s">
        <v>1924</v>
      </c>
      <c r="G2172" s="7" t="s">
        <v>1925</v>
      </c>
      <c r="H2172" s="7" t="s">
        <v>117</v>
      </c>
      <c r="I2172" s="8">
        <v>2</v>
      </c>
      <c r="J2172" s="7" t="s">
        <v>2244</v>
      </c>
      <c r="K2172" s="9">
        <v>8</v>
      </c>
      <c r="L2172" t="str">
        <f t="shared" si="67"/>
        <v>FR-8</v>
      </c>
      <c r="M2172" s="7" t="s">
        <v>2241</v>
      </c>
      <c r="N2172" s="7" t="s">
        <v>2186</v>
      </c>
      <c r="O2172" s="7" t="s">
        <v>2243</v>
      </c>
      <c r="Q2172" s="10">
        <v>3742</v>
      </c>
      <c r="R2172" s="7" t="s">
        <v>5537</v>
      </c>
      <c r="S2172" s="11">
        <v>1</v>
      </c>
      <c r="T2172" s="12">
        <v>0</v>
      </c>
    </row>
    <row r="2173" spans="1:20" x14ac:dyDescent="0.25">
      <c r="A2173" s="7" t="s">
        <v>2239</v>
      </c>
      <c r="B2173" s="8" t="str">
        <f t="shared" si="66"/>
        <v>51210-FR-8</v>
      </c>
      <c r="C2173" s="7">
        <v>51210</v>
      </c>
      <c r="D2173" s="7" t="s">
        <v>1924</v>
      </c>
      <c r="E2173" s="7" t="s">
        <v>2191</v>
      </c>
      <c r="F2173" s="7" t="s">
        <v>1924</v>
      </c>
      <c r="G2173" s="7" t="s">
        <v>1925</v>
      </c>
      <c r="H2173" s="7" t="s">
        <v>117</v>
      </c>
      <c r="I2173" s="8">
        <v>2</v>
      </c>
      <c r="J2173" s="7" t="s">
        <v>2244</v>
      </c>
      <c r="K2173" s="9">
        <v>8</v>
      </c>
      <c r="L2173" t="str">
        <f t="shared" si="67"/>
        <v>FR-8</v>
      </c>
      <c r="M2173" s="7" t="s">
        <v>2241</v>
      </c>
      <c r="N2173" s="7" t="s">
        <v>2186</v>
      </c>
      <c r="O2173" s="7" t="s">
        <v>2243</v>
      </c>
      <c r="Q2173" s="10">
        <v>5742</v>
      </c>
      <c r="R2173" s="7" t="s">
        <v>5529</v>
      </c>
      <c r="S2173" s="11">
        <v>1</v>
      </c>
      <c r="T2173" s="12">
        <v>0</v>
      </c>
    </row>
    <row r="2174" spans="1:20" x14ac:dyDescent="0.25">
      <c r="A2174" s="7" t="s">
        <v>2239</v>
      </c>
      <c r="B2174" s="8" t="str">
        <f t="shared" si="66"/>
        <v>51210-FR-8</v>
      </c>
      <c r="C2174" s="7">
        <v>51210</v>
      </c>
      <c r="D2174" s="7" t="s">
        <v>1924</v>
      </c>
      <c r="E2174" s="7" t="s">
        <v>2191</v>
      </c>
      <c r="F2174" s="7" t="s">
        <v>1924</v>
      </c>
      <c r="G2174" s="7" t="s">
        <v>1925</v>
      </c>
      <c r="H2174" s="7" t="s">
        <v>117</v>
      </c>
      <c r="I2174" s="8">
        <v>2</v>
      </c>
      <c r="J2174" s="7" t="s">
        <v>2244</v>
      </c>
      <c r="K2174" s="9">
        <v>8</v>
      </c>
      <c r="L2174" t="str">
        <f t="shared" si="67"/>
        <v>FR-8</v>
      </c>
      <c r="M2174" s="7" t="s">
        <v>2241</v>
      </c>
      <c r="N2174" s="7" t="s">
        <v>2186</v>
      </c>
      <c r="O2174" s="7" t="s">
        <v>2243</v>
      </c>
      <c r="Q2174" s="10">
        <v>1742</v>
      </c>
      <c r="R2174" s="7" t="s">
        <v>5530</v>
      </c>
      <c r="S2174" s="11">
        <v>1</v>
      </c>
      <c r="T2174" s="12">
        <v>0</v>
      </c>
    </row>
    <row r="2175" spans="1:20" x14ac:dyDescent="0.25">
      <c r="A2175" s="7" t="s">
        <v>2239</v>
      </c>
      <c r="B2175" s="8" t="str">
        <f t="shared" si="66"/>
        <v>51210-FR-8</v>
      </c>
      <c r="C2175" s="7">
        <v>51210</v>
      </c>
      <c r="D2175" s="7" t="s">
        <v>1924</v>
      </c>
      <c r="E2175" s="7" t="s">
        <v>2191</v>
      </c>
      <c r="F2175" s="7" t="s">
        <v>1924</v>
      </c>
      <c r="G2175" s="7" t="s">
        <v>1925</v>
      </c>
      <c r="H2175" s="7" t="s">
        <v>117</v>
      </c>
      <c r="I2175" s="8">
        <v>2</v>
      </c>
      <c r="J2175" s="7" t="s">
        <v>2244</v>
      </c>
      <c r="K2175" s="9">
        <v>8</v>
      </c>
      <c r="L2175" t="str">
        <f t="shared" si="67"/>
        <v>FR-8</v>
      </c>
      <c r="M2175" s="7" t="s">
        <v>2241</v>
      </c>
      <c r="N2175" s="7" t="s">
        <v>2186</v>
      </c>
      <c r="O2175" s="7" t="s">
        <v>2243</v>
      </c>
      <c r="Q2175" s="10">
        <v>3742</v>
      </c>
      <c r="R2175" s="7" t="s">
        <v>5538</v>
      </c>
      <c r="S2175" s="11">
        <v>1</v>
      </c>
      <c r="T2175" s="12">
        <v>0</v>
      </c>
    </row>
    <row r="2176" spans="1:20" x14ac:dyDescent="0.25">
      <c r="A2176" s="7" t="s">
        <v>2239</v>
      </c>
      <c r="B2176" s="8" t="str">
        <f t="shared" si="66"/>
        <v>51210-FR-8</v>
      </c>
      <c r="C2176" s="7">
        <v>51210</v>
      </c>
      <c r="D2176" s="7" t="s">
        <v>1924</v>
      </c>
      <c r="E2176" s="7" t="s">
        <v>2191</v>
      </c>
      <c r="F2176" s="7" t="s">
        <v>1924</v>
      </c>
      <c r="G2176" s="7" t="s">
        <v>1925</v>
      </c>
      <c r="H2176" s="7" t="s">
        <v>117</v>
      </c>
      <c r="I2176" s="8">
        <v>2</v>
      </c>
      <c r="J2176" s="7" t="s">
        <v>2244</v>
      </c>
      <c r="K2176" s="9">
        <v>8</v>
      </c>
      <c r="L2176" t="str">
        <f t="shared" si="67"/>
        <v>FR-8</v>
      </c>
      <c r="M2176" s="7" t="s">
        <v>2241</v>
      </c>
      <c r="N2176" s="7" t="s">
        <v>2186</v>
      </c>
      <c r="O2176" s="7" t="s">
        <v>2243</v>
      </c>
      <c r="Q2176" s="10">
        <v>5742</v>
      </c>
      <c r="R2176" s="7" t="s">
        <v>5531</v>
      </c>
      <c r="S2176" s="11">
        <v>1</v>
      </c>
      <c r="T2176" s="12">
        <v>0</v>
      </c>
    </row>
    <row r="2177" spans="1:20" x14ac:dyDescent="0.25">
      <c r="A2177" s="7" t="s">
        <v>2239</v>
      </c>
      <c r="B2177" s="8" t="str">
        <f t="shared" si="66"/>
        <v>51211-FL-8</v>
      </c>
      <c r="C2177" s="7">
        <v>51211</v>
      </c>
      <c r="D2177" s="7" t="s">
        <v>830</v>
      </c>
      <c r="E2177" s="7" t="s">
        <v>2191</v>
      </c>
      <c r="F2177" s="7" t="s">
        <v>830</v>
      </c>
      <c r="G2177" s="7" t="s">
        <v>833</v>
      </c>
      <c r="H2177" s="7" t="s">
        <v>326</v>
      </c>
      <c r="I2177" s="8">
        <v>1</v>
      </c>
      <c r="J2177" s="7" t="s">
        <v>2240</v>
      </c>
      <c r="K2177" s="9">
        <v>8</v>
      </c>
      <c r="L2177" t="str">
        <f t="shared" si="67"/>
        <v>FL-8</v>
      </c>
      <c r="M2177" s="7" t="s">
        <v>2241</v>
      </c>
      <c r="N2177" s="7" t="s">
        <v>2383</v>
      </c>
      <c r="O2177" s="7" t="s">
        <v>2243</v>
      </c>
      <c r="Q2177" s="10">
        <v>3118</v>
      </c>
      <c r="R2177" s="7" t="s">
        <v>5534</v>
      </c>
      <c r="S2177" s="11">
        <v>1</v>
      </c>
      <c r="T2177" s="12">
        <v>0</v>
      </c>
    </row>
    <row r="2178" spans="1:20" x14ac:dyDescent="0.25">
      <c r="A2178" s="7" t="s">
        <v>2239</v>
      </c>
      <c r="B2178" s="8" t="str">
        <f t="shared" si="66"/>
        <v>51211-FL-8</v>
      </c>
      <c r="C2178" s="7">
        <v>51211</v>
      </c>
      <c r="D2178" s="7" t="s">
        <v>830</v>
      </c>
      <c r="E2178" s="7" t="s">
        <v>2191</v>
      </c>
      <c r="F2178" s="7" t="s">
        <v>830</v>
      </c>
      <c r="G2178" s="7" t="s">
        <v>833</v>
      </c>
      <c r="H2178" s="7" t="s">
        <v>326</v>
      </c>
      <c r="I2178" s="8">
        <v>1</v>
      </c>
      <c r="J2178" s="7" t="s">
        <v>2240</v>
      </c>
      <c r="K2178" s="9">
        <v>8</v>
      </c>
      <c r="L2178" t="str">
        <f t="shared" si="67"/>
        <v>FL-8</v>
      </c>
      <c r="M2178" s="7" t="s">
        <v>2241</v>
      </c>
      <c r="N2178" s="7" t="s">
        <v>2383</v>
      </c>
      <c r="O2178" s="7" t="s">
        <v>2243</v>
      </c>
      <c r="Q2178" s="10">
        <v>4118</v>
      </c>
      <c r="R2178" s="7" t="s">
        <v>5539</v>
      </c>
      <c r="S2178" s="11">
        <v>1</v>
      </c>
      <c r="T2178" s="12">
        <v>0</v>
      </c>
    </row>
    <row r="2179" spans="1:20" x14ac:dyDescent="0.25">
      <c r="A2179" s="7" t="s">
        <v>2239</v>
      </c>
      <c r="B2179" s="8" t="str">
        <f t="shared" ref="B2179:B2242" si="68">C2179&amp;"-"&amp;L2179</f>
        <v>51211-FL-8</v>
      </c>
      <c r="C2179" s="7">
        <v>51211</v>
      </c>
      <c r="D2179" s="7" t="s">
        <v>830</v>
      </c>
      <c r="E2179" s="7" t="s">
        <v>2191</v>
      </c>
      <c r="F2179" s="7" t="s">
        <v>830</v>
      </c>
      <c r="G2179" s="7" t="s">
        <v>833</v>
      </c>
      <c r="H2179" s="7" t="s">
        <v>326</v>
      </c>
      <c r="I2179" s="8">
        <v>1</v>
      </c>
      <c r="J2179" s="7" t="s">
        <v>2240</v>
      </c>
      <c r="K2179" s="9">
        <v>8</v>
      </c>
      <c r="L2179" t="str">
        <f t="shared" ref="L2179:L2242" si="69">J2179&amp;"-"&amp;K2179</f>
        <v>FL-8</v>
      </c>
      <c r="M2179" s="7" t="s">
        <v>2241</v>
      </c>
      <c r="N2179" s="7" t="s">
        <v>2383</v>
      </c>
      <c r="O2179" s="7" t="s">
        <v>2243</v>
      </c>
      <c r="Q2179" s="10">
        <v>5118</v>
      </c>
      <c r="R2179" s="7" t="s">
        <v>5524</v>
      </c>
      <c r="S2179" s="11">
        <v>1</v>
      </c>
      <c r="T2179" s="12">
        <v>0</v>
      </c>
    </row>
    <row r="2180" spans="1:20" x14ac:dyDescent="0.25">
      <c r="A2180" s="7" t="s">
        <v>2239</v>
      </c>
      <c r="B2180" s="8" t="str">
        <f t="shared" si="68"/>
        <v>51211-FL-8</v>
      </c>
      <c r="C2180" s="7">
        <v>51211</v>
      </c>
      <c r="D2180" s="7" t="s">
        <v>830</v>
      </c>
      <c r="E2180" s="7" t="s">
        <v>2191</v>
      </c>
      <c r="F2180" s="7" t="s">
        <v>830</v>
      </c>
      <c r="G2180" s="7" t="s">
        <v>833</v>
      </c>
      <c r="H2180" s="7" t="s">
        <v>326</v>
      </c>
      <c r="I2180" s="8">
        <v>1</v>
      </c>
      <c r="J2180" s="7" t="s">
        <v>2240</v>
      </c>
      <c r="K2180" s="9">
        <v>8</v>
      </c>
      <c r="L2180" t="str">
        <f t="shared" si="69"/>
        <v>FL-8</v>
      </c>
      <c r="M2180" s="7" t="s">
        <v>2241</v>
      </c>
      <c r="N2180" s="7" t="s">
        <v>2383</v>
      </c>
      <c r="O2180" s="7" t="s">
        <v>2243</v>
      </c>
      <c r="Q2180" s="10">
        <v>3118</v>
      </c>
      <c r="R2180" s="7" t="s">
        <v>5535</v>
      </c>
      <c r="S2180" s="11">
        <v>1</v>
      </c>
      <c r="T2180" s="12">
        <v>0</v>
      </c>
    </row>
    <row r="2181" spans="1:20" x14ac:dyDescent="0.25">
      <c r="A2181" s="7" t="s">
        <v>2239</v>
      </c>
      <c r="B2181" s="8" t="str">
        <f t="shared" si="68"/>
        <v>51211-FL-8</v>
      </c>
      <c r="C2181" s="7">
        <v>51211</v>
      </c>
      <c r="D2181" s="7" t="s">
        <v>830</v>
      </c>
      <c r="E2181" s="7" t="s">
        <v>2191</v>
      </c>
      <c r="F2181" s="7" t="s">
        <v>830</v>
      </c>
      <c r="G2181" s="7" t="s">
        <v>833</v>
      </c>
      <c r="H2181" s="7" t="s">
        <v>326</v>
      </c>
      <c r="I2181" s="8">
        <v>1</v>
      </c>
      <c r="J2181" s="7" t="s">
        <v>2240</v>
      </c>
      <c r="K2181" s="9">
        <v>8</v>
      </c>
      <c r="L2181" t="str">
        <f t="shared" si="69"/>
        <v>FL-8</v>
      </c>
      <c r="M2181" s="7" t="s">
        <v>2241</v>
      </c>
      <c r="N2181" s="7" t="s">
        <v>2383</v>
      </c>
      <c r="O2181" s="7" t="s">
        <v>2243</v>
      </c>
      <c r="Q2181" s="10">
        <v>3118</v>
      </c>
      <c r="R2181" s="7" t="s">
        <v>5535</v>
      </c>
      <c r="S2181" s="11">
        <v>1</v>
      </c>
      <c r="T2181" s="12">
        <v>0</v>
      </c>
    </row>
    <row r="2182" spans="1:20" x14ac:dyDescent="0.25">
      <c r="A2182" s="7" t="s">
        <v>2239</v>
      </c>
      <c r="B2182" s="8" t="str">
        <f t="shared" si="68"/>
        <v>51211-FL-8</v>
      </c>
      <c r="C2182" s="7">
        <v>51211</v>
      </c>
      <c r="D2182" s="7" t="s">
        <v>830</v>
      </c>
      <c r="E2182" s="7" t="s">
        <v>2191</v>
      </c>
      <c r="F2182" s="7" t="s">
        <v>830</v>
      </c>
      <c r="G2182" s="7" t="s">
        <v>833</v>
      </c>
      <c r="H2182" s="7" t="s">
        <v>326</v>
      </c>
      <c r="I2182" s="8">
        <v>1</v>
      </c>
      <c r="J2182" s="7" t="s">
        <v>2240</v>
      </c>
      <c r="K2182" s="9">
        <v>8</v>
      </c>
      <c r="L2182" t="str">
        <f t="shared" si="69"/>
        <v>FL-8</v>
      </c>
      <c r="M2182" s="7" t="s">
        <v>2241</v>
      </c>
      <c r="N2182" s="7" t="s">
        <v>2383</v>
      </c>
      <c r="O2182" s="7" t="s">
        <v>2243</v>
      </c>
      <c r="Q2182" s="10">
        <v>3118</v>
      </c>
      <c r="R2182" s="7" t="s">
        <v>5535</v>
      </c>
      <c r="S2182" s="11">
        <v>1</v>
      </c>
      <c r="T2182" s="12">
        <v>0</v>
      </c>
    </row>
    <row r="2183" spans="1:20" x14ac:dyDescent="0.25">
      <c r="A2183" s="7" t="s">
        <v>2239</v>
      </c>
      <c r="B2183" s="8" t="str">
        <f t="shared" si="68"/>
        <v>51211-FL-8</v>
      </c>
      <c r="C2183" s="7">
        <v>51211</v>
      </c>
      <c r="D2183" s="7" t="s">
        <v>830</v>
      </c>
      <c r="E2183" s="7" t="s">
        <v>2191</v>
      </c>
      <c r="F2183" s="7" t="s">
        <v>830</v>
      </c>
      <c r="G2183" s="7" t="s">
        <v>833</v>
      </c>
      <c r="H2183" s="7" t="s">
        <v>326</v>
      </c>
      <c r="I2183" s="8">
        <v>1</v>
      </c>
      <c r="J2183" s="7" t="s">
        <v>2240</v>
      </c>
      <c r="K2183" s="9">
        <v>8</v>
      </c>
      <c r="L2183" t="str">
        <f t="shared" si="69"/>
        <v>FL-8</v>
      </c>
      <c r="M2183" s="7" t="s">
        <v>2241</v>
      </c>
      <c r="N2183" s="7" t="s">
        <v>2383</v>
      </c>
      <c r="O2183" s="7" t="s">
        <v>2243</v>
      </c>
      <c r="Q2183" s="10">
        <v>4118</v>
      </c>
      <c r="R2183" s="7" t="s">
        <v>5540</v>
      </c>
      <c r="S2183" s="11">
        <v>1</v>
      </c>
      <c r="T2183" s="12">
        <v>0</v>
      </c>
    </row>
    <row r="2184" spans="1:20" x14ac:dyDescent="0.25">
      <c r="A2184" s="7" t="s">
        <v>2239</v>
      </c>
      <c r="B2184" s="8" t="str">
        <f t="shared" si="68"/>
        <v>51211-FL-8</v>
      </c>
      <c r="C2184" s="7">
        <v>51211</v>
      </c>
      <c r="D2184" s="7" t="s">
        <v>830</v>
      </c>
      <c r="E2184" s="7" t="s">
        <v>2191</v>
      </c>
      <c r="F2184" s="7" t="s">
        <v>830</v>
      </c>
      <c r="G2184" s="7" t="s">
        <v>833</v>
      </c>
      <c r="H2184" s="7" t="s">
        <v>326</v>
      </c>
      <c r="I2184" s="8">
        <v>1</v>
      </c>
      <c r="J2184" s="7" t="s">
        <v>2240</v>
      </c>
      <c r="K2184" s="9">
        <v>8</v>
      </c>
      <c r="L2184" t="str">
        <f t="shared" si="69"/>
        <v>FL-8</v>
      </c>
      <c r="M2184" s="7" t="s">
        <v>2241</v>
      </c>
      <c r="N2184" s="7" t="s">
        <v>2383</v>
      </c>
      <c r="O2184" s="7" t="s">
        <v>2243</v>
      </c>
      <c r="Q2184" s="10">
        <v>5118</v>
      </c>
      <c r="R2184" s="7" t="s">
        <v>5525</v>
      </c>
      <c r="S2184" s="11">
        <v>1</v>
      </c>
      <c r="T2184" s="12">
        <v>0</v>
      </c>
    </row>
    <row r="2185" spans="1:20" x14ac:dyDescent="0.25">
      <c r="A2185" s="7" t="s">
        <v>2239</v>
      </c>
      <c r="B2185" s="8" t="str">
        <f t="shared" si="68"/>
        <v>51211-FL-8</v>
      </c>
      <c r="C2185" s="7">
        <v>51211</v>
      </c>
      <c r="D2185" s="7" t="s">
        <v>830</v>
      </c>
      <c r="E2185" s="7" t="s">
        <v>2191</v>
      </c>
      <c r="F2185" s="7" t="s">
        <v>830</v>
      </c>
      <c r="G2185" s="7" t="s">
        <v>833</v>
      </c>
      <c r="H2185" s="7" t="s">
        <v>326</v>
      </c>
      <c r="I2185" s="8">
        <v>1</v>
      </c>
      <c r="J2185" s="7" t="s">
        <v>2240</v>
      </c>
      <c r="K2185" s="9">
        <v>8</v>
      </c>
      <c r="L2185" t="str">
        <f t="shared" si="69"/>
        <v>FL-8</v>
      </c>
      <c r="M2185" s="7" t="s">
        <v>2241</v>
      </c>
      <c r="N2185" s="7" t="s">
        <v>2383</v>
      </c>
      <c r="O2185" s="7" t="s">
        <v>2243</v>
      </c>
      <c r="Q2185" s="10">
        <v>1118</v>
      </c>
      <c r="R2185" s="7" t="s">
        <v>5526</v>
      </c>
      <c r="S2185" s="11">
        <v>1</v>
      </c>
      <c r="T2185" s="12">
        <v>0</v>
      </c>
    </row>
    <row r="2186" spans="1:20" x14ac:dyDescent="0.25">
      <c r="A2186" s="7" t="s">
        <v>2239</v>
      </c>
      <c r="B2186" s="8" t="str">
        <f t="shared" si="68"/>
        <v>51211-FL-8</v>
      </c>
      <c r="C2186" s="7">
        <v>51211</v>
      </c>
      <c r="D2186" s="7" t="s">
        <v>830</v>
      </c>
      <c r="E2186" s="7" t="s">
        <v>2191</v>
      </c>
      <c r="F2186" s="7" t="s">
        <v>830</v>
      </c>
      <c r="G2186" s="7" t="s">
        <v>833</v>
      </c>
      <c r="H2186" s="7" t="s">
        <v>326</v>
      </c>
      <c r="I2186" s="8">
        <v>1</v>
      </c>
      <c r="J2186" s="7" t="s">
        <v>2240</v>
      </c>
      <c r="K2186" s="9">
        <v>8</v>
      </c>
      <c r="L2186" t="str">
        <f t="shared" si="69"/>
        <v>FL-8</v>
      </c>
      <c r="M2186" s="7" t="s">
        <v>2241</v>
      </c>
      <c r="N2186" s="7" t="s">
        <v>2383</v>
      </c>
      <c r="O2186" s="7" t="s">
        <v>2243</v>
      </c>
      <c r="Q2186" s="10">
        <v>2118</v>
      </c>
      <c r="R2186" s="7" t="s">
        <v>5544</v>
      </c>
      <c r="S2186" s="11">
        <v>1</v>
      </c>
      <c r="T2186" s="12">
        <v>0</v>
      </c>
    </row>
    <row r="2187" spans="1:20" x14ac:dyDescent="0.25">
      <c r="A2187" s="7" t="s">
        <v>2239</v>
      </c>
      <c r="B2187" s="8" t="str">
        <f t="shared" si="68"/>
        <v>51211-FL-8</v>
      </c>
      <c r="C2187" s="7">
        <v>51211</v>
      </c>
      <c r="D2187" s="7" t="s">
        <v>830</v>
      </c>
      <c r="E2187" s="7" t="s">
        <v>2191</v>
      </c>
      <c r="F2187" s="7" t="s">
        <v>830</v>
      </c>
      <c r="G2187" s="7" t="s">
        <v>833</v>
      </c>
      <c r="H2187" s="7" t="s">
        <v>326</v>
      </c>
      <c r="I2187" s="8">
        <v>1</v>
      </c>
      <c r="J2187" s="7" t="s">
        <v>2240</v>
      </c>
      <c r="K2187" s="9">
        <v>8</v>
      </c>
      <c r="L2187" t="str">
        <f t="shared" si="69"/>
        <v>FL-8</v>
      </c>
      <c r="M2187" s="7" t="s">
        <v>2241</v>
      </c>
      <c r="N2187" s="7" t="s">
        <v>2383</v>
      </c>
      <c r="O2187" s="7" t="s">
        <v>2243</v>
      </c>
      <c r="Q2187" s="10">
        <v>3118</v>
      </c>
      <c r="R2187" s="7" t="s">
        <v>5536</v>
      </c>
      <c r="S2187" s="11">
        <v>1</v>
      </c>
      <c r="T2187" s="12">
        <v>0</v>
      </c>
    </row>
    <row r="2188" spans="1:20" x14ac:dyDescent="0.25">
      <c r="A2188" s="7" t="s">
        <v>2239</v>
      </c>
      <c r="B2188" s="8" t="str">
        <f t="shared" si="68"/>
        <v>51211-FL-8</v>
      </c>
      <c r="C2188" s="7">
        <v>51211</v>
      </c>
      <c r="D2188" s="7" t="s">
        <v>830</v>
      </c>
      <c r="E2188" s="7" t="s">
        <v>2191</v>
      </c>
      <c r="F2188" s="7" t="s">
        <v>830</v>
      </c>
      <c r="G2188" s="7" t="s">
        <v>833</v>
      </c>
      <c r="H2188" s="7" t="s">
        <v>326</v>
      </c>
      <c r="I2188" s="8">
        <v>1</v>
      </c>
      <c r="J2188" s="7" t="s">
        <v>2240</v>
      </c>
      <c r="K2188" s="9">
        <v>8</v>
      </c>
      <c r="L2188" t="str">
        <f t="shared" si="69"/>
        <v>FL-8</v>
      </c>
      <c r="M2188" s="7" t="s">
        <v>2241</v>
      </c>
      <c r="N2188" s="7" t="s">
        <v>2383</v>
      </c>
      <c r="O2188" s="7" t="s">
        <v>2243</v>
      </c>
      <c r="Q2188" s="10">
        <v>4116</v>
      </c>
      <c r="R2188" s="7" t="s">
        <v>5541</v>
      </c>
      <c r="S2188" s="11">
        <v>1</v>
      </c>
      <c r="T2188" s="12">
        <v>0</v>
      </c>
    </row>
    <row r="2189" spans="1:20" x14ac:dyDescent="0.25">
      <c r="A2189" s="7" t="s">
        <v>2239</v>
      </c>
      <c r="B2189" s="8" t="str">
        <f t="shared" si="68"/>
        <v>51211-FL-8</v>
      </c>
      <c r="C2189" s="7">
        <v>51211</v>
      </c>
      <c r="D2189" s="7" t="s">
        <v>830</v>
      </c>
      <c r="E2189" s="7" t="s">
        <v>2191</v>
      </c>
      <c r="F2189" s="7" t="s">
        <v>830</v>
      </c>
      <c r="G2189" s="7" t="s">
        <v>833</v>
      </c>
      <c r="H2189" s="7" t="s">
        <v>326</v>
      </c>
      <c r="I2189" s="8">
        <v>1</v>
      </c>
      <c r="J2189" s="7" t="s">
        <v>2240</v>
      </c>
      <c r="K2189" s="9">
        <v>8</v>
      </c>
      <c r="L2189" t="str">
        <f t="shared" si="69"/>
        <v>FL-8</v>
      </c>
      <c r="M2189" s="7" t="s">
        <v>2241</v>
      </c>
      <c r="N2189" s="7" t="s">
        <v>2383</v>
      </c>
      <c r="O2189" s="7" t="s">
        <v>2243</v>
      </c>
      <c r="Q2189" s="10">
        <v>2118</v>
      </c>
      <c r="R2189" s="7" t="s">
        <v>5532</v>
      </c>
      <c r="S2189" s="11">
        <v>1</v>
      </c>
      <c r="T2189" s="12">
        <v>0</v>
      </c>
    </row>
    <row r="2190" spans="1:20" x14ac:dyDescent="0.25">
      <c r="A2190" s="7" t="s">
        <v>2239</v>
      </c>
      <c r="B2190" s="8" t="str">
        <f t="shared" si="68"/>
        <v>51211-FL-8</v>
      </c>
      <c r="C2190" s="7">
        <v>51211</v>
      </c>
      <c r="D2190" s="7" t="s">
        <v>830</v>
      </c>
      <c r="E2190" s="7" t="s">
        <v>2191</v>
      </c>
      <c r="F2190" s="7" t="s">
        <v>830</v>
      </c>
      <c r="G2190" s="7" t="s">
        <v>833</v>
      </c>
      <c r="H2190" s="7" t="s">
        <v>326</v>
      </c>
      <c r="I2190" s="8">
        <v>1</v>
      </c>
      <c r="J2190" s="7" t="s">
        <v>2240</v>
      </c>
      <c r="K2190" s="9">
        <v>8</v>
      </c>
      <c r="L2190" t="str">
        <f t="shared" si="69"/>
        <v>FL-8</v>
      </c>
      <c r="M2190" s="7" t="s">
        <v>2241</v>
      </c>
      <c r="N2190" s="7" t="s">
        <v>2383</v>
      </c>
      <c r="O2190" s="7" t="s">
        <v>2243</v>
      </c>
      <c r="Q2190" s="10">
        <v>2118</v>
      </c>
      <c r="R2190" s="7" t="s">
        <v>5532</v>
      </c>
      <c r="S2190" s="11">
        <v>1</v>
      </c>
      <c r="T2190" s="12">
        <v>0</v>
      </c>
    </row>
    <row r="2191" spans="1:20" x14ac:dyDescent="0.25">
      <c r="A2191" s="7" t="s">
        <v>2239</v>
      </c>
      <c r="B2191" s="8" t="str">
        <f t="shared" si="68"/>
        <v>51211-FL-8</v>
      </c>
      <c r="C2191" s="7">
        <v>51211</v>
      </c>
      <c r="D2191" s="7" t="s">
        <v>830</v>
      </c>
      <c r="E2191" s="7" t="s">
        <v>2191</v>
      </c>
      <c r="F2191" s="7" t="s">
        <v>830</v>
      </c>
      <c r="G2191" s="7" t="s">
        <v>833</v>
      </c>
      <c r="H2191" s="7" t="s">
        <v>326</v>
      </c>
      <c r="I2191" s="8">
        <v>1</v>
      </c>
      <c r="J2191" s="7" t="s">
        <v>2240</v>
      </c>
      <c r="K2191" s="9">
        <v>8</v>
      </c>
      <c r="L2191" t="str">
        <f t="shared" si="69"/>
        <v>FL-8</v>
      </c>
      <c r="M2191" s="7" t="s">
        <v>2241</v>
      </c>
      <c r="N2191" s="7" t="s">
        <v>2383</v>
      </c>
      <c r="O2191" s="7" t="s">
        <v>2243</v>
      </c>
      <c r="Q2191" s="10">
        <v>3150</v>
      </c>
      <c r="R2191" s="7" t="s">
        <v>5537</v>
      </c>
      <c r="S2191" s="11">
        <v>1</v>
      </c>
      <c r="T2191" s="12">
        <v>0</v>
      </c>
    </row>
    <row r="2192" spans="1:20" x14ac:dyDescent="0.25">
      <c r="A2192" s="7" t="s">
        <v>2239</v>
      </c>
      <c r="B2192" s="8" t="str">
        <f t="shared" si="68"/>
        <v>51211-FL-8</v>
      </c>
      <c r="C2192" s="7">
        <v>51211</v>
      </c>
      <c r="D2192" s="7" t="s">
        <v>830</v>
      </c>
      <c r="E2192" s="7" t="s">
        <v>2191</v>
      </c>
      <c r="F2192" s="7" t="s">
        <v>830</v>
      </c>
      <c r="G2192" s="7" t="s">
        <v>833</v>
      </c>
      <c r="H2192" s="7" t="s">
        <v>326</v>
      </c>
      <c r="I2192" s="8">
        <v>1</v>
      </c>
      <c r="J2192" s="7" t="s">
        <v>2240</v>
      </c>
      <c r="K2192" s="9">
        <v>8</v>
      </c>
      <c r="L2192" t="str">
        <f t="shared" si="69"/>
        <v>FL-8</v>
      </c>
      <c r="M2192" s="7" t="s">
        <v>2241</v>
      </c>
      <c r="N2192" s="7" t="s">
        <v>2383</v>
      </c>
      <c r="O2192" s="7" t="s">
        <v>2243</v>
      </c>
      <c r="Q2192" s="10">
        <v>4118</v>
      </c>
      <c r="R2192" s="7" t="s">
        <v>5542</v>
      </c>
      <c r="S2192" s="11">
        <v>1</v>
      </c>
      <c r="T2192" s="12">
        <v>0</v>
      </c>
    </row>
    <row r="2193" spans="1:20" x14ac:dyDescent="0.25">
      <c r="A2193" s="7" t="s">
        <v>2239</v>
      </c>
      <c r="B2193" s="8" t="str">
        <f t="shared" si="68"/>
        <v>51211-FL-8</v>
      </c>
      <c r="C2193" s="7">
        <v>51211</v>
      </c>
      <c r="D2193" s="7" t="s">
        <v>830</v>
      </c>
      <c r="E2193" s="7" t="s">
        <v>2191</v>
      </c>
      <c r="F2193" s="7" t="s">
        <v>830</v>
      </c>
      <c r="G2193" s="7" t="s">
        <v>833</v>
      </c>
      <c r="H2193" s="7" t="s">
        <v>326</v>
      </c>
      <c r="I2193" s="8">
        <v>1</v>
      </c>
      <c r="J2193" s="7" t="s">
        <v>2240</v>
      </c>
      <c r="K2193" s="9">
        <v>8</v>
      </c>
      <c r="L2193" t="str">
        <f t="shared" si="69"/>
        <v>FL-8</v>
      </c>
      <c r="M2193" s="7" t="s">
        <v>2241</v>
      </c>
      <c r="N2193" s="7" t="s">
        <v>2383</v>
      </c>
      <c r="O2193" s="7" t="s">
        <v>2243</v>
      </c>
      <c r="Q2193" s="10">
        <v>5118</v>
      </c>
      <c r="R2193" s="7" t="s">
        <v>5529</v>
      </c>
      <c r="S2193" s="11">
        <v>1</v>
      </c>
      <c r="T2193" s="12">
        <v>0</v>
      </c>
    </row>
    <row r="2194" spans="1:20" x14ac:dyDescent="0.25">
      <c r="A2194" s="7" t="s">
        <v>2239</v>
      </c>
      <c r="B2194" s="8" t="str">
        <f t="shared" si="68"/>
        <v>51211-FL-8</v>
      </c>
      <c r="C2194" s="7">
        <v>51211</v>
      </c>
      <c r="D2194" s="7" t="s">
        <v>830</v>
      </c>
      <c r="E2194" s="7" t="s">
        <v>2191</v>
      </c>
      <c r="F2194" s="7" t="s">
        <v>830</v>
      </c>
      <c r="G2194" s="7" t="s">
        <v>833</v>
      </c>
      <c r="H2194" s="7" t="s">
        <v>326</v>
      </c>
      <c r="I2194" s="8">
        <v>1</v>
      </c>
      <c r="J2194" s="7" t="s">
        <v>2240</v>
      </c>
      <c r="K2194" s="9">
        <v>8</v>
      </c>
      <c r="L2194" t="str">
        <f t="shared" si="69"/>
        <v>FL-8</v>
      </c>
      <c r="M2194" s="7" t="s">
        <v>2241</v>
      </c>
      <c r="N2194" s="7" t="s">
        <v>2383</v>
      </c>
      <c r="O2194" s="7" t="s">
        <v>2243</v>
      </c>
      <c r="Q2194" s="10">
        <v>1118</v>
      </c>
      <c r="R2194" s="7" t="s">
        <v>5530</v>
      </c>
      <c r="S2194" s="11">
        <v>1</v>
      </c>
      <c r="T2194" s="12">
        <v>0</v>
      </c>
    </row>
    <row r="2195" spans="1:20" x14ac:dyDescent="0.25">
      <c r="A2195" s="7" t="s">
        <v>2239</v>
      </c>
      <c r="B2195" s="8" t="str">
        <f t="shared" si="68"/>
        <v>51211-FL-8</v>
      </c>
      <c r="C2195" s="7">
        <v>51211</v>
      </c>
      <c r="D2195" s="7" t="s">
        <v>830</v>
      </c>
      <c r="E2195" s="7" t="s">
        <v>2191</v>
      </c>
      <c r="F2195" s="7" t="s">
        <v>830</v>
      </c>
      <c r="G2195" s="7" t="s">
        <v>833</v>
      </c>
      <c r="H2195" s="7" t="s">
        <v>326</v>
      </c>
      <c r="I2195" s="8">
        <v>1</v>
      </c>
      <c r="J2195" s="7" t="s">
        <v>2240</v>
      </c>
      <c r="K2195" s="9">
        <v>8</v>
      </c>
      <c r="L2195" t="str">
        <f t="shared" si="69"/>
        <v>FL-8</v>
      </c>
      <c r="M2195" s="7" t="s">
        <v>2241</v>
      </c>
      <c r="N2195" s="7" t="s">
        <v>2383</v>
      </c>
      <c r="O2195" s="7" t="s">
        <v>2243</v>
      </c>
      <c r="Q2195" s="10">
        <v>2118</v>
      </c>
      <c r="R2195" s="7" t="s">
        <v>5533</v>
      </c>
      <c r="S2195" s="11">
        <v>1</v>
      </c>
      <c r="T2195" s="12">
        <v>0</v>
      </c>
    </row>
    <row r="2196" spans="1:20" x14ac:dyDescent="0.25">
      <c r="A2196" s="7" t="s">
        <v>2239</v>
      </c>
      <c r="B2196" s="8" t="str">
        <f t="shared" si="68"/>
        <v>51211-FL-8</v>
      </c>
      <c r="C2196" s="7">
        <v>51211</v>
      </c>
      <c r="D2196" s="7" t="s">
        <v>830</v>
      </c>
      <c r="E2196" s="7" t="s">
        <v>2191</v>
      </c>
      <c r="F2196" s="7" t="s">
        <v>830</v>
      </c>
      <c r="G2196" s="7" t="s">
        <v>833</v>
      </c>
      <c r="H2196" s="7" t="s">
        <v>326</v>
      </c>
      <c r="I2196" s="8">
        <v>1</v>
      </c>
      <c r="J2196" s="7" t="s">
        <v>2240</v>
      </c>
      <c r="K2196" s="9">
        <v>8</v>
      </c>
      <c r="L2196" t="str">
        <f t="shared" si="69"/>
        <v>FL-8</v>
      </c>
      <c r="M2196" s="7" t="s">
        <v>2241</v>
      </c>
      <c r="N2196" s="7" t="s">
        <v>2383</v>
      </c>
      <c r="O2196" s="7" t="s">
        <v>2243</v>
      </c>
      <c r="Q2196" s="10">
        <v>3118</v>
      </c>
      <c r="R2196" s="7" t="s">
        <v>5538</v>
      </c>
      <c r="S2196" s="11">
        <v>1</v>
      </c>
      <c r="T2196" s="12">
        <v>0</v>
      </c>
    </row>
    <row r="2197" spans="1:20" x14ac:dyDescent="0.25">
      <c r="A2197" s="7" t="s">
        <v>2239</v>
      </c>
      <c r="B2197" s="8" t="str">
        <f t="shared" si="68"/>
        <v>51211-FL-8</v>
      </c>
      <c r="C2197" s="7">
        <v>51211</v>
      </c>
      <c r="D2197" s="7" t="s">
        <v>830</v>
      </c>
      <c r="E2197" s="7" t="s">
        <v>2191</v>
      </c>
      <c r="F2197" s="7" t="s">
        <v>830</v>
      </c>
      <c r="G2197" s="7" t="s">
        <v>833</v>
      </c>
      <c r="H2197" s="7" t="s">
        <v>326</v>
      </c>
      <c r="I2197" s="8">
        <v>1</v>
      </c>
      <c r="J2197" s="7" t="s">
        <v>2240</v>
      </c>
      <c r="K2197" s="9">
        <v>8</v>
      </c>
      <c r="L2197" t="str">
        <f t="shared" si="69"/>
        <v>FL-8</v>
      </c>
      <c r="M2197" s="7" t="s">
        <v>2241</v>
      </c>
      <c r="N2197" s="7" t="s">
        <v>2383</v>
      </c>
      <c r="O2197" s="7" t="s">
        <v>2243</v>
      </c>
      <c r="Q2197" s="10">
        <v>4118</v>
      </c>
      <c r="R2197" s="7" t="s">
        <v>5543</v>
      </c>
      <c r="S2197" s="11">
        <v>1</v>
      </c>
      <c r="T2197" s="12">
        <v>0</v>
      </c>
    </row>
    <row r="2198" spans="1:20" x14ac:dyDescent="0.25">
      <c r="A2198" s="7" t="s">
        <v>2239</v>
      </c>
      <c r="B2198" s="8" t="str">
        <f t="shared" si="68"/>
        <v>51211-FL-8</v>
      </c>
      <c r="C2198" s="7">
        <v>51211</v>
      </c>
      <c r="D2198" s="7" t="s">
        <v>830</v>
      </c>
      <c r="E2198" s="7" t="s">
        <v>2191</v>
      </c>
      <c r="F2198" s="7" t="s">
        <v>830</v>
      </c>
      <c r="G2198" s="7" t="s">
        <v>833</v>
      </c>
      <c r="H2198" s="7" t="s">
        <v>326</v>
      </c>
      <c r="I2198" s="8">
        <v>1</v>
      </c>
      <c r="J2198" s="7" t="s">
        <v>2240</v>
      </c>
      <c r="K2198" s="9">
        <v>8</v>
      </c>
      <c r="L2198" t="str">
        <f t="shared" si="69"/>
        <v>FL-8</v>
      </c>
      <c r="M2198" s="7" t="s">
        <v>2241</v>
      </c>
      <c r="N2198" s="7" t="s">
        <v>2383</v>
      </c>
      <c r="O2198" s="7" t="s">
        <v>2243</v>
      </c>
      <c r="Q2198" s="10">
        <v>5118</v>
      </c>
      <c r="R2198" s="7" t="s">
        <v>5531</v>
      </c>
      <c r="S2198" s="11">
        <v>1</v>
      </c>
      <c r="T2198" s="12">
        <v>0</v>
      </c>
    </row>
    <row r="2199" spans="1:20" x14ac:dyDescent="0.25">
      <c r="A2199" s="7" t="s">
        <v>2239</v>
      </c>
      <c r="B2199" s="8" t="str">
        <f t="shared" si="68"/>
        <v>51211-FR-8</v>
      </c>
      <c r="C2199" s="7">
        <v>51211</v>
      </c>
      <c r="D2199" s="7" t="s">
        <v>830</v>
      </c>
      <c r="E2199" s="7" t="s">
        <v>2191</v>
      </c>
      <c r="F2199" s="7" t="s">
        <v>830</v>
      </c>
      <c r="G2199" s="7" t="s">
        <v>833</v>
      </c>
      <c r="H2199" s="7" t="s">
        <v>326</v>
      </c>
      <c r="I2199" s="8">
        <v>2</v>
      </c>
      <c r="J2199" s="7" t="s">
        <v>2244</v>
      </c>
      <c r="K2199" s="9">
        <v>8</v>
      </c>
      <c r="L2199" t="str">
        <f t="shared" si="69"/>
        <v>FR-8</v>
      </c>
      <c r="M2199" s="7" t="s">
        <v>2241</v>
      </c>
      <c r="N2199" s="7" t="s">
        <v>2384</v>
      </c>
      <c r="O2199" s="7" t="s">
        <v>2243</v>
      </c>
      <c r="Q2199" s="10">
        <v>3747</v>
      </c>
      <c r="R2199" s="7" t="s">
        <v>5534</v>
      </c>
      <c r="S2199" s="11">
        <v>1</v>
      </c>
      <c r="T2199" s="12">
        <v>0</v>
      </c>
    </row>
    <row r="2200" spans="1:20" x14ac:dyDescent="0.25">
      <c r="A2200" s="7" t="s">
        <v>2239</v>
      </c>
      <c r="B2200" s="8" t="str">
        <f t="shared" si="68"/>
        <v>51211-FR-8</v>
      </c>
      <c r="C2200" s="7">
        <v>51211</v>
      </c>
      <c r="D2200" s="7" t="s">
        <v>830</v>
      </c>
      <c r="E2200" s="7" t="s">
        <v>2191</v>
      </c>
      <c r="F2200" s="7" t="s">
        <v>830</v>
      </c>
      <c r="G2200" s="7" t="s">
        <v>833</v>
      </c>
      <c r="H2200" s="7" t="s">
        <v>326</v>
      </c>
      <c r="I2200" s="8">
        <v>2</v>
      </c>
      <c r="J2200" s="7" t="s">
        <v>2244</v>
      </c>
      <c r="K2200" s="9">
        <v>8</v>
      </c>
      <c r="L2200" t="str">
        <f t="shared" si="69"/>
        <v>FR-8</v>
      </c>
      <c r="M2200" s="7" t="s">
        <v>2241</v>
      </c>
      <c r="N2200" s="7" t="s">
        <v>2384</v>
      </c>
      <c r="O2200" s="7" t="s">
        <v>2243</v>
      </c>
      <c r="Q2200" s="10">
        <v>5747</v>
      </c>
      <c r="R2200" s="7" t="s">
        <v>5524</v>
      </c>
      <c r="S2200" s="11">
        <v>1</v>
      </c>
      <c r="T2200" s="12">
        <v>0</v>
      </c>
    </row>
    <row r="2201" spans="1:20" x14ac:dyDescent="0.25">
      <c r="A2201" s="7" t="s">
        <v>2239</v>
      </c>
      <c r="B2201" s="8" t="str">
        <f t="shared" si="68"/>
        <v>51211-FR-8</v>
      </c>
      <c r="C2201" s="7">
        <v>51211</v>
      </c>
      <c r="D2201" s="7" t="s">
        <v>830</v>
      </c>
      <c r="E2201" s="7" t="s">
        <v>2191</v>
      </c>
      <c r="F2201" s="7" t="s">
        <v>830</v>
      </c>
      <c r="G2201" s="7" t="s">
        <v>833</v>
      </c>
      <c r="H2201" s="7" t="s">
        <v>326</v>
      </c>
      <c r="I2201" s="8">
        <v>2</v>
      </c>
      <c r="J2201" s="7" t="s">
        <v>2244</v>
      </c>
      <c r="K2201" s="9">
        <v>8</v>
      </c>
      <c r="L2201" t="str">
        <f t="shared" si="69"/>
        <v>FR-8</v>
      </c>
      <c r="M2201" s="7" t="s">
        <v>2241</v>
      </c>
      <c r="N2201" s="7" t="s">
        <v>2384</v>
      </c>
      <c r="O2201" s="7" t="s">
        <v>2243</v>
      </c>
      <c r="Q2201" s="10">
        <v>3747</v>
      </c>
      <c r="R2201" s="7" t="s">
        <v>5535</v>
      </c>
      <c r="S2201" s="11">
        <v>1</v>
      </c>
      <c r="T2201" s="12">
        <v>0</v>
      </c>
    </row>
    <row r="2202" spans="1:20" x14ac:dyDescent="0.25">
      <c r="A2202" s="7" t="s">
        <v>2239</v>
      </c>
      <c r="B2202" s="8" t="str">
        <f t="shared" si="68"/>
        <v>51211-FR-8</v>
      </c>
      <c r="C2202" s="7">
        <v>51211</v>
      </c>
      <c r="D2202" s="7" t="s">
        <v>830</v>
      </c>
      <c r="E2202" s="7" t="s">
        <v>2191</v>
      </c>
      <c r="F2202" s="7" t="s">
        <v>830</v>
      </c>
      <c r="G2202" s="7" t="s">
        <v>833</v>
      </c>
      <c r="H2202" s="7" t="s">
        <v>326</v>
      </c>
      <c r="I2202" s="8">
        <v>2</v>
      </c>
      <c r="J2202" s="7" t="s">
        <v>2244</v>
      </c>
      <c r="K2202" s="9">
        <v>8</v>
      </c>
      <c r="L2202" t="str">
        <f t="shared" si="69"/>
        <v>FR-8</v>
      </c>
      <c r="M2202" s="7" t="s">
        <v>2241</v>
      </c>
      <c r="N2202" s="7" t="s">
        <v>2384</v>
      </c>
      <c r="O2202" s="7" t="s">
        <v>2243</v>
      </c>
      <c r="Q2202" s="10">
        <v>5747</v>
      </c>
      <c r="R2202" s="7" t="s">
        <v>5525</v>
      </c>
      <c r="S2202" s="11">
        <v>1</v>
      </c>
      <c r="T2202" s="12">
        <v>0</v>
      </c>
    </row>
    <row r="2203" spans="1:20" x14ac:dyDescent="0.25">
      <c r="A2203" s="7" t="s">
        <v>2239</v>
      </c>
      <c r="B2203" s="8" t="str">
        <f t="shared" si="68"/>
        <v>51211-FR-8</v>
      </c>
      <c r="C2203" s="7">
        <v>51211</v>
      </c>
      <c r="D2203" s="7" t="s">
        <v>830</v>
      </c>
      <c r="E2203" s="7" t="s">
        <v>2191</v>
      </c>
      <c r="F2203" s="7" t="s">
        <v>830</v>
      </c>
      <c r="G2203" s="7" t="s">
        <v>833</v>
      </c>
      <c r="H2203" s="7" t="s">
        <v>326</v>
      </c>
      <c r="I2203" s="8">
        <v>2</v>
      </c>
      <c r="J2203" s="7" t="s">
        <v>2244</v>
      </c>
      <c r="K2203" s="9">
        <v>8</v>
      </c>
      <c r="L2203" t="str">
        <f t="shared" si="69"/>
        <v>FR-8</v>
      </c>
      <c r="M2203" s="7" t="s">
        <v>2241</v>
      </c>
      <c r="N2203" s="7" t="s">
        <v>2384</v>
      </c>
      <c r="O2203" s="7" t="s">
        <v>2243</v>
      </c>
      <c r="Q2203" s="10">
        <v>5747</v>
      </c>
      <c r="R2203" s="7" t="s">
        <v>5525</v>
      </c>
      <c r="S2203" s="11">
        <v>1</v>
      </c>
      <c r="T2203" s="12">
        <v>0</v>
      </c>
    </row>
    <row r="2204" spans="1:20" x14ac:dyDescent="0.25">
      <c r="A2204" s="7" t="s">
        <v>2239</v>
      </c>
      <c r="B2204" s="8" t="str">
        <f t="shared" si="68"/>
        <v>51211-FR-8</v>
      </c>
      <c r="C2204" s="7">
        <v>51211</v>
      </c>
      <c r="D2204" s="7" t="s">
        <v>830</v>
      </c>
      <c r="E2204" s="7" t="s">
        <v>2191</v>
      </c>
      <c r="F2204" s="7" t="s">
        <v>830</v>
      </c>
      <c r="G2204" s="7" t="s">
        <v>833</v>
      </c>
      <c r="H2204" s="7" t="s">
        <v>326</v>
      </c>
      <c r="I2204" s="8">
        <v>2</v>
      </c>
      <c r="J2204" s="7" t="s">
        <v>2244</v>
      </c>
      <c r="K2204" s="9">
        <v>8</v>
      </c>
      <c r="L2204" t="str">
        <f t="shared" si="69"/>
        <v>FR-8</v>
      </c>
      <c r="M2204" s="7" t="s">
        <v>2241</v>
      </c>
      <c r="N2204" s="7" t="s">
        <v>2384</v>
      </c>
      <c r="O2204" s="7" t="s">
        <v>2243</v>
      </c>
      <c r="Q2204" s="10">
        <v>1747</v>
      </c>
      <c r="R2204" s="7" t="s">
        <v>5526</v>
      </c>
      <c r="S2204" s="11">
        <v>1</v>
      </c>
      <c r="T2204" s="12">
        <v>0</v>
      </c>
    </row>
    <row r="2205" spans="1:20" x14ac:dyDescent="0.25">
      <c r="A2205" s="7" t="s">
        <v>2239</v>
      </c>
      <c r="B2205" s="8" t="str">
        <f t="shared" si="68"/>
        <v>51211-FR-8</v>
      </c>
      <c r="C2205" s="7">
        <v>51211</v>
      </c>
      <c r="D2205" s="7" t="s">
        <v>830</v>
      </c>
      <c r="E2205" s="7" t="s">
        <v>2191</v>
      </c>
      <c r="F2205" s="7" t="s">
        <v>830</v>
      </c>
      <c r="G2205" s="7" t="s">
        <v>833</v>
      </c>
      <c r="H2205" s="7" t="s">
        <v>326</v>
      </c>
      <c r="I2205" s="8">
        <v>2</v>
      </c>
      <c r="J2205" s="7" t="s">
        <v>2244</v>
      </c>
      <c r="K2205" s="9">
        <v>8</v>
      </c>
      <c r="L2205" t="str">
        <f t="shared" si="69"/>
        <v>FR-8</v>
      </c>
      <c r="M2205" s="7" t="s">
        <v>2241</v>
      </c>
      <c r="N2205" s="7" t="s">
        <v>2384</v>
      </c>
      <c r="O2205" s="7" t="s">
        <v>2243</v>
      </c>
      <c r="Q2205" s="10">
        <v>3747</v>
      </c>
      <c r="R2205" s="7" t="s">
        <v>5536</v>
      </c>
      <c r="S2205" s="11">
        <v>1</v>
      </c>
      <c r="T2205" s="12">
        <v>0</v>
      </c>
    </row>
    <row r="2206" spans="1:20" x14ac:dyDescent="0.25">
      <c r="A2206" s="7" t="s">
        <v>2239</v>
      </c>
      <c r="B2206" s="8" t="str">
        <f t="shared" si="68"/>
        <v>51211-FR-8</v>
      </c>
      <c r="C2206" s="7">
        <v>51211</v>
      </c>
      <c r="D2206" s="7" t="s">
        <v>830</v>
      </c>
      <c r="E2206" s="7" t="s">
        <v>2191</v>
      </c>
      <c r="F2206" s="7" t="s">
        <v>830</v>
      </c>
      <c r="G2206" s="7" t="s">
        <v>833</v>
      </c>
      <c r="H2206" s="7" t="s">
        <v>326</v>
      </c>
      <c r="I2206" s="8">
        <v>2</v>
      </c>
      <c r="J2206" s="7" t="s">
        <v>2244</v>
      </c>
      <c r="K2206" s="9">
        <v>8</v>
      </c>
      <c r="L2206" t="str">
        <f t="shared" si="69"/>
        <v>FR-8</v>
      </c>
      <c r="M2206" s="7" t="s">
        <v>2241</v>
      </c>
      <c r="N2206" s="7" t="s">
        <v>2384</v>
      </c>
      <c r="O2206" s="7" t="s">
        <v>2243</v>
      </c>
      <c r="Q2206" s="10">
        <v>2747</v>
      </c>
      <c r="R2206" s="7" t="s">
        <v>5532</v>
      </c>
      <c r="S2206" s="11">
        <v>1</v>
      </c>
      <c r="T2206" s="12">
        <v>0</v>
      </c>
    </row>
    <row r="2207" spans="1:20" x14ac:dyDescent="0.25">
      <c r="A2207" s="7" t="s">
        <v>2239</v>
      </c>
      <c r="B2207" s="8" t="str">
        <f t="shared" si="68"/>
        <v>51211-FR-8</v>
      </c>
      <c r="C2207" s="7">
        <v>51211</v>
      </c>
      <c r="D2207" s="7" t="s">
        <v>830</v>
      </c>
      <c r="E2207" s="7" t="s">
        <v>2191</v>
      </c>
      <c r="F2207" s="7" t="s">
        <v>830</v>
      </c>
      <c r="G2207" s="7" t="s">
        <v>833</v>
      </c>
      <c r="H2207" s="7" t="s">
        <v>326</v>
      </c>
      <c r="I2207" s="8">
        <v>2</v>
      </c>
      <c r="J2207" s="7" t="s">
        <v>2244</v>
      </c>
      <c r="K2207" s="9">
        <v>8</v>
      </c>
      <c r="L2207" t="str">
        <f t="shared" si="69"/>
        <v>FR-8</v>
      </c>
      <c r="M2207" s="7" t="s">
        <v>2241</v>
      </c>
      <c r="N2207" s="7" t="s">
        <v>2384</v>
      </c>
      <c r="O2207" s="7" t="s">
        <v>2243</v>
      </c>
      <c r="Q2207" s="10">
        <v>3747</v>
      </c>
      <c r="R2207" s="7" t="s">
        <v>5537</v>
      </c>
      <c r="S2207" s="11">
        <v>1</v>
      </c>
      <c r="T2207" s="12">
        <v>0</v>
      </c>
    </row>
    <row r="2208" spans="1:20" x14ac:dyDescent="0.25">
      <c r="A2208" s="7" t="s">
        <v>2239</v>
      </c>
      <c r="B2208" s="8" t="str">
        <f t="shared" si="68"/>
        <v>51211-FR-8</v>
      </c>
      <c r="C2208" s="7">
        <v>51211</v>
      </c>
      <c r="D2208" s="7" t="s">
        <v>830</v>
      </c>
      <c r="E2208" s="7" t="s">
        <v>2191</v>
      </c>
      <c r="F2208" s="7" t="s">
        <v>830</v>
      </c>
      <c r="G2208" s="7" t="s">
        <v>833</v>
      </c>
      <c r="H2208" s="7" t="s">
        <v>326</v>
      </c>
      <c r="I2208" s="8">
        <v>2</v>
      </c>
      <c r="J2208" s="7" t="s">
        <v>2244</v>
      </c>
      <c r="K2208" s="9">
        <v>8</v>
      </c>
      <c r="L2208" t="str">
        <f t="shared" si="69"/>
        <v>FR-8</v>
      </c>
      <c r="M2208" s="7" t="s">
        <v>2241</v>
      </c>
      <c r="N2208" s="7" t="s">
        <v>2384</v>
      </c>
      <c r="O2208" s="7" t="s">
        <v>2243</v>
      </c>
      <c r="Q2208" s="10">
        <v>5747</v>
      </c>
      <c r="R2208" s="7" t="s">
        <v>5529</v>
      </c>
      <c r="S2208" s="11">
        <v>1</v>
      </c>
      <c r="T2208" s="12">
        <v>0</v>
      </c>
    </row>
    <row r="2209" spans="1:20" x14ac:dyDescent="0.25">
      <c r="A2209" s="7" t="s">
        <v>2239</v>
      </c>
      <c r="B2209" s="8" t="str">
        <f t="shared" si="68"/>
        <v>51211-FR-8</v>
      </c>
      <c r="C2209" s="7">
        <v>51211</v>
      </c>
      <c r="D2209" s="7" t="s">
        <v>830</v>
      </c>
      <c r="E2209" s="7" t="s">
        <v>2191</v>
      </c>
      <c r="F2209" s="7" t="s">
        <v>830</v>
      </c>
      <c r="G2209" s="7" t="s">
        <v>833</v>
      </c>
      <c r="H2209" s="7" t="s">
        <v>326</v>
      </c>
      <c r="I2209" s="8">
        <v>2</v>
      </c>
      <c r="J2209" s="7" t="s">
        <v>2244</v>
      </c>
      <c r="K2209" s="9">
        <v>8</v>
      </c>
      <c r="L2209" t="str">
        <f t="shared" si="69"/>
        <v>FR-8</v>
      </c>
      <c r="M2209" s="7" t="s">
        <v>2241</v>
      </c>
      <c r="N2209" s="7" t="s">
        <v>2384</v>
      </c>
      <c r="O2209" s="7" t="s">
        <v>2243</v>
      </c>
      <c r="Q2209" s="10">
        <v>1747</v>
      </c>
      <c r="R2209" s="7" t="s">
        <v>5530</v>
      </c>
      <c r="S2209" s="11">
        <v>1</v>
      </c>
      <c r="T2209" s="12">
        <v>0</v>
      </c>
    </row>
    <row r="2210" spans="1:20" x14ac:dyDescent="0.25">
      <c r="A2210" s="7" t="s">
        <v>2239</v>
      </c>
      <c r="B2210" s="8" t="str">
        <f t="shared" si="68"/>
        <v>51211-FR-8</v>
      </c>
      <c r="C2210" s="7">
        <v>51211</v>
      </c>
      <c r="D2210" s="7" t="s">
        <v>830</v>
      </c>
      <c r="E2210" s="7" t="s">
        <v>2191</v>
      </c>
      <c r="F2210" s="7" t="s">
        <v>830</v>
      </c>
      <c r="G2210" s="7" t="s">
        <v>833</v>
      </c>
      <c r="H2210" s="7" t="s">
        <v>326</v>
      </c>
      <c r="I2210" s="8">
        <v>2</v>
      </c>
      <c r="J2210" s="7" t="s">
        <v>2244</v>
      </c>
      <c r="K2210" s="9">
        <v>8</v>
      </c>
      <c r="L2210" t="str">
        <f t="shared" si="69"/>
        <v>FR-8</v>
      </c>
      <c r="M2210" s="7" t="s">
        <v>2241</v>
      </c>
      <c r="N2210" s="7" t="s">
        <v>2384</v>
      </c>
      <c r="O2210" s="7" t="s">
        <v>2243</v>
      </c>
      <c r="Q2210" s="10">
        <v>3747</v>
      </c>
      <c r="R2210" s="7" t="s">
        <v>5538</v>
      </c>
      <c r="S2210" s="11">
        <v>1</v>
      </c>
      <c r="T2210" s="12">
        <v>0</v>
      </c>
    </row>
    <row r="2211" spans="1:20" x14ac:dyDescent="0.25">
      <c r="A2211" s="7" t="s">
        <v>2239</v>
      </c>
      <c r="B2211" s="8" t="str">
        <f t="shared" si="68"/>
        <v>51211-FR-8</v>
      </c>
      <c r="C2211" s="7">
        <v>51211</v>
      </c>
      <c r="D2211" s="7" t="s">
        <v>830</v>
      </c>
      <c r="E2211" s="7" t="s">
        <v>2191</v>
      </c>
      <c r="F2211" s="7" t="s">
        <v>830</v>
      </c>
      <c r="G2211" s="7" t="s">
        <v>833</v>
      </c>
      <c r="H2211" s="7" t="s">
        <v>326</v>
      </c>
      <c r="I2211" s="8">
        <v>2</v>
      </c>
      <c r="J2211" s="7" t="s">
        <v>2244</v>
      </c>
      <c r="K2211" s="9">
        <v>8</v>
      </c>
      <c r="L2211" t="str">
        <f t="shared" si="69"/>
        <v>FR-8</v>
      </c>
      <c r="M2211" s="7" t="s">
        <v>2241</v>
      </c>
      <c r="N2211" s="7" t="s">
        <v>2384</v>
      </c>
      <c r="O2211" s="7" t="s">
        <v>2243</v>
      </c>
      <c r="Q2211" s="10">
        <v>5747</v>
      </c>
      <c r="R2211" s="7" t="s">
        <v>5531</v>
      </c>
      <c r="S2211" s="11">
        <v>1</v>
      </c>
      <c r="T2211" s="12">
        <v>0</v>
      </c>
    </row>
    <row r="2212" spans="1:20" x14ac:dyDescent="0.25">
      <c r="A2212" s="7" t="s">
        <v>2239</v>
      </c>
      <c r="B2212" s="8" t="str">
        <f t="shared" si="68"/>
        <v>51213-FL-8</v>
      </c>
      <c r="C2212" s="7">
        <v>51213</v>
      </c>
      <c r="D2212" s="7" t="s">
        <v>948</v>
      </c>
      <c r="E2212" s="7" t="s">
        <v>2191</v>
      </c>
      <c r="F2212" s="7" t="s">
        <v>948</v>
      </c>
      <c r="G2212" s="7" t="s">
        <v>951</v>
      </c>
      <c r="H2212" s="7" t="s">
        <v>910</v>
      </c>
      <c r="I2212" s="8">
        <v>2</v>
      </c>
      <c r="J2212" s="7" t="s">
        <v>2240</v>
      </c>
      <c r="K2212" s="9">
        <v>8</v>
      </c>
      <c r="L2212" t="str">
        <f t="shared" si="69"/>
        <v>FL-8</v>
      </c>
      <c r="M2212" s="7" t="s">
        <v>2241</v>
      </c>
      <c r="N2212" s="7" t="s">
        <v>2385</v>
      </c>
      <c r="O2212" s="7" t="s">
        <v>2243</v>
      </c>
      <c r="Q2212" s="10">
        <v>3133</v>
      </c>
      <c r="R2212" s="7" t="s">
        <v>5534</v>
      </c>
      <c r="S2212" s="11">
        <v>1</v>
      </c>
      <c r="T2212" s="12">
        <v>0</v>
      </c>
    </row>
    <row r="2213" spans="1:20" x14ac:dyDescent="0.25">
      <c r="A2213" s="7" t="s">
        <v>2239</v>
      </c>
      <c r="B2213" s="8" t="str">
        <f t="shared" si="68"/>
        <v>51213-FL-8</v>
      </c>
      <c r="C2213" s="7">
        <v>51213</v>
      </c>
      <c r="D2213" s="7" t="s">
        <v>948</v>
      </c>
      <c r="E2213" s="7" t="s">
        <v>2191</v>
      </c>
      <c r="F2213" s="7" t="s">
        <v>948</v>
      </c>
      <c r="G2213" s="7" t="s">
        <v>951</v>
      </c>
      <c r="H2213" s="7" t="s">
        <v>910</v>
      </c>
      <c r="I2213" s="8">
        <v>2</v>
      </c>
      <c r="J2213" s="7" t="s">
        <v>2240</v>
      </c>
      <c r="K2213" s="9">
        <v>8</v>
      </c>
      <c r="L2213" t="str">
        <f t="shared" si="69"/>
        <v>FL-8</v>
      </c>
      <c r="M2213" s="7" t="s">
        <v>2241</v>
      </c>
      <c r="N2213" s="7" t="s">
        <v>2385</v>
      </c>
      <c r="O2213" s="7" t="s">
        <v>2243</v>
      </c>
      <c r="Q2213" s="10">
        <v>4133</v>
      </c>
      <c r="R2213" s="7" t="s">
        <v>5539</v>
      </c>
      <c r="S2213" s="11">
        <v>1</v>
      </c>
      <c r="T2213" s="12">
        <v>0</v>
      </c>
    </row>
    <row r="2214" spans="1:20" x14ac:dyDescent="0.25">
      <c r="A2214" s="7" t="s">
        <v>2239</v>
      </c>
      <c r="B2214" s="8" t="str">
        <f t="shared" si="68"/>
        <v>51213-FL-8</v>
      </c>
      <c r="C2214" s="7">
        <v>51213</v>
      </c>
      <c r="D2214" s="7" t="s">
        <v>948</v>
      </c>
      <c r="E2214" s="7" t="s">
        <v>2191</v>
      </c>
      <c r="F2214" s="7" t="s">
        <v>948</v>
      </c>
      <c r="G2214" s="7" t="s">
        <v>951</v>
      </c>
      <c r="H2214" s="7" t="s">
        <v>910</v>
      </c>
      <c r="I2214" s="8">
        <v>2</v>
      </c>
      <c r="J2214" s="7" t="s">
        <v>2240</v>
      </c>
      <c r="K2214" s="9">
        <v>8</v>
      </c>
      <c r="L2214" t="str">
        <f t="shared" si="69"/>
        <v>FL-8</v>
      </c>
      <c r="M2214" s="7" t="s">
        <v>2241</v>
      </c>
      <c r="N2214" s="7" t="s">
        <v>2385</v>
      </c>
      <c r="O2214" s="7" t="s">
        <v>2243</v>
      </c>
      <c r="Q2214" s="10">
        <v>5133</v>
      </c>
      <c r="R2214" s="7" t="s">
        <v>5524</v>
      </c>
      <c r="S2214" s="11">
        <v>1</v>
      </c>
      <c r="T2214" s="12">
        <v>0</v>
      </c>
    </row>
    <row r="2215" spans="1:20" x14ac:dyDescent="0.25">
      <c r="A2215" s="7" t="s">
        <v>2239</v>
      </c>
      <c r="B2215" s="8" t="str">
        <f t="shared" si="68"/>
        <v>51213-FL-8</v>
      </c>
      <c r="C2215" s="7">
        <v>51213</v>
      </c>
      <c r="D2215" s="7" t="s">
        <v>948</v>
      </c>
      <c r="E2215" s="7" t="s">
        <v>2191</v>
      </c>
      <c r="F2215" s="7" t="s">
        <v>948</v>
      </c>
      <c r="G2215" s="7" t="s">
        <v>951</v>
      </c>
      <c r="H2215" s="7" t="s">
        <v>910</v>
      </c>
      <c r="I2215" s="8">
        <v>2</v>
      </c>
      <c r="J2215" s="7" t="s">
        <v>2240</v>
      </c>
      <c r="K2215" s="9">
        <v>8</v>
      </c>
      <c r="L2215" t="str">
        <f t="shared" si="69"/>
        <v>FL-8</v>
      </c>
      <c r="M2215" s="7" t="s">
        <v>2241</v>
      </c>
      <c r="N2215" s="7" t="s">
        <v>2385</v>
      </c>
      <c r="O2215" s="7" t="s">
        <v>2243</v>
      </c>
      <c r="Q2215" s="10">
        <v>3133</v>
      </c>
      <c r="R2215" s="7" t="s">
        <v>5535</v>
      </c>
      <c r="S2215" s="11">
        <v>1</v>
      </c>
      <c r="T2215" s="12">
        <v>0</v>
      </c>
    </row>
    <row r="2216" spans="1:20" x14ac:dyDescent="0.25">
      <c r="A2216" s="7" t="s">
        <v>2239</v>
      </c>
      <c r="B2216" s="8" t="str">
        <f t="shared" si="68"/>
        <v>51213-FL-8</v>
      </c>
      <c r="C2216" s="7">
        <v>51213</v>
      </c>
      <c r="D2216" s="7" t="s">
        <v>948</v>
      </c>
      <c r="E2216" s="7" t="s">
        <v>2191</v>
      </c>
      <c r="F2216" s="7" t="s">
        <v>948</v>
      </c>
      <c r="G2216" s="7" t="s">
        <v>951</v>
      </c>
      <c r="H2216" s="7" t="s">
        <v>910</v>
      </c>
      <c r="I2216" s="8">
        <v>2</v>
      </c>
      <c r="J2216" s="7" t="s">
        <v>2240</v>
      </c>
      <c r="K2216" s="9">
        <v>8</v>
      </c>
      <c r="L2216" t="str">
        <f t="shared" si="69"/>
        <v>FL-8</v>
      </c>
      <c r="M2216" s="7" t="s">
        <v>2241</v>
      </c>
      <c r="N2216" s="7" t="s">
        <v>2385</v>
      </c>
      <c r="O2216" s="7" t="s">
        <v>2243</v>
      </c>
      <c r="Q2216" s="10">
        <v>4133</v>
      </c>
      <c r="R2216" s="7" t="s">
        <v>5540</v>
      </c>
      <c r="S2216" s="11">
        <v>1</v>
      </c>
      <c r="T2216" s="12">
        <v>0</v>
      </c>
    </row>
    <row r="2217" spans="1:20" x14ac:dyDescent="0.25">
      <c r="A2217" s="7" t="s">
        <v>2239</v>
      </c>
      <c r="B2217" s="8" t="str">
        <f t="shared" si="68"/>
        <v>51213-FL-8</v>
      </c>
      <c r="C2217" s="7">
        <v>51213</v>
      </c>
      <c r="D2217" s="7" t="s">
        <v>948</v>
      </c>
      <c r="E2217" s="7" t="s">
        <v>2191</v>
      </c>
      <c r="F2217" s="7" t="s">
        <v>948</v>
      </c>
      <c r="G2217" s="7" t="s">
        <v>951</v>
      </c>
      <c r="H2217" s="7" t="s">
        <v>910</v>
      </c>
      <c r="I2217" s="8">
        <v>2</v>
      </c>
      <c r="J2217" s="7" t="s">
        <v>2240</v>
      </c>
      <c r="K2217" s="9">
        <v>8</v>
      </c>
      <c r="L2217" t="str">
        <f t="shared" si="69"/>
        <v>FL-8</v>
      </c>
      <c r="M2217" s="7" t="s">
        <v>2241</v>
      </c>
      <c r="N2217" s="7" t="s">
        <v>2385</v>
      </c>
      <c r="O2217" s="7" t="s">
        <v>2243</v>
      </c>
      <c r="Q2217" s="10">
        <v>5133</v>
      </c>
      <c r="R2217" s="7" t="s">
        <v>5525</v>
      </c>
      <c r="S2217" s="11">
        <v>1</v>
      </c>
      <c r="T2217" s="12">
        <v>0</v>
      </c>
    </row>
    <row r="2218" spans="1:20" x14ac:dyDescent="0.25">
      <c r="A2218" s="7" t="s">
        <v>2239</v>
      </c>
      <c r="B2218" s="8" t="str">
        <f t="shared" si="68"/>
        <v>51213-FL-8</v>
      </c>
      <c r="C2218" s="7">
        <v>51213</v>
      </c>
      <c r="D2218" s="7" t="s">
        <v>948</v>
      </c>
      <c r="E2218" s="7" t="s">
        <v>2191</v>
      </c>
      <c r="F2218" s="7" t="s">
        <v>948</v>
      </c>
      <c r="G2218" s="7" t="s">
        <v>951</v>
      </c>
      <c r="H2218" s="7" t="s">
        <v>910</v>
      </c>
      <c r="I2218" s="8">
        <v>2</v>
      </c>
      <c r="J2218" s="7" t="s">
        <v>2240</v>
      </c>
      <c r="K2218" s="9">
        <v>8</v>
      </c>
      <c r="L2218" t="str">
        <f t="shared" si="69"/>
        <v>FL-8</v>
      </c>
      <c r="M2218" s="7" t="s">
        <v>2241</v>
      </c>
      <c r="N2218" s="7" t="s">
        <v>2385</v>
      </c>
      <c r="O2218" s="7" t="s">
        <v>2243</v>
      </c>
      <c r="Q2218" s="10">
        <v>5133</v>
      </c>
      <c r="R2218" s="7" t="s">
        <v>5525</v>
      </c>
      <c r="S2218" s="11">
        <v>1</v>
      </c>
      <c r="T2218" s="12">
        <v>0</v>
      </c>
    </row>
    <row r="2219" spans="1:20" x14ac:dyDescent="0.25">
      <c r="A2219" s="7" t="s">
        <v>2239</v>
      </c>
      <c r="B2219" s="8" t="str">
        <f t="shared" si="68"/>
        <v>51213-FL-8</v>
      </c>
      <c r="C2219" s="7">
        <v>51213</v>
      </c>
      <c r="D2219" s="7" t="s">
        <v>948</v>
      </c>
      <c r="E2219" s="7" t="s">
        <v>2191</v>
      </c>
      <c r="F2219" s="7" t="s">
        <v>948</v>
      </c>
      <c r="G2219" s="7" t="s">
        <v>951</v>
      </c>
      <c r="H2219" s="7" t="s">
        <v>910</v>
      </c>
      <c r="I2219" s="8">
        <v>2</v>
      </c>
      <c r="J2219" s="7" t="s">
        <v>2240</v>
      </c>
      <c r="K2219" s="9">
        <v>8</v>
      </c>
      <c r="L2219" t="str">
        <f t="shared" si="69"/>
        <v>FL-8</v>
      </c>
      <c r="M2219" s="7" t="s">
        <v>2241</v>
      </c>
      <c r="N2219" s="7" t="s">
        <v>2385</v>
      </c>
      <c r="O2219" s="7" t="s">
        <v>2243</v>
      </c>
      <c r="Q2219" s="10">
        <v>1133</v>
      </c>
      <c r="R2219" s="7" t="s">
        <v>5526</v>
      </c>
      <c r="S2219" s="11">
        <v>1</v>
      </c>
      <c r="T2219" s="12">
        <v>0</v>
      </c>
    </row>
    <row r="2220" spans="1:20" x14ac:dyDescent="0.25">
      <c r="A2220" s="7" t="s">
        <v>2239</v>
      </c>
      <c r="B2220" s="8" t="str">
        <f t="shared" si="68"/>
        <v>51213-FL-8</v>
      </c>
      <c r="C2220" s="7">
        <v>51213</v>
      </c>
      <c r="D2220" s="7" t="s">
        <v>948</v>
      </c>
      <c r="E2220" s="7" t="s">
        <v>2191</v>
      </c>
      <c r="F2220" s="7" t="s">
        <v>948</v>
      </c>
      <c r="G2220" s="7" t="s">
        <v>951</v>
      </c>
      <c r="H2220" s="7" t="s">
        <v>910</v>
      </c>
      <c r="I2220" s="8">
        <v>2</v>
      </c>
      <c r="J2220" s="7" t="s">
        <v>2240</v>
      </c>
      <c r="K2220" s="9">
        <v>8</v>
      </c>
      <c r="L2220" t="str">
        <f t="shared" si="69"/>
        <v>FL-8</v>
      </c>
      <c r="M2220" s="7" t="s">
        <v>2241</v>
      </c>
      <c r="N2220" s="7" t="s">
        <v>2385</v>
      </c>
      <c r="O2220" s="7" t="s">
        <v>2243</v>
      </c>
      <c r="Q2220" s="10">
        <v>3133</v>
      </c>
      <c r="R2220" s="7" t="s">
        <v>5536</v>
      </c>
      <c r="S2220" s="11">
        <v>1</v>
      </c>
      <c r="T2220" s="12">
        <v>0</v>
      </c>
    </row>
    <row r="2221" spans="1:20" x14ac:dyDescent="0.25">
      <c r="A2221" s="7" t="s">
        <v>2239</v>
      </c>
      <c r="B2221" s="8" t="str">
        <f t="shared" si="68"/>
        <v>51213-FL-8</v>
      </c>
      <c r="C2221" s="7">
        <v>51213</v>
      </c>
      <c r="D2221" s="7" t="s">
        <v>948</v>
      </c>
      <c r="E2221" s="7" t="s">
        <v>2191</v>
      </c>
      <c r="F2221" s="7" t="s">
        <v>948</v>
      </c>
      <c r="G2221" s="7" t="s">
        <v>951</v>
      </c>
      <c r="H2221" s="7" t="s">
        <v>910</v>
      </c>
      <c r="I2221" s="8">
        <v>2</v>
      </c>
      <c r="J2221" s="7" t="s">
        <v>2240</v>
      </c>
      <c r="K2221" s="9">
        <v>8</v>
      </c>
      <c r="L2221" t="str">
        <f t="shared" si="69"/>
        <v>FL-8</v>
      </c>
      <c r="M2221" s="7" t="s">
        <v>2241</v>
      </c>
      <c r="N2221" s="7" t="s">
        <v>2385</v>
      </c>
      <c r="O2221" s="7" t="s">
        <v>2243</v>
      </c>
      <c r="Q2221" s="10">
        <v>4133</v>
      </c>
      <c r="R2221" s="7" t="s">
        <v>5541</v>
      </c>
      <c r="S2221" s="11">
        <v>1</v>
      </c>
      <c r="T2221" s="12">
        <v>0</v>
      </c>
    </row>
    <row r="2222" spans="1:20" x14ac:dyDescent="0.25">
      <c r="A2222" s="7" t="s">
        <v>2239</v>
      </c>
      <c r="B2222" s="8" t="str">
        <f t="shared" si="68"/>
        <v>51213-FL-8</v>
      </c>
      <c r="C2222" s="7">
        <v>51213</v>
      </c>
      <c r="D2222" s="7" t="s">
        <v>948</v>
      </c>
      <c r="E2222" s="7" t="s">
        <v>2191</v>
      </c>
      <c r="F2222" s="7" t="s">
        <v>948</v>
      </c>
      <c r="G2222" s="7" t="s">
        <v>951</v>
      </c>
      <c r="H2222" s="7" t="s">
        <v>910</v>
      </c>
      <c r="I2222" s="8">
        <v>2</v>
      </c>
      <c r="J2222" s="7" t="s">
        <v>2240</v>
      </c>
      <c r="K2222" s="9">
        <v>8</v>
      </c>
      <c r="L2222" t="str">
        <f t="shared" si="69"/>
        <v>FL-8</v>
      </c>
      <c r="M2222" s="7" t="s">
        <v>2241</v>
      </c>
      <c r="N2222" s="7" t="s">
        <v>2385</v>
      </c>
      <c r="O2222" s="7" t="s">
        <v>2243</v>
      </c>
      <c r="Q2222" s="10">
        <v>5133</v>
      </c>
      <c r="R2222" s="7" t="s">
        <v>5527</v>
      </c>
      <c r="S2222" s="11">
        <v>1</v>
      </c>
      <c r="T2222" s="12">
        <v>0</v>
      </c>
    </row>
    <row r="2223" spans="1:20" x14ac:dyDescent="0.25">
      <c r="A2223" s="7" t="s">
        <v>2239</v>
      </c>
      <c r="B2223" s="8" t="str">
        <f t="shared" si="68"/>
        <v>51213-FL-8</v>
      </c>
      <c r="C2223" s="7">
        <v>51213</v>
      </c>
      <c r="D2223" s="7" t="s">
        <v>948</v>
      </c>
      <c r="E2223" s="7" t="s">
        <v>2191</v>
      </c>
      <c r="F2223" s="7" t="s">
        <v>948</v>
      </c>
      <c r="G2223" s="7" t="s">
        <v>951</v>
      </c>
      <c r="H2223" s="7" t="s">
        <v>910</v>
      </c>
      <c r="I2223" s="8">
        <v>2</v>
      </c>
      <c r="J2223" s="7" t="s">
        <v>2240</v>
      </c>
      <c r="K2223" s="9">
        <v>8</v>
      </c>
      <c r="L2223" t="str">
        <f t="shared" si="69"/>
        <v>FL-8</v>
      </c>
      <c r="M2223" s="7" t="s">
        <v>2241</v>
      </c>
      <c r="N2223" s="7" t="s">
        <v>2385</v>
      </c>
      <c r="O2223" s="7" t="s">
        <v>2243</v>
      </c>
      <c r="Q2223" s="10">
        <v>1133</v>
      </c>
      <c r="R2223" s="7" t="s">
        <v>5528</v>
      </c>
      <c r="S2223" s="11">
        <v>1</v>
      </c>
      <c r="T2223" s="12">
        <v>0</v>
      </c>
    </row>
    <row r="2224" spans="1:20" x14ac:dyDescent="0.25">
      <c r="A2224" s="7" t="s">
        <v>2239</v>
      </c>
      <c r="B2224" s="8" t="str">
        <f t="shared" si="68"/>
        <v>51213-FL-8</v>
      </c>
      <c r="C2224" s="7">
        <v>51213</v>
      </c>
      <c r="D2224" s="7" t="s">
        <v>948</v>
      </c>
      <c r="E2224" s="7" t="s">
        <v>2191</v>
      </c>
      <c r="F2224" s="7" t="s">
        <v>948</v>
      </c>
      <c r="G2224" s="7" t="s">
        <v>951</v>
      </c>
      <c r="H2224" s="7" t="s">
        <v>910</v>
      </c>
      <c r="I2224" s="8">
        <v>2</v>
      </c>
      <c r="J2224" s="7" t="s">
        <v>2240</v>
      </c>
      <c r="K2224" s="9">
        <v>8</v>
      </c>
      <c r="L2224" t="str">
        <f t="shared" si="69"/>
        <v>FL-8</v>
      </c>
      <c r="M2224" s="7" t="s">
        <v>2241</v>
      </c>
      <c r="N2224" s="7" t="s">
        <v>2385</v>
      </c>
      <c r="O2224" s="7" t="s">
        <v>2243</v>
      </c>
      <c r="Q2224" s="10">
        <v>3133</v>
      </c>
      <c r="R2224" s="7" t="s">
        <v>5537</v>
      </c>
      <c r="S2224" s="11">
        <v>1</v>
      </c>
      <c r="T2224" s="12">
        <v>0</v>
      </c>
    </row>
    <row r="2225" spans="1:20" x14ac:dyDescent="0.25">
      <c r="A2225" s="7" t="s">
        <v>2239</v>
      </c>
      <c r="B2225" s="8" t="str">
        <f t="shared" si="68"/>
        <v>51213-FL-8</v>
      </c>
      <c r="C2225" s="7">
        <v>51213</v>
      </c>
      <c r="D2225" s="7" t="s">
        <v>948</v>
      </c>
      <c r="E2225" s="7" t="s">
        <v>2191</v>
      </c>
      <c r="F2225" s="7" t="s">
        <v>948</v>
      </c>
      <c r="G2225" s="7" t="s">
        <v>951</v>
      </c>
      <c r="H2225" s="7" t="s">
        <v>910</v>
      </c>
      <c r="I2225" s="8">
        <v>2</v>
      </c>
      <c r="J2225" s="7" t="s">
        <v>2240</v>
      </c>
      <c r="K2225" s="9">
        <v>8</v>
      </c>
      <c r="L2225" t="str">
        <f t="shared" si="69"/>
        <v>FL-8</v>
      </c>
      <c r="M2225" s="7" t="s">
        <v>2241</v>
      </c>
      <c r="N2225" s="7" t="s">
        <v>2385</v>
      </c>
      <c r="O2225" s="7" t="s">
        <v>2243</v>
      </c>
      <c r="Q2225" s="10">
        <v>4133</v>
      </c>
      <c r="R2225" s="7" t="s">
        <v>5542</v>
      </c>
      <c r="S2225" s="11">
        <v>1</v>
      </c>
      <c r="T2225" s="12">
        <v>0</v>
      </c>
    </row>
    <row r="2226" spans="1:20" x14ac:dyDescent="0.25">
      <c r="A2226" s="7" t="s">
        <v>2239</v>
      </c>
      <c r="B2226" s="8" t="str">
        <f t="shared" si="68"/>
        <v>51213-FL-8</v>
      </c>
      <c r="C2226" s="7">
        <v>51213</v>
      </c>
      <c r="D2226" s="7" t="s">
        <v>948</v>
      </c>
      <c r="E2226" s="7" t="s">
        <v>2191</v>
      </c>
      <c r="F2226" s="7" t="s">
        <v>948</v>
      </c>
      <c r="G2226" s="7" t="s">
        <v>951</v>
      </c>
      <c r="H2226" s="7" t="s">
        <v>910</v>
      </c>
      <c r="I2226" s="8">
        <v>2</v>
      </c>
      <c r="J2226" s="7" t="s">
        <v>2240</v>
      </c>
      <c r="K2226" s="9">
        <v>8</v>
      </c>
      <c r="L2226" t="str">
        <f t="shared" si="69"/>
        <v>FL-8</v>
      </c>
      <c r="M2226" s="7" t="s">
        <v>2241</v>
      </c>
      <c r="N2226" s="7" t="s">
        <v>2385</v>
      </c>
      <c r="O2226" s="7" t="s">
        <v>2243</v>
      </c>
      <c r="Q2226" s="10">
        <v>5133</v>
      </c>
      <c r="R2226" s="7" t="s">
        <v>5529</v>
      </c>
      <c r="S2226" s="11">
        <v>1</v>
      </c>
      <c r="T2226" s="12">
        <v>0</v>
      </c>
    </row>
    <row r="2227" spans="1:20" x14ac:dyDescent="0.25">
      <c r="A2227" s="7" t="s">
        <v>2239</v>
      </c>
      <c r="B2227" s="8" t="str">
        <f t="shared" si="68"/>
        <v>51213-FL-8</v>
      </c>
      <c r="C2227" s="7">
        <v>51213</v>
      </c>
      <c r="D2227" s="7" t="s">
        <v>948</v>
      </c>
      <c r="E2227" s="7" t="s">
        <v>2191</v>
      </c>
      <c r="F2227" s="7" t="s">
        <v>948</v>
      </c>
      <c r="G2227" s="7" t="s">
        <v>951</v>
      </c>
      <c r="H2227" s="7" t="s">
        <v>910</v>
      </c>
      <c r="I2227" s="8">
        <v>2</v>
      </c>
      <c r="J2227" s="7" t="s">
        <v>2240</v>
      </c>
      <c r="K2227" s="9">
        <v>8</v>
      </c>
      <c r="L2227" t="str">
        <f t="shared" si="69"/>
        <v>FL-8</v>
      </c>
      <c r="M2227" s="7" t="s">
        <v>2241</v>
      </c>
      <c r="N2227" s="7" t="s">
        <v>2385</v>
      </c>
      <c r="O2227" s="7" t="s">
        <v>2243</v>
      </c>
      <c r="Q2227" s="10">
        <v>1133</v>
      </c>
      <c r="R2227" s="7" t="s">
        <v>5530</v>
      </c>
      <c r="S2227" s="11">
        <v>1</v>
      </c>
      <c r="T2227" s="12">
        <v>0</v>
      </c>
    </row>
    <row r="2228" spans="1:20" x14ac:dyDescent="0.25">
      <c r="A2228" s="7" t="s">
        <v>2239</v>
      </c>
      <c r="B2228" s="8" t="str">
        <f t="shared" si="68"/>
        <v>51213-FL-8</v>
      </c>
      <c r="C2228" s="7">
        <v>51213</v>
      </c>
      <c r="D2228" s="7" t="s">
        <v>948</v>
      </c>
      <c r="E2228" s="7" t="s">
        <v>2191</v>
      </c>
      <c r="F2228" s="7" t="s">
        <v>948</v>
      </c>
      <c r="G2228" s="7" t="s">
        <v>951</v>
      </c>
      <c r="H2228" s="7" t="s">
        <v>910</v>
      </c>
      <c r="I2228" s="8">
        <v>2</v>
      </c>
      <c r="J2228" s="7" t="s">
        <v>2240</v>
      </c>
      <c r="K2228" s="9">
        <v>8</v>
      </c>
      <c r="L2228" t="str">
        <f t="shared" si="69"/>
        <v>FL-8</v>
      </c>
      <c r="M2228" s="7" t="s">
        <v>2241</v>
      </c>
      <c r="N2228" s="7" t="s">
        <v>2385</v>
      </c>
      <c r="O2228" s="7" t="s">
        <v>2243</v>
      </c>
      <c r="Q2228" s="10">
        <v>3133</v>
      </c>
      <c r="R2228" s="7" t="s">
        <v>5538</v>
      </c>
      <c r="S2228" s="11">
        <v>1</v>
      </c>
      <c r="T2228" s="12">
        <v>0</v>
      </c>
    </row>
    <row r="2229" spans="1:20" x14ac:dyDescent="0.25">
      <c r="A2229" s="7" t="s">
        <v>2239</v>
      </c>
      <c r="B2229" s="8" t="str">
        <f t="shared" si="68"/>
        <v>51213-FL-8</v>
      </c>
      <c r="C2229" s="7">
        <v>51213</v>
      </c>
      <c r="D2229" s="7" t="s">
        <v>948</v>
      </c>
      <c r="E2229" s="7" t="s">
        <v>2191</v>
      </c>
      <c r="F2229" s="7" t="s">
        <v>948</v>
      </c>
      <c r="G2229" s="7" t="s">
        <v>951</v>
      </c>
      <c r="H2229" s="7" t="s">
        <v>910</v>
      </c>
      <c r="I2229" s="8">
        <v>2</v>
      </c>
      <c r="J2229" s="7" t="s">
        <v>2240</v>
      </c>
      <c r="K2229" s="9">
        <v>8</v>
      </c>
      <c r="L2229" t="str">
        <f t="shared" si="69"/>
        <v>FL-8</v>
      </c>
      <c r="M2229" s="7" t="s">
        <v>2241</v>
      </c>
      <c r="N2229" s="7" t="s">
        <v>2385</v>
      </c>
      <c r="O2229" s="7" t="s">
        <v>2243</v>
      </c>
      <c r="Q2229" s="10">
        <v>4133</v>
      </c>
      <c r="R2229" s="7" t="s">
        <v>5543</v>
      </c>
      <c r="S2229" s="11">
        <v>1</v>
      </c>
      <c r="T2229" s="12">
        <v>0</v>
      </c>
    </row>
    <row r="2230" spans="1:20" x14ac:dyDescent="0.25">
      <c r="A2230" s="7" t="s">
        <v>2239</v>
      </c>
      <c r="B2230" s="8" t="str">
        <f t="shared" si="68"/>
        <v>51213-FL-8</v>
      </c>
      <c r="C2230" s="7">
        <v>51213</v>
      </c>
      <c r="D2230" s="7" t="s">
        <v>948</v>
      </c>
      <c r="E2230" s="7" t="s">
        <v>2191</v>
      </c>
      <c r="F2230" s="7" t="s">
        <v>948</v>
      </c>
      <c r="G2230" s="7" t="s">
        <v>951</v>
      </c>
      <c r="H2230" s="7" t="s">
        <v>910</v>
      </c>
      <c r="I2230" s="8">
        <v>2</v>
      </c>
      <c r="J2230" s="7" t="s">
        <v>2240</v>
      </c>
      <c r="K2230" s="9">
        <v>8</v>
      </c>
      <c r="L2230" t="str">
        <f t="shared" si="69"/>
        <v>FL-8</v>
      </c>
      <c r="M2230" s="7" t="s">
        <v>2241</v>
      </c>
      <c r="N2230" s="7" t="s">
        <v>2385</v>
      </c>
      <c r="O2230" s="7" t="s">
        <v>2243</v>
      </c>
      <c r="Q2230" s="10">
        <v>5133</v>
      </c>
      <c r="R2230" s="7" t="s">
        <v>5531</v>
      </c>
      <c r="S2230" s="11">
        <v>1</v>
      </c>
      <c r="T2230" s="12">
        <v>0</v>
      </c>
    </row>
    <row r="2231" spans="1:20" x14ac:dyDescent="0.25">
      <c r="A2231" s="7" t="s">
        <v>2239</v>
      </c>
      <c r="B2231" s="8" t="str">
        <f t="shared" si="68"/>
        <v>51213-FR-8</v>
      </c>
      <c r="C2231" s="7">
        <v>51213</v>
      </c>
      <c r="D2231" s="7" t="s">
        <v>948</v>
      </c>
      <c r="E2231" s="7" t="s">
        <v>2191</v>
      </c>
      <c r="F2231" s="7" t="s">
        <v>948</v>
      </c>
      <c r="G2231" s="7" t="s">
        <v>951</v>
      </c>
      <c r="H2231" s="7" t="s">
        <v>910</v>
      </c>
      <c r="I2231" s="8">
        <v>3</v>
      </c>
      <c r="J2231" s="7" t="s">
        <v>2244</v>
      </c>
      <c r="K2231" s="9">
        <v>8</v>
      </c>
      <c r="L2231" t="str">
        <f t="shared" si="69"/>
        <v>FR-8</v>
      </c>
      <c r="M2231" s="7" t="s">
        <v>2241</v>
      </c>
      <c r="N2231" s="7" t="s">
        <v>2386</v>
      </c>
      <c r="O2231" s="7" t="s">
        <v>2243</v>
      </c>
      <c r="Q2231" s="10">
        <v>3744</v>
      </c>
      <c r="R2231" s="7" t="s">
        <v>5534</v>
      </c>
      <c r="S2231" s="11">
        <v>2</v>
      </c>
      <c r="T2231" s="12">
        <v>0</v>
      </c>
    </row>
    <row r="2232" spans="1:20" x14ac:dyDescent="0.25">
      <c r="A2232" s="7" t="s">
        <v>2239</v>
      </c>
      <c r="B2232" s="8" t="str">
        <f t="shared" si="68"/>
        <v>51213-FR-8</v>
      </c>
      <c r="C2232" s="7">
        <v>51213</v>
      </c>
      <c r="D2232" s="7" t="s">
        <v>948</v>
      </c>
      <c r="E2232" s="7" t="s">
        <v>2191</v>
      </c>
      <c r="F2232" s="7" t="s">
        <v>948</v>
      </c>
      <c r="G2232" s="7" t="s">
        <v>951</v>
      </c>
      <c r="H2232" s="7" t="s">
        <v>910</v>
      </c>
      <c r="I2232" s="8">
        <v>3</v>
      </c>
      <c r="J2232" s="7" t="s">
        <v>2244</v>
      </c>
      <c r="K2232" s="9">
        <v>8</v>
      </c>
      <c r="L2232" t="str">
        <f t="shared" si="69"/>
        <v>FR-8</v>
      </c>
      <c r="M2232" s="7" t="s">
        <v>2241</v>
      </c>
      <c r="N2232" s="7" t="s">
        <v>2386</v>
      </c>
      <c r="O2232" s="7" t="s">
        <v>2243</v>
      </c>
      <c r="Q2232" s="10">
        <v>4741</v>
      </c>
      <c r="R2232" s="7" t="s">
        <v>5539</v>
      </c>
      <c r="S2232" s="11">
        <v>2</v>
      </c>
      <c r="T2232" s="12">
        <v>0</v>
      </c>
    </row>
    <row r="2233" spans="1:20" x14ac:dyDescent="0.25">
      <c r="A2233" s="7" t="s">
        <v>2239</v>
      </c>
      <c r="B2233" s="8" t="str">
        <f t="shared" si="68"/>
        <v>51213-FR-8</v>
      </c>
      <c r="C2233" s="7">
        <v>51213</v>
      </c>
      <c r="D2233" s="7" t="s">
        <v>948</v>
      </c>
      <c r="E2233" s="7" t="s">
        <v>2191</v>
      </c>
      <c r="F2233" s="7" t="s">
        <v>948</v>
      </c>
      <c r="G2233" s="7" t="s">
        <v>951</v>
      </c>
      <c r="H2233" s="7" t="s">
        <v>910</v>
      </c>
      <c r="I2233" s="8">
        <v>3</v>
      </c>
      <c r="J2233" s="7" t="s">
        <v>2244</v>
      </c>
      <c r="K2233" s="9">
        <v>8</v>
      </c>
      <c r="L2233" t="str">
        <f t="shared" si="69"/>
        <v>FR-8</v>
      </c>
      <c r="M2233" s="7" t="s">
        <v>2241</v>
      </c>
      <c r="N2233" s="7" t="s">
        <v>2386</v>
      </c>
      <c r="O2233" s="7" t="s">
        <v>2243</v>
      </c>
      <c r="Q2233" s="10">
        <v>5741</v>
      </c>
      <c r="R2233" s="7" t="s">
        <v>5524</v>
      </c>
      <c r="S2233" s="11">
        <v>2</v>
      </c>
      <c r="T2233" s="12">
        <v>0</v>
      </c>
    </row>
    <row r="2234" spans="1:20" x14ac:dyDescent="0.25">
      <c r="A2234" s="7" t="s">
        <v>2239</v>
      </c>
      <c r="B2234" s="8" t="str">
        <f t="shared" si="68"/>
        <v>51213-FR-8</v>
      </c>
      <c r="C2234" s="7">
        <v>51213</v>
      </c>
      <c r="D2234" s="7" t="s">
        <v>948</v>
      </c>
      <c r="E2234" s="7" t="s">
        <v>2191</v>
      </c>
      <c r="F2234" s="7" t="s">
        <v>948</v>
      </c>
      <c r="G2234" s="7" t="s">
        <v>951</v>
      </c>
      <c r="H2234" s="7" t="s">
        <v>910</v>
      </c>
      <c r="I2234" s="8">
        <v>3</v>
      </c>
      <c r="J2234" s="7" t="s">
        <v>2244</v>
      </c>
      <c r="K2234" s="9">
        <v>8</v>
      </c>
      <c r="L2234" t="str">
        <f t="shared" si="69"/>
        <v>FR-8</v>
      </c>
      <c r="M2234" s="7" t="s">
        <v>2241</v>
      </c>
      <c r="N2234" s="7" t="s">
        <v>2386</v>
      </c>
      <c r="O2234" s="7" t="s">
        <v>2243</v>
      </c>
      <c r="Q2234" s="10">
        <v>3744</v>
      </c>
      <c r="R2234" s="7" t="s">
        <v>5535</v>
      </c>
      <c r="S2234" s="11">
        <v>2</v>
      </c>
      <c r="T2234" s="12">
        <v>0</v>
      </c>
    </row>
    <row r="2235" spans="1:20" x14ac:dyDescent="0.25">
      <c r="A2235" s="7" t="s">
        <v>2239</v>
      </c>
      <c r="B2235" s="8" t="str">
        <f t="shared" si="68"/>
        <v>51213-FR-8</v>
      </c>
      <c r="C2235" s="7">
        <v>51213</v>
      </c>
      <c r="D2235" s="7" t="s">
        <v>948</v>
      </c>
      <c r="E2235" s="7" t="s">
        <v>2191</v>
      </c>
      <c r="F2235" s="7" t="s">
        <v>948</v>
      </c>
      <c r="G2235" s="7" t="s">
        <v>951</v>
      </c>
      <c r="H2235" s="7" t="s">
        <v>910</v>
      </c>
      <c r="I2235" s="8">
        <v>3</v>
      </c>
      <c r="J2235" s="7" t="s">
        <v>2244</v>
      </c>
      <c r="K2235" s="9">
        <v>8</v>
      </c>
      <c r="L2235" t="str">
        <f t="shared" si="69"/>
        <v>FR-8</v>
      </c>
      <c r="M2235" s="7" t="s">
        <v>2241</v>
      </c>
      <c r="N2235" s="7" t="s">
        <v>2386</v>
      </c>
      <c r="O2235" s="7" t="s">
        <v>2243</v>
      </c>
      <c r="Q2235" s="10">
        <v>4741</v>
      </c>
      <c r="R2235" s="7" t="s">
        <v>5540</v>
      </c>
      <c r="S2235" s="11">
        <v>2</v>
      </c>
      <c r="T2235" s="12">
        <v>0</v>
      </c>
    </row>
    <row r="2236" spans="1:20" x14ac:dyDescent="0.25">
      <c r="A2236" s="7" t="s">
        <v>2239</v>
      </c>
      <c r="B2236" s="8" t="str">
        <f t="shared" si="68"/>
        <v>51213-FR-8</v>
      </c>
      <c r="C2236" s="7">
        <v>51213</v>
      </c>
      <c r="D2236" s="7" t="s">
        <v>948</v>
      </c>
      <c r="E2236" s="7" t="s">
        <v>2191</v>
      </c>
      <c r="F2236" s="7" t="s">
        <v>948</v>
      </c>
      <c r="G2236" s="7" t="s">
        <v>951</v>
      </c>
      <c r="H2236" s="7" t="s">
        <v>910</v>
      </c>
      <c r="I2236" s="8">
        <v>3</v>
      </c>
      <c r="J2236" s="7" t="s">
        <v>2244</v>
      </c>
      <c r="K2236" s="9">
        <v>8</v>
      </c>
      <c r="L2236" t="str">
        <f t="shared" si="69"/>
        <v>FR-8</v>
      </c>
      <c r="M2236" s="7" t="s">
        <v>2241</v>
      </c>
      <c r="N2236" s="7" t="s">
        <v>2386</v>
      </c>
      <c r="O2236" s="7" t="s">
        <v>2243</v>
      </c>
      <c r="Q2236" s="10">
        <v>5129</v>
      </c>
      <c r="R2236" s="7" t="s">
        <v>5525</v>
      </c>
      <c r="S2236" s="11">
        <v>2</v>
      </c>
      <c r="T2236" s="12">
        <v>0</v>
      </c>
    </row>
    <row r="2237" spans="1:20" x14ac:dyDescent="0.25">
      <c r="A2237" s="7" t="s">
        <v>2239</v>
      </c>
      <c r="B2237" s="8" t="str">
        <f t="shared" si="68"/>
        <v>51213-FR-8</v>
      </c>
      <c r="C2237" s="7">
        <v>51213</v>
      </c>
      <c r="D2237" s="7" t="s">
        <v>948</v>
      </c>
      <c r="E2237" s="7" t="s">
        <v>2191</v>
      </c>
      <c r="F2237" s="7" t="s">
        <v>948</v>
      </c>
      <c r="G2237" s="7" t="s">
        <v>951</v>
      </c>
      <c r="H2237" s="7" t="s">
        <v>910</v>
      </c>
      <c r="I2237" s="8">
        <v>3</v>
      </c>
      <c r="J2237" s="7" t="s">
        <v>2244</v>
      </c>
      <c r="K2237" s="9">
        <v>8</v>
      </c>
      <c r="L2237" t="str">
        <f t="shared" si="69"/>
        <v>FR-8</v>
      </c>
      <c r="M2237" s="7" t="s">
        <v>2241</v>
      </c>
      <c r="N2237" s="7" t="s">
        <v>2386</v>
      </c>
      <c r="O2237" s="7" t="s">
        <v>2243</v>
      </c>
      <c r="Q2237" s="10">
        <v>5741</v>
      </c>
      <c r="R2237" s="7" t="s">
        <v>5525</v>
      </c>
      <c r="S2237" s="11">
        <v>2</v>
      </c>
      <c r="T2237" s="12">
        <v>0</v>
      </c>
    </row>
    <row r="2238" spans="1:20" x14ac:dyDescent="0.25">
      <c r="A2238" s="7" t="s">
        <v>2239</v>
      </c>
      <c r="B2238" s="8" t="str">
        <f t="shared" si="68"/>
        <v>51213-FR-8</v>
      </c>
      <c r="C2238" s="7">
        <v>51213</v>
      </c>
      <c r="D2238" s="7" t="s">
        <v>948</v>
      </c>
      <c r="E2238" s="7" t="s">
        <v>2191</v>
      </c>
      <c r="F2238" s="7" t="s">
        <v>948</v>
      </c>
      <c r="G2238" s="7" t="s">
        <v>951</v>
      </c>
      <c r="H2238" s="7" t="s">
        <v>910</v>
      </c>
      <c r="I2238" s="8">
        <v>3</v>
      </c>
      <c r="J2238" s="7" t="s">
        <v>2244</v>
      </c>
      <c r="K2238" s="9">
        <v>8</v>
      </c>
      <c r="L2238" t="str">
        <f t="shared" si="69"/>
        <v>FR-8</v>
      </c>
      <c r="M2238" s="7" t="s">
        <v>2241</v>
      </c>
      <c r="N2238" s="7" t="s">
        <v>2386</v>
      </c>
      <c r="O2238" s="7" t="s">
        <v>2243</v>
      </c>
      <c r="Q2238" s="10">
        <v>2744</v>
      </c>
      <c r="R2238" s="7" t="s">
        <v>5544</v>
      </c>
      <c r="S2238" s="11">
        <v>2</v>
      </c>
      <c r="T2238" s="12">
        <v>0</v>
      </c>
    </row>
    <row r="2239" spans="1:20" x14ac:dyDescent="0.25">
      <c r="A2239" s="7" t="s">
        <v>2239</v>
      </c>
      <c r="B2239" s="8" t="str">
        <f t="shared" si="68"/>
        <v>51213-FR-8</v>
      </c>
      <c r="C2239" s="7">
        <v>51213</v>
      </c>
      <c r="D2239" s="7" t="s">
        <v>948</v>
      </c>
      <c r="E2239" s="7" t="s">
        <v>2191</v>
      </c>
      <c r="F2239" s="7" t="s">
        <v>948</v>
      </c>
      <c r="G2239" s="7" t="s">
        <v>951</v>
      </c>
      <c r="H2239" s="7" t="s">
        <v>910</v>
      </c>
      <c r="I2239" s="8">
        <v>3</v>
      </c>
      <c r="J2239" s="7" t="s">
        <v>2244</v>
      </c>
      <c r="K2239" s="9">
        <v>8</v>
      </c>
      <c r="L2239" t="str">
        <f t="shared" si="69"/>
        <v>FR-8</v>
      </c>
      <c r="M2239" s="7" t="s">
        <v>2241</v>
      </c>
      <c r="N2239" s="7" t="s">
        <v>2386</v>
      </c>
      <c r="O2239" s="7" t="s">
        <v>2243</v>
      </c>
      <c r="Q2239" s="10">
        <v>3744</v>
      </c>
      <c r="R2239" s="7" t="s">
        <v>5536</v>
      </c>
      <c r="S2239" s="11">
        <v>2</v>
      </c>
      <c r="T2239" s="12">
        <v>0</v>
      </c>
    </row>
    <row r="2240" spans="1:20" x14ac:dyDescent="0.25">
      <c r="A2240" s="7" t="s">
        <v>2239</v>
      </c>
      <c r="B2240" s="8" t="str">
        <f t="shared" si="68"/>
        <v>51213-FR-8</v>
      </c>
      <c r="C2240" s="7">
        <v>51213</v>
      </c>
      <c r="D2240" s="7" t="s">
        <v>948</v>
      </c>
      <c r="E2240" s="7" t="s">
        <v>2191</v>
      </c>
      <c r="F2240" s="7" t="s">
        <v>948</v>
      </c>
      <c r="G2240" s="7" t="s">
        <v>951</v>
      </c>
      <c r="H2240" s="7" t="s">
        <v>910</v>
      </c>
      <c r="I2240" s="8">
        <v>3</v>
      </c>
      <c r="J2240" s="7" t="s">
        <v>2244</v>
      </c>
      <c r="K2240" s="9">
        <v>8</v>
      </c>
      <c r="L2240" t="str">
        <f t="shared" si="69"/>
        <v>FR-8</v>
      </c>
      <c r="M2240" s="7" t="s">
        <v>2241</v>
      </c>
      <c r="N2240" s="7" t="s">
        <v>2386</v>
      </c>
      <c r="O2240" s="7" t="s">
        <v>2243</v>
      </c>
      <c r="Q2240" s="10">
        <v>4744</v>
      </c>
      <c r="R2240" s="7" t="s">
        <v>5541</v>
      </c>
      <c r="S2240" s="11">
        <v>2</v>
      </c>
      <c r="T2240" s="12">
        <v>0</v>
      </c>
    </row>
    <row r="2241" spans="1:20" x14ac:dyDescent="0.25">
      <c r="A2241" s="7" t="s">
        <v>2239</v>
      </c>
      <c r="B2241" s="8" t="str">
        <f t="shared" si="68"/>
        <v>51213-FR-8</v>
      </c>
      <c r="C2241" s="7">
        <v>51213</v>
      </c>
      <c r="D2241" s="7" t="s">
        <v>948</v>
      </c>
      <c r="E2241" s="7" t="s">
        <v>2191</v>
      </c>
      <c r="F2241" s="7" t="s">
        <v>948</v>
      </c>
      <c r="G2241" s="7" t="s">
        <v>951</v>
      </c>
      <c r="H2241" s="7" t="s">
        <v>910</v>
      </c>
      <c r="I2241" s="8">
        <v>3</v>
      </c>
      <c r="J2241" s="7" t="s">
        <v>2244</v>
      </c>
      <c r="K2241" s="9">
        <v>8</v>
      </c>
      <c r="L2241" t="str">
        <f t="shared" si="69"/>
        <v>FR-8</v>
      </c>
      <c r="M2241" s="7" t="s">
        <v>2241</v>
      </c>
      <c r="N2241" s="7" t="s">
        <v>2386</v>
      </c>
      <c r="O2241" s="7" t="s">
        <v>2243</v>
      </c>
      <c r="Q2241" s="10">
        <v>5741</v>
      </c>
      <c r="R2241" s="7" t="s">
        <v>5527</v>
      </c>
      <c r="S2241" s="11">
        <v>2</v>
      </c>
      <c r="T2241" s="12">
        <v>0</v>
      </c>
    </row>
    <row r="2242" spans="1:20" x14ac:dyDescent="0.25">
      <c r="A2242" s="7" t="s">
        <v>2239</v>
      </c>
      <c r="B2242" s="8" t="str">
        <f t="shared" si="68"/>
        <v>51213-FR-8</v>
      </c>
      <c r="C2242" s="7">
        <v>51213</v>
      </c>
      <c r="D2242" s="7" t="s">
        <v>948</v>
      </c>
      <c r="E2242" s="7" t="s">
        <v>2191</v>
      </c>
      <c r="F2242" s="7" t="s">
        <v>948</v>
      </c>
      <c r="G2242" s="7" t="s">
        <v>951</v>
      </c>
      <c r="H2242" s="7" t="s">
        <v>910</v>
      </c>
      <c r="I2242" s="8">
        <v>3</v>
      </c>
      <c r="J2242" s="7" t="s">
        <v>2244</v>
      </c>
      <c r="K2242" s="9">
        <v>8</v>
      </c>
      <c r="L2242" t="str">
        <f t="shared" si="69"/>
        <v>FR-8</v>
      </c>
      <c r="M2242" s="7" t="s">
        <v>2241</v>
      </c>
      <c r="N2242" s="7" t="s">
        <v>2386</v>
      </c>
      <c r="O2242" s="7" t="s">
        <v>2243</v>
      </c>
      <c r="Q2242" s="10">
        <v>2744</v>
      </c>
      <c r="R2242" s="7" t="s">
        <v>5532</v>
      </c>
      <c r="S2242" s="11">
        <v>2</v>
      </c>
      <c r="T2242" s="12">
        <v>0</v>
      </c>
    </row>
    <row r="2243" spans="1:20" x14ac:dyDescent="0.25">
      <c r="A2243" s="7" t="s">
        <v>2239</v>
      </c>
      <c r="B2243" s="8" t="str">
        <f t="shared" ref="B2243:B2306" si="70">C2243&amp;"-"&amp;L2243</f>
        <v>51213-FR-8</v>
      </c>
      <c r="C2243" s="7">
        <v>51213</v>
      </c>
      <c r="D2243" s="7" t="s">
        <v>948</v>
      </c>
      <c r="E2243" s="7" t="s">
        <v>2191</v>
      </c>
      <c r="F2243" s="7" t="s">
        <v>948</v>
      </c>
      <c r="G2243" s="7" t="s">
        <v>951</v>
      </c>
      <c r="H2243" s="7" t="s">
        <v>910</v>
      </c>
      <c r="I2243" s="8">
        <v>3</v>
      </c>
      <c r="J2243" s="7" t="s">
        <v>2244</v>
      </c>
      <c r="K2243" s="9">
        <v>8</v>
      </c>
      <c r="L2243" t="str">
        <f t="shared" ref="L2243:L2306" si="71">J2243&amp;"-"&amp;K2243</f>
        <v>FR-8</v>
      </c>
      <c r="M2243" s="7" t="s">
        <v>2241</v>
      </c>
      <c r="N2243" s="7" t="s">
        <v>2386</v>
      </c>
      <c r="O2243" s="7" t="s">
        <v>2243</v>
      </c>
      <c r="Q2243" s="10">
        <v>3744</v>
      </c>
      <c r="R2243" s="7" t="s">
        <v>5537</v>
      </c>
      <c r="S2243" s="11">
        <v>2</v>
      </c>
      <c r="T2243" s="12">
        <v>0</v>
      </c>
    </row>
    <row r="2244" spans="1:20" x14ac:dyDescent="0.25">
      <c r="A2244" s="7" t="s">
        <v>2239</v>
      </c>
      <c r="B2244" s="8" t="str">
        <f t="shared" si="70"/>
        <v>51213-FR-8</v>
      </c>
      <c r="C2244" s="7">
        <v>51213</v>
      </c>
      <c r="D2244" s="7" t="s">
        <v>948</v>
      </c>
      <c r="E2244" s="7" t="s">
        <v>2191</v>
      </c>
      <c r="F2244" s="7" t="s">
        <v>948</v>
      </c>
      <c r="G2244" s="7" t="s">
        <v>951</v>
      </c>
      <c r="H2244" s="7" t="s">
        <v>910</v>
      </c>
      <c r="I2244" s="8">
        <v>3</v>
      </c>
      <c r="J2244" s="7" t="s">
        <v>2244</v>
      </c>
      <c r="K2244" s="9">
        <v>8</v>
      </c>
      <c r="L2244" t="str">
        <f t="shared" si="71"/>
        <v>FR-8</v>
      </c>
      <c r="M2244" s="7" t="s">
        <v>2241</v>
      </c>
      <c r="N2244" s="7" t="s">
        <v>2386</v>
      </c>
      <c r="O2244" s="7" t="s">
        <v>2243</v>
      </c>
      <c r="Q2244" s="10">
        <v>4741</v>
      </c>
      <c r="R2244" s="7" t="s">
        <v>5542</v>
      </c>
      <c r="S2244" s="11">
        <v>2</v>
      </c>
      <c r="T2244" s="12">
        <v>0</v>
      </c>
    </row>
    <row r="2245" spans="1:20" x14ac:dyDescent="0.25">
      <c r="A2245" s="7" t="s">
        <v>2239</v>
      </c>
      <c r="B2245" s="8" t="str">
        <f t="shared" si="70"/>
        <v>51213-FR-8</v>
      </c>
      <c r="C2245" s="7">
        <v>51213</v>
      </c>
      <c r="D2245" s="7" t="s">
        <v>948</v>
      </c>
      <c r="E2245" s="7" t="s">
        <v>2191</v>
      </c>
      <c r="F2245" s="7" t="s">
        <v>948</v>
      </c>
      <c r="G2245" s="7" t="s">
        <v>951</v>
      </c>
      <c r="H2245" s="7" t="s">
        <v>910</v>
      </c>
      <c r="I2245" s="8">
        <v>3</v>
      </c>
      <c r="J2245" s="7" t="s">
        <v>2244</v>
      </c>
      <c r="K2245" s="9">
        <v>8</v>
      </c>
      <c r="L2245" t="str">
        <f t="shared" si="71"/>
        <v>FR-8</v>
      </c>
      <c r="M2245" s="7" t="s">
        <v>2241</v>
      </c>
      <c r="N2245" s="7" t="s">
        <v>2386</v>
      </c>
      <c r="O2245" s="7" t="s">
        <v>2243</v>
      </c>
      <c r="Q2245" s="10">
        <v>5741</v>
      </c>
      <c r="R2245" s="7" t="s">
        <v>5529</v>
      </c>
      <c r="S2245" s="11">
        <v>2</v>
      </c>
      <c r="T2245" s="12">
        <v>0</v>
      </c>
    </row>
    <row r="2246" spans="1:20" x14ac:dyDescent="0.25">
      <c r="A2246" s="7" t="s">
        <v>2239</v>
      </c>
      <c r="B2246" s="8" t="str">
        <f t="shared" si="70"/>
        <v>51213-FR-8</v>
      </c>
      <c r="C2246" s="7">
        <v>51213</v>
      </c>
      <c r="D2246" s="7" t="s">
        <v>948</v>
      </c>
      <c r="E2246" s="7" t="s">
        <v>2191</v>
      </c>
      <c r="F2246" s="7" t="s">
        <v>948</v>
      </c>
      <c r="G2246" s="7" t="s">
        <v>951</v>
      </c>
      <c r="H2246" s="7" t="s">
        <v>910</v>
      </c>
      <c r="I2246" s="8">
        <v>3</v>
      </c>
      <c r="J2246" s="7" t="s">
        <v>2244</v>
      </c>
      <c r="K2246" s="9">
        <v>8</v>
      </c>
      <c r="L2246" t="str">
        <f t="shared" si="71"/>
        <v>FR-8</v>
      </c>
      <c r="M2246" s="7" t="s">
        <v>2241</v>
      </c>
      <c r="N2246" s="7" t="s">
        <v>2386</v>
      </c>
      <c r="O2246" s="7" t="s">
        <v>2243</v>
      </c>
      <c r="Q2246" s="10">
        <v>1741</v>
      </c>
      <c r="R2246" s="7" t="s">
        <v>5530</v>
      </c>
      <c r="S2246" s="11">
        <v>2</v>
      </c>
      <c r="T2246" s="12">
        <v>0</v>
      </c>
    </row>
    <row r="2247" spans="1:20" x14ac:dyDescent="0.25">
      <c r="A2247" s="7" t="s">
        <v>2239</v>
      </c>
      <c r="B2247" s="8" t="str">
        <f t="shared" si="70"/>
        <v>51213-FR-8</v>
      </c>
      <c r="C2247" s="7">
        <v>51213</v>
      </c>
      <c r="D2247" s="7" t="s">
        <v>948</v>
      </c>
      <c r="E2247" s="7" t="s">
        <v>2191</v>
      </c>
      <c r="F2247" s="7" t="s">
        <v>948</v>
      </c>
      <c r="G2247" s="7" t="s">
        <v>951</v>
      </c>
      <c r="H2247" s="7" t="s">
        <v>910</v>
      </c>
      <c r="I2247" s="8">
        <v>3</v>
      </c>
      <c r="J2247" s="7" t="s">
        <v>2244</v>
      </c>
      <c r="K2247" s="9">
        <v>8</v>
      </c>
      <c r="L2247" t="str">
        <f t="shared" si="71"/>
        <v>FR-8</v>
      </c>
      <c r="M2247" s="7" t="s">
        <v>2241</v>
      </c>
      <c r="N2247" s="7" t="s">
        <v>2386</v>
      </c>
      <c r="O2247" s="7" t="s">
        <v>2243</v>
      </c>
      <c r="Q2247" s="10">
        <v>2744</v>
      </c>
      <c r="R2247" s="7" t="s">
        <v>5533</v>
      </c>
      <c r="S2247" s="11">
        <v>2</v>
      </c>
      <c r="T2247" s="12">
        <v>0</v>
      </c>
    </row>
    <row r="2248" spans="1:20" x14ac:dyDescent="0.25">
      <c r="A2248" s="7" t="s">
        <v>2239</v>
      </c>
      <c r="B2248" s="8" t="str">
        <f t="shared" si="70"/>
        <v>51213-FR-8</v>
      </c>
      <c r="C2248" s="7">
        <v>51213</v>
      </c>
      <c r="D2248" s="7" t="s">
        <v>948</v>
      </c>
      <c r="E2248" s="7" t="s">
        <v>2191</v>
      </c>
      <c r="F2248" s="7" t="s">
        <v>948</v>
      </c>
      <c r="G2248" s="7" t="s">
        <v>951</v>
      </c>
      <c r="H2248" s="7" t="s">
        <v>910</v>
      </c>
      <c r="I2248" s="8">
        <v>3</v>
      </c>
      <c r="J2248" s="7" t="s">
        <v>2244</v>
      </c>
      <c r="K2248" s="9">
        <v>8</v>
      </c>
      <c r="L2248" t="str">
        <f t="shared" si="71"/>
        <v>FR-8</v>
      </c>
      <c r="M2248" s="7" t="s">
        <v>2241</v>
      </c>
      <c r="N2248" s="7" t="s">
        <v>2386</v>
      </c>
      <c r="O2248" s="7" t="s">
        <v>2243</v>
      </c>
      <c r="Q2248" s="10">
        <v>3744</v>
      </c>
      <c r="R2248" s="7" t="s">
        <v>5538</v>
      </c>
      <c r="S2248" s="11">
        <v>2</v>
      </c>
      <c r="T2248" s="12">
        <v>0</v>
      </c>
    </row>
    <row r="2249" spans="1:20" x14ac:dyDescent="0.25">
      <c r="A2249" s="7" t="s">
        <v>2239</v>
      </c>
      <c r="B2249" s="8" t="str">
        <f t="shared" si="70"/>
        <v>51213-FR-8</v>
      </c>
      <c r="C2249" s="7">
        <v>51213</v>
      </c>
      <c r="D2249" s="7" t="s">
        <v>948</v>
      </c>
      <c r="E2249" s="7" t="s">
        <v>2191</v>
      </c>
      <c r="F2249" s="7" t="s">
        <v>948</v>
      </c>
      <c r="G2249" s="7" t="s">
        <v>951</v>
      </c>
      <c r="H2249" s="7" t="s">
        <v>910</v>
      </c>
      <c r="I2249" s="8">
        <v>3</v>
      </c>
      <c r="J2249" s="7" t="s">
        <v>2244</v>
      </c>
      <c r="K2249" s="9">
        <v>8</v>
      </c>
      <c r="L2249" t="str">
        <f t="shared" si="71"/>
        <v>FR-8</v>
      </c>
      <c r="M2249" s="7" t="s">
        <v>2241</v>
      </c>
      <c r="N2249" s="7" t="s">
        <v>2386</v>
      </c>
      <c r="O2249" s="7" t="s">
        <v>2243</v>
      </c>
      <c r="Q2249" s="10">
        <v>4741</v>
      </c>
      <c r="R2249" s="7" t="s">
        <v>5543</v>
      </c>
      <c r="S2249" s="11">
        <v>2</v>
      </c>
      <c r="T2249" s="12">
        <v>0</v>
      </c>
    </row>
    <row r="2250" spans="1:20" x14ac:dyDescent="0.25">
      <c r="A2250" s="7" t="s">
        <v>2239</v>
      </c>
      <c r="B2250" s="8" t="str">
        <f t="shared" si="70"/>
        <v>51213-FR-8</v>
      </c>
      <c r="C2250" s="7">
        <v>51213</v>
      </c>
      <c r="D2250" s="7" t="s">
        <v>948</v>
      </c>
      <c r="E2250" s="7" t="s">
        <v>2191</v>
      </c>
      <c r="F2250" s="7" t="s">
        <v>948</v>
      </c>
      <c r="G2250" s="7" t="s">
        <v>951</v>
      </c>
      <c r="H2250" s="7" t="s">
        <v>910</v>
      </c>
      <c r="I2250" s="8">
        <v>3</v>
      </c>
      <c r="J2250" s="7" t="s">
        <v>2244</v>
      </c>
      <c r="K2250" s="9">
        <v>8</v>
      </c>
      <c r="L2250" t="str">
        <f t="shared" si="71"/>
        <v>FR-8</v>
      </c>
      <c r="M2250" s="7" t="s">
        <v>2241</v>
      </c>
      <c r="N2250" s="7" t="s">
        <v>2386</v>
      </c>
      <c r="O2250" s="7" t="s">
        <v>2243</v>
      </c>
      <c r="Q2250" s="10">
        <v>5741</v>
      </c>
      <c r="R2250" s="7" t="s">
        <v>5531</v>
      </c>
      <c r="S2250" s="11">
        <v>2</v>
      </c>
      <c r="T2250" s="12">
        <v>0</v>
      </c>
    </row>
    <row r="2251" spans="1:20" x14ac:dyDescent="0.25">
      <c r="A2251" s="7" t="s">
        <v>2239</v>
      </c>
      <c r="B2251" s="8" t="str">
        <f t="shared" si="70"/>
        <v>51216-FL-8</v>
      </c>
      <c r="C2251" s="7">
        <v>51216</v>
      </c>
      <c r="D2251" s="7" t="s">
        <v>207</v>
      </c>
      <c r="E2251" s="7" t="s">
        <v>2191</v>
      </c>
      <c r="F2251" s="7" t="s">
        <v>207</v>
      </c>
      <c r="G2251" s="7" t="s">
        <v>210</v>
      </c>
      <c r="H2251" s="7" t="s">
        <v>211</v>
      </c>
      <c r="I2251" s="8">
        <v>1</v>
      </c>
      <c r="J2251" s="7" t="s">
        <v>2240</v>
      </c>
      <c r="K2251" s="9">
        <v>8</v>
      </c>
      <c r="L2251" t="str">
        <f t="shared" si="71"/>
        <v>FL-8</v>
      </c>
      <c r="M2251" s="7" t="s">
        <v>2241</v>
      </c>
      <c r="N2251" s="7" t="s">
        <v>2387</v>
      </c>
      <c r="O2251" s="7" t="s">
        <v>2243</v>
      </c>
      <c r="Q2251" s="10">
        <v>4134</v>
      </c>
      <c r="R2251" s="7" t="s">
        <v>5539</v>
      </c>
      <c r="S2251" s="11">
        <v>1</v>
      </c>
      <c r="T2251" s="12">
        <v>0</v>
      </c>
    </row>
    <row r="2252" spans="1:20" x14ac:dyDescent="0.25">
      <c r="A2252" s="7" t="s">
        <v>2239</v>
      </c>
      <c r="B2252" s="8" t="str">
        <f t="shared" si="70"/>
        <v>51216-FL-8</v>
      </c>
      <c r="C2252" s="7">
        <v>51216</v>
      </c>
      <c r="D2252" s="7" t="s">
        <v>207</v>
      </c>
      <c r="E2252" s="7" t="s">
        <v>2191</v>
      </c>
      <c r="F2252" s="7" t="s">
        <v>207</v>
      </c>
      <c r="G2252" s="7" t="s">
        <v>210</v>
      </c>
      <c r="H2252" s="7" t="s">
        <v>211</v>
      </c>
      <c r="I2252" s="8">
        <v>1</v>
      </c>
      <c r="J2252" s="7" t="s">
        <v>2240</v>
      </c>
      <c r="K2252" s="9">
        <v>8</v>
      </c>
      <c r="L2252" t="str">
        <f t="shared" si="71"/>
        <v>FL-8</v>
      </c>
      <c r="M2252" s="7" t="s">
        <v>2241</v>
      </c>
      <c r="N2252" s="7" t="s">
        <v>2387</v>
      </c>
      <c r="O2252" s="7" t="s">
        <v>2243</v>
      </c>
      <c r="Q2252" s="10">
        <v>4139</v>
      </c>
      <c r="R2252" s="7" t="s">
        <v>5539</v>
      </c>
      <c r="S2252" s="11">
        <v>1</v>
      </c>
      <c r="T2252" s="12">
        <v>0</v>
      </c>
    </row>
    <row r="2253" spans="1:20" x14ac:dyDescent="0.25">
      <c r="A2253" s="7" t="s">
        <v>2239</v>
      </c>
      <c r="B2253" s="8" t="str">
        <f t="shared" si="70"/>
        <v>51216-FL-8</v>
      </c>
      <c r="C2253" s="7">
        <v>51216</v>
      </c>
      <c r="D2253" s="7" t="s">
        <v>207</v>
      </c>
      <c r="E2253" s="7" t="s">
        <v>2191</v>
      </c>
      <c r="F2253" s="7" t="s">
        <v>207</v>
      </c>
      <c r="G2253" s="7" t="s">
        <v>210</v>
      </c>
      <c r="H2253" s="7" t="s">
        <v>211</v>
      </c>
      <c r="I2253" s="8">
        <v>1</v>
      </c>
      <c r="J2253" s="7" t="s">
        <v>2240</v>
      </c>
      <c r="K2253" s="9">
        <v>8</v>
      </c>
      <c r="L2253" t="str">
        <f t="shared" si="71"/>
        <v>FL-8</v>
      </c>
      <c r="M2253" s="7" t="s">
        <v>2241</v>
      </c>
      <c r="N2253" s="7" t="s">
        <v>2387</v>
      </c>
      <c r="O2253" s="7" t="s">
        <v>2243</v>
      </c>
      <c r="Q2253" s="10">
        <v>5139</v>
      </c>
      <c r="R2253" s="7" t="s">
        <v>5524</v>
      </c>
      <c r="S2253" s="11">
        <v>1</v>
      </c>
      <c r="T2253" s="12">
        <v>0</v>
      </c>
    </row>
    <row r="2254" spans="1:20" x14ac:dyDescent="0.25">
      <c r="A2254" s="7" t="s">
        <v>2239</v>
      </c>
      <c r="B2254" s="8" t="str">
        <f t="shared" si="70"/>
        <v>51216-FL-8</v>
      </c>
      <c r="C2254" s="7">
        <v>51216</v>
      </c>
      <c r="D2254" s="7" t="s">
        <v>207</v>
      </c>
      <c r="E2254" s="7" t="s">
        <v>2191</v>
      </c>
      <c r="F2254" s="7" t="s">
        <v>207</v>
      </c>
      <c r="G2254" s="7" t="s">
        <v>210</v>
      </c>
      <c r="H2254" s="7" t="s">
        <v>211</v>
      </c>
      <c r="I2254" s="8">
        <v>1</v>
      </c>
      <c r="J2254" s="7" t="s">
        <v>2240</v>
      </c>
      <c r="K2254" s="9">
        <v>8</v>
      </c>
      <c r="L2254" t="str">
        <f t="shared" si="71"/>
        <v>FL-8</v>
      </c>
      <c r="M2254" s="7" t="s">
        <v>2241</v>
      </c>
      <c r="N2254" s="7" t="s">
        <v>2387</v>
      </c>
      <c r="O2254" s="7" t="s">
        <v>2243</v>
      </c>
      <c r="Q2254" s="10">
        <v>3139</v>
      </c>
      <c r="R2254" s="7" t="s">
        <v>5535</v>
      </c>
      <c r="S2254" s="11">
        <v>1</v>
      </c>
      <c r="T2254" s="12">
        <v>0</v>
      </c>
    </row>
    <row r="2255" spans="1:20" x14ac:dyDescent="0.25">
      <c r="A2255" s="7" t="s">
        <v>2239</v>
      </c>
      <c r="B2255" s="8" t="str">
        <f t="shared" si="70"/>
        <v>51216-FL-8</v>
      </c>
      <c r="C2255" s="7">
        <v>51216</v>
      </c>
      <c r="D2255" s="7" t="s">
        <v>207</v>
      </c>
      <c r="E2255" s="7" t="s">
        <v>2191</v>
      </c>
      <c r="F2255" s="7" t="s">
        <v>207</v>
      </c>
      <c r="G2255" s="7" t="s">
        <v>210</v>
      </c>
      <c r="H2255" s="7" t="s">
        <v>211</v>
      </c>
      <c r="I2255" s="8">
        <v>1</v>
      </c>
      <c r="J2255" s="7" t="s">
        <v>2240</v>
      </c>
      <c r="K2255" s="9">
        <v>8</v>
      </c>
      <c r="L2255" t="str">
        <f t="shared" si="71"/>
        <v>FL-8</v>
      </c>
      <c r="M2255" s="7" t="s">
        <v>2241</v>
      </c>
      <c r="N2255" s="7" t="s">
        <v>2387</v>
      </c>
      <c r="O2255" s="7" t="s">
        <v>2243</v>
      </c>
      <c r="Q2255" s="10">
        <v>4139</v>
      </c>
      <c r="R2255" s="7" t="s">
        <v>5540</v>
      </c>
      <c r="S2255" s="11">
        <v>1</v>
      </c>
      <c r="T2255" s="12">
        <v>0</v>
      </c>
    </row>
    <row r="2256" spans="1:20" x14ac:dyDescent="0.25">
      <c r="A2256" s="7" t="s">
        <v>2239</v>
      </c>
      <c r="B2256" s="8" t="str">
        <f t="shared" si="70"/>
        <v>51216-FL-8</v>
      </c>
      <c r="C2256" s="7">
        <v>51216</v>
      </c>
      <c r="D2256" s="7" t="s">
        <v>207</v>
      </c>
      <c r="E2256" s="7" t="s">
        <v>2191</v>
      </c>
      <c r="F2256" s="7" t="s">
        <v>207</v>
      </c>
      <c r="G2256" s="7" t="s">
        <v>210</v>
      </c>
      <c r="H2256" s="7" t="s">
        <v>211</v>
      </c>
      <c r="I2256" s="8">
        <v>1</v>
      </c>
      <c r="J2256" s="7" t="s">
        <v>2240</v>
      </c>
      <c r="K2256" s="9">
        <v>8</v>
      </c>
      <c r="L2256" t="str">
        <f t="shared" si="71"/>
        <v>FL-8</v>
      </c>
      <c r="M2256" s="7" t="s">
        <v>2241</v>
      </c>
      <c r="N2256" s="7" t="s">
        <v>2387</v>
      </c>
      <c r="O2256" s="7" t="s">
        <v>2243</v>
      </c>
      <c r="Q2256" s="10">
        <v>4139</v>
      </c>
      <c r="R2256" s="7" t="s">
        <v>5540</v>
      </c>
      <c r="S2256" s="11">
        <v>1</v>
      </c>
      <c r="T2256" s="12">
        <v>0</v>
      </c>
    </row>
    <row r="2257" spans="1:20" x14ac:dyDescent="0.25">
      <c r="A2257" s="7" t="s">
        <v>2239</v>
      </c>
      <c r="B2257" s="8" t="str">
        <f t="shared" si="70"/>
        <v>51216-FL-8</v>
      </c>
      <c r="C2257" s="7">
        <v>51216</v>
      </c>
      <c r="D2257" s="7" t="s">
        <v>207</v>
      </c>
      <c r="E2257" s="7" t="s">
        <v>2191</v>
      </c>
      <c r="F2257" s="7" t="s">
        <v>207</v>
      </c>
      <c r="G2257" s="7" t="s">
        <v>210</v>
      </c>
      <c r="H2257" s="7" t="s">
        <v>211</v>
      </c>
      <c r="I2257" s="8">
        <v>1</v>
      </c>
      <c r="J2257" s="7" t="s">
        <v>2240</v>
      </c>
      <c r="K2257" s="9">
        <v>8</v>
      </c>
      <c r="L2257" t="str">
        <f t="shared" si="71"/>
        <v>FL-8</v>
      </c>
      <c r="M2257" s="7" t="s">
        <v>2241</v>
      </c>
      <c r="N2257" s="7" t="s">
        <v>2387</v>
      </c>
      <c r="O2257" s="7" t="s">
        <v>2243</v>
      </c>
      <c r="Q2257" s="10">
        <v>5139</v>
      </c>
      <c r="R2257" s="7" t="s">
        <v>5525</v>
      </c>
      <c r="S2257" s="11">
        <v>1</v>
      </c>
      <c r="T2257" s="12">
        <v>0</v>
      </c>
    </row>
    <row r="2258" spans="1:20" x14ac:dyDescent="0.25">
      <c r="A2258" s="7" t="s">
        <v>2239</v>
      </c>
      <c r="B2258" s="8" t="str">
        <f t="shared" si="70"/>
        <v>51216-FL-8</v>
      </c>
      <c r="C2258" s="7">
        <v>51216</v>
      </c>
      <c r="D2258" s="7" t="s">
        <v>207</v>
      </c>
      <c r="E2258" s="7" t="s">
        <v>2191</v>
      </c>
      <c r="F2258" s="7" t="s">
        <v>207</v>
      </c>
      <c r="G2258" s="7" t="s">
        <v>210</v>
      </c>
      <c r="H2258" s="7" t="s">
        <v>211</v>
      </c>
      <c r="I2258" s="8">
        <v>1</v>
      </c>
      <c r="J2258" s="7" t="s">
        <v>2240</v>
      </c>
      <c r="K2258" s="9">
        <v>8</v>
      </c>
      <c r="L2258" t="str">
        <f t="shared" si="71"/>
        <v>FL-8</v>
      </c>
      <c r="M2258" s="7" t="s">
        <v>2241</v>
      </c>
      <c r="N2258" s="7" t="s">
        <v>2387</v>
      </c>
      <c r="O2258" s="7" t="s">
        <v>2243</v>
      </c>
      <c r="Q2258" s="10">
        <v>5139</v>
      </c>
      <c r="R2258" s="7" t="s">
        <v>5525</v>
      </c>
      <c r="S2258" s="11">
        <v>1</v>
      </c>
      <c r="T2258" s="12">
        <v>0</v>
      </c>
    </row>
    <row r="2259" spans="1:20" x14ac:dyDescent="0.25">
      <c r="A2259" s="7" t="s">
        <v>2239</v>
      </c>
      <c r="B2259" s="8" t="str">
        <f t="shared" si="70"/>
        <v>51216-FL-8</v>
      </c>
      <c r="C2259" s="7">
        <v>51216</v>
      </c>
      <c r="D2259" s="7" t="s">
        <v>207</v>
      </c>
      <c r="E2259" s="7" t="s">
        <v>2191</v>
      </c>
      <c r="F2259" s="7" t="s">
        <v>207</v>
      </c>
      <c r="G2259" s="7" t="s">
        <v>210</v>
      </c>
      <c r="H2259" s="7" t="s">
        <v>211</v>
      </c>
      <c r="I2259" s="8">
        <v>1</v>
      </c>
      <c r="J2259" s="7" t="s">
        <v>2240</v>
      </c>
      <c r="K2259" s="9">
        <v>8</v>
      </c>
      <c r="L2259" t="str">
        <f t="shared" si="71"/>
        <v>FL-8</v>
      </c>
      <c r="M2259" s="7" t="s">
        <v>2241</v>
      </c>
      <c r="N2259" s="7" t="s">
        <v>2387</v>
      </c>
      <c r="O2259" s="7" t="s">
        <v>2243</v>
      </c>
      <c r="Q2259" s="10">
        <v>1139</v>
      </c>
      <c r="R2259" s="7" t="s">
        <v>5526</v>
      </c>
      <c r="S2259" s="11">
        <v>1</v>
      </c>
      <c r="T2259" s="12">
        <v>0</v>
      </c>
    </row>
    <row r="2260" spans="1:20" x14ac:dyDescent="0.25">
      <c r="A2260" s="7" t="s">
        <v>2239</v>
      </c>
      <c r="B2260" s="8" t="str">
        <f t="shared" si="70"/>
        <v>51216-FL-8</v>
      </c>
      <c r="C2260" s="7">
        <v>51216</v>
      </c>
      <c r="D2260" s="7" t="s">
        <v>207</v>
      </c>
      <c r="E2260" s="7" t="s">
        <v>2191</v>
      </c>
      <c r="F2260" s="7" t="s">
        <v>207</v>
      </c>
      <c r="G2260" s="7" t="s">
        <v>210</v>
      </c>
      <c r="H2260" s="7" t="s">
        <v>211</v>
      </c>
      <c r="I2260" s="8">
        <v>1</v>
      </c>
      <c r="J2260" s="7" t="s">
        <v>2240</v>
      </c>
      <c r="K2260" s="9">
        <v>8</v>
      </c>
      <c r="L2260" t="str">
        <f t="shared" si="71"/>
        <v>FL-8</v>
      </c>
      <c r="M2260" s="7" t="s">
        <v>2241</v>
      </c>
      <c r="N2260" s="7" t="s">
        <v>2387</v>
      </c>
      <c r="O2260" s="7" t="s">
        <v>2243</v>
      </c>
      <c r="Q2260" s="10">
        <v>2134</v>
      </c>
      <c r="R2260" s="7" t="s">
        <v>5544</v>
      </c>
      <c r="S2260" s="11">
        <v>1</v>
      </c>
      <c r="T2260" s="12">
        <v>0</v>
      </c>
    </row>
    <row r="2261" spans="1:20" x14ac:dyDescent="0.25">
      <c r="A2261" s="7" t="s">
        <v>2239</v>
      </c>
      <c r="B2261" s="8" t="str">
        <f t="shared" si="70"/>
        <v>51216-FL-8</v>
      </c>
      <c r="C2261" s="7">
        <v>51216</v>
      </c>
      <c r="D2261" s="7" t="s">
        <v>207</v>
      </c>
      <c r="E2261" s="7" t="s">
        <v>2191</v>
      </c>
      <c r="F2261" s="7" t="s">
        <v>207</v>
      </c>
      <c r="G2261" s="7" t="s">
        <v>210</v>
      </c>
      <c r="H2261" s="7" t="s">
        <v>211</v>
      </c>
      <c r="I2261" s="8">
        <v>1</v>
      </c>
      <c r="J2261" s="7" t="s">
        <v>2240</v>
      </c>
      <c r="K2261" s="9">
        <v>8</v>
      </c>
      <c r="L2261" t="str">
        <f t="shared" si="71"/>
        <v>FL-8</v>
      </c>
      <c r="M2261" s="7" t="s">
        <v>2241</v>
      </c>
      <c r="N2261" s="7" t="s">
        <v>2387</v>
      </c>
      <c r="O2261" s="7" t="s">
        <v>2243</v>
      </c>
      <c r="Q2261" s="10">
        <v>3139</v>
      </c>
      <c r="R2261" s="7" t="s">
        <v>5536</v>
      </c>
      <c r="S2261" s="11">
        <v>1</v>
      </c>
      <c r="T2261" s="12">
        <v>0</v>
      </c>
    </row>
    <row r="2262" spans="1:20" x14ac:dyDescent="0.25">
      <c r="A2262" s="7" t="s">
        <v>2239</v>
      </c>
      <c r="B2262" s="8" t="str">
        <f t="shared" si="70"/>
        <v>51216-FL-8</v>
      </c>
      <c r="C2262" s="7">
        <v>51216</v>
      </c>
      <c r="D2262" s="7" t="s">
        <v>207</v>
      </c>
      <c r="E2262" s="7" t="s">
        <v>2191</v>
      </c>
      <c r="F2262" s="7" t="s">
        <v>207</v>
      </c>
      <c r="G2262" s="7" t="s">
        <v>210</v>
      </c>
      <c r="H2262" s="7" t="s">
        <v>211</v>
      </c>
      <c r="I2262" s="8">
        <v>1</v>
      </c>
      <c r="J2262" s="7" t="s">
        <v>2240</v>
      </c>
      <c r="K2262" s="9">
        <v>8</v>
      </c>
      <c r="L2262" t="str">
        <f t="shared" si="71"/>
        <v>FL-8</v>
      </c>
      <c r="M2262" s="7" t="s">
        <v>2241</v>
      </c>
      <c r="N2262" s="7" t="s">
        <v>2387</v>
      </c>
      <c r="O2262" s="7" t="s">
        <v>2243</v>
      </c>
      <c r="Q2262" s="10">
        <v>4139</v>
      </c>
      <c r="R2262" s="7" t="s">
        <v>5541</v>
      </c>
      <c r="S2262" s="11">
        <v>1</v>
      </c>
      <c r="T2262" s="12">
        <v>0</v>
      </c>
    </row>
    <row r="2263" spans="1:20" x14ac:dyDescent="0.25">
      <c r="A2263" s="7" t="s">
        <v>2239</v>
      </c>
      <c r="B2263" s="8" t="str">
        <f t="shared" si="70"/>
        <v>51216-FL-8</v>
      </c>
      <c r="C2263" s="7">
        <v>51216</v>
      </c>
      <c r="D2263" s="7" t="s">
        <v>207</v>
      </c>
      <c r="E2263" s="7" t="s">
        <v>2191</v>
      </c>
      <c r="F2263" s="7" t="s">
        <v>207</v>
      </c>
      <c r="G2263" s="7" t="s">
        <v>210</v>
      </c>
      <c r="H2263" s="7" t="s">
        <v>211</v>
      </c>
      <c r="I2263" s="8">
        <v>1</v>
      </c>
      <c r="J2263" s="7" t="s">
        <v>2240</v>
      </c>
      <c r="K2263" s="9">
        <v>8</v>
      </c>
      <c r="L2263" t="str">
        <f t="shared" si="71"/>
        <v>FL-8</v>
      </c>
      <c r="M2263" s="7" t="s">
        <v>2241</v>
      </c>
      <c r="N2263" s="7" t="s">
        <v>2387</v>
      </c>
      <c r="O2263" s="7" t="s">
        <v>2243</v>
      </c>
      <c r="Q2263" s="10">
        <v>5139</v>
      </c>
      <c r="R2263" s="7" t="s">
        <v>5527</v>
      </c>
      <c r="S2263" s="11">
        <v>1</v>
      </c>
      <c r="T2263" s="12">
        <v>0</v>
      </c>
    </row>
    <row r="2264" spans="1:20" x14ac:dyDescent="0.25">
      <c r="A2264" s="7" t="s">
        <v>2239</v>
      </c>
      <c r="B2264" s="8" t="str">
        <f t="shared" si="70"/>
        <v>51216-FL-8</v>
      </c>
      <c r="C2264" s="7">
        <v>51216</v>
      </c>
      <c r="D2264" s="7" t="s">
        <v>207</v>
      </c>
      <c r="E2264" s="7" t="s">
        <v>2191</v>
      </c>
      <c r="F2264" s="7" t="s">
        <v>207</v>
      </c>
      <c r="G2264" s="7" t="s">
        <v>210</v>
      </c>
      <c r="H2264" s="7" t="s">
        <v>211</v>
      </c>
      <c r="I2264" s="8">
        <v>1</v>
      </c>
      <c r="J2264" s="7" t="s">
        <v>2240</v>
      </c>
      <c r="K2264" s="9">
        <v>8</v>
      </c>
      <c r="L2264" t="str">
        <f t="shared" si="71"/>
        <v>FL-8</v>
      </c>
      <c r="M2264" s="7" t="s">
        <v>2241</v>
      </c>
      <c r="N2264" s="7" t="s">
        <v>2387</v>
      </c>
      <c r="O2264" s="7" t="s">
        <v>2243</v>
      </c>
      <c r="Q2264" s="10">
        <v>1139</v>
      </c>
      <c r="R2264" s="7" t="s">
        <v>5528</v>
      </c>
      <c r="S2264" s="11">
        <v>1</v>
      </c>
      <c r="T2264" s="12">
        <v>0</v>
      </c>
    </row>
    <row r="2265" spans="1:20" x14ac:dyDescent="0.25">
      <c r="A2265" s="7" t="s">
        <v>2239</v>
      </c>
      <c r="B2265" s="8" t="str">
        <f t="shared" si="70"/>
        <v>51216-FL-8</v>
      </c>
      <c r="C2265" s="7">
        <v>51216</v>
      </c>
      <c r="D2265" s="7" t="s">
        <v>207</v>
      </c>
      <c r="E2265" s="7" t="s">
        <v>2191</v>
      </c>
      <c r="F2265" s="7" t="s">
        <v>207</v>
      </c>
      <c r="G2265" s="7" t="s">
        <v>210</v>
      </c>
      <c r="H2265" s="7" t="s">
        <v>211</v>
      </c>
      <c r="I2265" s="8">
        <v>1</v>
      </c>
      <c r="J2265" s="7" t="s">
        <v>2240</v>
      </c>
      <c r="K2265" s="9">
        <v>8</v>
      </c>
      <c r="L2265" t="str">
        <f t="shared" si="71"/>
        <v>FL-8</v>
      </c>
      <c r="M2265" s="7" t="s">
        <v>2241</v>
      </c>
      <c r="N2265" s="7" t="s">
        <v>2387</v>
      </c>
      <c r="O2265" s="7" t="s">
        <v>2243</v>
      </c>
      <c r="Q2265" s="10">
        <v>2134</v>
      </c>
      <c r="R2265" s="7" t="s">
        <v>5532</v>
      </c>
      <c r="S2265" s="11">
        <v>1</v>
      </c>
      <c r="T2265" s="12">
        <v>0</v>
      </c>
    </row>
    <row r="2266" spans="1:20" x14ac:dyDescent="0.25">
      <c r="A2266" s="7" t="s">
        <v>2239</v>
      </c>
      <c r="B2266" s="8" t="str">
        <f t="shared" si="70"/>
        <v>51216-FL-8</v>
      </c>
      <c r="C2266" s="7">
        <v>51216</v>
      </c>
      <c r="D2266" s="7" t="s">
        <v>207</v>
      </c>
      <c r="E2266" s="7" t="s">
        <v>2191</v>
      </c>
      <c r="F2266" s="7" t="s">
        <v>207</v>
      </c>
      <c r="G2266" s="7" t="s">
        <v>210</v>
      </c>
      <c r="H2266" s="7" t="s">
        <v>211</v>
      </c>
      <c r="I2266" s="8">
        <v>1</v>
      </c>
      <c r="J2266" s="7" t="s">
        <v>2240</v>
      </c>
      <c r="K2266" s="9">
        <v>8</v>
      </c>
      <c r="L2266" t="str">
        <f t="shared" si="71"/>
        <v>FL-8</v>
      </c>
      <c r="M2266" s="7" t="s">
        <v>2241</v>
      </c>
      <c r="N2266" s="7" t="s">
        <v>2387</v>
      </c>
      <c r="O2266" s="7" t="s">
        <v>2243</v>
      </c>
      <c r="Q2266" s="10">
        <v>3139</v>
      </c>
      <c r="R2266" s="7" t="s">
        <v>5537</v>
      </c>
      <c r="S2266" s="11">
        <v>1</v>
      </c>
      <c r="T2266" s="12">
        <v>0</v>
      </c>
    </row>
    <row r="2267" spans="1:20" x14ac:dyDescent="0.25">
      <c r="A2267" s="7" t="s">
        <v>2239</v>
      </c>
      <c r="B2267" s="8" t="str">
        <f t="shared" si="70"/>
        <v>51216-FL-8</v>
      </c>
      <c r="C2267" s="7">
        <v>51216</v>
      </c>
      <c r="D2267" s="7" t="s">
        <v>207</v>
      </c>
      <c r="E2267" s="7" t="s">
        <v>2191</v>
      </c>
      <c r="F2267" s="7" t="s">
        <v>207</v>
      </c>
      <c r="G2267" s="7" t="s">
        <v>210</v>
      </c>
      <c r="H2267" s="7" t="s">
        <v>211</v>
      </c>
      <c r="I2267" s="8">
        <v>1</v>
      </c>
      <c r="J2267" s="7" t="s">
        <v>2240</v>
      </c>
      <c r="K2267" s="9">
        <v>8</v>
      </c>
      <c r="L2267" t="str">
        <f t="shared" si="71"/>
        <v>FL-8</v>
      </c>
      <c r="M2267" s="7" t="s">
        <v>2241</v>
      </c>
      <c r="N2267" s="7" t="s">
        <v>2387</v>
      </c>
      <c r="O2267" s="7" t="s">
        <v>2243</v>
      </c>
      <c r="Q2267" s="10">
        <v>4139</v>
      </c>
      <c r="R2267" s="7" t="s">
        <v>5542</v>
      </c>
      <c r="S2267" s="11">
        <v>1</v>
      </c>
      <c r="T2267" s="12">
        <v>0</v>
      </c>
    </row>
    <row r="2268" spans="1:20" x14ac:dyDescent="0.25">
      <c r="A2268" s="7" t="s">
        <v>2239</v>
      </c>
      <c r="B2268" s="8" t="str">
        <f t="shared" si="70"/>
        <v>51216-FL-8</v>
      </c>
      <c r="C2268" s="7">
        <v>51216</v>
      </c>
      <c r="D2268" s="7" t="s">
        <v>207</v>
      </c>
      <c r="E2268" s="7" t="s">
        <v>2191</v>
      </c>
      <c r="F2268" s="7" t="s">
        <v>207</v>
      </c>
      <c r="G2268" s="7" t="s">
        <v>210</v>
      </c>
      <c r="H2268" s="7" t="s">
        <v>211</v>
      </c>
      <c r="I2268" s="8">
        <v>1</v>
      </c>
      <c r="J2268" s="7" t="s">
        <v>2240</v>
      </c>
      <c r="K2268" s="9">
        <v>8</v>
      </c>
      <c r="L2268" t="str">
        <f t="shared" si="71"/>
        <v>FL-8</v>
      </c>
      <c r="M2268" s="7" t="s">
        <v>2241</v>
      </c>
      <c r="N2268" s="7" t="s">
        <v>2387</v>
      </c>
      <c r="O2268" s="7" t="s">
        <v>2243</v>
      </c>
      <c r="Q2268" s="10">
        <v>5139</v>
      </c>
      <c r="R2268" s="7" t="s">
        <v>5529</v>
      </c>
      <c r="S2268" s="11">
        <v>1</v>
      </c>
      <c r="T2268" s="12">
        <v>0</v>
      </c>
    </row>
    <row r="2269" spans="1:20" x14ac:dyDescent="0.25">
      <c r="A2269" s="7" t="s">
        <v>2239</v>
      </c>
      <c r="B2269" s="8" t="str">
        <f t="shared" si="70"/>
        <v>51216-FL-8</v>
      </c>
      <c r="C2269" s="7">
        <v>51216</v>
      </c>
      <c r="D2269" s="7" t="s">
        <v>207</v>
      </c>
      <c r="E2269" s="7" t="s">
        <v>2191</v>
      </c>
      <c r="F2269" s="7" t="s">
        <v>207</v>
      </c>
      <c r="G2269" s="7" t="s">
        <v>210</v>
      </c>
      <c r="H2269" s="7" t="s">
        <v>211</v>
      </c>
      <c r="I2269" s="8">
        <v>1</v>
      </c>
      <c r="J2269" s="7" t="s">
        <v>2240</v>
      </c>
      <c r="K2269" s="9">
        <v>8</v>
      </c>
      <c r="L2269" t="str">
        <f t="shared" si="71"/>
        <v>FL-8</v>
      </c>
      <c r="M2269" s="7" t="s">
        <v>2241</v>
      </c>
      <c r="N2269" s="7" t="s">
        <v>2387</v>
      </c>
      <c r="O2269" s="7" t="s">
        <v>2243</v>
      </c>
      <c r="Q2269" s="10">
        <v>1139</v>
      </c>
      <c r="R2269" s="7" t="s">
        <v>5530</v>
      </c>
      <c r="S2269" s="11">
        <v>1</v>
      </c>
      <c r="T2269" s="12">
        <v>0</v>
      </c>
    </row>
    <row r="2270" spans="1:20" x14ac:dyDescent="0.25">
      <c r="A2270" s="7" t="s">
        <v>2239</v>
      </c>
      <c r="B2270" s="8" t="str">
        <f t="shared" si="70"/>
        <v>51216-FL-8</v>
      </c>
      <c r="C2270" s="7">
        <v>51216</v>
      </c>
      <c r="D2270" s="7" t="s">
        <v>207</v>
      </c>
      <c r="E2270" s="7" t="s">
        <v>2191</v>
      </c>
      <c r="F2270" s="7" t="s">
        <v>207</v>
      </c>
      <c r="G2270" s="7" t="s">
        <v>210</v>
      </c>
      <c r="H2270" s="7" t="s">
        <v>211</v>
      </c>
      <c r="I2270" s="8">
        <v>1</v>
      </c>
      <c r="J2270" s="7" t="s">
        <v>2240</v>
      </c>
      <c r="K2270" s="9">
        <v>8</v>
      </c>
      <c r="L2270" t="str">
        <f t="shared" si="71"/>
        <v>FL-8</v>
      </c>
      <c r="M2270" s="7" t="s">
        <v>2241</v>
      </c>
      <c r="N2270" s="7" t="s">
        <v>2387</v>
      </c>
      <c r="O2270" s="7" t="s">
        <v>2243</v>
      </c>
      <c r="Q2270" s="10">
        <v>2134</v>
      </c>
      <c r="R2270" s="7" t="s">
        <v>5533</v>
      </c>
      <c r="S2270" s="11">
        <v>1</v>
      </c>
      <c r="T2270" s="12">
        <v>0</v>
      </c>
    </row>
    <row r="2271" spans="1:20" x14ac:dyDescent="0.25">
      <c r="A2271" s="7" t="s">
        <v>2239</v>
      </c>
      <c r="B2271" s="8" t="str">
        <f t="shared" si="70"/>
        <v>51216-FL-8</v>
      </c>
      <c r="C2271" s="7">
        <v>51216</v>
      </c>
      <c r="D2271" s="7" t="s">
        <v>207</v>
      </c>
      <c r="E2271" s="7" t="s">
        <v>2191</v>
      </c>
      <c r="F2271" s="7" t="s">
        <v>207</v>
      </c>
      <c r="G2271" s="7" t="s">
        <v>210</v>
      </c>
      <c r="H2271" s="7" t="s">
        <v>211</v>
      </c>
      <c r="I2271" s="8">
        <v>1</v>
      </c>
      <c r="J2271" s="7" t="s">
        <v>2240</v>
      </c>
      <c r="K2271" s="9">
        <v>8</v>
      </c>
      <c r="L2271" t="str">
        <f t="shared" si="71"/>
        <v>FL-8</v>
      </c>
      <c r="M2271" s="7" t="s">
        <v>2241</v>
      </c>
      <c r="N2271" s="7" t="s">
        <v>2387</v>
      </c>
      <c r="O2271" s="7" t="s">
        <v>2243</v>
      </c>
      <c r="Q2271" s="10">
        <v>3139</v>
      </c>
      <c r="R2271" s="7" t="s">
        <v>5538</v>
      </c>
      <c r="S2271" s="11">
        <v>1</v>
      </c>
      <c r="T2271" s="12">
        <v>0</v>
      </c>
    </row>
    <row r="2272" spans="1:20" x14ac:dyDescent="0.25">
      <c r="A2272" s="7" t="s">
        <v>2239</v>
      </c>
      <c r="B2272" s="8" t="str">
        <f t="shared" si="70"/>
        <v>51216-FL-8</v>
      </c>
      <c r="C2272" s="7">
        <v>51216</v>
      </c>
      <c r="D2272" s="7" t="s">
        <v>207</v>
      </c>
      <c r="E2272" s="7" t="s">
        <v>2191</v>
      </c>
      <c r="F2272" s="7" t="s">
        <v>207</v>
      </c>
      <c r="G2272" s="7" t="s">
        <v>210</v>
      </c>
      <c r="H2272" s="7" t="s">
        <v>211</v>
      </c>
      <c r="I2272" s="8">
        <v>1</v>
      </c>
      <c r="J2272" s="7" t="s">
        <v>2240</v>
      </c>
      <c r="K2272" s="9">
        <v>8</v>
      </c>
      <c r="L2272" t="str">
        <f t="shared" si="71"/>
        <v>FL-8</v>
      </c>
      <c r="M2272" s="7" t="s">
        <v>2241</v>
      </c>
      <c r="N2272" s="7" t="s">
        <v>2387</v>
      </c>
      <c r="O2272" s="7" t="s">
        <v>2243</v>
      </c>
      <c r="Q2272" s="10">
        <v>4139</v>
      </c>
      <c r="R2272" s="7" t="s">
        <v>5543</v>
      </c>
      <c r="S2272" s="11">
        <v>1</v>
      </c>
      <c r="T2272" s="12">
        <v>0</v>
      </c>
    </row>
    <row r="2273" spans="1:20" x14ac:dyDescent="0.25">
      <c r="A2273" s="7" t="s">
        <v>2239</v>
      </c>
      <c r="B2273" s="8" t="str">
        <f t="shared" si="70"/>
        <v>51216-FL-8</v>
      </c>
      <c r="C2273" s="7">
        <v>51216</v>
      </c>
      <c r="D2273" s="7" t="s">
        <v>207</v>
      </c>
      <c r="E2273" s="7" t="s">
        <v>2191</v>
      </c>
      <c r="F2273" s="7" t="s">
        <v>207</v>
      </c>
      <c r="G2273" s="7" t="s">
        <v>210</v>
      </c>
      <c r="H2273" s="7" t="s">
        <v>211</v>
      </c>
      <c r="I2273" s="8">
        <v>1</v>
      </c>
      <c r="J2273" s="7" t="s">
        <v>2240</v>
      </c>
      <c r="K2273" s="9">
        <v>8</v>
      </c>
      <c r="L2273" t="str">
        <f t="shared" si="71"/>
        <v>FL-8</v>
      </c>
      <c r="M2273" s="7" t="s">
        <v>2241</v>
      </c>
      <c r="N2273" s="7" t="s">
        <v>2387</v>
      </c>
      <c r="O2273" s="7" t="s">
        <v>2243</v>
      </c>
      <c r="Q2273" s="10">
        <v>5139</v>
      </c>
      <c r="R2273" s="7" t="s">
        <v>5531</v>
      </c>
      <c r="S2273" s="11">
        <v>1</v>
      </c>
      <c r="T2273" s="12">
        <v>0</v>
      </c>
    </row>
    <row r="2274" spans="1:20" x14ac:dyDescent="0.25">
      <c r="A2274" s="7" t="s">
        <v>2239</v>
      </c>
      <c r="B2274" s="8" t="str">
        <f t="shared" si="70"/>
        <v>51216-FR-8</v>
      </c>
      <c r="C2274" s="7">
        <v>51216</v>
      </c>
      <c r="D2274" s="7" t="s">
        <v>207</v>
      </c>
      <c r="E2274" s="7" t="s">
        <v>2191</v>
      </c>
      <c r="F2274" s="7" t="s">
        <v>207</v>
      </c>
      <c r="G2274" s="7" t="s">
        <v>210</v>
      </c>
      <c r="H2274" s="7" t="s">
        <v>211</v>
      </c>
      <c r="I2274" s="8">
        <v>3</v>
      </c>
      <c r="J2274" s="7" t="s">
        <v>2244</v>
      </c>
      <c r="K2274" s="9">
        <v>8</v>
      </c>
      <c r="L2274" t="str">
        <f t="shared" si="71"/>
        <v>FR-8</v>
      </c>
      <c r="M2274" s="7" t="s">
        <v>2241</v>
      </c>
      <c r="N2274" s="7" t="s">
        <v>2388</v>
      </c>
      <c r="O2274" s="7" t="s">
        <v>2243</v>
      </c>
      <c r="Q2274" s="10">
        <v>4744</v>
      </c>
      <c r="R2274" s="7" t="s">
        <v>5539</v>
      </c>
      <c r="S2274" s="11">
        <v>1</v>
      </c>
      <c r="T2274" s="12">
        <v>0</v>
      </c>
    </row>
    <row r="2275" spans="1:20" x14ac:dyDescent="0.25">
      <c r="A2275" s="7" t="s">
        <v>2239</v>
      </c>
      <c r="B2275" s="8" t="str">
        <f t="shared" si="70"/>
        <v>51216-FR-8</v>
      </c>
      <c r="C2275" s="7">
        <v>51216</v>
      </c>
      <c r="D2275" s="7" t="s">
        <v>207</v>
      </c>
      <c r="E2275" s="7" t="s">
        <v>2191</v>
      </c>
      <c r="F2275" s="7" t="s">
        <v>207</v>
      </c>
      <c r="G2275" s="7" t="s">
        <v>210</v>
      </c>
      <c r="H2275" s="7" t="s">
        <v>211</v>
      </c>
      <c r="I2275" s="8">
        <v>3</v>
      </c>
      <c r="J2275" s="7" t="s">
        <v>2244</v>
      </c>
      <c r="K2275" s="9">
        <v>8</v>
      </c>
      <c r="L2275" t="str">
        <f t="shared" si="71"/>
        <v>FR-8</v>
      </c>
      <c r="M2275" s="7" t="s">
        <v>2241</v>
      </c>
      <c r="N2275" s="7" t="s">
        <v>2388</v>
      </c>
      <c r="O2275" s="7" t="s">
        <v>2243</v>
      </c>
      <c r="Q2275" s="10">
        <v>5714</v>
      </c>
      <c r="R2275" s="7" t="s">
        <v>5524</v>
      </c>
      <c r="S2275" s="11">
        <v>1</v>
      </c>
      <c r="T2275" s="12">
        <v>0</v>
      </c>
    </row>
    <row r="2276" spans="1:20" x14ac:dyDescent="0.25">
      <c r="A2276" s="7" t="s">
        <v>2239</v>
      </c>
      <c r="B2276" s="8" t="str">
        <f t="shared" si="70"/>
        <v>51216-FR-8</v>
      </c>
      <c r="C2276" s="7">
        <v>51216</v>
      </c>
      <c r="D2276" s="7" t="s">
        <v>207</v>
      </c>
      <c r="E2276" s="7" t="s">
        <v>2191</v>
      </c>
      <c r="F2276" s="7" t="s">
        <v>207</v>
      </c>
      <c r="G2276" s="7" t="s">
        <v>210</v>
      </c>
      <c r="H2276" s="7" t="s">
        <v>211</v>
      </c>
      <c r="I2276" s="8">
        <v>3</v>
      </c>
      <c r="J2276" s="7" t="s">
        <v>2244</v>
      </c>
      <c r="K2276" s="9">
        <v>8</v>
      </c>
      <c r="L2276" t="str">
        <f t="shared" si="71"/>
        <v>FR-8</v>
      </c>
      <c r="M2276" s="7" t="s">
        <v>2241</v>
      </c>
      <c r="N2276" s="7" t="s">
        <v>2388</v>
      </c>
      <c r="O2276" s="7" t="s">
        <v>2243</v>
      </c>
      <c r="Q2276" s="10">
        <v>4744</v>
      </c>
      <c r="R2276" s="7" t="s">
        <v>5540</v>
      </c>
      <c r="S2276" s="11">
        <v>1</v>
      </c>
      <c r="T2276" s="12">
        <v>0</v>
      </c>
    </row>
    <row r="2277" spans="1:20" x14ac:dyDescent="0.25">
      <c r="A2277" s="7" t="s">
        <v>2239</v>
      </c>
      <c r="B2277" s="8" t="str">
        <f t="shared" si="70"/>
        <v>51216-FR-8</v>
      </c>
      <c r="C2277" s="7">
        <v>51216</v>
      </c>
      <c r="D2277" s="7" t="s">
        <v>207</v>
      </c>
      <c r="E2277" s="7" t="s">
        <v>2191</v>
      </c>
      <c r="F2277" s="7" t="s">
        <v>207</v>
      </c>
      <c r="G2277" s="7" t="s">
        <v>210</v>
      </c>
      <c r="H2277" s="7" t="s">
        <v>211</v>
      </c>
      <c r="I2277" s="8">
        <v>3</v>
      </c>
      <c r="J2277" s="7" t="s">
        <v>2244</v>
      </c>
      <c r="K2277" s="9">
        <v>8</v>
      </c>
      <c r="L2277" t="str">
        <f t="shared" si="71"/>
        <v>FR-8</v>
      </c>
      <c r="M2277" s="7" t="s">
        <v>2241</v>
      </c>
      <c r="N2277" s="7" t="s">
        <v>2388</v>
      </c>
      <c r="O2277" s="7" t="s">
        <v>2243</v>
      </c>
      <c r="Q2277" s="10">
        <v>5714</v>
      </c>
      <c r="R2277" s="7" t="s">
        <v>5525</v>
      </c>
      <c r="S2277" s="11">
        <v>1</v>
      </c>
      <c r="T2277" s="12">
        <v>0</v>
      </c>
    </row>
    <row r="2278" spans="1:20" x14ac:dyDescent="0.25">
      <c r="A2278" s="7" t="s">
        <v>2239</v>
      </c>
      <c r="B2278" s="8" t="str">
        <f t="shared" si="70"/>
        <v>51216-FR-8</v>
      </c>
      <c r="C2278" s="7">
        <v>51216</v>
      </c>
      <c r="D2278" s="7" t="s">
        <v>207</v>
      </c>
      <c r="E2278" s="7" t="s">
        <v>2191</v>
      </c>
      <c r="F2278" s="7" t="s">
        <v>207</v>
      </c>
      <c r="G2278" s="7" t="s">
        <v>210</v>
      </c>
      <c r="H2278" s="7" t="s">
        <v>211</v>
      </c>
      <c r="I2278" s="8">
        <v>3</v>
      </c>
      <c r="J2278" s="7" t="s">
        <v>2244</v>
      </c>
      <c r="K2278" s="9">
        <v>8</v>
      </c>
      <c r="L2278" t="str">
        <f t="shared" si="71"/>
        <v>FR-8</v>
      </c>
      <c r="M2278" s="7" t="s">
        <v>2241</v>
      </c>
      <c r="N2278" s="7" t="s">
        <v>2388</v>
      </c>
      <c r="O2278" s="7" t="s">
        <v>2243</v>
      </c>
      <c r="Q2278" s="10">
        <v>5714</v>
      </c>
      <c r="R2278" s="7" t="s">
        <v>5525</v>
      </c>
      <c r="S2278" s="11">
        <v>1</v>
      </c>
      <c r="T2278" s="12">
        <v>0</v>
      </c>
    </row>
    <row r="2279" spans="1:20" x14ac:dyDescent="0.25">
      <c r="A2279" s="7" t="s">
        <v>2239</v>
      </c>
      <c r="B2279" s="8" t="str">
        <f t="shared" si="70"/>
        <v>51216-FR-8</v>
      </c>
      <c r="C2279" s="7">
        <v>51216</v>
      </c>
      <c r="D2279" s="7" t="s">
        <v>207</v>
      </c>
      <c r="E2279" s="7" t="s">
        <v>2191</v>
      </c>
      <c r="F2279" s="7" t="s">
        <v>207</v>
      </c>
      <c r="G2279" s="7" t="s">
        <v>210</v>
      </c>
      <c r="H2279" s="7" t="s">
        <v>211</v>
      </c>
      <c r="I2279" s="8">
        <v>3</v>
      </c>
      <c r="J2279" s="7" t="s">
        <v>2244</v>
      </c>
      <c r="K2279" s="9">
        <v>8</v>
      </c>
      <c r="L2279" t="str">
        <f t="shared" si="71"/>
        <v>FR-8</v>
      </c>
      <c r="M2279" s="7" t="s">
        <v>2241</v>
      </c>
      <c r="N2279" s="7" t="s">
        <v>2388</v>
      </c>
      <c r="O2279" s="7" t="s">
        <v>2243</v>
      </c>
      <c r="Q2279" s="10">
        <v>1714</v>
      </c>
      <c r="R2279" s="7" t="s">
        <v>5526</v>
      </c>
      <c r="S2279" s="11">
        <v>1</v>
      </c>
      <c r="T2279" s="12">
        <v>0</v>
      </c>
    </row>
    <row r="2280" spans="1:20" x14ac:dyDescent="0.25">
      <c r="A2280" s="7" t="s">
        <v>2239</v>
      </c>
      <c r="B2280" s="8" t="str">
        <f t="shared" si="70"/>
        <v>51216-FR-8</v>
      </c>
      <c r="C2280" s="7">
        <v>51216</v>
      </c>
      <c r="D2280" s="7" t="s">
        <v>207</v>
      </c>
      <c r="E2280" s="7" t="s">
        <v>2191</v>
      </c>
      <c r="F2280" s="7" t="s">
        <v>207</v>
      </c>
      <c r="G2280" s="7" t="s">
        <v>210</v>
      </c>
      <c r="H2280" s="7" t="s">
        <v>211</v>
      </c>
      <c r="I2280" s="8">
        <v>3</v>
      </c>
      <c r="J2280" s="7" t="s">
        <v>2244</v>
      </c>
      <c r="K2280" s="9">
        <v>8</v>
      </c>
      <c r="L2280" t="str">
        <f t="shared" si="71"/>
        <v>FR-8</v>
      </c>
      <c r="M2280" s="7" t="s">
        <v>2241</v>
      </c>
      <c r="N2280" s="7" t="s">
        <v>2388</v>
      </c>
      <c r="O2280" s="7" t="s">
        <v>2243</v>
      </c>
      <c r="Q2280" s="10">
        <v>3744</v>
      </c>
      <c r="R2280" s="7" t="s">
        <v>5536</v>
      </c>
      <c r="S2280" s="11">
        <v>1</v>
      </c>
      <c r="T2280" s="12">
        <v>0</v>
      </c>
    </row>
    <row r="2281" spans="1:20" x14ac:dyDescent="0.25">
      <c r="A2281" s="7" t="s">
        <v>2239</v>
      </c>
      <c r="B2281" s="8" t="str">
        <f t="shared" si="70"/>
        <v>51216-FR-8</v>
      </c>
      <c r="C2281" s="7">
        <v>51216</v>
      </c>
      <c r="D2281" s="7" t="s">
        <v>207</v>
      </c>
      <c r="E2281" s="7" t="s">
        <v>2191</v>
      </c>
      <c r="F2281" s="7" t="s">
        <v>207</v>
      </c>
      <c r="G2281" s="7" t="s">
        <v>210</v>
      </c>
      <c r="H2281" s="7" t="s">
        <v>211</v>
      </c>
      <c r="I2281" s="8">
        <v>3</v>
      </c>
      <c r="J2281" s="7" t="s">
        <v>2244</v>
      </c>
      <c r="K2281" s="9">
        <v>8</v>
      </c>
      <c r="L2281" t="str">
        <f t="shared" si="71"/>
        <v>FR-8</v>
      </c>
      <c r="M2281" s="7" t="s">
        <v>2241</v>
      </c>
      <c r="N2281" s="7" t="s">
        <v>2388</v>
      </c>
      <c r="O2281" s="7" t="s">
        <v>2243</v>
      </c>
      <c r="Q2281" s="10">
        <v>5714</v>
      </c>
      <c r="R2281" s="7" t="s">
        <v>5527</v>
      </c>
      <c r="S2281" s="11">
        <v>1</v>
      </c>
      <c r="T2281" s="12">
        <v>0</v>
      </c>
    </row>
    <row r="2282" spans="1:20" x14ac:dyDescent="0.25">
      <c r="A2282" s="7" t="s">
        <v>2239</v>
      </c>
      <c r="B2282" s="8" t="str">
        <f t="shared" si="70"/>
        <v>51216-FR-8</v>
      </c>
      <c r="C2282" s="7">
        <v>51216</v>
      </c>
      <c r="D2282" s="7" t="s">
        <v>207</v>
      </c>
      <c r="E2282" s="7" t="s">
        <v>2191</v>
      </c>
      <c r="F2282" s="7" t="s">
        <v>207</v>
      </c>
      <c r="G2282" s="7" t="s">
        <v>210</v>
      </c>
      <c r="H2282" s="7" t="s">
        <v>211</v>
      </c>
      <c r="I2282" s="8">
        <v>3</v>
      </c>
      <c r="J2282" s="7" t="s">
        <v>2244</v>
      </c>
      <c r="K2282" s="9">
        <v>8</v>
      </c>
      <c r="L2282" t="str">
        <f t="shared" si="71"/>
        <v>FR-8</v>
      </c>
      <c r="M2282" s="7" t="s">
        <v>2241</v>
      </c>
      <c r="N2282" s="7" t="s">
        <v>2388</v>
      </c>
      <c r="O2282" s="7" t="s">
        <v>2243</v>
      </c>
      <c r="Q2282" s="10">
        <v>1714</v>
      </c>
      <c r="R2282" s="7" t="s">
        <v>5528</v>
      </c>
      <c r="S2282" s="11">
        <v>1</v>
      </c>
      <c r="T2282" s="12">
        <v>0</v>
      </c>
    </row>
    <row r="2283" spans="1:20" x14ac:dyDescent="0.25">
      <c r="A2283" s="7" t="s">
        <v>2239</v>
      </c>
      <c r="B2283" s="8" t="str">
        <f t="shared" si="70"/>
        <v>51216-FR-8</v>
      </c>
      <c r="C2283" s="7">
        <v>51216</v>
      </c>
      <c r="D2283" s="7" t="s">
        <v>207</v>
      </c>
      <c r="E2283" s="7" t="s">
        <v>2191</v>
      </c>
      <c r="F2283" s="7" t="s">
        <v>207</v>
      </c>
      <c r="G2283" s="7" t="s">
        <v>210</v>
      </c>
      <c r="H2283" s="7" t="s">
        <v>211</v>
      </c>
      <c r="I2283" s="8">
        <v>3</v>
      </c>
      <c r="J2283" s="7" t="s">
        <v>2244</v>
      </c>
      <c r="K2283" s="9">
        <v>8</v>
      </c>
      <c r="L2283" t="str">
        <f t="shared" si="71"/>
        <v>FR-8</v>
      </c>
      <c r="M2283" s="7" t="s">
        <v>2241</v>
      </c>
      <c r="N2283" s="7" t="s">
        <v>2388</v>
      </c>
      <c r="O2283" s="7" t="s">
        <v>2243</v>
      </c>
      <c r="Q2283" s="10">
        <v>3744</v>
      </c>
      <c r="R2283" s="7" t="s">
        <v>5537</v>
      </c>
      <c r="S2283" s="11">
        <v>1</v>
      </c>
      <c r="T2283" s="12">
        <v>0</v>
      </c>
    </row>
    <row r="2284" spans="1:20" x14ac:dyDescent="0.25">
      <c r="A2284" s="7" t="s">
        <v>2239</v>
      </c>
      <c r="B2284" s="8" t="str">
        <f t="shared" si="70"/>
        <v>51216-FR-8</v>
      </c>
      <c r="C2284" s="7">
        <v>51216</v>
      </c>
      <c r="D2284" s="7" t="s">
        <v>207</v>
      </c>
      <c r="E2284" s="7" t="s">
        <v>2191</v>
      </c>
      <c r="F2284" s="7" t="s">
        <v>207</v>
      </c>
      <c r="G2284" s="7" t="s">
        <v>210</v>
      </c>
      <c r="H2284" s="7" t="s">
        <v>211</v>
      </c>
      <c r="I2284" s="8">
        <v>3</v>
      </c>
      <c r="J2284" s="7" t="s">
        <v>2244</v>
      </c>
      <c r="K2284" s="9">
        <v>8</v>
      </c>
      <c r="L2284" t="str">
        <f t="shared" si="71"/>
        <v>FR-8</v>
      </c>
      <c r="M2284" s="7" t="s">
        <v>2241</v>
      </c>
      <c r="N2284" s="7" t="s">
        <v>2388</v>
      </c>
      <c r="O2284" s="7" t="s">
        <v>2243</v>
      </c>
      <c r="Q2284" s="10">
        <v>5714</v>
      </c>
      <c r="R2284" s="7" t="s">
        <v>5529</v>
      </c>
      <c r="S2284" s="11">
        <v>1</v>
      </c>
      <c r="T2284" s="12">
        <v>0</v>
      </c>
    </row>
    <row r="2285" spans="1:20" x14ac:dyDescent="0.25">
      <c r="A2285" s="7" t="s">
        <v>2239</v>
      </c>
      <c r="B2285" s="8" t="str">
        <f t="shared" si="70"/>
        <v>51216-FR-8</v>
      </c>
      <c r="C2285" s="7">
        <v>51216</v>
      </c>
      <c r="D2285" s="7" t="s">
        <v>207</v>
      </c>
      <c r="E2285" s="7" t="s">
        <v>2191</v>
      </c>
      <c r="F2285" s="7" t="s">
        <v>207</v>
      </c>
      <c r="G2285" s="7" t="s">
        <v>210</v>
      </c>
      <c r="H2285" s="7" t="s">
        <v>211</v>
      </c>
      <c r="I2285" s="8">
        <v>3</v>
      </c>
      <c r="J2285" s="7" t="s">
        <v>2244</v>
      </c>
      <c r="K2285" s="9">
        <v>8</v>
      </c>
      <c r="L2285" t="str">
        <f t="shared" si="71"/>
        <v>FR-8</v>
      </c>
      <c r="M2285" s="7" t="s">
        <v>2241</v>
      </c>
      <c r="N2285" s="7" t="s">
        <v>2388</v>
      </c>
      <c r="O2285" s="7" t="s">
        <v>2243</v>
      </c>
      <c r="Q2285" s="10">
        <v>1714</v>
      </c>
      <c r="R2285" s="7" t="s">
        <v>5530</v>
      </c>
      <c r="S2285" s="11">
        <v>1</v>
      </c>
      <c r="T2285" s="12">
        <v>0</v>
      </c>
    </row>
    <row r="2286" spans="1:20" x14ac:dyDescent="0.25">
      <c r="A2286" s="7" t="s">
        <v>2239</v>
      </c>
      <c r="B2286" s="8" t="str">
        <f t="shared" si="70"/>
        <v>51216-FR-8</v>
      </c>
      <c r="C2286" s="7">
        <v>51216</v>
      </c>
      <c r="D2286" s="7" t="s">
        <v>207</v>
      </c>
      <c r="E2286" s="7" t="s">
        <v>2191</v>
      </c>
      <c r="F2286" s="7" t="s">
        <v>207</v>
      </c>
      <c r="G2286" s="7" t="s">
        <v>210</v>
      </c>
      <c r="H2286" s="7" t="s">
        <v>211</v>
      </c>
      <c r="I2286" s="8">
        <v>3</v>
      </c>
      <c r="J2286" s="7" t="s">
        <v>2244</v>
      </c>
      <c r="K2286" s="9">
        <v>8</v>
      </c>
      <c r="L2286" t="str">
        <f t="shared" si="71"/>
        <v>FR-8</v>
      </c>
      <c r="M2286" s="7" t="s">
        <v>2241</v>
      </c>
      <c r="N2286" s="7" t="s">
        <v>2388</v>
      </c>
      <c r="O2286" s="7" t="s">
        <v>2243</v>
      </c>
      <c r="Q2286" s="10">
        <v>3744</v>
      </c>
      <c r="R2286" s="7" t="s">
        <v>5538</v>
      </c>
      <c r="S2286" s="11">
        <v>1</v>
      </c>
      <c r="T2286" s="12">
        <v>0</v>
      </c>
    </row>
    <row r="2287" spans="1:20" x14ac:dyDescent="0.25">
      <c r="A2287" s="7" t="s">
        <v>2239</v>
      </c>
      <c r="B2287" s="8" t="str">
        <f t="shared" si="70"/>
        <v>51216-FR-8</v>
      </c>
      <c r="C2287" s="7">
        <v>51216</v>
      </c>
      <c r="D2287" s="7" t="s">
        <v>207</v>
      </c>
      <c r="E2287" s="7" t="s">
        <v>2191</v>
      </c>
      <c r="F2287" s="7" t="s">
        <v>207</v>
      </c>
      <c r="G2287" s="7" t="s">
        <v>210</v>
      </c>
      <c r="H2287" s="7" t="s">
        <v>211</v>
      </c>
      <c r="I2287" s="8">
        <v>3</v>
      </c>
      <c r="J2287" s="7" t="s">
        <v>2244</v>
      </c>
      <c r="K2287" s="9">
        <v>8</v>
      </c>
      <c r="L2287" t="str">
        <f t="shared" si="71"/>
        <v>FR-8</v>
      </c>
      <c r="M2287" s="7" t="s">
        <v>2241</v>
      </c>
      <c r="N2287" s="7" t="s">
        <v>2388</v>
      </c>
      <c r="O2287" s="7" t="s">
        <v>2243</v>
      </c>
      <c r="Q2287" s="10">
        <v>5714</v>
      </c>
      <c r="R2287" s="7" t="s">
        <v>5531</v>
      </c>
      <c r="S2287" s="11">
        <v>1</v>
      </c>
      <c r="T2287" s="12">
        <v>0</v>
      </c>
    </row>
    <row r="2288" spans="1:20" x14ac:dyDescent="0.25">
      <c r="A2288" s="7" t="s">
        <v>2239</v>
      </c>
      <c r="B2288" s="8" t="str">
        <f t="shared" si="70"/>
        <v>51217-FL-8</v>
      </c>
      <c r="C2288" s="7">
        <v>51217</v>
      </c>
      <c r="D2288" s="7" t="s">
        <v>365</v>
      </c>
      <c r="E2288" s="7" t="s">
        <v>2191</v>
      </c>
      <c r="F2288" s="7" t="s">
        <v>365</v>
      </c>
      <c r="G2288" s="7" t="s">
        <v>368</v>
      </c>
      <c r="H2288" s="7" t="s">
        <v>117</v>
      </c>
      <c r="I2288" s="8">
        <v>1</v>
      </c>
      <c r="J2288" s="7" t="s">
        <v>2240</v>
      </c>
      <c r="K2288" s="9">
        <v>8</v>
      </c>
      <c r="L2288" t="str">
        <f t="shared" si="71"/>
        <v>FL-8</v>
      </c>
      <c r="M2288" s="7" t="s">
        <v>2241</v>
      </c>
      <c r="N2288" s="7" t="s">
        <v>2389</v>
      </c>
      <c r="O2288" s="7" t="s">
        <v>2243</v>
      </c>
      <c r="Q2288" s="10">
        <v>3119</v>
      </c>
      <c r="R2288" s="7" t="s">
        <v>5534</v>
      </c>
      <c r="S2288" s="11">
        <v>1</v>
      </c>
      <c r="T2288" s="12">
        <v>0</v>
      </c>
    </row>
    <row r="2289" spans="1:20" x14ac:dyDescent="0.25">
      <c r="A2289" s="7" t="s">
        <v>2239</v>
      </c>
      <c r="B2289" s="8" t="str">
        <f t="shared" si="70"/>
        <v>51217-FL-8</v>
      </c>
      <c r="C2289" s="7">
        <v>51217</v>
      </c>
      <c r="D2289" s="7" t="s">
        <v>365</v>
      </c>
      <c r="E2289" s="7" t="s">
        <v>2191</v>
      </c>
      <c r="F2289" s="7" t="s">
        <v>365</v>
      </c>
      <c r="G2289" s="7" t="s">
        <v>368</v>
      </c>
      <c r="H2289" s="7" t="s">
        <v>117</v>
      </c>
      <c r="I2289" s="8">
        <v>1</v>
      </c>
      <c r="J2289" s="7" t="s">
        <v>2240</v>
      </c>
      <c r="K2289" s="9">
        <v>8</v>
      </c>
      <c r="L2289" t="str">
        <f t="shared" si="71"/>
        <v>FL-8</v>
      </c>
      <c r="M2289" s="7" t="s">
        <v>2241</v>
      </c>
      <c r="N2289" s="7" t="s">
        <v>2389</v>
      </c>
      <c r="O2289" s="7" t="s">
        <v>2243</v>
      </c>
      <c r="Q2289" s="10">
        <v>4119</v>
      </c>
      <c r="R2289" s="7" t="s">
        <v>5539</v>
      </c>
      <c r="S2289" s="11">
        <v>1</v>
      </c>
      <c r="T2289" s="12">
        <v>0</v>
      </c>
    </row>
    <row r="2290" spans="1:20" x14ac:dyDescent="0.25">
      <c r="A2290" s="7" t="s">
        <v>2239</v>
      </c>
      <c r="B2290" s="8" t="str">
        <f t="shared" si="70"/>
        <v>51217-FL-8</v>
      </c>
      <c r="C2290" s="7">
        <v>51217</v>
      </c>
      <c r="D2290" s="7" t="s">
        <v>365</v>
      </c>
      <c r="E2290" s="7" t="s">
        <v>2191</v>
      </c>
      <c r="F2290" s="7" t="s">
        <v>365</v>
      </c>
      <c r="G2290" s="7" t="s">
        <v>368</v>
      </c>
      <c r="H2290" s="7" t="s">
        <v>117</v>
      </c>
      <c r="I2290" s="8">
        <v>1</v>
      </c>
      <c r="J2290" s="7" t="s">
        <v>2240</v>
      </c>
      <c r="K2290" s="9">
        <v>8</v>
      </c>
      <c r="L2290" t="str">
        <f t="shared" si="71"/>
        <v>FL-8</v>
      </c>
      <c r="M2290" s="7" t="s">
        <v>2241</v>
      </c>
      <c r="N2290" s="7" t="s">
        <v>2389</v>
      </c>
      <c r="O2290" s="7" t="s">
        <v>2243</v>
      </c>
      <c r="Q2290" s="10">
        <v>3119</v>
      </c>
      <c r="R2290" s="7" t="s">
        <v>5535</v>
      </c>
      <c r="S2290" s="11">
        <v>1</v>
      </c>
      <c r="T2290" s="12">
        <v>0</v>
      </c>
    </row>
    <row r="2291" spans="1:20" x14ac:dyDescent="0.25">
      <c r="A2291" s="7" t="s">
        <v>2239</v>
      </c>
      <c r="B2291" s="8" t="str">
        <f t="shared" si="70"/>
        <v>51217-FL-8</v>
      </c>
      <c r="C2291" s="7">
        <v>51217</v>
      </c>
      <c r="D2291" s="7" t="s">
        <v>365</v>
      </c>
      <c r="E2291" s="7" t="s">
        <v>2191</v>
      </c>
      <c r="F2291" s="7" t="s">
        <v>365</v>
      </c>
      <c r="G2291" s="7" t="s">
        <v>368</v>
      </c>
      <c r="H2291" s="7" t="s">
        <v>117</v>
      </c>
      <c r="I2291" s="8">
        <v>1</v>
      </c>
      <c r="J2291" s="7" t="s">
        <v>2240</v>
      </c>
      <c r="K2291" s="9">
        <v>8</v>
      </c>
      <c r="L2291" t="str">
        <f t="shared" si="71"/>
        <v>FL-8</v>
      </c>
      <c r="M2291" s="7" t="s">
        <v>2241</v>
      </c>
      <c r="N2291" s="7" t="s">
        <v>2389</v>
      </c>
      <c r="O2291" s="7" t="s">
        <v>2243</v>
      </c>
      <c r="Q2291" s="10">
        <v>4119</v>
      </c>
      <c r="R2291" s="7" t="s">
        <v>5540</v>
      </c>
      <c r="S2291" s="11">
        <v>1</v>
      </c>
      <c r="T2291" s="12">
        <v>0</v>
      </c>
    </row>
    <row r="2292" spans="1:20" x14ac:dyDescent="0.25">
      <c r="A2292" s="7" t="s">
        <v>2239</v>
      </c>
      <c r="B2292" s="8" t="str">
        <f t="shared" si="70"/>
        <v>51217-FL-8</v>
      </c>
      <c r="C2292" s="7">
        <v>51217</v>
      </c>
      <c r="D2292" s="7" t="s">
        <v>365</v>
      </c>
      <c r="E2292" s="7" t="s">
        <v>2191</v>
      </c>
      <c r="F2292" s="7" t="s">
        <v>365</v>
      </c>
      <c r="G2292" s="7" t="s">
        <v>368</v>
      </c>
      <c r="H2292" s="7" t="s">
        <v>117</v>
      </c>
      <c r="I2292" s="8">
        <v>1</v>
      </c>
      <c r="J2292" s="7" t="s">
        <v>2240</v>
      </c>
      <c r="K2292" s="9">
        <v>8</v>
      </c>
      <c r="L2292" t="str">
        <f t="shared" si="71"/>
        <v>FL-8</v>
      </c>
      <c r="M2292" s="7" t="s">
        <v>2241</v>
      </c>
      <c r="N2292" s="7" t="s">
        <v>2389</v>
      </c>
      <c r="O2292" s="7" t="s">
        <v>2243</v>
      </c>
      <c r="Q2292" s="10">
        <v>5137</v>
      </c>
      <c r="R2292" s="7" t="s">
        <v>5525</v>
      </c>
      <c r="S2292" s="11">
        <v>1</v>
      </c>
      <c r="T2292" s="12">
        <v>0</v>
      </c>
    </row>
    <row r="2293" spans="1:20" x14ac:dyDescent="0.25">
      <c r="A2293" s="7" t="s">
        <v>2239</v>
      </c>
      <c r="B2293" s="8" t="str">
        <f t="shared" si="70"/>
        <v>51217-FL-8</v>
      </c>
      <c r="C2293" s="7">
        <v>51217</v>
      </c>
      <c r="D2293" s="7" t="s">
        <v>365</v>
      </c>
      <c r="E2293" s="7" t="s">
        <v>2191</v>
      </c>
      <c r="F2293" s="7" t="s">
        <v>365</v>
      </c>
      <c r="G2293" s="7" t="s">
        <v>368</v>
      </c>
      <c r="H2293" s="7" t="s">
        <v>117</v>
      </c>
      <c r="I2293" s="8">
        <v>1</v>
      </c>
      <c r="J2293" s="7" t="s">
        <v>2240</v>
      </c>
      <c r="K2293" s="9">
        <v>8</v>
      </c>
      <c r="L2293" t="str">
        <f t="shared" si="71"/>
        <v>FL-8</v>
      </c>
      <c r="M2293" s="7" t="s">
        <v>2241</v>
      </c>
      <c r="N2293" s="7" t="s">
        <v>2389</v>
      </c>
      <c r="O2293" s="7" t="s">
        <v>2243</v>
      </c>
      <c r="Q2293" s="10">
        <v>5140</v>
      </c>
      <c r="R2293" s="7" t="s">
        <v>5525</v>
      </c>
      <c r="S2293" s="11">
        <v>1</v>
      </c>
      <c r="T2293" s="12">
        <v>0</v>
      </c>
    </row>
    <row r="2294" spans="1:20" x14ac:dyDescent="0.25">
      <c r="A2294" s="7" t="s">
        <v>2239</v>
      </c>
      <c r="B2294" s="8" t="str">
        <f t="shared" si="70"/>
        <v>51217-FL-8</v>
      </c>
      <c r="C2294" s="7">
        <v>51217</v>
      </c>
      <c r="D2294" s="7" t="s">
        <v>365</v>
      </c>
      <c r="E2294" s="7" t="s">
        <v>2191</v>
      </c>
      <c r="F2294" s="7" t="s">
        <v>365</v>
      </c>
      <c r="G2294" s="7" t="s">
        <v>368</v>
      </c>
      <c r="H2294" s="7" t="s">
        <v>117</v>
      </c>
      <c r="I2294" s="8">
        <v>1</v>
      </c>
      <c r="J2294" s="7" t="s">
        <v>2240</v>
      </c>
      <c r="K2294" s="9">
        <v>8</v>
      </c>
      <c r="L2294" t="str">
        <f t="shared" si="71"/>
        <v>FL-8</v>
      </c>
      <c r="M2294" s="7" t="s">
        <v>2241</v>
      </c>
      <c r="N2294" s="7" t="s">
        <v>2389</v>
      </c>
      <c r="O2294" s="7" t="s">
        <v>2243</v>
      </c>
      <c r="Q2294" s="10">
        <v>1140</v>
      </c>
      <c r="R2294" s="7" t="s">
        <v>5526</v>
      </c>
      <c r="S2294" s="11">
        <v>1</v>
      </c>
      <c r="T2294" s="12">
        <v>0</v>
      </c>
    </row>
    <row r="2295" spans="1:20" x14ac:dyDescent="0.25">
      <c r="A2295" s="7" t="s">
        <v>2239</v>
      </c>
      <c r="B2295" s="8" t="str">
        <f t="shared" si="70"/>
        <v>51217-FL-8</v>
      </c>
      <c r="C2295" s="7">
        <v>51217</v>
      </c>
      <c r="D2295" s="7" t="s">
        <v>365</v>
      </c>
      <c r="E2295" s="7" t="s">
        <v>2191</v>
      </c>
      <c r="F2295" s="7" t="s">
        <v>365</v>
      </c>
      <c r="G2295" s="7" t="s">
        <v>368</v>
      </c>
      <c r="H2295" s="7" t="s">
        <v>117</v>
      </c>
      <c r="I2295" s="8">
        <v>1</v>
      </c>
      <c r="J2295" s="7" t="s">
        <v>2240</v>
      </c>
      <c r="K2295" s="9">
        <v>8</v>
      </c>
      <c r="L2295" t="str">
        <f t="shared" si="71"/>
        <v>FL-8</v>
      </c>
      <c r="M2295" s="7" t="s">
        <v>2241</v>
      </c>
      <c r="N2295" s="7" t="s">
        <v>2389</v>
      </c>
      <c r="O2295" s="7" t="s">
        <v>2243</v>
      </c>
      <c r="Q2295" s="10">
        <v>2139</v>
      </c>
      <c r="R2295" s="7" t="s">
        <v>5544</v>
      </c>
      <c r="S2295" s="11">
        <v>1</v>
      </c>
      <c r="T2295" s="12">
        <v>0</v>
      </c>
    </row>
    <row r="2296" spans="1:20" x14ac:dyDescent="0.25">
      <c r="A2296" s="7" t="s">
        <v>2239</v>
      </c>
      <c r="B2296" s="8" t="str">
        <f t="shared" si="70"/>
        <v>51217-FL-8</v>
      </c>
      <c r="C2296" s="7">
        <v>51217</v>
      </c>
      <c r="D2296" s="7" t="s">
        <v>365</v>
      </c>
      <c r="E2296" s="7" t="s">
        <v>2191</v>
      </c>
      <c r="F2296" s="7" t="s">
        <v>365</v>
      </c>
      <c r="G2296" s="7" t="s">
        <v>368</v>
      </c>
      <c r="H2296" s="7" t="s">
        <v>117</v>
      </c>
      <c r="I2296" s="8">
        <v>1</v>
      </c>
      <c r="J2296" s="7" t="s">
        <v>2240</v>
      </c>
      <c r="K2296" s="9">
        <v>8</v>
      </c>
      <c r="L2296" t="str">
        <f t="shared" si="71"/>
        <v>FL-8</v>
      </c>
      <c r="M2296" s="7" t="s">
        <v>2241</v>
      </c>
      <c r="N2296" s="7" t="s">
        <v>2389</v>
      </c>
      <c r="O2296" s="7" t="s">
        <v>2243</v>
      </c>
      <c r="Q2296" s="10">
        <v>3119</v>
      </c>
      <c r="R2296" s="7" t="s">
        <v>5536</v>
      </c>
      <c r="S2296" s="11">
        <v>1</v>
      </c>
      <c r="T2296" s="12">
        <v>0</v>
      </c>
    </row>
    <row r="2297" spans="1:20" x14ac:dyDescent="0.25">
      <c r="A2297" s="7" t="s">
        <v>2239</v>
      </c>
      <c r="B2297" s="8" t="str">
        <f t="shared" si="70"/>
        <v>51217-FL-8</v>
      </c>
      <c r="C2297" s="7">
        <v>51217</v>
      </c>
      <c r="D2297" s="7" t="s">
        <v>365</v>
      </c>
      <c r="E2297" s="7" t="s">
        <v>2191</v>
      </c>
      <c r="F2297" s="7" t="s">
        <v>365</v>
      </c>
      <c r="G2297" s="7" t="s">
        <v>368</v>
      </c>
      <c r="H2297" s="7" t="s">
        <v>117</v>
      </c>
      <c r="I2297" s="8">
        <v>1</v>
      </c>
      <c r="J2297" s="7" t="s">
        <v>2240</v>
      </c>
      <c r="K2297" s="9">
        <v>8</v>
      </c>
      <c r="L2297" t="str">
        <f t="shared" si="71"/>
        <v>FL-8</v>
      </c>
      <c r="M2297" s="7" t="s">
        <v>2241</v>
      </c>
      <c r="N2297" s="7" t="s">
        <v>2389</v>
      </c>
      <c r="O2297" s="7" t="s">
        <v>2243</v>
      </c>
      <c r="Q2297" s="10">
        <v>4119</v>
      </c>
      <c r="R2297" s="7" t="s">
        <v>5541</v>
      </c>
      <c r="S2297" s="11">
        <v>1</v>
      </c>
      <c r="T2297" s="12">
        <v>0</v>
      </c>
    </row>
    <row r="2298" spans="1:20" x14ac:dyDescent="0.25">
      <c r="A2298" s="7" t="s">
        <v>2239</v>
      </c>
      <c r="B2298" s="8" t="str">
        <f t="shared" si="70"/>
        <v>51217-FL-8</v>
      </c>
      <c r="C2298" s="7">
        <v>51217</v>
      </c>
      <c r="D2298" s="7" t="s">
        <v>365</v>
      </c>
      <c r="E2298" s="7" t="s">
        <v>2191</v>
      </c>
      <c r="F2298" s="7" t="s">
        <v>365</v>
      </c>
      <c r="G2298" s="7" t="s">
        <v>368</v>
      </c>
      <c r="H2298" s="7" t="s">
        <v>117</v>
      </c>
      <c r="I2298" s="8">
        <v>1</v>
      </c>
      <c r="J2298" s="7" t="s">
        <v>2240</v>
      </c>
      <c r="K2298" s="9">
        <v>8</v>
      </c>
      <c r="L2298" t="str">
        <f t="shared" si="71"/>
        <v>FL-8</v>
      </c>
      <c r="M2298" s="7" t="s">
        <v>2241</v>
      </c>
      <c r="N2298" s="7" t="s">
        <v>2389</v>
      </c>
      <c r="O2298" s="7" t="s">
        <v>2243</v>
      </c>
      <c r="Q2298" s="10">
        <v>5140</v>
      </c>
      <c r="R2298" s="7" t="s">
        <v>5527</v>
      </c>
      <c r="S2298" s="11">
        <v>1</v>
      </c>
      <c r="T2298" s="12">
        <v>0</v>
      </c>
    </row>
    <row r="2299" spans="1:20" x14ac:dyDescent="0.25">
      <c r="A2299" s="7" t="s">
        <v>2239</v>
      </c>
      <c r="B2299" s="8" t="str">
        <f t="shared" si="70"/>
        <v>51217-FL-8</v>
      </c>
      <c r="C2299" s="7">
        <v>51217</v>
      </c>
      <c r="D2299" s="7" t="s">
        <v>365</v>
      </c>
      <c r="E2299" s="7" t="s">
        <v>2191</v>
      </c>
      <c r="F2299" s="7" t="s">
        <v>365</v>
      </c>
      <c r="G2299" s="7" t="s">
        <v>368</v>
      </c>
      <c r="H2299" s="7" t="s">
        <v>117</v>
      </c>
      <c r="I2299" s="8">
        <v>1</v>
      </c>
      <c r="J2299" s="7" t="s">
        <v>2240</v>
      </c>
      <c r="K2299" s="9">
        <v>8</v>
      </c>
      <c r="L2299" t="str">
        <f t="shared" si="71"/>
        <v>FL-8</v>
      </c>
      <c r="M2299" s="7" t="s">
        <v>2241</v>
      </c>
      <c r="N2299" s="7" t="s">
        <v>2389</v>
      </c>
      <c r="O2299" s="7" t="s">
        <v>2243</v>
      </c>
      <c r="Q2299" s="10">
        <v>1140</v>
      </c>
      <c r="R2299" s="7" t="s">
        <v>5528</v>
      </c>
      <c r="S2299" s="11">
        <v>1</v>
      </c>
      <c r="T2299" s="12">
        <v>0</v>
      </c>
    </row>
    <row r="2300" spans="1:20" x14ac:dyDescent="0.25">
      <c r="A2300" s="7" t="s">
        <v>2239</v>
      </c>
      <c r="B2300" s="8" t="str">
        <f t="shared" si="70"/>
        <v>51217-FL-8</v>
      </c>
      <c r="C2300" s="7">
        <v>51217</v>
      </c>
      <c r="D2300" s="7" t="s">
        <v>365</v>
      </c>
      <c r="E2300" s="7" t="s">
        <v>2191</v>
      </c>
      <c r="F2300" s="7" t="s">
        <v>365</v>
      </c>
      <c r="G2300" s="7" t="s">
        <v>368</v>
      </c>
      <c r="H2300" s="7" t="s">
        <v>117</v>
      </c>
      <c r="I2300" s="8">
        <v>1</v>
      </c>
      <c r="J2300" s="7" t="s">
        <v>2240</v>
      </c>
      <c r="K2300" s="9">
        <v>8</v>
      </c>
      <c r="L2300" t="str">
        <f t="shared" si="71"/>
        <v>FL-8</v>
      </c>
      <c r="M2300" s="7" t="s">
        <v>2241</v>
      </c>
      <c r="N2300" s="7" t="s">
        <v>2389</v>
      </c>
      <c r="O2300" s="7" t="s">
        <v>2243</v>
      </c>
      <c r="Q2300" s="10">
        <v>2139</v>
      </c>
      <c r="R2300" s="7" t="s">
        <v>5532</v>
      </c>
      <c r="S2300" s="11">
        <v>1</v>
      </c>
      <c r="T2300" s="12">
        <v>0</v>
      </c>
    </row>
    <row r="2301" spans="1:20" x14ac:dyDescent="0.25">
      <c r="A2301" s="7" t="s">
        <v>2239</v>
      </c>
      <c r="B2301" s="8" t="str">
        <f t="shared" si="70"/>
        <v>51217-FL-8</v>
      </c>
      <c r="C2301" s="7">
        <v>51217</v>
      </c>
      <c r="D2301" s="7" t="s">
        <v>365</v>
      </c>
      <c r="E2301" s="7" t="s">
        <v>2191</v>
      </c>
      <c r="F2301" s="7" t="s">
        <v>365</v>
      </c>
      <c r="G2301" s="7" t="s">
        <v>368</v>
      </c>
      <c r="H2301" s="7" t="s">
        <v>117</v>
      </c>
      <c r="I2301" s="8">
        <v>1</v>
      </c>
      <c r="J2301" s="7" t="s">
        <v>2240</v>
      </c>
      <c r="K2301" s="9">
        <v>8</v>
      </c>
      <c r="L2301" t="str">
        <f t="shared" si="71"/>
        <v>FL-8</v>
      </c>
      <c r="M2301" s="7" t="s">
        <v>2241</v>
      </c>
      <c r="N2301" s="7" t="s">
        <v>2389</v>
      </c>
      <c r="O2301" s="7" t="s">
        <v>2243</v>
      </c>
      <c r="Q2301" s="10">
        <v>3119</v>
      </c>
      <c r="R2301" s="7" t="s">
        <v>5537</v>
      </c>
      <c r="S2301" s="11">
        <v>1</v>
      </c>
      <c r="T2301" s="12">
        <v>0</v>
      </c>
    </row>
    <row r="2302" spans="1:20" x14ac:dyDescent="0.25">
      <c r="A2302" s="7" t="s">
        <v>2239</v>
      </c>
      <c r="B2302" s="8" t="str">
        <f t="shared" si="70"/>
        <v>51217-FL-8</v>
      </c>
      <c r="C2302" s="7">
        <v>51217</v>
      </c>
      <c r="D2302" s="7" t="s">
        <v>365</v>
      </c>
      <c r="E2302" s="7" t="s">
        <v>2191</v>
      </c>
      <c r="F2302" s="7" t="s">
        <v>365</v>
      </c>
      <c r="G2302" s="7" t="s">
        <v>368</v>
      </c>
      <c r="H2302" s="7" t="s">
        <v>117</v>
      </c>
      <c r="I2302" s="8">
        <v>1</v>
      </c>
      <c r="J2302" s="7" t="s">
        <v>2240</v>
      </c>
      <c r="K2302" s="9">
        <v>8</v>
      </c>
      <c r="L2302" t="str">
        <f t="shared" si="71"/>
        <v>FL-8</v>
      </c>
      <c r="M2302" s="7" t="s">
        <v>2241</v>
      </c>
      <c r="N2302" s="7" t="s">
        <v>2389</v>
      </c>
      <c r="O2302" s="7" t="s">
        <v>2243</v>
      </c>
      <c r="Q2302" s="10">
        <v>4119</v>
      </c>
      <c r="R2302" s="7" t="s">
        <v>5542</v>
      </c>
      <c r="S2302" s="11">
        <v>1</v>
      </c>
      <c r="T2302" s="12">
        <v>0</v>
      </c>
    </row>
    <row r="2303" spans="1:20" x14ac:dyDescent="0.25">
      <c r="A2303" s="7" t="s">
        <v>2239</v>
      </c>
      <c r="B2303" s="8" t="str">
        <f t="shared" si="70"/>
        <v>51217-FL-8</v>
      </c>
      <c r="C2303" s="7">
        <v>51217</v>
      </c>
      <c r="D2303" s="7" t="s">
        <v>365</v>
      </c>
      <c r="E2303" s="7" t="s">
        <v>2191</v>
      </c>
      <c r="F2303" s="7" t="s">
        <v>365</v>
      </c>
      <c r="G2303" s="7" t="s">
        <v>368</v>
      </c>
      <c r="H2303" s="7" t="s">
        <v>117</v>
      </c>
      <c r="I2303" s="8">
        <v>1</v>
      </c>
      <c r="J2303" s="7" t="s">
        <v>2240</v>
      </c>
      <c r="K2303" s="9">
        <v>8</v>
      </c>
      <c r="L2303" t="str">
        <f t="shared" si="71"/>
        <v>FL-8</v>
      </c>
      <c r="M2303" s="7" t="s">
        <v>2241</v>
      </c>
      <c r="N2303" s="7" t="s">
        <v>2389</v>
      </c>
      <c r="O2303" s="7" t="s">
        <v>2243</v>
      </c>
      <c r="Q2303" s="10">
        <v>5140</v>
      </c>
      <c r="R2303" s="7" t="s">
        <v>5529</v>
      </c>
      <c r="S2303" s="11">
        <v>1</v>
      </c>
      <c r="T2303" s="12">
        <v>0</v>
      </c>
    </row>
    <row r="2304" spans="1:20" x14ac:dyDescent="0.25">
      <c r="A2304" s="7" t="s">
        <v>2239</v>
      </c>
      <c r="B2304" s="8" t="str">
        <f t="shared" si="70"/>
        <v>51217-FL-8</v>
      </c>
      <c r="C2304" s="7">
        <v>51217</v>
      </c>
      <c r="D2304" s="7" t="s">
        <v>365</v>
      </c>
      <c r="E2304" s="7" t="s">
        <v>2191</v>
      </c>
      <c r="F2304" s="7" t="s">
        <v>365</v>
      </c>
      <c r="G2304" s="7" t="s">
        <v>368</v>
      </c>
      <c r="H2304" s="7" t="s">
        <v>117</v>
      </c>
      <c r="I2304" s="8">
        <v>1</v>
      </c>
      <c r="J2304" s="7" t="s">
        <v>2240</v>
      </c>
      <c r="K2304" s="9">
        <v>8</v>
      </c>
      <c r="L2304" t="str">
        <f t="shared" si="71"/>
        <v>FL-8</v>
      </c>
      <c r="M2304" s="7" t="s">
        <v>2241</v>
      </c>
      <c r="N2304" s="7" t="s">
        <v>2389</v>
      </c>
      <c r="O2304" s="7" t="s">
        <v>2243</v>
      </c>
      <c r="Q2304" s="10">
        <v>2139</v>
      </c>
      <c r="R2304" s="7" t="s">
        <v>5533</v>
      </c>
      <c r="S2304" s="11">
        <v>1</v>
      </c>
      <c r="T2304" s="12">
        <v>0</v>
      </c>
    </row>
    <row r="2305" spans="1:20" x14ac:dyDescent="0.25">
      <c r="A2305" s="7" t="s">
        <v>2239</v>
      </c>
      <c r="B2305" s="8" t="str">
        <f t="shared" si="70"/>
        <v>51217-FL-8</v>
      </c>
      <c r="C2305" s="7">
        <v>51217</v>
      </c>
      <c r="D2305" s="7" t="s">
        <v>365</v>
      </c>
      <c r="E2305" s="7" t="s">
        <v>2191</v>
      </c>
      <c r="F2305" s="7" t="s">
        <v>365</v>
      </c>
      <c r="G2305" s="7" t="s">
        <v>368</v>
      </c>
      <c r="H2305" s="7" t="s">
        <v>117</v>
      </c>
      <c r="I2305" s="8">
        <v>1</v>
      </c>
      <c r="J2305" s="7" t="s">
        <v>2240</v>
      </c>
      <c r="K2305" s="9">
        <v>8</v>
      </c>
      <c r="L2305" t="str">
        <f t="shared" si="71"/>
        <v>FL-8</v>
      </c>
      <c r="M2305" s="7" t="s">
        <v>2241</v>
      </c>
      <c r="N2305" s="7" t="s">
        <v>2389</v>
      </c>
      <c r="O2305" s="7" t="s">
        <v>2243</v>
      </c>
      <c r="Q2305" s="10">
        <v>3119</v>
      </c>
      <c r="R2305" s="7" t="s">
        <v>5538</v>
      </c>
      <c r="S2305" s="11">
        <v>1</v>
      </c>
      <c r="T2305" s="12">
        <v>0</v>
      </c>
    </row>
    <row r="2306" spans="1:20" x14ac:dyDescent="0.25">
      <c r="A2306" s="7" t="s">
        <v>2239</v>
      </c>
      <c r="B2306" s="8" t="str">
        <f t="shared" si="70"/>
        <v>51217-FL-8</v>
      </c>
      <c r="C2306" s="7">
        <v>51217</v>
      </c>
      <c r="D2306" s="7" t="s">
        <v>365</v>
      </c>
      <c r="E2306" s="7" t="s">
        <v>2191</v>
      </c>
      <c r="F2306" s="7" t="s">
        <v>365</v>
      </c>
      <c r="G2306" s="7" t="s">
        <v>368</v>
      </c>
      <c r="H2306" s="7" t="s">
        <v>117</v>
      </c>
      <c r="I2306" s="8">
        <v>1</v>
      </c>
      <c r="J2306" s="7" t="s">
        <v>2240</v>
      </c>
      <c r="K2306" s="9">
        <v>8</v>
      </c>
      <c r="L2306" t="str">
        <f t="shared" si="71"/>
        <v>FL-8</v>
      </c>
      <c r="M2306" s="7" t="s">
        <v>2241</v>
      </c>
      <c r="N2306" s="7" t="s">
        <v>2389</v>
      </c>
      <c r="O2306" s="7" t="s">
        <v>2243</v>
      </c>
      <c r="Q2306" s="10">
        <v>4119</v>
      </c>
      <c r="R2306" s="7" t="s">
        <v>5543</v>
      </c>
      <c r="S2306" s="11">
        <v>1</v>
      </c>
      <c r="T2306" s="12">
        <v>0</v>
      </c>
    </row>
    <row r="2307" spans="1:20" x14ac:dyDescent="0.25">
      <c r="A2307" s="7" t="s">
        <v>2239</v>
      </c>
      <c r="B2307" s="8" t="str">
        <f t="shared" ref="B2307:B2370" si="72">C2307&amp;"-"&amp;L2307</f>
        <v>51217-FL-8</v>
      </c>
      <c r="C2307" s="7">
        <v>51217</v>
      </c>
      <c r="D2307" s="7" t="s">
        <v>365</v>
      </c>
      <c r="E2307" s="7" t="s">
        <v>2191</v>
      </c>
      <c r="F2307" s="7" t="s">
        <v>365</v>
      </c>
      <c r="G2307" s="7" t="s">
        <v>368</v>
      </c>
      <c r="H2307" s="7" t="s">
        <v>117</v>
      </c>
      <c r="I2307" s="8">
        <v>1</v>
      </c>
      <c r="J2307" s="7" t="s">
        <v>2240</v>
      </c>
      <c r="K2307" s="9">
        <v>8</v>
      </c>
      <c r="L2307" t="str">
        <f t="shared" ref="L2307:L2370" si="73">J2307&amp;"-"&amp;K2307</f>
        <v>FL-8</v>
      </c>
      <c r="M2307" s="7" t="s">
        <v>2241</v>
      </c>
      <c r="N2307" s="7" t="s">
        <v>2389</v>
      </c>
      <c r="O2307" s="7" t="s">
        <v>2243</v>
      </c>
      <c r="Q2307" s="10">
        <v>5140</v>
      </c>
      <c r="R2307" s="7" t="s">
        <v>5531</v>
      </c>
      <c r="S2307" s="11">
        <v>1</v>
      </c>
      <c r="T2307" s="12">
        <v>0</v>
      </c>
    </row>
    <row r="2308" spans="1:20" x14ac:dyDescent="0.25">
      <c r="A2308" s="7" t="s">
        <v>2239</v>
      </c>
      <c r="B2308" s="8" t="str">
        <f t="shared" si="72"/>
        <v>51217-FR-8</v>
      </c>
      <c r="C2308" s="7">
        <v>51217</v>
      </c>
      <c r="D2308" s="7" t="s">
        <v>365</v>
      </c>
      <c r="E2308" s="7" t="s">
        <v>2191</v>
      </c>
      <c r="F2308" s="7" t="s">
        <v>365</v>
      </c>
      <c r="G2308" s="7" t="s">
        <v>368</v>
      </c>
      <c r="H2308" s="7" t="s">
        <v>117</v>
      </c>
      <c r="I2308" s="8">
        <v>2</v>
      </c>
      <c r="J2308" s="7" t="s">
        <v>2244</v>
      </c>
      <c r="K2308" s="9">
        <v>8</v>
      </c>
      <c r="L2308" t="str">
        <f t="shared" si="73"/>
        <v>FR-8</v>
      </c>
      <c r="M2308" s="7" t="s">
        <v>2241</v>
      </c>
      <c r="N2308" s="7" t="s">
        <v>2390</v>
      </c>
      <c r="O2308" s="7" t="s">
        <v>2243</v>
      </c>
      <c r="Q2308" s="10">
        <v>4746</v>
      </c>
      <c r="R2308" s="7" t="s">
        <v>5539</v>
      </c>
      <c r="S2308" s="11">
        <v>1</v>
      </c>
      <c r="T2308" s="12">
        <v>0</v>
      </c>
    </row>
    <row r="2309" spans="1:20" x14ac:dyDescent="0.25">
      <c r="A2309" s="7" t="s">
        <v>2239</v>
      </c>
      <c r="B2309" s="8" t="str">
        <f t="shared" si="72"/>
        <v>51217-FR-8</v>
      </c>
      <c r="C2309" s="7">
        <v>51217</v>
      </c>
      <c r="D2309" s="7" t="s">
        <v>365</v>
      </c>
      <c r="E2309" s="7" t="s">
        <v>2191</v>
      </c>
      <c r="F2309" s="7" t="s">
        <v>365</v>
      </c>
      <c r="G2309" s="7" t="s">
        <v>368</v>
      </c>
      <c r="H2309" s="7" t="s">
        <v>117</v>
      </c>
      <c r="I2309" s="8">
        <v>2</v>
      </c>
      <c r="J2309" s="7" t="s">
        <v>2244</v>
      </c>
      <c r="K2309" s="9">
        <v>8</v>
      </c>
      <c r="L2309" t="str">
        <f t="shared" si="73"/>
        <v>FR-8</v>
      </c>
      <c r="M2309" s="7" t="s">
        <v>2241</v>
      </c>
      <c r="N2309" s="7" t="s">
        <v>2390</v>
      </c>
      <c r="O2309" s="7" t="s">
        <v>2243</v>
      </c>
      <c r="Q2309" s="10">
        <v>4746</v>
      </c>
      <c r="R2309" s="7" t="s">
        <v>5539</v>
      </c>
      <c r="S2309" s="11">
        <v>1</v>
      </c>
      <c r="T2309" s="12">
        <v>0</v>
      </c>
    </row>
    <row r="2310" spans="1:20" x14ac:dyDescent="0.25">
      <c r="A2310" s="7" t="s">
        <v>2239</v>
      </c>
      <c r="B2310" s="8" t="str">
        <f t="shared" si="72"/>
        <v>51217-FR-8</v>
      </c>
      <c r="C2310" s="7">
        <v>51217</v>
      </c>
      <c r="D2310" s="7" t="s">
        <v>365</v>
      </c>
      <c r="E2310" s="7" t="s">
        <v>2191</v>
      </c>
      <c r="F2310" s="7" t="s">
        <v>365</v>
      </c>
      <c r="G2310" s="7" t="s">
        <v>368</v>
      </c>
      <c r="H2310" s="7" t="s">
        <v>117</v>
      </c>
      <c r="I2310" s="8">
        <v>2</v>
      </c>
      <c r="J2310" s="7" t="s">
        <v>2244</v>
      </c>
      <c r="K2310" s="9">
        <v>8</v>
      </c>
      <c r="L2310" t="str">
        <f t="shared" si="73"/>
        <v>FR-8</v>
      </c>
      <c r="M2310" s="7" t="s">
        <v>2241</v>
      </c>
      <c r="N2310" s="7" t="s">
        <v>2390</v>
      </c>
      <c r="O2310" s="7" t="s">
        <v>2243</v>
      </c>
      <c r="Q2310" s="10">
        <v>5742</v>
      </c>
      <c r="R2310" s="7" t="s">
        <v>5524</v>
      </c>
      <c r="S2310" s="11">
        <v>1</v>
      </c>
      <c r="T2310" s="12">
        <v>0</v>
      </c>
    </row>
    <row r="2311" spans="1:20" x14ac:dyDescent="0.25">
      <c r="A2311" s="7" t="s">
        <v>2239</v>
      </c>
      <c r="B2311" s="8" t="str">
        <f t="shared" si="72"/>
        <v>51217-FR-8</v>
      </c>
      <c r="C2311" s="7">
        <v>51217</v>
      </c>
      <c r="D2311" s="7" t="s">
        <v>365</v>
      </c>
      <c r="E2311" s="7" t="s">
        <v>2191</v>
      </c>
      <c r="F2311" s="7" t="s">
        <v>365</v>
      </c>
      <c r="G2311" s="7" t="s">
        <v>368</v>
      </c>
      <c r="H2311" s="7" t="s">
        <v>117</v>
      </c>
      <c r="I2311" s="8">
        <v>2</v>
      </c>
      <c r="J2311" s="7" t="s">
        <v>2244</v>
      </c>
      <c r="K2311" s="9">
        <v>8</v>
      </c>
      <c r="L2311" t="str">
        <f t="shared" si="73"/>
        <v>FR-8</v>
      </c>
      <c r="M2311" s="7" t="s">
        <v>2241</v>
      </c>
      <c r="N2311" s="7" t="s">
        <v>2390</v>
      </c>
      <c r="O2311" s="7" t="s">
        <v>2243</v>
      </c>
      <c r="Q2311" s="10">
        <v>3746</v>
      </c>
      <c r="R2311" s="7" t="s">
        <v>5535</v>
      </c>
      <c r="S2311" s="11">
        <v>1</v>
      </c>
      <c r="T2311" s="12">
        <v>0</v>
      </c>
    </row>
    <row r="2312" spans="1:20" x14ac:dyDescent="0.25">
      <c r="A2312" s="7" t="s">
        <v>2239</v>
      </c>
      <c r="B2312" s="8" t="str">
        <f t="shared" si="72"/>
        <v>51217-FR-8</v>
      </c>
      <c r="C2312" s="7">
        <v>51217</v>
      </c>
      <c r="D2312" s="7" t="s">
        <v>365</v>
      </c>
      <c r="E2312" s="7" t="s">
        <v>2191</v>
      </c>
      <c r="F2312" s="7" t="s">
        <v>365</v>
      </c>
      <c r="G2312" s="7" t="s">
        <v>368</v>
      </c>
      <c r="H2312" s="7" t="s">
        <v>117</v>
      </c>
      <c r="I2312" s="8">
        <v>2</v>
      </c>
      <c r="J2312" s="7" t="s">
        <v>2244</v>
      </c>
      <c r="K2312" s="9">
        <v>8</v>
      </c>
      <c r="L2312" t="str">
        <f t="shared" si="73"/>
        <v>FR-8</v>
      </c>
      <c r="M2312" s="7" t="s">
        <v>2241</v>
      </c>
      <c r="N2312" s="7" t="s">
        <v>2390</v>
      </c>
      <c r="O2312" s="7" t="s">
        <v>2243</v>
      </c>
      <c r="Q2312" s="10">
        <v>3746</v>
      </c>
      <c r="R2312" s="7" t="s">
        <v>5535</v>
      </c>
      <c r="S2312" s="11">
        <v>1</v>
      </c>
      <c r="T2312" s="12">
        <v>0</v>
      </c>
    </row>
    <row r="2313" spans="1:20" x14ac:dyDescent="0.25">
      <c r="A2313" s="7" t="s">
        <v>2239</v>
      </c>
      <c r="B2313" s="8" t="str">
        <f t="shared" si="72"/>
        <v>51217-FR-8</v>
      </c>
      <c r="C2313" s="7">
        <v>51217</v>
      </c>
      <c r="D2313" s="7" t="s">
        <v>365</v>
      </c>
      <c r="E2313" s="7" t="s">
        <v>2191</v>
      </c>
      <c r="F2313" s="7" t="s">
        <v>365</v>
      </c>
      <c r="G2313" s="7" t="s">
        <v>368</v>
      </c>
      <c r="H2313" s="7" t="s">
        <v>117</v>
      </c>
      <c r="I2313" s="8">
        <v>2</v>
      </c>
      <c r="J2313" s="7" t="s">
        <v>2244</v>
      </c>
      <c r="K2313" s="9">
        <v>8</v>
      </c>
      <c r="L2313" t="str">
        <f t="shared" si="73"/>
        <v>FR-8</v>
      </c>
      <c r="M2313" s="7" t="s">
        <v>2241</v>
      </c>
      <c r="N2313" s="7" t="s">
        <v>2390</v>
      </c>
      <c r="O2313" s="7" t="s">
        <v>2243</v>
      </c>
      <c r="Q2313" s="10">
        <v>4746</v>
      </c>
      <c r="R2313" s="7" t="s">
        <v>5540</v>
      </c>
      <c r="S2313" s="11">
        <v>1</v>
      </c>
      <c r="T2313" s="12">
        <v>0</v>
      </c>
    </row>
    <row r="2314" spans="1:20" x14ac:dyDescent="0.25">
      <c r="A2314" s="7" t="s">
        <v>2239</v>
      </c>
      <c r="B2314" s="8" t="str">
        <f t="shared" si="72"/>
        <v>51217-FR-8</v>
      </c>
      <c r="C2314" s="7">
        <v>51217</v>
      </c>
      <c r="D2314" s="7" t="s">
        <v>365</v>
      </c>
      <c r="E2314" s="7" t="s">
        <v>2191</v>
      </c>
      <c r="F2314" s="7" t="s">
        <v>365</v>
      </c>
      <c r="G2314" s="7" t="s">
        <v>368</v>
      </c>
      <c r="H2314" s="7" t="s">
        <v>117</v>
      </c>
      <c r="I2314" s="8">
        <v>2</v>
      </c>
      <c r="J2314" s="7" t="s">
        <v>2244</v>
      </c>
      <c r="K2314" s="9">
        <v>8</v>
      </c>
      <c r="L2314" t="str">
        <f t="shared" si="73"/>
        <v>FR-8</v>
      </c>
      <c r="M2314" s="7" t="s">
        <v>2241</v>
      </c>
      <c r="N2314" s="7" t="s">
        <v>2390</v>
      </c>
      <c r="O2314" s="7" t="s">
        <v>2243</v>
      </c>
      <c r="Q2314" s="10">
        <v>5742</v>
      </c>
      <c r="R2314" s="7" t="s">
        <v>5525</v>
      </c>
      <c r="S2314" s="11">
        <v>1</v>
      </c>
      <c r="T2314" s="12">
        <v>0</v>
      </c>
    </row>
    <row r="2315" spans="1:20" x14ac:dyDescent="0.25">
      <c r="A2315" s="7" t="s">
        <v>2239</v>
      </c>
      <c r="B2315" s="8" t="str">
        <f t="shared" si="72"/>
        <v>51217-FR-8</v>
      </c>
      <c r="C2315" s="7">
        <v>51217</v>
      </c>
      <c r="D2315" s="7" t="s">
        <v>365</v>
      </c>
      <c r="E2315" s="7" t="s">
        <v>2191</v>
      </c>
      <c r="F2315" s="7" t="s">
        <v>365</v>
      </c>
      <c r="G2315" s="7" t="s">
        <v>368</v>
      </c>
      <c r="H2315" s="7" t="s">
        <v>117</v>
      </c>
      <c r="I2315" s="8">
        <v>2</v>
      </c>
      <c r="J2315" s="7" t="s">
        <v>2244</v>
      </c>
      <c r="K2315" s="9">
        <v>8</v>
      </c>
      <c r="L2315" t="str">
        <f t="shared" si="73"/>
        <v>FR-8</v>
      </c>
      <c r="M2315" s="7" t="s">
        <v>2241</v>
      </c>
      <c r="N2315" s="7" t="s">
        <v>2390</v>
      </c>
      <c r="O2315" s="7" t="s">
        <v>2243</v>
      </c>
      <c r="Q2315" s="10">
        <v>5742</v>
      </c>
      <c r="R2315" s="7" t="s">
        <v>5525</v>
      </c>
      <c r="S2315" s="11">
        <v>1</v>
      </c>
      <c r="T2315" s="12">
        <v>0</v>
      </c>
    </row>
    <row r="2316" spans="1:20" x14ac:dyDescent="0.25">
      <c r="A2316" s="7" t="s">
        <v>2239</v>
      </c>
      <c r="B2316" s="8" t="str">
        <f t="shared" si="72"/>
        <v>51217-FR-8</v>
      </c>
      <c r="C2316" s="7">
        <v>51217</v>
      </c>
      <c r="D2316" s="7" t="s">
        <v>365</v>
      </c>
      <c r="E2316" s="7" t="s">
        <v>2191</v>
      </c>
      <c r="F2316" s="7" t="s">
        <v>365</v>
      </c>
      <c r="G2316" s="7" t="s">
        <v>368</v>
      </c>
      <c r="H2316" s="7" t="s">
        <v>117</v>
      </c>
      <c r="I2316" s="8">
        <v>2</v>
      </c>
      <c r="J2316" s="7" t="s">
        <v>2244</v>
      </c>
      <c r="K2316" s="9">
        <v>8</v>
      </c>
      <c r="L2316" t="str">
        <f t="shared" si="73"/>
        <v>FR-8</v>
      </c>
      <c r="M2316" s="7" t="s">
        <v>2241</v>
      </c>
      <c r="N2316" s="7" t="s">
        <v>2390</v>
      </c>
      <c r="O2316" s="7" t="s">
        <v>2243</v>
      </c>
      <c r="Q2316" s="10">
        <v>1742</v>
      </c>
      <c r="R2316" s="7" t="s">
        <v>5526</v>
      </c>
      <c r="S2316" s="11">
        <v>1</v>
      </c>
      <c r="T2316" s="12">
        <v>0</v>
      </c>
    </row>
    <row r="2317" spans="1:20" x14ac:dyDescent="0.25">
      <c r="A2317" s="7" t="s">
        <v>2239</v>
      </c>
      <c r="B2317" s="8" t="str">
        <f t="shared" si="72"/>
        <v>51217-FR-8</v>
      </c>
      <c r="C2317" s="7">
        <v>51217</v>
      </c>
      <c r="D2317" s="7" t="s">
        <v>365</v>
      </c>
      <c r="E2317" s="7" t="s">
        <v>2191</v>
      </c>
      <c r="F2317" s="7" t="s">
        <v>365</v>
      </c>
      <c r="G2317" s="7" t="s">
        <v>368</v>
      </c>
      <c r="H2317" s="7" t="s">
        <v>117</v>
      </c>
      <c r="I2317" s="8">
        <v>2</v>
      </c>
      <c r="J2317" s="7" t="s">
        <v>2244</v>
      </c>
      <c r="K2317" s="9">
        <v>8</v>
      </c>
      <c r="L2317" t="str">
        <f t="shared" si="73"/>
        <v>FR-8</v>
      </c>
      <c r="M2317" s="7" t="s">
        <v>2241</v>
      </c>
      <c r="N2317" s="7" t="s">
        <v>2390</v>
      </c>
      <c r="O2317" s="7" t="s">
        <v>2243</v>
      </c>
      <c r="Q2317" s="10">
        <v>3746</v>
      </c>
      <c r="R2317" s="7" t="s">
        <v>5536</v>
      </c>
      <c r="S2317" s="11">
        <v>1</v>
      </c>
      <c r="T2317" s="12">
        <v>0</v>
      </c>
    </row>
    <row r="2318" spans="1:20" x14ac:dyDescent="0.25">
      <c r="A2318" s="7" t="s">
        <v>2239</v>
      </c>
      <c r="B2318" s="8" t="str">
        <f t="shared" si="72"/>
        <v>51217-FR-8</v>
      </c>
      <c r="C2318" s="7">
        <v>51217</v>
      </c>
      <c r="D2318" s="7" t="s">
        <v>365</v>
      </c>
      <c r="E2318" s="7" t="s">
        <v>2191</v>
      </c>
      <c r="F2318" s="7" t="s">
        <v>365</v>
      </c>
      <c r="G2318" s="7" t="s">
        <v>368</v>
      </c>
      <c r="H2318" s="7" t="s">
        <v>117</v>
      </c>
      <c r="I2318" s="8">
        <v>2</v>
      </c>
      <c r="J2318" s="7" t="s">
        <v>2244</v>
      </c>
      <c r="K2318" s="9">
        <v>8</v>
      </c>
      <c r="L2318" t="str">
        <f t="shared" si="73"/>
        <v>FR-8</v>
      </c>
      <c r="M2318" s="7" t="s">
        <v>2241</v>
      </c>
      <c r="N2318" s="7" t="s">
        <v>2390</v>
      </c>
      <c r="O2318" s="7" t="s">
        <v>2243</v>
      </c>
      <c r="Q2318" s="10">
        <v>4746</v>
      </c>
      <c r="R2318" s="7" t="s">
        <v>5541</v>
      </c>
      <c r="S2318" s="11">
        <v>1</v>
      </c>
      <c r="T2318" s="12">
        <v>0</v>
      </c>
    </row>
    <row r="2319" spans="1:20" x14ac:dyDescent="0.25">
      <c r="A2319" s="7" t="s">
        <v>2239</v>
      </c>
      <c r="B2319" s="8" t="str">
        <f t="shared" si="72"/>
        <v>51217-FR-8</v>
      </c>
      <c r="C2319" s="7">
        <v>51217</v>
      </c>
      <c r="D2319" s="7" t="s">
        <v>365</v>
      </c>
      <c r="E2319" s="7" t="s">
        <v>2191</v>
      </c>
      <c r="F2319" s="7" t="s">
        <v>365</v>
      </c>
      <c r="G2319" s="7" t="s">
        <v>368</v>
      </c>
      <c r="H2319" s="7" t="s">
        <v>117</v>
      </c>
      <c r="I2319" s="8">
        <v>2</v>
      </c>
      <c r="J2319" s="7" t="s">
        <v>2244</v>
      </c>
      <c r="K2319" s="9">
        <v>8</v>
      </c>
      <c r="L2319" t="str">
        <f t="shared" si="73"/>
        <v>FR-8</v>
      </c>
      <c r="M2319" s="7" t="s">
        <v>2241</v>
      </c>
      <c r="N2319" s="7" t="s">
        <v>2390</v>
      </c>
      <c r="O2319" s="7" t="s">
        <v>2243</v>
      </c>
      <c r="Q2319" s="10">
        <v>5742</v>
      </c>
      <c r="R2319" s="7" t="s">
        <v>5527</v>
      </c>
      <c r="S2319" s="11">
        <v>1</v>
      </c>
      <c r="T2319" s="12">
        <v>0</v>
      </c>
    </row>
    <row r="2320" spans="1:20" x14ac:dyDescent="0.25">
      <c r="A2320" s="7" t="s">
        <v>2239</v>
      </c>
      <c r="B2320" s="8" t="str">
        <f t="shared" si="72"/>
        <v>51217-FR-8</v>
      </c>
      <c r="C2320" s="7">
        <v>51217</v>
      </c>
      <c r="D2320" s="7" t="s">
        <v>365</v>
      </c>
      <c r="E2320" s="7" t="s">
        <v>2191</v>
      </c>
      <c r="F2320" s="7" t="s">
        <v>365</v>
      </c>
      <c r="G2320" s="7" t="s">
        <v>368</v>
      </c>
      <c r="H2320" s="7" t="s">
        <v>117</v>
      </c>
      <c r="I2320" s="8">
        <v>2</v>
      </c>
      <c r="J2320" s="7" t="s">
        <v>2244</v>
      </c>
      <c r="K2320" s="9">
        <v>8</v>
      </c>
      <c r="L2320" t="str">
        <f t="shared" si="73"/>
        <v>FR-8</v>
      </c>
      <c r="M2320" s="7" t="s">
        <v>2241</v>
      </c>
      <c r="N2320" s="7" t="s">
        <v>2390</v>
      </c>
      <c r="O2320" s="7" t="s">
        <v>2243</v>
      </c>
      <c r="Q2320" s="10">
        <v>1742</v>
      </c>
      <c r="R2320" s="7" t="s">
        <v>5528</v>
      </c>
      <c r="S2320" s="11">
        <v>1</v>
      </c>
      <c r="T2320" s="12">
        <v>0</v>
      </c>
    </row>
    <row r="2321" spans="1:20" x14ac:dyDescent="0.25">
      <c r="A2321" s="7" t="s">
        <v>2239</v>
      </c>
      <c r="B2321" s="8" t="str">
        <f t="shared" si="72"/>
        <v>51217-FR-8</v>
      </c>
      <c r="C2321" s="7">
        <v>51217</v>
      </c>
      <c r="D2321" s="7" t="s">
        <v>365</v>
      </c>
      <c r="E2321" s="7" t="s">
        <v>2191</v>
      </c>
      <c r="F2321" s="7" t="s">
        <v>365</v>
      </c>
      <c r="G2321" s="7" t="s">
        <v>368</v>
      </c>
      <c r="H2321" s="7" t="s">
        <v>117</v>
      </c>
      <c r="I2321" s="8">
        <v>2</v>
      </c>
      <c r="J2321" s="7" t="s">
        <v>2244</v>
      </c>
      <c r="K2321" s="9">
        <v>8</v>
      </c>
      <c r="L2321" t="str">
        <f t="shared" si="73"/>
        <v>FR-8</v>
      </c>
      <c r="M2321" s="7" t="s">
        <v>2241</v>
      </c>
      <c r="N2321" s="7" t="s">
        <v>2390</v>
      </c>
      <c r="O2321" s="7" t="s">
        <v>2243</v>
      </c>
      <c r="Q2321" s="10">
        <v>2746</v>
      </c>
      <c r="R2321" s="7" t="s">
        <v>5532</v>
      </c>
      <c r="S2321" s="11">
        <v>1</v>
      </c>
      <c r="T2321" s="12">
        <v>0</v>
      </c>
    </row>
    <row r="2322" spans="1:20" x14ac:dyDescent="0.25">
      <c r="A2322" s="7" t="s">
        <v>2239</v>
      </c>
      <c r="B2322" s="8" t="str">
        <f t="shared" si="72"/>
        <v>51217-FR-8</v>
      </c>
      <c r="C2322" s="7">
        <v>51217</v>
      </c>
      <c r="D2322" s="7" t="s">
        <v>365</v>
      </c>
      <c r="E2322" s="7" t="s">
        <v>2191</v>
      </c>
      <c r="F2322" s="7" t="s">
        <v>365</v>
      </c>
      <c r="G2322" s="7" t="s">
        <v>368</v>
      </c>
      <c r="H2322" s="7" t="s">
        <v>117</v>
      </c>
      <c r="I2322" s="8">
        <v>2</v>
      </c>
      <c r="J2322" s="7" t="s">
        <v>2244</v>
      </c>
      <c r="K2322" s="9">
        <v>8</v>
      </c>
      <c r="L2322" t="str">
        <f t="shared" si="73"/>
        <v>FR-8</v>
      </c>
      <c r="M2322" s="7" t="s">
        <v>2241</v>
      </c>
      <c r="N2322" s="7" t="s">
        <v>2390</v>
      </c>
      <c r="O2322" s="7" t="s">
        <v>2243</v>
      </c>
      <c r="Q2322" s="10">
        <v>3746</v>
      </c>
      <c r="R2322" s="7" t="s">
        <v>5537</v>
      </c>
      <c r="S2322" s="11">
        <v>1</v>
      </c>
      <c r="T2322" s="12">
        <v>0</v>
      </c>
    </row>
    <row r="2323" spans="1:20" x14ac:dyDescent="0.25">
      <c r="A2323" s="7" t="s">
        <v>2239</v>
      </c>
      <c r="B2323" s="8" t="str">
        <f t="shared" si="72"/>
        <v>51217-FR-8</v>
      </c>
      <c r="C2323" s="7">
        <v>51217</v>
      </c>
      <c r="D2323" s="7" t="s">
        <v>365</v>
      </c>
      <c r="E2323" s="7" t="s">
        <v>2191</v>
      </c>
      <c r="F2323" s="7" t="s">
        <v>365</v>
      </c>
      <c r="G2323" s="7" t="s">
        <v>368</v>
      </c>
      <c r="H2323" s="7" t="s">
        <v>117</v>
      </c>
      <c r="I2323" s="8">
        <v>2</v>
      </c>
      <c r="J2323" s="7" t="s">
        <v>2244</v>
      </c>
      <c r="K2323" s="9">
        <v>8</v>
      </c>
      <c r="L2323" t="str">
        <f t="shared" si="73"/>
        <v>FR-8</v>
      </c>
      <c r="M2323" s="7" t="s">
        <v>2241</v>
      </c>
      <c r="N2323" s="7" t="s">
        <v>2390</v>
      </c>
      <c r="O2323" s="7" t="s">
        <v>2243</v>
      </c>
      <c r="Q2323" s="10">
        <v>5742</v>
      </c>
      <c r="R2323" s="7" t="s">
        <v>5529</v>
      </c>
      <c r="S2323" s="11">
        <v>1</v>
      </c>
      <c r="T2323" s="12">
        <v>0</v>
      </c>
    </row>
    <row r="2324" spans="1:20" x14ac:dyDescent="0.25">
      <c r="A2324" s="7" t="s">
        <v>2239</v>
      </c>
      <c r="B2324" s="8" t="str">
        <f t="shared" si="72"/>
        <v>51217-FR-8</v>
      </c>
      <c r="C2324" s="7">
        <v>51217</v>
      </c>
      <c r="D2324" s="7" t="s">
        <v>365</v>
      </c>
      <c r="E2324" s="7" t="s">
        <v>2191</v>
      </c>
      <c r="F2324" s="7" t="s">
        <v>365</v>
      </c>
      <c r="G2324" s="7" t="s">
        <v>368</v>
      </c>
      <c r="H2324" s="7" t="s">
        <v>117</v>
      </c>
      <c r="I2324" s="8">
        <v>2</v>
      </c>
      <c r="J2324" s="7" t="s">
        <v>2244</v>
      </c>
      <c r="K2324" s="9">
        <v>8</v>
      </c>
      <c r="L2324" t="str">
        <f t="shared" si="73"/>
        <v>FR-8</v>
      </c>
      <c r="M2324" s="7" t="s">
        <v>2241</v>
      </c>
      <c r="N2324" s="7" t="s">
        <v>2390</v>
      </c>
      <c r="O2324" s="7" t="s">
        <v>2243</v>
      </c>
      <c r="Q2324" s="10">
        <v>1742</v>
      </c>
      <c r="R2324" s="7" t="s">
        <v>5530</v>
      </c>
      <c r="S2324" s="11">
        <v>1</v>
      </c>
      <c r="T2324" s="12">
        <v>0</v>
      </c>
    </row>
    <row r="2325" spans="1:20" x14ac:dyDescent="0.25">
      <c r="A2325" s="7" t="s">
        <v>2239</v>
      </c>
      <c r="B2325" s="8" t="str">
        <f t="shared" si="72"/>
        <v>51217-FR-8</v>
      </c>
      <c r="C2325" s="7">
        <v>51217</v>
      </c>
      <c r="D2325" s="7" t="s">
        <v>365</v>
      </c>
      <c r="E2325" s="7" t="s">
        <v>2191</v>
      </c>
      <c r="F2325" s="7" t="s">
        <v>365</v>
      </c>
      <c r="G2325" s="7" t="s">
        <v>368</v>
      </c>
      <c r="H2325" s="7" t="s">
        <v>117</v>
      </c>
      <c r="I2325" s="8">
        <v>2</v>
      </c>
      <c r="J2325" s="7" t="s">
        <v>2244</v>
      </c>
      <c r="K2325" s="9">
        <v>8</v>
      </c>
      <c r="L2325" t="str">
        <f t="shared" si="73"/>
        <v>FR-8</v>
      </c>
      <c r="M2325" s="7" t="s">
        <v>2241</v>
      </c>
      <c r="N2325" s="7" t="s">
        <v>2390</v>
      </c>
      <c r="O2325" s="7" t="s">
        <v>2243</v>
      </c>
      <c r="Q2325" s="10">
        <v>3746</v>
      </c>
      <c r="R2325" s="7" t="s">
        <v>5538</v>
      </c>
      <c r="S2325" s="11">
        <v>1</v>
      </c>
      <c r="T2325" s="12">
        <v>0</v>
      </c>
    </row>
    <row r="2326" spans="1:20" x14ac:dyDescent="0.25">
      <c r="A2326" s="7" t="s">
        <v>2239</v>
      </c>
      <c r="B2326" s="8" t="str">
        <f t="shared" si="72"/>
        <v>51217-FR-8</v>
      </c>
      <c r="C2326" s="7">
        <v>51217</v>
      </c>
      <c r="D2326" s="7" t="s">
        <v>365</v>
      </c>
      <c r="E2326" s="7" t="s">
        <v>2191</v>
      </c>
      <c r="F2326" s="7" t="s">
        <v>365</v>
      </c>
      <c r="G2326" s="7" t="s">
        <v>368</v>
      </c>
      <c r="H2326" s="7" t="s">
        <v>117</v>
      </c>
      <c r="I2326" s="8">
        <v>2</v>
      </c>
      <c r="J2326" s="7" t="s">
        <v>2244</v>
      </c>
      <c r="K2326" s="9">
        <v>8</v>
      </c>
      <c r="L2326" t="str">
        <f t="shared" si="73"/>
        <v>FR-8</v>
      </c>
      <c r="M2326" s="7" t="s">
        <v>2241</v>
      </c>
      <c r="N2326" s="7" t="s">
        <v>2390</v>
      </c>
      <c r="O2326" s="7" t="s">
        <v>2243</v>
      </c>
      <c r="Q2326" s="10">
        <v>5742</v>
      </c>
      <c r="R2326" s="7" t="s">
        <v>5531</v>
      </c>
      <c r="S2326" s="11">
        <v>1</v>
      </c>
      <c r="T2326" s="12">
        <v>0</v>
      </c>
    </row>
    <row r="2327" spans="1:20" x14ac:dyDescent="0.25">
      <c r="A2327" s="7" t="s">
        <v>2239</v>
      </c>
      <c r="B2327" s="8" t="str">
        <f t="shared" si="72"/>
        <v>51218-FL-8</v>
      </c>
      <c r="C2327" s="7">
        <v>51218</v>
      </c>
      <c r="D2327" s="7" t="s">
        <v>682</v>
      </c>
      <c r="E2327" s="7" t="s">
        <v>2191</v>
      </c>
      <c r="F2327" s="7" t="s">
        <v>682</v>
      </c>
      <c r="G2327" s="7" t="s">
        <v>684</v>
      </c>
      <c r="H2327" s="7" t="s">
        <v>67</v>
      </c>
      <c r="I2327" s="8">
        <v>1</v>
      </c>
      <c r="J2327" s="7" t="s">
        <v>2240</v>
      </c>
      <c r="K2327" s="9">
        <v>8</v>
      </c>
      <c r="L2327" t="str">
        <f t="shared" si="73"/>
        <v>FL-8</v>
      </c>
      <c r="M2327" s="7" t="s">
        <v>2241</v>
      </c>
      <c r="N2327" s="7" t="s">
        <v>2391</v>
      </c>
      <c r="O2327" s="7" t="s">
        <v>2243</v>
      </c>
      <c r="Q2327" s="10">
        <v>4134</v>
      </c>
      <c r="R2327" s="7" t="s">
        <v>5539</v>
      </c>
      <c r="S2327" s="11">
        <v>1</v>
      </c>
      <c r="T2327" s="12">
        <v>0</v>
      </c>
    </row>
    <row r="2328" spans="1:20" x14ac:dyDescent="0.25">
      <c r="A2328" s="7" t="s">
        <v>2239</v>
      </c>
      <c r="B2328" s="8" t="str">
        <f t="shared" si="72"/>
        <v>51218-FL-8</v>
      </c>
      <c r="C2328" s="7">
        <v>51218</v>
      </c>
      <c r="D2328" s="7" t="s">
        <v>682</v>
      </c>
      <c r="E2328" s="7" t="s">
        <v>2191</v>
      </c>
      <c r="F2328" s="7" t="s">
        <v>682</v>
      </c>
      <c r="G2328" s="7" t="s">
        <v>684</v>
      </c>
      <c r="H2328" s="7" t="s">
        <v>67</v>
      </c>
      <c r="I2328" s="8">
        <v>1</v>
      </c>
      <c r="J2328" s="7" t="s">
        <v>2240</v>
      </c>
      <c r="K2328" s="9">
        <v>8</v>
      </c>
      <c r="L2328" t="str">
        <f t="shared" si="73"/>
        <v>FL-8</v>
      </c>
      <c r="M2328" s="7" t="s">
        <v>2241</v>
      </c>
      <c r="N2328" s="7" t="s">
        <v>2391</v>
      </c>
      <c r="O2328" s="7" t="s">
        <v>2243</v>
      </c>
      <c r="Q2328" s="10">
        <v>4134</v>
      </c>
      <c r="R2328" s="7" t="s">
        <v>5539</v>
      </c>
      <c r="S2328" s="11">
        <v>1</v>
      </c>
      <c r="T2328" s="12">
        <v>0</v>
      </c>
    </row>
    <row r="2329" spans="1:20" x14ac:dyDescent="0.25">
      <c r="A2329" s="7" t="s">
        <v>2239</v>
      </c>
      <c r="B2329" s="8" t="str">
        <f t="shared" si="72"/>
        <v>51218-FL-8</v>
      </c>
      <c r="C2329" s="7">
        <v>51218</v>
      </c>
      <c r="D2329" s="7" t="s">
        <v>682</v>
      </c>
      <c r="E2329" s="7" t="s">
        <v>2191</v>
      </c>
      <c r="F2329" s="7" t="s">
        <v>682</v>
      </c>
      <c r="G2329" s="7" t="s">
        <v>684</v>
      </c>
      <c r="H2329" s="7" t="s">
        <v>67</v>
      </c>
      <c r="I2329" s="8">
        <v>1</v>
      </c>
      <c r="J2329" s="7" t="s">
        <v>2240</v>
      </c>
      <c r="K2329" s="9">
        <v>8</v>
      </c>
      <c r="L2329" t="str">
        <f t="shared" si="73"/>
        <v>FL-8</v>
      </c>
      <c r="M2329" s="7" t="s">
        <v>2241</v>
      </c>
      <c r="N2329" s="7" t="s">
        <v>2391</v>
      </c>
      <c r="O2329" s="7" t="s">
        <v>2243</v>
      </c>
      <c r="Q2329" s="10">
        <v>5134</v>
      </c>
      <c r="R2329" s="7" t="s">
        <v>5524</v>
      </c>
      <c r="S2329" s="11">
        <v>1</v>
      </c>
      <c r="T2329" s="12">
        <v>0</v>
      </c>
    </row>
    <row r="2330" spans="1:20" x14ac:dyDescent="0.25">
      <c r="A2330" s="7" t="s">
        <v>2239</v>
      </c>
      <c r="B2330" s="8" t="str">
        <f t="shared" si="72"/>
        <v>51218-FL-8</v>
      </c>
      <c r="C2330" s="7">
        <v>51218</v>
      </c>
      <c r="D2330" s="7" t="s">
        <v>682</v>
      </c>
      <c r="E2330" s="7" t="s">
        <v>2191</v>
      </c>
      <c r="F2330" s="7" t="s">
        <v>682</v>
      </c>
      <c r="G2330" s="7" t="s">
        <v>684</v>
      </c>
      <c r="H2330" s="7" t="s">
        <v>67</v>
      </c>
      <c r="I2330" s="8">
        <v>1</v>
      </c>
      <c r="J2330" s="7" t="s">
        <v>2240</v>
      </c>
      <c r="K2330" s="9">
        <v>8</v>
      </c>
      <c r="L2330" t="str">
        <f t="shared" si="73"/>
        <v>FL-8</v>
      </c>
      <c r="M2330" s="7" t="s">
        <v>2241</v>
      </c>
      <c r="N2330" s="7" t="s">
        <v>2391</v>
      </c>
      <c r="O2330" s="7" t="s">
        <v>2243</v>
      </c>
      <c r="Q2330" s="10">
        <v>3134</v>
      </c>
      <c r="R2330" s="7" t="s">
        <v>5535</v>
      </c>
      <c r="S2330" s="11">
        <v>1</v>
      </c>
      <c r="T2330" s="12">
        <v>0</v>
      </c>
    </row>
    <row r="2331" spans="1:20" x14ac:dyDescent="0.25">
      <c r="A2331" s="7" t="s">
        <v>2239</v>
      </c>
      <c r="B2331" s="8" t="str">
        <f t="shared" si="72"/>
        <v>51218-FL-8</v>
      </c>
      <c r="C2331" s="7">
        <v>51218</v>
      </c>
      <c r="D2331" s="7" t="s">
        <v>682</v>
      </c>
      <c r="E2331" s="7" t="s">
        <v>2191</v>
      </c>
      <c r="F2331" s="7" t="s">
        <v>682</v>
      </c>
      <c r="G2331" s="7" t="s">
        <v>684</v>
      </c>
      <c r="H2331" s="7" t="s">
        <v>67</v>
      </c>
      <c r="I2331" s="8">
        <v>1</v>
      </c>
      <c r="J2331" s="7" t="s">
        <v>2240</v>
      </c>
      <c r="K2331" s="9">
        <v>8</v>
      </c>
      <c r="L2331" t="str">
        <f t="shared" si="73"/>
        <v>FL-8</v>
      </c>
      <c r="M2331" s="7" t="s">
        <v>2241</v>
      </c>
      <c r="N2331" s="7" t="s">
        <v>2391</v>
      </c>
      <c r="O2331" s="7" t="s">
        <v>2243</v>
      </c>
      <c r="Q2331" s="10">
        <v>3134</v>
      </c>
      <c r="R2331" s="7" t="s">
        <v>5535</v>
      </c>
      <c r="S2331" s="11">
        <v>1</v>
      </c>
      <c r="T2331" s="12">
        <v>0</v>
      </c>
    </row>
    <row r="2332" spans="1:20" x14ac:dyDescent="0.25">
      <c r="A2332" s="7" t="s">
        <v>2239</v>
      </c>
      <c r="B2332" s="8" t="str">
        <f t="shared" si="72"/>
        <v>51218-FL-8</v>
      </c>
      <c r="C2332" s="7">
        <v>51218</v>
      </c>
      <c r="D2332" s="7" t="s">
        <v>682</v>
      </c>
      <c r="E2332" s="7" t="s">
        <v>2191</v>
      </c>
      <c r="F2332" s="7" t="s">
        <v>682</v>
      </c>
      <c r="G2332" s="7" t="s">
        <v>684</v>
      </c>
      <c r="H2332" s="7" t="s">
        <v>67</v>
      </c>
      <c r="I2332" s="8">
        <v>1</v>
      </c>
      <c r="J2332" s="7" t="s">
        <v>2240</v>
      </c>
      <c r="K2332" s="9">
        <v>8</v>
      </c>
      <c r="L2332" t="str">
        <f t="shared" si="73"/>
        <v>FL-8</v>
      </c>
      <c r="M2332" s="7" t="s">
        <v>2241</v>
      </c>
      <c r="N2332" s="7" t="s">
        <v>2391</v>
      </c>
      <c r="O2332" s="7" t="s">
        <v>2243</v>
      </c>
      <c r="Q2332" s="10">
        <v>4134</v>
      </c>
      <c r="R2332" s="7" t="s">
        <v>5540</v>
      </c>
      <c r="S2332" s="11">
        <v>1</v>
      </c>
      <c r="T2332" s="12">
        <v>0</v>
      </c>
    </row>
    <row r="2333" spans="1:20" x14ac:dyDescent="0.25">
      <c r="A2333" s="7" t="s">
        <v>2239</v>
      </c>
      <c r="B2333" s="8" t="str">
        <f t="shared" si="72"/>
        <v>51218-FL-8</v>
      </c>
      <c r="C2333" s="7">
        <v>51218</v>
      </c>
      <c r="D2333" s="7" t="s">
        <v>682</v>
      </c>
      <c r="E2333" s="7" t="s">
        <v>2191</v>
      </c>
      <c r="F2333" s="7" t="s">
        <v>682</v>
      </c>
      <c r="G2333" s="7" t="s">
        <v>684</v>
      </c>
      <c r="H2333" s="7" t="s">
        <v>67</v>
      </c>
      <c r="I2333" s="8">
        <v>1</v>
      </c>
      <c r="J2333" s="7" t="s">
        <v>2240</v>
      </c>
      <c r="K2333" s="9">
        <v>8</v>
      </c>
      <c r="L2333" t="str">
        <f t="shared" si="73"/>
        <v>FL-8</v>
      </c>
      <c r="M2333" s="7" t="s">
        <v>2241</v>
      </c>
      <c r="N2333" s="7" t="s">
        <v>2391</v>
      </c>
      <c r="O2333" s="7" t="s">
        <v>2243</v>
      </c>
      <c r="Q2333" s="10">
        <v>5134</v>
      </c>
      <c r="R2333" s="7" t="s">
        <v>5525</v>
      </c>
      <c r="S2333" s="11">
        <v>1</v>
      </c>
      <c r="T2333" s="12">
        <v>0</v>
      </c>
    </row>
    <row r="2334" spans="1:20" x14ac:dyDescent="0.25">
      <c r="A2334" s="7" t="s">
        <v>2239</v>
      </c>
      <c r="B2334" s="8" t="str">
        <f t="shared" si="72"/>
        <v>51218-FL-8</v>
      </c>
      <c r="C2334" s="7">
        <v>51218</v>
      </c>
      <c r="D2334" s="7" t="s">
        <v>682</v>
      </c>
      <c r="E2334" s="7" t="s">
        <v>2191</v>
      </c>
      <c r="F2334" s="7" t="s">
        <v>682</v>
      </c>
      <c r="G2334" s="7" t="s">
        <v>684</v>
      </c>
      <c r="H2334" s="7" t="s">
        <v>67</v>
      </c>
      <c r="I2334" s="8">
        <v>1</v>
      </c>
      <c r="J2334" s="7" t="s">
        <v>2240</v>
      </c>
      <c r="K2334" s="9">
        <v>8</v>
      </c>
      <c r="L2334" t="str">
        <f t="shared" si="73"/>
        <v>FL-8</v>
      </c>
      <c r="M2334" s="7" t="s">
        <v>2241</v>
      </c>
      <c r="N2334" s="7" t="s">
        <v>2391</v>
      </c>
      <c r="O2334" s="7" t="s">
        <v>2243</v>
      </c>
      <c r="Q2334" s="10">
        <v>5128</v>
      </c>
      <c r="R2334" s="7" t="s">
        <v>5525</v>
      </c>
      <c r="S2334" s="11">
        <v>1</v>
      </c>
      <c r="T2334" s="12">
        <v>0</v>
      </c>
    </row>
    <row r="2335" spans="1:20" x14ac:dyDescent="0.25">
      <c r="A2335" s="7" t="s">
        <v>2239</v>
      </c>
      <c r="B2335" s="8" t="str">
        <f t="shared" si="72"/>
        <v>51218-FL-8</v>
      </c>
      <c r="C2335" s="7">
        <v>51218</v>
      </c>
      <c r="D2335" s="7" t="s">
        <v>682</v>
      </c>
      <c r="E2335" s="7" t="s">
        <v>2191</v>
      </c>
      <c r="F2335" s="7" t="s">
        <v>682</v>
      </c>
      <c r="G2335" s="7" t="s">
        <v>684</v>
      </c>
      <c r="H2335" s="7" t="s">
        <v>67</v>
      </c>
      <c r="I2335" s="8">
        <v>1</v>
      </c>
      <c r="J2335" s="7" t="s">
        <v>2240</v>
      </c>
      <c r="K2335" s="9">
        <v>8</v>
      </c>
      <c r="L2335" t="str">
        <f t="shared" si="73"/>
        <v>FL-8</v>
      </c>
      <c r="M2335" s="7" t="s">
        <v>2241</v>
      </c>
      <c r="N2335" s="7" t="s">
        <v>2391</v>
      </c>
      <c r="O2335" s="7" t="s">
        <v>2243</v>
      </c>
      <c r="Q2335" s="10">
        <v>1134</v>
      </c>
      <c r="R2335" s="7" t="s">
        <v>5526</v>
      </c>
      <c r="S2335" s="11">
        <v>1</v>
      </c>
      <c r="T2335" s="12">
        <v>0</v>
      </c>
    </row>
    <row r="2336" spans="1:20" x14ac:dyDescent="0.25">
      <c r="A2336" s="7" t="s">
        <v>2239</v>
      </c>
      <c r="B2336" s="8" t="str">
        <f t="shared" si="72"/>
        <v>51218-FL-8</v>
      </c>
      <c r="C2336" s="7">
        <v>51218</v>
      </c>
      <c r="D2336" s="7" t="s">
        <v>682</v>
      </c>
      <c r="E2336" s="7" t="s">
        <v>2191</v>
      </c>
      <c r="F2336" s="7" t="s">
        <v>682</v>
      </c>
      <c r="G2336" s="7" t="s">
        <v>684</v>
      </c>
      <c r="H2336" s="7" t="s">
        <v>67</v>
      </c>
      <c r="I2336" s="8">
        <v>1</v>
      </c>
      <c r="J2336" s="7" t="s">
        <v>2240</v>
      </c>
      <c r="K2336" s="9">
        <v>8</v>
      </c>
      <c r="L2336" t="str">
        <f t="shared" si="73"/>
        <v>FL-8</v>
      </c>
      <c r="M2336" s="7" t="s">
        <v>2241</v>
      </c>
      <c r="N2336" s="7" t="s">
        <v>2391</v>
      </c>
      <c r="O2336" s="7" t="s">
        <v>2243</v>
      </c>
      <c r="Q2336" s="10">
        <v>2128</v>
      </c>
      <c r="R2336" s="7" t="s">
        <v>5544</v>
      </c>
      <c r="S2336" s="11">
        <v>1</v>
      </c>
      <c r="T2336" s="12">
        <v>0</v>
      </c>
    </row>
    <row r="2337" spans="1:20" x14ac:dyDescent="0.25">
      <c r="A2337" s="7" t="s">
        <v>2239</v>
      </c>
      <c r="B2337" s="8" t="str">
        <f t="shared" si="72"/>
        <v>51218-FL-8</v>
      </c>
      <c r="C2337" s="7">
        <v>51218</v>
      </c>
      <c r="D2337" s="7" t="s">
        <v>682</v>
      </c>
      <c r="E2337" s="7" t="s">
        <v>2191</v>
      </c>
      <c r="F2337" s="7" t="s">
        <v>682</v>
      </c>
      <c r="G2337" s="7" t="s">
        <v>684</v>
      </c>
      <c r="H2337" s="7" t="s">
        <v>67</v>
      </c>
      <c r="I2337" s="8">
        <v>1</v>
      </c>
      <c r="J2337" s="7" t="s">
        <v>2240</v>
      </c>
      <c r="K2337" s="9">
        <v>8</v>
      </c>
      <c r="L2337" t="str">
        <f t="shared" si="73"/>
        <v>FL-8</v>
      </c>
      <c r="M2337" s="7" t="s">
        <v>2241</v>
      </c>
      <c r="N2337" s="7" t="s">
        <v>2391</v>
      </c>
      <c r="O2337" s="7" t="s">
        <v>2243</v>
      </c>
      <c r="Q2337" s="10">
        <v>3134</v>
      </c>
      <c r="R2337" s="7" t="s">
        <v>5536</v>
      </c>
      <c r="S2337" s="11">
        <v>1</v>
      </c>
      <c r="T2337" s="12">
        <v>0</v>
      </c>
    </row>
    <row r="2338" spans="1:20" x14ac:dyDescent="0.25">
      <c r="A2338" s="7" t="s">
        <v>2239</v>
      </c>
      <c r="B2338" s="8" t="str">
        <f t="shared" si="72"/>
        <v>51218-FL-8</v>
      </c>
      <c r="C2338" s="7">
        <v>51218</v>
      </c>
      <c r="D2338" s="7" t="s">
        <v>682</v>
      </c>
      <c r="E2338" s="7" t="s">
        <v>2191</v>
      </c>
      <c r="F2338" s="7" t="s">
        <v>682</v>
      </c>
      <c r="G2338" s="7" t="s">
        <v>684</v>
      </c>
      <c r="H2338" s="7" t="s">
        <v>67</v>
      </c>
      <c r="I2338" s="8">
        <v>1</v>
      </c>
      <c r="J2338" s="7" t="s">
        <v>2240</v>
      </c>
      <c r="K2338" s="9">
        <v>8</v>
      </c>
      <c r="L2338" t="str">
        <f t="shared" si="73"/>
        <v>FL-8</v>
      </c>
      <c r="M2338" s="7" t="s">
        <v>2241</v>
      </c>
      <c r="N2338" s="7" t="s">
        <v>2391</v>
      </c>
      <c r="O2338" s="7" t="s">
        <v>2243</v>
      </c>
      <c r="Q2338" s="10">
        <v>4134</v>
      </c>
      <c r="R2338" s="7" t="s">
        <v>5541</v>
      </c>
      <c r="S2338" s="11">
        <v>1</v>
      </c>
      <c r="T2338" s="12">
        <v>0</v>
      </c>
    </row>
    <row r="2339" spans="1:20" x14ac:dyDescent="0.25">
      <c r="A2339" s="7" t="s">
        <v>2239</v>
      </c>
      <c r="B2339" s="8" t="str">
        <f t="shared" si="72"/>
        <v>51218-FL-8</v>
      </c>
      <c r="C2339" s="7">
        <v>51218</v>
      </c>
      <c r="D2339" s="7" t="s">
        <v>682</v>
      </c>
      <c r="E2339" s="7" t="s">
        <v>2191</v>
      </c>
      <c r="F2339" s="7" t="s">
        <v>682</v>
      </c>
      <c r="G2339" s="7" t="s">
        <v>684</v>
      </c>
      <c r="H2339" s="7" t="s">
        <v>67</v>
      </c>
      <c r="I2339" s="8">
        <v>1</v>
      </c>
      <c r="J2339" s="7" t="s">
        <v>2240</v>
      </c>
      <c r="K2339" s="9">
        <v>8</v>
      </c>
      <c r="L2339" t="str">
        <f t="shared" si="73"/>
        <v>FL-8</v>
      </c>
      <c r="M2339" s="7" t="s">
        <v>2241</v>
      </c>
      <c r="N2339" s="7" t="s">
        <v>2391</v>
      </c>
      <c r="O2339" s="7" t="s">
        <v>2243</v>
      </c>
      <c r="Q2339" s="10">
        <v>1134</v>
      </c>
      <c r="R2339" s="7" t="s">
        <v>5528</v>
      </c>
      <c r="S2339" s="11">
        <v>1</v>
      </c>
      <c r="T2339" s="12">
        <v>0</v>
      </c>
    </row>
    <row r="2340" spans="1:20" x14ac:dyDescent="0.25">
      <c r="A2340" s="7" t="s">
        <v>2239</v>
      </c>
      <c r="B2340" s="8" t="str">
        <f t="shared" si="72"/>
        <v>51218-FL-8</v>
      </c>
      <c r="C2340" s="7">
        <v>51218</v>
      </c>
      <c r="D2340" s="7" t="s">
        <v>682</v>
      </c>
      <c r="E2340" s="7" t="s">
        <v>2191</v>
      </c>
      <c r="F2340" s="7" t="s">
        <v>682</v>
      </c>
      <c r="G2340" s="7" t="s">
        <v>684</v>
      </c>
      <c r="H2340" s="7" t="s">
        <v>67</v>
      </c>
      <c r="I2340" s="8">
        <v>1</v>
      </c>
      <c r="J2340" s="7" t="s">
        <v>2240</v>
      </c>
      <c r="K2340" s="9">
        <v>8</v>
      </c>
      <c r="L2340" t="str">
        <f t="shared" si="73"/>
        <v>FL-8</v>
      </c>
      <c r="M2340" s="7" t="s">
        <v>2241</v>
      </c>
      <c r="N2340" s="7" t="s">
        <v>2391</v>
      </c>
      <c r="O2340" s="7" t="s">
        <v>2243</v>
      </c>
      <c r="Q2340" s="10">
        <v>2128</v>
      </c>
      <c r="R2340" s="7" t="s">
        <v>5532</v>
      </c>
      <c r="S2340" s="11">
        <v>1</v>
      </c>
      <c r="T2340" s="12">
        <v>0</v>
      </c>
    </row>
    <row r="2341" spans="1:20" x14ac:dyDescent="0.25">
      <c r="A2341" s="7" t="s">
        <v>2239</v>
      </c>
      <c r="B2341" s="8" t="str">
        <f t="shared" si="72"/>
        <v>51218-FL-8</v>
      </c>
      <c r="C2341" s="7">
        <v>51218</v>
      </c>
      <c r="D2341" s="7" t="s">
        <v>682</v>
      </c>
      <c r="E2341" s="7" t="s">
        <v>2191</v>
      </c>
      <c r="F2341" s="7" t="s">
        <v>682</v>
      </c>
      <c r="G2341" s="7" t="s">
        <v>684</v>
      </c>
      <c r="H2341" s="7" t="s">
        <v>67</v>
      </c>
      <c r="I2341" s="8">
        <v>1</v>
      </c>
      <c r="J2341" s="7" t="s">
        <v>2240</v>
      </c>
      <c r="K2341" s="9">
        <v>8</v>
      </c>
      <c r="L2341" t="str">
        <f t="shared" si="73"/>
        <v>FL-8</v>
      </c>
      <c r="M2341" s="7" t="s">
        <v>2241</v>
      </c>
      <c r="N2341" s="7" t="s">
        <v>2391</v>
      </c>
      <c r="O2341" s="7" t="s">
        <v>2243</v>
      </c>
      <c r="Q2341" s="10">
        <v>3134</v>
      </c>
      <c r="R2341" s="7" t="s">
        <v>5537</v>
      </c>
      <c r="S2341" s="11">
        <v>1</v>
      </c>
      <c r="T2341" s="12">
        <v>0</v>
      </c>
    </row>
    <row r="2342" spans="1:20" x14ac:dyDescent="0.25">
      <c r="A2342" s="7" t="s">
        <v>2239</v>
      </c>
      <c r="B2342" s="8" t="str">
        <f t="shared" si="72"/>
        <v>51218-FL-8</v>
      </c>
      <c r="C2342" s="7">
        <v>51218</v>
      </c>
      <c r="D2342" s="7" t="s">
        <v>682</v>
      </c>
      <c r="E2342" s="7" t="s">
        <v>2191</v>
      </c>
      <c r="F2342" s="7" t="s">
        <v>682</v>
      </c>
      <c r="G2342" s="7" t="s">
        <v>684</v>
      </c>
      <c r="H2342" s="7" t="s">
        <v>67</v>
      </c>
      <c r="I2342" s="8">
        <v>1</v>
      </c>
      <c r="J2342" s="7" t="s">
        <v>2240</v>
      </c>
      <c r="K2342" s="9">
        <v>8</v>
      </c>
      <c r="L2342" t="str">
        <f t="shared" si="73"/>
        <v>FL-8</v>
      </c>
      <c r="M2342" s="7" t="s">
        <v>2241</v>
      </c>
      <c r="N2342" s="7" t="s">
        <v>2391</v>
      </c>
      <c r="O2342" s="7" t="s">
        <v>2243</v>
      </c>
      <c r="Q2342" s="10">
        <v>4134</v>
      </c>
      <c r="R2342" s="7" t="s">
        <v>5542</v>
      </c>
      <c r="S2342" s="11">
        <v>1</v>
      </c>
      <c r="T2342" s="12">
        <v>0</v>
      </c>
    </row>
    <row r="2343" spans="1:20" x14ac:dyDescent="0.25">
      <c r="A2343" s="7" t="s">
        <v>2239</v>
      </c>
      <c r="B2343" s="8" t="str">
        <f t="shared" si="72"/>
        <v>51218-FL-8</v>
      </c>
      <c r="C2343" s="7">
        <v>51218</v>
      </c>
      <c r="D2343" s="7" t="s">
        <v>682</v>
      </c>
      <c r="E2343" s="7" t="s">
        <v>2191</v>
      </c>
      <c r="F2343" s="7" t="s">
        <v>682</v>
      </c>
      <c r="G2343" s="7" t="s">
        <v>684</v>
      </c>
      <c r="H2343" s="7" t="s">
        <v>67</v>
      </c>
      <c r="I2343" s="8">
        <v>1</v>
      </c>
      <c r="J2343" s="7" t="s">
        <v>2240</v>
      </c>
      <c r="K2343" s="9">
        <v>8</v>
      </c>
      <c r="L2343" t="str">
        <f t="shared" si="73"/>
        <v>FL-8</v>
      </c>
      <c r="M2343" s="7" t="s">
        <v>2241</v>
      </c>
      <c r="N2343" s="7" t="s">
        <v>2391</v>
      </c>
      <c r="O2343" s="7" t="s">
        <v>2243</v>
      </c>
      <c r="Q2343" s="10">
        <v>5134</v>
      </c>
      <c r="R2343" s="7" t="s">
        <v>5529</v>
      </c>
      <c r="S2343" s="11">
        <v>1</v>
      </c>
      <c r="T2343" s="12">
        <v>0</v>
      </c>
    </row>
    <row r="2344" spans="1:20" x14ac:dyDescent="0.25">
      <c r="A2344" s="7" t="s">
        <v>2239</v>
      </c>
      <c r="B2344" s="8" t="str">
        <f t="shared" si="72"/>
        <v>51218-FL-8</v>
      </c>
      <c r="C2344" s="7">
        <v>51218</v>
      </c>
      <c r="D2344" s="7" t="s">
        <v>682</v>
      </c>
      <c r="E2344" s="7" t="s">
        <v>2191</v>
      </c>
      <c r="F2344" s="7" t="s">
        <v>682</v>
      </c>
      <c r="G2344" s="7" t="s">
        <v>684</v>
      </c>
      <c r="H2344" s="7" t="s">
        <v>67</v>
      </c>
      <c r="I2344" s="8">
        <v>1</v>
      </c>
      <c r="J2344" s="7" t="s">
        <v>2240</v>
      </c>
      <c r="K2344" s="9">
        <v>8</v>
      </c>
      <c r="L2344" t="str">
        <f t="shared" si="73"/>
        <v>FL-8</v>
      </c>
      <c r="M2344" s="7" t="s">
        <v>2241</v>
      </c>
      <c r="N2344" s="7" t="s">
        <v>2391</v>
      </c>
      <c r="O2344" s="7" t="s">
        <v>2243</v>
      </c>
      <c r="Q2344" s="10">
        <v>1134</v>
      </c>
      <c r="R2344" s="7" t="s">
        <v>5530</v>
      </c>
      <c r="S2344" s="11">
        <v>1</v>
      </c>
      <c r="T2344" s="12">
        <v>0</v>
      </c>
    </row>
    <row r="2345" spans="1:20" x14ac:dyDescent="0.25">
      <c r="A2345" s="7" t="s">
        <v>2239</v>
      </c>
      <c r="B2345" s="8" t="str">
        <f t="shared" si="72"/>
        <v>51218-FL-8</v>
      </c>
      <c r="C2345" s="7">
        <v>51218</v>
      </c>
      <c r="D2345" s="7" t="s">
        <v>682</v>
      </c>
      <c r="E2345" s="7" t="s">
        <v>2191</v>
      </c>
      <c r="F2345" s="7" t="s">
        <v>682</v>
      </c>
      <c r="G2345" s="7" t="s">
        <v>684</v>
      </c>
      <c r="H2345" s="7" t="s">
        <v>67</v>
      </c>
      <c r="I2345" s="8">
        <v>1</v>
      </c>
      <c r="J2345" s="7" t="s">
        <v>2240</v>
      </c>
      <c r="K2345" s="9">
        <v>8</v>
      </c>
      <c r="L2345" t="str">
        <f t="shared" si="73"/>
        <v>FL-8</v>
      </c>
      <c r="M2345" s="7" t="s">
        <v>2241</v>
      </c>
      <c r="N2345" s="7" t="s">
        <v>2391</v>
      </c>
      <c r="O2345" s="7" t="s">
        <v>2243</v>
      </c>
      <c r="Q2345" s="10">
        <v>2128</v>
      </c>
      <c r="R2345" s="7" t="s">
        <v>5533</v>
      </c>
      <c r="S2345" s="11">
        <v>1</v>
      </c>
      <c r="T2345" s="12">
        <v>0</v>
      </c>
    </row>
    <row r="2346" spans="1:20" x14ac:dyDescent="0.25">
      <c r="A2346" s="7" t="s">
        <v>2239</v>
      </c>
      <c r="B2346" s="8" t="str">
        <f t="shared" si="72"/>
        <v>51218-FL-8</v>
      </c>
      <c r="C2346" s="7">
        <v>51218</v>
      </c>
      <c r="D2346" s="7" t="s">
        <v>682</v>
      </c>
      <c r="E2346" s="7" t="s">
        <v>2191</v>
      </c>
      <c r="F2346" s="7" t="s">
        <v>682</v>
      </c>
      <c r="G2346" s="7" t="s">
        <v>684</v>
      </c>
      <c r="H2346" s="7" t="s">
        <v>67</v>
      </c>
      <c r="I2346" s="8">
        <v>1</v>
      </c>
      <c r="J2346" s="7" t="s">
        <v>2240</v>
      </c>
      <c r="K2346" s="9">
        <v>8</v>
      </c>
      <c r="L2346" t="str">
        <f t="shared" si="73"/>
        <v>FL-8</v>
      </c>
      <c r="M2346" s="7" t="s">
        <v>2241</v>
      </c>
      <c r="N2346" s="7" t="s">
        <v>2391</v>
      </c>
      <c r="O2346" s="7" t="s">
        <v>2243</v>
      </c>
      <c r="Q2346" s="10">
        <v>3134</v>
      </c>
      <c r="R2346" s="7" t="s">
        <v>5538</v>
      </c>
      <c r="S2346" s="11">
        <v>1</v>
      </c>
      <c r="T2346" s="12">
        <v>0</v>
      </c>
    </row>
    <row r="2347" spans="1:20" x14ac:dyDescent="0.25">
      <c r="A2347" s="7" t="s">
        <v>2239</v>
      </c>
      <c r="B2347" s="8" t="str">
        <f t="shared" si="72"/>
        <v>51218-FL-8</v>
      </c>
      <c r="C2347" s="7">
        <v>51218</v>
      </c>
      <c r="D2347" s="7" t="s">
        <v>682</v>
      </c>
      <c r="E2347" s="7" t="s">
        <v>2191</v>
      </c>
      <c r="F2347" s="7" t="s">
        <v>682</v>
      </c>
      <c r="G2347" s="7" t="s">
        <v>684</v>
      </c>
      <c r="H2347" s="7" t="s">
        <v>67</v>
      </c>
      <c r="I2347" s="8">
        <v>1</v>
      </c>
      <c r="J2347" s="7" t="s">
        <v>2240</v>
      </c>
      <c r="K2347" s="9">
        <v>8</v>
      </c>
      <c r="L2347" t="str">
        <f t="shared" si="73"/>
        <v>FL-8</v>
      </c>
      <c r="M2347" s="7" t="s">
        <v>2241</v>
      </c>
      <c r="N2347" s="7" t="s">
        <v>2391</v>
      </c>
      <c r="O2347" s="7" t="s">
        <v>2243</v>
      </c>
      <c r="Q2347" s="10">
        <v>4134</v>
      </c>
      <c r="R2347" s="7" t="s">
        <v>5543</v>
      </c>
      <c r="S2347" s="11">
        <v>1</v>
      </c>
      <c r="T2347" s="12">
        <v>0</v>
      </c>
    </row>
    <row r="2348" spans="1:20" x14ac:dyDescent="0.25">
      <c r="A2348" s="7" t="s">
        <v>2239</v>
      </c>
      <c r="B2348" s="8" t="str">
        <f t="shared" si="72"/>
        <v>51218-FL-8</v>
      </c>
      <c r="C2348" s="7">
        <v>51218</v>
      </c>
      <c r="D2348" s="7" t="s">
        <v>682</v>
      </c>
      <c r="E2348" s="7" t="s">
        <v>2191</v>
      </c>
      <c r="F2348" s="7" t="s">
        <v>682</v>
      </c>
      <c r="G2348" s="7" t="s">
        <v>684</v>
      </c>
      <c r="H2348" s="7" t="s">
        <v>67</v>
      </c>
      <c r="I2348" s="8">
        <v>1</v>
      </c>
      <c r="J2348" s="7" t="s">
        <v>2240</v>
      </c>
      <c r="K2348" s="9">
        <v>8</v>
      </c>
      <c r="L2348" t="str">
        <f t="shared" si="73"/>
        <v>FL-8</v>
      </c>
      <c r="M2348" s="7" t="s">
        <v>2241</v>
      </c>
      <c r="N2348" s="7" t="s">
        <v>2391</v>
      </c>
      <c r="O2348" s="7" t="s">
        <v>2243</v>
      </c>
      <c r="Q2348" s="10">
        <v>5134</v>
      </c>
      <c r="R2348" s="7" t="s">
        <v>5531</v>
      </c>
      <c r="S2348" s="11">
        <v>1</v>
      </c>
      <c r="T2348" s="12">
        <v>0</v>
      </c>
    </row>
    <row r="2349" spans="1:20" x14ac:dyDescent="0.25">
      <c r="A2349" s="7" t="s">
        <v>2239</v>
      </c>
      <c r="B2349" s="8" t="str">
        <f t="shared" si="72"/>
        <v>51218-FR-8</v>
      </c>
      <c r="C2349" s="7">
        <v>51218</v>
      </c>
      <c r="D2349" s="7" t="s">
        <v>682</v>
      </c>
      <c r="E2349" s="7" t="s">
        <v>2191</v>
      </c>
      <c r="F2349" s="7" t="s">
        <v>682</v>
      </c>
      <c r="G2349" s="7" t="s">
        <v>684</v>
      </c>
      <c r="H2349" s="7" t="s">
        <v>67</v>
      </c>
      <c r="I2349" s="8">
        <v>2</v>
      </c>
      <c r="J2349" s="7" t="s">
        <v>2244</v>
      </c>
      <c r="K2349" s="9">
        <v>8</v>
      </c>
      <c r="L2349" t="str">
        <f t="shared" si="73"/>
        <v>FR-8</v>
      </c>
      <c r="M2349" s="7" t="s">
        <v>2241</v>
      </c>
      <c r="N2349" s="7" t="s">
        <v>2392</v>
      </c>
      <c r="O2349" s="7" t="s">
        <v>2243</v>
      </c>
      <c r="Q2349" s="10">
        <v>3744</v>
      </c>
      <c r="R2349" s="7" t="s">
        <v>5534</v>
      </c>
      <c r="S2349" s="11">
        <v>1</v>
      </c>
      <c r="T2349" s="12">
        <v>0</v>
      </c>
    </row>
    <row r="2350" spans="1:20" x14ac:dyDescent="0.25">
      <c r="A2350" s="7" t="s">
        <v>2239</v>
      </c>
      <c r="B2350" s="8" t="str">
        <f t="shared" si="72"/>
        <v>51218-FR-8</v>
      </c>
      <c r="C2350" s="7">
        <v>51218</v>
      </c>
      <c r="D2350" s="7" t="s">
        <v>682</v>
      </c>
      <c r="E2350" s="7" t="s">
        <v>2191</v>
      </c>
      <c r="F2350" s="7" t="s">
        <v>682</v>
      </c>
      <c r="G2350" s="7" t="s">
        <v>684</v>
      </c>
      <c r="H2350" s="7" t="s">
        <v>67</v>
      </c>
      <c r="I2350" s="8">
        <v>2</v>
      </c>
      <c r="J2350" s="7" t="s">
        <v>2244</v>
      </c>
      <c r="K2350" s="9">
        <v>8</v>
      </c>
      <c r="L2350" t="str">
        <f t="shared" si="73"/>
        <v>FR-8</v>
      </c>
      <c r="M2350" s="7" t="s">
        <v>2241</v>
      </c>
      <c r="N2350" s="7" t="s">
        <v>2392</v>
      </c>
      <c r="O2350" s="7" t="s">
        <v>2243</v>
      </c>
      <c r="Q2350" s="10">
        <v>4744</v>
      </c>
      <c r="R2350" s="7" t="s">
        <v>5539</v>
      </c>
      <c r="S2350" s="11">
        <v>1</v>
      </c>
      <c r="T2350" s="12">
        <v>0</v>
      </c>
    </row>
    <row r="2351" spans="1:20" x14ac:dyDescent="0.25">
      <c r="A2351" s="7" t="s">
        <v>2239</v>
      </c>
      <c r="B2351" s="8" t="str">
        <f t="shared" si="72"/>
        <v>51218-FR-8</v>
      </c>
      <c r="C2351" s="7">
        <v>51218</v>
      </c>
      <c r="D2351" s="7" t="s">
        <v>682</v>
      </c>
      <c r="E2351" s="7" t="s">
        <v>2191</v>
      </c>
      <c r="F2351" s="7" t="s">
        <v>682</v>
      </c>
      <c r="G2351" s="7" t="s">
        <v>684</v>
      </c>
      <c r="H2351" s="7" t="s">
        <v>67</v>
      </c>
      <c r="I2351" s="8">
        <v>2</v>
      </c>
      <c r="J2351" s="7" t="s">
        <v>2244</v>
      </c>
      <c r="K2351" s="9">
        <v>8</v>
      </c>
      <c r="L2351" t="str">
        <f t="shared" si="73"/>
        <v>FR-8</v>
      </c>
      <c r="M2351" s="7" t="s">
        <v>2241</v>
      </c>
      <c r="N2351" s="7" t="s">
        <v>2392</v>
      </c>
      <c r="O2351" s="7" t="s">
        <v>2243</v>
      </c>
      <c r="Q2351" s="10">
        <v>4744</v>
      </c>
      <c r="R2351" s="7" t="s">
        <v>5540</v>
      </c>
      <c r="S2351" s="11">
        <v>1</v>
      </c>
      <c r="T2351" s="12">
        <v>0</v>
      </c>
    </row>
    <row r="2352" spans="1:20" x14ac:dyDescent="0.25">
      <c r="A2352" s="7" t="s">
        <v>2239</v>
      </c>
      <c r="B2352" s="8" t="str">
        <f t="shared" si="72"/>
        <v>51218-FR-8</v>
      </c>
      <c r="C2352" s="7">
        <v>51218</v>
      </c>
      <c r="D2352" s="7" t="s">
        <v>682</v>
      </c>
      <c r="E2352" s="7" t="s">
        <v>2191</v>
      </c>
      <c r="F2352" s="7" t="s">
        <v>682</v>
      </c>
      <c r="G2352" s="7" t="s">
        <v>684</v>
      </c>
      <c r="H2352" s="7" t="s">
        <v>67</v>
      </c>
      <c r="I2352" s="8">
        <v>2</v>
      </c>
      <c r="J2352" s="7" t="s">
        <v>2244</v>
      </c>
      <c r="K2352" s="9">
        <v>8</v>
      </c>
      <c r="L2352" t="str">
        <f t="shared" si="73"/>
        <v>FR-8</v>
      </c>
      <c r="M2352" s="7" t="s">
        <v>2241</v>
      </c>
      <c r="N2352" s="7" t="s">
        <v>2392</v>
      </c>
      <c r="O2352" s="7" t="s">
        <v>2243</v>
      </c>
      <c r="Q2352" s="10">
        <v>5129</v>
      </c>
      <c r="R2352" s="7" t="s">
        <v>5525</v>
      </c>
      <c r="S2352" s="11">
        <v>1</v>
      </c>
      <c r="T2352" s="12">
        <v>0</v>
      </c>
    </row>
    <row r="2353" spans="1:20" x14ac:dyDescent="0.25">
      <c r="A2353" s="7" t="s">
        <v>2239</v>
      </c>
      <c r="B2353" s="8" t="str">
        <f t="shared" si="72"/>
        <v>51218-FR-8</v>
      </c>
      <c r="C2353" s="7">
        <v>51218</v>
      </c>
      <c r="D2353" s="7" t="s">
        <v>682</v>
      </c>
      <c r="E2353" s="7" t="s">
        <v>2191</v>
      </c>
      <c r="F2353" s="7" t="s">
        <v>682</v>
      </c>
      <c r="G2353" s="7" t="s">
        <v>684</v>
      </c>
      <c r="H2353" s="7" t="s">
        <v>67</v>
      </c>
      <c r="I2353" s="8">
        <v>2</v>
      </c>
      <c r="J2353" s="7" t="s">
        <v>2244</v>
      </c>
      <c r="K2353" s="9">
        <v>8</v>
      </c>
      <c r="L2353" t="str">
        <f t="shared" si="73"/>
        <v>FR-8</v>
      </c>
      <c r="M2353" s="7" t="s">
        <v>2241</v>
      </c>
      <c r="N2353" s="7" t="s">
        <v>2392</v>
      </c>
      <c r="O2353" s="7" t="s">
        <v>2243</v>
      </c>
      <c r="Q2353" s="10">
        <v>2744</v>
      </c>
      <c r="R2353" s="7" t="s">
        <v>5544</v>
      </c>
      <c r="S2353" s="11">
        <v>1</v>
      </c>
      <c r="T2353" s="12">
        <v>0</v>
      </c>
    </row>
    <row r="2354" spans="1:20" x14ac:dyDescent="0.25">
      <c r="A2354" s="7" t="s">
        <v>2239</v>
      </c>
      <c r="B2354" s="8" t="str">
        <f t="shared" si="72"/>
        <v>51218-FR-8</v>
      </c>
      <c r="C2354" s="7">
        <v>51218</v>
      </c>
      <c r="D2354" s="7" t="s">
        <v>682</v>
      </c>
      <c r="E2354" s="7" t="s">
        <v>2191</v>
      </c>
      <c r="F2354" s="7" t="s">
        <v>682</v>
      </c>
      <c r="G2354" s="7" t="s">
        <v>684</v>
      </c>
      <c r="H2354" s="7" t="s">
        <v>67</v>
      </c>
      <c r="I2354" s="8">
        <v>2</v>
      </c>
      <c r="J2354" s="7" t="s">
        <v>2244</v>
      </c>
      <c r="K2354" s="9">
        <v>8</v>
      </c>
      <c r="L2354" t="str">
        <f t="shared" si="73"/>
        <v>FR-8</v>
      </c>
      <c r="M2354" s="7" t="s">
        <v>2241</v>
      </c>
      <c r="N2354" s="7" t="s">
        <v>2392</v>
      </c>
      <c r="O2354" s="7" t="s">
        <v>2243</v>
      </c>
      <c r="Q2354" s="10">
        <v>4744</v>
      </c>
      <c r="R2354" s="7" t="s">
        <v>5541</v>
      </c>
      <c r="S2354" s="11">
        <v>1</v>
      </c>
      <c r="T2354" s="12">
        <v>0</v>
      </c>
    </row>
    <row r="2355" spans="1:20" x14ac:dyDescent="0.25">
      <c r="A2355" s="7" t="s">
        <v>2239</v>
      </c>
      <c r="B2355" s="8" t="str">
        <f t="shared" si="72"/>
        <v>51218-FR-8</v>
      </c>
      <c r="C2355" s="7">
        <v>51218</v>
      </c>
      <c r="D2355" s="7" t="s">
        <v>682</v>
      </c>
      <c r="E2355" s="7" t="s">
        <v>2191</v>
      </c>
      <c r="F2355" s="7" t="s">
        <v>682</v>
      </c>
      <c r="G2355" s="7" t="s">
        <v>684</v>
      </c>
      <c r="H2355" s="7" t="s">
        <v>67</v>
      </c>
      <c r="I2355" s="8">
        <v>2</v>
      </c>
      <c r="J2355" s="7" t="s">
        <v>2244</v>
      </c>
      <c r="K2355" s="9">
        <v>8</v>
      </c>
      <c r="L2355" t="str">
        <f t="shared" si="73"/>
        <v>FR-8</v>
      </c>
      <c r="M2355" s="7" t="s">
        <v>2241</v>
      </c>
      <c r="N2355" s="7" t="s">
        <v>2392</v>
      </c>
      <c r="O2355" s="7" t="s">
        <v>2243</v>
      </c>
      <c r="Q2355" s="10">
        <v>2744</v>
      </c>
      <c r="R2355" s="7" t="s">
        <v>5532</v>
      </c>
      <c r="S2355" s="11">
        <v>1</v>
      </c>
      <c r="T2355" s="12">
        <v>0</v>
      </c>
    </row>
    <row r="2356" spans="1:20" x14ac:dyDescent="0.25">
      <c r="A2356" s="7" t="s">
        <v>2239</v>
      </c>
      <c r="B2356" s="8" t="str">
        <f t="shared" si="72"/>
        <v>51218-FR-8</v>
      </c>
      <c r="C2356" s="7">
        <v>51218</v>
      </c>
      <c r="D2356" s="7" t="s">
        <v>682</v>
      </c>
      <c r="E2356" s="7" t="s">
        <v>2191</v>
      </c>
      <c r="F2356" s="7" t="s">
        <v>682</v>
      </c>
      <c r="G2356" s="7" t="s">
        <v>684</v>
      </c>
      <c r="H2356" s="7" t="s">
        <v>67</v>
      </c>
      <c r="I2356" s="8">
        <v>2</v>
      </c>
      <c r="J2356" s="7" t="s">
        <v>2244</v>
      </c>
      <c r="K2356" s="9">
        <v>8</v>
      </c>
      <c r="L2356" t="str">
        <f t="shared" si="73"/>
        <v>FR-8</v>
      </c>
      <c r="M2356" s="7" t="s">
        <v>2241</v>
      </c>
      <c r="N2356" s="7" t="s">
        <v>2392</v>
      </c>
      <c r="O2356" s="7" t="s">
        <v>2243</v>
      </c>
      <c r="Q2356" s="10">
        <v>4744</v>
      </c>
      <c r="R2356" s="7" t="s">
        <v>5542</v>
      </c>
      <c r="S2356" s="11">
        <v>1</v>
      </c>
      <c r="T2356" s="12">
        <v>0</v>
      </c>
    </row>
    <row r="2357" spans="1:20" x14ac:dyDescent="0.25">
      <c r="A2357" s="7" t="s">
        <v>2239</v>
      </c>
      <c r="B2357" s="8" t="str">
        <f t="shared" si="72"/>
        <v>51218-FR-8</v>
      </c>
      <c r="C2357" s="7">
        <v>51218</v>
      </c>
      <c r="D2357" s="7" t="s">
        <v>682</v>
      </c>
      <c r="E2357" s="7" t="s">
        <v>2191</v>
      </c>
      <c r="F2357" s="7" t="s">
        <v>682</v>
      </c>
      <c r="G2357" s="7" t="s">
        <v>684</v>
      </c>
      <c r="H2357" s="7" t="s">
        <v>67</v>
      </c>
      <c r="I2357" s="8">
        <v>2</v>
      </c>
      <c r="J2357" s="7" t="s">
        <v>2244</v>
      </c>
      <c r="K2357" s="9">
        <v>8</v>
      </c>
      <c r="L2357" t="str">
        <f t="shared" si="73"/>
        <v>FR-8</v>
      </c>
      <c r="M2357" s="7" t="s">
        <v>2241</v>
      </c>
      <c r="N2357" s="7" t="s">
        <v>2392</v>
      </c>
      <c r="O2357" s="7" t="s">
        <v>2243</v>
      </c>
      <c r="Q2357" s="10">
        <v>2744</v>
      </c>
      <c r="R2357" s="7" t="s">
        <v>5533</v>
      </c>
      <c r="S2357" s="11">
        <v>1</v>
      </c>
      <c r="T2357" s="12">
        <v>0</v>
      </c>
    </row>
    <row r="2358" spans="1:20" x14ac:dyDescent="0.25">
      <c r="A2358" s="7" t="s">
        <v>2239</v>
      </c>
      <c r="B2358" s="8" t="str">
        <f t="shared" si="72"/>
        <v>51218-FR-8</v>
      </c>
      <c r="C2358" s="7">
        <v>51218</v>
      </c>
      <c r="D2358" s="7" t="s">
        <v>682</v>
      </c>
      <c r="E2358" s="7" t="s">
        <v>2191</v>
      </c>
      <c r="F2358" s="7" t="s">
        <v>682</v>
      </c>
      <c r="G2358" s="7" t="s">
        <v>684</v>
      </c>
      <c r="H2358" s="7" t="s">
        <v>67</v>
      </c>
      <c r="I2358" s="8">
        <v>2</v>
      </c>
      <c r="J2358" s="7" t="s">
        <v>2244</v>
      </c>
      <c r="K2358" s="9">
        <v>8</v>
      </c>
      <c r="L2358" t="str">
        <f t="shared" si="73"/>
        <v>FR-8</v>
      </c>
      <c r="M2358" s="7" t="s">
        <v>2241</v>
      </c>
      <c r="N2358" s="7" t="s">
        <v>2392</v>
      </c>
      <c r="O2358" s="7" t="s">
        <v>2243</v>
      </c>
      <c r="Q2358" s="10">
        <v>4744</v>
      </c>
      <c r="R2358" s="7" t="s">
        <v>5543</v>
      </c>
      <c r="S2358" s="11">
        <v>1</v>
      </c>
      <c r="T2358" s="12">
        <v>0</v>
      </c>
    </row>
    <row r="2359" spans="1:20" x14ac:dyDescent="0.25">
      <c r="A2359" s="7" t="s">
        <v>2239</v>
      </c>
      <c r="B2359" s="8" t="str">
        <f t="shared" si="72"/>
        <v>51219-FL-8</v>
      </c>
      <c r="C2359" s="7">
        <v>51219</v>
      </c>
      <c r="D2359" s="7" t="s">
        <v>344</v>
      </c>
      <c r="E2359" s="7" t="s">
        <v>2191</v>
      </c>
      <c r="F2359" s="7" t="s">
        <v>344</v>
      </c>
      <c r="G2359" s="7" t="s">
        <v>347</v>
      </c>
      <c r="H2359" s="7" t="s">
        <v>326</v>
      </c>
      <c r="I2359" s="8">
        <v>1</v>
      </c>
      <c r="J2359" s="7" t="s">
        <v>2240</v>
      </c>
      <c r="K2359" s="9">
        <v>8</v>
      </c>
      <c r="L2359" t="str">
        <f t="shared" si="73"/>
        <v>FL-8</v>
      </c>
      <c r="M2359" s="7" t="s">
        <v>2241</v>
      </c>
      <c r="N2359" s="7" t="s">
        <v>2393</v>
      </c>
      <c r="O2359" s="7" t="s">
        <v>2243</v>
      </c>
      <c r="Q2359" s="10">
        <v>3116</v>
      </c>
      <c r="R2359" s="7" t="s">
        <v>5534</v>
      </c>
      <c r="S2359" s="11">
        <v>2</v>
      </c>
      <c r="T2359" s="12">
        <v>0</v>
      </c>
    </row>
    <row r="2360" spans="1:20" x14ac:dyDescent="0.25">
      <c r="A2360" s="7" t="s">
        <v>2239</v>
      </c>
      <c r="B2360" s="8" t="str">
        <f t="shared" si="72"/>
        <v>51219-FL-8</v>
      </c>
      <c r="C2360" s="7">
        <v>51219</v>
      </c>
      <c r="D2360" s="7" t="s">
        <v>344</v>
      </c>
      <c r="E2360" s="7" t="s">
        <v>2191</v>
      </c>
      <c r="F2360" s="7" t="s">
        <v>344</v>
      </c>
      <c r="G2360" s="7" t="s">
        <v>347</v>
      </c>
      <c r="H2360" s="7" t="s">
        <v>326</v>
      </c>
      <c r="I2360" s="8">
        <v>1</v>
      </c>
      <c r="J2360" s="7" t="s">
        <v>2240</v>
      </c>
      <c r="K2360" s="9">
        <v>8</v>
      </c>
      <c r="L2360" t="str">
        <f t="shared" si="73"/>
        <v>FL-8</v>
      </c>
      <c r="M2360" s="7" t="s">
        <v>2241</v>
      </c>
      <c r="N2360" s="7" t="s">
        <v>2393</v>
      </c>
      <c r="O2360" s="7" t="s">
        <v>2243</v>
      </c>
      <c r="Q2360" s="10">
        <v>5116</v>
      </c>
      <c r="R2360" s="7" t="s">
        <v>5539</v>
      </c>
      <c r="S2360" s="11">
        <v>2</v>
      </c>
      <c r="T2360" s="12">
        <v>0</v>
      </c>
    </row>
    <row r="2361" spans="1:20" x14ac:dyDescent="0.25">
      <c r="A2361" s="7" t="s">
        <v>2239</v>
      </c>
      <c r="B2361" s="8" t="str">
        <f t="shared" si="72"/>
        <v>51219-FL-8</v>
      </c>
      <c r="C2361" s="7">
        <v>51219</v>
      </c>
      <c r="D2361" s="7" t="s">
        <v>344</v>
      </c>
      <c r="E2361" s="7" t="s">
        <v>2191</v>
      </c>
      <c r="F2361" s="7" t="s">
        <v>344</v>
      </c>
      <c r="G2361" s="7" t="s">
        <v>347</v>
      </c>
      <c r="H2361" s="7" t="s">
        <v>326</v>
      </c>
      <c r="I2361" s="8">
        <v>1</v>
      </c>
      <c r="J2361" s="7" t="s">
        <v>2240</v>
      </c>
      <c r="K2361" s="9">
        <v>8</v>
      </c>
      <c r="L2361" t="str">
        <f t="shared" si="73"/>
        <v>FL-8</v>
      </c>
      <c r="M2361" s="7" t="s">
        <v>2241</v>
      </c>
      <c r="N2361" s="7" t="s">
        <v>2393</v>
      </c>
      <c r="O2361" s="7" t="s">
        <v>2243</v>
      </c>
      <c r="Q2361" s="10">
        <v>3116</v>
      </c>
      <c r="R2361" s="7" t="s">
        <v>5535</v>
      </c>
      <c r="S2361" s="11">
        <v>2</v>
      </c>
      <c r="T2361" s="12">
        <v>0</v>
      </c>
    </row>
    <row r="2362" spans="1:20" x14ac:dyDescent="0.25">
      <c r="A2362" s="7" t="s">
        <v>2239</v>
      </c>
      <c r="B2362" s="8" t="str">
        <f t="shared" si="72"/>
        <v>51219-FL-8</v>
      </c>
      <c r="C2362" s="7">
        <v>51219</v>
      </c>
      <c r="D2362" s="7" t="s">
        <v>344</v>
      </c>
      <c r="E2362" s="7" t="s">
        <v>2191</v>
      </c>
      <c r="F2362" s="7" t="s">
        <v>344</v>
      </c>
      <c r="G2362" s="7" t="s">
        <v>347</v>
      </c>
      <c r="H2362" s="7" t="s">
        <v>326</v>
      </c>
      <c r="I2362" s="8">
        <v>1</v>
      </c>
      <c r="J2362" s="7" t="s">
        <v>2240</v>
      </c>
      <c r="K2362" s="9">
        <v>8</v>
      </c>
      <c r="L2362" t="str">
        <f t="shared" si="73"/>
        <v>FL-8</v>
      </c>
      <c r="M2362" s="7" t="s">
        <v>2241</v>
      </c>
      <c r="N2362" s="7" t="s">
        <v>2393</v>
      </c>
      <c r="O2362" s="7" t="s">
        <v>2243</v>
      </c>
      <c r="Q2362" s="10">
        <v>5116</v>
      </c>
      <c r="R2362" s="7" t="s">
        <v>5525</v>
      </c>
      <c r="S2362" s="11">
        <v>2</v>
      </c>
      <c r="T2362" s="12">
        <v>0</v>
      </c>
    </row>
    <row r="2363" spans="1:20" x14ac:dyDescent="0.25">
      <c r="A2363" s="7" t="s">
        <v>2239</v>
      </c>
      <c r="B2363" s="8" t="str">
        <f t="shared" si="72"/>
        <v>51219-FL-8</v>
      </c>
      <c r="C2363" s="7">
        <v>51219</v>
      </c>
      <c r="D2363" s="7" t="s">
        <v>344</v>
      </c>
      <c r="E2363" s="7" t="s">
        <v>2191</v>
      </c>
      <c r="F2363" s="7" t="s">
        <v>344</v>
      </c>
      <c r="G2363" s="7" t="s">
        <v>347</v>
      </c>
      <c r="H2363" s="7" t="s">
        <v>326</v>
      </c>
      <c r="I2363" s="8">
        <v>1</v>
      </c>
      <c r="J2363" s="7" t="s">
        <v>2240</v>
      </c>
      <c r="K2363" s="9">
        <v>8</v>
      </c>
      <c r="L2363" t="str">
        <f t="shared" si="73"/>
        <v>FL-8</v>
      </c>
      <c r="M2363" s="7" t="s">
        <v>2241</v>
      </c>
      <c r="N2363" s="7" t="s">
        <v>2393</v>
      </c>
      <c r="O2363" s="7" t="s">
        <v>2243</v>
      </c>
      <c r="Q2363" s="10">
        <v>5116</v>
      </c>
      <c r="R2363" s="7" t="s">
        <v>5525</v>
      </c>
      <c r="S2363" s="11">
        <v>2</v>
      </c>
      <c r="T2363" s="12">
        <v>0</v>
      </c>
    </row>
    <row r="2364" spans="1:20" x14ac:dyDescent="0.25">
      <c r="A2364" s="7" t="s">
        <v>2239</v>
      </c>
      <c r="B2364" s="8" t="str">
        <f t="shared" si="72"/>
        <v>51219-FL-8</v>
      </c>
      <c r="C2364" s="7">
        <v>51219</v>
      </c>
      <c r="D2364" s="7" t="s">
        <v>344</v>
      </c>
      <c r="E2364" s="7" t="s">
        <v>2191</v>
      </c>
      <c r="F2364" s="7" t="s">
        <v>344</v>
      </c>
      <c r="G2364" s="7" t="s">
        <v>347</v>
      </c>
      <c r="H2364" s="7" t="s">
        <v>326</v>
      </c>
      <c r="I2364" s="8">
        <v>1</v>
      </c>
      <c r="J2364" s="7" t="s">
        <v>2240</v>
      </c>
      <c r="K2364" s="9">
        <v>8</v>
      </c>
      <c r="L2364" t="str">
        <f t="shared" si="73"/>
        <v>FL-8</v>
      </c>
      <c r="M2364" s="7" t="s">
        <v>2241</v>
      </c>
      <c r="N2364" s="7" t="s">
        <v>2393</v>
      </c>
      <c r="O2364" s="7" t="s">
        <v>2243</v>
      </c>
      <c r="Q2364" s="10">
        <v>1116</v>
      </c>
      <c r="R2364" s="7" t="s">
        <v>5526</v>
      </c>
      <c r="S2364" s="11">
        <v>2</v>
      </c>
      <c r="T2364" s="12">
        <v>0</v>
      </c>
    </row>
    <row r="2365" spans="1:20" x14ac:dyDescent="0.25">
      <c r="A2365" s="7" t="s">
        <v>2239</v>
      </c>
      <c r="B2365" s="8" t="str">
        <f t="shared" si="72"/>
        <v>51219-FL-8</v>
      </c>
      <c r="C2365" s="7">
        <v>51219</v>
      </c>
      <c r="D2365" s="7" t="s">
        <v>344</v>
      </c>
      <c r="E2365" s="7" t="s">
        <v>2191</v>
      </c>
      <c r="F2365" s="7" t="s">
        <v>344</v>
      </c>
      <c r="G2365" s="7" t="s">
        <v>347</v>
      </c>
      <c r="H2365" s="7" t="s">
        <v>326</v>
      </c>
      <c r="I2365" s="8">
        <v>1</v>
      </c>
      <c r="J2365" s="7" t="s">
        <v>2240</v>
      </c>
      <c r="K2365" s="9">
        <v>8</v>
      </c>
      <c r="L2365" t="str">
        <f t="shared" si="73"/>
        <v>FL-8</v>
      </c>
      <c r="M2365" s="7" t="s">
        <v>2241</v>
      </c>
      <c r="N2365" s="7" t="s">
        <v>2393</v>
      </c>
      <c r="O2365" s="7" t="s">
        <v>2243</v>
      </c>
      <c r="Q2365" s="10">
        <v>3116</v>
      </c>
      <c r="R2365" s="7" t="s">
        <v>5536</v>
      </c>
      <c r="S2365" s="11">
        <v>2</v>
      </c>
      <c r="T2365" s="12">
        <v>0</v>
      </c>
    </row>
    <row r="2366" spans="1:20" x14ac:dyDescent="0.25">
      <c r="A2366" s="7" t="s">
        <v>2239</v>
      </c>
      <c r="B2366" s="8" t="str">
        <f t="shared" si="72"/>
        <v>51219-FL-8</v>
      </c>
      <c r="C2366" s="7">
        <v>51219</v>
      </c>
      <c r="D2366" s="7" t="s">
        <v>344</v>
      </c>
      <c r="E2366" s="7" t="s">
        <v>2191</v>
      </c>
      <c r="F2366" s="7" t="s">
        <v>344</v>
      </c>
      <c r="G2366" s="7" t="s">
        <v>347</v>
      </c>
      <c r="H2366" s="7" t="s">
        <v>326</v>
      </c>
      <c r="I2366" s="8">
        <v>1</v>
      </c>
      <c r="J2366" s="7" t="s">
        <v>2240</v>
      </c>
      <c r="K2366" s="9">
        <v>8</v>
      </c>
      <c r="L2366" t="str">
        <f t="shared" si="73"/>
        <v>FL-8</v>
      </c>
      <c r="M2366" s="7" t="s">
        <v>2241</v>
      </c>
      <c r="N2366" s="7" t="s">
        <v>2393</v>
      </c>
      <c r="O2366" s="7" t="s">
        <v>2243</v>
      </c>
      <c r="Q2366" s="10">
        <v>5116</v>
      </c>
      <c r="R2366" s="7" t="s">
        <v>5527</v>
      </c>
      <c r="S2366" s="11">
        <v>2</v>
      </c>
      <c r="T2366" s="12">
        <v>0</v>
      </c>
    </row>
    <row r="2367" spans="1:20" x14ac:dyDescent="0.25">
      <c r="A2367" s="7" t="s">
        <v>2239</v>
      </c>
      <c r="B2367" s="8" t="str">
        <f t="shared" si="72"/>
        <v>51219-FL-8</v>
      </c>
      <c r="C2367" s="7">
        <v>51219</v>
      </c>
      <c r="D2367" s="7" t="s">
        <v>344</v>
      </c>
      <c r="E2367" s="7" t="s">
        <v>2191</v>
      </c>
      <c r="F2367" s="7" t="s">
        <v>344</v>
      </c>
      <c r="G2367" s="7" t="s">
        <v>347</v>
      </c>
      <c r="H2367" s="7" t="s">
        <v>326</v>
      </c>
      <c r="I2367" s="8">
        <v>1</v>
      </c>
      <c r="J2367" s="7" t="s">
        <v>2240</v>
      </c>
      <c r="K2367" s="9">
        <v>8</v>
      </c>
      <c r="L2367" t="str">
        <f t="shared" si="73"/>
        <v>FL-8</v>
      </c>
      <c r="M2367" s="7" t="s">
        <v>2241</v>
      </c>
      <c r="N2367" s="7" t="s">
        <v>2393</v>
      </c>
      <c r="O2367" s="7" t="s">
        <v>2243</v>
      </c>
      <c r="Q2367" s="10">
        <v>1116</v>
      </c>
      <c r="R2367" s="7" t="s">
        <v>5528</v>
      </c>
      <c r="S2367" s="11">
        <v>2</v>
      </c>
      <c r="T2367" s="12">
        <v>0</v>
      </c>
    </row>
    <row r="2368" spans="1:20" x14ac:dyDescent="0.25">
      <c r="A2368" s="7" t="s">
        <v>2239</v>
      </c>
      <c r="B2368" s="8" t="str">
        <f t="shared" si="72"/>
        <v>51219-FL-8</v>
      </c>
      <c r="C2368" s="7">
        <v>51219</v>
      </c>
      <c r="D2368" s="7" t="s">
        <v>344</v>
      </c>
      <c r="E2368" s="7" t="s">
        <v>2191</v>
      </c>
      <c r="F2368" s="7" t="s">
        <v>344</v>
      </c>
      <c r="G2368" s="7" t="s">
        <v>347</v>
      </c>
      <c r="H2368" s="7" t="s">
        <v>326</v>
      </c>
      <c r="I2368" s="8">
        <v>1</v>
      </c>
      <c r="J2368" s="7" t="s">
        <v>2240</v>
      </c>
      <c r="K2368" s="9">
        <v>8</v>
      </c>
      <c r="L2368" t="str">
        <f t="shared" si="73"/>
        <v>FL-8</v>
      </c>
      <c r="M2368" s="7" t="s">
        <v>2241</v>
      </c>
      <c r="N2368" s="7" t="s">
        <v>2393</v>
      </c>
      <c r="O2368" s="7" t="s">
        <v>2243</v>
      </c>
      <c r="Q2368" s="10">
        <v>3116</v>
      </c>
      <c r="R2368" s="7" t="s">
        <v>5537</v>
      </c>
      <c r="S2368" s="11">
        <v>2</v>
      </c>
      <c r="T2368" s="12">
        <v>0</v>
      </c>
    </row>
    <row r="2369" spans="1:20" x14ac:dyDescent="0.25">
      <c r="A2369" s="7" t="s">
        <v>2239</v>
      </c>
      <c r="B2369" s="8" t="str">
        <f t="shared" si="72"/>
        <v>51219-FL-8</v>
      </c>
      <c r="C2369" s="7">
        <v>51219</v>
      </c>
      <c r="D2369" s="7" t="s">
        <v>344</v>
      </c>
      <c r="E2369" s="7" t="s">
        <v>2191</v>
      </c>
      <c r="F2369" s="7" t="s">
        <v>344</v>
      </c>
      <c r="G2369" s="7" t="s">
        <v>347</v>
      </c>
      <c r="H2369" s="7" t="s">
        <v>326</v>
      </c>
      <c r="I2369" s="8">
        <v>1</v>
      </c>
      <c r="J2369" s="7" t="s">
        <v>2240</v>
      </c>
      <c r="K2369" s="9">
        <v>8</v>
      </c>
      <c r="L2369" t="str">
        <f t="shared" si="73"/>
        <v>FL-8</v>
      </c>
      <c r="M2369" s="7" t="s">
        <v>2241</v>
      </c>
      <c r="N2369" s="7" t="s">
        <v>2393</v>
      </c>
      <c r="O2369" s="7" t="s">
        <v>2243</v>
      </c>
      <c r="Q2369" s="10">
        <v>5116</v>
      </c>
      <c r="R2369" s="7" t="s">
        <v>5529</v>
      </c>
      <c r="S2369" s="11">
        <v>2</v>
      </c>
      <c r="T2369" s="12">
        <v>0</v>
      </c>
    </row>
    <row r="2370" spans="1:20" x14ac:dyDescent="0.25">
      <c r="A2370" s="7" t="s">
        <v>2239</v>
      </c>
      <c r="B2370" s="8" t="str">
        <f t="shared" si="72"/>
        <v>51219-FL-8</v>
      </c>
      <c r="C2370" s="7">
        <v>51219</v>
      </c>
      <c r="D2370" s="7" t="s">
        <v>344</v>
      </c>
      <c r="E2370" s="7" t="s">
        <v>2191</v>
      </c>
      <c r="F2370" s="7" t="s">
        <v>344</v>
      </c>
      <c r="G2370" s="7" t="s">
        <v>347</v>
      </c>
      <c r="H2370" s="7" t="s">
        <v>326</v>
      </c>
      <c r="I2370" s="8">
        <v>1</v>
      </c>
      <c r="J2370" s="7" t="s">
        <v>2240</v>
      </c>
      <c r="K2370" s="9">
        <v>8</v>
      </c>
      <c r="L2370" t="str">
        <f t="shared" si="73"/>
        <v>FL-8</v>
      </c>
      <c r="M2370" s="7" t="s">
        <v>2241</v>
      </c>
      <c r="N2370" s="7" t="s">
        <v>2393</v>
      </c>
      <c r="O2370" s="7" t="s">
        <v>2243</v>
      </c>
      <c r="Q2370" s="10">
        <v>1116</v>
      </c>
      <c r="R2370" s="7" t="s">
        <v>5530</v>
      </c>
      <c r="S2370" s="11">
        <v>2</v>
      </c>
      <c r="T2370" s="12">
        <v>0</v>
      </c>
    </row>
    <row r="2371" spans="1:20" x14ac:dyDescent="0.25">
      <c r="A2371" s="7" t="s">
        <v>2239</v>
      </c>
      <c r="B2371" s="8" t="str">
        <f t="shared" ref="B2371:B2434" si="74">C2371&amp;"-"&amp;L2371</f>
        <v>51219-FL-8</v>
      </c>
      <c r="C2371" s="7">
        <v>51219</v>
      </c>
      <c r="D2371" s="7" t="s">
        <v>344</v>
      </c>
      <c r="E2371" s="7" t="s">
        <v>2191</v>
      </c>
      <c r="F2371" s="7" t="s">
        <v>344</v>
      </c>
      <c r="G2371" s="7" t="s">
        <v>347</v>
      </c>
      <c r="H2371" s="7" t="s">
        <v>326</v>
      </c>
      <c r="I2371" s="8">
        <v>1</v>
      </c>
      <c r="J2371" s="7" t="s">
        <v>2240</v>
      </c>
      <c r="K2371" s="9">
        <v>8</v>
      </c>
      <c r="L2371" t="str">
        <f t="shared" ref="L2371:L2434" si="75">J2371&amp;"-"&amp;K2371</f>
        <v>FL-8</v>
      </c>
      <c r="M2371" s="7" t="s">
        <v>2241</v>
      </c>
      <c r="N2371" s="7" t="s">
        <v>2393</v>
      </c>
      <c r="O2371" s="7" t="s">
        <v>2243</v>
      </c>
      <c r="Q2371" s="10">
        <v>3116</v>
      </c>
      <c r="R2371" s="7" t="s">
        <v>5538</v>
      </c>
      <c r="S2371" s="11">
        <v>2</v>
      </c>
      <c r="T2371" s="12">
        <v>0</v>
      </c>
    </row>
    <row r="2372" spans="1:20" x14ac:dyDescent="0.25">
      <c r="A2372" s="7" t="s">
        <v>2239</v>
      </c>
      <c r="B2372" s="8" t="str">
        <f t="shared" si="74"/>
        <v>51219-FL-8</v>
      </c>
      <c r="C2372" s="7">
        <v>51219</v>
      </c>
      <c r="D2372" s="7" t="s">
        <v>344</v>
      </c>
      <c r="E2372" s="7" t="s">
        <v>2191</v>
      </c>
      <c r="F2372" s="7" t="s">
        <v>344</v>
      </c>
      <c r="G2372" s="7" t="s">
        <v>347</v>
      </c>
      <c r="H2372" s="7" t="s">
        <v>326</v>
      </c>
      <c r="I2372" s="8">
        <v>1</v>
      </c>
      <c r="J2372" s="7" t="s">
        <v>2240</v>
      </c>
      <c r="K2372" s="9">
        <v>8</v>
      </c>
      <c r="L2372" t="str">
        <f t="shared" si="75"/>
        <v>FL-8</v>
      </c>
      <c r="M2372" s="7" t="s">
        <v>2241</v>
      </c>
      <c r="N2372" s="7" t="s">
        <v>2393</v>
      </c>
      <c r="O2372" s="7" t="s">
        <v>2243</v>
      </c>
      <c r="Q2372" s="10">
        <v>5116</v>
      </c>
      <c r="R2372" s="7" t="s">
        <v>5531</v>
      </c>
      <c r="S2372" s="11">
        <v>2</v>
      </c>
      <c r="T2372" s="12">
        <v>0</v>
      </c>
    </row>
    <row r="2373" spans="1:20" x14ac:dyDescent="0.25">
      <c r="A2373" s="7" t="s">
        <v>2239</v>
      </c>
      <c r="B2373" s="8" t="str">
        <f t="shared" si="74"/>
        <v>51219-FR-8</v>
      </c>
      <c r="C2373" s="7">
        <v>51219</v>
      </c>
      <c r="D2373" s="7" t="s">
        <v>344</v>
      </c>
      <c r="E2373" s="7" t="s">
        <v>2191</v>
      </c>
      <c r="F2373" s="7" t="s">
        <v>344</v>
      </c>
      <c r="G2373" s="7" t="s">
        <v>347</v>
      </c>
      <c r="H2373" s="7" t="s">
        <v>326</v>
      </c>
      <c r="I2373" s="8">
        <v>2</v>
      </c>
      <c r="J2373" s="7" t="s">
        <v>2244</v>
      </c>
      <c r="K2373" s="9">
        <v>8</v>
      </c>
      <c r="L2373" t="str">
        <f t="shared" si="75"/>
        <v>FR-8</v>
      </c>
      <c r="M2373" s="7" t="s">
        <v>2241</v>
      </c>
      <c r="N2373" s="7" t="s">
        <v>2394</v>
      </c>
      <c r="O2373" s="7" t="s">
        <v>2243</v>
      </c>
      <c r="Q2373" s="10">
        <v>4747</v>
      </c>
      <c r="R2373" s="7" t="s">
        <v>5539</v>
      </c>
      <c r="S2373" s="11">
        <v>1</v>
      </c>
      <c r="T2373" s="12">
        <v>0</v>
      </c>
    </row>
    <row r="2374" spans="1:20" x14ac:dyDescent="0.25">
      <c r="A2374" s="7" t="s">
        <v>2239</v>
      </c>
      <c r="B2374" s="8" t="str">
        <f t="shared" si="74"/>
        <v>51219-FR-8</v>
      </c>
      <c r="C2374" s="7">
        <v>51219</v>
      </c>
      <c r="D2374" s="7" t="s">
        <v>344</v>
      </c>
      <c r="E2374" s="7" t="s">
        <v>2191</v>
      </c>
      <c r="F2374" s="7" t="s">
        <v>344</v>
      </c>
      <c r="G2374" s="7" t="s">
        <v>347</v>
      </c>
      <c r="H2374" s="7" t="s">
        <v>326</v>
      </c>
      <c r="I2374" s="8">
        <v>2</v>
      </c>
      <c r="J2374" s="7" t="s">
        <v>2244</v>
      </c>
      <c r="K2374" s="9">
        <v>8</v>
      </c>
      <c r="L2374" t="str">
        <f t="shared" si="75"/>
        <v>FR-8</v>
      </c>
      <c r="M2374" s="7" t="s">
        <v>2241</v>
      </c>
      <c r="N2374" s="7" t="s">
        <v>2394</v>
      </c>
      <c r="O2374" s="7" t="s">
        <v>2243</v>
      </c>
      <c r="Q2374" s="10">
        <v>4747</v>
      </c>
      <c r="R2374" s="7" t="s">
        <v>5540</v>
      </c>
      <c r="S2374" s="11">
        <v>1</v>
      </c>
      <c r="T2374" s="12">
        <v>0</v>
      </c>
    </row>
    <row r="2375" spans="1:20" x14ac:dyDescent="0.25">
      <c r="A2375" s="7" t="s">
        <v>2239</v>
      </c>
      <c r="B2375" s="8" t="str">
        <f t="shared" si="74"/>
        <v>51219-FR-8</v>
      </c>
      <c r="C2375" s="7">
        <v>51219</v>
      </c>
      <c r="D2375" s="7" t="s">
        <v>344</v>
      </c>
      <c r="E2375" s="7" t="s">
        <v>2191</v>
      </c>
      <c r="F2375" s="7" t="s">
        <v>344</v>
      </c>
      <c r="G2375" s="7" t="s">
        <v>347</v>
      </c>
      <c r="H2375" s="7" t="s">
        <v>326</v>
      </c>
      <c r="I2375" s="8">
        <v>2</v>
      </c>
      <c r="J2375" s="7" t="s">
        <v>2244</v>
      </c>
      <c r="K2375" s="9">
        <v>8</v>
      </c>
      <c r="L2375" t="str">
        <f t="shared" si="75"/>
        <v>FR-8</v>
      </c>
      <c r="M2375" s="7" t="s">
        <v>2241</v>
      </c>
      <c r="N2375" s="7" t="s">
        <v>2394</v>
      </c>
      <c r="O2375" s="7" t="s">
        <v>2243</v>
      </c>
      <c r="Q2375" s="10">
        <v>5747</v>
      </c>
      <c r="R2375" s="7" t="s">
        <v>5525</v>
      </c>
      <c r="S2375" s="11">
        <v>1</v>
      </c>
      <c r="T2375" s="12">
        <v>0</v>
      </c>
    </row>
    <row r="2376" spans="1:20" x14ac:dyDescent="0.25">
      <c r="A2376" s="7" t="s">
        <v>2239</v>
      </c>
      <c r="B2376" s="8" t="str">
        <f t="shared" si="74"/>
        <v>51219-FR-8</v>
      </c>
      <c r="C2376" s="7">
        <v>51219</v>
      </c>
      <c r="D2376" s="7" t="s">
        <v>344</v>
      </c>
      <c r="E2376" s="7" t="s">
        <v>2191</v>
      </c>
      <c r="F2376" s="7" t="s">
        <v>344</v>
      </c>
      <c r="G2376" s="7" t="s">
        <v>347</v>
      </c>
      <c r="H2376" s="7" t="s">
        <v>326</v>
      </c>
      <c r="I2376" s="8">
        <v>2</v>
      </c>
      <c r="J2376" s="7" t="s">
        <v>2244</v>
      </c>
      <c r="K2376" s="9">
        <v>8</v>
      </c>
      <c r="L2376" t="str">
        <f t="shared" si="75"/>
        <v>FR-8</v>
      </c>
      <c r="M2376" s="7" t="s">
        <v>2241</v>
      </c>
      <c r="N2376" s="7" t="s">
        <v>2394</v>
      </c>
      <c r="O2376" s="7" t="s">
        <v>2243</v>
      </c>
      <c r="Q2376" s="10">
        <v>2747</v>
      </c>
      <c r="R2376" s="7" t="s">
        <v>5544</v>
      </c>
      <c r="S2376" s="11">
        <v>1</v>
      </c>
      <c r="T2376" s="12">
        <v>0</v>
      </c>
    </row>
    <row r="2377" spans="1:20" x14ac:dyDescent="0.25">
      <c r="A2377" s="7" t="s">
        <v>2239</v>
      </c>
      <c r="B2377" s="8" t="str">
        <f t="shared" si="74"/>
        <v>51219-FR-8</v>
      </c>
      <c r="C2377" s="7">
        <v>51219</v>
      </c>
      <c r="D2377" s="7" t="s">
        <v>344</v>
      </c>
      <c r="E2377" s="7" t="s">
        <v>2191</v>
      </c>
      <c r="F2377" s="7" t="s">
        <v>344</v>
      </c>
      <c r="G2377" s="7" t="s">
        <v>347</v>
      </c>
      <c r="H2377" s="7" t="s">
        <v>326</v>
      </c>
      <c r="I2377" s="8">
        <v>2</v>
      </c>
      <c r="J2377" s="7" t="s">
        <v>2244</v>
      </c>
      <c r="K2377" s="9">
        <v>8</v>
      </c>
      <c r="L2377" t="str">
        <f t="shared" si="75"/>
        <v>FR-8</v>
      </c>
      <c r="M2377" s="7" t="s">
        <v>2241</v>
      </c>
      <c r="N2377" s="7" t="s">
        <v>2394</v>
      </c>
      <c r="O2377" s="7" t="s">
        <v>2243</v>
      </c>
      <c r="Q2377" s="10">
        <v>4747</v>
      </c>
      <c r="R2377" s="7" t="s">
        <v>5541</v>
      </c>
      <c r="S2377" s="11">
        <v>1</v>
      </c>
      <c r="T2377" s="12">
        <v>0</v>
      </c>
    </row>
    <row r="2378" spans="1:20" x14ac:dyDescent="0.25">
      <c r="A2378" s="7" t="s">
        <v>2239</v>
      </c>
      <c r="B2378" s="8" t="str">
        <f t="shared" si="74"/>
        <v>51219-FR-8</v>
      </c>
      <c r="C2378" s="7">
        <v>51219</v>
      </c>
      <c r="D2378" s="7" t="s">
        <v>344</v>
      </c>
      <c r="E2378" s="7" t="s">
        <v>2191</v>
      </c>
      <c r="F2378" s="7" t="s">
        <v>344</v>
      </c>
      <c r="G2378" s="7" t="s">
        <v>347</v>
      </c>
      <c r="H2378" s="7" t="s">
        <v>326</v>
      </c>
      <c r="I2378" s="8">
        <v>2</v>
      </c>
      <c r="J2378" s="7" t="s">
        <v>2244</v>
      </c>
      <c r="K2378" s="9">
        <v>8</v>
      </c>
      <c r="L2378" t="str">
        <f t="shared" si="75"/>
        <v>FR-8</v>
      </c>
      <c r="M2378" s="7" t="s">
        <v>2241</v>
      </c>
      <c r="N2378" s="7" t="s">
        <v>2394</v>
      </c>
      <c r="O2378" s="7" t="s">
        <v>2243</v>
      </c>
      <c r="Q2378" s="10">
        <v>2747</v>
      </c>
      <c r="R2378" s="7" t="s">
        <v>5532</v>
      </c>
      <c r="S2378" s="11">
        <v>1</v>
      </c>
      <c r="T2378" s="12">
        <v>0</v>
      </c>
    </row>
    <row r="2379" spans="1:20" x14ac:dyDescent="0.25">
      <c r="A2379" s="7" t="s">
        <v>2239</v>
      </c>
      <c r="B2379" s="8" t="str">
        <f t="shared" si="74"/>
        <v>51219-FR-8</v>
      </c>
      <c r="C2379" s="7">
        <v>51219</v>
      </c>
      <c r="D2379" s="7" t="s">
        <v>344</v>
      </c>
      <c r="E2379" s="7" t="s">
        <v>2191</v>
      </c>
      <c r="F2379" s="7" t="s">
        <v>344</v>
      </c>
      <c r="G2379" s="7" t="s">
        <v>347</v>
      </c>
      <c r="H2379" s="7" t="s">
        <v>326</v>
      </c>
      <c r="I2379" s="8">
        <v>2</v>
      </c>
      <c r="J2379" s="7" t="s">
        <v>2244</v>
      </c>
      <c r="K2379" s="9">
        <v>8</v>
      </c>
      <c r="L2379" t="str">
        <f t="shared" si="75"/>
        <v>FR-8</v>
      </c>
      <c r="M2379" s="7" t="s">
        <v>2241</v>
      </c>
      <c r="N2379" s="7" t="s">
        <v>2394</v>
      </c>
      <c r="O2379" s="7" t="s">
        <v>2243</v>
      </c>
      <c r="Q2379" s="10">
        <v>4747</v>
      </c>
      <c r="R2379" s="7" t="s">
        <v>5542</v>
      </c>
      <c r="S2379" s="11">
        <v>1</v>
      </c>
      <c r="T2379" s="12">
        <v>0</v>
      </c>
    </row>
    <row r="2380" spans="1:20" x14ac:dyDescent="0.25">
      <c r="A2380" s="7" t="s">
        <v>2239</v>
      </c>
      <c r="B2380" s="8" t="str">
        <f t="shared" si="74"/>
        <v>51219-FR-8</v>
      </c>
      <c r="C2380" s="7">
        <v>51219</v>
      </c>
      <c r="D2380" s="7" t="s">
        <v>344</v>
      </c>
      <c r="E2380" s="7" t="s">
        <v>2191</v>
      </c>
      <c r="F2380" s="7" t="s">
        <v>344</v>
      </c>
      <c r="G2380" s="7" t="s">
        <v>347</v>
      </c>
      <c r="H2380" s="7" t="s">
        <v>326</v>
      </c>
      <c r="I2380" s="8">
        <v>2</v>
      </c>
      <c r="J2380" s="7" t="s">
        <v>2244</v>
      </c>
      <c r="K2380" s="9">
        <v>8</v>
      </c>
      <c r="L2380" t="str">
        <f t="shared" si="75"/>
        <v>FR-8</v>
      </c>
      <c r="M2380" s="7" t="s">
        <v>2241</v>
      </c>
      <c r="N2380" s="7" t="s">
        <v>2394</v>
      </c>
      <c r="O2380" s="7" t="s">
        <v>2243</v>
      </c>
      <c r="Q2380" s="10">
        <v>2747</v>
      </c>
      <c r="R2380" s="7" t="s">
        <v>5533</v>
      </c>
      <c r="S2380" s="11">
        <v>1</v>
      </c>
      <c r="T2380" s="12">
        <v>0</v>
      </c>
    </row>
    <row r="2381" spans="1:20" x14ac:dyDescent="0.25">
      <c r="A2381" s="7" t="s">
        <v>2239</v>
      </c>
      <c r="B2381" s="8" t="str">
        <f t="shared" si="74"/>
        <v>51219-FR-8</v>
      </c>
      <c r="C2381" s="7">
        <v>51219</v>
      </c>
      <c r="D2381" s="7" t="s">
        <v>344</v>
      </c>
      <c r="E2381" s="7" t="s">
        <v>2191</v>
      </c>
      <c r="F2381" s="7" t="s">
        <v>344</v>
      </c>
      <c r="G2381" s="7" t="s">
        <v>347</v>
      </c>
      <c r="H2381" s="7" t="s">
        <v>326</v>
      </c>
      <c r="I2381" s="8">
        <v>2</v>
      </c>
      <c r="J2381" s="7" t="s">
        <v>2244</v>
      </c>
      <c r="K2381" s="9">
        <v>8</v>
      </c>
      <c r="L2381" t="str">
        <f t="shared" si="75"/>
        <v>FR-8</v>
      </c>
      <c r="M2381" s="7" t="s">
        <v>2241</v>
      </c>
      <c r="N2381" s="7" t="s">
        <v>2394</v>
      </c>
      <c r="O2381" s="7" t="s">
        <v>2243</v>
      </c>
      <c r="Q2381" s="10">
        <v>4747</v>
      </c>
      <c r="R2381" s="7" t="s">
        <v>5543</v>
      </c>
      <c r="S2381" s="11">
        <v>1</v>
      </c>
      <c r="T2381" s="12">
        <v>0</v>
      </c>
    </row>
    <row r="2382" spans="1:20" x14ac:dyDescent="0.25">
      <c r="A2382" s="7" t="s">
        <v>2239</v>
      </c>
      <c r="B2382" s="8" t="str">
        <f t="shared" si="74"/>
        <v>51221-FL-8</v>
      </c>
      <c r="C2382" s="7">
        <v>51221</v>
      </c>
      <c r="D2382" s="7" t="s">
        <v>293</v>
      </c>
      <c r="E2382" s="7" t="s">
        <v>2191</v>
      </c>
      <c r="F2382" s="7" t="s">
        <v>293</v>
      </c>
      <c r="G2382" s="7" t="s">
        <v>2395</v>
      </c>
      <c r="H2382" s="7" t="s">
        <v>211</v>
      </c>
      <c r="I2382" s="8">
        <v>1</v>
      </c>
      <c r="J2382" s="7" t="s">
        <v>2240</v>
      </c>
      <c r="K2382" s="9">
        <v>8</v>
      </c>
      <c r="L2382" t="str">
        <f t="shared" si="75"/>
        <v>FL-8</v>
      </c>
      <c r="M2382" s="7" t="s">
        <v>2241</v>
      </c>
      <c r="N2382" s="7" t="s">
        <v>2396</v>
      </c>
      <c r="O2382" s="7" t="s">
        <v>2243</v>
      </c>
      <c r="Q2382" s="10">
        <v>4134</v>
      </c>
      <c r="R2382" s="7" t="s">
        <v>5539</v>
      </c>
      <c r="S2382" s="11">
        <v>1</v>
      </c>
      <c r="T2382" s="12">
        <v>0</v>
      </c>
    </row>
    <row r="2383" spans="1:20" x14ac:dyDescent="0.25">
      <c r="A2383" s="7" t="s">
        <v>2239</v>
      </c>
      <c r="B2383" s="8" t="str">
        <f t="shared" si="74"/>
        <v>51221-FL-8</v>
      </c>
      <c r="C2383" s="7">
        <v>51221</v>
      </c>
      <c r="D2383" s="7" t="s">
        <v>293</v>
      </c>
      <c r="E2383" s="7" t="s">
        <v>2191</v>
      </c>
      <c r="F2383" s="7" t="s">
        <v>293</v>
      </c>
      <c r="G2383" s="7" t="s">
        <v>2395</v>
      </c>
      <c r="H2383" s="7" t="s">
        <v>211</v>
      </c>
      <c r="I2383" s="8">
        <v>1</v>
      </c>
      <c r="J2383" s="7" t="s">
        <v>2240</v>
      </c>
      <c r="K2383" s="9">
        <v>8</v>
      </c>
      <c r="L2383" t="str">
        <f t="shared" si="75"/>
        <v>FL-8</v>
      </c>
      <c r="M2383" s="7" t="s">
        <v>2241</v>
      </c>
      <c r="N2383" s="7" t="s">
        <v>2396</v>
      </c>
      <c r="O2383" s="7" t="s">
        <v>2243</v>
      </c>
      <c r="Q2383" s="10">
        <v>4134</v>
      </c>
      <c r="R2383" s="7" t="s">
        <v>5539</v>
      </c>
      <c r="S2383" s="11">
        <v>1</v>
      </c>
      <c r="T2383" s="12">
        <v>0</v>
      </c>
    </row>
    <row r="2384" spans="1:20" x14ac:dyDescent="0.25">
      <c r="A2384" s="7" t="s">
        <v>2239</v>
      </c>
      <c r="B2384" s="8" t="str">
        <f t="shared" si="74"/>
        <v>51221-FL-8</v>
      </c>
      <c r="C2384" s="7">
        <v>51221</v>
      </c>
      <c r="D2384" s="7" t="s">
        <v>293</v>
      </c>
      <c r="E2384" s="7" t="s">
        <v>2191</v>
      </c>
      <c r="F2384" s="7" t="s">
        <v>293</v>
      </c>
      <c r="G2384" s="7" t="s">
        <v>2395</v>
      </c>
      <c r="H2384" s="7" t="s">
        <v>211</v>
      </c>
      <c r="I2384" s="8">
        <v>1</v>
      </c>
      <c r="J2384" s="7" t="s">
        <v>2240</v>
      </c>
      <c r="K2384" s="9">
        <v>8</v>
      </c>
      <c r="L2384" t="str">
        <f t="shared" si="75"/>
        <v>FL-8</v>
      </c>
      <c r="M2384" s="7" t="s">
        <v>2241</v>
      </c>
      <c r="N2384" s="7" t="s">
        <v>2396</v>
      </c>
      <c r="O2384" s="7" t="s">
        <v>2243</v>
      </c>
      <c r="Q2384" s="10">
        <v>5139</v>
      </c>
      <c r="R2384" s="7" t="s">
        <v>5524</v>
      </c>
      <c r="S2384" s="11">
        <v>1</v>
      </c>
      <c r="T2384" s="12">
        <v>0</v>
      </c>
    </row>
    <row r="2385" spans="1:20" x14ac:dyDescent="0.25">
      <c r="A2385" s="7" t="s">
        <v>2239</v>
      </c>
      <c r="B2385" s="8" t="str">
        <f t="shared" si="74"/>
        <v>51221-FL-8</v>
      </c>
      <c r="C2385" s="7">
        <v>51221</v>
      </c>
      <c r="D2385" s="7" t="s">
        <v>293</v>
      </c>
      <c r="E2385" s="7" t="s">
        <v>2191</v>
      </c>
      <c r="F2385" s="7" t="s">
        <v>293</v>
      </c>
      <c r="G2385" s="7" t="s">
        <v>2395</v>
      </c>
      <c r="H2385" s="7" t="s">
        <v>211</v>
      </c>
      <c r="I2385" s="8">
        <v>1</v>
      </c>
      <c r="J2385" s="7" t="s">
        <v>2240</v>
      </c>
      <c r="K2385" s="9">
        <v>8</v>
      </c>
      <c r="L2385" t="str">
        <f t="shared" si="75"/>
        <v>FL-8</v>
      </c>
      <c r="M2385" s="7" t="s">
        <v>2241</v>
      </c>
      <c r="N2385" s="7" t="s">
        <v>2396</v>
      </c>
      <c r="O2385" s="7" t="s">
        <v>2243</v>
      </c>
      <c r="Q2385" s="10">
        <v>3139</v>
      </c>
      <c r="R2385" s="7" t="s">
        <v>5535</v>
      </c>
      <c r="S2385" s="11">
        <v>1</v>
      </c>
      <c r="T2385" s="12">
        <v>0</v>
      </c>
    </row>
    <row r="2386" spans="1:20" x14ac:dyDescent="0.25">
      <c r="A2386" s="7" t="s">
        <v>2239</v>
      </c>
      <c r="B2386" s="8" t="str">
        <f t="shared" si="74"/>
        <v>51221-FL-8</v>
      </c>
      <c r="C2386" s="7">
        <v>51221</v>
      </c>
      <c r="D2386" s="7" t="s">
        <v>293</v>
      </c>
      <c r="E2386" s="7" t="s">
        <v>2191</v>
      </c>
      <c r="F2386" s="7" t="s">
        <v>293</v>
      </c>
      <c r="G2386" s="7" t="s">
        <v>2395</v>
      </c>
      <c r="H2386" s="7" t="s">
        <v>211</v>
      </c>
      <c r="I2386" s="8">
        <v>1</v>
      </c>
      <c r="J2386" s="7" t="s">
        <v>2240</v>
      </c>
      <c r="K2386" s="9">
        <v>8</v>
      </c>
      <c r="L2386" t="str">
        <f t="shared" si="75"/>
        <v>FL-8</v>
      </c>
      <c r="M2386" s="7" t="s">
        <v>2241</v>
      </c>
      <c r="N2386" s="7" t="s">
        <v>2396</v>
      </c>
      <c r="O2386" s="7" t="s">
        <v>2243</v>
      </c>
      <c r="Q2386" s="10">
        <v>4134</v>
      </c>
      <c r="R2386" s="7" t="s">
        <v>5540</v>
      </c>
      <c r="S2386" s="11">
        <v>1</v>
      </c>
      <c r="T2386" s="12">
        <v>0</v>
      </c>
    </row>
    <row r="2387" spans="1:20" x14ac:dyDescent="0.25">
      <c r="A2387" s="7" t="s">
        <v>2239</v>
      </c>
      <c r="B2387" s="8" t="str">
        <f t="shared" si="74"/>
        <v>51221-FL-8</v>
      </c>
      <c r="C2387" s="7">
        <v>51221</v>
      </c>
      <c r="D2387" s="7" t="s">
        <v>293</v>
      </c>
      <c r="E2387" s="7" t="s">
        <v>2191</v>
      </c>
      <c r="F2387" s="7" t="s">
        <v>293</v>
      </c>
      <c r="G2387" s="7" t="s">
        <v>2395</v>
      </c>
      <c r="H2387" s="7" t="s">
        <v>211</v>
      </c>
      <c r="I2387" s="8">
        <v>1</v>
      </c>
      <c r="J2387" s="7" t="s">
        <v>2240</v>
      </c>
      <c r="K2387" s="9">
        <v>8</v>
      </c>
      <c r="L2387" t="str">
        <f t="shared" si="75"/>
        <v>FL-8</v>
      </c>
      <c r="M2387" s="7" t="s">
        <v>2241</v>
      </c>
      <c r="N2387" s="7" t="s">
        <v>2396</v>
      </c>
      <c r="O2387" s="7" t="s">
        <v>2243</v>
      </c>
      <c r="Q2387" s="10">
        <v>4134</v>
      </c>
      <c r="R2387" s="7" t="s">
        <v>5540</v>
      </c>
      <c r="S2387" s="11">
        <v>1</v>
      </c>
      <c r="T2387" s="12">
        <v>0</v>
      </c>
    </row>
    <row r="2388" spans="1:20" x14ac:dyDescent="0.25">
      <c r="A2388" s="7" t="s">
        <v>2239</v>
      </c>
      <c r="B2388" s="8" t="str">
        <f t="shared" si="74"/>
        <v>51221-FL-8</v>
      </c>
      <c r="C2388" s="7">
        <v>51221</v>
      </c>
      <c r="D2388" s="7" t="s">
        <v>293</v>
      </c>
      <c r="E2388" s="7" t="s">
        <v>2191</v>
      </c>
      <c r="F2388" s="7" t="s">
        <v>293</v>
      </c>
      <c r="G2388" s="7" t="s">
        <v>2395</v>
      </c>
      <c r="H2388" s="7" t="s">
        <v>211</v>
      </c>
      <c r="I2388" s="8">
        <v>1</v>
      </c>
      <c r="J2388" s="7" t="s">
        <v>2240</v>
      </c>
      <c r="K2388" s="9">
        <v>8</v>
      </c>
      <c r="L2388" t="str">
        <f t="shared" si="75"/>
        <v>FL-8</v>
      </c>
      <c r="M2388" s="7" t="s">
        <v>2241</v>
      </c>
      <c r="N2388" s="7" t="s">
        <v>2396</v>
      </c>
      <c r="O2388" s="7" t="s">
        <v>2243</v>
      </c>
      <c r="Q2388" s="10">
        <v>5139</v>
      </c>
      <c r="R2388" s="7" t="s">
        <v>5525</v>
      </c>
      <c r="S2388" s="11">
        <v>1</v>
      </c>
      <c r="T2388" s="12">
        <v>0</v>
      </c>
    </row>
    <row r="2389" spans="1:20" x14ac:dyDescent="0.25">
      <c r="A2389" s="7" t="s">
        <v>2239</v>
      </c>
      <c r="B2389" s="8" t="str">
        <f t="shared" si="74"/>
        <v>51221-FL-8</v>
      </c>
      <c r="C2389" s="7">
        <v>51221</v>
      </c>
      <c r="D2389" s="7" t="s">
        <v>293</v>
      </c>
      <c r="E2389" s="7" t="s">
        <v>2191</v>
      </c>
      <c r="F2389" s="7" t="s">
        <v>293</v>
      </c>
      <c r="G2389" s="7" t="s">
        <v>2395</v>
      </c>
      <c r="H2389" s="7" t="s">
        <v>211</v>
      </c>
      <c r="I2389" s="8">
        <v>1</v>
      </c>
      <c r="J2389" s="7" t="s">
        <v>2240</v>
      </c>
      <c r="K2389" s="9">
        <v>8</v>
      </c>
      <c r="L2389" t="str">
        <f t="shared" si="75"/>
        <v>FL-8</v>
      </c>
      <c r="M2389" s="7" t="s">
        <v>2241</v>
      </c>
      <c r="N2389" s="7" t="s">
        <v>2396</v>
      </c>
      <c r="O2389" s="7" t="s">
        <v>2243</v>
      </c>
      <c r="Q2389" s="10">
        <v>5139</v>
      </c>
      <c r="R2389" s="7" t="s">
        <v>5525</v>
      </c>
      <c r="S2389" s="11">
        <v>1</v>
      </c>
      <c r="T2389" s="12">
        <v>0</v>
      </c>
    </row>
    <row r="2390" spans="1:20" x14ac:dyDescent="0.25">
      <c r="A2390" s="7" t="s">
        <v>2239</v>
      </c>
      <c r="B2390" s="8" t="str">
        <f t="shared" si="74"/>
        <v>51221-FL-8</v>
      </c>
      <c r="C2390" s="7">
        <v>51221</v>
      </c>
      <c r="D2390" s="7" t="s">
        <v>293</v>
      </c>
      <c r="E2390" s="7" t="s">
        <v>2191</v>
      </c>
      <c r="F2390" s="7" t="s">
        <v>293</v>
      </c>
      <c r="G2390" s="7" t="s">
        <v>2395</v>
      </c>
      <c r="H2390" s="7" t="s">
        <v>211</v>
      </c>
      <c r="I2390" s="8">
        <v>1</v>
      </c>
      <c r="J2390" s="7" t="s">
        <v>2240</v>
      </c>
      <c r="K2390" s="9">
        <v>8</v>
      </c>
      <c r="L2390" t="str">
        <f t="shared" si="75"/>
        <v>FL-8</v>
      </c>
      <c r="M2390" s="7" t="s">
        <v>2241</v>
      </c>
      <c r="N2390" s="7" t="s">
        <v>2396</v>
      </c>
      <c r="O2390" s="7" t="s">
        <v>2243</v>
      </c>
      <c r="Q2390" s="10">
        <v>1139</v>
      </c>
      <c r="R2390" s="7" t="s">
        <v>5526</v>
      </c>
      <c r="S2390" s="11">
        <v>1</v>
      </c>
      <c r="T2390" s="12">
        <v>0</v>
      </c>
    </row>
    <row r="2391" spans="1:20" x14ac:dyDescent="0.25">
      <c r="A2391" s="7" t="s">
        <v>2239</v>
      </c>
      <c r="B2391" s="8" t="str">
        <f t="shared" si="74"/>
        <v>51221-FL-8</v>
      </c>
      <c r="C2391" s="7">
        <v>51221</v>
      </c>
      <c r="D2391" s="7" t="s">
        <v>293</v>
      </c>
      <c r="E2391" s="7" t="s">
        <v>2191</v>
      </c>
      <c r="F2391" s="7" t="s">
        <v>293</v>
      </c>
      <c r="G2391" s="7" t="s">
        <v>2395</v>
      </c>
      <c r="H2391" s="7" t="s">
        <v>211</v>
      </c>
      <c r="I2391" s="8">
        <v>1</v>
      </c>
      <c r="J2391" s="7" t="s">
        <v>2240</v>
      </c>
      <c r="K2391" s="9">
        <v>8</v>
      </c>
      <c r="L2391" t="str">
        <f t="shared" si="75"/>
        <v>FL-8</v>
      </c>
      <c r="M2391" s="7" t="s">
        <v>2241</v>
      </c>
      <c r="N2391" s="7" t="s">
        <v>2396</v>
      </c>
      <c r="O2391" s="7" t="s">
        <v>2243</v>
      </c>
      <c r="Q2391" s="10">
        <v>3139</v>
      </c>
      <c r="R2391" s="7" t="s">
        <v>5536</v>
      </c>
      <c r="S2391" s="11">
        <v>1</v>
      </c>
      <c r="T2391" s="12">
        <v>0</v>
      </c>
    </row>
    <row r="2392" spans="1:20" x14ac:dyDescent="0.25">
      <c r="A2392" s="7" t="s">
        <v>2239</v>
      </c>
      <c r="B2392" s="8" t="str">
        <f t="shared" si="74"/>
        <v>51221-FL-8</v>
      </c>
      <c r="C2392" s="7">
        <v>51221</v>
      </c>
      <c r="D2392" s="7" t="s">
        <v>293</v>
      </c>
      <c r="E2392" s="7" t="s">
        <v>2191</v>
      </c>
      <c r="F2392" s="7" t="s">
        <v>293</v>
      </c>
      <c r="G2392" s="7" t="s">
        <v>2395</v>
      </c>
      <c r="H2392" s="7" t="s">
        <v>211</v>
      </c>
      <c r="I2392" s="8">
        <v>1</v>
      </c>
      <c r="J2392" s="7" t="s">
        <v>2240</v>
      </c>
      <c r="K2392" s="9">
        <v>8</v>
      </c>
      <c r="L2392" t="str">
        <f t="shared" si="75"/>
        <v>FL-8</v>
      </c>
      <c r="M2392" s="7" t="s">
        <v>2241</v>
      </c>
      <c r="N2392" s="7" t="s">
        <v>2396</v>
      </c>
      <c r="O2392" s="7" t="s">
        <v>2243</v>
      </c>
      <c r="Q2392" s="10">
        <v>4134</v>
      </c>
      <c r="R2392" s="7" t="s">
        <v>5541</v>
      </c>
      <c r="S2392" s="11">
        <v>1</v>
      </c>
      <c r="T2392" s="12">
        <v>0</v>
      </c>
    </row>
    <row r="2393" spans="1:20" x14ac:dyDescent="0.25">
      <c r="A2393" s="7" t="s">
        <v>2239</v>
      </c>
      <c r="B2393" s="8" t="str">
        <f t="shared" si="74"/>
        <v>51221-FL-8</v>
      </c>
      <c r="C2393" s="7">
        <v>51221</v>
      </c>
      <c r="D2393" s="7" t="s">
        <v>293</v>
      </c>
      <c r="E2393" s="7" t="s">
        <v>2191</v>
      </c>
      <c r="F2393" s="7" t="s">
        <v>293</v>
      </c>
      <c r="G2393" s="7" t="s">
        <v>2395</v>
      </c>
      <c r="H2393" s="7" t="s">
        <v>211</v>
      </c>
      <c r="I2393" s="8">
        <v>1</v>
      </c>
      <c r="J2393" s="7" t="s">
        <v>2240</v>
      </c>
      <c r="K2393" s="9">
        <v>8</v>
      </c>
      <c r="L2393" t="str">
        <f t="shared" si="75"/>
        <v>FL-8</v>
      </c>
      <c r="M2393" s="7" t="s">
        <v>2241</v>
      </c>
      <c r="N2393" s="7" t="s">
        <v>2396</v>
      </c>
      <c r="O2393" s="7" t="s">
        <v>2243</v>
      </c>
      <c r="Q2393" s="10">
        <v>5139</v>
      </c>
      <c r="R2393" s="7" t="s">
        <v>5527</v>
      </c>
      <c r="S2393" s="11">
        <v>1</v>
      </c>
      <c r="T2393" s="12">
        <v>0</v>
      </c>
    </row>
    <row r="2394" spans="1:20" x14ac:dyDescent="0.25">
      <c r="A2394" s="7" t="s">
        <v>2239</v>
      </c>
      <c r="B2394" s="8" t="str">
        <f t="shared" si="74"/>
        <v>51221-FL-8</v>
      </c>
      <c r="C2394" s="7">
        <v>51221</v>
      </c>
      <c r="D2394" s="7" t="s">
        <v>293</v>
      </c>
      <c r="E2394" s="7" t="s">
        <v>2191</v>
      </c>
      <c r="F2394" s="7" t="s">
        <v>293</v>
      </c>
      <c r="G2394" s="7" t="s">
        <v>2395</v>
      </c>
      <c r="H2394" s="7" t="s">
        <v>211</v>
      </c>
      <c r="I2394" s="8">
        <v>1</v>
      </c>
      <c r="J2394" s="7" t="s">
        <v>2240</v>
      </c>
      <c r="K2394" s="9">
        <v>8</v>
      </c>
      <c r="L2394" t="str">
        <f t="shared" si="75"/>
        <v>FL-8</v>
      </c>
      <c r="M2394" s="7" t="s">
        <v>2241</v>
      </c>
      <c r="N2394" s="7" t="s">
        <v>2396</v>
      </c>
      <c r="O2394" s="7" t="s">
        <v>2243</v>
      </c>
      <c r="Q2394" s="10">
        <v>1139</v>
      </c>
      <c r="R2394" s="7" t="s">
        <v>5528</v>
      </c>
      <c r="S2394" s="11">
        <v>1</v>
      </c>
      <c r="T2394" s="12">
        <v>0</v>
      </c>
    </row>
    <row r="2395" spans="1:20" x14ac:dyDescent="0.25">
      <c r="A2395" s="7" t="s">
        <v>2239</v>
      </c>
      <c r="B2395" s="8" t="str">
        <f t="shared" si="74"/>
        <v>51221-FL-8</v>
      </c>
      <c r="C2395" s="7">
        <v>51221</v>
      </c>
      <c r="D2395" s="7" t="s">
        <v>293</v>
      </c>
      <c r="E2395" s="7" t="s">
        <v>2191</v>
      </c>
      <c r="F2395" s="7" t="s">
        <v>293</v>
      </c>
      <c r="G2395" s="7" t="s">
        <v>2395</v>
      </c>
      <c r="H2395" s="7" t="s">
        <v>211</v>
      </c>
      <c r="I2395" s="8">
        <v>1</v>
      </c>
      <c r="J2395" s="7" t="s">
        <v>2240</v>
      </c>
      <c r="K2395" s="9">
        <v>8</v>
      </c>
      <c r="L2395" t="str">
        <f t="shared" si="75"/>
        <v>FL-8</v>
      </c>
      <c r="M2395" s="7" t="s">
        <v>2241</v>
      </c>
      <c r="N2395" s="7" t="s">
        <v>2396</v>
      </c>
      <c r="O2395" s="7" t="s">
        <v>2243</v>
      </c>
      <c r="Q2395" s="10">
        <v>2134</v>
      </c>
      <c r="R2395" s="7" t="s">
        <v>5532</v>
      </c>
      <c r="S2395" s="11">
        <v>1</v>
      </c>
      <c r="T2395" s="12">
        <v>0</v>
      </c>
    </row>
    <row r="2396" spans="1:20" x14ac:dyDescent="0.25">
      <c r="A2396" s="7" t="s">
        <v>2239</v>
      </c>
      <c r="B2396" s="8" t="str">
        <f t="shared" si="74"/>
        <v>51221-FL-8</v>
      </c>
      <c r="C2396" s="7">
        <v>51221</v>
      </c>
      <c r="D2396" s="7" t="s">
        <v>293</v>
      </c>
      <c r="E2396" s="7" t="s">
        <v>2191</v>
      </c>
      <c r="F2396" s="7" t="s">
        <v>293</v>
      </c>
      <c r="G2396" s="7" t="s">
        <v>2395</v>
      </c>
      <c r="H2396" s="7" t="s">
        <v>211</v>
      </c>
      <c r="I2396" s="8">
        <v>1</v>
      </c>
      <c r="J2396" s="7" t="s">
        <v>2240</v>
      </c>
      <c r="K2396" s="9">
        <v>8</v>
      </c>
      <c r="L2396" t="str">
        <f t="shared" si="75"/>
        <v>FL-8</v>
      </c>
      <c r="M2396" s="7" t="s">
        <v>2241</v>
      </c>
      <c r="N2396" s="7" t="s">
        <v>2396</v>
      </c>
      <c r="O2396" s="7" t="s">
        <v>2243</v>
      </c>
      <c r="Q2396" s="10">
        <v>3139</v>
      </c>
      <c r="R2396" s="7" t="s">
        <v>5537</v>
      </c>
      <c r="S2396" s="11">
        <v>1</v>
      </c>
      <c r="T2396" s="12">
        <v>0</v>
      </c>
    </row>
    <row r="2397" spans="1:20" x14ac:dyDescent="0.25">
      <c r="A2397" s="7" t="s">
        <v>2239</v>
      </c>
      <c r="B2397" s="8" t="str">
        <f t="shared" si="74"/>
        <v>51221-FL-8</v>
      </c>
      <c r="C2397" s="7">
        <v>51221</v>
      </c>
      <c r="D2397" s="7" t="s">
        <v>293</v>
      </c>
      <c r="E2397" s="7" t="s">
        <v>2191</v>
      </c>
      <c r="F2397" s="7" t="s">
        <v>293</v>
      </c>
      <c r="G2397" s="7" t="s">
        <v>2395</v>
      </c>
      <c r="H2397" s="7" t="s">
        <v>211</v>
      </c>
      <c r="I2397" s="8">
        <v>1</v>
      </c>
      <c r="J2397" s="7" t="s">
        <v>2240</v>
      </c>
      <c r="K2397" s="9">
        <v>8</v>
      </c>
      <c r="L2397" t="str">
        <f t="shared" si="75"/>
        <v>FL-8</v>
      </c>
      <c r="M2397" s="7" t="s">
        <v>2241</v>
      </c>
      <c r="N2397" s="7" t="s">
        <v>2396</v>
      </c>
      <c r="O2397" s="7" t="s">
        <v>2243</v>
      </c>
      <c r="Q2397" s="10">
        <v>4134</v>
      </c>
      <c r="R2397" s="7" t="s">
        <v>5542</v>
      </c>
      <c r="S2397" s="11">
        <v>1</v>
      </c>
      <c r="T2397" s="12">
        <v>0</v>
      </c>
    </row>
    <row r="2398" spans="1:20" x14ac:dyDescent="0.25">
      <c r="A2398" s="7" t="s">
        <v>2239</v>
      </c>
      <c r="B2398" s="8" t="str">
        <f t="shared" si="74"/>
        <v>51221-FL-8</v>
      </c>
      <c r="C2398" s="7">
        <v>51221</v>
      </c>
      <c r="D2398" s="7" t="s">
        <v>293</v>
      </c>
      <c r="E2398" s="7" t="s">
        <v>2191</v>
      </c>
      <c r="F2398" s="7" t="s">
        <v>293</v>
      </c>
      <c r="G2398" s="7" t="s">
        <v>2395</v>
      </c>
      <c r="H2398" s="7" t="s">
        <v>211</v>
      </c>
      <c r="I2398" s="8">
        <v>1</v>
      </c>
      <c r="J2398" s="7" t="s">
        <v>2240</v>
      </c>
      <c r="K2398" s="9">
        <v>8</v>
      </c>
      <c r="L2398" t="str">
        <f t="shared" si="75"/>
        <v>FL-8</v>
      </c>
      <c r="M2398" s="7" t="s">
        <v>2241</v>
      </c>
      <c r="N2398" s="7" t="s">
        <v>2396</v>
      </c>
      <c r="O2398" s="7" t="s">
        <v>2243</v>
      </c>
      <c r="Q2398" s="10">
        <v>5139</v>
      </c>
      <c r="R2398" s="7" t="s">
        <v>5529</v>
      </c>
      <c r="S2398" s="11">
        <v>1</v>
      </c>
      <c r="T2398" s="12">
        <v>0</v>
      </c>
    </row>
    <row r="2399" spans="1:20" x14ac:dyDescent="0.25">
      <c r="A2399" s="7" t="s">
        <v>2239</v>
      </c>
      <c r="B2399" s="8" t="str">
        <f t="shared" si="74"/>
        <v>51221-FL-8</v>
      </c>
      <c r="C2399" s="7">
        <v>51221</v>
      </c>
      <c r="D2399" s="7" t="s">
        <v>293</v>
      </c>
      <c r="E2399" s="7" t="s">
        <v>2191</v>
      </c>
      <c r="F2399" s="7" t="s">
        <v>293</v>
      </c>
      <c r="G2399" s="7" t="s">
        <v>2395</v>
      </c>
      <c r="H2399" s="7" t="s">
        <v>211</v>
      </c>
      <c r="I2399" s="8">
        <v>1</v>
      </c>
      <c r="J2399" s="7" t="s">
        <v>2240</v>
      </c>
      <c r="K2399" s="9">
        <v>8</v>
      </c>
      <c r="L2399" t="str">
        <f t="shared" si="75"/>
        <v>FL-8</v>
      </c>
      <c r="M2399" s="7" t="s">
        <v>2241</v>
      </c>
      <c r="N2399" s="7" t="s">
        <v>2396</v>
      </c>
      <c r="O2399" s="7" t="s">
        <v>2243</v>
      </c>
      <c r="Q2399" s="10">
        <v>1139</v>
      </c>
      <c r="R2399" s="7" t="s">
        <v>5530</v>
      </c>
      <c r="S2399" s="11">
        <v>1</v>
      </c>
      <c r="T2399" s="12">
        <v>0</v>
      </c>
    </row>
    <row r="2400" spans="1:20" x14ac:dyDescent="0.25">
      <c r="A2400" s="7" t="s">
        <v>2239</v>
      </c>
      <c r="B2400" s="8" t="str">
        <f t="shared" si="74"/>
        <v>51221-FL-8</v>
      </c>
      <c r="C2400" s="7">
        <v>51221</v>
      </c>
      <c r="D2400" s="7" t="s">
        <v>293</v>
      </c>
      <c r="E2400" s="7" t="s">
        <v>2191</v>
      </c>
      <c r="F2400" s="7" t="s">
        <v>293</v>
      </c>
      <c r="G2400" s="7" t="s">
        <v>2395</v>
      </c>
      <c r="H2400" s="7" t="s">
        <v>211</v>
      </c>
      <c r="I2400" s="8">
        <v>1</v>
      </c>
      <c r="J2400" s="7" t="s">
        <v>2240</v>
      </c>
      <c r="K2400" s="9">
        <v>8</v>
      </c>
      <c r="L2400" t="str">
        <f t="shared" si="75"/>
        <v>FL-8</v>
      </c>
      <c r="M2400" s="7" t="s">
        <v>2241</v>
      </c>
      <c r="N2400" s="7" t="s">
        <v>2396</v>
      </c>
      <c r="O2400" s="7" t="s">
        <v>2243</v>
      </c>
      <c r="Q2400" s="10">
        <v>2134</v>
      </c>
      <c r="R2400" s="7" t="s">
        <v>5533</v>
      </c>
      <c r="S2400" s="11">
        <v>1</v>
      </c>
      <c r="T2400" s="12">
        <v>0</v>
      </c>
    </row>
    <row r="2401" spans="1:20" x14ac:dyDescent="0.25">
      <c r="A2401" s="7" t="s">
        <v>2239</v>
      </c>
      <c r="B2401" s="8" t="str">
        <f t="shared" si="74"/>
        <v>51221-FL-8</v>
      </c>
      <c r="C2401" s="7">
        <v>51221</v>
      </c>
      <c r="D2401" s="7" t="s">
        <v>293</v>
      </c>
      <c r="E2401" s="7" t="s">
        <v>2191</v>
      </c>
      <c r="F2401" s="7" t="s">
        <v>293</v>
      </c>
      <c r="G2401" s="7" t="s">
        <v>2395</v>
      </c>
      <c r="H2401" s="7" t="s">
        <v>211</v>
      </c>
      <c r="I2401" s="8">
        <v>1</v>
      </c>
      <c r="J2401" s="7" t="s">
        <v>2240</v>
      </c>
      <c r="K2401" s="9">
        <v>8</v>
      </c>
      <c r="L2401" t="str">
        <f t="shared" si="75"/>
        <v>FL-8</v>
      </c>
      <c r="M2401" s="7" t="s">
        <v>2241</v>
      </c>
      <c r="N2401" s="7" t="s">
        <v>2396</v>
      </c>
      <c r="O2401" s="7" t="s">
        <v>2243</v>
      </c>
      <c r="Q2401" s="10">
        <v>3139</v>
      </c>
      <c r="R2401" s="7" t="s">
        <v>5538</v>
      </c>
      <c r="S2401" s="11">
        <v>1</v>
      </c>
      <c r="T2401" s="12">
        <v>0</v>
      </c>
    </row>
    <row r="2402" spans="1:20" x14ac:dyDescent="0.25">
      <c r="A2402" s="7" t="s">
        <v>2239</v>
      </c>
      <c r="B2402" s="8" t="str">
        <f t="shared" si="74"/>
        <v>51221-FL-8</v>
      </c>
      <c r="C2402" s="7">
        <v>51221</v>
      </c>
      <c r="D2402" s="7" t="s">
        <v>293</v>
      </c>
      <c r="E2402" s="7" t="s">
        <v>2191</v>
      </c>
      <c r="F2402" s="7" t="s">
        <v>293</v>
      </c>
      <c r="G2402" s="7" t="s">
        <v>2395</v>
      </c>
      <c r="H2402" s="7" t="s">
        <v>211</v>
      </c>
      <c r="I2402" s="8">
        <v>1</v>
      </c>
      <c r="J2402" s="7" t="s">
        <v>2240</v>
      </c>
      <c r="K2402" s="9">
        <v>8</v>
      </c>
      <c r="L2402" t="str">
        <f t="shared" si="75"/>
        <v>FL-8</v>
      </c>
      <c r="M2402" s="7" t="s">
        <v>2241</v>
      </c>
      <c r="N2402" s="7" t="s">
        <v>2396</v>
      </c>
      <c r="O2402" s="7" t="s">
        <v>2243</v>
      </c>
      <c r="Q2402" s="10">
        <v>4134</v>
      </c>
      <c r="R2402" s="7" t="s">
        <v>5543</v>
      </c>
      <c r="S2402" s="11">
        <v>1</v>
      </c>
      <c r="T2402" s="12">
        <v>0</v>
      </c>
    </row>
    <row r="2403" spans="1:20" x14ac:dyDescent="0.25">
      <c r="A2403" s="7" t="s">
        <v>2239</v>
      </c>
      <c r="B2403" s="8" t="str">
        <f t="shared" si="74"/>
        <v>51221-FL-8</v>
      </c>
      <c r="C2403" s="7">
        <v>51221</v>
      </c>
      <c r="D2403" s="7" t="s">
        <v>293</v>
      </c>
      <c r="E2403" s="7" t="s">
        <v>2191</v>
      </c>
      <c r="F2403" s="7" t="s">
        <v>293</v>
      </c>
      <c r="G2403" s="7" t="s">
        <v>2395</v>
      </c>
      <c r="H2403" s="7" t="s">
        <v>211</v>
      </c>
      <c r="I2403" s="8">
        <v>1</v>
      </c>
      <c r="J2403" s="7" t="s">
        <v>2240</v>
      </c>
      <c r="K2403" s="9">
        <v>8</v>
      </c>
      <c r="L2403" t="str">
        <f t="shared" si="75"/>
        <v>FL-8</v>
      </c>
      <c r="M2403" s="7" t="s">
        <v>2241</v>
      </c>
      <c r="N2403" s="7" t="s">
        <v>2396</v>
      </c>
      <c r="O2403" s="7" t="s">
        <v>2243</v>
      </c>
      <c r="Q2403" s="10">
        <v>5139</v>
      </c>
      <c r="R2403" s="7" t="s">
        <v>5531</v>
      </c>
      <c r="S2403" s="11">
        <v>1</v>
      </c>
      <c r="T2403" s="12">
        <v>0</v>
      </c>
    </row>
    <row r="2404" spans="1:20" x14ac:dyDescent="0.25">
      <c r="A2404" s="7" t="s">
        <v>2239</v>
      </c>
      <c r="B2404" s="8" t="str">
        <f t="shared" si="74"/>
        <v>51221-FR-8</v>
      </c>
      <c r="C2404" s="7">
        <v>51221</v>
      </c>
      <c r="D2404" s="7" t="s">
        <v>293</v>
      </c>
      <c r="E2404" s="7" t="s">
        <v>2191</v>
      </c>
      <c r="F2404" s="7" t="s">
        <v>293</v>
      </c>
      <c r="G2404" s="7" t="s">
        <v>2395</v>
      </c>
      <c r="H2404" s="7" t="s">
        <v>211</v>
      </c>
      <c r="I2404" s="8">
        <v>2</v>
      </c>
      <c r="J2404" s="7" t="s">
        <v>2244</v>
      </c>
      <c r="K2404" s="9">
        <v>8</v>
      </c>
      <c r="L2404" t="str">
        <f t="shared" si="75"/>
        <v>FR-8</v>
      </c>
      <c r="M2404" s="7" t="s">
        <v>2241</v>
      </c>
      <c r="N2404" s="7" t="s">
        <v>2397</v>
      </c>
      <c r="O2404" s="7" t="s">
        <v>2243</v>
      </c>
      <c r="Q2404" s="10">
        <v>3744</v>
      </c>
      <c r="R2404" s="7" t="s">
        <v>5534</v>
      </c>
      <c r="S2404" s="11">
        <v>1</v>
      </c>
      <c r="T2404" s="12">
        <v>0</v>
      </c>
    </row>
    <row r="2405" spans="1:20" x14ac:dyDescent="0.25">
      <c r="A2405" s="7" t="s">
        <v>2239</v>
      </c>
      <c r="B2405" s="8" t="str">
        <f t="shared" si="74"/>
        <v>51221-FR-8</v>
      </c>
      <c r="C2405" s="7">
        <v>51221</v>
      </c>
      <c r="D2405" s="7" t="s">
        <v>293</v>
      </c>
      <c r="E2405" s="7" t="s">
        <v>2191</v>
      </c>
      <c r="F2405" s="7" t="s">
        <v>293</v>
      </c>
      <c r="G2405" s="7" t="s">
        <v>2395</v>
      </c>
      <c r="H2405" s="7" t="s">
        <v>211</v>
      </c>
      <c r="I2405" s="8">
        <v>2</v>
      </c>
      <c r="J2405" s="7" t="s">
        <v>2244</v>
      </c>
      <c r="K2405" s="9">
        <v>8</v>
      </c>
      <c r="L2405" t="str">
        <f t="shared" si="75"/>
        <v>FR-8</v>
      </c>
      <c r="M2405" s="7" t="s">
        <v>2241</v>
      </c>
      <c r="N2405" s="7" t="s">
        <v>2397</v>
      </c>
      <c r="O2405" s="7" t="s">
        <v>2243</v>
      </c>
      <c r="Q2405" s="10">
        <v>4744</v>
      </c>
      <c r="R2405" s="7" t="s">
        <v>5539</v>
      </c>
      <c r="S2405" s="11">
        <v>1</v>
      </c>
      <c r="T2405" s="12">
        <v>0</v>
      </c>
    </row>
    <row r="2406" spans="1:20" x14ac:dyDescent="0.25">
      <c r="A2406" s="7" t="s">
        <v>2239</v>
      </c>
      <c r="B2406" s="8" t="str">
        <f t="shared" si="74"/>
        <v>51221-FR-8</v>
      </c>
      <c r="C2406" s="7">
        <v>51221</v>
      </c>
      <c r="D2406" s="7" t="s">
        <v>293</v>
      </c>
      <c r="E2406" s="7" t="s">
        <v>2191</v>
      </c>
      <c r="F2406" s="7" t="s">
        <v>293</v>
      </c>
      <c r="G2406" s="7" t="s">
        <v>2395</v>
      </c>
      <c r="H2406" s="7" t="s">
        <v>211</v>
      </c>
      <c r="I2406" s="8">
        <v>2</v>
      </c>
      <c r="J2406" s="7" t="s">
        <v>2244</v>
      </c>
      <c r="K2406" s="9">
        <v>8</v>
      </c>
      <c r="L2406" t="str">
        <f t="shared" si="75"/>
        <v>FR-8</v>
      </c>
      <c r="M2406" s="7" t="s">
        <v>2241</v>
      </c>
      <c r="N2406" s="7" t="s">
        <v>2397</v>
      </c>
      <c r="O2406" s="7" t="s">
        <v>2243</v>
      </c>
      <c r="Q2406" s="10">
        <v>5714</v>
      </c>
      <c r="R2406" s="7" t="s">
        <v>5524</v>
      </c>
      <c r="S2406" s="11">
        <v>1</v>
      </c>
      <c r="T2406" s="12">
        <v>0</v>
      </c>
    </row>
    <row r="2407" spans="1:20" x14ac:dyDescent="0.25">
      <c r="A2407" s="7" t="s">
        <v>2239</v>
      </c>
      <c r="B2407" s="8" t="str">
        <f t="shared" si="74"/>
        <v>51221-FR-8</v>
      </c>
      <c r="C2407" s="7">
        <v>51221</v>
      </c>
      <c r="D2407" s="7" t="s">
        <v>293</v>
      </c>
      <c r="E2407" s="7" t="s">
        <v>2191</v>
      </c>
      <c r="F2407" s="7" t="s">
        <v>293</v>
      </c>
      <c r="G2407" s="7" t="s">
        <v>2395</v>
      </c>
      <c r="H2407" s="7" t="s">
        <v>211</v>
      </c>
      <c r="I2407" s="8">
        <v>2</v>
      </c>
      <c r="J2407" s="7" t="s">
        <v>2244</v>
      </c>
      <c r="K2407" s="9">
        <v>8</v>
      </c>
      <c r="L2407" t="str">
        <f t="shared" si="75"/>
        <v>FR-8</v>
      </c>
      <c r="M2407" s="7" t="s">
        <v>2241</v>
      </c>
      <c r="N2407" s="7" t="s">
        <v>2397</v>
      </c>
      <c r="O2407" s="7" t="s">
        <v>2243</v>
      </c>
      <c r="Q2407" s="10">
        <v>4744</v>
      </c>
      <c r="R2407" s="7" t="s">
        <v>5540</v>
      </c>
      <c r="S2407" s="11">
        <v>1</v>
      </c>
      <c r="T2407" s="12">
        <v>0</v>
      </c>
    </row>
    <row r="2408" spans="1:20" x14ac:dyDescent="0.25">
      <c r="A2408" s="7" t="s">
        <v>2239</v>
      </c>
      <c r="B2408" s="8" t="str">
        <f t="shared" si="74"/>
        <v>51221-FR-8</v>
      </c>
      <c r="C2408" s="7">
        <v>51221</v>
      </c>
      <c r="D2408" s="7" t="s">
        <v>293</v>
      </c>
      <c r="E2408" s="7" t="s">
        <v>2191</v>
      </c>
      <c r="F2408" s="7" t="s">
        <v>293</v>
      </c>
      <c r="G2408" s="7" t="s">
        <v>2395</v>
      </c>
      <c r="H2408" s="7" t="s">
        <v>211</v>
      </c>
      <c r="I2408" s="8">
        <v>2</v>
      </c>
      <c r="J2408" s="7" t="s">
        <v>2244</v>
      </c>
      <c r="K2408" s="9">
        <v>8</v>
      </c>
      <c r="L2408" t="str">
        <f t="shared" si="75"/>
        <v>FR-8</v>
      </c>
      <c r="M2408" s="7" t="s">
        <v>2241</v>
      </c>
      <c r="N2408" s="7" t="s">
        <v>2397</v>
      </c>
      <c r="O2408" s="7" t="s">
        <v>2243</v>
      </c>
      <c r="Q2408" s="10">
        <v>5129</v>
      </c>
      <c r="R2408" s="7" t="s">
        <v>5525</v>
      </c>
      <c r="S2408" s="11">
        <v>1</v>
      </c>
      <c r="T2408" s="12">
        <v>0</v>
      </c>
    </row>
    <row r="2409" spans="1:20" x14ac:dyDescent="0.25">
      <c r="A2409" s="7" t="s">
        <v>2239</v>
      </c>
      <c r="B2409" s="8" t="str">
        <f t="shared" si="74"/>
        <v>51221-FR-8</v>
      </c>
      <c r="C2409" s="7">
        <v>51221</v>
      </c>
      <c r="D2409" s="7" t="s">
        <v>293</v>
      </c>
      <c r="E2409" s="7" t="s">
        <v>2191</v>
      </c>
      <c r="F2409" s="7" t="s">
        <v>293</v>
      </c>
      <c r="G2409" s="7" t="s">
        <v>2395</v>
      </c>
      <c r="H2409" s="7" t="s">
        <v>211</v>
      </c>
      <c r="I2409" s="8">
        <v>2</v>
      </c>
      <c r="J2409" s="7" t="s">
        <v>2244</v>
      </c>
      <c r="K2409" s="9">
        <v>8</v>
      </c>
      <c r="L2409" t="str">
        <f t="shared" si="75"/>
        <v>FR-8</v>
      </c>
      <c r="M2409" s="7" t="s">
        <v>2241</v>
      </c>
      <c r="N2409" s="7" t="s">
        <v>2397</v>
      </c>
      <c r="O2409" s="7" t="s">
        <v>2243</v>
      </c>
      <c r="Q2409" s="10">
        <v>5714</v>
      </c>
      <c r="R2409" s="7" t="s">
        <v>5525</v>
      </c>
      <c r="S2409" s="11">
        <v>1</v>
      </c>
      <c r="T2409" s="12">
        <v>0</v>
      </c>
    </row>
    <row r="2410" spans="1:20" x14ac:dyDescent="0.25">
      <c r="A2410" s="7" t="s">
        <v>2239</v>
      </c>
      <c r="B2410" s="8" t="str">
        <f t="shared" si="74"/>
        <v>51221-FR-8</v>
      </c>
      <c r="C2410" s="7">
        <v>51221</v>
      </c>
      <c r="D2410" s="7" t="s">
        <v>293</v>
      </c>
      <c r="E2410" s="7" t="s">
        <v>2191</v>
      </c>
      <c r="F2410" s="7" t="s">
        <v>293</v>
      </c>
      <c r="G2410" s="7" t="s">
        <v>2395</v>
      </c>
      <c r="H2410" s="7" t="s">
        <v>211</v>
      </c>
      <c r="I2410" s="8">
        <v>2</v>
      </c>
      <c r="J2410" s="7" t="s">
        <v>2244</v>
      </c>
      <c r="K2410" s="9">
        <v>8</v>
      </c>
      <c r="L2410" t="str">
        <f t="shared" si="75"/>
        <v>FR-8</v>
      </c>
      <c r="M2410" s="7" t="s">
        <v>2241</v>
      </c>
      <c r="N2410" s="7" t="s">
        <v>2397</v>
      </c>
      <c r="O2410" s="7" t="s">
        <v>2243</v>
      </c>
      <c r="Q2410" s="10">
        <v>5714</v>
      </c>
      <c r="R2410" s="7" t="s">
        <v>5525</v>
      </c>
      <c r="S2410" s="11">
        <v>1</v>
      </c>
      <c r="T2410" s="12">
        <v>0</v>
      </c>
    </row>
    <row r="2411" spans="1:20" x14ac:dyDescent="0.25">
      <c r="A2411" s="7" t="s">
        <v>2239</v>
      </c>
      <c r="B2411" s="8" t="str">
        <f t="shared" si="74"/>
        <v>51221-FR-8</v>
      </c>
      <c r="C2411" s="7">
        <v>51221</v>
      </c>
      <c r="D2411" s="7" t="s">
        <v>293</v>
      </c>
      <c r="E2411" s="7" t="s">
        <v>2191</v>
      </c>
      <c r="F2411" s="7" t="s">
        <v>293</v>
      </c>
      <c r="G2411" s="7" t="s">
        <v>2395</v>
      </c>
      <c r="H2411" s="7" t="s">
        <v>211</v>
      </c>
      <c r="I2411" s="8">
        <v>2</v>
      </c>
      <c r="J2411" s="7" t="s">
        <v>2244</v>
      </c>
      <c r="K2411" s="9">
        <v>8</v>
      </c>
      <c r="L2411" t="str">
        <f t="shared" si="75"/>
        <v>FR-8</v>
      </c>
      <c r="M2411" s="7" t="s">
        <v>2241</v>
      </c>
      <c r="N2411" s="7" t="s">
        <v>2397</v>
      </c>
      <c r="O2411" s="7" t="s">
        <v>2243</v>
      </c>
      <c r="Q2411" s="10">
        <v>1714</v>
      </c>
      <c r="R2411" s="7" t="s">
        <v>5526</v>
      </c>
      <c r="S2411" s="11">
        <v>1</v>
      </c>
      <c r="T2411" s="12">
        <v>0</v>
      </c>
    </row>
    <row r="2412" spans="1:20" x14ac:dyDescent="0.25">
      <c r="A2412" s="7" t="s">
        <v>2239</v>
      </c>
      <c r="B2412" s="8" t="str">
        <f t="shared" si="74"/>
        <v>51221-FR-8</v>
      </c>
      <c r="C2412" s="7">
        <v>51221</v>
      </c>
      <c r="D2412" s="7" t="s">
        <v>293</v>
      </c>
      <c r="E2412" s="7" t="s">
        <v>2191</v>
      </c>
      <c r="F2412" s="7" t="s">
        <v>293</v>
      </c>
      <c r="G2412" s="7" t="s">
        <v>2395</v>
      </c>
      <c r="H2412" s="7" t="s">
        <v>211</v>
      </c>
      <c r="I2412" s="8">
        <v>2</v>
      </c>
      <c r="J2412" s="7" t="s">
        <v>2244</v>
      </c>
      <c r="K2412" s="9">
        <v>8</v>
      </c>
      <c r="L2412" t="str">
        <f t="shared" si="75"/>
        <v>FR-8</v>
      </c>
      <c r="M2412" s="7" t="s">
        <v>2241</v>
      </c>
      <c r="N2412" s="7" t="s">
        <v>2397</v>
      </c>
      <c r="O2412" s="7" t="s">
        <v>2243</v>
      </c>
      <c r="Q2412" s="10">
        <v>3744</v>
      </c>
      <c r="R2412" s="7" t="s">
        <v>5536</v>
      </c>
      <c r="S2412" s="11">
        <v>1</v>
      </c>
      <c r="T2412" s="12">
        <v>0</v>
      </c>
    </row>
    <row r="2413" spans="1:20" x14ac:dyDescent="0.25">
      <c r="A2413" s="7" t="s">
        <v>2239</v>
      </c>
      <c r="B2413" s="8" t="str">
        <f t="shared" si="74"/>
        <v>51221-FR-8</v>
      </c>
      <c r="C2413" s="7">
        <v>51221</v>
      </c>
      <c r="D2413" s="7" t="s">
        <v>293</v>
      </c>
      <c r="E2413" s="7" t="s">
        <v>2191</v>
      </c>
      <c r="F2413" s="7" t="s">
        <v>293</v>
      </c>
      <c r="G2413" s="7" t="s">
        <v>2395</v>
      </c>
      <c r="H2413" s="7" t="s">
        <v>211</v>
      </c>
      <c r="I2413" s="8">
        <v>2</v>
      </c>
      <c r="J2413" s="7" t="s">
        <v>2244</v>
      </c>
      <c r="K2413" s="9">
        <v>8</v>
      </c>
      <c r="L2413" t="str">
        <f t="shared" si="75"/>
        <v>FR-8</v>
      </c>
      <c r="M2413" s="7" t="s">
        <v>2241</v>
      </c>
      <c r="N2413" s="7" t="s">
        <v>2397</v>
      </c>
      <c r="O2413" s="7" t="s">
        <v>2243</v>
      </c>
      <c r="Q2413" s="10">
        <v>4744</v>
      </c>
      <c r="R2413" s="7" t="s">
        <v>5541</v>
      </c>
      <c r="S2413" s="11">
        <v>1</v>
      </c>
      <c r="T2413" s="12">
        <v>0</v>
      </c>
    </row>
    <row r="2414" spans="1:20" x14ac:dyDescent="0.25">
      <c r="A2414" s="7" t="s">
        <v>2239</v>
      </c>
      <c r="B2414" s="8" t="str">
        <f t="shared" si="74"/>
        <v>51221-FR-8</v>
      </c>
      <c r="C2414" s="7">
        <v>51221</v>
      </c>
      <c r="D2414" s="7" t="s">
        <v>293</v>
      </c>
      <c r="E2414" s="7" t="s">
        <v>2191</v>
      </c>
      <c r="F2414" s="7" t="s">
        <v>293</v>
      </c>
      <c r="G2414" s="7" t="s">
        <v>2395</v>
      </c>
      <c r="H2414" s="7" t="s">
        <v>211</v>
      </c>
      <c r="I2414" s="8">
        <v>2</v>
      </c>
      <c r="J2414" s="7" t="s">
        <v>2244</v>
      </c>
      <c r="K2414" s="9">
        <v>8</v>
      </c>
      <c r="L2414" t="str">
        <f t="shared" si="75"/>
        <v>FR-8</v>
      </c>
      <c r="M2414" s="7" t="s">
        <v>2241</v>
      </c>
      <c r="N2414" s="7" t="s">
        <v>2397</v>
      </c>
      <c r="O2414" s="7" t="s">
        <v>2243</v>
      </c>
      <c r="Q2414" s="10">
        <v>5714</v>
      </c>
      <c r="R2414" s="7" t="s">
        <v>5527</v>
      </c>
      <c r="S2414" s="11">
        <v>1</v>
      </c>
      <c r="T2414" s="12">
        <v>0</v>
      </c>
    </row>
    <row r="2415" spans="1:20" x14ac:dyDescent="0.25">
      <c r="A2415" s="7" t="s">
        <v>2239</v>
      </c>
      <c r="B2415" s="8" t="str">
        <f t="shared" si="74"/>
        <v>51221-FR-8</v>
      </c>
      <c r="C2415" s="7">
        <v>51221</v>
      </c>
      <c r="D2415" s="7" t="s">
        <v>293</v>
      </c>
      <c r="E2415" s="7" t="s">
        <v>2191</v>
      </c>
      <c r="F2415" s="7" t="s">
        <v>293</v>
      </c>
      <c r="G2415" s="7" t="s">
        <v>2395</v>
      </c>
      <c r="H2415" s="7" t="s">
        <v>211</v>
      </c>
      <c r="I2415" s="8">
        <v>2</v>
      </c>
      <c r="J2415" s="7" t="s">
        <v>2244</v>
      </c>
      <c r="K2415" s="9">
        <v>8</v>
      </c>
      <c r="L2415" t="str">
        <f t="shared" si="75"/>
        <v>FR-8</v>
      </c>
      <c r="M2415" s="7" t="s">
        <v>2241</v>
      </c>
      <c r="N2415" s="7" t="s">
        <v>2397</v>
      </c>
      <c r="O2415" s="7" t="s">
        <v>2243</v>
      </c>
      <c r="Q2415" s="10">
        <v>1714</v>
      </c>
      <c r="R2415" s="7" t="s">
        <v>5528</v>
      </c>
      <c r="S2415" s="11">
        <v>1</v>
      </c>
      <c r="T2415" s="12">
        <v>0</v>
      </c>
    </row>
    <row r="2416" spans="1:20" x14ac:dyDescent="0.25">
      <c r="A2416" s="7" t="s">
        <v>2239</v>
      </c>
      <c r="B2416" s="8" t="str">
        <f t="shared" si="74"/>
        <v>51221-FR-8</v>
      </c>
      <c r="C2416" s="7">
        <v>51221</v>
      </c>
      <c r="D2416" s="7" t="s">
        <v>293</v>
      </c>
      <c r="E2416" s="7" t="s">
        <v>2191</v>
      </c>
      <c r="F2416" s="7" t="s">
        <v>293</v>
      </c>
      <c r="G2416" s="7" t="s">
        <v>2395</v>
      </c>
      <c r="H2416" s="7" t="s">
        <v>211</v>
      </c>
      <c r="I2416" s="8">
        <v>2</v>
      </c>
      <c r="J2416" s="7" t="s">
        <v>2244</v>
      </c>
      <c r="K2416" s="9">
        <v>8</v>
      </c>
      <c r="L2416" t="str">
        <f t="shared" si="75"/>
        <v>FR-8</v>
      </c>
      <c r="M2416" s="7" t="s">
        <v>2241</v>
      </c>
      <c r="N2416" s="7" t="s">
        <v>2397</v>
      </c>
      <c r="O2416" s="7" t="s">
        <v>2243</v>
      </c>
      <c r="Q2416" s="10">
        <v>2744</v>
      </c>
      <c r="R2416" s="7" t="s">
        <v>5532</v>
      </c>
      <c r="S2416" s="11">
        <v>1</v>
      </c>
      <c r="T2416" s="12">
        <v>0</v>
      </c>
    </row>
    <row r="2417" spans="1:20" x14ac:dyDescent="0.25">
      <c r="A2417" s="7" t="s">
        <v>2239</v>
      </c>
      <c r="B2417" s="8" t="str">
        <f t="shared" si="74"/>
        <v>51221-FR-8</v>
      </c>
      <c r="C2417" s="7">
        <v>51221</v>
      </c>
      <c r="D2417" s="7" t="s">
        <v>293</v>
      </c>
      <c r="E2417" s="7" t="s">
        <v>2191</v>
      </c>
      <c r="F2417" s="7" t="s">
        <v>293</v>
      </c>
      <c r="G2417" s="7" t="s">
        <v>2395</v>
      </c>
      <c r="H2417" s="7" t="s">
        <v>211</v>
      </c>
      <c r="I2417" s="8">
        <v>2</v>
      </c>
      <c r="J2417" s="7" t="s">
        <v>2244</v>
      </c>
      <c r="K2417" s="9">
        <v>8</v>
      </c>
      <c r="L2417" t="str">
        <f t="shared" si="75"/>
        <v>FR-8</v>
      </c>
      <c r="M2417" s="7" t="s">
        <v>2241</v>
      </c>
      <c r="N2417" s="7" t="s">
        <v>2397</v>
      </c>
      <c r="O2417" s="7" t="s">
        <v>2243</v>
      </c>
      <c r="Q2417" s="10">
        <v>3744</v>
      </c>
      <c r="R2417" s="7" t="s">
        <v>5537</v>
      </c>
      <c r="S2417" s="11">
        <v>1</v>
      </c>
      <c r="T2417" s="12">
        <v>0</v>
      </c>
    </row>
    <row r="2418" spans="1:20" x14ac:dyDescent="0.25">
      <c r="A2418" s="7" t="s">
        <v>2239</v>
      </c>
      <c r="B2418" s="8" t="str">
        <f t="shared" si="74"/>
        <v>51221-FR-8</v>
      </c>
      <c r="C2418" s="7">
        <v>51221</v>
      </c>
      <c r="D2418" s="7" t="s">
        <v>293</v>
      </c>
      <c r="E2418" s="7" t="s">
        <v>2191</v>
      </c>
      <c r="F2418" s="7" t="s">
        <v>293</v>
      </c>
      <c r="G2418" s="7" t="s">
        <v>2395</v>
      </c>
      <c r="H2418" s="7" t="s">
        <v>211</v>
      </c>
      <c r="I2418" s="8">
        <v>2</v>
      </c>
      <c r="J2418" s="7" t="s">
        <v>2244</v>
      </c>
      <c r="K2418" s="9">
        <v>8</v>
      </c>
      <c r="L2418" t="str">
        <f t="shared" si="75"/>
        <v>FR-8</v>
      </c>
      <c r="M2418" s="7" t="s">
        <v>2241</v>
      </c>
      <c r="N2418" s="7" t="s">
        <v>2397</v>
      </c>
      <c r="O2418" s="7" t="s">
        <v>2243</v>
      </c>
      <c r="Q2418" s="10">
        <v>4744</v>
      </c>
      <c r="R2418" s="7" t="s">
        <v>5542</v>
      </c>
      <c r="S2418" s="11">
        <v>1</v>
      </c>
      <c r="T2418" s="12">
        <v>0</v>
      </c>
    </row>
    <row r="2419" spans="1:20" x14ac:dyDescent="0.25">
      <c r="A2419" s="7" t="s">
        <v>2239</v>
      </c>
      <c r="B2419" s="8" t="str">
        <f t="shared" si="74"/>
        <v>51221-FR-8</v>
      </c>
      <c r="C2419" s="7">
        <v>51221</v>
      </c>
      <c r="D2419" s="7" t="s">
        <v>293</v>
      </c>
      <c r="E2419" s="7" t="s">
        <v>2191</v>
      </c>
      <c r="F2419" s="7" t="s">
        <v>293</v>
      </c>
      <c r="G2419" s="7" t="s">
        <v>2395</v>
      </c>
      <c r="H2419" s="7" t="s">
        <v>211</v>
      </c>
      <c r="I2419" s="8">
        <v>2</v>
      </c>
      <c r="J2419" s="7" t="s">
        <v>2244</v>
      </c>
      <c r="K2419" s="9">
        <v>8</v>
      </c>
      <c r="L2419" t="str">
        <f t="shared" si="75"/>
        <v>FR-8</v>
      </c>
      <c r="M2419" s="7" t="s">
        <v>2241</v>
      </c>
      <c r="N2419" s="7" t="s">
        <v>2397</v>
      </c>
      <c r="O2419" s="7" t="s">
        <v>2243</v>
      </c>
      <c r="Q2419" s="10">
        <v>5714</v>
      </c>
      <c r="R2419" s="7" t="s">
        <v>5529</v>
      </c>
      <c r="S2419" s="11">
        <v>1</v>
      </c>
      <c r="T2419" s="12">
        <v>0</v>
      </c>
    </row>
    <row r="2420" spans="1:20" x14ac:dyDescent="0.25">
      <c r="A2420" s="7" t="s">
        <v>2239</v>
      </c>
      <c r="B2420" s="8" t="str">
        <f t="shared" si="74"/>
        <v>51221-FR-8</v>
      </c>
      <c r="C2420" s="7">
        <v>51221</v>
      </c>
      <c r="D2420" s="7" t="s">
        <v>293</v>
      </c>
      <c r="E2420" s="7" t="s">
        <v>2191</v>
      </c>
      <c r="F2420" s="7" t="s">
        <v>293</v>
      </c>
      <c r="G2420" s="7" t="s">
        <v>2395</v>
      </c>
      <c r="H2420" s="7" t="s">
        <v>211</v>
      </c>
      <c r="I2420" s="8">
        <v>2</v>
      </c>
      <c r="J2420" s="7" t="s">
        <v>2244</v>
      </c>
      <c r="K2420" s="9">
        <v>8</v>
      </c>
      <c r="L2420" t="str">
        <f t="shared" si="75"/>
        <v>FR-8</v>
      </c>
      <c r="M2420" s="7" t="s">
        <v>2241</v>
      </c>
      <c r="N2420" s="7" t="s">
        <v>2397</v>
      </c>
      <c r="O2420" s="7" t="s">
        <v>2243</v>
      </c>
      <c r="Q2420" s="10">
        <v>1714</v>
      </c>
      <c r="R2420" s="7" t="s">
        <v>5530</v>
      </c>
      <c r="S2420" s="11">
        <v>1</v>
      </c>
      <c r="T2420" s="12">
        <v>0</v>
      </c>
    </row>
    <row r="2421" spans="1:20" x14ac:dyDescent="0.25">
      <c r="A2421" s="7" t="s">
        <v>2239</v>
      </c>
      <c r="B2421" s="8" t="str">
        <f t="shared" si="74"/>
        <v>51221-FR-8</v>
      </c>
      <c r="C2421" s="7">
        <v>51221</v>
      </c>
      <c r="D2421" s="7" t="s">
        <v>293</v>
      </c>
      <c r="E2421" s="7" t="s">
        <v>2191</v>
      </c>
      <c r="F2421" s="7" t="s">
        <v>293</v>
      </c>
      <c r="G2421" s="7" t="s">
        <v>2395</v>
      </c>
      <c r="H2421" s="7" t="s">
        <v>211</v>
      </c>
      <c r="I2421" s="8">
        <v>2</v>
      </c>
      <c r="J2421" s="7" t="s">
        <v>2244</v>
      </c>
      <c r="K2421" s="9">
        <v>8</v>
      </c>
      <c r="L2421" t="str">
        <f t="shared" si="75"/>
        <v>FR-8</v>
      </c>
      <c r="M2421" s="7" t="s">
        <v>2241</v>
      </c>
      <c r="N2421" s="7" t="s">
        <v>2397</v>
      </c>
      <c r="O2421" s="7" t="s">
        <v>2243</v>
      </c>
      <c r="Q2421" s="10">
        <v>2744</v>
      </c>
      <c r="R2421" s="7" t="s">
        <v>5533</v>
      </c>
      <c r="S2421" s="11">
        <v>1</v>
      </c>
      <c r="T2421" s="12">
        <v>0</v>
      </c>
    </row>
    <row r="2422" spans="1:20" x14ac:dyDescent="0.25">
      <c r="A2422" s="7" t="s">
        <v>2239</v>
      </c>
      <c r="B2422" s="8" t="str">
        <f t="shared" si="74"/>
        <v>51221-FR-8</v>
      </c>
      <c r="C2422" s="7">
        <v>51221</v>
      </c>
      <c r="D2422" s="7" t="s">
        <v>293</v>
      </c>
      <c r="E2422" s="7" t="s">
        <v>2191</v>
      </c>
      <c r="F2422" s="7" t="s">
        <v>293</v>
      </c>
      <c r="G2422" s="7" t="s">
        <v>2395</v>
      </c>
      <c r="H2422" s="7" t="s">
        <v>211</v>
      </c>
      <c r="I2422" s="8">
        <v>2</v>
      </c>
      <c r="J2422" s="7" t="s">
        <v>2244</v>
      </c>
      <c r="K2422" s="9">
        <v>8</v>
      </c>
      <c r="L2422" t="str">
        <f t="shared" si="75"/>
        <v>FR-8</v>
      </c>
      <c r="M2422" s="7" t="s">
        <v>2241</v>
      </c>
      <c r="N2422" s="7" t="s">
        <v>2397</v>
      </c>
      <c r="O2422" s="7" t="s">
        <v>2243</v>
      </c>
      <c r="Q2422" s="10">
        <v>3744</v>
      </c>
      <c r="R2422" s="7" t="s">
        <v>5538</v>
      </c>
      <c r="S2422" s="11">
        <v>1</v>
      </c>
      <c r="T2422" s="12">
        <v>0</v>
      </c>
    </row>
    <row r="2423" spans="1:20" x14ac:dyDescent="0.25">
      <c r="A2423" s="7" t="s">
        <v>2239</v>
      </c>
      <c r="B2423" s="8" t="str">
        <f t="shared" si="74"/>
        <v>51221-FR-8</v>
      </c>
      <c r="C2423" s="7">
        <v>51221</v>
      </c>
      <c r="D2423" s="7" t="s">
        <v>293</v>
      </c>
      <c r="E2423" s="7" t="s">
        <v>2191</v>
      </c>
      <c r="F2423" s="7" t="s">
        <v>293</v>
      </c>
      <c r="G2423" s="7" t="s">
        <v>2395</v>
      </c>
      <c r="H2423" s="7" t="s">
        <v>211</v>
      </c>
      <c r="I2423" s="8">
        <v>2</v>
      </c>
      <c r="J2423" s="7" t="s">
        <v>2244</v>
      </c>
      <c r="K2423" s="9">
        <v>8</v>
      </c>
      <c r="L2423" t="str">
        <f t="shared" si="75"/>
        <v>FR-8</v>
      </c>
      <c r="M2423" s="7" t="s">
        <v>2241</v>
      </c>
      <c r="N2423" s="7" t="s">
        <v>2397</v>
      </c>
      <c r="O2423" s="7" t="s">
        <v>2243</v>
      </c>
      <c r="Q2423" s="10">
        <v>4744</v>
      </c>
      <c r="R2423" s="7" t="s">
        <v>5543</v>
      </c>
      <c r="S2423" s="11">
        <v>1</v>
      </c>
      <c r="T2423" s="12">
        <v>0</v>
      </c>
    </row>
    <row r="2424" spans="1:20" x14ac:dyDescent="0.25">
      <c r="A2424" s="7" t="s">
        <v>2239</v>
      </c>
      <c r="B2424" s="8" t="str">
        <f t="shared" si="74"/>
        <v>51221-FR-8</v>
      </c>
      <c r="C2424" s="7">
        <v>51221</v>
      </c>
      <c r="D2424" s="7" t="s">
        <v>293</v>
      </c>
      <c r="E2424" s="7" t="s">
        <v>2191</v>
      </c>
      <c r="F2424" s="7" t="s">
        <v>293</v>
      </c>
      <c r="G2424" s="7" t="s">
        <v>2395</v>
      </c>
      <c r="H2424" s="7" t="s">
        <v>211</v>
      </c>
      <c r="I2424" s="8">
        <v>2</v>
      </c>
      <c r="J2424" s="7" t="s">
        <v>2244</v>
      </c>
      <c r="K2424" s="9">
        <v>8</v>
      </c>
      <c r="L2424" t="str">
        <f t="shared" si="75"/>
        <v>FR-8</v>
      </c>
      <c r="M2424" s="7" t="s">
        <v>2241</v>
      </c>
      <c r="N2424" s="7" t="s">
        <v>2397</v>
      </c>
      <c r="O2424" s="7" t="s">
        <v>2243</v>
      </c>
      <c r="Q2424" s="10">
        <v>5714</v>
      </c>
      <c r="R2424" s="7" t="s">
        <v>5531</v>
      </c>
      <c r="S2424" s="11">
        <v>1</v>
      </c>
      <c r="T2424" s="12">
        <v>0</v>
      </c>
    </row>
    <row r="2425" spans="1:20" x14ac:dyDescent="0.25">
      <c r="A2425" s="7" t="s">
        <v>2239</v>
      </c>
      <c r="B2425" s="8" t="str">
        <f t="shared" si="74"/>
        <v>51222-FL-8</v>
      </c>
      <c r="C2425" s="7">
        <v>51222</v>
      </c>
      <c r="D2425" s="7" t="s">
        <v>696</v>
      </c>
      <c r="E2425" s="7" t="s">
        <v>2191</v>
      </c>
      <c r="F2425" s="7" t="s">
        <v>696</v>
      </c>
      <c r="G2425" s="7" t="s">
        <v>699</v>
      </c>
      <c r="H2425" s="7" t="s">
        <v>103</v>
      </c>
      <c r="I2425" s="8">
        <v>1</v>
      </c>
      <c r="J2425" s="7" t="s">
        <v>2240</v>
      </c>
      <c r="K2425" s="9">
        <v>8</v>
      </c>
      <c r="L2425" t="str">
        <f t="shared" si="75"/>
        <v>FL-8</v>
      </c>
      <c r="M2425" s="7" t="s">
        <v>2241</v>
      </c>
      <c r="N2425" s="7" t="s">
        <v>2398</v>
      </c>
      <c r="O2425" s="7" t="s">
        <v>2243</v>
      </c>
      <c r="Q2425" s="10">
        <v>3127</v>
      </c>
      <c r="R2425" s="7" t="s">
        <v>5534</v>
      </c>
      <c r="S2425" s="11">
        <v>1</v>
      </c>
      <c r="T2425" s="12">
        <v>0</v>
      </c>
    </row>
    <row r="2426" spans="1:20" x14ac:dyDescent="0.25">
      <c r="A2426" s="7" t="s">
        <v>2239</v>
      </c>
      <c r="B2426" s="8" t="str">
        <f t="shared" si="74"/>
        <v>51222-FL-8</v>
      </c>
      <c r="C2426" s="7">
        <v>51222</v>
      </c>
      <c r="D2426" s="7" t="s">
        <v>696</v>
      </c>
      <c r="E2426" s="7" t="s">
        <v>2191</v>
      </c>
      <c r="F2426" s="7" t="s">
        <v>696</v>
      </c>
      <c r="G2426" s="7" t="s">
        <v>699</v>
      </c>
      <c r="H2426" s="7" t="s">
        <v>103</v>
      </c>
      <c r="I2426" s="8">
        <v>1</v>
      </c>
      <c r="J2426" s="7" t="s">
        <v>2240</v>
      </c>
      <c r="K2426" s="9">
        <v>8</v>
      </c>
      <c r="L2426" t="str">
        <f t="shared" si="75"/>
        <v>FL-8</v>
      </c>
      <c r="M2426" s="7" t="s">
        <v>2241</v>
      </c>
      <c r="N2426" s="7" t="s">
        <v>2398</v>
      </c>
      <c r="O2426" s="7" t="s">
        <v>2243</v>
      </c>
      <c r="Q2426" s="10">
        <v>5136</v>
      </c>
      <c r="R2426" s="7" t="s">
        <v>5539</v>
      </c>
      <c r="S2426" s="11">
        <v>1</v>
      </c>
      <c r="T2426" s="12">
        <v>0</v>
      </c>
    </row>
    <row r="2427" spans="1:20" x14ac:dyDescent="0.25">
      <c r="A2427" s="7" t="s">
        <v>2239</v>
      </c>
      <c r="B2427" s="8" t="str">
        <f t="shared" si="74"/>
        <v>51222-FL-8</v>
      </c>
      <c r="C2427" s="7">
        <v>51222</v>
      </c>
      <c r="D2427" s="7" t="s">
        <v>696</v>
      </c>
      <c r="E2427" s="7" t="s">
        <v>2191</v>
      </c>
      <c r="F2427" s="7" t="s">
        <v>696</v>
      </c>
      <c r="G2427" s="7" t="s">
        <v>699</v>
      </c>
      <c r="H2427" s="7" t="s">
        <v>103</v>
      </c>
      <c r="I2427" s="8">
        <v>1</v>
      </c>
      <c r="J2427" s="7" t="s">
        <v>2240</v>
      </c>
      <c r="K2427" s="9">
        <v>8</v>
      </c>
      <c r="L2427" t="str">
        <f t="shared" si="75"/>
        <v>FL-8</v>
      </c>
      <c r="M2427" s="7" t="s">
        <v>2241</v>
      </c>
      <c r="N2427" s="7" t="s">
        <v>2398</v>
      </c>
      <c r="O2427" s="7" t="s">
        <v>2243</v>
      </c>
      <c r="Q2427" s="10">
        <v>3127</v>
      </c>
      <c r="R2427" s="7" t="s">
        <v>5535</v>
      </c>
      <c r="S2427" s="11">
        <v>1</v>
      </c>
      <c r="T2427" s="12">
        <v>0</v>
      </c>
    </row>
    <row r="2428" spans="1:20" x14ac:dyDescent="0.25">
      <c r="A2428" s="7" t="s">
        <v>2239</v>
      </c>
      <c r="B2428" s="8" t="str">
        <f t="shared" si="74"/>
        <v>51222-FL-8</v>
      </c>
      <c r="C2428" s="7">
        <v>51222</v>
      </c>
      <c r="D2428" s="7" t="s">
        <v>696</v>
      </c>
      <c r="E2428" s="7" t="s">
        <v>2191</v>
      </c>
      <c r="F2428" s="7" t="s">
        <v>696</v>
      </c>
      <c r="G2428" s="7" t="s">
        <v>699</v>
      </c>
      <c r="H2428" s="7" t="s">
        <v>103</v>
      </c>
      <c r="I2428" s="8">
        <v>1</v>
      </c>
      <c r="J2428" s="7" t="s">
        <v>2240</v>
      </c>
      <c r="K2428" s="9">
        <v>8</v>
      </c>
      <c r="L2428" t="str">
        <f t="shared" si="75"/>
        <v>FL-8</v>
      </c>
      <c r="M2428" s="7" t="s">
        <v>2241</v>
      </c>
      <c r="N2428" s="7" t="s">
        <v>2398</v>
      </c>
      <c r="O2428" s="7" t="s">
        <v>2243</v>
      </c>
      <c r="Q2428" s="10">
        <v>5136</v>
      </c>
      <c r="R2428" s="7" t="s">
        <v>5525</v>
      </c>
      <c r="S2428" s="11">
        <v>1</v>
      </c>
      <c r="T2428" s="12">
        <v>0</v>
      </c>
    </row>
    <row r="2429" spans="1:20" x14ac:dyDescent="0.25">
      <c r="A2429" s="7" t="s">
        <v>2239</v>
      </c>
      <c r="B2429" s="8" t="str">
        <f t="shared" si="74"/>
        <v>51222-FL-8</v>
      </c>
      <c r="C2429" s="7">
        <v>51222</v>
      </c>
      <c r="D2429" s="7" t="s">
        <v>696</v>
      </c>
      <c r="E2429" s="7" t="s">
        <v>2191</v>
      </c>
      <c r="F2429" s="7" t="s">
        <v>696</v>
      </c>
      <c r="G2429" s="7" t="s">
        <v>699</v>
      </c>
      <c r="H2429" s="7" t="s">
        <v>103</v>
      </c>
      <c r="I2429" s="8">
        <v>1</v>
      </c>
      <c r="J2429" s="7" t="s">
        <v>2240</v>
      </c>
      <c r="K2429" s="9">
        <v>8</v>
      </c>
      <c r="L2429" t="str">
        <f t="shared" si="75"/>
        <v>FL-8</v>
      </c>
      <c r="M2429" s="7" t="s">
        <v>2241</v>
      </c>
      <c r="N2429" s="7" t="s">
        <v>2398</v>
      </c>
      <c r="O2429" s="7" t="s">
        <v>2243</v>
      </c>
      <c r="Q2429" s="10">
        <v>1136</v>
      </c>
      <c r="R2429" s="7" t="s">
        <v>5526</v>
      </c>
      <c r="S2429" s="11">
        <v>1</v>
      </c>
      <c r="T2429" s="12">
        <v>0</v>
      </c>
    </row>
    <row r="2430" spans="1:20" x14ac:dyDescent="0.25">
      <c r="A2430" s="7" t="s">
        <v>2239</v>
      </c>
      <c r="B2430" s="8" t="str">
        <f t="shared" si="74"/>
        <v>51222-FL-8</v>
      </c>
      <c r="C2430" s="7">
        <v>51222</v>
      </c>
      <c r="D2430" s="7" t="s">
        <v>696</v>
      </c>
      <c r="E2430" s="7" t="s">
        <v>2191</v>
      </c>
      <c r="F2430" s="7" t="s">
        <v>696</v>
      </c>
      <c r="G2430" s="7" t="s">
        <v>699</v>
      </c>
      <c r="H2430" s="7" t="s">
        <v>103</v>
      </c>
      <c r="I2430" s="8">
        <v>1</v>
      </c>
      <c r="J2430" s="7" t="s">
        <v>2240</v>
      </c>
      <c r="K2430" s="9">
        <v>8</v>
      </c>
      <c r="L2430" t="str">
        <f t="shared" si="75"/>
        <v>FL-8</v>
      </c>
      <c r="M2430" s="7" t="s">
        <v>2241</v>
      </c>
      <c r="N2430" s="7" t="s">
        <v>2398</v>
      </c>
      <c r="O2430" s="7" t="s">
        <v>2243</v>
      </c>
      <c r="Q2430" s="10">
        <v>3127</v>
      </c>
      <c r="R2430" s="7" t="s">
        <v>5536</v>
      </c>
      <c r="S2430" s="11">
        <v>1</v>
      </c>
      <c r="T2430" s="12">
        <v>0</v>
      </c>
    </row>
    <row r="2431" spans="1:20" x14ac:dyDescent="0.25">
      <c r="A2431" s="7" t="s">
        <v>2239</v>
      </c>
      <c r="B2431" s="8" t="str">
        <f t="shared" si="74"/>
        <v>51222-FL-8</v>
      </c>
      <c r="C2431" s="7">
        <v>51222</v>
      </c>
      <c r="D2431" s="7" t="s">
        <v>696</v>
      </c>
      <c r="E2431" s="7" t="s">
        <v>2191</v>
      </c>
      <c r="F2431" s="7" t="s">
        <v>696</v>
      </c>
      <c r="G2431" s="7" t="s">
        <v>699</v>
      </c>
      <c r="H2431" s="7" t="s">
        <v>103</v>
      </c>
      <c r="I2431" s="8">
        <v>1</v>
      </c>
      <c r="J2431" s="7" t="s">
        <v>2240</v>
      </c>
      <c r="K2431" s="9">
        <v>8</v>
      </c>
      <c r="L2431" t="str">
        <f t="shared" si="75"/>
        <v>FL-8</v>
      </c>
      <c r="M2431" s="7" t="s">
        <v>2241</v>
      </c>
      <c r="N2431" s="7" t="s">
        <v>2398</v>
      </c>
      <c r="O2431" s="7" t="s">
        <v>2243</v>
      </c>
      <c r="Q2431" s="10">
        <v>5136</v>
      </c>
      <c r="R2431" s="7" t="s">
        <v>5527</v>
      </c>
      <c r="S2431" s="11">
        <v>1</v>
      </c>
      <c r="T2431" s="12">
        <v>0</v>
      </c>
    </row>
    <row r="2432" spans="1:20" x14ac:dyDescent="0.25">
      <c r="A2432" s="7" t="s">
        <v>2239</v>
      </c>
      <c r="B2432" s="8" t="str">
        <f t="shared" si="74"/>
        <v>51222-FL-8</v>
      </c>
      <c r="C2432" s="7">
        <v>51222</v>
      </c>
      <c r="D2432" s="7" t="s">
        <v>696</v>
      </c>
      <c r="E2432" s="7" t="s">
        <v>2191</v>
      </c>
      <c r="F2432" s="7" t="s">
        <v>696</v>
      </c>
      <c r="G2432" s="7" t="s">
        <v>699</v>
      </c>
      <c r="H2432" s="7" t="s">
        <v>103</v>
      </c>
      <c r="I2432" s="8">
        <v>1</v>
      </c>
      <c r="J2432" s="7" t="s">
        <v>2240</v>
      </c>
      <c r="K2432" s="9">
        <v>8</v>
      </c>
      <c r="L2432" t="str">
        <f t="shared" si="75"/>
        <v>FL-8</v>
      </c>
      <c r="M2432" s="7" t="s">
        <v>2241</v>
      </c>
      <c r="N2432" s="7" t="s">
        <v>2398</v>
      </c>
      <c r="O2432" s="7" t="s">
        <v>2243</v>
      </c>
      <c r="Q2432" s="10">
        <v>1136</v>
      </c>
      <c r="R2432" s="7" t="s">
        <v>5528</v>
      </c>
      <c r="S2432" s="11">
        <v>1</v>
      </c>
      <c r="T2432" s="12">
        <v>0</v>
      </c>
    </row>
    <row r="2433" spans="1:20" x14ac:dyDescent="0.25">
      <c r="A2433" s="7" t="s">
        <v>2239</v>
      </c>
      <c r="B2433" s="8" t="str">
        <f t="shared" si="74"/>
        <v>51222-FL-8</v>
      </c>
      <c r="C2433" s="7">
        <v>51222</v>
      </c>
      <c r="D2433" s="7" t="s">
        <v>696</v>
      </c>
      <c r="E2433" s="7" t="s">
        <v>2191</v>
      </c>
      <c r="F2433" s="7" t="s">
        <v>696</v>
      </c>
      <c r="G2433" s="7" t="s">
        <v>699</v>
      </c>
      <c r="H2433" s="7" t="s">
        <v>103</v>
      </c>
      <c r="I2433" s="8">
        <v>1</v>
      </c>
      <c r="J2433" s="7" t="s">
        <v>2240</v>
      </c>
      <c r="K2433" s="9">
        <v>8</v>
      </c>
      <c r="L2433" t="str">
        <f t="shared" si="75"/>
        <v>FL-8</v>
      </c>
      <c r="M2433" s="7" t="s">
        <v>2241</v>
      </c>
      <c r="N2433" s="7" t="s">
        <v>2398</v>
      </c>
      <c r="O2433" s="7" t="s">
        <v>2243</v>
      </c>
      <c r="Q2433" s="10">
        <v>3127</v>
      </c>
      <c r="R2433" s="7" t="s">
        <v>5537</v>
      </c>
      <c r="S2433" s="11">
        <v>1</v>
      </c>
      <c r="T2433" s="12">
        <v>0</v>
      </c>
    </row>
    <row r="2434" spans="1:20" x14ac:dyDescent="0.25">
      <c r="A2434" s="7" t="s">
        <v>2239</v>
      </c>
      <c r="B2434" s="8" t="str">
        <f t="shared" si="74"/>
        <v>51222-FL-8</v>
      </c>
      <c r="C2434" s="7">
        <v>51222</v>
      </c>
      <c r="D2434" s="7" t="s">
        <v>696</v>
      </c>
      <c r="E2434" s="7" t="s">
        <v>2191</v>
      </c>
      <c r="F2434" s="7" t="s">
        <v>696</v>
      </c>
      <c r="G2434" s="7" t="s">
        <v>699</v>
      </c>
      <c r="H2434" s="7" t="s">
        <v>103</v>
      </c>
      <c r="I2434" s="8">
        <v>1</v>
      </c>
      <c r="J2434" s="7" t="s">
        <v>2240</v>
      </c>
      <c r="K2434" s="9">
        <v>8</v>
      </c>
      <c r="L2434" t="str">
        <f t="shared" si="75"/>
        <v>FL-8</v>
      </c>
      <c r="M2434" s="7" t="s">
        <v>2241</v>
      </c>
      <c r="N2434" s="7" t="s">
        <v>2398</v>
      </c>
      <c r="O2434" s="7" t="s">
        <v>2243</v>
      </c>
      <c r="Q2434" s="10">
        <v>5136</v>
      </c>
      <c r="R2434" s="7" t="s">
        <v>5529</v>
      </c>
      <c r="S2434" s="11">
        <v>1</v>
      </c>
      <c r="T2434" s="12">
        <v>0</v>
      </c>
    </row>
    <row r="2435" spans="1:20" x14ac:dyDescent="0.25">
      <c r="A2435" s="7" t="s">
        <v>2239</v>
      </c>
      <c r="B2435" s="8" t="str">
        <f t="shared" ref="B2435:B2498" si="76">C2435&amp;"-"&amp;L2435</f>
        <v>51222-FL-8</v>
      </c>
      <c r="C2435" s="7">
        <v>51222</v>
      </c>
      <c r="D2435" s="7" t="s">
        <v>696</v>
      </c>
      <c r="E2435" s="7" t="s">
        <v>2191</v>
      </c>
      <c r="F2435" s="7" t="s">
        <v>696</v>
      </c>
      <c r="G2435" s="7" t="s">
        <v>699</v>
      </c>
      <c r="H2435" s="7" t="s">
        <v>103</v>
      </c>
      <c r="I2435" s="8">
        <v>1</v>
      </c>
      <c r="J2435" s="7" t="s">
        <v>2240</v>
      </c>
      <c r="K2435" s="9">
        <v>8</v>
      </c>
      <c r="L2435" t="str">
        <f t="shared" ref="L2435:L2498" si="77">J2435&amp;"-"&amp;K2435</f>
        <v>FL-8</v>
      </c>
      <c r="M2435" s="7" t="s">
        <v>2241</v>
      </c>
      <c r="N2435" s="7" t="s">
        <v>2398</v>
      </c>
      <c r="O2435" s="7" t="s">
        <v>2243</v>
      </c>
      <c r="Q2435" s="10">
        <v>1136</v>
      </c>
      <c r="R2435" s="7" t="s">
        <v>5530</v>
      </c>
      <c r="S2435" s="11">
        <v>1</v>
      </c>
      <c r="T2435" s="12">
        <v>0</v>
      </c>
    </row>
    <row r="2436" spans="1:20" x14ac:dyDescent="0.25">
      <c r="A2436" s="7" t="s">
        <v>2239</v>
      </c>
      <c r="B2436" s="8" t="str">
        <f t="shared" si="76"/>
        <v>51222-FL-8</v>
      </c>
      <c r="C2436" s="7">
        <v>51222</v>
      </c>
      <c r="D2436" s="7" t="s">
        <v>696</v>
      </c>
      <c r="E2436" s="7" t="s">
        <v>2191</v>
      </c>
      <c r="F2436" s="7" t="s">
        <v>696</v>
      </c>
      <c r="G2436" s="7" t="s">
        <v>699</v>
      </c>
      <c r="H2436" s="7" t="s">
        <v>103</v>
      </c>
      <c r="I2436" s="8">
        <v>1</v>
      </c>
      <c r="J2436" s="7" t="s">
        <v>2240</v>
      </c>
      <c r="K2436" s="9">
        <v>8</v>
      </c>
      <c r="L2436" t="str">
        <f t="shared" si="77"/>
        <v>FL-8</v>
      </c>
      <c r="M2436" s="7" t="s">
        <v>2241</v>
      </c>
      <c r="N2436" s="7" t="s">
        <v>2398</v>
      </c>
      <c r="O2436" s="7" t="s">
        <v>2243</v>
      </c>
      <c r="Q2436" s="10">
        <v>3127</v>
      </c>
      <c r="R2436" s="7" t="s">
        <v>5538</v>
      </c>
      <c r="S2436" s="11">
        <v>1</v>
      </c>
      <c r="T2436" s="12">
        <v>0</v>
      </c>
    </row>
    <row r="2437" spans="1:20" x14ac:dyDescent="0.25">
      <c r="A2437" s="7" t="s">
        <v>2239</v>
      </c>
      <c r="B2437" s="8" t="str">
        <f t="shared" si="76"/>
        <v>51222-FL-8</v>
      </c>
      <c r="C2437" s="7">
        <v>51222</v>
      </c>
      <c r="D2437" s="7" t="s">
        <v>696</v>
      </c>
      <c r="E2437" s="7" t="s">
        <v>2191</v>
      </c>
      <c r="F2437" s="7" t="s">
        <v>696</v>
      </c>
      <c r="G2437" s="7" t="s">
        <v>699</v>
      </c>
      <c r="H2437" s="7" t="s">
        <v>103</v>
      </c>
      <c r="I2437" s="8">
        <v>1</v>
      </c>
      <c r="J2437" s="7" t="s">
        <v>2240</v>
      </c>
      <c r="K2437" s="9">
        <v>8</v>
      </c>
      <c r="L2437" t="str">
        <f t="shared" si="77"/>
        <v>FL-8</v>
      </c>
      <c r="M2437" s="7" t="s">
        <v>2241</v>
      </c>
      <c r="N2437" s="7" t="s">
        <v>2398</v>
      </c>
      <c r="O2437" s="7" t="s">
        <v>2243</v>
      </c>
      <c r="Q2437" s="10">
        <v>5136</v>
      </c>
      <c r="R2437" s="7" t="s">
        <v>5531</v>
      </c>
      <c r="S2437" s="11">
        <v>1</v>
      </c>
      <c r="T2437" s="12">
        <v>0</v>
      </c>
    </row>
    <row r="2438" spans="1:20" x14ac:dyDescent="0.25">
      <c r="A2438" s="7" t="s">
        <v>2239</v>
      </c>
      <c r="B2438" s="8" t="str">
        <f t="shared" si="76"/>
        <v>51222-FR-8</v>
      </c>
      <c r="C2438" s="7">
        <v>51222</v>
      </c>
      <c r="D2438" s="7" t="s">
        <v>696</v>
      </c>
      <c r="E2438" s="7" t="s">
        <v>2191</v>
      </c>
      <c r="F2438" s="7" t="s">
        <v>696</v>
      </c>
      <c r="G2438" s="7" t="s">
        <v>699</v>
      </c>
      <c r="H2438" s="7" t="s">
        <v>103</v>
      </c>
      <c r="I2438" s="8">
        <v>2</v>
      </c>
      <c r="J2438" s="7" t="s">
        <v>2244</v>
      </c>
      <c r="K2438" s="9">
        <v>8</v>
      </c>
      <c r="L2438" t="str">
        <f t="shared" si="77"/>
        <v>FR-8</v>
      </c>
      <c r="M2438" s="7" t="s">
        <v>2241</v>
      </c>
      <c r="N2438" s="7" t="s">
        <v>2399</v>
      </c>
      <c r="O2438" s="7" t="s">
        <v>2243</v>
      </c>
      <c r="Q2438" s="10">
        <v>3747</v>
      </c>
      <c r="R2438" s="7" t="s">
        <v>5534</v>
      </c>
      <c r="S2438" s="11">
        <v>1</v>
      </c>
      <c r="T2438" s="12">
        <v>0</v>
      </c>
    </row>
    <row r="2439" spans="1:20" x14ac:dyDescent="0.25">
      <c r="A2439" s="7" t="s">
        <v>2239</v>
      </c>
      <c r="B2439" s="8" t="str">
        <f t="shared" si="76"/>
        <v>51222-FR-8</v>
      </c>
      <c r="C2439" s="7">
        <v>51222</v>
      </c>
      <c r="D2439" s="7" t="s">
        <v>696</v>
      </c>
      <c r="E2439" s="7" t="s">
        <v>2191</v>
      </c>
      <c r="F2439" s="7" t="s">
        <v>696</v>
      </c>
      <c r="G2439" s="7" t="s">
        <v>699</v>
      </c>
      <c r="H2439" s="7" t="s">
        <v>103</v>
      </c>
      <c r="I2439" s="8">
        <v>2</v>
      </c>
      <c r="J2439" s="7" t="s">
        <v>2244</v>
      </c>
      <c r="K2439" s="9">
        <v>8</v>
      </c>
      <c r="L2439" t="str">
        <f t="shared" si="77"/>
        <v>FR-8</v>
      </c>
      <c r="M2439" s="7" t="s">
        <v>2241</v>
      </c>
      <c r="N2439" s="7" t="s">
        <v>2399</v>
      </c>
      <c r="O2439" s="7" t="s">
        <v>2243</v>
      </c>
      <c r="Q2439" s="10">
        <v>5747</v>
      </c>
      <c r="R2439" s="7" t="s">
        <v>5524</v>
      </c>
      <c r="S2439" s="11">
        <v>1</v>
      </c>
      <c r="T2439" s="12">
        <v>0</v>
      </c>
    </row>
    <row r="2440" spans="1:20" x14ac:dyDescent="0.25">
      <c r="A2440" s="7" t="s">
        <v>2239</v>
      </c>
      <c r="B2440" s="8" t="str">
        <f t="shared" si="76"/>
        <v>51222-FR-8</v>
      </c>
      <c r="C2440" s="7">
        <v>51222</v>
      </c>
      <c r="D2440" s="7" t="s">
        <v>696</v>
      </c>
      <c r="E2440" s="7" t="s">
        <v>2191</v>
      </c>
      <c r="F2440" s="7" t="s">
        <v>696</v>
      </c>
      <c r="G2440" s="7" t="s">
        <v>699</v>
      </c>
      <c r="H2440" s="7" t="s">
        <v>103</v>
      </c>
      <c r="I2440" s="8">
        <v>2</v>
      </c>
      <c r="J2440" s="7" t="s">
        <v>2244</v>
      </c>
      <c r="K2440" s="9">
        <v>8</v>
      </c>
      <c r="L2440" t="str">
        <f t="shared" si="77"/>
        <v>FR-8</v>
      </c>
      <c r="M2440" s="7" t="s">
        <v>2241</v>
      </c>
      <c r="N2440" s="7" t="s">
        <v>2399</v>
      </c>
      <c r="O2440" s="7" t="s">
        <v>2243</v>
      </c>
      <c r="Q2440" s="10">
        <v>3747</v>
      </c>
      <c r="R2440" s="7" t="s">
        <v>5535</v>
      </c>
      <c r="S2440" s="11">
        <v>1</v>
      </c>
      <c r="T2440" s="12">
        <v>0</v>
      </c>
    </row>
    <row r="2441" spans="1:20" x14ac:dyDescent="0.25">
      <c r="A2441" s="7" t="s">
        <v>2239</v>
      </c>
      <c r="B2441" s="8" t="str">
        <f t="shared" si="76"/>
        <v>51222-FR-8</v>
      </c>
      <c r="C2441" s="7">
        <v>51222</v>
      </c>
      <c r="D2441" s="7" t="s">
        <v>696</v>
      </c>
      <c r="E2441" s="7" t="s">
        <v>2191</v>
      </c>
      <c r="F2441" s="7" t="s">
        <v>696</v>
      </c>
      <c r="G2441" s="7" t="s">
        <v>699</v>
      </c>
      <c r="H2441" s="7" t="s">
        <v>103</v>
      </c>
      <c r="I2441" s="8">
        <v>2</v>
      </c>
      <c r="J2441" s="7" t="s">
        <v>2244</v>
      </c>
      <c r="K2441" s="9">
        <v>8</v>
      </c>
      <c r="L2441" t="str">
        <f t="shared" si="77"/>
        <v>FR-8</v>
      </c>
      <c r="M2441" s="7" t="s">
        <v>2241</v>
      </c>
      <c r="N2441" s="7" t="s">
        <v>2399</v>
      </c>
      <c r="O2441" s="7" t="s">
        <v>2243</v>
      </c>
      <c r="Q2441" s="10">
        <v>5747</v>
      </c>
      <c r="R2441" s="7" t="s">
        <v>5525</v>
      </c>
      <c r="S2441" s="11">
        <v>1</v>
      </c>
      <c r="T2441" s="12">
        <v>0</v>
      </c>
    </row>
    <row r="2442" spans="1:20" x14ac:dyDescent="0.25">
      <c r="A2442" s="7" t="s">
        <v>2239</v>
      </c>
      <c r="B2442" s="8" t="str">
        <f t="shared" si="76"/>
        <v>51222-FR-8</v>
      </c>
      <c r="C2442" s="7">
        <v>51222</v>
      </c>
      <c r="D2442" s="7" t="s">
        <v>696</v>
      </c>
      <c r="E2442" s="7" t="s">
        <v>2191</v>
      </c>
      <c r="F2442" s="7" t="s">
        <v>696</v>
      </c>
      <c r="G2442" s="7" t="s">
        <v>699</v>
      </c>
      <c r="H2442" s="7" t="s">
        <v>103</v>
      </c>
      <c r="I2442" s="8">
        <v>2</v>
      </c>
      <c r="J2442" s="7" t="s">
        <v>2244</v>
      </c>
      <c r="K2442" s="9">
        <v>8</v>
      </c>
      <c r="L2442" t="str">
        <f t="shared" si="77"/>
        <v>FR-8</v>
      </c>
      <c r="M2442" s="7" t="s">
        <v>2241</v>
      </c>
      <c r="N2442" s="7" t="s">
        <v>2399</v>
      </c>
      <c r="O2442" s="7" t="s">
        <v>2243</v>
      </c>
      <c r="Q2442" s="10">
        <v>5747</v>
      </c>
      <c r="R2442" s="7" t="s">
        <v>5525</v>
      </c>
      <c r="S2442" s="11">
        <v>1</v>
      </c>
      <c r="T2442" s="12">
        <v>0</v>
      </c>
    </row>
    <row r="2443" spans="1:20" x14ac:dyDescent="0.25">
      <c r="A2443" s="7" t="s">
        <v>2239</v>
      </c>
      <c r="B2443" s="8" t="str">
        <f t="shared" si="76"/>
        <v>51222-FR-8</v>
      </c>
      <c r="C2443" s="7">
        <v>51222</v>
      </c>
      <c r="D2443" s="7" t="s">
        <v>696</v>
      </c>
      <c r="E2443" s="7" t="s">
        <v>2191</v>
      </c>
      <c r="F2443" s="7" t="s">
        <v>696</v>
      </c>
      <c r="G2443" s="7" t="s">
        <v>699</v>
      </c>
      <c r="H2443" s="7" t="s">
        <v>103</v>
      </c>
      <c r="I2443" s="8">
        <v>2</v>
      </c>
      <c r="J2443" s="7" t="s">
        <v>2244</v>
      </c>
      <c r="K2443" s="9">
        <v>8</v>
      </c>
      <c r="L2443" t="str">
        <f t="shared" si="77"/>
        <v>FR-8</v>
      </c>
      <c r="M2443" s="7" t="s">
        <v>2241</v>
      </c>
      <c r="N2443" s="7" t="s">
        <v>2399</v>
      </c>
      <c r="O2443" s="7" t="s">
        <v>2243</v>
      </c>
      <c r="Q2443" s="10">
        <v>1747</v>
      </c>
      <c r="R2443" s="7" t="s">
        <v>5526</v>
      </c>
      <c r="S2443" s="11">
        <v>1</v>
      </c>
      <c r="T2443" s="12">
        <v>0</v>
      </c>
    </row>
    <row r="2444" spans="1:20" x14ac:dyDescent="0.25">
      <c r="A2444" s="7" t="s">
        <v>2239</v>
      </c>
      <c r="B2444" s="8" t="str">
        <f t="shared" si="76"/>
        <v>51222-FR-8</v>
      </c>
      <c r="C2444" s="7">
        <v>51222</v>
      </c>
      <c r="D2444" s="7" t="s">
        <v>696</v>
      </c>
      <c r="E2444" s="7" t="s">
        <v>2191</v>
      </c>
      <c r="F2444" s="7" t="s">
        <v>696</v>
      </c>
      <c r="G2444" s="7" t="s">
        <v>699</v>
      </c>
      <c r="H2444" s="7" t="s">
        <v>103</v>
      </c>
      <c r="I2444" s="8">
        <v>2</v>
      </c>
      <c r="J2444" s="7" t="s">
        <v>2244</v>
      </c>
      <c r="K2444" s="9">
        <v>8</v>
      </c>
      <c r="L2444" t="str">
        <f t="shared" si="77"/>
        <v>FR-8</v>
      </c>
      <c r="M2444" s="7" t="s">
        <v>2241</v>
      </c>
      <c r="N2444" s="7" t="s">
        <v>2399</v>
      </c>
      <c r="O2444" s="7" t="s">
        <v>2243</v>
      </c>
      <c r="Q2444" s="10">
        <v>3747</v>
      </c>
      <c r="R2444" s="7" t="s">
        <v>5536</v>
      </c>
      <c r="S2444" s="11">
        <v>1</v>
      </c>
      <c r="T2444" s="12">
        <v>0</v>
      </c>
    </row>
    <row r="2445" spans="1:20" x14ac:dyDescent="0.25">
      <c r="A2445" s="7" t="s">
        <v>2239</v>
      </c>
      <c r="B2445" s="8" t="str">
        <f t="shared" si="76"/>
        <v>51222-FR-8</v>
      </c>
      <c r="C2445" s="7">
        <v>51222</v>
      </c>
      <c r="D2445" s="7" t="s">
        <v>696</v>
      </c>
      <c r="E2445" s="7" t="s">
        <v>2191</v>
      </c>
      <c r="F2445" s="7" t="s">
        <v>696</v>
      </c>
      <c r="G2445" s="7" t="s">
        <v>699</v>
      </c>
      <c r="H2445" s="7" t="s">
        <v>103</v>
      </c>
      <c r="I2445" s="8">
        <v>2</v>
      </c>
      <c r="J2445" s="7" t="s">
        <v>2244</v>
      </c>
      <c r="K2445" s="9">
        <v>8</v>
      </c>
      <c r="L2445" t="str">
        <f t="shared" si="77"/>
        <v>FR-8</v>
      </c>
      <c r="M2445" s="7" t="s">
        <v>2241</v>
      </c>
      <c r="N2445" s="7" t="s">
        <v>2399</v>
      </c>
      <c r="O2445" s="7" t="s">
        <v>2243</v>
      </c>
      <c r="Q2445" s="10">
        <v>5747</v>
      </c>
      <c r="R2445" s="7" t="s">
        <v>5527</v>
      </c>
      <c r="S2445" s="11">
        <v>1</v>
      </c>
      <c r="T2445" s="12">
        <v>0</v>
      </c>
    </row>
    <row r="2446" spans="1:20" x14ac:dyDescent="0.25">
      <c r="A2446" s="7" t="s">
        <v>2239</v>
      </c>
      <c r="B2446" s="8" t="str">
        <f t="shared" si="76"/>
        <v>51222-FR-8</v>
      </c>
      <c r="C2446" s="7">
        <v>51222</v>
      </c>
      <c r="D2446" s="7" t="s">
        <v>696</v>
      </c>
      <c r="E2446" s="7" t="s">
        <v>2191</v>
      </c>
      <c r="F2446" s="7" t="s">
        <v>696</v>
      </c>
      <c r="G2446" s="7" t="s">
        <v>699</v>
      </c>
      <c r="H2446" s="7" t="s">
        <v>103</v>
      </c>
      <c r="I2446" s="8">
        <v>2</v>
      </c>
      <c r="J2446" s="7" t="s">
        <v>2244</v>
      </c>
      <c r="K2446" s="9">
        <v>8</v>
      </c>
      <c r="L2446" t="str">
        <f t="shared" si="77"/>
        <v>FR-8</v>
      </c>
      <c r="M2446" s="7" t="s">
        <v>2241</v>
      </c>
      <c r="N2446" s="7" t="s">
        <v>2399</v>
      </c>
      <c r="O2446" s="7" t="s">
        <v>2243</v>
      </c>
      <c r="Q2446" s="10">
        <v>1747</v>
      </c>
      <c r="R2446" s="7" t="s">
        <v>5528</v>
      </c>
      <c r="S2446" s="11">
        <v>1</v>
      </c>
      <c r="T2446" s="12">
        <v>0</v>
      </c>
    </row>
    <row r="2447" spans="1:20" x14ac:dyDescent="0.25">
      <c r="A2447" s="7" t="s">
        <v>2239</v>
      </c>
      <c r="B2447" s="8" t="str">
        <f t="shared" si="76"/>
        <v>51222-FR-8</v>
      </c>
      <c r="C2447" s="7">
        <v>51222</v>
      </c>
      <c r="D2447" s="7" t="s">
        <v>696</v>
      </c>
      <c r="E2447" s="7" t="s">
        <v>2191</v>
      </c>
      <c r="F2447" s="7" t="s">
        <v>696</v>
      </c>
      <c r="G2447" s="7" t="s">
        <v>699</v>
      </c>
      <c r="H2447" s="7" t="s">
        <v>103</v>
      </c>
      <c r="I2447" s="8">
        <v>2</v>
      </c>
      <c r="J2447" s="7" t="s">
        <v>2244</v>
      </c>
      <c r="K2447" s="9">
        <v>8</v>
      </c>
      <c r="L2447" t="str">
        <f t="shared" si="77"/>
        <v>FR-8</v>
      </c>
      <c r="M2447" s="7" t="s">
        <v>2241</v>
      </c>
      <c r="N2447" s="7" t="s">
        <v>2399</v>
      </c>
      <c r="O2447" s="7" t="s">
        <v>2243</v>
      </c>
      <c r="Q2447" s="10">
        <v>3747</v>
      </c>
      <c r="R2447" s="7" t="s">
        <v>5537</v>
      </c>
      <c r="S2447" s="11">
        <v>1</v>
      </c>
      <c r="T2447" s="12">
        <v>0</v>
      </c>
    </row>
    <row r="2448" spans="1:20" x14ac:dyDescent="0.25">
      <c r="A2448" s="7" t="s">
        <v>2239</v>
      </c>
      <c r="B2448" s="8" t="str">
        <f t="shared" si="76"/>
        <v>51222-FR-8</v>
      </c>
      <c r="C2448" s="7">
        <v>51222</v>
      </c>
      <c r="D2448" s="7" t="s">
        <v>696</v>
      </c>
      <c r="E2448" s="7" t="s">
        <v>2191</v>
      </c>
      <c r="F2448" s="7" t="s">
        <v>696</v>
      </c>
      <c r="G2448" s="7" t="s">
        <v>699</v>
      </c>
      <c r="H2448" s="7" t="s">
        <v>103</v>
      </c>
      <c r="I2448" s="8">
        <v>2</v>
      </c>
      <c r="J2448" s="7" t="s">
        <v>2244</v>
      </c>
      <c r="K2448" s="9">
        <v>8</v>
      </c>
      <c r="L2448" t="str">
        <f t="shared" si="77"/>
        <v>FR-8</v>
      </c>
      <c r="M2448" s="7" t="s">
        <v>2241</v>
      </c>
      <c r="N2448" s="7" t="s">
        <v>2399</v>
      </c>
      <c r="O2448" s="7" t="s">
        <v>2243</v>
      </c>
      <c r="Q2448" s="10">
        <v>5747</v>
      </c>
      <c r="R2448" s="7" t="s">
        <v>5529</v>
      </c>
      <c r="S2448" s="11">
        <v>1</v>
      </c>
      <c r="T2448" s="12">
        <v>0</v>
      </c>
    </row>
    <row r="2449" spans="1:20" x14ac:dyDescent="0.25">
      <c r="A2449" s="7" t="s">
        <v>2239</v>
      </c>
      <c r="B2449" s="8" t="str">
        <f t="shared" si="76"/>
        <v>51222-FR-8</v>
      </c>
      <c r="C2449" s="7">
        <v>51222</v>
      </c>
      <c r="D2449" s="7" t="s">
        <v>696</v>
      </c>
      <c r="E2449" s="7" t="s">
        <v>2191</v>
      </c>
      <c r="F2449" s="7" t="s">
        <v>696</v>
      </c>
      <c r="G2449" s="7" t="s">
        <v>699</v>
      </c>
      <c r="H2449" s="7" t="s">
        <v>103</v>
      </c>
      <c r="I2449" s="8">
        <v>2</v>
      </c>
      <c r="J2449" s="7" t="s">
        <v>2244</v>
      </c>
      <c r="K2449" s="9">
        <v>8</v>
      </c>
      <c r="L2449" t="str">
        <f t="shared" si="77"/>
        <v>FR-8</v>
      </c>
      <c r="M2449" s="7" t="s">
        <v>2241</v>
      </c>
      <c r="N2449" s="7" t="s">
        <v>2399</v>
      </c>
      <c r="O2449" s="7" t="s">
        <v>2243</v>
      </c>
      <c r="Q2449" s="10">
        <v>1747</v>
      </c>
      <c r="R2449" s="7" t="s">
        <v>5530</v>
      </c>
      <c r="S2449" s="11">
        <v>1</v>
      </c>
      <c r="T2449" s="12">
        <v>0</v>
      </c>
    </row>
    <row r="2450" spans="1:20" x14ac:dyDescent="0.25">
      <c r="A2450" s="7" t="s">
        <v>2239</v>
      </c>
      <c r="B2450" s="8" t="str">
        <f t="shared" si="76"/>
        <v>51222-FR-8</v>
      </c>
      <c r="C2450" s="7">
        <v>51222</v>
      </c>
      <c r="D2450" s="7" t="s">
        <v>696</v>
      </c>
      <c r="E2450" s="7" t="s">
        <v>2191</v>
      </c>
      <c r="F2450" s="7" t="s">
        <v>696</v>
      </c>
      <c r="G2450" s="7" t="s">
        <v>699</v>
      </c>
      <c r="H2450" s="7" t="s">
        <v>103</v>
      </c>
      <c r="I2450" s="8">
        <v>2</v>
      </c>
      <c r="J2450" s="7" t="s">
        <v>2244</v>
      </c>
      <c r="K2450" s="9">
        <v>8</v>
      </c>
      <c r="L2450" t="str">
        <f t="shared" si="77"/>
        <v>FR-8</v>
      </c>
      <c r="M2450" s="7" t="s">
        <v>2241</v>
      </c>
      <c r="N2450" s="7" t="s">
        <v>2399</v>
      </c>
      <c r="O2450" s="7" t="s">
        <v>2243</v>
      </c>
      <c r="Q2450" s="10">
        <v>3747</v>
      </c>
      <c r="R2450" s="7" t="s">
        <v>5538</v>
      </c>
      <c r="S2450" s="11">
        <v>1</v>
      </c>
      <c r="T2450" s="12">
        <v>0</v>
      </c>
    </row>
    <row r="2451" spans="1:20" x14ac:dyDescent="0.25">
      <c r="A2451" s="7" t="s">
        <v>2239</v>
      </c>
      <c r="B2451" s="8" t="str">
        <f t="shared" si="76"/>
        <v>51222-FR-8</v>
      </c>
      <c r="C2451" s="7">
        <v>51222</v>
      </c>
      <c r="D2451" s="7" t="s">
        <v>696</v>
      </c>
      <c r="E2451" s="7" t="s">
        <v>2191</v>
      </c>
      <c r="F2451" s="7" t="s">
        <v>696</v>
      </c>
      <c r="G2451" s="7" t="s">
        <v>699</v>
      </c>
      <c r="H2451" s="7" t="s">
        <v>103</v>
      </c>
      <c r="I2451" s="8">
        <v>2</v>
      </c>
      <c r="J2451" s="7" t="s">
        <v>2244</v>
      </c>
      <c r="K2451" s="9">
        <v>8</v>
      </c>
      <c r="L2451" t="str">
        <f t="shared" si="77"/>
        <v>FR-8</v>
      </c>
      <c r="M2451" s="7" t="s">
        <v>2241</v>
      </c>
      <c r="N2451" s="7" t="s">
        <v>2399</v>
      </c>
      <c r="O2451" s="7" t="s">
        <v>2243</v>
      </c>
      <c r="Q2451" s="10">
        <v>5747</v>
      </c>
      <c r="R2451" s="7" t="s">
        <v>5531</v>
      </c>
      <c r="S2451" s="11">
        <v>1</v>
      </c>
      <c r="T2451" s="12">
        <v>0</v>
      </c>
    </row>
    <row r="2452" spans="1:20" x14ac:dyDescent="0.25">
      <c r="A2452" s="7" t="s">
        <v>2239</v>
      </c>
      <c r="B2452" s="8" t="str">
        <f t="shared" si="76"/>
        <v>51223-FL-8</v>
      </c>
      <c r="C2452" s="7">
        <v>51223</v>
      </c>
      <c r="D2452" s="7" t="s">
        <v>1036</v>
      </c>
      <c r="E2452" s="7" t="s">
        <v>2191</v>
      </c>
      <c r="F2452" s="7" t="s">
        <v>1036</v>
      </c>
      <c r="G2452" s="7" t="s">
        <v>1040</v>
      </c>
      <c r="H2452" s="7" t="s">
        <v>678</v>
      </c>
      <c r="I2452" s="8">
        <v>1</v>
      </c>
      <c r="J2452" s="7" t="s">
        <v>2240</v>
      </c>
      <c r="K2452" s="9">
        <v>8</v>
      </c>
      <c r="L2452" t="str">
        <f t="shared" si="77"/>
        <v>FL-8</v>
      </c>
      <c r="M2452" s="7" t="s">
        <v>2241</v>
      </c>
      <c r="N2452" s="7" t="s">
        <v>2400</v>
      </c>
      <c r="O2452" s="7" t="s">
        <v>2243</v>
      </c>
      <c r="Q2452" s="10">
        <v>3137</v>
      </c>
      <c r="R2452" s="7" t="s">
        <v>5534</v>
      </c>
      <c r="S2452" s="11">
        <v>1</v>
      </c>
      <c r="T2452" s="12">
        <v>0</v>
      </c>
    </row>
    <row r="2453" spans="1:20" x14ac:dyDescent="0.25">
      <c r="A2453" s="7" t="s">
        <v>2239</v>
      </c>
      <c r="B2453" s="8" t="str">
        <f t="shared" si="76"/>
        <v>51223-FL-8</v>
      </c>
      <c r="C2453" s="7">
        <v>51223</v>
      </c>
      <c r="D2453" s="7" t="s">
        <v>1036</v>
      </c>
      <c r="E2453" s="7" t="s">
        <v>2191</v>
      </c>
      <c r="F2453" s="7" t="s">
        <v>1036</v>
      </c>
      <c r="G2453" s="7" t="s">
        <v>1040</v>
      </c>
      <c r="H2453" s="7" t="s">
        <v>678</v>
      </c>
      <c r="I2453" s="8">
        <v>1</v>
      </c>
      <c r="J2453" s="7" t="s">
        <v>2240</v>
      </c>
      <c r="K2453" s="9">
        <v>8</v>
      </c>
      <c r="L2453" t="str">
        <f t="shared" si="77"/>
        <v>FL-8</v>
      </c>
      <c r="M2453" s="7" t="s">
        <v>2241</v>
      </c>
      <c r="N2453" s="7" t="s">
        <v>2400</v>
      </c>
      <c r="O2453" s="7" t="s">
        <v>2243</v>
      </c>
      <c r="Q2453" s="10">
        <v>4137</v>
      </c>
      <c r="R2453" s="7" t="s">
        <v>5539</v>
      </c>
      <c r="S2453" s="11">
        <v>1</v>
      </c>
      <c r="T2453" s="12">
        <v>0</v>
      </c>
    </row>
    <row r="2454" spans="1:20" x14ac:dyDescent="0.25">
      <c r="A2454" s="7" t="s">
        <v>2239</v>
      </c>
      <c r="B2454" s="8" t="str">
        <f t="shared" si="76"/>
        <v>51223-FL-8</v>
      </c>
      <c r="C2454" s="7">
        <v>51223</v>
      </c>
      <c r="D2454" s="7" t="s">
        <v>1036</v>
      </c>
      <c r="E2454" s="7" t="s">
        <v>2191</v>
      </c>
      <c r="F2454" s="7" t="s">
        <v>1036</v>
      </c>
      <c r="G2454" s="7" t="s">
        <v>1040</v>
      </c>
      <c r="H2454" s="7" t="s">
        <v>678</v>
      </c>
      <c r="I2454" s="8">
        <v>1</v>
      </c>
      <c r="J2454" s="7" t="s">
        <v>2240</v>
      </c>
      <c r="K2454" s="9">
        <v>8</v>
      </c>
      <c r="L2454" t="str">
        <f t="shared" si="77"/>
        <v>FL-8</v>
      </c>
      <c r="M2454" s="7" t="s">
        <v>2241</v>
      </c>
      <c r="N2454" s="7" t="s">
        <v>2400</v>
      </c>
      <c r="O2454" s="7" t="s">
        <v>2243</v>
      </c>
      <c r="Q2454" s="10">
        <v>5128</v>
      </c>
      <c r="R2454" s="7" t="s">
        <v>5524</v>
      </c>
      <c r="S2454" s="11">
        <v>1</v>
      </c>
      <c r="T2454" s="12">
        <v>0</v>
      </c>
    </row>
    <row r="2455" spans="1:20" x14ac:dyDescent="0.25">
      <c r="A2455" s="7" t="s">
        <v>2239</v>
      </c>
      <c r="B2455" s="8" t="str">
        <f t="shared" si="76"/>
        <v>51223-FL-8</v>
      </c>
      <c r="C2455" s="7">
        <v>51223</v>
      </c>
      <c r="D2455" s="7" t="s">
        <v>1036</v>
      </c>
      <c r="E2455" s="7" t="s">
        <v>2191</v>
      </c>
      <c r="F2455" s="7" t="s">
        <v>1036</v>
      </c>
      <c r="G2455" s="7" t="s">
        <v>1040</v>
      </c>
      <c r="H2455" s="7" t="s">
        <v>678</v>
      </c>
      <c r="I2455" s="8">
        <v>1</v>
      </c>
      <c r="J2455" s="7" t="s">
        <v>2240</v>
      </c>
      <c r="K2455" s="9">
        <v>8</v>
      </c>
      <c r="L2455" t="str">
        <f t="shared" si="77"/>
        <v>FL-8</v>
      </c>
      <c r="M2455" s="7" t="s">
        <v>2241</v>
      </c>
      <c r="N2455" s="7" t="s">
        <v>2400</v>
      </c>
      <c r="O2455" s="7" t="s">
        <v>2243</v>
      </c>
      <c r="Q2455" s="10">
        <v>3137</v>
      </c>
      <c r="R2455" s="7" t="s">
        <v>5535</v>
      </c>
      <c r="S2455" s="11">
        <v>1</v>
      </c>
      <c r="T2455" s="12">
        <v>0</v>
      </c>
    </row>
    <row r="2456" spans="1:20" x14ac:dyDescent="0.25">
      <c r="A2456" s="7" t="s">
        <v>2239</v>
      </c>
      <c r="B2456" s="8" t="str">
        <f t="shared" si="76"/>
        <v>51223-FL-8</v>
      </c>
      <c r="C2456" s="7">
        <v>51223</v>
      </c>
      <c r="D2456" s="7" t="s">
        <v>1036</v>
      </c>
      <c r="E2456" s="7" t="s">
        <v>2191</v>
      </c>
      <c r="F2456" s="7" t="s">
        <v>1036</v>
      </c>
      <c r="G2456" s="7" t="s">
        <v>1040</v>
      </c>
      <c r="H2456" s="7" t="s">
        <v>678</v>
      </c>
      <c r="I2456" s="8">
        <v>1</v>
      </c>
      <c r="J2456" s="7" t="s">
        <v>2240</v>
      </c>
      <c r="K2456" s="9">
        <v>8</v>
      </c>
      <c r="L2456" t="str">
        <f t="shared" si="77"/>
        <v>FL-8</v>
      </c>
      <c r="M2456" s="7" t="s">
        <v>2241</v>
      </c>
      <c r="N2456" s="7" t="s">
        <v>2400</v>
      </c>
      <c r="O2456" s="7" t="s">
        <v>2243</v>
      </c>
      <c r="Q2456" s="10">
        <v>4137</v>
      </c>
      <c r="R2456" s="7" t="s">
        <v>5540</v>
      </c>
      <c r="S2456" s="11">
        <v>1</v>
      </c>
      <c r="T2456" s="12">
        <v>0</v>
      </c>
    </row>
    <row r="2457" spans="1:20" x14ac:dyDescent="0.25">
      <c r="A2457" s="7" t="s">
        <v>2239</v>
      </c>
      <c r="B2457" s="8" t="str">
        <f t="shared" si="76"/>
        <v>51223-FL-8</v>
      </c>
      <c r="C2457" s="7">
        <v>51223</v>
      </c>
      <c r="D2457" s="7" t="s">
        <v>1036</v>
      </c>
      <c r="E2457" s="7" t="s">
        <v>2191</v>
      </c>
      <c r="F2457" s="7" t="s">
        <v>1036</v>
      </c>
      <c r="G2457" s="7" t="s">
        <v>1040</v>
      </c>
      <c r="H2457" s="7" t="s">
        <v>678</v>
      </c>
      <c r="I2457" s="8">
        <v>1</v>
      </c>
      <c r="J2457" s="7" t="s">
        <v>2240</v>
      </c>
      <c r="K2457" s="9">
        <v>8</v>
      </c>
      <c r="L2457" t="str">
        <f t="shared" si="77"/>
        <v>FL-8</v>
      </c>
      <c r="M2457" s="7" t="s">
        <v>2241</v>
      </c>
      <c r="N2457" s="7" t="s">
        <v>2400</v>
      </c>
      <c r="O2457" s="7" t="s">
        <v>2243</v>
      </c>
      <c r="Q2457" s="10">
        <v>5137</v>
      </c>
      <c r="R2457" s="7" t="s">
        <v>5525</v>
      </c>
      <c r="S2457" s="11">
        <v>1</v>
      </c>
      <c r="T2457" s="12">
        <v>0</v>
      </c>
    </row>
    <row r="2458" spans="1:20" x14ac:dyDescent="0.25">
      <c r="A2458" s="7" t="s">
        <v>2239</v>
      </c>
      <c r="B2458" s="8" t="str">
        <f t="shared" si="76"/>
        <v>51223-FL-8</v>
      </c>
      <c r="C2458" s="7">
        <v>51223</v>
      </c>
      <c r="D2458" s="7" t="s">
        <v>1036</v>
      </c>
      <c r="E2458" s="7" t="s">
        <v>2191</v>
      </c>
      <c r="F2458" s="7" t="s">
        <v>1036</v>
      </c>
      <c r="G2458" s="7" t="s">
        <v>1040</v>
      </c>
      <c r="H2458" s="7" t="s">
        <v>678</v>
      </c>
      <c r="I2458" s="8">
        <v>1</v>
      </c>
      <c r="J2458" s="7" t="s">
        <v>2240</v>
      </c>
      <c r="K2458" s="9">
        <v>8</v>
      </c>
      <c r="L2458" t="str">
        <f t="shared" si="77"/>
        <v>FL-8</v>
      </c>
      <c r="M2458" s="7" t="s">
        <v>2241</v>
      </c>
      <c r="N2458" s="7" t="s">
        <v>2400</v>
      </c>
      <c r="O2458" s="7" t="s">
        <v>2243</v>
      </c>
      <c r="Q2458" s="10">
        <v>5128</v>
      </c>
      <c r="R2458" s="7" t="s">
        <v>5525</v>
      </c>
      <c r="S2458" s="11">
        <v>1</v>
      </c>
      <c r="T2458" s="12">
        <v>0</v>
      </c>
    </row>
    <row r="2459" spans="1:20" x14ac:dyDescent="0.25">
      <c r="A2459" s="7" t="s">
        <v>2239</v>
      </c>
      <c r="B2459" s="8" t="str">
        <f t="shared" si="76"/>
        <v>51223-FL-8</v>
      </c>
      <c r="C2459" s="7">
        <v>51223</v>
      </c>
      <c r="D2459" s="7" t="s">
        <v>1036</v>
      </c>
      <c r="E2459" s="7" t="s">
        <v>2191</v>
      </c>
      <c r="F2459" s="7" t="s">
        <v>1036</v>
      </c>
      <c r="G2459" s="7" t="s">
        <v>1040</v>
      </c>
      <c r="H2459" s="7" t="s">
        <v>678</v>
      </c>
      <c r="I2459" s="8">
        <v>1</v>
      </c>
      <c r="J2459" s="7" t="s">
        <v>2240</v>
      </c>
      <c r="K2459" s="9">
        <v>8</v>
      </c>
      <c r="L2459" t="str">
        <f t="shared" si="77"/>
        <v>FL-8</v>
      </c>
      <c r="M2459" s="7" t="s">
        <v>2241</v>
      </c>
      <c r="N2459" s="7" t="s">
        <v>2400</v>
      </c>
      <c r="O2459" s="7" t="s">
        <v>2243</v>
      </c>
      <c r="Q2459" s="10">
        <v>5128</v>
      </c>
      <c r="R2459" s="7" t="s">
        <v>5525</v>
      </c>
      <c r="S2459" s="11">
        <v>1</v>
      </c>
      <c r="T2459" s="12">
        <v>0</v>
      </c>
    </row>
    <row r="2460" spans="1:20" x14ac:dyDescent="0.25">
      <c r="A2460" s="7" t="s">
        <v>2239</v>
      </c>
      <c r="B2460" s="8" t="str">
        <f t="shared" si="76"/>
        <v>51223-FL-8</v>
      </c>
      <c r="C2460" s="7">
        <v>51223</v>
      </c>
      <c r="D2460" s="7" t="s">
        <v>1036</v>
      </c>
      <c r="E2460" s="7" t="s">
        <v>2191</v>
      </c>
      <c r="F2460" s="7" t="s">
        <v>1036</v>
      </c>
      <c r="G2460" s="7" t="s">
        <v>1040</v>
      </c>
      <c r="H2460" s="7" t="s">
        <v>678</v>
      </c>
      <c r="I2460" s="8">
        <v>1</v>
      </c>
      <c r="J2460" s="7" t="s">
        <v>2240</v>
      </c>
      <c r="K2460" s="9">
        <v>8</v>
      </c>
      <c r="L2460" t="str">
        <f t="shared" si="77"/>
        <v>FL-8</v>
      </c>
      <c r="M2460" s="7" t="s">
        <v>2241</v>
      </c>
      <c r="N2460" s="7" t="s">
        <v>2400</v>
      </c>
      <c r="O2460" s="7" t="s">
        <v>2243</v>
      </c>
      <c r="Q2460" s="10">
        <v>1128</v>
      </c>
      <c r="R2460" s="7" t="s">
        <v>5526</v>
      </c>
      <c r="S2460" s="11">
        <v>1</v>
      </c>
      <c r="T2460" s="12">
        <v>0</v>
      </c>
    </row>
    <row r="2461" spans="1:20" x14ac:dyDescent="0.25">
      <c r="A2461" s="7" t="s">
        <v>2239</v>
      </c>
      <c r="B2461" s="8" t="str">
        <f t="shared" si="76"/>
        <v>51223-FL-8</v>
      </c>
      <c r="C2461" s="7">
        <v>51223</v>
      </c>
      <c r="D2461" s="7" t="s">
        <v>1036</v>
      </c>
      <c r="E2461" s="7" t="s">
        <v>2191</v>
      </c>
      <c r="F2461" s="7" t="s">
        <v>1036</v>
      </c>
      <c r="G2461" s="7" t="s">
        <v>1040</v>
      </c>
      <c r="H2461" s="7" t="s">
        <v>678</v>
      </c>
      <c r="I2461" s="8">
        <v>1</v>
      </c>
      <c r="J2461" s="7" t="s">
        <v>2240</v>
      </c>
      <c r="K2461" s="9">
        <v>8</v>
      </c>
      <c r="L2461" t="str">
        <f t="shared" si="77"/>
        <v>FL-8</v>
      </c>
      <c r="M2461" s="7" t="s">
        <v>2241</v>
      </c>
      <c r="N2461" s="7" t="s">
        <v>2400</v>
      </c>
      <c r="O2461" s="7" t="s">
        <v>2243</v>
      </c>
      <c r="Q2461" s="10">
        <v>2137</v>
      </c>
      <c r="R2461" s="7" t="s">
        <v>5544</v>
      </c>
      <c r="S2461" s="11">
        <v>1</v>
      </c>
      <c r="T2461" s="12">
        <v>0</v>
      </c>
    </row>
    <row r="2462" spans="1:20" x14ac:dyDescent="0.25">
      <c r="A2462" s="7" t="s">
        <v>2239</v>
      </c>
      <c r="B2462" s="8" t="str">
        <f t="shared" si="76"/>
        <v>51223-FL-8</v>
      </c>
      <c r="C2462" s="7">
        <v>51223</v>
      </c>
      <c r="D2462" s="7" t="s">
        <v>1036</v>
      </c>
      <c r="E2462" s="7" t="s">
        <v>2191</v>
      </c>
      <c r="F2462" s="7" t="s">
        <v>1036</v>
      </c>
      <c r="G2462" s="7" t="s">
        <v>1040</v>
      </c>
      <c r="H2462" s="7" t="s">
        <v>678</v>
      </c>
      <c r="I2462" s="8">
        <v>1</v>
      </c>
      <c r="J2462" s="7" t="s">
        <v>2240</v>
      </c>
      <c r="K2462" s="9">
        <v>8</v>
      </c>
      <c r="L2462" t="str">
        <f t="shared" si="77"/>
        <v>FL-8</v>
      </c>
      <c r="M2462" s="7" t="s">
        <v>2241</v>
      </c>
      <c r="N2462" s="7" t="s">
        <v>2400</v>
      </c>
      <c r="O2462" s="7" t="s">
        <v>2243</v>
      </c>
      <c r="Q2462" s="10">
        <v>3137</v>
      </c>
      <c r="R2462" s="7" t="s">
        <v>5536</v>
      </c>
      <c r="S2462" s="11">
        <v>1</v>
      </c>
      <c r="T2462" s="12">
        <v>0</v>
      </c>
    </row>
    <row r="2463" spans="1:20" x14ac:dyDescent="0.25">
      <c r="A2463" s="7" t="s">
        <v>2239</v>
      </c>
      <c r="B2463" s="8" t="str">
        <f t="shared" si="76"/>
        <v>51223-FL-8</v>
      </c>
      <c r="C2463" s="7">
        <v>51223</v>
      </c>
      <c r="D2463" s="7" t="s">
        <v>1036</v>
      </c>
      <c r="E2463" s="7" t="s">
        <v>2191</v>
      </c>
      <c r="F2463" s="7" t="s">
        <v>1036</v>
      </c>
      <c r="G2463" s="7" t="s">
        <v>1040</v>
      </c>
      <c r="H2463" s="7" t="s">
        <v>678</v>
      </c>
      <c r="I2463" s="8">
        <v>1</v>
      </c>
      <c r="J2463" s="7" t="s">
        <v>2240</v>
      </c>
      <c r="K2463" s="9">
        <v>8</v>
      </c>
      <c r="L2463" t="str">
        <f t="shared" si="77"/>
        <v>FL-8</v>
      </c>
      <c r="M2463" s="7" t="s">
        <v>2241</v>
      </c>
      <c r="N2463" s="7" t="s">
        <v>2400</v>
      </c>
      <c r="O2463" s="7" t="s">
        <v>2243</v>
      </c>
      <c r="Q2463" s="10">
        <v>4137</v>
      </c>
      <c r="R2463" s="7" t="s">
        <v>5541</v>
      </c>
      <c r="S2463" s="11">
        <v>1</v>
      </c>
      <c r="T2463" s="12">
        <v>0</v>
      </c>
    </row>
    <row r="2464" spans="1:20" x14ac:dyDescent="0.25">
      <c r="A2464" s="7" t="s">
        <v>2239</v>
      </c>
      <c r="B2464" s="8" t="str">
        <f t="shared" si="76"/>
        <v>51223-FL-8</v>
      </c>
      <c r="C2464" s="7">
        <v>51223</v>
      </c>
      <c r="D2464" s="7" t="s">
        <v>1036</v>
      </c>
      <c r="E2464" s="7" t="s">
        <v>2191</v>
      </c>
      <c r="F2464" s="7" t="s">
        <v>1036</v>
      </c>
      <c r="G2464" s="7" t="s">
        <v>1040</v>
      </c>
      <c r="H2464" s="7" t="s">
        <v>678</v>
      </c>
      <c r="I2464" s="8">
        <v>1</v>
      </c>
      <c r="J2464" s="7" t="s">
        <v>2240</v>
      </c>
      <c r="K2464" s="9">
        <v>8</v>
      </c>
      <c r="L2464" t="str">
        <f t="shared" si="77"/>
        <v>FL-8</v>
      </c>
      <c r="M2464" s="7" t="s">
        <v>2241</v>
      </c>
      <c r="N2464" s="7" t="s">
        <v>2400</v>
      </c>
      <c r="O2464" s="7" t="s">
        <v>2243</v>
      </c>
      <c r="Q2464" s="10">
        <v>5128</v>
      </c>
      <c r="R2464" s="7" t="s">
        <v>5527</v>
      </c>
      <c r="S2464" s="11">
        <v>1</v>
      </c>
      <c r="T2464" s="12">
        <v>0</v>
      </c>
    </row>
    <row r="2465" spans="1:20" x14ac:dyDescent="0.25">
      <c r="A2465" s="7" t="s">
        <v>2239</v>
      </c>
      <c r="B2465" s="8" t="str">
        <f t="shared" si="76"/>
        <v>51223-FL-8</v>
      </c>
      <c r="C2465" s="7">
        <v>51223</v>
      </c>
      <c r="D2465" s="7" t="s">
        <v>1036</v>
      </c>
      <c r="E2465" s="7" t="s">
        <v>2191</v>
      </c>
      <c r="F2465" s="7" t="s">
        <v>1036</v>
      </c>
      <c r="G2465" s="7" t="s">
        <v>1040</v>
      </c>
      <c r="H2465" s="7" t="s">
        <v>678</v>
      </c>
      <c r="I2465" s="8">
        <v>1</v>
      </c>
      <c r="J2465" s="7" t="s">
        <v>2240</v>
      </c>
      <c r="K2465" s="9">
        <v>8</v>
      </c>
      <c r="L2465" t="str">
        <f t="shared" si="77"/>
        <v>FL-8</v>
      </c>
      <c r="M2465" s="7" t="s">
        <v>2241</v>
      </c>
      <c r="N2465" s="7" t="s">
        <v>2400</v>
      </c>
      <c r="O2465" s="7" t="s">
        <v>2243</v>
      </c>
      <c r="Q2465" s="10">
        <v>1128</v>
      </c>
      <c r="R2465" s="7" t="s">
        <v>5528</v>
      </c>
      <c r="S2465" s="11">
        <v>1</v>
      </c>
      <c r="T2465" s="12">
        <v>0</v>
      </c>
    </row>
    <row r="2466" spans="1:20" x14ac:dyDescent="0.25">
      <c r="A2466" s="7" t="s">
        <v>2239</v>
      </c>
      <c r="B2466" s="8" t="str">
        <f t="shared" si="76"/>
        <v>51223-FL-8</v>
      </c>
      <c r="C2466" s="7">
        <v>51223</v>
      </c>
      <c r="D2466" s="7" t="s">
        <v>1036</v>
      </c>
      <c r="E2466" s="7" t="s">
        <v>2191</v>
      </c>
      <c r="F2466" s="7" t="s">
        <v>1036</v>
      </c>
      <c r="G2466" s="7" t="s">
        <v>1040</v>
      </c>
      <c r="H2466" s="7" t="s">
        <v>678</v>
      </c>
      <c r="I2466" s="8">
        <v>1</v>
      </c>
      <c r="J2466" s="7" t="s">
        <v>2240</v>
      </c>
      <c r="K2466" s="9">
        <v>8</v>
      </c>
      <c r="L2466" t="str">
        <f t="shared" si="77"/>
        <v>FL-8</v>
      </c>
      <c r="M2466" s="7" t="s">
        <v>2241</v>
      </c>
      <c r="N2466" s="7" t="s">
        <v>2400</v>
      </c>
      <c r="O2466" s="7" t="s">
        <v>2243</v>
      </c>
      <c r="Q2466" s="10">
        <v>2137</v>
      </c>
      <c r="R2466" s="7" t="s">
        <v>5532</v>
      </c>
      <c r="S2466" s="11">
        <v>1</v>
      </c>
      <c r="T2466" s="12">
        <v>0</v>
      </c>
    </row>
    <row r="2467" spans="1:20" x14ac:dyDescent="0.25">
      <c r="A2467" s="7" t="s">
        <v>2239</v>
      </c>
      <c r="B2467" s="8" t="str">
        <f t="shared" si="76"/>
        <v>51223-FL-8</v>
      </c>
      <c r="C2467" s="7">
        <v>51223</v>
      </c>
      <c r="D2467" s="7" t="s">
        <v>1036</v>
      </c>
      <c r="E2467" s="7" t="s">
        <v>2191</v>
      </c>
      <c r="F2467" s="7" t="s">
        <v>1036</v>
      </c>
      <c r="G2467" s="7" t="s">
        <v>1040</v>
      </c>
      <c r="H2467" s="7" t="s">
        <v>678</v>
      </c>
      <c r="I2467" s="8">
        <v>1</v>
      </c>
      <c r="J2467" s="7" t="s">
        <v>2240</v>
      </c>
      <c r="K2467" s="9">
        <v>8</v>
      </c>
      <c r="L2467" t="str">
        <f t="shared" si="77"/>
        <v>FL-8</v>
      </c>
      <c r="M2467" s="7" t="s">
        <v>2241</v>
      </c>
      <c r="N2467" s="7" t="s">
        <v>2400</v>
      </c>
      <c r="O2467" s="7" t="s">
        <v>2243</v>
      </c>
      <c r="Q2467" s="10">
        <v>3137</v>
      </c>
      <c r="R2467" s="7" t="s">
        <v>5537</v>
      </c>
      <c r="S2467" s="11">
        <v>1</v>
      </c>
      <c r="T2467" s="12">
        <v>0</v>
      </c>
    </row>
    <row r="2468" spans="1:20" x14ac:dyDescent="0.25">
      <c r="A2468" s="7" t="s">
        <v>2239</v>
      </c>
      <c r="B2468" s="8" t="str">
        <f t="shared" si="76"/>
        <v>51223-FL-8</v>
      </c>
      <c r="C2468" s="7">
        <v>51223</v>
      </c>
      <c r="D2468" s="7" t="s">
        <v>1036</v>
      </c>
      <c r="E2468" s="7" t="s">
        <v>2191</v>
      </c>
      <c r="F2468" s="7" t="s">
        <v>1036</v>
      </c>
      <c r="G2468" s="7" t="s">
        <v>1040</v>
      </c>
      <c r="H2468" s="7" t="s">
        <v>678</v>
      </c>
      <c r="I2468" s="8">
        <v>1</v>
      </c>
      <c r="J2468" s="7" t="s">
        <v>2240</v>
      </c>
      <c r="K2468" s="9">
        <v>8</v>
      </c>
      <c r="L2468" t="str">
        <f t="shared" si="77"/>
        <v>FL-8</v>
      </c>
      <c r="M2468" s="7" t="s">
        <v>2241</v>
      </c>
      <c r="N2468" s="7" t="s">
        <v>2400</v>
      </c>
      <c r="O2468" s="7" t="s">
        <v>2243</v>
      </c>
      <c r="Q2468" s="10">
        <v>4137</v>
      </c>
      <c r="R2468" s="7" t="s">
        <v>5542</v>
      </c>
      <c r="S2468" s="11">
        <v>1</v>
      </c>
      <c r="T2468" s="12">
        <v>0</v>
      </c>
    </row>
    <row r="2469" spans="1:20" x14ac:dyDescent="0.25">
      <c r="A2469" s="7" t="s">
        <v>2239</v>
      </c>
      <c r="B2469" s="8" t="str">
        <f t="shared" si="76"/>
        <v>51223-FL-8</v>
      </c>
      <c r="C2469" s="7">
        <v>51223</v>
      </c>
      <c r="D2469" s="7" t="s">
        <v>1036</v>
      </c>
      <c r="E2469" s="7" t="s">
        <v>2191</v>
      </c>
      <c r="F2469" s="7" t="s">
        <v>1036</v>
      </c>
      <c r="G2469" s="7" t="s">
        <v>1040</v>
      </c>
      <c r="H2469" s="7" t="s">
        <v>678</v>
      </c>
      <c r="I2469" s="8">
        <v>1</v>
      </c>
      <c r="J2469" s="7" t="s">
        <v>2240</v>
      </c>
      <c r="K2469" s="9">
        <v>8</v>
      </c>
      <c r="L2469" t="str">
        <f t="shared" si="77"/>
        <v>FL-8</v>
      </c>
      <c r="M2469" s="7" t="s">
        <v>2241</v>
      </c>
      <c r="N2469" s="7" t="s">
        <v>2400</v>
      </c>
      <c r="O2469" s="7" t="s">
        <v>2243</v>
      </c>
      <c r="Q2469" s="10">
        <v>5128</v>
      </c>
      <c r="R2469" s="7" t="s">
        <v>5529</v>
      </c>
      <c r="S2469" s="11">
        <v>1</v>
      </c>
      <c r="T2469" s="12">
        <v>0</v>
      </c>
    </row>
    <row r="2470" spans="1:20" x14ac:dyDescent="0.25">
      <c r="A2470" s="7" t="s">
        <v>2239</v>
      </c>
      <c r="B2470" s="8" t="str">
        <f t="shared" si="76"/>
        <v>51223-FL-8</v>
      </c>
      <c r="C2470" s="7">
        <v>51223</v>
      </c>
      <c r="D2470" s="7" t="s">
        <v>1036</v>
      </c>
      <c r="E2470" s="7" t="s">
        <v>2191</v>
      </c>
      <c r="F2470" s="7" t="s">
        <v>1036</v>
      </c>
      <c r="G2470" s="7" t="s">
        <v>1040</v>
      </c>
      <c r="H2470" s="7" t="s">
        <v>678</v>
      </c>
      <c r="I2470" s="8">
        <v>1</v>
      </c>
      <c r="J2470" s="7" t="s">
        <v>2240</v>
      </c>
      <c r="K2470" s="9">
        <v>8</v>
      </c>
      <c r="L2470" t="str">
        <f t="shared" si="77"/>
        <v>FL-8</v>
      </c>
      <c r="M2470" s="7" t="s">
        <v>2241</v>
      </c>
      <c r="N2470" s="7" t="s">
        <v>2400</v>
      </c>
      <c r="O2470" s="7" t="s">
        <v>2243</v>
      </c>
      <c r="Q2470" s="10">
        <v>1128</v>
      </c>
      <c r="R2470" s="7" t="s">
        <v>5530</v>
      </c>
      <c r="S2470" s="11">
        <v>1</v>
      </c>
      <c r="T2470" s="12">
        <v>0</v>
      </c>
    </row>
    <row r="2471" spans="1:20" x14ac:dyDescent="0.25">
      <c r="A2471" s="7" t="s">
        <v>2239</v>
      </c>
      <c r="B2471" s="8" t="str">
        <f t="shared" si="76"/>
        <v>51223-FL-8</v>
      </c>
      <c r="C2471" s="7">
        <v>51223</v>
      </c>
      <c r="D2471" s="7" t="s">
        <v>1036</v>
      </c>
      <c r="E2471" s="7" t="s">
        <v>2191</v>
      </c>
      <c r="F2471" s="7" t="s">
        <v>1036</v>
      </c>
      <c r="G2471" s="7" t="s">
        <v>1040</v>
      </c>
      <c r="H2471" s="7" t="s">
        <v>678</v>
      </c>
      <c r="I2471" s="8">
        <v>1</v>
      </c>
      <c r="J2471" s="7" t="s">
        <v>2240</v>
      </c>
      <c r="K2471" s="9">
        <v>8</v>
      </c>
      <c r="L2471" t="str">
        <f t="shared" si="77"/>
        <v>FL-8</v>
      </c>
      <c r="M2471" s="7" t="s">
        <v>2241</v>
      </c>
      <c r="N2471" s="7" t="s">
        <v>2400</v>
      </c>
      <c r="O2471" s="7" t="s">
        <v>2243</v>
      </c>
      <c r="Q2471" s="10">
        <v>2137</v>
      </c>
      <c r="R2471" s="7" t="s">
        <v>5533</v>
      </c>
      <c r="S2471" s="11">
        <v>1</v>
      </c>
      <c r="T2471" s="12">
        <v>0</v>
      </c>
    </row>
    <row r="2472" spans="1:20" x14ac:dyDescent="0.25">
      <c r="A2472" s="7" t="s">
        <v>2239</v>
      </c>
      <c r="B2472" s="8" t="str">
        <f t="shared" si="76"/>
        <v>51223-FL-8</v>
      </c>
      <c r="C2472" s="7">
        <v>51223</v>
      </c>
      <c r="D2472" s="7" t="s">
        <v>1036</v>
      </c>
      <c r="E2472" s="7" t="s">
        <v>2191</v>
      </c>
      <c r="F2472" s="7" t="s">
        <v>1036</v>
      </c>
      <c r="G2472" s="7" t="s">
        <v>1040</v>
      </c>
      <c r="H2472" s="7" t="s">
        <v>678</v>
      </c>
      <c r="I2472" s="8">
        <v>1</v>
      </c>
      <c r="J2472" s="7" t="s">
        <v>2240</v>
      </c>
      <c r="K2472" s="9">
        <v>8</v>
      </c>
      <c r="L2472" t="str">
        <f t="shared" si="77"/>
        <v>FL-8</v>
      </c>
      <c r="M2472" s="7" t="s">
        <v>2241</v>
      </c>
      <c r="N2472" s="7" t="s">
        <v>2400</v>
      </c>
      <c r="O2472" s="7" t="s">
        <v>2243</v>
      </c>
      <c r="Q2472" s="10">
        <v>3137</v>
      </c>
      <c r="R2472" s="7" t="s">
        <v>5538</v>
      </c>
      <c r="S2472" s="11">
        <v>1</v>
      </c>
      <c r="T2472" s="12">
        <v>0</v>
      </c>
    </row>
    <row r="2473" spans="1:20" x14ac:dyDescent="0.25">
      <c r="A2473" s="7" t="s">
        <v>2239</v>
      </c>
      <c r="B2473" s="8" t="str">
        <f t="shared" si="76"/>
        <v>51223-FL-8</v>
      </c>
      <c r="C2473" s="7">
        <v>51223</v>
      </c>
      <c r="D2473" s="7" t="s">
        <v>1036</v>
      </c>
      <c r="E2473" s="7" t="s">
        <v>2191</v>
      </c>
      <c r="F2473" s="7" t="s">
        <v>1036</v>
      </c>
      <c r="G2473" s="7" t="s">
        <v>1040</v>
      </c>
      <c r="H2473" s="7" t="s">
        <v>678</v>
      </c>
      <c r="I2473" s="8">
        <v>1</v>
      </c>
      <c r="J2473" s="7" t="s">
        <v>2240</v>
      </c>
      <c r="K2473" s="9">
        <v>8</v>
      </c>
      <c r="L2473" t="str">
        <f t="shared" si="77"/>
        <v>FL-8</v>
      </c>
      <c r="M2473" s="7" t="s">
        <v>2241</v>
      </c>
      <c r="N2473" s="7" t="s">
        <v>2400</v>
      </c>
      <c r="O2473" s="7" t="s">
        <v>2243</v>
      </c>
      <c r="Q2473" s="10">
        <v>4137</v>
      </c>
      <c r="R2473" s="7" t="s">
        <v>5543</v>
      </c>
      <c r="S2473" s="11">
        <v>1</v>
      </c>
      <c r="T2473" s="12">
        <v>0</v>
      </c>
    </row>
    <row r="2474" spans="1:20" x14ac:dyDescent="0.25">
      <c r="A2474" s="7" t="s">
        <v>2239</v>
      </c>
      <c r="B2474" s="8" t="str">
        <f t="shared" si="76"/>
        <v>51223-FL-8</v>
      </c>
      <c r="C2474" s="7">
        <v>51223</v>
      </c>
      <c r="D2474" s="7" t="s">
        <v>1036</v>
      </c>
      <c r="E2474" s="7" t="s">
        <v>2191</v>
      </c>
      <c r="F2474" s="7" t="s">
        <v>1036</v>
      </c>
      <c r="G2474" s="7" t="s">
        <v>1040</v>
      </c>
      <c r="H2474" s="7" t="s">
        <v>678</v>
      </c>
      <c r="I2474" s="8">
        <v>1</v>
      </c>
      <c r="J2474" s="7" t="s">
        <v>2240</v>
      </c>
      <c r="K2474" s="9">
        <v>8</v>
      </c>
      <c r="L2474" t="str">
        <f t="shared" si="77"/>
        <v>FL-8</v>
      </c>
      <c r="M2474" s="7" t="s">
        <v>2241</v>
      </c>
      <c r="N2474" s="7" t="s">
        <v>2400</v>
      </c>
      <c r="O2474" s="7" t="s">
        <v>2243</v>
      </c>
      <c r="Q2474" s="10">
        <v>5128</v>
      </c>
      <c r="R2474" s="7" t="s">
        <v>5531</v>
      </c>
      <c r="S2474" s="11">
        <v>1</v>
      </c>
      <c r="T2474" s="12">
        <v>0</v>
      </c>
    </row>
    <row r="2475" spans="1:20" x14ac:dyDescent="0.25">
      <c r="A2475" s="7" t="s">
        <v>2239</v>
      </c>
      <c r="B2475" s="8" t="str">
        <f t="shared" si="76"/>
        <v>51223-FR-8</v>
      </c>
      <c r="C2475" s="7">
        <v>51223</v>
      </c>
      <c r="D2475" s="7" t="s">
        <v>1036</v>
      </c>
      <c r="E2475" s="7" t="s">
        <v>2191</v>
      </c>
      <c r="F2475" s="7" t="s">
        <v>1036</v>
      </c>
      <c r="G2475" s="7" t="s">
        <v>1040</v>
      </c>
      <c r="H2475" s="7" t="s">
        <v>678</v>
      </c>
      <c r="I2475" s="8">
        <v>2</v>
      </c>
      <c r="J2475" s="7" t="s">
        <v>2244</v>
      </c>
      <c r="K2475" s="9">
        <v>8</v>
      </c>
      <c r="L2475" t="str">
        <f t="shared" si="77"/>
        <v>FR-8</v>
      </c>
      <c r="M2475" s="7" t="s">
        <v>2241</v>
      </c>
      <c r="N2475" s="7" t="s">
        <v>2401</v>
      </c>
      <c r="O2475" s="7" t="s">
        <v>2243</v>
      </c>
      <c r="Q2475" s="10">
        <v>4741</v>
      </c>
      <c r="R2475" s="7" t="s">
        <v>5539</v>
      </c>
      <c r="S2475" s="11">
        <v>1</v>
      </c>
      <c r="T2475" s="12">
        <v>0</v>
      </c>
    </row>
    <row r="2476" spans="1:20" x14ac:dyDescent="0.25">
      <c r="A2476" s="7" t="s">
        <v>2239</v>
      </c>
      <c r="B2476" s="8" t="str">
        <f t="shared" si="76"/>
        <v>51223-FR-8</v>
      </c>
      <c r="C2476" s="7">
        <v>51223</v>
      </c>
      <c r="D2476" s="7" t="s">
        <v>1036</v>
      </c>
      <c r="E2476" s="7" t="s">
        <v>2191</v>
      </c>
      <c r="F2476" s="7" t="s">
        <v>1036</v>
      </c>
      <c r="G2476" s="7" t="s">
        <v>1040</v>
      </c>
      <c r="H2476" s="7" t="s">
        <v>678</v>
      </c>
      <c r="I2476" s="8">
        <v>2</v>
      </c>
      <c r="J2476" s="7" t="s">
        <v>2244</v>
      </c>
      <c r="K2476" s="9">
        <v>8</v>
      </c>
      <c r="L2476" t="str">
        <f t="shared" si="77"/>
        <v>FR-8</v>
      </c>
      <c r="M2476" s="7" t="s">
        <v>2241</v>
      </c>
      <c r="N2476" s="7" t="s">
        <v>2401</v>
      </c>
      <c r="O2476" s="7" t="s">
        <v>2243</v>
      </c>
      <c r="Q2476" s="10">
        <v>4741</v>
      </c>
      <c r="R2476" s="7" t="s">
        <v>5540</v>
      </c>
      <c r="S2476" s="11">
        <v>1</v>
      </c>
      <c r="T2476" s="12">
        <v>0</v>
      </c>
    </row>
    <row r="2477" spans="1:20" x14ac:dyDescent="0.25">
      <c r="A2477" s="7" t="s">
        <v>2239</v>
      </c>
      <c r="B2477" s="8" t="str">
        <f t="shared" si="76"/>
        <v>51223-FR-8</v>
      </c>
      <c r="C2477" s="7">
        <v>51223</v>
      </c>
      <c r="D2477" s="7" t="s">
        <v>1036</v>
      </c>
      <c r="E2477" s="7" t="s">
        <v>2191</v>
      </c>
      <c r="F2477" s="7" t="s">
        <v>1036</v>
      </c>
      <c r="G2477" s="7" t="s">
        <v>1040</v>
      </c>
      <c r="H2477" s="7" t="s">
        <v>678</v>
      </c>
      <c r="I2477" s="8">
        <v>2</v>
      </c>
      <c r="J2477" s="7" t="s">
        <v>2244</v>
      </c>
      <c r="K2477" s="9">
        <v>8</v>
      </c>
      <c r="L2477" t="str">
        <f t="shared" si="77"/>
        <v>FR-8</v>
      </c>
      <c r="M2477" s="7" t="s">
        <v>2241</v>
      </c>
      <c r="N2477" s="7" t="s">
        <v>2401</v>
      </c>
      <c r="O2477" s="7" t="s">
        <v>2243</v>
      </c>
      <c r="Q2477" s="10">
        <v>1741</v>
      </c>
      <c r="R2477" s="7" t="s">
        <v>5526</v>
      </c>
      <c r="S2477" s="11">
        <v>1</v>
      </c>
      <c r="T2477" s="12">
        <v>0</v>
      </c>
    </row>
    <row r="2478" spans="1:20" x14ac:dyDescent="0.25">
      <c r="A2478" s="7" t="s">
        <v>2239</v>
      </c>
      <c r="B2478" s="8" t="str">
        <f t="shared" si="76"/>
        <v>51223-FR-8</v>
      </c>
      <c r="C2478" s="7">
        <v>51223</v>
      </c>
      <c r="D2478" s="7" t="s">
        <v>1036</v>
      </c>
      <c r="E2478" s="7" t="s">
        <v>2191</v>
      </c>
      <c r="F2478" s="7" t="s">
        <v>1036</v>
      </c>
      <c r="G2478" s="7" t="s">
        <v>1040</v>
      </c>
      <c r="H2478" s="7" t="s">
        <v>678</v>
      </c>
      <c r="I2478" s="8">
        <v>2</v>
      </c>
      <c r="J2478" s="7" t="s">
        <v>2244</v>
      </c>
      <c r="K2478" s="9">
        <v>8</v>
      </c>
      <c r="L2478" t="str">
        <f t="shared" si="77"/>
        <v>FR-8</v>
      </c>
      <c r="M2478" s="7" t="s">
        <v>2241</v>
      </c>
      <c r="N2478" s="7" t="s">
        <v>2401</v>
      </c>
      <c r="O2478" s="7" t="s">
        <v>2243</v>
      </c>
      <c r="Q2478" s="10">
        <v>5741</v>
      </c>
      <c r="R2478" s="7" t="s">
        <v>5527</v>
      </c>
      <c r="S2478" s="11">
        <v>1</v>
      </c>
      <c r="T2478" s="12">
        <v>0</v>
      </c>
    </row>
    <row r="2479" spans="1:20" x14ac:dyDescent="0.25">
      <c r="A2479" s="7" t="s">
        <v>2239</v>
      </c>
      <c r="B2479" s="8" t="str">
        <f t="shared" si="76"/>
        <v>51223-FR-8</v>
      </c>
      <c r="C2479" s="7">
        <v>51223</v>
      </c>
      <c r="D2479" s="7" t="s">
        <v>1036</v>
      </c>
      <c r="E2479" s="7" t="s">
        <v>2191</v>
      </c>
      <c r="F2479" s="7" t="s">
        <v>1036</v>
      </c>
      <c r="G2479" s="7" t="s">
        <v>1040</v>
      </c>
      <c r="H2479" s="7" t="s">
        <v>678</v>
      </c>
      <c r="I2479" s="8">
        <v>2</v>
      </c>
      <c r="J2479" s="7" t="s">
        <v>2244</v>
      </c>
      <c r="K2479" s="9">
        <v>8</v>
      </c>
      <c r="L2479" t="str">
        <f t="shared" si="77"/>
        <v>FR-8</v>
      </c>
      <c r="M2479" s="7" t="s">
        <v>2241</v>
      </c>
      <c r="N2479" s="7" t="s">
        <v>2401</v>
      </c>
      <c r="O2479" s="7" t="s">
        <v>2243</v>
      </c>
      <c r="Q2479" s="10">
        <v>1741</v>
      </c>
      <c r="R2479" s="7" t="s">
        <v>5528</v>
      </c>
      <c r="S2479" s="11">
        <v>1</v>
      </c>
      <c r="T2479" s="12">
        <v>0</v>
      </c>
    </row>
    <row r="2480" spans="1:20" x14ac:dyDescent="0.25">
      <c r="A2480" s="7" t="s">
        <v>2239</v>
      </c>
      <c r="B2480" s="8" t="str">
        <f t="shared" si="76"/>
        <v>51223-FR-8</v>
      </c>
      <c r="C2480" s="7">
        <v>51223</v>
      </c>
      <c r="D2480" s="7" t="s">
        <v>1036</v>
      </c>
      <c r="E2480" s="7" t="s">
        <v>2191</v>
      </c>
      <c r="F2480" s="7" t="s">
        <v>1036</v>
      </c>
      <c r="G2480" s="7" t="s">
        <v>1040</v>
      </c>
      <c r="H2480" s="7" t="s">
        <v>678</v>
      </c>
      <c r="I2480" s="8">
        <v>2</v>
      </c>
      <c r="J2480" s="7" t="s">
        <v>2244</v>
      </c>
      <c r="K2480" s="9">
        <v>8</v>
      </c>
      <c r="L2480" t="str">
        <f t="shared" si="77"/>
        <v>FR-8</v>
      </c>
      <c r="M2480" s="7" t="s">
        <v>2241</v>
      </c>
      <c r="N2480" s="7" t="s">
        <v>2401</v>
      </c>
      <c r="O2480" s="7" t="s">
        <v>2243</v>
      </c>
      <c r="Q2480" s="10">
        <v>4741</v>
      </c>
      <c r="R2480" s="7" t="s">
        <v>5542</v>
      </c>
      <c r="S2480" s="11">
        <v>1</v>
      </c>
      <c r="T2480" s="12">
        <v>0</v>
      </c>
    </row>
    <row r="2481" spans="1:20" x14ac:dyDescent="0.25">
      <c r="A2481" s="7" t="s">
        <v>2239</v>
      </c>
      <c r="B2481" s="8" t="str">
        <f t="shared" si="76"/>
        <v>51223-FR-8</v>
      </c>
      <c r="C2481" s="7">
        <v>51223</v>
      </c>
      <c r="D2481" s="7" t="s">
        <v>1036</v>
      </c>
      <c r="E2481" s="7" t="s">
        <v>2191</v>
      </c>
      <c r="F2481" s="7" t="s">
        <v>1036</v>
      </c>
      <c r="G2481" s="7" t="s">
        <v>1040</v>
      </c>
      <c r="H2481" s="7" t="s">
        <v>678</v>
      </c>
      <c r="I2481" s="8">
        <v>2</v>
      </c>
      <c r="J2481" s="7" t="s">
        <v>2244</v>
      </c>
      <c r="K2481" s="9">
        <v>8</v>
      </c>
      <c r="L2481" t="str">
        <f t="shared" si="77"/>
        <v>FR-8</v>
      </c>
      <c r="M2481" s="7" t="s">
        <v>2241</v>
      </c>
      <c r="N2481" s="7" t="s">
        <v>2401</v>
      </c>
      <c r="O2481" s="7" t="s">
        <v>2243</v>
      </c>
      <c r="Q2481" s="10">
        <v>1741</v>
      </c>
      <c r="R2481" s="7" t="s">
        <v>5530</v>
      </c>
      <c r="S2481" s="11">
        <v>1</v>
      </c>
      <c r="T2481" s="12">
        <v>0</v>
      </c>
    </row>
    <row r="2482" spans="1:20" x14ac:dyDescent="0.25">
      <c r="A2482" s="7" t="s">
        <v>2239</v>
      </c>
      <c r="B2482" s="8" t="str">
        <f t="shared" si="76"/>
        <v>51223-FR-8</v>
      </c>
      <c r="C2482" s="7">
        <v>51223</v>
      </c>
      <c r="D2482" s="7" t="s">
        <v>1036</v>
      </c>
      <c r="E2482" s="7" t="s">
        <v>2191</v>
      </c>
      <c r="F2482" s="7" t="s">
        <v>1036</v>
      </c>
      <c r="G2482" s="7" t="s">
        <v>1040</v>
      </c>
      <c r="H2482" s="7" t="s">
        <v>678</v>
      </c>
      <c r="I2482" s="8">
        <v>2</v>
      </c>
      <c r="J2482" s="7" t="s">
        <v>2244</v>
      </c>
      <c r="K2482" s="9">
        <v>8</v>
      </c>
      <c r="L2482" t="str">
        <f t="shared" si="77"/>
        <v>FR-8</v>
      </c>
      <c r="M2482" s="7" t="s">
        <v>2241</v>
      </c>
      <c r="N2482" s="7" t="s">
        <v>2401</v>
      </c>
      <c r="O2482" s="7" t="s">
        <v>2243</v>
      </c>
      <c r="Q2482" s="10">
        <v>4741</v>
      </c>
      <c r="R2482" s="7" t="s">
        <v>5543</v>
      </c>
      <c r="S2482" s="11">
        <v>1</v>
      </c>
      <c r="T2482" s="12">
        <v>0</v>
      </c>
    </row>
    <row r="2483" spans="1:20" x14ac:dyDescent="0.25">
      <c r="A2483" s="7" t="s">
        <v>2239</v>
      </c>
      <c r="B2483" s="8" t="str">
        <f t="shared" si="76"/>
        <v>51224-FL-8</v>
      </c>
      <c r="C2483" s="7">
        <v>51224</v>
      </c>
      <c r="D2483" s="7" t="s">
        <v>860</v>
      </c>
      <c r="E2483" s="7" t="s">
        <v>2191</v>
      </c>
      <c r="F2483" s="7" t="s">
        <v>860</v>
      </c>
      <c r="G2483" s="7" t="s">
        <v>863</v>
      </c>
      <c r="H2483" s="7" t="s">
        <v>86</v>
      </c>
      <c r="I2483" s="8">
        <v>1</v>
      </c>
      <c r="J2483" s="7" t="s">
        <v>2240</v>
      </c>
      <c r="K2483" s="9">
        <v>8</v>
      </c>
      <c r="L2483" t="str">
        <f t="shared" si="77"/>
        <v>FL-8</v>
      </c>
      <c r="M2483" s="7" t="s">
        <v>2241</v>
      </c>
      <c r="N2483" s="7" t="s">
        <v>2402</v>
      </c>
      <c r="O2483" s="7" t="s">
        <v>2243</v>
      </c>
      <c r="Q2483" s="10">
        <v>4136</v>
      </c>
      <c r="R2483" s="7" t="s">
        <v>5534</v>
      </c>
      <c r="S2483" s="11">
        <v>1</v>
      </c>
      <c r="T2483" s="12">
        <v>0</v>
      </c>
    </row>
    <row r="2484" spans="1:20" x14ac:dyDescent="0.25">
      <c r="A2484" s="7" t="s">
        <v>2239</v>
      </c>
      <c r="B2484" s="8" t="str">
        <f t="shared" si="76"/>
        <v>51224-FL-8</v>
      </c>
      <c r="C2484" s="7">
        <v>51224</v>
      </c>
      <c r="D2484" s="7" t="s">
        <v>860</v>
      </c>
      <c r="E2484" s="7" t="s">
        <v>2191</v>
      </c>
      <c r="F2484" s="7" t="s">
        <v>860</v>
      </c>
      <c r="G2484" s="7" t="s">
        <v>863</v>
      </c>
      <c r="H2484" s="7" t="s">
        <v>86</v>
      </c>
      <c r="I2484" s="8">
        <v>1</v>
      </c>
      <c r="J2484" s="7" t="s">
        <v>2240</v>
      </c>
      <c r="K2484" s="9">
        <v>8</v>
      </c>
      <c r="L2484" t="str">
        <f t="shared" si="77"/>
        <v>FL-8</v>
      </c>
      <c r="M2484" s="7" t="s">
        <v>2241</v>
      </c>
      <c r="N2484" s="7" t="s">
        <v>2402</v>
      </c>
      <c r="O2484" s="7" t="s">
        <v>2243</v>
      </c>
      <c r="Q2484" s="10">
        <v>5129</v>
      </c>
      <c r="R2484" s="7" t="s">
        <v>5524</v>
      </c>
      <c r="S2484" s="11">
        <v>1</v>
      </c>
      <c r="T2484" s="12">
        <v>0</v>
      </c>
    </row>
    <row r="2485" spans="1:20" x14ac:dyDescent="0.25">
      <c r="A2485" s="7" t="s">
        <v>2239</v>
      </c>
      <c r="B2485" s="8" t="str">
        <f t="shared" si="76"/>
        <v>51224-FL-8</v>
      </c>
      <c r="C2485" s="7">
        <v>51224</v>
      </c>
      <c r="D2485" s="7" t="s">
        <v>860</v>
      </c>
      <c r="E2485" s="7" t="s">
        <v>2191</v>
      </c>
      <c r="F2485" s="7" t="s">
        <v>860</v>
      </c>
      <c r="G2485" s="7" t="s">
        <v>863</v>
      </c>
      <c r="H2485" s="7" t="s">
        <v>86</v>
      </c>
      <c r="I2485" s="8">
        <v>1</v>
      </c>
      <c r="J2485" s="7" t="s">
        <v>2240</v>
      </c>
      <c r="K2485" s="9">
        <v>8</v>
      </c>
      <c r="L2485" t="str">
        <f t="shared" si="77"/>
        <v>FL-8</v>
      </c>
      <c r="M2485" s="7" t="s">
        <v>2241</v>
      </c>
      <c r="N2485" s="7" t="s">
        <v>2402</v>
      </c>
      <c r="O2485" s="7" t="s">
        <v>2243</v>
      </c>
      <c r="Q2485" s="10">
        <v>3136</v>
      </c>
      <c r="R2485" s="7" t="s">
        <v>5535</v>
      </c>
      <c r="S2485" s="11">
        <v>1</v>
      </c>
      <c r="T2485" s="12">
        <v>0</v>
      </c>
    </row>
    <row r="2486" spans="1:20" x14ac:dyDescent="0.25">
      <c r="A2486" s="7" t="s">
        <v>2239</v>
      </c>
      <c r="B2486" s="8" t="str">
        <f t="shared" si="76"/>
        <v>51224-FL-8</v>
      </c>
      <c r="C2486" s="7">
        <v>51224</v>
      </c>
      <c r="D2486" s="7" t="s">
        <v>860</v>
      </c>
      <c r="E2486" s="7" t="s">
        <v>2191</v>
      </c>
      <c r="F2486" s="7" t="s">
        <v>860</v>
      </c>
      <c r="G2486" s="7" t="s">
        <v>863</v>
      </c>
      <c r="H2486" s="7" t="s">
        <v>86</v>
      </c>
      <c r="I2486" s="8">
        <v>1</v>
      </c>
      <c r="J2486" s="7" t="s">
        <v>2240</v>
      </c>
      <c r="K2486" s="9">
        <v>8</v>
      </c>
      <c r="L2486" t="str">
        <f t="shared" si="77"/>
        <v>FL-8</v>
      </c>
      <c r="M2486" s="7" t="s">
        <v>2241</v>
      </c>
      <c r="N2486" s="7" t="s">
        <v>2402</v>
      </c>
      <c r="O2486" s="7" t="s">
        <v>2243</v>
      </c>
      <c r="Q2486" s="10">
        <v>3150</v>
      </c>
      <c r="R2486" s="7" t="s">
        <v>5535</v>
      </c>
      <c r="S2486" s="11">
        <v>1</v>
      </c>
      <c r="T2486" s="12">
        <v>0</v>
      </c>
    </row>
    <row r="2487" spans="1:20" x14ac:dyDescent="0.25">
      <c r="A2487" s="7" t="s">
        <v>2239</v>
      </c>
      <c r="B2487" s="8" t="str">
        <f t="shared" si="76"/>
        <v>51224-FL-8</v>
      </c>
      <c r="C2487" s="7">
        <v>51224</v>
      </c>
      <c r="D2487" s="7" t="s">
        <v>860</v>
      </c>
      <c r="E2487" s="7" t="s">
        <v>2191</v>
      </c>
      <c r="F2487" s="7" t="s">
        <v>860</v>
      </c>
      <c r="G2487" s="7" t="s">
        <v>863</v>
      </c>
      <c r="H2487" s="7" t="s">
        <v>86</v>
      </c>
      <c r="I2487" s="8">
        <v>1</v>
      </c>
      <c r="J2487" s="7" t="s">
        <v>2240</v>
      </c>
      <c r="K2487" s="9">
        <v>8</v>
      </c>
      <c r="L2487" t="str">
        <f t="shared" si="77"/>
        <v>FL-8</v>
      </c>
      <c r="M2487" s="7" t="s">
        <v>2241</v>
      </c>
      <c r="N2487" s="7" t="s">
        <v>2402</v>
      </c>
      <c r="O2487" s="7" t="s">
        <v>2243</v>
      </c>
      <c r="Q2487" s="10">
        <v>4136</v>
      </c>
      <c r="R2487" s="7" t="s">
        <v>5540</v>
      </c>
      <c r="S2487" s="11">
        <v>1</v>
      </c>
      <c r="T2487" s="12">
        <v>0</v>
      </c>
    </row>
    <row r="2488" spans="1:20" x14ac:dyDescent="0.25">
      <c r="A2488" s="7" t="s">
        <v>2239</v>
      </c>
      <c r="B2488" s="8" t="str">
        <f t="shared" si="76"/>
        <v>51224-FL-8</v>
      </c>
      <c r="C2488" s="7">
        <v>51224</v>
      </c>
      <c r="D2488" s="7" t="s">
        <v>860</v>
      </c>
      <c r="E2488" s="7" t="s">
        <v>2191</v>
      </c>
      <c r="F2488" s="7" t="s">
        <v>860</v>
      </c>
      <c r="G2488" s="7" t="s">
        <v>863</v>
      </c>
      <c r="H2488" s="7" t="s">
        <v>86</v>
      </c>
      <c r="I2488" s="8">
        <v>1</v>
      </c>
      <c r="J2488" s="7" t="s">
        <v>2240</v>
      </c>
      <c r="K2488" s="9">
        <v>8</v>
      </c>
      <c r="L2488" t="str">
        <f t="shared" si="77"/>
        <v>FL-8</v>
      </c>
      <c r="M2488" s="7" t="s">
        <v>2241</v>
      </c>
      <c r="N2488" s="7" t="s">
        <v>2402</v>
      </c>
      <c r="O2488" s="7" t="s">
        <v>2243</v>
      </c>
      <c r="Q2488" s="10">
        <v>5129</v>
      </c>
      <c r="R2488" s="7" t="s">
        <v>5525</v>
      </c>
      <c r="S2488" s="11">
        <v>1</v>
      </c>
      <c r="T2488" s="12">
        <v>0</v>
      </c>
    </row>
    <row r="2489" spans="1:20" x14ac:dyDescent="0.25">
      <c r="A2489" s="7" t="s">
        <v>2239</v>
      </c>
      <c r="B2489" s="8" t="str">
        <f t="shared" si="76"/>
        <v>51224-FL-8</v>
      </c>
      <c r="C2489" s="7">
        <v>51224</v>
      </c>
      <c r="D2489" s="7" t="s">
        <v>860</v>
      </c>
      <c r="E2489" s="7" t="s">
        <v>2191</v>
      </c>
      <c r="F2489" s="7" t="s">
        <v>860</v>
      </c>
      <c r="G2489" s="7" t="s">
        <v>863</v>
      </c>
      <c r="H2489" s="7" t="s">
        <v>86</v>
      </c>
      <c r="I2489" s="8">
        <v>1</v>
      </c>
      <c r="J2489" s="7" t="s">
        <v>2240</v>
      </c>
      <c r="K2489" s="9">
        <v>8</v>
      </c>
      <c r="L2489" t="str">
        <f t="shared" si="77"/>
        <v>FL-8</v>
      </c>
      <c r="M2489" s="7" t="s">
        <v>2241</v>
      </c>
      <c r="N2489" s="7" t="s">
        <v>2402</v>
      </c>
      <c r="O2489" s="7" t="s">
        <v>2243</v>
      </c>
      <c r="Q2489" s="10">
        <v>1129</v>
      </c>
      <c r="R2489" s="7" t="s">
        <v>5526</v>
      </c>
      <c r="S2489" s="11">
        <v>1</v>
      </c>
      <c r="T2489" s="12">
        <v>0</v>
      </c>
    </row>
    <row r="2490" spans="1:20" x14ac:dyDescent="0.25">
      <c r="A2490" s="7" t="s">
        <v>2239</v>
      </c>
      <c r="B2490" s="8" t="str">
        <f t="shared" si="76"/>
        <v>51224-FL-8</v>
      </c>
      <c r="C2490" s="7">
        <v>51224</v>
      </c>
      <c r="D2490" s="7" t="s">
        <v>860</v>
      </c>
      <c r="E2490" s="7" t="s">
        <v>2191</v>
      </c>
      <c r="F2490" s="7" t="s">
        <v>860</v>
      </c>
      <c r="G2490" s="7" t="s">
        <v>863</v>
      </c>
      <c r="H2490" s="7" t="s">
        <v>86</v>
      </c>
      <c r="I2490" s="8">
        <v>1</v>
      </c>
      <c r="J2490" s="7" t="s">
        <v>2240</v>
      </c>
      <c r="K2490" s="9">
        <v>8</v>
      </c>
      <c r="L2490" t="str">
        <f t="shared" si="77"/>
        <v>FL-8</v>
      </c>
      <c r="M2490" s="7" t="s">
        <v>2241</v>
      </c>
      <c r="N2490" s="7" t="s">
        <v>2402</v>
      </c>
      <c r="O2490" s="7" t="s">
        <v>2243</v>
      </c>
      <c r="Q2490" s="10">
        <v>2136</v>
      </c>
      <c r="R2490" s="7" t="s">
        <v>5544</v>
      </c>
      <c r="S2490" s="11">
        <v>1</v>
      </c>
      <c r="T2490" s="12">
        <v>0</v>
      </c>
    </row>
    <row r="2491" spans="1:20" x14ac:dyDescent="0.25">
      <c r="A2491" s="7" t="s">
        <v>2239</v>
      </c>
      <c r="B2491" s="8" t="str">
        <f t="shared" si="76"/>
        <v>51224-FL-8</v>
      </c>
      <c r="C2491" s="7">
        <v>51224</v>
      </c>
      <c r="D2491" s="7" t="s">
        <v>860</v>
      </c>
      <c r="E2491" s="7" t="s">
        <v>2191</v>
      </c>
      <c r="F2491" s="7" t="s">
        <v>860</v>
      </c>
      <c r="G2491" s="7" t="s">
        <v>863</v>
      </c>
      <c r="H2491" s="7" t="s">
        <v>86</v>
      </c>
      <c r="I2491" s="8">
        <v>1</v>
      </c>
      <c r="J2491" s="7" t="s">
        <v>2240</v>
      </c>
      <c r="K2491" s="9">
        <v>8</v>
      </c>
      <c r="L2491" t="str">
        <f t="shared" si="77"/>
        <v>FL-8</v>
      </c>
      <c r="M2491" s="7" t="s">
        <v>2241</v>
      </c>
      <c r="N2491" s="7" t="s">
        <v>2402</v>
      </c>
      <c r="O2491" s="7" t="s">
        <v>2243</v>
      </c>
      <c r="Q2491" s="10">
        <v>3136</v>
      </c>
      <c r="R2491" s="7" t="s">
        <v>5536</v>
      </c>
      <c r="S2491" s="11">
        <v>1</v>
      </c>
      <c r="T2491" s="12">
        <v>0</v>
      </c>
    </row>
    <row r="2492" spans="1:20" x14ac:dyDescent="0.25">
      <c r="A2492" s="7" t="s">
        <v>2239</v>
      </c>
      <c r="B2492" s="8" t="str">
        <f t="shared" si="76"/>
        <v>51224-FL-8</v>
      </c>
      <c r="C2492" s="7">
        <v>51224</v>
      </c>
      <c r="D2492" s="7" t="s">
        <v>860</v>
      </c>
      <c r="E2492" s="7" t="s">
        <v>2191</v>
      </c>
      <c r="F2492" s="7" t="s">
        <v>860</v>
      </c>
      <c r="G2492" s="7" t="s">
        <v>863</v>
      </c>
      <c r="H2492" s="7" t="s">
        <v>86</v>
      </c>
      <c r="I2492" s="8">
        <v>1</v>
      </c>
      <c r="J2492" s="7" t="s">
        <v>2240</v>
      </c>
      <c r="K2492" s="9">
        <v>8</v>
      </c>
      <c r="L2492" t="str">
        <f t="shared" si="77"/>
        <v>FL-8</v>
      </c>
      <c r="M2492" s="7" t="s">
        <v>2241</v>
      </c>
      <c r="N2492" s="7" t="s">
        <v>2402</v>
      </c>
      <c r="O2492" s="7" t="s">
        <v>2243</v>
      </c>
      <c r="Q2492" s="10">
        <v>4136</v>
      </c>
      <c r="R2492" s="7" t="s">
        <v>5541</v>
      </c>
      <c r="S2492" s="11">
        <v>1</v>
      </c>
      <c r="T2492" s="12">
        <v>0</v>
      </c>
    </row>
    <row r="2493" spans="1:20" x14ac:dyDescent="0.25">
      <c r="A2493" s="7" t="s">
        <v>2239</v>
      </c>
      <c r="B2493" s="8" t="str">
        <f t="shared" si="76"/>
        <v>51224-FL-8</v>
      </c>
      <c r="C2493" s="7">
        <v>51224</v>
      </c>
      <c r="D2493" s="7" t="s">
        <v>860</v>
      </c>
      <c r="E2493" s="7" t="s">
        <v>2191</v>
      </c>
      <c r="F2493" s="7" t="s">
        <v>860</v>
      </c>
      <c r="G2493" s="7" t="s">
        <v>863</v>
      </c>
      <c r="H2493" s="7" t="s">
        <v>86</v>
      </c>
      <c r="I2493" s="8">
        <v>1</v>
      </c>
      <c r="J2493" s="7" t="s">
        <v>2240</v>
      </c>
      <c r="K2493" s="9">
        <v>8</v>
      </c>
      <c r="L2493" t="str">
        <f t="shared" si="77"/>
        <v>FL-8</v>
      </c>
      <c r="M2493" s="7" t="s">
        <v>2241</v>
      </c>
      <c r="N2493" s="7" t="s">
        <v>2402</v>
      </c>
      <c r="O2493" s="7" t="s">
        <v>2243</v>
      </c>
      <c r="Q2493" s="10">
        <v>5129</v>
      </c>
      <c r="R2493" s="7" t="s">
        <v>5527</v>
      </c>
      <c r="S2493" s="11">
        <v>1</v>
      </c>
      <c r="T2493" s="12">
        <v>0</v>
      </c>
    </row>
    <row r="2494" spans="1:20" x14ac:dyDescent="0.25">
      <c r="A2494" s="7" t="s">
        <v>2239</v>
      </c>
      <c r="B2494" s="8" t="str">
        <f t="shared" si="76"/>
        <v>51224-FL-8</v>
      </c>
      <c r="C2494" s="7">
        <v>51224</v>
      </c>
      <c r="D2494" s="7" t="s">
        <v>860</v>
      </c>
      <c r="E2494" s="7" t="s">
        <v>2191</v>
      </c>
      <c r="F2494" s="7" t="s">
        <v>860</v>
      </c>
      <c r="G2494" s="7" t="s">
        <v>863</v>
      </c>
      <c r="H2494" s="7" t="s">
        <v>86</v>
      </c>
      <c r="I2494" s="8">
        <v>1</v>
      </c>
      <c r="J2494" s="7" t="s">
        <v>2240</v>
      </c>
      <c r="K2494" s="9">
        <v>8</v>
      </c>
      <c r="L2494" t="str">
        <f t="shared" si="77"/>
        <v>FL-8</v>
      </c>
      <c r="M2494" s="7" t="s">
        <v>2241</v>
      </c>
      <c r="N2494" s="7" t="s">
        <v>2402</v>
      </c>
      <c r="O2494" s="7" t="s">
        <v>2243</v>
      </c>
      <c r="Q2494" s="10">
        <v>1129</v>
      </c>
      <c r="R2494" s="7" t="s">
        <v>5528</v>
      </c>
      <c r="S2494" s="11">
        <v>1</v>
      </c>
      <c r="T2494" s="12">
        <v>0</v>
      </c>
    </row>
    <row r="2495" spans="1:20" x14ac:dyDescent="0.25">
      <c r="A2495" s="7" t="s">
        <v>2239</v>
      </c>
      <c r="B2495" s="8" t="str">
        <f t="shared" si="76"/>
        <v>51224-FL-8</v>
      </c>
      <c r="C2495" s="7">
        <v>51224</v>
      </c>
      <c r="D2495" s="7" t="s">
        <v>860</v>
      </c>
      <c r="E2495" s="7" t="s">
        <v>2191</v>
      </c>
      <c r="F2495" s="7" t="s">
        <v>860</v>
      </c>
      <c r="G2495" s="7" t="s">
        <v>863</v>
      </c>
      <c r="H2495" s="7" t="s">
        <v>86</v>
      </c>
      <c r="I2495" s="8">
        <v>1</v>
      </c>
      <c r="J2495" s="7" t="s">
        <v>2240</v>
      </c>
      <c r="K2495" s="9">
        <v>8</v>
      </c>
      <c r="L2495" t="str">
        <f t="shared" si="77"/>
        <v>FL-8</v>
      </c>
      <c r="M2495" s="7" t="s">
        <v>2241</v>
      </c>
      <c r="N2495" s="7" t="s">
        <v>2402</v>
      </c>
      <c r="O2495" s="7" t="s">
        <v>2243</v>
      </c>
      <c r="Q2495" s="10">
        <v>2136</v>
      </c>
      <c r="R2495" s="7" t="s">
        <v>5532</v>
      </c>
      <c r="S2495" s="11">
        <v>1</v>
      </c>
      <c r="T2495" s="12">
        <v>0</v>
      </c>
    </row>
    <row r="2496" spans="1:20" x14ac:dyDescent="0.25">
      <c r="A2496" s="7" t="s">
        <v>2239</v>
      </c>
      <c r="B2496" s="8" t="str">
        <f t="shared" si="76"/>
        <v>51224-FL-8</v>
      </c>
      <c r="C2496" s="7">
        <v>51224</v>
      </c>
      <c r="D2496" s="7" t="s">
        <v>860</v>
      </c>
      <c r="E2496" s="7" t="s">
        <v>2191</v>
      </c>
      <c r="F2496" s="7" t="s">
        <v>860</v>
      </c>
      <c r="G2496" s="7" t="s">
        <v>863</v>
      </c>
      <c r="H2496" s="7" t="s">
        <v>86</v>
      </c>
      <c r="I2496" s="8">
        <v>1</v>
      </c>
      <c r="J2496" s="7" t="s">
        <v>2240</v>
      </c>
      <c r="K2496" s="9">
        <v>8</v>
      </c>
      <c r="L2496" t="str">
        <f t="shared" si="77"/>
        <v>FL-8</v>
      </c>
      <c r="M2496" s="7" t="s">
        <v>2241</v>
      </c>
      <c r="N2496" s="7" t="s">
        <v>2402</v>
      </c>
      <c r="O2496" s="7" t="s">
        <v>2243</v>
      </c>
      <c r="Q2496" s="10">
        <v>3136</v>
      </c>
      <c r="R2496" s="7" t="s">
        <v>5537</v>
      </c>
      <c r="S2496" s="11">
        <v>1</v>
      </c>
      <c r="T2496" s="12">
        <v>0</v>
      </c>
    </row>
    <row r="2497" spans="1:20" x14ac:dyDescent="0.25">
      <c r="A2497" s="7" t="s">
        <v>2239</v>
      </c>
      <c r="B2497" s="8" t="str">
        <f t="shared" si="76"/>
        <v>51224-FL-8</v>
      </c>
      <c r="C2497" s="7">
        <v>51224</v>
      </c>
      <c r="D2497" s="7" t="s">
        <v>860</v>
      </c>
      <c r="E2497" s="7" t="s">
        <v>2191</v>
      </c>
      <c r="F2497" s="7" t="s">
        <v>860</v>
      </c>
      <c r="G2497" s="7" t="s">
        <v>863</v>
      </c>
      <c r="H2497" s="7" t="s">
        <v>86</v>
      </c>
      <c r="I2497" s="8">
        <v>1</v>
      </c>
      <c r="J2497" s="7" t="s">
        <v>2240</v>
      </c>
      <c r="K2497" s="9">
        <v>8</v>
      </c>
      <c r="L2497" t="str">
        <f t="shared" si="77"/>
        <v>FL-8</v>
      </c>
      <c r="M2497" s="7" t="s">
        <v>2241</v>
      </c>
      <c r="N2497" s="7" t="s">
        <v>2402</v>
      </c>
      <c r="O2497" s="7" t="s">
        <v>2243</v>
      </c>
      <c r="Q2497" s="10">
        <v>4136</v>
      </c>
      <c r="R2497" s="7" t="s">
        <v>5542</v>
      </c>
      <c r="S2497" s="11">
        <v>1</v>
      </c>
      <c r="T2497" s="12">
        <v>0</v>
      </c>
    </row>
    <row r="2498" spans="1:20" x14ac:dyDescent="0.25">
      <c r="A2498" s="7" t="s">
        <v>2239</v>
      </c>
      <c r="B2498" s="8" t="str">
        <f t="shared" si="76"/>
        <v>51224-FL-8</v>
      </c>
      <c r="C2498" s="7">
        <v>51224</v>
      </c>
      <c r="D2498" s="7" t="s">
        <v>860</v>
      </c>
      <c r="E2498" s="7" t="s">
        <v>2191</v>
      </c>
      <c r="F2498" s="7" t="s">
        <v>860</v>
      </c>
      <c r="G2498" s="7" t="s">
        <v>863</v>
      </c>
      <c r="H2498" s="7" t="s">
        <v>86</v>
      </c>
      <c r="I2498" s="8">
        <v>1</v>
      </c>
      <c r="J2498" s="7" t="s">
        <v>2240</v>
      </c>
      <c r="K2498" s="9">
        <v>8</v>
      </c>
      <c r="L2498" t="str">
        <f t="shared" si="77"/>
        <v>FL-8</v>
      </c>
      <c r="M2498" s="7" t="s">
        <v>2241</v>
      </c>
      <c r="N2498" s="7" t="s">
        <v>2402</v>
      </c>
      <c r="O2498" s="7" t="s">
        <v>2243</v>
      </c>
      <c r="Q2498" s="10">
        <v>5129</v>
      </c>
      <c r="R2498" s="7" t="s">
        <v>5529</v>
      </c>
      <c r="S2498" s="11">
        <v>1</v>
      </c>
      <c r="T2498" s="12">
        <v>0</v>
      </c>
    </row>
    <row r="2499" spans="1:20" x14ac:dyDescent="0.25">
      <c r="A2499" s="7" t="s">
        <v>2239</v>
      </c>
      <c r="B2499" s="8" t="str">
        <f t="shared" ref="B2499:B2562" si="78">C2499&amp;"-"&amp;L2499</f>
        <v>51224-FL-8</v>
      </c>
      <c r="C2499" s="7">
        <v>51224</v>
      </c>
      <c r="D2499" s="7" t="s">
        <v>860</v>
      </c>
      <c r="E2499" s="7" t="s">
        <v>2191</v>
      </c>
      <c r="F2499" s="7" t="s">
        <v>860</v>
      </c>
      <c r="G2499" s="7" t="s">
        <v>863</v>
      </c>
      <c r="H2499" s="7" t="s">
        <v>86</v>
      </c>
      <c r="I2499" s="8">
        <v>1</v>
      </c>
      <c r="J2499" s="7" t="s">
        <v>2240</v>
      </c>
      <c r="K2499" s="9">
        <v>8</v>
      </c>
      <c r="L2499" t="str">
        <f t="shared" ref="L2499:L2562" si="79">J2499&amp;"-"&amp;K2499</f>
        <v>FL-8</v>
      </c>
      <c r="M2499" s="7" t="s">
        <v>2241</v>
      </c>
      <c r="N2499" s="7" t="s">
        <v>2402</v>
      </c>
      <c r="O2499" s="7" t="s">
        <v>2243</v>
      </c>
      <c r="Q2499" s="10">
        <v>1129</v>
      </c>
      <c r="R2499" s="7" t="s">
        <v>5530</v>
      </c>
      <c r="S2499" s="11">
        <v>1</v>
      </c>
      <c r="T2499" s="12">
        <v>0</v>
      </c>
    </row>
    <row r="2500" spans="1:20" x14ac:dyDescent="0.25">
      <c r="A2500" s="7" t="s">
        <v>2239</v>
      </c>
      <c r="B2500" s="8" t="str">
        <f t="shared" si="78"/>
        <v>51224-FL-8</v>
      </c>
      <c r="C2500" s="7">
        <v>51224</v>
      </c>
      <c r="D2500" s="7" t="s">
        <v>860</v>
      </c>
      <c r="E2500" s="7" t="s">
        <v>2191</v>
      </c>
      <c r="F2500" s="7" t="s">
        <v>860</v>
      </c>
      <c r="G2500" s="7" t="s">
        <v>863</v>
      </c>
      <c r="H2500" s="7" t="s">
        <v>86</v>
      </c>
      <c r="I2500" s="8">
        <v>1</v>
      </c>
      <c r="J2500" s="7" t="s">
        <v>2240</v>
      </c>
      <c r="K2500" s="9">
        <v>8</v>
      </c>
      <c r="L2500" t="str">
        <f t="shared" si="79"/>
        <v>FL-8</v>
      </c>
      <c r="M2500" s="7" t="s">
        <v>2241</v>
      </c>
      <c r="N2500" s="7" t="s">
        <v>2402</v>
      </c>
      <c r="O2500" s="7" t="s">
        <v>2243</v>
      </c>
      <c r="Q2500" s="10">
        <v>2136</v>
      </c>
      <c r="R2500" s="7" t="s">
        <v>5533</v>
      </c>
      <c r="S2500" s="11">
        <v>1</v>
      </c>
      <c r="T2500" s="12">
        <v>0</v>
      </c>
    </row>
    <row r="2501" spans="1:20" x14ac:dyDescent="0.25">
      <c r="A2501" s="7" t="s">
        <v>2239</v>
      </c>
      <c r="B2501" s="8" t="str">
        <f t="shared" si="78"/>
        <v>51224-FL-8</v>
      </c>
      <c r="C2501" s="7">
        <v>51224</v>
      </c>
      <c r="D2501" s="7" t="s">
        <v>860</v>
      </c>
      <c r="E2501" s="7" t="s">
        <v>2191</v>
      </c>
      <c r="F2501" s="7" t="s">
        <v>860</v>
      </c>
      <c r="G2501" s="7" t="s">
        <v>863</v>
      </c>
      <c r="H2501" s="7" t="s">
        <v>86</v>
      </c>
      <c r="I2501" s="8">
        <v>1</v>
      </c>
      <c r="J2501" s="7" t="s">
        <v>2240</v>
      </c>
      <c r="K2501" s="9">
        <v>8</v>
      </c>
      <c r="L2501" t="str">
        <f t="shared" si="79"/>
        <v>FL-8</v>
      </c>
      <c r="M2501" s="7" t="s">
        <v>2241</v>
      </c>
      <c r="N2501" s="7" t="s">
        <v>2402</v>
      </c>
      <c r="O2501" s="7" t="s">
        <v>2243</v>
      </c>
      <c r="Q2501" s="10">
        <v>3136</v>
      </c>
      <c r="R2501" s="7" t="s">
        <v>5538</v>
      </c>
      <c r="S2501" s="11">
        <v>1</v>
      </c>
      <c r="T2501" s="12">
        <v>0</v>
      </c>
    </row>
    <row r="2502" spans="1:20" x14ac:dyDescent="0.25">
      <c r="A2502" s="7" t="s">
        <v>2239</v>
      </c>
      <c r="B2502" s="8" t="str">
        <f t="shared" si="78"/>
        <v>51224-FL-8</v>
      </c>
      <c r="C2502" s="7">
        <v>51224</v>
      </c>
      <c r="D2502" s="7" t="s">
        <v>860</v>
      </c>
      <c r="E2502" s="7" t="s">
        <v>2191</v>
      </c>
      <c r="F2502" s="7" t="s">
        <v>860</v>
      </c>
      <c r="G2502" s="7" t="s">
        <v>863</v>
      </c>
      <c r="H2502" s="7" t="s">
        <v>86</v>
      </c>
      <c r="I2502" s="8">
        <v>1</v>
      </c>
      <c r="J2502" s="7" t="s">
        <v>2240</v>
      </c>
      <c r="K2502" s="9">
        <v>8</v>
      </c>
      <c r="L2502" t="str">
        <f t="shared" si="79"/>
        <v>FL-8</v>
      </c>
      <c r="M2502" s="7" t="s">
        <v>2241</v>
      </c>
      <c r="N2502" s="7" t="s">
        <v>2402</v>
      </c>
      <c r="O2502" s="7" t="s">
        <v>2243</v>
      </c>
      <c r="Q2502" s="10">
        <v>4136</v>
      </c>
      <c r="R2502" s="7" t="s">
        <v>5543</v>
      </c>
      <c r="S2502" s="11">
        <v>1</v>
      </c>
      <c r="T2502" s="12">
        <v>0</v>
      </c>
    </row>
    <row r="2503" spans="1:20" x14ac:dyDescent="0.25">
      <c r="A2503" s="7" t="s">
        <v>2239</v>
      </c>
      <c r="B2503" s="8" t="str">
        <f t="shared" si="78"/>
        <v>51224-FL-8</v>
      </c>
      <c r="C2503" s="7">
        <v>51224</v>
      </c>
      <c r="D2503" s="7" t="s">
        <v>860</v>
      </c>
      <c r="E2503" s="7" t="s">
        <v>2191</v>
      </c>
      <c r="F2503" s="7" t="s">
        <v>860</v>
      </c>
      <c r="G2503" s="7" t="s">
        <v>863</v>
      </c>
      <c r="H2503" s="7" t="s">
        <v>86</v>
      </c>
      <c r="I2503" s="8">
        <v>1</v>
      </c>
      <c r="J2503" s="7" t="s">
        <v>2240</v>
      </c>
      <c r="K2503" s="9">
        <v>8</v>
      </c>
      <c r="L2503" t="str">
        <f t="shared" si="79"/>
        <v>FL-8</v>
      </c>
      <c r="M2503" s="7" t="s">
        <v>2241</v>
      </c>
      <c r="N2503" s="7" t="s">
        <v>2402</v>
      </c>
      <c r="O2503" s="7" t="s">
        <v>2243</v>
      </c>
      <c r="Q2503" s="10">
        <v>5129</v>
      </c>
      <c r="R2503" s="7" t="s">
        <v>5531</v>
      </c>
      <c r="S2503" s="11">
        <v>1</v>
      </c>
      <c r="T2503" s="12">
        <v>0</v>
      </c>
    </row>
    <row r="2504" spans="1:20" x14ac:dyDescent="0.25">
      <c r="A2504" s="7" t="s">
        <v>2239</v>
      </c>
      <c r="B2504" s="8" t="str">
        <f t="shared" si="78"/>
        <v>51224-FR-8</v>
      </c>
      <c r="C2504" s="7">
        <v>51224</v>
      </c>
      <c r="D2504" s="7" t="s">
        <v>860</v>
      </c>
      <c r="E2504" s="7" t="s">
        <v>2191</v>
      </c>
      <c r="F2504" s="7" t="s">
        <v>860</v>
      </c>
      <c r="G2504" s="7" t="s">
        <v>863</v>
      </c>
      <c r="H2504" s="7" t="s">
        <v>86</v>
      </c>
      <c r="I2504" s="8">
        <v>2</v>
      </c>
      <c r="J2504" s="7" t="s">
        <v>2244</v>
      </c>
      <c r="K2504" s="9">
        <v>8</v>
      </c>
      <c r="L2504" t="str">
        <f t="shared" si="79"/>
        <v>FR-8</v>
      </c>
      <c r="M2504" s="7" t="s">
        <v>2241</v>
      </c>
      <c r="N2504" s="7" t="s">
        <v>2403</v>
      </c>
      <c r="O2504" s="7" t="s">
        <v>2243</v>
      </c>
      <c r="Q2504" s="10">
        <v>3741</v>
      </c>
      <c r="R2504" s="7" t="s">
        <v>5534</v>
      </c>
      <c r="S2504" s="11">
        <v>1</v>
      </c>
      <c r="T2504" s="12">
        <v>0</v>
      </c>
    </row>
    <row r="2505" spans="1:20" x14ac:dyDescent="0.25">
      <c r="A2505" s="7" t="s">
        <v>2239</v>
      </c>
      <c r="B2505" s="8" t="str">
        <f t="shared" si="78"/>
        <v>51224-FR-8</v>
      </c>
      <c r="C2505" s="7">
        <v>51224</v>
      </c>
      <c r="D2505" s="7" t="s">
        <v>860</v>
      </c>
      <c r="E2505" s="7" t="s">
        <v>2191</v>
      </c>
      <c r="F2505" s="7" t="s">
        <v>860</v>
      </c>
      <c r="G2505" s="7" t="s">
        <v>863</v>
      </c>
      <c r="H2505" s="7" t="s">
        <v>86</v>
      </c>
      <c r="I2505" s="8">
        <v>2</v>
      </c>
      <c r="J2505" s="7" t="s">
        <v>2244</v>
      </c>
      <c r="K2505" s="9">
        <v>8</v>
      </c>
      <c r="L2505" t="str">
        <f t="shared" si="79"/>
        <v>FR-8</v>
      </c>
      <c r="M2505" s="7" t="s">
        <v>2241</v>
      </c>
      <c r="N2505" s="7" t="s">
        <v>2403</v>
      </c>
      <c r="O2505" s="7" t="s">
        <v>2243</v>
      </c>
      <c r="Q2505" s="10">
        <v>5741</v>
      </c>
      <c r="R2505" s="7" t="s">
        <v>5524</v>
      </c>
      <c r="S2505" s="11">
        <v>1</v>
      </c>
      <c r="T2505" s="12">
        <v>0</v>
      </c>
    </row>
    <row r="2506" spans="1:20" x14ac:dyDescent="0.25">
      <c r="A2506" s="7" t="s">
        <v>2239</v>
      </c>
      <c r="B2506" s="8" t="str">
        <f t="shared" si="78"/>
        <v>51224-FR-8</v>
      </c>
      <c r="C2506" s="7">
        <v>51224</v>
      </c>
      <c r="D2506" s="7" t="s">
        <v>860</v>
      </c>
      <c r="E2506" s="7" t="s">
        <v>2191</v>
      </c>
      <c r="F2506" s="7" t="s">
        <v>860</v>
      </c>
      <c r="G2506" s="7" t="s">
        <v>863</v>
      </c>
      <c r="H2506" s="7" t="s">
        <v>86</v>
      </c>
      <c r="I2506" s="8">
        <v>2</v>
      </c>
      <c r="J2506" s="7" t="s">
        <v>2244</v>
      </c>
      <c r="K2506" s="9">
        <v>8</v>
      </c>
      <c r="L2506" t="str">
        <f t="shared" si="79"/>
        <v>FR-8</v>
      </c>
      <c r="M2506" s="7" t="s">
        <v>2241</v>
      </c>
      <c r="N2506" s="7" t="s">
        <v>2403</v>
      </c>
      <c r="O2506" s="7" t="s">
        <v>2243</v>
      </c>
      <c r="Q2506" s="10">
        <v>3741</v>
      </c>
      <c r="R2506" s="7" t="s">
        <v>5535</v>
      </c>
      <c r="S2506" s="11">
        <v>1</v>
      </c>
      <c r="T2506" s="12">
        <v>0</v>
      </c>
    </row>
    <row r="2507" spans="1:20" x14ac:dyDescent="0.25">
      <c r="A2507" s="7" t="s">
        <v>2239</v>
      </c>
      <c r="B2507" s="8" t="str">
        <f t="shared" si="78"/>
        <v>51224-FR-8</v>
      </c>
      <c r="C2507" s="7">
        <v>51224</v>
      </c>
      <c r="D2507" s="7" t="s">
        <v>860</v>
      </c>
      <c r="E2507" s="7" t="s">
        <v>2191</v>
      </c>
      <c r="F2507" s="7" t="s">
        <v>860</v>
      </c>
      <c r="G2507" s="7" t="s">
        <v>863</v>
      </c>
      <c r="H2507" s="7" t="s">
        <v>86</v>
      </c>
      <c r="I2507" s="8">
        <v>2</v>
      </c>
      <c r="J2507" s="7" t="s">
        <v>2244</v>
      </c>
      <c r="K2507" s="9">
        <v>8</v>
      </c>
      <c r="L2507" t="str">
        <f t="shared" si="79"/>
        <v>FR-8</v>
      </c>
      <c r="M2507" s="7" t="s">
        <v>2241</v>
      </c>
      <c r="N2507" s="7" t="s">
        <v>2403</v>
      </c>
      <c r="O2507" s="7" t="s">
        <v>2243</v>
      </c>
      <c r="Q2507" s="10">
        <v>5741</v>
      </c>
      <c r="R2507" s="7" t="s">
        <v>5525</v>
      </c>
      <c r="S2507" s="11">
        <v>1</v>
      </c>
      <c r="T2507" s="12">
        <v>0</v>
      </c>
    </row>
    <row r="2508" spans="1:20" x14ac:dyDescent="0.25">
      <c r="A2508" s="7" t="s">
        <v>2239</v>
      </c>
      <c r="B2508" s="8" t="str">
        <f t="shared" si="78"/>
        <v>51224-FR-8</v>
      </c>
      <c r="C2508" s="7">
        <v>51224</v>
      </c>
      <c r="D2508" s="7" t="s">
        <v>860</v>
      </c>
      <c r="E2508" s="7" t="s">
        <v>2191</v>
      </c>
      <c r="F2508" s="7" t="s">
        <v>860</v>
      </c>
      <c r="G2508" s="7" t="s">
        <v>863</v>
      </c>
      <c r="H2508" s="7" t="s">
        <v>86</v>
      </c>
      <c r="I2508" s="8">
        <v>2</v>
      </c>
      <c r="J2508" s="7" t="s">
        <v>2244</v>
      </c>
      <c r="K2508" s="9">
        <v>8</v>
      </c>
      <c r="L2508" t="str">
        <f t="shared" si="79"/>
        <v>FR-8</v>
      </c>
      <c r="M2508" s="7" t="s">
        <v>2241</v>
      </c>
      <c r="N2508" s="7" t="s">
        <v>2403</v>
      </c>
      <c r="O2508" s="7" t="s">
        <v>2243</v>
      </c>
      <c r="Q2508" s="10">
        <v>1741</v>
      </c>
      <c r="R2508" s="7" t="s">
        <v>5526</v>
      </c>
      <c r="S2508" s="11">
        <v>1</v>
      </c>
      <c r="T2508" s="12">
        <v>0</v>
      </c>
    </row>
    <row r="2509" spans="1:20" x14ac:dyDescent="0.25">
      <c r="A2509" s="7" t="s">
        <v>2239</v>
      </c>
      <c r="B2509" s="8" t="str">
        <f t="shared" si="78"/>
        <v>51224-FR-8</v>
      </c>
      <c r="C2509" s="7">
        <v>51224</v>
      </c>
      <c r="D2509" s="7" t="s">
        <v>860</v>
      </c>
      <c r="E2509" s="7" t="s">
        <v>2191</v>
      </c>
      <c r="F2509" s="7" t="s">
        <v>860</v>
      </c>
      <c r="G2509" s="7" t="s">
        <v>863</v>
      </c>
      <c r="H2509" s="7" t="s">
        <v>86</v>
      </c>
      <c r="I2509" s="8">
        <v>2</v>
      </c>
      <c r="J2509" s="7" t="s">
        <v>2244</v>
      </c>
      <c r="K2509" s="9">
        <v>8</v>
      </c>
      <c r="L2509" t="str">
        <f t="shared" si="79"/>
        <v>FR-8</v>
      </c>
      <c r="M2509" s="7" t="s">
        <v>2241</v>
      </c>
      <c r="N2509" s="7" t="s">
        <v>2403</v>
      </c>
      <c r="O2509" s="7" t="s">
        <v>2243</v>
      </c>
      <c r="Q2509" s="10">
        <v>5741</v>
      </c>
      <c r="R2509" s="7" t="s">
        <v>5527</v>
      </c>
      <c r="S2509" s="11">
        <v>1</v>
      </c>
      <c r="T2509" s="12">
        <v>0</v>
      </c>
    </row>
    <row r="2510" spans="1:20" x14ac:dyDescent="0.25">
      <c r="A2510" s="7" t="s">
        <v>2239</v>
      </c>
      <c r="B2510" s="8" t="str">
        <f t="shared" si="78"/>
        <v>51224-FR-8</v>
      </c>
      <c r="C2510" s="7">
        <v>51224</v>
      </c>
      <c r="D2510" s="7" t="s">
        <v>860</v>
      </c>
      <c r="E2510" s="7" t="s">
        <v>2191</v>
      </c>
      <c r="F2510" s="7" t="s">
        <v>860</v>
      </c>
      <c r="G2510" s="7" t="s">
        <v>863</v>
      </c>
      <c r="H2510" s="7" t="s">
        <v>86</v>
      </c>
      <c r="I2510" s="8">
        <v>2</v>
      </c>
      <c r="J2510" s="7" t="s">
        <v>2244</v>
      </c>
      <c r="K2510" s="9">
        <v>8</v>
      </c>
      <c r="L2510" t="str">
        <f t="shared" si="79"/>
        <v>FR-8</v>
      </c>
      <c r="M2510" s="7" t="s">
        <v>2241</v>
      </c>
      <c r="N2510" s="7" t="s">
        <v>2403</v>
      </c>
      <c r="O2510" s="7" t="s">
        <v>2243</v>
      </c>
      <c r="Q2510" s="10">
        <v>1741</v>
      </c>
      <c r="R2510" s="7" t="s">
        <v>5528</v>
      </c>
      <c r="S2510" s="11">
        <v>1</v>
      </c>
      <c r="T2510" s="12">
        <v>0</v>
      </c>
    </row>
    <row r="2511" spans="1:20" x14ac:dyDescent="0.25">
      <c r="A2511" s="7" t="s">
        <v>2239</v>
      </c>
      <c r="B2511" s="8" t="str">
        <f t="shared" si="78"/>
        <v>51224-FR-8</v>
      </c>
      <c r="C2511" s="7">
        <v>51224</v>
      </c>
      <c r="D2511" s="7" t="s">
        <v>860</v>
      </c>
      <c r="E2511" s="7" t="s">
        <v>2191</v>
      </c>
      <c r="F2511" s="7" t="s">
        <v>860</v>
      </c>
      <c r="G2511" s="7" t="s">
        <v>863</v>
      </c>
      <c r="H2511" s="7" t="s">
        <v>86</v>
      </c>
      <c r="I2511" s="8">
        <v>2</v>
      </c>
      <c r="J2511" s="7" t="s">
        <v>2244</v>
      </c>
      <c r="K2511" s="9">
        <v>8</v>
      </c>
      <c r="L2511" t="str">
        <f t="shared" si="79"/>
        <v>FR-8</v>
      </c>
      <c r="M2511" s="7" t="s">
        <v>2241</v>
      </c>
      <c r="N2511" s="7" t="s">
        <v>2403</v>
      </c>
      <c r="O2511" s="7" t="s">
        <v>2243</v>
      </c>
      <c r="Q2511" s="10">
        <v>3741</v>
      </c>
      <c r="R2511" s="7" t="s">
        <v>5537</v>
      </c>
      <c r="S2511" s="11">
        <v>1</v>
      </c>
      <c r="T2511" s="12">
        <v>0</v>
      </c>
    </row>
    <row r="2512" spans="1:20" x14ac:dyDescent="0.25">
      <c r="A2512" s="7" t="s">
        <v>2239</v>
      </c>
      <c r="B2512" s="8" t="str">
        <f t="shared" si="78"/>
        <v>51224-FR-8</v>
      </c>
      <c r="C2512" s="7">
        <v>51224</v>
      </c>
      <c r="D2512" s="7" t="s">
        <v>860</v>
      </c>
      <c r="E2512" s="7" t="s">
        <v>2191</v>
      </c>
      <c r="F2512" s="7" t="s">
        <v>860</v>
      </c>
      <c r="G2512" s="7" t="s">
        <v>863</v>
      </c>
      <c r="H2512" s="7" t="s">
        <v>86</v>
      </c>
      <c r="I2512" s="8">
        <v>2</v>
      </c>
      <c r="J2512" s="7" t="s">
        <v>2244</v>
      </c>
      <c r="K2512" s="9">
        <v>8</v>
      </c>
      <c r="L2512" t="str">
        <f t="shared" si="79"/>
        <v>FR-8</v>
      </c>
      <c r="M2512" s="7" t="s">
        <v>2241</v>
      </c>
      <c r="N2512" s="7" t="s">
        <v>2403</v>
      </c>
      <c r="O2512" s="7" t="s">
        <v>2243</v>
      </c>
      <c r="Q2512" s="10">
        <v>1741</v>
      </c>
      <c r="R2512" s="7" t="s">
        <v>5530</v>
      </c>
      <c r="S2512" s="11">
        <v>1</v>
      </c>
      <c r="T2512" s="12">
        <v>0</v>
      </c>
    </row>
    <row r="2513" spans="1:20" x14ac:dyDescent="0.25">
      <c r="A2513" s="7" t="s">
        <v>2239</v>
      </c>
      <c r="B2513" s="8" t="str">
        <f t="shared" si="78"/>
        <v>51225-FL-8</v>
      </c>
      <c r="C2513" s="7">
        <v>51225</v>
      </c>
      <c r="D2513" s="7" t="s">
        <v>1152</v>
      </c>
      <c r="E2513" s="7" t="s">
        <v>2191</v>
      </c>
      <c r="F2513" s="7" t="s">
        <v>1152</v>
      </c>
      <c r="G2513" s="7" t="s">
        <v>1156</v>
      </c>
      <c r="H2513" s="7" t="s">
        <v>103</v>
      </c>
      <c r="I2513" s="8">
        <v>1</v>
      </c>
      <c r="J2513" s="7" t="s">
        <v>2240</v>
      </c>
      <c r="K2513" s="9">
        <v>8</v>
      </c>
      <c r="L2513" t="str">
        <f t="shared" si="79"/>
        <v>FL-8</v>
      </c>
      <c r="M2513" s="7" t="s">
        <v>2241</v>
      </c>
      <c r="N2513" s="7" t="s">
        <v>2404</v>
      </c>
      <c r="O2513" s="7" t="s">
        <v>2243</v>
      </c>
      <c r="Q2513" s="10">
        <v>3127</v>
      </c>
      <c r="R2513" s="7" t="s">
        <v>5534</v>
      </c>
      <c r="S2513" s="11">
        <v>1</v>
      </c>
      <c r="T2513" s="12">
        <v>0</v>
      </c>
    </row>
    <row r="2514" spans="1:20" x14ac:dyDescent="0.25">
      <c r="A2514" s="7" t="s">
        <v>2239</v>
      </c>
      <c r="B2514" s="8" t="str">
        <f t="shared" si="78"/>
        <v>51225-FL-8</v>
      </c>
      <c r="C2514" s="7">
        <v>51225</v>
      </c>
      <c r="D2514" s="7" t="s">
        <v>1152</v>
      </c>
      <c r="E2514" s="7" t="s">
        <v>2191</v>
      </c>
      <c r="F2514" s="7" t="s">
        <v>1152</v>
      </c>
      <c r="G2514" s="7" t="s">
        <v>1156</v>
      </c>
      <c r="H2514" s="7" t="s">
        <v>103</v>
      </c>
      <c r="I2514" s="8">
        <v>1</v>
      </c>
      <c r="J2514" s="7" t="s">
        <v>2240</v>
      </c>
      <c r="K2514" s="9">
        <v>8</v>
      </c>
      <c r="L2514" t="str">
        <f t="shared" si="79"/>
        <v>FL-8</v>
      </c>
      <c r="M2514" s="7" t="s">
        <v>2241</v>
      </c>
      <c r="N2514" s="7" t="s">
        <v>2404</v>
      </c>
      <c r="O2514" s="7" t="s">
        <v>2243</v>
      </c>
      <c r="Q2514" s="10">
        <v>5136</v>
      </c>
      <c r="R2514" s="7" t="s">
        <v>5539</v>
      </c>
      <c r="S2514" s="11">
        <v>1</v>
      </c>
      <c r="T2514" s="12">
        <v>0</v>
      </c>
    </row>
    <row r="2515" spans="1:20" x14ac:dyDescent="0.25">
      <c r="A2515" s="7" t="s">
        <v>2239</v>
      </c>
      <c r="B2515" s="8" t="str">
        <f t="shared" si="78"/>
        <v>51225-FL-8</v>
      </c>
      <c r="C2515" s="7">
        <v>51225</v>
      </c>
      <c r="D2515" s="7" t="s">
        <v>1152</v>
      </c>
      <c r="E2515" s="7" t="s">
        <v>2191</v>
      </c>
      <c r="F2515" s="7" t="s">
        <v>1152</v>
      </c>
      <c r="G2515" s="7" t="s">
        <v>1156</v>
      </c>
      <c r="H2515" s="7" t="s">
        <v>103</v>
      </c>
      <c r="I2515" s="8">
        <v>1</v>
      </c>
      <c r="J2515" s="7" t="s">
        <v>2240</v>
      </c>
      <c r="K2515" s="9">
        <v>8</v>
      </c>
      <c r="L2515" t="str">
        <f t="shared" si="79"/>
        <v>FL-8</v>
      </c>
      <c r="M2515" s="7" t="s">
        <v>2241</v>
      </c>
      <c r="N2515" s="7" t="s">
        <v>2404</v>
      </c>
      <c r="O2515" s="7" t="s">
        <v>2243</v>
      </c>
      <c r="Q2515" s="10">
        <v>3127</v>
      </c>
      <c r="R2515" s="7" t="s">
        <v>5535</v>
      </c>
      <c r="S2515" s="11">
        <v>1</v>
      </c>
      <c r="T2515" s="12">
        <v>0</v>
      </c>
    </row>
    <row r="2516" spans="1:20" x14ac:dyDescent="0.25">
      <c r="A2516" s="7" t="s">
        <v>2239</v>
      </c>
      <c r="B2516" s="8" t="str">
        <f t="shared" si="78"/>
        <v>51225-FL-8</v>
      </c>
      <c r="C2516" s="7">
        <v>51225</v>
      </c>
      <c r="D2516" s="7" t="s">
        <v>1152</v>
      </c>
      <c r="E2516" s="7" t="s">
        <v>2191</v>
      </c>
      <c r="F2516" s="7" t="s">
        <v>1152</v>
      </c>
      <c r="G2516" s="7" t="s">
        <v>1156</v>
      </c>
      <c r="H2516" s="7" t="s">
        <v>103</v>
      </c>
      <c r="I2516" s="8">
        <v>1</v>
      </c>
      <c r="J2516" s="7" t="s">
        <v>2240</v>
      </c>
      <c r="K2516" s="9">
        <v>8</v>
      </c>
      <c r="L2516" t="str">
        <f t="shared" si="79"/>
        <v>FL-8</v>
      </c>
      <c r="M2516" s="7" t="s">
        <v>2241</v>
      </c>
      <c r="N2516" s="7" t="s">
        <v>2404</v>
      </c>
      <c r="O2516" s="7" t="s">
        <v>2243</v>
      </c>
      <c r="Q2516" s="10">
        <v>5127</v>
      </c>
      <c r="R2516" s="7" t="s">
        <v>5525</v>
      </c>
      <c r="S2516" s="11">
        <v>1</v>
      </c>
      <c r="T2516" s="12">
        <v>0</v>
      </c>
    </row>
    <row r="2517" spans="1:20" x14ac:dyDescent="0.25">
      <c r="A2517" s="7" t="s">
        <v>2239</v>
      </c>
      <c r="B2517" s="8" t="str">
        <f t="shared" si="78"/>
        <v>51225-FL-8</v>
      </c>
      <c r="C2517" s="7">
        <v>51225</v>
      </c>
      <c r="D2517" s="7" t="s">
        <v>1152</v>
      </c>
      <c r="E2517" s="7" t="s">
        <v>2191</v>
      </c>
      <c r="F2517" s="7" t="s">
        <v>1152</v>
      </c>
      <c r="G2517" s="7" t="s">
        <v>1156</v>
      </c>
      <c r="H2517" s="7" t="s">
        <v>103</v>
      </c>
      <c r="I2517" s="8">
        <v>1</v>
      </c>
      <c r="J2517" s="7" t="s">
        <v>2240</v>
      </c>
      <c r="K2517" s="9">
        <v>8</v>
      </c>
      <c r="L2517" t="str">
        <f t="shared" si="79"/>
        <v>FL-8</v>
      </c>
      <c r="M2517" s="7" t="s">
        <v>2241</v>
      </c>
      <c r="N2517" s="7" t="s">
        <v>2404</v>
      </c>
      <c r="O2517" s="7" t="s">
        <v>2243</v>
      </c>
      <c r="Q2517" s="10">
        <v>5136</v>
      </c>
      <c r="R2517" s="7" t="s">
        <v>5525</v>
      </c>
      <c r="S2517" s="11">
        <v>1</v>
      </c>
      <c r="T2517" s="12">
        <v>0</v>
      </c>
    </row>
    <row r="2518" spans="1:20" x14ac:dyDescent="0.25">
      <c r="A2518" s="7" t="s">
        <v>2239</v>
      </c>
      <c r="B2518" s="8" t="str">
        <f t="shared" si="78"/>
        <v>51225-FL-8</v>
      </c>
      <c r="C2518" s="7">
        <v>51225</v>
      </c>
      <c r="D2518" s="7" t="s">
        <v>1152</v>
      </c>
      <c r="E2518" s="7" t="s">
        <v>2191</v>
      </c>
      <c r="F2518" s="7" t="s">
        <v>1152</v>
      </c>
      <c r="G2518" s="7" t="s">
        <v>1156</v>
      </c>
      <c r="H2518" s="7" t="s">
        <v>103</v>
      </c>
      <c r="I2518" s="8">
        <v>1</v>
      </c>
      <c r="J2518" s="7" t="s">
        <v>2240</v>
      </c>
      <c r="K2518" s="9">
        <v>8</v>
      </c>
      <c r="L2518" t="str">
        <f t="shared" si="79"/>
        <v>FL-8</v>
      </c>
      <c r="M2518" s="7" t="s">
        <v>2241</v>
      </c>
      <c r="N2518" s="7" t="s">
        <v>2404</v>
      </c>
      <c r="O2518" s="7" t="s">
        <v>2243</v>
      </c>
      <c r="Q2518" s="10">
        <v>1127</v>
      </c>
      <c r="R2518" s="7" t="s">
        <v>5526</v>
      </c>
      <c r="S2518" s="11">
        <v>1</v>
      </c>
      <c r="T2518" s="12">
        <v>0</v>
      </c>
    </row>
    <row r="2519" spans="1:20" x14ac:dyDescent="0.25">
      <c r="A2519" s="7" t="s">
        <v>2239</v>
      </c>
      <c r="B2519" s="8" t="str">
        <f t="shared" si="78"/>
        <v>51225-FL-8</v>
      </c>
      <c r="C2519" s="7">
        <v>51225</v>
      </c>
      <c r="D2519" s="7" t="s">
        <v>1152</v>
      </c>
      <c r="E2519" s="7" t="s">
        <v>2191</v>
      </c>
      <c r="F2519" s="7" t="s">
        <v>1152</v>
      </c>
      <c r="G2519" s="7" t="s">
        <v>1156</v>
      </c>
      <c r="H2519" s="7" t="s">
        <v>103</v>
      </c>
      <c r="I2519" s="8">
        <v>1</v>
      </c>
      <c r="J2519" s="7" t="s">
        <v>2240</v>
      </c>
      <c r="K2519" s="9">
        <v>8</v>
      </c>
      <c r="L2519" t="str">
        <f t="shared" si="79"/>
        <v>FL-8</v>
      </c>
      <c r="M2519" s="7" t="s">
        <v>2241</v>
      </c>
      <c r="N2519" s="7" t="s">
        <v>2404</v>
      </c>
      <c r="O2519" s="7" t="s">
        <v>2243</v>
      </c>
      <c r="Q2519" s="10">
        <v>3127</v>
      </c>
      <c r="R2519" s="7" t="s">
        <v>5536</v>
      </c>
      <c r="S2519" s="11">
        <v>1</v>
      </c>
      <c r="T2519" s="12">
        <v>0</v>
      </c>
    </row>
    <row r="2520" spans="1:20" x14ac:dyDescent="0.25">
      <c r="A2520" s="7" t="s">
        <v>2239</v>
      </c>
      <c r="B2520" s="8" t="str">
        <f t="shared" si="78"/>
        <v>51225-FL-8</v>
      </c>
      <c r="C2520" s="7">
        <v>51225</v>
      </c>
      <c r="D2520" s="7" t="s">
        <v>1152</v>
      </c>
      <c r="E2520" s="7" t="s">
        <v>2191</v>
      </c>
      <c r="F2520" s="7" t="s">
        <v>1152</v>
      </c>
      <c r="G2520" s="7" t="s">
        <v>1156</v>
      </c>
      <c r="H2520" s="7" t="s">
        <v>103</v>
      </c>
      <c r="I2520" s="8">
        <v>1</v>
      </c>
      <c r="J2520" s="7" t="s">
        <v>2240</v>
      </c>
      <c r="K2520" s="9">
        <v>8</v>
      </c>
      <c r="L2520" t="str">
        <f t="shared" si="79"/>
        <v>FL-8</v>
      </c>
      <c r="M2520" s="7" t="s">
        <v>2241</v>
      </c>
      <c r="N2520" s="7" t="s">
        <v>2404</v>
      </c>
      <c r="O2520" s="7" t="s">
        <v>2243</v>
      </c>
      <c r="Q2520" s="10">
        <v>5136</v>
      </c>
      <c r="R2520" s="7" t="s">
        <v>5527</v>
      </c>
      <c r="S2520" s="11">
        <v>1</v>
      </c>
      <c r="T2520" s="12">
        <v>0</v>
      </c>
    </row>
    <row r="2521" spans="1:20" x14ac:dyDescent="0.25">
      <c r="A2521" s="7" t="s">
        <v>2239</v>
      </c>
      <c r="B2521" s="8" t="str">
        <f t="shared" si="78"/>
        <v>51225-FL-8</v>
      </c>
      <c r="C2521" s="7">
        <v>51225</v>
      </c>
      <c r="D2521" s="7" t="s">
        <v>1152</v>
      </c>
      <c r="E2521" s="7" t="s">
        <v>2191</v>
      </c>
      <c r="F2521" s="7" t="s">
        <v>1152</v>
      </c>
      <c r="G2521" s="7" t="s">
        <v>1156</v>
      </c>
      <c r="H2521" s="7" t="s">
        <v>103</v>
      </c>
      <c r="I2521" s="8">
        <v>1</v>
      </c>
      <c r="J2521" s="7" t="s">
        <v>2240</v>
      </c>
      <c r="K2521" s="9">
        <v>8</v>
      </c>
      <c r="L2521" t="str">
        <f t="shared" si="79"/>
        <v>FL-8</v>
      </c>
      <c r="M2521" s="7" t="s">
        <v>2241</v>
      </c>
      <c r="N2521" s="7" t="s">
        <v>2404</v>
      </c>
      <c r="O2521" s="7" t="s">
        <v>2243</v>
      </c>
      <c r="Q2521" s="10">
        <v>1127</v>
      </c>
      <c r="R2521" s="7" t="s">
        <v>5528</v>
      </c>
      <c r="S2521" s="11">
        <v>1</v>
      </c>
      <c r="T2521" s="12">
        <v>0</v>
      </c>
    </row>
    <row r="2522" spans="1:20" x14ac:dyDescent="0.25">
      <c r="A2522" s="7" t="s">
        <v>2239</v>
      </c>
      <c r="B2522" s="8" t="str">
        <f t="shared" si="78"/>
        <v>51225-FL-8</v>
      </c>
      <c r="C2522" s="7">
        <v>51225</v>
      </c>
      <c r="D2522" s="7" t="s">
        <v>1152</v>
      </c>
      <c r="E2522" s="7" t="s">
        <v>2191</v>
      </c>
      <c r="F2522" s="7" t="s">
        <v>1152</v>
      </c>
      <c r="G2522" s="7" t="s">
        <v>1156</v>
      </c>
      <c r="H2522" s="7" t="s">
        <v>103</v>
      </c>
      <c r="I2522" s="8">
        <v>1</v>
      </c>
      <c r="J2522" s="7" t="s">
        <v>2240</v>
      </c>
      <c r="K2522" s="9">
        <v>8</v>
      </c>
      <c r="L2522" t="str">
        <f t="shared" si="79"/>
        <v>FL-8</v>
      </c>
      <c r="M2522" s="7" t="s">
        <v>2241</v>
      </c>
      <c r="N2522" s="7" t="s">
        <v>2404</v>
      </c>
      <c r="O2522" s="7" t="s">
        <v>2243</v>
      </c>
      <c r="Q2522" s="10">
        <v>3127</v>
      </c>
      <c r="R2522" s="7" t="s">
        <v>5537</v>
      </c>
      <c r="S2522" s="11">
        <v>1</v>
      </c>
      <c r="T2522" s="12">
        <v>0</v>
      </c>
    </row>
    <row r="2523" spans="1:20" x14ac:dyDescent="0.25">
      <c r="A2523" s="7" t="s">
        <v>2239</v>
      </c>
      <c r="B2523" s="8" t="str">
        <f t="shared" si="78"/>
        <v>51225-FL-8</v>
      </c>
      <c r="C2523" s="7">
        <v>51225</v>
      </c>
      <c r="D2523" s="7" t="s">
        <v>1152</v>
      </c>
      <c r="E2523" s="7" t="s">
        <v>2191</v>
      </c>
      <c r="F2523" s="7" t="s">
        <v>1152</v>
      </c>
      <c r="G2523" s="7" t="s">
        <v>1156</v>
      </c>
      <c r="H2523" s="7" t="s">
        <v>103</v>
      </c>
      <c r="I2523" s="8">
        <v>1</v>
      </c>
      <c r="J2523" s="7" t="s">
        <v>2240</v>
      </c>
      <c r="K2523" s="9">
        <v>8</v>
      </c>
      <c r="L2523" t="str">
        <f t="shared" si="79"/>
        <v>FL-8</v>
      </c>
      <c r="M2523" s="7" t="s">
        <v>2241</v>
      </c>
      <c r="N2523" s="7" t="s">
        <v>2404</v>
      </c>
      <c r="O2523" s="7" t="s">
        <v>2243</v>
      </c>
      <c r="Q2523" s="10">
        <v>5136</v>
      </c>
      <c r="R2523" s="7" t="s">
        <v>5529</v>
      </c>
      <c r="S2523" s="11">
        <v>1</v>
      </c>
      <c r="T2523" s="12">
        <v>0</v>
      </c>
    </row>
    <row r="2524" spans="1:20" x14ac:dyDescent="0.25">
      <c r="A2524" s="7" t="s">
        <v>2239</v>
      </c>
      <c r="B2524" s="8" t="str">
        <f t="shared" si="78"/>
        <v>51225-FL-8</v>
      </c>
      <c r="C2524" s="7">
        <v>51225</v>
      </c>
      <c r="D2524" s="7" t="s">
        <v>1152</v>
      </c>
      <c r="E2524" s="7" t="s">
        <v>2191</v>
      </c>
      <c r="F2524" s="7" t="s">
        <v>1152</v>
      </c>
      <c r="G2524" s="7" t="s">
        <v>1156</v>
      </c>
      <c r="H2524" s="7" t="s">
        <v>103</v>
      </c>
      <c r="I2524" s="8">
        <v>1</v>
      </c>
      <c r="J2524" s="7" t="s">
        <v>2240</v>
      </c>
      <c r="K2524" s="9">
        <v>8</v>
      </c>
      <c r="L2524" t="str">
        <f t="shared" si="79"/>
        <v>FL-8</v>
      </c>
      <c r="M2524" s="7" t="s">
        <v>2241</v>
      </c>
      <c r="N2524" s="7" t="s">
        <v>2404</v>
      </c>
      <c r="O2524" s="7" t="s">
        <v>2243</v>
      </c>
      <c r="Q2524" s="10">
        <v>1127</v>
      </c>
      <c r="R2524" s="7" t="s">
        <v>5530</v>
      </c>
      <c r="S2524" s="11">
        <v>1</v>
      </c>
      <c r="T2524" s="12">
        <v>0</v>
      </c>
    </row>
    <row r="2525" spans="1:20" x14ac:dyDescent="0.25">
      <c r="A2525" s="7" t="s">
        <v>2239</v>
      </c>
      <c r="B2525" s="8" t="str">
        <f t="shared" si="78"/>
        <v>51225-FL-8</v>
      </c>
      <c r="C2525" s="7">
        <v>51225</v>
      </c>
      <c r="D2525" s="7" t="s">
        <v>1152</v>
      </c>
      <c r="E2525" s="7" t="s">
        <v>2191</v>
      </c>
      <c r="F2525" s="7" t="s">
        <v>1152</v>
      </c>
      <c r="G2525" s="7" t="s">
        <v>1156</v>
      </c>
      <c r="H2525" s="7" t="s">
        <v>103</v>
      </c>
      <c r="I2525" s="8">
        <v>1</v>
      </c>
      <c r="J2525" s="7" t="s">
        <v>2240</v>
      </c>
      <c r="K2525" s="9">
        <v>8</v>
      </c>
      <c r="L2525" t="str">
        <f t="shared" si="79"/>
        <v>FL-8</v>
      </c>
      <c r="M2525" s="7" t="s">
        <v>2241</v>
      </c>
      <c r="N2525" s="7" t="s">
        <v>2404</v>
      </c>
      <c r="O2525" s="7" t="s">
        <v>2243</v>
      </c>
      <c r="Q2525" s="10">
        <v>3127</v>
      </c>
      <c r="R2525" s="7" t="s">
        <v>5538</v>
      </c>
      <c r="S2525" s="11">
        <v>1</v>
      </c>
      <c r="T2525" s="12">
        <v>0</v>
      </c>
    </row>
    <row r="2526" spans="1:20" x14ac:dyDescent="0.25">
      <c r="A2526" s="7" t="s">
        <v>2239</v>
      </c>
      <c r="B2526" s="8" t="str">
        <f t="shared" si="78"/>
        <v>51225-FL-8</v>
      </c>
      <c r="C2526" s="7">
        <v>51225</v>
      </c>
      <c r="D2526" s="7" t="s">
        <v>1152</v>
      </c>
      <c r="E2526" s="7" t="s">
        <v>2191</v>
      </c>
      <c r="F2526" s="7" t="s">
        <v>1152</v>
      </c>
      <c r="G2526" s="7" t="s">
        <v>1156</v>
      </c>
      <c r="H2526" s="7" t="s">
        <v>103</v>
      </c>
      <c r="I2526" s="8">
        <v>1</v>
      </c>
      <c r="J2526" s="7" t="s">
        <v>2240</v>
      </c>
      <c r="K2526" s="9">
        <v>8</v>
      </c>
      <c r="L2526" t="str">
        <f t="shared" si="79"/>
        <v>FL-8</v>
      </c>
      <c r="M2526" s="7" t="s">
        <v>2241</v>
      </c>
      <c r="N2526" s="7" t="s">
        <v>2404</v>
      </c>
      <c r="O2526" s="7" t="s">
        <v>2243</v>
      </c>
      <c r="Q2526" s="10">
        <v>5136</v>
      </c>
      <c r="R2526" s="7" t="s">
        <v>5531</v>
      </c>
      <c r="S2526" s="11">
        <v>1</v>
      </c>
      <c r="T2526" s="12">
        <v>0</v>
      </c>
    </row>
    <row r="2527" spans="1:20" x14ac:dyDescent="0.25">
      <c r="A2527" s="7" t="s">
        <v>2239</v>
      </c>
      <c r="B2527" s="8" t="str">
        <f t="shared" si="78"/>
        <v>51225-FR-8</v>
      </c>
      <c r="C2527" s="7">
        <v>51225</v>
      </c>
      <c r="D2527" s="7" t="s">
        <v>1152</v>
      </c>
      <c r="E2527" s="7" t="s">
        <v>2191</v>
      </c>
      <c r="F2527" s="7" t="s">
        <v>1152</v>
      </c>
      <c r="G2527" s="7" t="s">
        <v>1156</v>
      </c>
      <c r="H2527" s="7" t="s">
        <v>103</v>
      </c>
      <c r="I2527" s="8">
        <v>2</v>
      </c>
      <c r="J2527" s="7" t="s">
        <v>2244</v>
      </c>
      <c r="K2527" s="9">
        <v>8</v>
      </c>
      <c r="L2527" t="str">
        <f t="shared" si="79"/>
        <v>FR-8</v>
      </c>
      <c r="M2527" s="7" t="s">
        <v>2241</v>
      </c>
      <c r="N2527" s="7" t="s">
        <v>2405</v>
      </c>
      <c r="O2527" s="7" t="s">
        <v>2243</v>
      </c>
      <c r="Q2527" s="10">
        <v>3747</v>
      </c>
      <c r="R2527" s="7" t="s">
        <v>5534</v>
      </c>
      <c r="S2527" s="11">
        <v>1</v>
      </c>
      <c r="T2527" s="12">
        <v>0</v>
      </c>
    </row>
    <row r="2528" spans="1:20" x14ac:dyDescent="0.25">
      <c r="A2528" s="7" t="s">
        <v>2239</v>
      </c>
      <c r="B2528" s="8" t="str">
        <f t="shared" si="78"/>
        <v>51225-FR-8</v>
      </c>
      <c r="C2528" s="7">
        <v>51225</v>
      </c>
      <c r="D2528" s="7" t="s">
        <v>1152</v>
      </c>
      <c r="E2528" s="7" t="s">
        <v>2191</v>
      </c>
      <c r="F2528" s="7" t="s">
        <v>1152</v>
      </c>
      <c r="G2528" s="7" t="s">
        <v>1156</v>
      </c>
      <c r="H2528" s="7" t="s">
        <v>103</v>
      </c>
      <c r="I2528" s="8">
        <v>2</v>
      </c>
      <c r="J2528" s="7" t="s">
        <v>2244</v>
      </c>
      <c r="K2528" s="9">
        <v>8</v>
      </c>
      <c r="L2528" t="str">
        <f t="shared" si="79"/>
        <v>FR-8</v>
      </c>
      <c r="M2528" s="7" t="s">
        <v>2241</v>
      </c>
      <c r="N2528" s="7" t="s">
        <v>2405</v>
      </c>
      <c r="O2528" s="7" t="s">
        <v>2243</v>
      </c>
      <c r="Q2528" s="10">
        <v>4747</v>
      </c>
      <c r="R2528" s="7" t="s">
        <v>5539</v>
      </c>
      <c r="S2528" s="11">
        <v>1</v>
      </c>
      <c r="T2528" s="12">
        <v>0</v>
      </c>
    </row>
    <row r="2529" spans="1:20" x14ac:dyDescent="0.25">
      <c r="A2529" s="7" t="s">
        <v>2239</v>
      </c>
      <c r="B2529" s="8" t="str">
        <f t="shared" si="78"/>
        <v>51225-FR-8</v>
      </c>
      <c r="C2529" s="7">
        <v>51225</v>
      </c>
      <c r="D2529" s="7" t="s">
        <v>1152</v>
      </c>
      <c r="E2529" s="7" t="s">
        <v>2191</v>
      </c>
      <c r="F2529" s="7" t="s">
        <v>1152</v>
      </c>
      <c r="G2529" s="7" t="s">
        <v>1156</v>
      </c>
      <c r="H2529" s="7" t="s">
        <v>103</v>
      </c>
      <c r="I2529" s="8">
        <v>2</v>
      </c>
      <c r="J2529" s="7" t="s">
        <v>2244</v>
      </c>
      <c r="K2529" s="9">
        <v>8</v>
      </c>
      <c r="L2529" t="str">
        <f t="shared" si="79"/>
        <v>FR-8</v>
      </c>
      <c r="M2529" s="7" t="s">
        <v>2241</v>
      </c>
      <c r="N2529" s="7" t="s">
        <v>2405</v>
      </c>
      <c r="O2529" s="7" t="s">
        <v>2243</v>
      </c>
      <c r="Q2529" s="10">
        <v>5747</v>
      </c>
      <c r="R2529" s="7" t="s">
        <v>5524</v>
      </c>
      <c r="S2529" s="11">
        <v>1</v>
      </c>
      <c r="T2529" s="12">
        <v>0</v>
      </c>
    </row>
    <row r="2530" spans="1:20" x14ac:dyDescent="0.25">
      <c r="A2530" s="7" t="s">
        <v>2239</v>
      </c>
      <c r="B2530" s="8" t="str">
        <f t="shared" si="78"/>
        <v>51225-FR-8</v>
      </c>
      <c r="C2530" s="7">
        <v>51225</v>
      </c>
      <c r="D2530" s="7" t="s">
        <v>1152</v>
      </c>
      <c r="E2530" s="7" t="s">
        <v>2191</v>
      </c>
      <c r="F2530" s="7" t="s">
        <v>1152</v>
      </c>
      <c r="G2530" s="7" t="s">
        <v>1156</v>
      </c>
      <c r="H2530" s="7" t="s">
        <v>103</v>
      </c>
      <c r="I2530" s="8">
        <v>2</v>
      </c>
      <c r="J2530" s="7" t="s">
        <v>2244</v>
      </c>
      <c r="K2530" s="9">
        <v>8</v>
      </c>
      <c r="L2530" t="str">
        <f t="shared" si="79"/>
        <v>FR-8</v>
      </c>
      <c r="M2530" s="7" t="s">
        <v>2241</v>
      </c>
      <c r="N2530" s="7" t="s">
        <v>2405</v>
      </c>
      <c r="O2530" s="7" t="s">
        <v>2243</v>
      </c>
      <c r="Q2530" s="10">
        <v>3747</v>
      </c>
      <c r="R2530" s="7" t="s">
        <v>5535</v>
      </c>
      <c r="S2530" s="11">
        <v>1</v>
      </c>
      <c r="T2530" s="12">
        <v>0</v>
      </c>
    </row>
    <row r="2531" spans="1:20" x14ac:dyDescent="0.25">
      <c r="A2531" s="7" t="s">
        <v>2239</v>
      </c>
      <c r="B2531" s="8" t="str">
        <f t="shared" si="78"/>
        <v>51225-FR-8</v>
      </c>
      <c r="C2531" s="7">
        <v>51225</v>
      </c>
      <c r="D2531" s="7" t="s">
        <v>1152</v>
      </c>
      <c r="E2531" s="7" t="s">
        <v>2191</v>
      </c>
      <c r="F2531" s="7" t="s">
        <v>1152</v>
      </c>
      <c r="G2531" s="7" t="s">
        <v>1156</v>
      </c>
      <c r="H2531" s="7" t="s">
        <v>103</v>
      </c>
      <c r="I2531" s="8">
        <v>2</v>
      </c>
      <c r="J2531" s="7" t="s">
        <v>2244</v>
      </c>
      <c r="K2531" s="9">
        <v>8</v>
      </c>
      <c r="L2531" t="str">
        <f t="shared" si="79"/>
        <v>FR-8</v>
      </c>
      <c r="M2531" s="7" t="s">
        <v>2241</v>
      </c>
      <c r="N2531" s="7" t="s">
        <v>2405</v>
      </c>
      <c r="O2531" s="7" t="s">
        <v>2243</v>
      </c>
      <c r="Q2531" s="10">
        <v>4747</v>
      </c>
      <c r="R2531" s="7" t="s">
        <v>5540</v>
      </c>
      <c r="S2531" s="11">
        <v>1</v>
      </c>
      <c r="T2531" s="12">
        <v>0</v>
      </c>
    </row>
    <row r="2532" spans="1:20" x14ac:dyDescent="0.25">
      <c r="A2532" s="7" t="s">
        <v>2239</v>
      </c>
      <c r="B2532" s="8" t="str">
        <f t="shared" si="78"/>
        <v>51225-FR-8</v>
      </c>
      <c r="C2532" s="7">
        <v>51225</v>
      </c>
      <c r="D2532" s="7" t="s">
        <v>1152</v>
      </c>
      <c r="E2532" s="7" t="s">
        <v>2191</v>
      </c>
      <c r="F2532" s="7" t="s">
        <v>1152</v>
      </c>
      <c r="G2532" s="7" t="s">
        <v>1156</v>
      </c>
      <c r="H2532" s="7" t="s">
        <v>103</v>
      </c>
      <c r="I2532" s="8">
        <v>2</v>
      </c>
      <c r="J2532" s="7" t="s">
        <v>2244</v>
      </c>
      <c r="K2532" s="9">
        <v>8</v>
      </c>
      <c r="L2532" t="str">
        <f t="shared" si="79"/>
        <v>FR-8</v>
      </c>
      <c r="M2532" s="7" t="s">
        <v>2241</v>
      </c>
      <c r="N2532" s="7" t="s">
        <v>2405</v>
      </c>
      <c r="O2532" s="7" t="s">
        <v>2243</v>
      </c>
      <c r="Q2532" s="10">
        <v>5747</v>
      </c>
      <c r="R2532" s="7" t="s">
        <v>5525</v>
      </c>
      <c r="S2532" s="11">
        <v>1</v>
      </c>
      <c r="T2532" s="12">
        <v>0</v>
      </c>
    </row>
    <row r="2533" spans="1:20" x14ac:dyDescent="0.25">
      <c r="A2533" s="7" t="s">
        <v>2239</v>
      </c>
      <c r="B2533" s="8" t="str">
        <f t="shared" si="78"/>
        <v>51225-FR-8</v>
      </c>
      <c r="C2533" s="7">
        <v>51225</v>
      </c>
      <c r="D2533" s="7" t="s">
        <v>1152</v>
      </c>
      <c r="E2533" s="7" t="s">
        <v>2191</v>
      </c>
      <c r="F2533" s="7" t="s">
        <v>1152</v>
      </c>
      <c r="G2533" s="7" t="s">
        <v>1156</v>
      </c>
      <c r="H2533" s="7" t="s">
        <v>103</v>
      </c>
      <c r="I2533" s="8">
        <v>2</v>
      </c>
      <c r="J2533" s="7" t="s">
        <v>2244</v>
      </c>
      <c r="K2533" s="9">
        <v>8</v>
      </c>
      <c r="L2533" t="str">
        <f t="shared" si="79"/>
        <v>FR-8</v>
      </c>
      <c r="M2533" s="7" t="s">
        <v>2241</v>
      </c>
      <c r="N2533" s="7" t="s">
        <v>2405</v>
      </c>
      <c r="O2533" s="7" t="s">
        <v>2243</v>
      </c>
      <c r="Q2533" s="10">
        <v>5747</v>
      </c>
      <c r="R2533" s="7" t="s">
        <v>5525</v>
      </c>
      <c r="S2533" s="11">
        <v>1</v>
      </c>
      <c r="T2533" s="12">
        <v>0</v>
      </c>
    </row>
    <row r="2534" spans="1:20" x14ac:dyDescent="0.25">
      <c r="A2534" s="7" t="s">
        <v>2239</v>
      </c>
      <c r="B2534" s="8" t="str">
        <f t="shared" si="78"/>
        <v>51225-FR-8</v>
      </c>
      <c r="C2534" s="7">
        <v>51225</v>
      </c>
      <c r="D2534" s="7" t="s">
        <v>1152</v>
      </c>
      <c r="E2534" s="7" t="s">
        <v>2191</v>
      </c>
      <c r="F2534" s="7" t="s">
        <v>1152</v>
      </c>
      <c r="G2534" s="7" t="s">
        <v>1156</v>
      </c>
      <c r="H2534" s="7" t="s">
        <v>103</v>
      </c>
      <c r="I2534" s="8">
        <v>2</v>
      </c>
      <c r="J2534" s="7" t="s">
        <v>2244</v>
      </c>
      <c r="K2534" s="9">
        <v>8</v>
      </c>
      <c r="L2534" t="str">
        <f t="shared" si="79"/>
        <v>FR-8</v>
      </c>
      <c r="M2534" s="7" t="s">
        <v>2241</v>
      </c>
      <c r="N2534" s="7" t="s">
        <v>2405</v>
      </c>
      <c r="O2534" s="7" t="s">
        <v>2243</v>
      </c>
      <c r="Q2534" s="10">
        <v>1747</v>
      </c>
      <c r="R2534" s="7" t="s">
        <v>5526</v>
      </c>
      <c r="S2534" s="11">
        <v>1</v>
      </c>
      <c r="T2534" s="12">
        <v>0</v>
      </c>
    </row>
    <row r="2535" spans="1:20" x14ac:dyDescent="0.25">
      <c r="A2535" s="7" t="s">
        <v>2239</v>
      </c>
      <c r="B2535" s="8" t="str">
        <f t="shared" si="78"/>
        <v>51225-FR-8</v>
      </c>
      <c r="C2535" s="7">
        <v>51225</v>
      </c>
      <c r="D2535" s="7" t="s">
        <v>1152</v>
      </c>
      <c r="E2535" s="7" t="s">
        <v>2191</v>
      </c>
      <c r="F2535" s="7" t="s">
        <v>1152</v>
      </c>
      <c r="G2535" s="7" t="s">
        <v>1156</v>
      </c>
      <c r="H2535" s="7" t="s">
        <v>103</v>
      </c>
      <c r="I2535" s="8">
        <v>2</v>
      </c>
      <c r="J2535" s="7" t="s">
        <v>2244</v>
      </c>
      <c r="K2535" s="9">
        <v>8</v>
      </c>
      <c r="L2535" t="str">
        <f t="shared" si="79"/>
        <v>FR-8</v>
      </c>
      <c r="M2535" s="7" t="s">
        <v>2241</v>
      </c>
      <c r="N2535" s="7" t="s">
        <v>2405</v>
      </c>
      <c r="O2535" s="7" t="s">
        <v>2243</v>
      </c>
      <c r="Q2535" s="10">
        <v>3747</v>
      </c>
      <c r="R2535" s="7" t="s">
        <v>5536</v>
      </c>
      <c r="S2535" s="11">
        <v>1</v>
      </c>
      <c r="T2535" s="12">
        <v>0</v>
      </c>
    </row>
    <row r="2536" spans="1:20" x14ac:dyDescent="0.25">
      <c r="A2536" s="7" t="s">
        <v>2239</v>
      </c>
      <c r="B2536" s="8" t="str">
        <f t="shared" si="78"/>
        <v>51225-FR-8</v>
      </c>
      <c r="C2536" s="7">
        <v>51225</v>
      </c>
      <c r="D2536" s="7" t="s">
        <v>1152</v>
      </c>
      <c r="E2536" s="7" t="s">
        <v>2191</v>
      </c>
      <c r="F2536" s="7" t="s">
        <v>1152</v>
      </c>
      <c r="G2536" s="7" t="s">
        <v>1156</v>
      </c>
      <c r="H2536" s="7" t="s">
        <v>103</v>
      </c>
      <c r="I2536" s="8">
        <v>2</v>
      </c>
      <c r="J2536" s="7" t="s">
        <v>2244</v>
      </c>
      <c r="K2536" s="9">
        <v>8</v>
      </c>
      <c r="L2536" t="str">
        <f t="shared" si="79"/>
        <v>FR-8</v>
      </c>
      <c r="M2536" s="7" t="s">
        <v>2241</v>
      </c>
      <c r="N2536" s="7" t="s">
        <v>2405</v>
      </c>
      <c r="O2536" s="7" t="s">
        <v>2243</v>
      </c>
      <c r="Q2536" s="10">
        <v>4747</v>
      </c>
      <c r="R2536" s="7" t="s">
        <v>5541</v>
      </c>
      <c r="S2536" s="11">
        <v>1</v>
      </c>
      <c r="T2536" s="12">
        <v>0</v>
      </c>
    </row>
    <row r="2537" spans="1:20" x14ac:dyDescent="0.25">
      <c r="A2537" s="7" t="s">
        <v>2239</v>
      </c>
      <c r="B2537" s="8" t="str">
        <f t="shared" si="78"/>
        <v>51225-FR-8</v>
      </c>
      <c r="C2537" s="7">
        <v>51225</v>
      </c>
      <c r="D2537" s="7" t="s">
        <v>1152</v>
      </c>
      <c r="E2537" s="7" t="s">
        <v>2191</v>
      </c>
      <c r="F2537" s="7" t="s">
        <v>1152</v>
      </c>
      <c r="G2537" s="7" t="s">
        <v>1156</v>
      </c>
      <c r="H2537" s="7" t="s">
        <v>103</v>
      </c>
      <c r="I2537" s="8">
        <v>2</v>
      </c>
      <c r="J2537" s="7" t="s">
        <v>2244</v>
      </c>
      <c r="K2537" s="9">
        <v>8</v>
      </c>
      <c r="L2537" t="str">
        <f t="shared" si="79"/>
        <v>FR-8</v>
      </c>
      <c r="M2537" s="7" t="s">
        <v>2241</v>
      </c>
      <c r="N2537" s="7" t="s">
        <v>2405</v>
      </c>
      <c r="O2537" s="7" t="s">
        <v>2243</v>
      </c>
      <c r="Q2537" s="10">
        <v>5747</v>
      </c>
      <c r="R2537" s="7" t="s">
        <v>5527</v>
      </c>
      <c r="S2537" s="11">
        <v>1</v>
      </c>
      <c r="T2537" s="12">
        <v>0</v>
      </c>
    </row>
    <row r="2538" spans="1:20" x14ac:dyDescent="0.25">
      <c r="A2538" s="7" t="s">
        <v>2239</v>
      </c>
      <c r="B2538" s="8" t="str">
        <f t="shared" si="78"/>
        <v>51225-FR-8</v>
      </c>
      <c r="C2538" s="7">
        <v>51225</v>
      </c>
      <c r="D2538" s="7" t="s">
        <v>1152</v>
      </c>
      <c r="E2538" s="7" t="s">
        <v>2191</v>
      </c>
      <c r="F2538" s="7" t="s">
        <v>1152</v>
      </c>
      <c r="G2538" s="7" t="s">
        <v>1156</v>
      </c>
      <c r="H2538" s="7" t="s">
        <v>103</v>
      </c>
      <c r="I2538" s="8">
        <v>2</v>
      </c>
      <c r="J2538" s="7" t="s">
        <v>2244</v>
      </c>
      <c r="K2538" s="9">
        <v>8</v>
      </c>
      <c r="L2538" t="str">
        <f t="shared" si="79"/>
        <v>FR-8</v>
      </c>
      <c r="M2538" s="7" t="s">
        <v>2241</v>
      </c>
      <c r="N2538" s="7" t="s">
        <v>2405</v>
      </c>
      <c r="O2538" s="7" t="s">
        <v>2243</v>
      </c>
      <c r="Q2538" s="10">
        <v>1747</v>
      </c>
      <c r="R2538" s="7" t="s">
        <v>5528</v>
      </c>
      <c r="S2538" s="11">
        <v>1</v>
      </c>
      <c r="T2538" s="12">
        <v>0</v>
      </c>
    </row>
    <row r="2539" spans="1:20" x14ac:dyDescent="0.25">
      <c r="A2539" s="7" t="s">
        <v>2239</v>
      </c>
      <c r="B2539" s="8" t="str">
        <f t="shared" si="78"/>
        <v>51225-FR-8</v>
      </c>
      <c r="C2539" s="7">
        <v>51225</v>
      </c>
      <c r="D2539" s="7" t="s">
        <v>1152</v>
      </c>
      <c r="E2539" s="7" t="s">
        <v>2191</v>
      </c>
      <c r="F2539" s="7" t="s">
        <v>1152</v>
      </c>
      <c r="G2539" s="7" t="s">
        <v>1156</v>
      </c>
      <c r="H2539" s="7" t="s">
        <v>103</v>
      </c>
      <c r="I2539" s="8">
        <v>2</v>
      </c>
      <c r="J2539" s="7" t="s">
        <v>2244</v>
      </c>
      <c r="K2539" s="9">
        <v>8</v>
      </c>
      <c r="L2539" t="str">
        <f t="shared" si="79"/>
        <v>FR-8</v>
      </c>
      <c r="M2539" s="7" t="s">
        <v>2241</v>
      </c>
      <c r="N2539" s="7" t="s">
        <v>2405</v>
      </c>
      <c r="O2539" s="7" t="s">
        <v>2243</v>
      </c>
      <c r="Q2539" s="10">
        <v>3747</v>
      </c>
      <c r="R2539" s="7" t="s">
        <v>5537</v>
      </c>
      <c r="S2539" s="11">
        <v>1</v>
      </c>
      <c r="T2539" s="12">
        <v>0</v>
      </c>
    </row>
    <row r="2540" spans="1:20" x14ac:dyDescent="0.25">
      <c r="A2540" s="7" t="s">
        <v>2239</v>
      </c>
      <c r="B2540" s="8" t="str">
        <f t="shared" si="78"/>
        <v>51225-FR-8</v>
      </c>
      <c r="C2540" s="7">
        <v>51225</v>
      </c>
      <c r="D2540" s="7" t="s">
        <v>1152</v>
      </c>
      <c r="E2540" s="7" t="s">
        <v>2191</v>
      </c>
      <c r="F2540" s="7" t="s">
        <v>1152</v>
      </c>
      <c r="G2540" s="7" t="s">
        <v>1156</v>
      </c>
      <c r="H2540" s="7" t="s">
        <v>103</v>
      </c>
      <c r="I2540" s="8">
        <v>2</v>
      </c>
      <c r="J2540" s="7" t="s">
        <v>2244</v>
      </c>
      <c r="K2540" s="9">
        <v>8</v>
      </c>
      <c r="L2540" t="str">
        <f t="shared" si="79"/>
        <v>FR-8</v>
      </c>
      <c r="M2540" s="7" t="s">
        <v>2241</v>
      </c>
      <c r="N2540" s="7" t="s">
        <v>2405</v>
      </c>
      <c r="O2540" s="7" t="s">
        <v>2243</v>
      </c>
      <c r="Q2540" s="10">
        <v>4747</v>
      </c>
      <c r="R2540" s="7" t="s">
        <v>5542</v>
      </c>
      <c r="S2540" s="11">
        <v>1</v>
      </c>
      <c r="T2540" s="12">
        <v>0</v>
      </c>
    </row>
    <row r="2541" spans="1:20" x14ac:dyDescent="0.25">
      <c r="A2541" s="7" t="s">
        <v>2239</v>
      </c>
      <c r="B2541" s="8" t="str">
        <f t="shared" si="78"/>
        <v>51225-FR-8</v>
      </c>
      <c r="C2541" s="7">
        <v>51225</v>
      </c>
      <c r="D2541" s="7" t="s">
        <v>1152</v>
      </c>
      <c r="E2541" s="7" t="s">
        <v>2191</v>
      </c>
      <c r="F2541" s="7" t="s">
        <v>1152</v>
      </c>
      <c r="G2541" s="7" t="s">
        <v>1156</v>
      </c>
      <c r="H2541" s="7" t="s">
        <v>103</v>
      </c>
      <c r="I2541" s="8">
        <v>2</v>
      </c>
      <c r="J2541" s="7" t="s">
        <v>2244</v>
      </c>
      <c r="K2541" s="9">
        <v>8</v>
      </c>
      <c r="L2541" t="str">
        <f t="shared" si="79"/>
        <v>FR-8</v>
      </c>
      <c r="M2541" s="7" t="s">
        <v>2241</v>
      </c>
      <c r="N2541" s="7" t="s">
        <v>2405</v>
      </c>
      <c r="O2541" s="7" t="s">
        <v>2243</v>
      </c>
      <c r="Q2541" s="10">
        <v>5747</v>
      </c>
      <c r="R2541" s="7" t="s">
        <v>5529</v>
      </c>
      <c r="S2541" s="11">
        <v>1</v>
      </c>
      <c r="T2541" s="12">
        <v>0</v>
      </c>
    </row>
    <row r="2542" spans="1:20" x14ac:dyDescent="0.25">
      <c r="A2542" s="7" t="s">
        <v>2239</v>
      </c>
      <c r="B2542" s="8" t="str">
        <f t="shared" si="78"/>
        <v>51225-FR-8</v>
      </c>
      <c r="C2542" s="7">
        <v>51225</v>
      </c>
      <c r="D2542" s="7" t="s">
        <v>1152</v>
      </c>
      <c r="E2542" s="7" t="s">
        <v>2191</v>
      </c>
      <c r="F2542" s="7" t="s">
        <v>1152</v>
      </c>
      <c r="G2542" s="7" t="s">
        <v>1156</v>
      </c>
      <c r="H2542" s="7" t="s">
        <v>103</v>
      </c>
      <c r="I2542" s="8">
        <v>2</v>
      </c>
      <c r="J2542" s="7" t="s">
        <v>2244</v>
      </c>
      <c r="K2542" s="9">
        <v>8</v>
      </c>
      <c r="L2542" t="str">
        <f t="shared" si="79"/>
        <v>FR-8</v>
      </c>
      <c r="M2542" s="7" t="s">
        <v>2241</v>
      </c>
      <c r="N2542" s="7" t="s">
        <v>2405</v>
      </c>
      <c r="O2542" s="7" t="s">
        <v>2243</v>
      </c>
      <c r="Q2542" s="10">
        <v>1747</v>
      </c>
      <c r="R2542" s="7" t="s">
        <v>5530</v>
      </c>
      <c r="S2542" s="11">
        <v>1</v>
      </c>
      <c r="T2542" s="12">
        <v>0</v>
      </c>
    </row>
    <row r="2543" spans="1:20" x14ac:dyDescent="0.25">
      <c r="A2543" s="7" t="s">
        <v>2239</v>
      </c>
      <c r="B2543" s="8" t="str">
        <f t="shared" si="78"/>
        <v>51225-FR-8</v>
      </c>
      <c r="C2543" s="7">
        <v>51225</v>
      </c>
      <c r="D2543" s="7" t="s">
        <v>1152</v>
      </c>
      <c r="E2543" s="7" t="s">
        <v>2191</v>
      </c>
      <c r="F2543" s="7" t="s">
        <v>1152</v>
      </c>
      <c r="G2543" s="7" t="s">
        <v>1156</v>
      </c>
      <c r="H2543" s="7" t="s">
        <v>103</v>
      </c>
      <c r="I2543" s="8">
        <v>2</v>
      </c>
      <c r="J2543" s="7" t="s">
        <v>2244</v>
      </c>
      <c r="K2543" s="9">
        <v>8</v>
      </c>
      <c r="L2543" t="str">
        <f t="shared" si="79"/>
        <v>FR-8</v>
      </c>
      <c r="M2543" s="7" t="s">
        <v>2241</v>
      </c>
      <c r="N2543" s="7" t="s">
        <v>2405</v>
      </c>
      <c r="O2543" s="7" t="s">
        <v>2243</v>
      </c>
      <c r="Q2543" s="10">
        <v>3747</v>
      </c>
      <c r="R2543" s="7" t="s">
        <v>5538</v>
      </c>
      <c r="S2543" s="11">
        <v>1</v>
      </c>
      <c r="T2543" s="12">
        <v>0</v>
      </c>
    </row>
    <row r="2544" spans="1:20" x14ac:dyDescent="0.25">
      <c r="A2544" s="7" t="s">
        <v>2239</v>
      </c>
      <c r="B2544" s="8" t="str">
        <f t="shared" si="78"/>
        <v>51226-FL-8</v>
      </c>
      <c r="C2544" s="7">
        <v>51226</v>
      </c>
      <c r="D2544" s="7" t="s">
        <v>396</v>
      </c>
      <c r="E2544" s="7" t="s">
        <v>2191</v>
      </c>
      <c r="F2544" s="7" t="s">
        <v>396</v>
      </c>
      <c r="G2544" s="7" t="s">
        <v>399</v>
      </c>
      <c r="H2544" s="7" t="s">
        <v>117</v>
      </c>
      <c r="I2544" s="8">
        <v>1</v>
      </c>
      <c r="J2544" s="7" t="s">
        <v>2240</v>
      </c>
      <c r="K2544" s="9">
        <v>8</v>
      </c>
      <c r="L2544" t="str">
        <f t="shared" si="79"/>
        <v>FL-8</v>
      </c>
      <c r="M2544" s="7" t="s">
        <v>2241</v>
      </c>
      <c r="N2544" s="7" t="s">
        <v>2406</v>
      </c>
      <c r="O2544" s="7" t="s">
        <v>2243</v>
      </c>
      <c r="Q2544" s="10">
        <v>3119</v>
      </c>
      <c r="R2544" s="7" t="s">
        <v>5534</v>
      </c>
      <c r="S2544" s="11">
        <v>1</v>
      </c>
      <c r="T2544" s="12">
        <v>0</v>
      </c>
    </row>
    <row r="2545" spans="1:20" x14ac:dyDescent="0.25">
      <c r="A2545" s="7" t="s">
        <v>2239</v>
      </c>
      <c r="B2545" s="8" t="str">
        <f t="shared" si="78"/>
        <v>51226-FL-8</v>
      </c>
      <c r="C2545" s="7">
        <v>51226</v>
      </c>
      <c r="D2545" s="7" t="s">
        <v>396</v>
      </c>
      <c r="E2545" s="7" t="s">
        <v>2191</v>
      </c>
      <c r="F2545" s="7" t="s">
        <v>396</v>
      </c>
      <c r="G2545" s="7" t="s">
        <v>399</v>
      </c>
      <c r="H2545" s="7" t="s">
        <v>117</v>
      </c>
      <c r="I2545" s="8">
        <v>1</v>
      </c>
      <c r="J2545" s="7" t="s">
        <v>2240</v>
      </c>
      <c r="K2545" s="9">
        <v>8</v>
      </c>
      <c r="L2545" t="str">
        <f t="shared" si="79"/>
        <v>FL-8</v>
      </c>
      <c r="M2545" s="7" t="s">
        <v>2241</v>
      </c>
      <c r="N2545" s="7" t="s">
        <v>2406</v>
      </c>
      <c r="O2545" s="7" t="s">
        <v>2243</v>
      </c>
      <c r="Q2545" s="10">
        <v>4119</v>
      </c>
      <c r="R2545" s="7" t="s">
        <v>5539</v>
      </c>
      <c r="S2545" s="11">
        <v>1</v>
      </c>
      <c r="T2545" s="12">
        <v>0</v>
      </c>
    </row>
    <row r="2546" spans="1:20" x14ac:dyDescent="0.25">
      <c r="A2546" s="7" t="s">
        <v>2239</v>
      </c>
      <c r="B2546" s="8" t="str">
        <f t="shared" si="78"/>
        <v>51226-FL-8</v>
      </c>
      <c r="C2546" s="7">
        <v>51226</v>
      </c>
      <c r="D2546" s="7" t="s">
        <v>396</v>
      </c>
      <c r="E2546" s="7" t="s">
        <v>2191</v>
      </c>
      <c r="F2546" s="7" t="s">
        <v>396</v>
      </c>
      <c r="G2546" s="7" t="s">
        <v>399</v>
      </c>
      <c r="H2546" s="7" t="s">
        <v>117</v>
      </c>
      <c r="I2546" s="8">
        <v>1</v>
      </c>
      <c r="J2546" s="7" t="s">
        <v>2240</v>
      </c>
      <c r="K2546" s="9">
        <v>8</v>
      </c>
      <c r="L2546" t="str">
        <f t="shared" si="79"/>
        <v>FL-8</v>
      </c>
      <c r="M2546" s="7" t="s">
        <v>2241</v>
      </c>
      <c r="N2546" s="7" t="s">
        <v>2406</v>
      </c>
      <c r="O2546" s="7" t="s">
        <v>2243</v>
      </c>
      <c r="Q2546" s="10">
        <v>3119</v>
      </c>
      <c r="R2546" s="7" t="s">
        <v>5535</v>
      </c>
      <c r="S2546" s="11">
        <v>1</v>
      </c>
      <c r="T2546" s="12">
        <v>0</v>
      </c>
    </row>
    <row r="2547" spans="1:20" x14ac:dyDescent="0.25">
      <c r="A2547" s="7" t="s">
        <v>2239</v>
      </c>
      <c r="B2547" s="8" t="str">
        <f t="shared" si="78"/>
        <v>51226-FL-8</v>
      </c>
      <c r="C2547" s="7">
        <v>51226</v>
      </c>
      <c r="D2547" s="7" t="s">
        <v>396</v>
      </c>
      <c r="E2547" s="7" t="s">
        <v>2191</v>
      </c>
      <c r="F2547" s="7" t="s">
        <v>396</v>
      </c>
      <c r="G2547" s="7" t="s">
        <v>399</v>
      </c>
      <c r="H2547" s="7" t="s">
        <v>117</v>
      </c>
      <c r="I2547" s="8">
        <v>1</v>
      </c>
      <c r="J2547" s="7" t="s">
        <v>2240</v>
      </c>
      <c r="K2547" s="9">
        <v>8</v>
      </c>
      <c r="L2547" t="str">
        <f t="shared" si="79"/>
        <v>FL-8</v>
      </c>
      <c r="M2547" s="7" t="s">
        <v>2241</v>
      </c>
      <c r="N2547" s="7" t="s">
        <v>2406</v>
      </c>
      <c r="O2547" s="7" t="s">
        <v>2243</v>
      </c>
      <c r="Q2547" s="10">
        <v>4119</v>
      </c>
      <c r="R2547" s="7" t="s">
        <v>5540</v>
      </c>
      <c r="S2547" s="11">
        <v>1</v>
      </c>
      <c r="T2547" s="12">
        <v>0</v>
      </c>
    </row>
    <row r="2548" spans="1:20" x14ac:dyDescent="0.25">
      <c r="A2548" s="7" t="s">
        <v>2239</v>
      </c>
      <c r="B2548" s="8" t="str">
        <f t="shared" si="78"/>
        <v>51226-FL-8</v>
      </c>
      <c r="C2548" s="7">
        <v>51226</v>
      </c>
      <c r="D2548" s="7" t="s">
        <v>396</v>
      </c>
      <c r="E2548" s="7" t="s">
        <v>2191</v>
      </c>
      <c r="F2548" s="7" t="s">
        <v>396</v>
      </c>
      <c r="G2548" s="7" t="s">
        <v>399</v>
      </c>
      <c r="H2548" s="7" t="s">
        <v>117</v>
      </c>
      <c r="I2548" s="8">
        <v>1</v>
      </c>
      <c r="J2548" s="7" t="s">
        <v>2240</v>
      </c>
      <c r="K2548" s="9">
        <v>8</v>
      </c>
      <c r="L2548" t="str">
        <f t="shared" si="79"/>
        <v>FL-8</v>
      </c>
      <c r="M2548" s="7" t="s">
        <v>2241</v>
      </c>
      <c r="N2548" s="7" t="s">
        <v>2406</v>
      </c>
      <c r="O2548" s="7" t="s">
        <v>2243</v>
      </c>
      <c r="Q2548" s="10">
        <v>5137</v>
      </c>
      <c r="R2548" s="7" t="s">
        <v>5525</v>
      </c>
      <c r="S2548" s="11">
        <v>1</v>
      </c>
      <c r="T2548" s="12">
        <v>0</v>
      </c>
    </row>
    <row r="2549" spans="1:20" x14ac:dyDescent="0.25">
      <c r="A2549" s="7" t="s">
        <v>2239</v>
      </c>
      <c r="B2549" s="8" t="str">
        <f t="shared" si="78"/>
        <v>51226-FL-8</v>
      </c>
      <c r="C2549" s="7">
        <v>51226</v>
      </c>
      <c r="D2549" s="7" t="s">
        <v>396</v>
      </c>
      <c r="E2549" s="7" t="s">
        <v>2191</v>
      </c>
      <c r="F2549" s="7" t="s">
        <v>396</v>
      </c>
      <c r="G2549" s="7" t="s">
        <v>399</v>
      </c>
      <c r="H2549" s="7" t="s">
        <v>117</v>
      </c>
      <c r="I2549" s="8">
        <v>1</v>
      </c>
      <c r="J2549" s="7" t="s">
        <v>2240</v>
      </c>
      <c r="K2549" s="9">
        <v>8</v>
      </c>
      <c r="L2549" t="str">
        <f t="shared" si="79"/>
        <v>FL-8</v>
      </c>
      <c r="M2549" s="7" t="s">
        <v>2241</v>
      </c>
      <c r="N2549" s="7" t="s">
        <v>2406</v>
      </c>
      <c r="O2549" s="7" t="s">
        <v>2243</v>
      </c>
      <c r="Q2549" s="10">
        <v>5140</v>
      </c>
      <c r="R2549" s="7" t="s">
        <v>5525</v>
      </c>
      <c r="S2549" s="11">
        <v>1</v>
      </c>
      <c r="T2549" s="12">
        <v>0</v>
      </c>
    </row>
    <row r="2550" spans="1:20" x14ac:dyDescent="0.25">
      <c r="A2550" s="7" t="s">
        <v>2239</v>
      </c>
      <c r="B2550" s="8" t="str">
        <f t="shared" si="78"/>
        <v>51226-FL-8</v>
      </c>
      <c r="C2550" s="7">
        <v>51226</v>
      </c>
      <c r="D2550" s="7" t="s">
        <v>396</v>
      </c>
      <c r="E2550" s="7" t="s">
        <v>2191</v>
      </c>
      <c r="F2550" s="7" t="s">
        <v>396</v>
      </c>
      <c r="G2550" s="7" t="s">
        <v>399</v>
      </c>
      <c r="H2550" s="7" t="s">
        <v>117</v>
      </c>
      <c r="I2550" s="8">
        <v>1</v>
      </c>
      <c r="J2550" s="7" t="s">
        <v>2240</v>
      </c>
      <c r="K2550" s="9">
        <v>8</v>
      </c>
      <c r="L2550" t="str">
        <f t="shared" si="79"/>
        <v>FL-8</v>
      </c>
      <c r="M2550" s="7" t="s">
        <v>2241</v>
      </c>
      <c r="N2550" s="7" t="s">
        <v>2406</v>
      </c>
      <c r="O2550" s="7" t="s">
        <v>2243</v>
      </c>
      <c r="Q2550" s="10">
        <v>1140</v>
      </c>
      <c r="R2550" s="7" t="s">
        <v>5526</v>
      </c>
      <c r="S2550" s="11">
        <v>1</v>
      </c>
      <c r="T2550" s="12">
        <v>0</v>
      </c>
    </row>
    <row r="2551" spans="1:20" x14ac:dyDescent="0.25">
      <c r="A2551" s="7" t="s">
        <v>2239</v>
      </c>
      <c r="B2551" s="8" t="str">
        <f t="shared" si="78"/>
        <v>51226-FL-8</v>
      </c>
      <c r="C2551" s="7">
        <v>51226</v>
      </c>
      <c r="D2551" s="7" t="s">
        <v>396</v>
      </c>
      <c r="E2551" s="7" t="s">
        <v>2191</v>
      </c>
      <c r="F2551" s="7" t="s">
        <v>396</v>
      </c>
      <c r="G2551" s="7" t="s">
        <v>399</v>
      </c>
      <c r="H2551" s="7" t="s">
        <v>117</v>
      </c>
      <c r="I2551" s="8">
        <v>1</v>
      </c>
      <c r="J2551" s="7" t="s">
        <v>2240</v>
      </c>
      <c r="K2551" s="9">
        <v>8</v>
      </c>
      <c r="L2551" t="str">
        <f t="shared" si="79"/>
        <v>FL-8</v>
      </c>
      <c r="M2551" s="7" t="s">
        <v>2241</v>
      </c>
      <c r="N2551" s="7" t="s">
        <v>2406</v>
      </c>
      <c r="O2551" s="7" t="s">
        <v>2243</v>
      </c>
      <c r="Q2551" s="10">
        <v>2139</v>
      </c>
      <c r="R2551" s="7" t="s">
        <v>5544</v>
      </c>
      <c r="S2551" s="11">
        <v>1</v>
      </c>
      <c r="T2551" s="12">
        <v>0</v>
      </c>
    </row>
    <row r="2552" spans="1:20" x14ac:dyDescent="0.25">
      <c r="A2552" s="7" t="s">
        <v>2239</v>
      </c>
      <c r="B2552" s="8" t="str">
        <f t="shared" si="78"/>
        <v>51226-FL-8</v>
      </c>
      <c r="C2552" s="7">
        <v>51226</v>
      </c>
      <c r="D2552" s="7" t="s">
        <v>396</v>
      </c>
      <c r="E2552" s="7" t="s">
        <v>2191</v>
      </c>
      <c r="F2552" s="7" t="s">
        <v>396</v>
      </c>
      <c r="G2552" s="7" t="s">
        <v>399</v>
      </c>
      <c r="H2552" s="7" t="s">
        <v>117</v>
      </c>
      <c r="I2552" s="8">
        <v>1</v>
      </c>
      <c r="J2552" s="7" t="s">
        <v>2240</v>
      </c>
      <c r="K2552" s="9">
        <v>8</v>
      </c>
      <c r="L2552" t="str">
        <f t="shared" si="79"/>
        <v>FL-8</v>
      </c>
      <c r="M2552" s="7" t="s">
        <v>2241</v>
      </c>
      <c r="N2552" s="7" t="s">
        <v>2406</v>
      </c>
      <c r="O2552" s="7" t="s">
        <v>2243</v>
      </c>
      <c r="Q2552" s="10">
        <v>3119</v>
      </c>
      <c r="R2552" s="7" t="s">
        <v>5536</v>
      </c>
      <c r="S2552" s="11">
        <v>1</v>
      </c>
      <c r="T2552" s="12">
        <v>0</v>
      </c>
    </row>
    <row r="2553" spans="1:20" x14ac:dyDescent="0.25">
      <c r="A2553" s="7" t="s">
        <v>2239</v>
      </c>
      <c r="B2553" s="8" t="str">
        <f t="shared" si="78"/>
        <v>51226-FL-8</v>
      </c>
      <c r="C2553" s="7">
        <v>51226</v>
      </c>
      <c r="D2553" s="7" t="s">
        <v>396</v>
      </c>
      <c r="E2553" s="7" t="s">
        <v>2191</v>
      </c>
      <c r="F2553" s="7" t="s">
        <v>396</v>
      </c>
      <c r="G2553" s="7" t="s">
        <v>399</v>
      </c>
      <c r="H2553" s="7" t="s">
        <v>117</v>
      </c>
      <c r="I2553" s="8">
        <v>1</v>
      </c>
      <c r="J2553" s="7" t="s">
        <v>2240</v>
      </c>
      <c r="K2553" s="9">
        <v>8</v>
      </c>
      <c r="L2553" t="str">
        <f t="shared" si="79"/>
        <v>FL-8</v>
      </c>
      <c r="M2553" s="7" t="s">
        <v>2241</v>
      </c>
      <c r="N2553" s="7" t="s">
        <v>2406</v>
      </c>
      <c r="O2553" s="7" t="s">
        <v>2243</v>
      </c>
      <c r="Q2553" s="10">
        <v>4119</v>
      </c>
      <c r="R2553" s="7" t="s">
        <v>5541</v>
      </c>
      <c r="S2553" s="11">
        <v>1</v>
      </c>
      <c r="T2553" s="12">
        <v>0</v>
      </c>
    </row>
    <row r="2554" spans="1:20" x14ac:dyDescent="0.25">
      <c r="A2554" s="7" t="s">
        <v>2239</v>
      </c>
      <c r="B2554" s="8" t="str">
        <f t="shared" si="78"/>
        <v>51226-FL-8</v>
      </c>
      <c r="C2554" s="7">
        <v>51226</v>
      </c>
      <c r="D2554" s="7" t="s">
        <v>396</v>
      </c>
      <c r="E2554" s="7" t="s">
        <v>2191</v>
      </c>
      <c r="F2554" s="7" t="s">
        <v>396</v>
      </c>
      <c r="G2554" s="7" t="s">
        <v>399</v>
      </c>
      <c r="H2554" s="7" t="s">
        <v>117</v>
      </c>
      <c r="I2554" s="8">
        <v>1</v>
      </c>
      <c r="J2554" s="7" t="s">
        <v>2240</v>
      </c>
      <c r="K2554" s="9">
        <v>8</v>
      </c>
      <c r="L2554" t="str">
        <f t="shared" si="79"/>
        <v>FL-8</v>
      </c>
      <c r="M2554" s="7" t="s">
        <v>2241</v>
      </c>
      <c r="N2554" s="7" t="s">
        <v>2406</v>
      </c>
      <c r="O2554" s="7" t="s">
        <v>2243</v>
      </c>
      <c r="Q2554" s="10">
        <v>5140</v>
      </c>
      <c r="R2554" s="7" t="s">
        <v>5527</v>
      </c>
      <c r="S2554" s="11">
        <v>1</v>
      </c>
      <c r="T2554" s="12">
        <v>0</v>
      </c>
    </row>
    <row r="2555" spans="1:20" x14ac:dyDescent="0.25">
      <c r="A2555" s="7" t="s">
        <v>2239</v>
      </c>
      <c r="B2555" s="8" t="str">
        <f t="shared" si="78"/>
        <v>51226-FL-8</v>
      </c>
      <c r="C2555" s="7">
        <v>51226</v>
      </c>
      <c r="D2555" s="7" t="s">
        <v>396</v>
      </c>
      <c r="E2555" s="7" t="s">
        <v>2191</v>
      </c>
      <c r="F2555" s="7" t="s">
        <v>396</v>
      </c>
      <c r="G2555" s="7" t="s">
        <v>399</v>
      </c>
      <c r="H2555" s="7" t="s">
        <v>117</v>
      </c>
      <c r="I2555" s="8">
        <v>1</v>
      </c>
      <c r="J2555" s="7" t="s">
        <v>2240</v>
      </c>
      <c r="K2555" s="9">
        <v>8</v>
      </c>
      <c r="L2555" t="str">
        <f t="shared" si="79"/>
        <v>FL-8</v>
      </c>
      <c r="M2555" s="7" t="s">
        <v>2241</v>
      </c>
      <c r="N2555" s="7" t="s">
        <v>2406</v>
      </c>
      <c r="O2555" s="7" t="s">
        <v>2243</v>
      </c>
      <c r="Q2555" s="10">
        <v>1140</v>
      </c>
      <c r="R2555" s="7" t="s">
        <v>5528</v>
      </c>
      <c r="S2555" s="11">
        <v>1</v>
      </c>
      <c r="T2555" s="12">
        <v>0</v>
      </c>
    </row>
    <row r="2556" spans="1:20" x14ac:dyDescent="0.25">
      <c r="A2556" s="7" t="s">
        <v>2239</v>
      </c>
      <c r="B2556" s="8" t="str">
        <f t="shared" si="78"/>
        <v>51226-FL-8</v>
      </c>
      <c r="C2556" s="7">
        <v>51226</v>
      </c>
      <c r="D2556" s="7" t="s">
        <v>396</v>
      </c>
      <c r="E2556" s="7" t="s">
        <v>2191</v>
      </c>
      <c r="F2556" s="7" t="s">
        <v>396</v>
      </c>
      <c r="G2556" s="7" t="s">
        <v>399</v>
      </c>
      <c r="H2556" s="7" t="s">
        <v>117</v>
      </c>
      <c r="I2556" s="8">
        <v>1</v>
      </c>
      <c r="J2556" s="7" t="s">
        <v>2240</v>
      </c>
      <c r="K2556" s="9">
        <v>8</v>
      </c>
      <c r="L2556" t="str">
        <f t="shared" si="79"/>
        <v>FL-8</v>
      </c>
      <c r="M2556" s="7" t="s">
        <v>2241</v>
      </c>
      <c r="N2556" s="7" t="s">
        <v>2406</v>
      </c>
      <c r="O2556" s="7" t="s">
        <v>2243</v>
      </c>
      <c r="Q2556" s="10">
        <v>2139</v>
      </c>
      <c r="R2556" s="7" t="s">
        <v>5532</v>
      </c>
      <c r="S2556" s="11">
        <v>1</v>
      </c>
      <c r="T2556" s="12">
        <v>0</v>
      </c>
    </row>
    <row r="2557" spans="1:20" x14ac:dyDescent="0.25">
      <c r="A2557" s="7" t="s">
        <v>2239</v>
      </c>
      <c r="B2557" s="8" t="str">
        <f t="shared" si="78"/>
        <v>51226-FL-8</v>
      </c>
      <c r="C2557" s="7">
        <v>51226</v>
      </c>
      <c r="D2557" s="7" t="s">
        <v>396</v>
      </c>
      <c r="E2557" s="7" t="s">
        <v>2191</v>
      </c>
      <c r="F2557" s="7" t="s">
        <v>396</v>
      </c>
      <c r="G2557" s="7" t="s">
        <v>399</v>
      </c>
      <c r="H2557" s="7" t="s">
        <v>117</v>
      </c>
      <c r="I2557" s="8">
        <v>1</v>
      </c>
      <c r="J2557" s="7" t="s">
        <v>2240</v>
      </c>
      <c r="K2557" s="9">
        <v>8</v>
      </c>
      <c r="L2557" t="str">
        <f t="shared" si="79"/>
        <v>FL-8</v>
      </c>
      <c r="M2557" s="7" t="s">
        <v>2241</v>
      </c>
      <c r="N2557" s="7" t="s">
        <v>2406</v>
      </c>
      <c r="O2557" s="7" t="s">
        <v>2243</v>
      </c>
      <c r="Q2557" s="10">
        <v>3119</v>
      </c>
      <c r="R2557" s="7" t="s">
        <v>5537</v>
      </c>
      <c r="S2557" s="11">
        <v>1</v>
      </c>
      <c r="T2557" s="12">
        <v>0</v>
      </c>
    </row>
    <row r="2558" spans="1:20" x14ac:dyDescent="0.25">
      <c r="A2558" s="7" t="s">
        <v>2239</v>
      </c>
      <c r="B2558" s="8" t="str">
        <f t="shared" si="78"/>
        <v>51226-FL-8</v>
      </c>
      <c r="C2558" s="7">
        <v>51226</v>
      </c>
      <c r="D2558" s="7" t="s">
        <v>396</v>
      </c>
      <c r="E2558" s="7" t="s">
        <v>2191</v>
      </c>
      <c r="F2558" s="7" t="s">
        <v>396</v>
      </c>
      <c r="G2558" s="7" t="s">
        <v>399</v>
      </c>
      <c r="H2558" s="7" t="s">
        <v>117</v>
      </c>
      <c r="I2558" s="8">
        <v>1</v>
      </c>
      <c r="J2558" s="7" t="s">
        <v>2240</v>
      </c>
      <c r="K2558" s="9">
        <v>8</v>
      </c>
      <c r="L2558" t="str">
        <f t="shared" si="79"/>
        <v>FL-8</v>
      </c>
      <c r="M2558" s="7" t="s">
        <v>2241</v>
      </c>
      <c r="N2558" s="7" t="s">
        <v>2406</v>
      </c>
      <c r="O2558" s="7" t="s">
        <v>2243</v>
      </c>
      <c r="Q2558" s="10">
        <v>4119</v>
      </c>
      <c r="R2558" s="7" t="s">
        <v>5542</v>
      </c>
      <c r="S2558" s="11">
        <v>1</v>
      </c>
      <c r="T2558" s="12">
        <v>0</v>
      </c>
    </row>
    <row r="2559" spans="1:20" x14ac:dyDescent="0.25">
      <c r="A2559" s="7" t="s">
        <v>2239</v>
      </c>
      <c r="B2559" s="8" t="str">
        <f t="shared" si="78"/>
        <v>51226-FL-8</v>
      </c>
      <c r="C2559" s="7">
        <v>51226</v>
      </c>
      <c r="D2559" s="7" t="s">
        <v>396</v>
      </c>
      <c r="E2559" s="7" t="s">
        <v>2191</v>
      </c>
      <c r="F2559" s="7" t="s">
        <v>396</v>
      </c>
      <c r="G2559" s="7" t="s">
        <v>399</v>
      </c>
      <c r="H2559" s="7" t="s">
        <v>117</v>
      </c>
      <c r="I2559" s="8">
        <v>1</v>
      </c>
      <c r="J2559" s="7" t="s">
        <v>2240</v>
      </c>
      <c r="K2559" s="9">
        <v>8</v>
      </c>
      <c r="L2559" t="str">
        <f t="shared" si="79"/>
        <v>FL-8</v>
      </c>
      <c r="M2559" s="7" t="s">
        <v>2241</v>
      </c>
      <c r="N2559" s="7" t="s">
        <v>2406</v>
      </c>
      <c r="O2559" s="7" t="s">
        <v>2243</v>
      </c>
      <c r="Q2559" s="10">
        <v>5140</v>
      </c>
      <c r="R2559" s="7" t="s">
        <v>5529</v>
      </c>
      <c r="S2559" s="11">
        <v>1</v>
      </c>
      <c r="T2559" s="12">
        <v>0</v>
      </c>
    </row>
    <row r="2560" spans="1:20" x14ac:dyDescent="0.25">
      <c r="A2560" s="7" t="s">
        <v>2239</v>
      </c>
      <c r="B2560" s="8" t="str">
        <f t="shared" si="78"/>
        <v>51226-FL-8</v>
      </c>
      <c r="C2560" s="7">
        <v>51226</v>
      </c>
      <c r="D2560" s="7" t="s">
        <v>396</v>
      </c>
      <c r="E2560" s="7" t="s">
        <v>2191</v>
      </c>
      <c r="F2560" s="7" t="s">
        <v>396</v>
      </c>
      <c r="G2560" s="7" t="s">
        <v>399</v>
      </c>
      <c r="H2560" s="7" t="s">
        <v>117</v>
      </c>
      <c r="I2560" s="8">
        <v>1</v>
      </c>
      <c r="J2560" s="7" t="s">
        <v>2240</v>
      </c>
      <c r="K2560" s="9">
        <v>8</v>
      </c>
      <c r="L2560" t="str">
        <f t="shared" si="79"/>
        <v>FL-8</v>
      </c>
      <c r="M2560" s="7" t="s">
        <v>2241</v>
      </c>
      <c r="N2560" s="7" t="s">
        <v>2406</v>
      </c>
      <c r="O2560" s="7" t="s">
        <v>2243</v>
      </c>
      <c r="Q2560" s="10">
        <v>1140</v>
      </c>
      <c r="R2560" s="7" t="s">
        <v>5530</v>
      </c>
      <c r="S2560" s="11">
        <v>1</v>
      </c>
      <c r="T2560" s="12">
        <v>0</v>
      </c>
    </row>
    <row r="2561" spans="1:20" x14ac:dyDescent="0.25">
      <c r="A2561" s="7" t="s">
        <v>2239</v>
      </c>
      <c r="B2561" s="8" t="str">
        <f t="shared" si="78"/>
        <v>51226-FL-8</v>
      </c>
      <c r="C2561" s="7">
        <v>51226</v>
      </c>
      <c r="D2561" s="7" t="s">
        <v>396</v>
      </c>
      <c r="E2561" s="7" t="s">
        <v>2191</v>
      </c>
      <c r="F2561" s="7" t="s">
        <v>396</v>
      </c>
      <c r="G2561" s="7" t="s">
        <v>399</v>
      </c>
      <c r="H2561" s="7" t="s">
        <v>117</v>
      </c>
      <c r="I2561" s="8">
        <v>1</v>
      </c>
      <c r="J2561" s="7" t="s">
        <v>2240</v>
      </c>
      <c r="K2561" s="9">
        <v>8</v>
      </c>
      <c r="L2561" t="str">
        <f t="shared" si="79"/>
        <v>FL-8</v>
      </c>
      <c r="M2561" s="7" t="s">
        <v>2241</v>
      </c>
      <c r="N2561" s="7" t="s">
        <v>2406</v>
      </c>
      <c r="O2561" s="7" t="s">
        <v>2243</v>
      </c>
      <c r="Q2561" s="10">
        <v>2139</v>
      </c>
      <c r="R2561" s="7" t="s">
        <v>5533</v>
      </c>
      <c r="S2561" s="11">
        <v>1</v>
      </c>
      <c r="T2561" s="12">
        <v>0</v>
      </c>
    </row>
    <row r="2562" spans="1:20" x14ac:dyDescent="0.25">
      <c r="A2562" s="7" t="s">
        <v>2239</v>
      </c>
      <c r="B2562" s="8" t="str">
        <f t="shared" si="78"/>
        <v>51226-FL-8</v>
      </c>
      <c r="C2562" s="7">
        <v>51226</v>
      </c>
      <c r="D2562" s="7" t="s">
        <v>396</v>
      </c>
      <c r="E2562" s="7" t="s">
        <v>2191</v>
      </c>
      <c r="F2562" s="7" t="s">
        <v>396</v>
      </c>
      <c r="G2562" s="7" t="s">
        <v>399</v>
      </c>
      <c r="H2562" s="7" t="s">
        <v>117</v>
      </c>
      <c r="I2562" s="8">
        <v>1</v>
      </c>
      <c r="J2562" s="7" t="s">
        <v>2240</v>
      </c>
      <c r="K2562" s="9">
        <v>8</v>
      </c>
      <c r="L2562" t="str">
        <f t="shared" si="79"/>
        <v>FL-8</v>
      </c>
      <c r="M2562" s="7" t="s">
        <v>2241</v>
      </c>
      <c r="N2562" s="7" t="s">
        <v>2406</v>
      </c>
      <c r="O2562" s="7" t="s">
        <v>2243</v>
      </c>
      <c r="Q2562" s="10">
        <v>3119</v>
      </c>
      <c r="R2562" s="7" t="s">
        <v>5538</v>
      </c>
      <c r="S2562" s="11">
        <v>1</v>
      </c>
      <c r="T2562" s="12">
        <v>0</v>
      </c>
    </row>
    <row r="2563" spans="1:20" x14ac:dyDescent="0.25">
      <c r="A2563" s="7" t="s">
        <v>2239</v>
      </c>
      <c r="B2563" s="8" t="str">
        <f t="shared" ref="B2563:B2626" si="80">C2563&amp;"-"&amp;L2563</f>
        <v>51226-FL-8</v>
      </c>
      <c r="C2563" s="7">
        <v>51226</v>
      </c>
      <c r="D2563" s="7" t="s">
        <v>396</v>
      </c>
      <c r="E2563" s="7" t="s">
        <v>2191</v>
      </c>
      <c r="F2563" s="7" t="s">
        <v>396</v>
      </c>
      <c r="G2563" s="7" t="s">
        <v>399</v>
      </c>
      <c r="H2563" s="7" t="s">
        <v>117</v>
      </c>
      <c r="I2563" s="8">
        <v>1</v>
      </c>
      <c r="J2563" s="7" t="s">
        <v>2240</v>
      </c>
      <c r="K2563" s="9">
        <v>8</v>
      </c>
      <c r="L2563" t="str">
        <f t="shared" ref="L2563:L2626" si="81">J2563&amp;"-"&amp;K2563</f>
        <v>FL-8</v>
      </c>
      <c r="M2563" s="7" t="s">
        <v>2241</v>
      </c>
      <c r="N2563" s="7" t="s">
        <v>2406</v>
      </c>
      <c r="O2563" s="7" t="s">
        <v>2243</v>
      </c>
      <c r="Q2563" s="10">
        <v>4119</v>
      </c>
      <c r="R2563" s="7" t="s">
        <v>5543</v>
      </c>
      <c r="S2563" s="11">
        <v>1</v>
      </c>
      <c r="T2563" s="12">
        <v>0</v>
      </c>
    </row>
    <row r="2564" spans="1:20" x14ac:dyDescent="0.25">
      <c r="A2564" s="7" t="s">
        <v>2239</v>
      </c>
      <c r="B2564" s="8" t="str">
        <f t="shared" si="80"/>
        <v>51226-FL-8</v>
      </c>
      <c r="C2564" s="7">
        <v>51226</v>
      </c>
      <c r="D2564" s="7" t="s">
        <v>396</v>
      </c>
      <c r="E2564" s="7" t="s">
        <v>2191</v>
      </c>
      <c r="F2564" s="7" t="s">
        <v>396</v>
      </c>
      <c r="G2564" s="7" t="s">
        <v>399</v>
      </c>
      <c r="H2564" s="7" t="s">
        <v>117</v>
      </c>
      <c r="I2564" s="8">
        <v>1</v>
      </c>
      <c r="J2564" s="7" t="s">
        <v>2240</v>
      </c>
      <c r="K2564" s="9">
        <v>8</v>
      </c>
      <c r="L2564" t="str">
        <f t="shared" si="81"/>
        <v>FL-8</v>
      </c>
      <c r="M2564" s="7" t="s">
        <v>2241</v>
      </c>
      <c r="N2564" s="7" t="s">
        <v>2406</v>
      </c>
      <c r="O2564" s="7" t="s">
        <v>2243</v>
      </c>
      <c r="Q2564" s="10">
        <v>5140</v>
      </c>
      <c r="R2564" s="7" t="s">
        <v>5531</v>
      </c>
      <c r="S2564" s="11">
        <v>1</v>
      </c>
      <c r="T2564" s="12">
        <v>0</v>
      </c>
    </row>
    <row r="2565" spans="1:20" x14ac:dyDescent="0.25">
      <c r="A2565" s="7" t="s">
        <v>2239</v>
      </c>
      <c r="B2565" s="8" t="str">
        <f t="shared" si="80"/>
        <v>51226-FR-8</v>
      </c>
      <c r="C2565" s="7">
        <v>51226</v>
      </c>
      <c r="D2565" s="7" t="s">
        <v>396</v>
      </c>
      <c r="E2565" s="7" t="s">
        <v>2191</v>
      </c>
      <c r="F2565" s="7" t="s">
        <v>396</v>
      </c>
      <c r="G2565" s="7" t="s">
        <v>399</v>
      </c>
      <c r="H2565" s="7" t="s">
        <v>117</v>
      </c>
      <c r="I2565" s="8">
        <v>2</v>
      </c>
      <c r="J2565" s="7" t="s">
        <v>2244</v>
      </c>
      <c r="K2565" s="9">
        <v>8</v>
      </c>
      <c r="L2565" t="str">
        <f t="shared" si="81"/>
        <v>FR-8</v>
      </c>
      <c r="M2565" s="7" t="s">
        <v>2241</v>
      </c>
      <c r="N2565" s="7" t="s">
        <v>2407</v>
      </c>
      <c r="O2565" s="7" t="s">
        <v>2243</v>
      </c>
      <c r="Q2565" s="10">
        <v>5742</v>
      </c>
      <c r="R2565" s="7" t="s">
        <v>5524</v>
      </c>
      <c r="S2565" s="11">
        <v>1</v>
      </c>
      <c r="T2565" s="12">
        <v>0</v>
      </c>
    </row>
    <row r="2566" spans="1:20" x14ac:dyDescent="0.25">
      <c r="A2566" s="7" t="s">
        <v>2239</v>
      </c>
      <c r="B2566" s="8" t="str">
        <f t="shared" si="80"/>
        <v>51226-FR-8</v>
      </c>
      <c r="C2566" s="7">
        <v>51226</v>
      </c>
      <c r="D2566" s="7" t="s">
        <v>396</v>
      </c>
      <c r="E2566" s="7" t="s">
        <v>2191</v>
      </c>
      <c r="F2566" s="7" t="s">
        <v>396</v>
      </c>
      <c r="G2566" s="7" t="s">
        <v>399</v>
      </c>
      <c r="H2566" s="7" t="s">
        <v>117</v>
      </c>
      <c r="I2566" s="8">
        <v>2</v>
      </c>
      <c r="J2566" s="7" t="s">
        <v>2244</v>
      </c>
      <c r="K2566" s="9">
        <v>8</v>
      </c>
      <c r="L2566" t="str">
        <f t="shared" si="81"/>
        <v>FR-8</v>
      </c>
      <c r="M2566" s="7" t="s">
        <v>2241</v>
      </c>
      <c r="N2566" s="7" t="s">
        <v>2407</v>
      </c>
      <c r="O2566" s="7" t="s">
        <v>2243</v>
      </c>
      <c r="Q2566" s="10">
        <v>3746</v>
      </c>
      <c r="R2566" s="7" t="s">
        <v>5535</v>
      </c>
      <c r="S2566" s="11">
        <v>1</v>
      </c>
      <c r="T2566" s="12">
        <v>0</v>
      </c>
    </row>
    <row r="2567" spans="1:20" x14ac:dyDescent="0.25">
      <c r="A2567" s="7" t="s">
        <v>2239</v>
      </c>
      <c r="B2567" s="8" t="str">
        <f t="shared" si="80"/>
        <v>51226-FR-8</v>
      </c>
      <c r="C2567" s="7">
        <v>51226</v>
      </c>
      <c r="D2567" s="7" t="s">
        <v>396</v>
      </c>
      <c r="E2567" s="7" t="s">
        <v>2191</v>
      </c>
      <c r="F2567" s="7" t="s">
        <v>396</v>
      </c>
      <c r="G2567" s="7" t="s">
        <v>399</v>
      </c>
      <c r="H2567" s="7" t="s">
        <v>117</v>
      </c>
      <c r="I2567" s="8">
        <v>2</v>
      </c>
      <c r="J2567" s="7" t="s">
        <v>2244</v>
      </c>
      <c r="K2567" s="9">
        <v>8</v>
      </c>
      <c r="L2567" t="str">
        <f t="shared" si="81"/>
        <v>FR-8</v>
      </c>
      <c r="M2567" s="7" t="s">
        <v>2241</v>
      </c>
      <c r="N2567" s="7" t="s">
        <v>2407</v>
      </c>
      <c r="O2567" s="7" t="s">
        <v>2243</v>
      </c>
      <c r="Q2567" s="10">
        <v>5742</v>
      </c>
      <c r="R2567" s="7" t="s">
        <v>5525</v>
      </c>
      <c r="S2567" s="11">
        <v>1</v>
      </c>
      <c r="T2567" s="12">
        <v>0</v>
      </c>
    </row>
    <row r="2568" spans="1:20" x14ac:dyDescent="0.25">
      <c r="A2568" s="7" t="s">
        <v>2239</v>
      </c>
      <c r="B2568" s="8" t="str">
        <f t="shared" si="80"/>
        <v>51226-FR-8</v>
      </c>
      <c r="C2568" s="7">
        <v>51226</v>
      </c>
      <c r="D2568" s="7" t="s">
        <v>396</v>
      </c>
      <c r="E2568" s="7" t="s">
        <v>2191</v>
      </c>
      <c r="F2568" s="7" t="s">
        <v>396</v>
      </c>
      <c r="G2568" s="7" t="s">
        <v>399</v>
      </c>
      <c r="H2568" s="7" t="s">
        <v>117</v>
      </c>
      <c r="I2568" s="8">
        <v>2</v>
      </c>
      <c r="J2568" s="7" t="s">
        <v>2244</v>
      </c>
      <c r="K2568" s="9">
        <v>8</v>
      </c>
      <c r="L2568" t="str">
        <f t="shared" si="81"/>
        <v>FR-8</v>
      </c>
      <c r="M2568" s="7" t="s">
        <v>2241</v>
      </c>
      <c r="N2568" s="7" t="s">
        <v>2407</v>
      </c>
      <c r="O2568" s="7" t="s">
        <v>2243</v>
      </c>
      <c r="Q2568" s="10">
        <v>2746</v>
      </c>
      <c r="R2568" s="7" t="s">
        <v>5544</v>
      </c>
      <c r="S2568" s="11">
        <v>1</v>
      </c>
      <c r="T2568" s="12">
        <v>0</v>
      </c>
    </row>
    <row r="2569" spans="1:20" x14ac:dyDescent="0.25">
      <c r="A2569" s="7" t="s">
        <v>2239</v>
      </c>
      <c r="B2569" s="8" t="str">
        <f t="shared" si="80"/>
        <v>51226-FR-8</v>
      </c>
      <c r="C2569" s="7">
        <v>51226</v>
      </c>
      <c r="D2569" s="7" t="s">
        <v>396</v>
      </c>
      <c r="E2569" s="7" t="s">
        <v>2191</v>
      </c>
      <c r="F2569" s="7" t="s">
        <v>396</v>
      </c>
      <c r="G2569" s="7" t="s">
        <v>399</v>
      </c>
      <c r="H2569" s="7" t="s">
        <v>117</v>
      </c>
      <c r="I2569" s="8">
        <v>2</v>
      </c>
      <c r="J2569" s="7" t="s">
        <v>2244</v>
      </c>
      <c r="K2569" s="9">
        <v>8</v>
      </c>
      <c r="L2569" t="str">
        <f t="shared" si="81"/>
        <v>FR-8</v>
      </c>
      <c r="M2569" s="7" t="s">
        <v>2241</v>
      </c>
      <c r="N2569" s="7" t="s">
        <v>2407</v>
      </c>
      <c r="O2569" s="7" t="s">
        <v>2243</v>
      </c>
      <c r="Q2569" s="10">
        <v>5742</v>
      </c>
      <c r="R2569" s="7" t="s">
        <v>5527</v>
      </c>
      <c r="S2569" s="11">
        <v>1</v>
      </c>
      <c r="T2569" s="12">
        <v>0</v>
      </c>
    </row>
    <row r="2570" spans="1:20" x14ac:dyDescent="0.25">
      <c r="A2570" s="7" t="s">
        <v>2239</v>
      </c>
      <c r="B2570" s="8" t="str">
        <f t="shared" si="80"/>
        <v>51226-FR-8</v>
      </c>
      <c r="C2570" s="7">
        <v>51226</v>
      </c>
      <c r="D2570" s="7" t="s">
        <v>396</v>
      </c>
      <c r="E2570" s="7" t="s">
        <v>2191</v>
      </c>
      <c r="F2570" s="7" t="s">
        <v>396</v>
      </c>
      <c r="G2570" s="7" t="s">
        <v>399</v>
      </c>
      <c r="H2570" s="7" t="s">
        <v>117</v>
      </c>
      <c r="I2570" s="8">
        <v>2</v>
      </c>
      <c r="J2570" s="7" t="s">
        <v>2244</v>
      </c>
      <c r="K2570" s="9">
        <v>8</v>
      </c>
      <c r="L2570" t="str">
        <f t="shared" si="81"/>
        <v>FR-8</v>
      </c>
      <c r="M2570" s="7" t="s">
        <v>2241</v>
      </c>
      <c r="N2570" s="7" t="s">
        <v>2407</v>
      </c>
      <c r="O2570" s="7" t="s">
        <v>2243</v>
      </c>
      <c r="Q2570" s="10">
        <v>2746</v>
      </c>
      <c r="R2570" s="7" t="s">
        <v>5532</v>
      </c>
      <c r="S2570" s="11">
        <v>1</v>
      </c>
      <c r="T2570" s="12">
        <v>0</v>
      </c>
    </row>
    <row r="2571" spans="1:20" x14ac:dyDescent="0.25">
      <c r="A2571" s="7" t="s">
        <v>2239</v>
      </c>
      <c r="B2571" s="8" t="str">
        <f t="shared" si="80"/>
        <v>51226-FR-8</v>
      </c>
      <c r="C2571" s="7">
        <v>51226</v>
      </c>
      <c r="D2571" s="7" t="s">
        <v>396</v>
      </c>
      <c r="E2571" s="7" t="s">
        <v>2191</v>
      </c>
      <c r="F2571" s="7" t="s">
        <v>396</v>
      </c>
      <c r="G2571" s="7" t="s">
        <v>399</v>
      </c>
      <c r="H2571" s="7" t="s">
        <v>117</v>
      </c>
      <c r="I2571" s="8">
        <v>2</v>
      </c>
      <c r="J2571" s="7" t="s">
        <v>2244</v>
      </c>
      <c r="K2571" s="9">
        <v>8</v>
      </c>
      <c r="L2571" t="str">
        <f t="shared" si="81"/>
        <v>FR-8</v>
      </c>
      <c r="M2571" s="7" t="s">
        <v>2241</v>
      </c>
      <c r="N2571" s="7" t="s">
        <v>2407</v>
      </c>
      <c r="O2571" s="7" t="s">
        <v>2243</v>
      </c>
      <c r="Q2571" s="10">
        <v>5742</v>
      </c>
      <c r="R2571" s="7" t="s">
        <v>5529</v>
      </c>
      <c r="S2571" s="11">
        <v>1</v>
      </c>
      <c r="T2571" s="12">
        <v>0</v>
      </c>
    </row>
    <row r="2572" spans="1:20" x14ac:dyDescent="0.25">
      <c r="A2572" s="7" t="s">
        <v>2239</v>
      </c>
      <c r="B2572" s="8" t="str">
        <f t="shared" si="80"/>
        <v>51226-FR-8</v>
      </c>
      <c r="C2572" s="7">
        <v>51226</v>
      </c>
      <c r="D2572" s="7" t="s">
        <v>396</v>
      </c>
      <c r="E2572" s="7" t="s">
        <v>2191</v>
      </c>
      <c r="F2572" s="7" t="s">
        <v>396</v>
      </c>
      <c r="G2572" s="7" t="s">
        <v>399</v>
      </c>
      <c r="H2572" s="7" t="s">
        <v>117</v>
      </c>
      <c r="I2572" s="8">
        <v>2</v>
      </c>
      <c r="J2572" s="7" t="s">
        <v>2244</v>
      </c>
      <c r="K2572" s="9">
        <v>8</v>
      </c>
      <c r="L2572" t="str">
        <f t="shared" si="81"/>
        <v>FR-8</v>
      </c>
      <c r="M2572" s="7" t="s">
        <v>2241</v>
      </c>
      <c r="N2572" s="7" t="s">
        <v>2407</v>
      </c>
      <c r="O2572" s="7" t="s">
        <v>2243</v>
      </c>
      <c r="Q2572" s="10">
        <v>2746</v>
      </c>
      <c r="R2572" s="7" t="s">
        <v>5533</v>
      </c>
      <c r="S2572" s="11">
        <v>1</v>
      </c>
      <c r="T2572" s="12">
        <v>0</v>
      </c>
    </row>
    <row r="2573" spans="1:20" x14ac:dyDescent="0.25">
      <c r="A2573" s="7" t="s">
        <v>2239</v>
      </c>
      <c r="B2573" s="8" t="str">
        <f t="shared" si="80"/>
        <v>51226-FR-8</v>
      </c>
      <c r="C2573" s="7">
        <v>51226</v>
      </c>
      <c r="D2573" s="7" t="s">
        <v>396</v>
      </c>
      <c r="E2573" s="7" t="s">
        <v>2191</v>
      </c>
      <c r="F2573" s="7" t="s">
        <v>396</v>
      </c>
      <c r="G2573" s="7" t="s">
        <v>399</v>
      </c>
      <c r="H2573" s="7" t="s">
        <v>117</v>
      </c>
      <c r="I2573" s="8">
        <v>2</v>
      </c>
      <c r="J2573" s="7" t="s">
        <v>2244</v>
      </c>
      <c r="K2573" s="9">
        <v>8</v>
      </c>
      <c r="L2573" t="str">
        <f t="shared" si="81"/>
        <v>FR-8</v>
      </c>
      <c r="M2573" s="7" t="s">
        <v>2241</v>
      </c>
      <c r="N2573" s="7" t="s">
        <v>2407</v>
      </c>
      <c r="O2573" s="7" t="s">
        <v>2243</v>
      </c>
      <c r="Q2573" s="10">
        <v>5742</v>
      </c>
      <c r="R2573" s="7" t="s">
        <v>5531</v>
      </c>
      <c r="S2573" s="11">
        <v>1</v>
      </c>
      <c r="T2573" s="12">
        <v>0</v>
      </c>
    </row>
    <row r="2574" spans="1:20" x14ac:dyDescent="0.25">
      <c r="A2574" s="7" t="s">
        <v>2239</v>
      </c>
      <c r="B2574" s="8" t="str">
        <f t="shared" si="80"/>
        <v>51227-FL-8</v>
      </c>
      <c r="C2574" s="7">
        <v>51227</v>
      </c>
      <c r="D2574" s="7" t="s">
        <v>1398</v>
      </c>
      <c r="E2574" s="7" t="s">
        <v>2191</v>
      </c>
      <c r="F2574" s="7" t="s">
        <v>1398</v>
      </c>
      <c r="G2574" s="7" t="s">
        <v>1401</v>
      </c>
      <c r="H2574" s="7" t="s">
        <v>117</v>
      </c>
      <c r="I2574" s="8">
        <v>1</v>
      </c>
      <c r="J2574" s="7" t="s">
        <v>2240</v>
      </c>
      <c r="K2574" s="9">
        <v>8</v>
      </c>
      <c r="L2574" t="str">
        <f t="shared" si="81"/>
        <v>FL-8</v>
      </c>
      <c r="M2574" s="7" t="s">
        <v>2241</v>
      </c>
      <c r="N2574" s="7" t="s">
        <v>2408</v>
      </c>
      <c r="O2574" s="7" t="s">
        <v>2243</v>
      </c>
      <c r="Q2574" s="10">
        <v>3119</v>
      </c>
      <c r="R2574" s="7" t="s">
        <v>5534</v>
      </c>
      <c r="S2574" s="11">
        <v>1</v>
      </c>
      <c r="T2574" s="12">
        <v>0</v>
      </c>
    </row>
    <row r="2575" spans="1:20" x14ac:dyDescent="0.25">
      <c r="A2575" s="7" t="s">
        <v>2239</v>
      </c>
      <c r="B2575" s="8" t="str">
        <f t="shared" si="80"/>
        <v>51227-FL-8</v>
      </c>
      <c r="C2575" s="7">
        <v>51227</v>
      </c>
      <c r="D2575" s="7" t="s">
        <v>1398</v>
      </c>
      <c r="E2575" s="7" t="s">
        <v>2191</v>
      </c>
      <c r="F2575" s="7" t="s">
        <v>1398</v>
      </c>
      <c r="G2575" s="7" t="s">
        <v>1401</v>
      </c>
      <c r="H2575" s="7" t="s">
        <v>117</v>
      </c>
      <c r="I2575" s="8">
        <v>1</v>
      </c>
      <c r="J2575" s="7" t="s">
        <v>2240</v>
      </c>
      <c r="K2575" s="9">
        <v>8</v>
      </c>
      <c r="L2575" t="str">
        <f t="shared" si="81"/>
        <v>FL-8</v>
      </c>
      <c r="M2575" s="7" t="s">
        <v>2241</v>
      </c>
      <c r="N2575" s="7" t="s">
        <v>2408</v>
      </c>
      <c r="O2575" s="7" t="s">
        <v>2243</v>
      </c>
      <c r="Q2575" s="10">
        <v>4119</v>
      </c>
      <c r="R2575" s="7" t="s">
        <v>5539</v>
      </c>
      <c r="S2575" s="11">
        <v>1</v>
      </c>
      <c r="T2575" s="12">
        <v>0</v>
      </c>
    </row>
    <row r="2576" spans="1:20" x14ac:dyDescent="0.25">
      <c r="A2576" s="7" t="s">
        <v>2239</v>
      </c>
      <c r="B2576" s="8" t="str">
        <f t="shared" si="80"/>
        <v>51227-FL-8</v>
      </c>
      <c r="C2576" s="7">
        <v>51227</v>
      </c>
      <c r="D2576" s="7" t="s">
        <v>1398</v>
      </c>
      <c r="E2576" s="7" t="s">
        <v>2191</v>
      </c>
      <c r="F2576" s="7" t="s">
        <v>1398</v>
      </c>
      <c r="G2576" s="7" t="s">
        <v>1401</v>
      </c>
      <c r="H2576" s="7" t="s">
        <v>117</v>
      </c>
      <c r="I2576" s="8">
        <v>1</v>
      </c>
      <c r="J2576" s="7" t="s">
        <v>2240</v>
      </c>
      <c r="K2576" s="9">
        <v>8</v>
      </c>
      <c r="L2576" t="str">
        <f t="shared" si="81"/>
        <v>FL-8</v>
      </c>
      <c r="M2576" s="7" t="s">
        <v>2241</v>
      </c>
      <c r="N2576" s="7" t="s">
        <v>2408</v>
      </c>
      <c r="O2576" s="7" t="s">
        <v>2243</v>
      </c>
      <c r="Q2576" s="10">
        <v>5119</v>
      </c>
      <c r="R2576" s="7" t="s">
        <v>5524</v>
      </c>
      <c r="S2576" s="11">
        <v>1</v>
      </c>
      <c r="T2576" s="12">
        <v>0</v>
      </c>
    </row>
    <row r="2577" spans="1:20" x14ac:dyDescent="0.25">
      <c r="A2577" s="7" t="s">
        <v>2239</v>
      </c>
      <c r="B2577" s="8" t="str">
        <f t="shared" si="80"/>
        <v>51227-FL-8</v>
      </c>
      <c r="C2577" s="7">
        <v>51227</v>
      </c>
      <c r="D2577" s="7" t="s">
        <v>1398</v>
      </c>
      <c r="E2577" s="7" t="s">
        <v>2191</v>
      </c>
      <c r="F2577" s="7" t="s">
        <v>1398</v>
      </c>
      <c r="G2577" s="7" t="s">
        <v>1401</v>
      </c>
      <c r="H2577" s="7" t="s">
        <v>117</v>
      </c>
      <c r="I2577" s="8">
        <v>1</v>
      </c>
      <c r="J2577" s="7" t="s">
        <v>2240</v>
      </c>
      <c r="K2577" s="9">
        <v>8</v>
      </c>
      <c r="L2577" t="str">
        <f t="shared" si="81"/>
        <v>FL-8</v>
      </c>
      <c r="M2577" s="7" t="s">
        <v>2241</v>
      </c>
      <c r="N2577" s="7" t="s">
        <v>2408</v>
      </c>
      <c r="O2577" s="7" t="s">
        <v>2243</v>
      </c>
      <c r="Q2577" s="10">
        <v>3119</v>
      </c>
      <c r="R2577" s="7" t="s">
        <v>5535</v>
      </c>
      <c r="S2577" s="11">
        <v>1</v>
      </c>
      <c r="T2577" s="12">
        <v>0</v>
      </c>
    </row>
    <row r="2578" spans="1:20" x14ac:dyDescent="0.25">
      <c r="A2578" s="7" t="s">
        <v>2239</v>
      </c>
      <c r="B2578" s="8" t="str">
        <f t="shared" si="80"/>
        <v>51227-FL-8</v>
      </c>
      <c r="C2578" s="7">
        <v>51227</v>
      </c>
      <c r="D2578" s="7" t="s">
        <v>1398</v>
      </c>
      <c r="E2578" s="7" t="s">
        <v>2191</v>
      </c>
      <c r="F2578" s="7" t="s">
        <v>1398</v>
      </c>
      <c r="G2578" s="7" t="s">
        <v>1401</v>
      </c>
      <c r="H2578" s="7" t="s">
        <v>117</v>
      </c>
      <c r="I2578" s="8">
        <v>1</v>
      </c>
      <c r="J2578" s="7" t="s">
        <v>2240</v>
      </c>
      <c r="K2578" s="9">
        <v>8</v>
      </c>
      <c r="L2578" t="str">
        <f t="shared" si="81"/>
        <v>FL-8</v>
      </c>
      <c r="M2578" s="7" t="s">
        <v>2241</v>
      </c>
      <c r="N2578" s="7" t="s">
        <v>2408</v>
      </c>
      <c r="O2578" s="7" t="s">
        <v>2243</v>
      </c>
      <c r="Q2578" s="10">
        <v>4119</v>
      </c>
      <c r="R2578" s="7" t="s">
        <v>5540</v>
      </c>
      <c r="S2578" s="11">
        <v>1</v>
      </c>
      <c r="T2578" s="12">
        <v>0</v>
      </c>
    </row>
    <row r="2579" spans="1:20" x14ac:dyDescent="0.25">
      <c r="A2579" s="7" t="s">
        <v>2239</v>
      </c>
      <c r="B2579" s="8" t="str">
        <f t="shared" si="80"/>
        <v>51227-FL-8</v>
      </c>
      <c r="C2579" s="7">
        <v>51227</v>
      </c>
      <c r="D2579" s="7" t="s">
        <v>1398</v>
      </c>
      <c r="E2579" s="7" t="s">
        <v>2191</v>
      </c>
      <c r="F2579" s="7" t="s">
        <v>1398</v>
      </c>
      <c r="G2579" s="7" t="s">
        <v>1401</v>
      </c>
      <c r="H2579" s="7" t="s">
        <v>117</v>
      </c>
      <c r="I2579" s="8">
        <v>1</v>
      </c>
      <c r="J2579" s="7" t="s">
        <v>2240</v>
      </c>
      <c r="K2579" s="9">
        <v>8</v>
      </c>
      <c r="L2579" t="str">
        <f t="shared" si="81"/>
        <v>FL-8</v>
      </c>
      <c r="M2579" s="7" t="s">
        <v>2241</v>
      </c>
      <c r="N2579" s="7" t="s">
        <v>2408</v>
      </c>
      <c r="O2579" s="7" t="s">
        <v>2243</v>
      </c>
      <c r="Q2579" s="10">
        <v>5119</v>
      </c>
      <c r="R2579" s="7" t="s">
        <v>5525</v>
      </c>
      <c r="S2579" s="11">
        <v>1</v>
      </c>
      <c r="T2579" s="12">
        <v>0</v>
      </c>
    </row>
    <row r="2580" spans="1:20" x14ac:dyDescent="0.25">
      <c r="A2580" s="7" t="s">
        <v>2239</v>
      </c>
      <c r="B2580" s="8" t="str">
        <f t="shared" si="80"/>
        <v>51227-FL-8</v>
      </c>
      <c r="C2580" s="7">
        <v>51227</v>
      </c>
      <c r="D2580" s="7" t="s">
        <v>1398</v>
      </c>
      <c r="E2580" s="7" t="s">
        <v>2191</v>
      </c>
      <c r="F2580" s="7" t="s">
        <v>1398</v>
      </c>
      <c r="G2580" s="7" t="s">
        <v>1401</v>
      </c>
      <c r="H2580" s="7" t="s">
        <v>117</v>
      </c>
      <c r="I2580" s="8">
        <v>1</v>
      </c>
      <c r="J2580" s="7" t="s">
        <v>2240</v>
      </c>
      <c r="K2580" s="9">
        <v>8</v>
      </c>
      <c r="L2580" t="str">
        <f t="shared" si="81"/>
        <v>FL-8</v>
      </c>
      <c r="M2580" s="7" t="s">
        <v>2241</v>
      </c>
      <c r="N2580" s="7" t="s">
        <v>2408</v>
      </c>
      <c r="O2580" s="7" t="s">
        <v>2243</v>
      </c>
      <c r="Q2580" s="10">
        <v>5119</v>
      </c>
      <c r="R2580" s="7" t="s">
        <v>5525</v>
      </c>
      <c r="S2580" s="11">
        <v>1</v>
      </c>
      <c r="T2580" s="12">
        <v>0</v>
      </c>
    </row>
    <row r="2581" spans="1:20" x14ac:dyDescent="0.25">
      <c r="A2581" s="7" t="s">
        <v>2239</v>
      </c>
      <c r="B2581" s="8" t="str">
        <f t="shared" si="80"/>
        <v>51227-FL-8</v>
      </c>
      <c r="C2581" s="7">
        <v>51227</v>
      </c>
      <c r="D2581" s="7" t="s">
        <v>1398</v>
      </c>
      <c r="E2581" s="7" t="s">
        <v>2191</v>
      </c>
      <c r="F2581" s="7" t="s">
        <v>1398</v>
      </c>
      <c r="G2581" s="7" t="s">
        <v>1401</v>
      </c>
      <c r="H2581" s="7" t="s">
        <v>117</v>
      </c>
      <c r="I2581" s="8">
        <v>1</v>
      </c>
      <c r="J2581" s="7" t="s">
        <v>2240</v>
      </c>
      <c r="K2581" s="9">
        <v>8</v>
      </c>
      <c r="L2581" t="str">
        <f t="shared" si="81"/>
        <v>FL-8</v>
      </c>
      <c r="M2581" s="7" t="s">
        <v>2241</v>
      </c>
      <c r="N2581" s="7" t="s">
        <v>2408</v>
      </c>
      <c r="O2581" s="7" t="s">
        <v>2243</v>
      </c>
      <c r="Q2581" s="10">
        <v>5119</v>
      </c>
      <c r="R2581" s="7" t="s">
        <v>5525</v>
      </c>
      <c r="S2581" s="11">
        <v>1</v>
      </c>
      <c r="T2581" s="12">
        <v>0</v>
      </c>
    </row>
    <row r="2582" spans="1:20" x14ac:dyDescent="0.25">
      <c r="A2582" s="7" t="s">
        <v>2239</v>
      </c>
      <c r="B2582" s="8" t="str">
        <f t="shared" si="80"/>
        <v>51227-FL-8</v>
      </c>
      <c r="C2582" s="7">
        <v>51227</v>
      </c>
      <c r="D2582" s="7" t="s">
        <v>1398</v>
      </c>
      <c r="E2582" s="7" t="s">
        <v>2191</v>
      </c>
      <c r="F2582" s="7" t="s">
        <v>1398</v>
      </c>
      <c r="G2582" s="7" t="s">
        <v>1401</v>
      </c>
      <c r="H2582" s="7" t="s">
        <v>117</v>
      </c>
      <c r="I2582" s="8">
        <v>1</v>
      </c>
      <c r="J2582" s="7" t="s">
        <v>2240</v>
      </c>
      <c r="K2582" s="9">
        <v>8</v>
      </c>
      <c r="L2582" t="str">
        <f t="shared" si="81"/>
        <v>FL-8</v>
      </c>
      <c r="M2582" s="7" t="s">
        <v>2241</v>
      </c>
      <c r="N2582" s="7" t="s">
        <v>2408</v>
      </c>
      <c r="O2582" s="7" t="s">
        <v>2243</v>
      </c>
      <c r="Q2582" s="10">
        <v>1119</v>
      </c>
      <c r="R2582" s="7" t="s">
        <v>5526</v>
      </c>
      <c r="S2582" s="11">
        <v>1</v>
      </c>
      <c r="T2582" s="12">
        <v>0</v>
      </c>
    </row>
    <row r="2583" spans="1:20" x14ac:dyDescent="0.25">
      <c r="A2583" s="7" t="s">
        <v>2239</v>
      </c>
      <c r="B2583" s="8" t="str">
        <f t="shared" si="80"/>
        <v>51227-FL-8</v>
      </c>
      <c r="C2583" s="7">
        <v>51227</v>
      </c>
      <c r="D2583" s="7" t="s">
        <v>1398</v>
      </c>
      <c r="E2583" s="7" t="s">
        <v>2191</v>
      </c>
      <c r="F2583" s="7" t="s">
        <v>1398</v>
      </c>
      <c r="G2583" s="7" t="s">
        <v>1401</v>
      </c>
      <c r="H2583" s="7" t="s">
        <v>117</v>
      </c>
      <c r="I2583" s="8">
        <v>1</v>
      </c>
      <c r="J2583" s="7" t="s">
        <v>2240</v>
      </c>
      <c r="K2583" s="9">
        <v>8</v>
      </c>
      <c r="L2583" t="str">
        <f t="shared" si="81"/>
        <v>FL-8</v>
      </c>
      <c r="M2583" s="7" t="s">
        <v>2241</v>
      </c>
      <c r="N2583" s="7" t="s">
        <v>2408</v>
      </c>
      <c r="O2583" s="7" t="s">
        <v>2243</v>
      </c>
      <c r="Q2583" s="10">
        <v>2119</v>
      </c>
      <c r="R2583" s="7" t="s">
        <v>5544</v>
      </c>
      <c r="S2583" s="11">
        <v>1</v>
      </c>
      <c r="T2583" s="12">
        <v>0</v>
      </c>
    </row>
    <row r="2584" spans="1:20" x14ac:dyDescent="0.25">
      <c r="A2584" s="7" t="s">
        <v>2239</v>
      </c>
      <c r="B2584" s="8" t="str">
        <f t="shared" si="80"/>
        <v>51227-FL-8</v>
      </c>
      <c r="C2584" s="7">
        <v>51227</v>
      </c>
      <c r="D2584" s="7" t="s">
        <v>1398</v>
      </c>
      <c r="E2584" s="7" t="s">
        <v>2191</v>
      </c>
      <c r="F2584" s="7" t="s">
        <v>1398</v>
      </c>
      <c r="G2584" s="7" t="s">
        <v>1401</v>
      </c>
      <c r="H2584" s="7" t="s">
        <v>117</v>
      </c>
      <c r="I2584" s="8">
        <v>1</v>
      </c>
      <c r="J2584" s="7" t="s">
        <v>2240</v>
      </c>
      <c r="K2584" s="9">
        <v>8</v>
      </c>
      <c r="L2584" t="str">
        <f t="shared" si="81"/>
        <v>FL-8</v>
      </c>
      <c r="M2584" s="7" t="s">
        <v>2241</v>
      </c>
      <c r="N2584" s="7" t="s">
        <v>2408</v>
      </c>
      <c r="O2584" s="7" t="s">
        <v>2243</v>
      </c>
      <c r="Q2584" s="10">
        <v>3119</v>
      </c>
      <c r="R2584" s="7" t="s">
        <v>5536</v>
      </c>
      <c r="S2584" s="11">
        <v>1</v>
      </c>
      <c r="T2584" s="12">
        <v>0</v>
      </c>
    </row>
    <row r="2585" spans="1:20" x14ac:dyDescent="0.25">
      <c r="A2585" s="7" t="s">
        <v>2239</v>
      </c>
      <c r="B2585" s="8" t="str">
        <f t="shared" si="80"/>
        <v>51227-FL-8</v>
      </c>
      <c r="C2585" s="7">
        <v>51227</v>
      </c>
      <c r="D2585" s="7" t="s">
        <v>1398</v>
      </c>
      <c r="E2585" s="7" t="s">
        <v>2191</v>
      </c>
      <c r="F2585" s="7" t="s">
        <v>1398</v>
      </c>
      <c r="G2585" s="7" t="s">
        <v>1401</v>
      </c>
      <c r="H2585" s="7" t="s">
        <v>117</v>
      </c>
      <c r="I2585" s="8">
        <v>1</v>
      </c>
      <c r="J2585" s="7" t="s">
        <v>2240</v>
      </c>
      <c r="K2585" s="9">
        <v>8</v>
      </c>
      <c r="L2585" t="str">
        <f t="shared" si="81"/>
        <v>FL-8</v>
      </c>
      <c r="M2585" s="7" t="s">
        <v>2241</v>
      </c>
      <c r="N2585" s="7" t="s">
        <v>2408</v>
      </c>
      <c r="O2585" s="7" t="s">
        <v>2243</v>
      </c>
      <c r="Q2585" s="10">
        <v>4119</v>
      </c>
      <c r="R2585" s="7" t="s">
        <v>5541</v>
      </c>
      <c r="S2585" s="11">
        <v>1</v>
      </c>
      <c r="T2585" s="12">
        <v>0</v>
      </c>
    </row>
    <row r="2586" spans="1:20" x14ac:dyDescent="0.25">
      <c r="A2586" s="7" t="s">
        <v>2239</v>
      </c>
      <c r="B2586" s="8" t="str">
        <f t="shared" si="80"/>
        <v>51227-FL-8</v>
      </c>
      <c r="C2586" s="7">
        <v>51227</v>
      </c>
      <c r="D2586" s="7" t="s">
        <v>1398</v>
      </c>
      <c r="E2586" s="7" t="s">
        <v>2191</v>
      </c>
      <c r="F2586" s="7" t="s">
        <v>1398</v>
      </c>
      <c r="G2586" s="7" t="s">
        <v>1401</v>
      </c>
      <c r="H2586" s="7" t="s">
        <v>117</v>
      </c>
      <c r="I2586" s="8">
        <v>1</v>
      </c>
      <c r="J2586" s="7" t="s">
        <v>2240</v>
      </c>
      <c r="K2586" s="9">
        <v>8</v>
      </c>
      <c r="L2586" t="str">
        <f t="shared" si="81"/>
        <v>FL-8</v>
      </c>
      <c r="M2586" s="7" t="s">
        <v>2241</v>
      </c>
      <c r="N2586" s="7" t="s">
        <v>2408</v>
      </c>
      <c r="O2586" s="7" t="s">
        <v>2243</v>
      </c>
      <c r="Q2586" s="10">
        <v>5119</v>
      </c>
      <c r="R2586" s="7" t="s">
        <v>5527</v>
      </c>
      <c r="S2586" s="11">
        <v>1</v>
      </c>
      <c r="T2586" s="12">
        <v>0</v>
      </c>
    </row>
    <row r="2587" spans="1:20" x14ac:dyDescent="0.25">
      <c r="A2587" s="7" t="s">
        <v>2239</v>
      </c>
      <c r="B2587" s="8" t="str">
        <f t="shared" si="80"/>
        <v>51227-FL-8</v>
      </c>
      <c r="C2587" s="7">
        <v>51227</v>
      </c>
      <c r="D2587" s="7" t="s">
        <v>1398</v>
      </c>
      <c r="E2587" s="7" t="s">
        <v>2191</v>
      </c>
      <c r="F2587" s="7" t="s">
        <v>1398</v>
      </c>
      <c r="G2587" s="7" t="s">
        <v>1401</v>
      </c>
      <c r="H2587" s="7" t="s">
        <v>117</v>
      </c>
      <c r="I2587" s="8">
        <v>1</v>
      </c>
      <c r="J2587" s="7" t="s">
        <v>2240</v>
      </c>
      <c r="K2587" s="9">
        <v>8</v>
      </c>
      <c r="L2587" t="str">
        <f t="shared" si="81"/>
        <v>FL-8</v>
      </c>
      <c r="M2587" s="7" t="s">
        <v>2241</v>
      </c>
      <c r="N2587" s="7" t="s">
        <v>2408</v>
      </c>
      <c r="O2587" s="7" t="s">
        <v>2243</v>
      </c>
      <c r="Q2587" s="10">
        <v>1119</v>
      </c>
      <c r="R2587" s="7" t="s">
        <v>5528</v>
      </c>
      <c r="S2587" s="11">
        <v>1</v>
      </c>
      <c r="T2587" s="12">
        <v>0</v>
      </c>
    </row>
    <row r="2588" spans="1:20" x14ac:dyDescent="0.25">
      <c r="A2588" s="7" t="s">
        <v>2239</v>
      </c>
      <c r="B2588" s="8" t="str">
        <f t="shared" si="80"/>
        <v>51227-FL-8</v>
      </c>
      <c r="C2588" s="7">
        <v>51227</v>
      </c>
      <c r="D2588" s="7" t="s">
        <v>1398</v>
      </c>
      <c r="E2588" s="7" t="s">
        <v>2191</v>
      </c>
      <c r="F2588" s="7" t="s">
        <v>1398</v>
      </c>
      <c r="G2588" s="7" t="s">
        <v>1401</v>
      </c>
      <c r="H2588" s="7" t="s">
        <v>117</v>
      </c>
      <c r="I2588" s="8">
        <v>1</v>
      </c>
      <c r="J2588" s="7" t="s">
        <v>2240</v>
      </c>
      <c r="K2588" s="9">
        <v>8</v>
      </c>
      <c r="L2588" t="str">
        <f t="shared" si="81"/>
        <v>FL-8</v>
      </c>
      <c r="M2588" s="7" t="s">
        <v>2241</v>
      </c>
      <c r="N2588" s="7" t="s">
        <v>2408</v>
      </c>
      <c r="O2588" s="7" t="s">
        <v>2243</v>
      </c>
      <c r="Q2588" s="10">
        <v>2119</v>
      </c>
      <c r="R2588" s="7" t="s">
        <v>5532</v>
      </c>
      <c r="S2588" s="11">
        <v>1</v>
      </c>
      <c r="T2588" s="12">
        <v>0</v>
      </c>
    </row>
    <row r="2589" spans="1:20" x14ac:dyDescent="0.25">
      <c r="A2589" s="7" t="s">
        <v>2239</v>
      </c>
      <c r="B2589" s="8" t="str">
        <f t="shared" si="80"/>
        <v>51227-FL-8</v>
      </c>
      <c r="C2589" s="7">
        <v>51227</v>
      </c>
      <c r="D2589" s="7" t="s">
        <v>1398</v>
      </c>
      <c r="E2589" s="7" t="s">
        <v>2191</v>
      </c>
      <c r="F2589" s="7" t="s">
        <v>1398</v>
      </c>
      <c r="G2589" s="7" t="s">
        <v>1401</v>
      </c>
      <c r="H2589" s="7" t="s">
        <v>117</v>
      </c>
      <c r="I2589" s="8">
        <v>1</v>
      </c>
      <c r="J2589" s="7" t="s">
        <v>2240</v>
      </c>
      <c r="K2589" s="9">
        <v>8</v>
      </c>
      <c r="L2589" t="str">
        <f t="shared" si="81"/>
        <v>FL-8</v>
      </c>
      <c r="M2589" s="7" t="s">
        <v>2241</v>
      </c>
      <c r="N2589" s="7" t="s">
        <v>2408</v>
      </c>
      <c r="O2589" s="7" t="s">
        <v>2243</v>
      </c>
      <c r="Q2589" s="10">
        <v>3119</v>
      </c>
      <c r="R2589" s="7" t="s">
        <v>5537</v>
      </c>
      <c r="S2589" s="11">
        <v>1</v>
      </c>
      <c r="T2589" s="12">
        <v>0</v>
      </c>
    </row>
    <row r="2590" spans="1:20" x14ac:dyDescent="0.25">
      <c r="A2590" s="7" t="s">
        <v>2239</v>
      </c>
      <c r="B2590" s="8" t="str">
        <f t="shared" si="80"/>
        <v>51227-FL-8</v>
      </c>
      <c r="C2590" s="7">
        <v>51227</v>
      </c>
      <c r="D2590" s="7" t="s">
        <v>1398</v>
      </c>
      <c r="E2590" s="7" t="s">
        <v>2191</v>
      </c>
      <c r="F2590" s="7" t="s">
        <v>1398</v>
      </c>
      <c r="G2590" s="7" t="s">
        <v>1401</v>
      </c>
      <c r="H2590" s="7" t="s">
        <v>117</v>
      </c>
      <c r="I2590" s="8">
        <v>1</v>
      </c>
      <c r="J2590" s="7" t="s">
        <v>2240</v>
      </c>
      <c r="K2590" s="9">
        <v>8</v>
      </c>
      <c r="L2590" t="str">
        <f t="shared" si="81"/>
        <v>FL-8</v>
      </c>
      <c r="M2590" s="7" t="s">
        <v>2241</v>
      </c>
      <c r="N2590" s="7" t="s">
        <v>2408</v>
      </c>
      <c r="O2590" s="7" t="s">
        <v>2243</v>
      </c>
      <c r="Q2590" s="10">
        <v>4119</v>
      </c>
      <c r="R2590" s="7" t="s">
        <v>5542</v>
      </c>
      <c r="S2590" s="11">
        <v>1</v>
      </c>
      <c r="T2590" s="12">
        <v>0</v>
      </c>
    </row>
    <row r="2591" spans="1:20" x14ac:dyDescent="0.25">
      <c r="A2591" s="7" t="s">
        <v>2239</v>
      </c>
      <c r="B2591" s="8" t="str">
        <f t="shared" si="80"/>
        <v>51227-FL-8</v>
      </c>
      <c r="C2591" s="7">
        <v>51227</v>
      </c>
      <c r="D2591" s="7" t="s">
        <v>1398</v>
      </c>
      <c r="E2591" s="7" t="s">
        <v>2191</v>
      </c>
      <c r="F2591" s="7" t="s">
        <v>1398</v>
      </c>
      <c r="G2591" s="7" t="s">
        <v>1401</v>
      </c>
      <c r="H2591" s="7" t="s">
        <v>117</v>
      </c>
      <c r="I2591" s="8">
        <v>1</v>
      </c>
      <c r="J2591" s="7" t="s">
        <v>2240</v>
      </c>
      <c r="K2591" s="9">
        <v>8</v>
      </c>
      <c r="L2591" t="str">
        <f t="shared" si="81"/>
        <v>FL-8</v>
      </c>
      <c r="M2591" s="7" t="s">
        <v>2241</v>
      </c>
      <c r="N2591" s="7" t="s">
        <v>2408</v>
      </c>
      <c r="O2591" s="7" t="s">
        <v>2243</v>
      </c>
      <c r="Q2591" s="10">
        <v>5119</v>
      </c>
      <c r="R2591" s="7" t="s">
        <v>5529</v>
      </c>
      <c r="S2591" s="11">
        <v>1</v>
      </c>
      <c r="T2591" s="12">
        <v>0</v>
      </c>
    </row>
    <row r="2592" spans="1:20" x14ac:dyDescent="0.25">
      <c r="A2592" s="7" t="s">
        <v>2239</v>
      </c>
      <c r="B2592" s="8" t="str">
        <f t="shared" si="80"/>
        <v>51227-FL-8</v>
      </c>
      <c r="C2592" s="7">
        <v>51227</v>
      </c>
      <c r="D2592" s="7" t="s">
        <v>1398</v>
      </c>
      <c r="E2592" s="7" t="s">
        <v>2191</v>
      </c>
      <c r="F2592" s="7" t="s">
        <v>1398</v>
      </c>
      <c r="G2592" s="7" t="s">
        <v>1401</v>
      </c>
      <c r="H2592" s="7" t="s">
        <v>117</v>
      </c>
      <c r="I2592" s="8">
        <v>1</v>
      </c>
      <c r="J2592" s="7" t="s">
        <v>2240</v>
      </c>
      <c r="K2592" s="9">
        <v>8</v>
      </c>
      <c r="L2592" t="str">
        <f t="shared" si="81"/>
        <v>FL-8</v>
      </c>
      <c r="M2592" s="7" t="s">
        <v>2241</v>
      </c>
      <c r="N2592" s="7" t="s">
        <v>2408</v>
      </c>
      <c r="O2592" s="7" t="s">
        <v>2243</v>
      </c>
      <c r="Q2592" s="10">
        <v>1119</v>
      </c>
      <c r="R2592" s="7" t="s">
        <v>5530</v>
      </c>
      <c r="S2592" s="11">
        <v>1</v>
      </c>
      <c r="T2592" s="12">
        <v>0</v>
      </c>
    </row>
    <row r="2593" spans="1:20" x14ac:dyDescent="0.25">
      <c r="A2593" s="7" t="s">
        <v>2239</v>
      </c>
      <c r="B2593" s="8" t="str">
        <f t="shared" si="80"/>
        <v>51227-FL-8</v>
      </c>
      <c r="C2593" s="7">
        <v>51227</v>
      </c>
      <c r="D2593" s="7" t="s">
        <v>1398</v>
      </c>
      <c r="E2593" s="7" t="s">
        <v>2191</v>
      </c>
      <c r="F2593" s="7" t="s">
        <v>1398</v>
      </c>
      <c r="G2593" s="7" t="s">
        <v>1401</v>
      </c>
      <c r="H2593" s="7" t="s">
        <v>117</v>
      </c>
      <c r="I2593" s="8">
        <v>1</v>
      </c>
      <c r="J2593" s="7" t="s">
        <v>2240</v>
      </c>
      <c r="K2593" s="9">
        <v>8</v>
      </c>
      <c r="L2593" t="str">
        <f t="shared" si="81"/>
        <v>FL-8</v>
      </c>
      <c r="M2593" s="7" t="s">
        <v>2241</v>
      </c>
      <c r="N2593" s="7" t="s">
        <v>2408</v>
      </c>
      <c r="O2593" s="7" t="s">
        <v>2243</v>
      </c>
      <c r="Q2593" s="10">
        <v>2119</v>
      </c>
      <c r="R2593" s="7" t="s">
        <v>5533</v>
      </c>
      <c r="S2593" s="11">
        <v>1</v>
      </c>
      <c r="T2593" s="12">
        <v>0</v>
      </c>
    </row>
    <row r="2594" spans="1:20" x14ac:dyDescent="0.25">
      <c r="A2594" s="7" t="s">
        <v>2239</v>
      </c>
      <c r="B2594" s="8" t="str">
        <f t="shared" si="80"/>
        <v>51227-FL-8</v>
      </c>
      <c r="C2594" s="7">
        <v>51227</v>
      </c>
      <c r="D2594" s="7" t="s">
        <v>1398</v>
      </c>
      <c r="E2594" s="7" t="s">
        <v>2191</v>
      </c>
      <c r="F2594" s="7" t="s">
        <v>1398</v>
      </c>
      <c r="G2594" s="7" t="s">
        <v>1401</v>
      </c>
      <c r="H2594" s="7" t="s">
        <v>117</v>
      </c>
      <c r="I2594" s="8">
        <v>1</v>
      </c>
      <c r="J2594" s="7" t="s">
        <v>2240</v>
      </c>
      <c r="K2594" s="9">
        <v>8</v>
      </c>
      <c r="L2594" t="str">
        <f t="shared" si="81"/>
        <v>FL-8</v>
      </c>
      <c r="M2594" s="7" t="s">
        <v>2241</v>
      </c>
      <c r="N2594" s="7" t="s">
        <v>2408</v>
      </c>
      <c r="O2594" s="7" t="s">
        <v>2243</v>
      </c>
      <c r="Q2594" s="10">
        <v>3119</v>
      </c>
      <c r="R2594" s="7" t="s">
        <v>5538</v>
      </c>
      <c r="S2594" s="11">
        <v>1</v>
      </c>
      <c r="T2594" s="12">
        <v>0</v>
      </c>
    </row>
    <row r="2595" spans="1:20" x14ac:dyDescent="0.25">
      <c r="A2595" s="7" t="s">
        <v>2239</v>
      </c>
      <c r="B2595" s="8" t="str">
        <f t="shared" si="80"/>
        <v>51227-FL-8</v>
      </c>
      <c r="C2595" s="7">
        <v>51227</v>
      </c>
      <c r="D2595" s="7" t="s">
        <v>1398</v>
      </c>
      <c r="E2595" s="7" t="s">
        <v>2191</v>
      </c>
      <c r="F2595" s="7" t="s">
        <v>1398</v>
      </c>
      <c r="G2595" s="7" t="s">
        <v>1401</v>
      </c>
      <c r="H2595" s="7" t="s">
        <v>117</v>
      </c>
      <c r="I2595" s="8">
        <v>1</v>
      </c>
      <c r="J2595" s="7" t="s">
        <v>2240</v>
      </c>
      <c r="K2595" s="9">
        <v>8</v>
      </c>
      <c r="L2595" t="str">
        <f t="shared" si="81"/>
        <v>FL-8</v>
      </c>
      <c r="M2595" s="7" t="s">
        <v>2241</v>
      </c>
      <c r="N2595" s="7" t="s">
        <v>2408</v>
      </c>
      <c r="O2595" s="7" t="s">
        <v>2243</v>
      </c>
      <c r="Q2595" s="10">
        <v>4119</v>
      </c>
      <c r="R2595" s="7" t="s">
        <v>5543</v>
      </c>
      <c r="S2595" s="11">
        <v>1</v>
      </c>
      <c r="T2595" s="12">
        <v>0</v>
      </c>
    </row>
    <row r="2596" spans="1:20" x14ac:dyDescent="0.25">
      <c r="A2596" s="7" t="s">
        <v>2239</v>
      </c>
      <c r="B2596" s="8" t="str">
        <f t="shared" si="80"/>
        <v>51227-FL-8</v>
      </c>
      <c r="C2596" s="7">
        <v>51227</v>
      </c>
      <c r="D2596" s="7" t="s">
        <v>1398</v>
      </c>
      <c r="E2596" s="7" t="s">
        <v>2191</v>
      </c>
      <c r="F2596" s="7" t="s">
        <v>1398</v>
      </c>
      <c r="G2596" s="7" t="s">
        <v>1401</v>
      </c>
      <c r="H2596" s="7" t="s">
        <v>117</v>
      </c>
      <c r="I2596" s="8">
        <v>1</v>
      </c>
      <c r="J2596" s="7" t="s">
        <v>2240</v>
      </c>
      <c r="K2596" s="9">
        <v>8</v>
      </c>
      <c r="L2596" t="str">
        <f t="shared" si="81"/>
        <v>FL-8</v>
      </c>
      <c r="M2596" s="7" t="s">
        <v>2241</v>
      </c>
      <c r="N2596" s="7" t="s">
        <v>2408</v>
      </c>
      <c r="O2596" s="7" t="s">
        <v>2243</v>
      </c>
      <c r="Q2596" s="10">
        <v>5119</v>
      </c>
      <c r="R2596" s="7" t="s">
        <v>5531</v>
      </c>
      <c r="S2596" s="11">
        <v>1</v>
      </c>
      <c r="T2596" s="12">
        <v>0</v>
      </c>
    </row>
    <row r="2597" spans="1:20" x14ac:dyDescent="0.25">
      <c r="A2597" s="7" t="s">
        <v>2239</v>
      </c>
      <c r="B2597" s="8" t="str">
        <f t="shared" si="80"/>
        <v>51227-FR-8</v>
      </c>
      <c r="C2597" s="7">
        <v>51227</v>
      </c>
      <c r="D2597" s="7" t="s">
        <v>1398</v>
      </c>
      <c r="E2597" s="7" t="s">
        <v>2191</v>
      </c>
      <c r="F2597" s="7" t="s">
        <v>1398</v>
      </c>
      <c r="G2597" s="7" t="s">
        <v>1401</v>
      </c>
      <c r="H2597" s="7" t="s">
        <v>117</v>
      </c>
      <c r="I2597" s="8">
        <v>2</v>
      </c>
      <c r="J2597" s="7" t="s">
        <v>2244</v>
      </c>
      <c r="K2597" s="9">
        <v>8</v>
      </c>
      <c r="L2597" t="str">
        <f t="shared" si="81"/>
        <v>FR-8</v>
      </c>
      <c r="M2597" s="7" t="s">
        <v>2241</v>
      </c>
      <c r="N2597" s="7" t="s">
        <v>2409</v>
      </c>
      <c r="O2597" s="7" t="s">
        <v>2243</v>
      </c>
      <c r="Q2597" s="10">
        <v>6750</v>
      </c>
      <c r="R2597" s="7" t="s">
        <v>5524</v>
      </c>
      <c r="S2597" s="11">
        <v>1</v>
      </c>
      <c r="T2597" s="12">
        <v>0</v>
      </c>
    </row>
    <row r="2598" spans="1:20" x14ac:dyDescent="0.25">
      <c r="A2598" s="7" t="s">
        <v>2239</v>
      </c>
      <c r="B2598" s="8" t="str">
        <f t="shared" si="80"/>
        <v>51227-FR-8</v>
      </c>
      <c r="C2598" s="7">
        <v>51227</v>
      </c>
      <c r="D2598" s="7" t="s">
        <v>1398</v>
      </c>
      <c r="E2598" s="7" t="s">
        <v>2191</v>
      </c>
      <c r="F2598" s="7" t="s">
        <v>1398</v>
      </c>
      <c r="G2598" s="7" t="s">
        <v>1401</v>
      </c>
      <c r="H2598" s="7" t="s">
        <v>117</v>
      </c>
      <c r="I2598" s="8">
        <v>2</v>
      </c>
      <c r="J2598" s="7" t="s">
        <v>2244</v>
      </c>
      <c r="K2598" s="9">
        <v>8</v>
      </c>
      <c r="L2598" t="str">
        <f t="shared" si="81"/>
        <v>FR-8</v>
      </c>
      <c r="M2598" s="7" t="s">
        <v>2241</v>
      </c>
      <c r="N2598" s="7" t="s">
        <v>2409</v>
      </c>
      <c r="O2598" s="7" t="s">
        <v>2243</v>
      </c>
      <c r="Q2598" s="10">
        <v>3746</v>
      </c>
      <c r="R2598" s="7" t="s">
        <v>5535</v>
      </c>
      <c r="S2598" s="11">
        <v>1</v>
      </c>
      <c r="T2598" s="12">
        <v>0</v>
      </c>
    </row>
    <row r="2599" spans="1:20" x14ac:dyDescent="0.25">
      <c r="A2599" s="7" t="s">
        <v>2239</v>
      </c>
      <c r="B2599" s="8" t="str">
        <f t="shared" si="80"/>
        <v>51227-FR-8</v>
      </c>
      <c r="C2599" s="7">
        <v>51227</v>
      </c>
      <c r="D2599" s="7" t="s">
        <v>1398</v>
      </c>
      <c r="E2599" s="7" t="s">
        <v>2191</v>
      </c>
      <c r="F2599" s="7" t="s">
        <v>1398</v>
      </c>
      <c r="G2599" s="7" t="s">
        <v>1401</v>
      </c>
      <c r="H2599" s="7" t="s">
        <v>117</v>
      </c>
      <c r="I2599" s="8">
        <v>2</v>
      </c>
      <c r="J2599" s="7" t="s">
        <v>2244</v>
      </c>
      <c r="K2599" s="9">
        <v>8</v>
      </c>
      <c r="L2599" t="str">
        <f t="shared" si="81"/>
        <v>FR-8</v>
      </c>
      <c r="M2599" s="7" t="s">
        <v>2241</v>
      </c>
      <c r="N2599" s="7" t="s">
        <v>2409</v>
      </c>
      <c r="O2599" s="7" t="s">
        <v>2243</v>
      </c>
      <c r="Q2599" s="10">
        <v>4746</v>
      </c>
      <c r="R2599" s="7" t="s">
        <v>5540</v>
      </c>
      <c r="S2599" s="11">
        <v>1</v>
      </c>
      <c r="T2599" s="12">
        <v>0</v>
      </c>
    </row>
    <row r="2600" spans="1:20" x14ac:dyDescent="0.25">
      <c r="A2600" s="7" t="s">
        <v>2239</v>
      </c>
      <c r="B2600" s="8" t="str">
        <f t="shared" si="80"/>
        <v>51227-FR-8</v>
      </c>
      <c r="C2600" s="7">
        <v>51227</v>
      </c>
      <c r="D2600" s="7" t="s">
        <v>1398</v>
      </c>
      <c r="E2600" s="7" t="s">
        <v>2191</v>
      </c>
      <c r="F2600" s="7" t="s">
        <v>1398</v>
      </c>
      <c r="G2600" s="7" t="s">
        <v>1401</v>
      </c>
      <c r="H2600" s="7" t="s">
        <v>117</v>
      </c>
      <c r="I2600" s="8">
        <v>2</v>
      </c>
      <c r="J2600" s="7" t="s">
        <v>2244</v>
      </c>
      <c r="K2600" s="9">
        <v>8</v>
      </c>
      <c r="L2600" t="str">
        <f t="shared" si="81"/>
        <v>FR-8</v>
      </c>
      <c r="M2600" s="7" t="s">
        <v>2241</v>
      </c>
      <c r="N2600" s="7" t="s">
        <v>2409</v>
      </c>
      <c r="O2600" s="7" t="s">
        <v>2243</v>
      </c>
      <c r="Q2600" s="10">
        <v>2746</v>
      </c>
      <c r="R2600" s="7" t="s">
        <v>5544</v>
      </c>
      <c r="S2600" s="11">
        <v>1</v>
      </c>
      <c r="T2600" s="12">
        <v>0</v>
      </c>
    </row>
    <row r="2601" spans="1:20" x14ac:dyDescent="0.25">
      <c r="A2601" s="7" t="s">
        <v>2239</v>
      </c>
      <c r="B2601" s="8" t="str">
        <f t="shared" si="80"/>
        <v>51227-FR-8</v>
      </c>
      <c r="C2601" s="7">
        <v>51227</v>
      </c>
      <c r="D2601" s="7" t="s">
        <v>1398</v>
      </c>
      <c r="E2601" s="7" t="s">
        <v>2191</v>
      </c>
      <c r="F2601" s="7" t="s">
        <v>1398</v>
      </c>
      <c r="G2601" s="7" t="s">
        <v>1401</v>
      </c>
      <c r="H2601" s="7" t="s">
        <v>117</v>
      </c>
      <c r="I2601" s="8">
        <v>2</v>
      </c>
      <c r="J2601" s="7" t="s">
        <v>2244</v>
      </c>
      <c r="K2601" s="9">
        <v>8</v>
      </c>
      <c r="L2601" t="str">
        <f t="shared" si="81"/>
        <v>FR-8</v>
      </c>
      <c r="M2601" s="7" t="s">
        <v>2241</v>
      </c>
      <c r="N2601" s="7" t="s">
        <v>2409</v>
      </c>
      <c r="O2601" s="7" t="s">
        <v>2243</v>
      </c>
      <c r="Q2601" s="10">
        <v>4746</v>
      </c>
      <c r="R2601" s="7" t="s">
        <v>5541</v>
      </c>
      <c r="S2601" s="11">
        <v>1</v>
      </c>
      <c r="T2601" s="12">
        <v>0</v>
      </c>
    </row>
    <row r="2602" spans="1:20" x14ac:dyDescent="0.25">
      <c r="A2602" s="7" t="s">
        <v>2239</v>
      </c>
      <c r="B2602" s="8" t="str">
        <f t="shared" si="80"/>
        <v>51227-FR-8</v>
      </c>
      <c r="C2602" s="7">
        <v>51227</v>
      </c>
      <c r="D2602" s="7" t="s">
        <v>1398</v>
      </c>
      <c r="E2602" s="7" t="s">
        <v>2191</v>
      </c>
      <c r="F2602" s="7" t="s">
        <v>1398</v>
      </c>
      <c r="G2602" s="7" t="s">
        <v>1401</v>
      </c>
      <c r="H2602" s="7" t="s">
        <v>117</v>
      </c>
      <c r="I2602" s="8">
        <v>2</v>
      </c>
      <c r="J2602" s="7" t="s">
        <v>2244</v>
      </c>
      <c r="K2602" s="9">
        <v>8</v>
      </c>
      <c r="L2602" t="str">
        <f t="shared" si="81"/>
        <v>FR-8</v>
      </c>
      <c r="M2602" s="7" t="s">
        <v>2241</v>
      </c>
      <c r="N2602" s="7" t="s">
        <v>2409</v>
      </c>
      <c r="O2602" s="7" t="s">
        <v>2243</v>
      </c>
      <c r="Q2602" s="10">
        <v>2746</v>
      </c>
      <c r="R2602" s="7" t="s">
        <v>5532</v>
      </c>
      <c r="S2602" s="11">
        <v>1</v>
      </c>
      <c r="T2602" s="12">
        <v>0</v>
      </c>
    </row>
    <row r="2603" spans="1:20" x14ac:dyDescent="0.25">
      <c r="A2603" s="7" t="s">
        <v>2239</v>
      </c>
      <c r="B2603" s="8" t="str">
        <f t="shared" si="80"/>
        <v>51227-FR-8</v>
      </c>
      <c r="C2603" s="7">
        <v>51227</v>
      </c>
      <c r="D2603" s="7" t="s">
        <v>1398</v>
      </c>
      <c r="E2603" s="7" t="s">
        <v>2191</v>
      </c>
      <c r="F2603" s="7" t="s">
        <v>1398</v>
      </c>
      <c r="G2603" s="7" t="s">
        <v>1401</v>
      </c>
      <c r="H2603" s="7" t="s">
        <v>117</v>
      </c>
      <c r="I2603" s="8">
        <v>2</v>
      </c>
      <c r="J2603" s="7" t="s">
        <v>2244</v>
      </c>
      <c r="K2603" s="9">
        <v>8</v>
      </c>
      <c r="L2603" t="str">
        <f t="shared" si="81"/>
        <v>FR-8</v>
      </c>
      <c r="M2603" s="7" t="s">
        <v>2241</v>
      </c>
      <c r="N2603" s="7" t="s">
        <v>2409</v>
      </c>
      <c r="O2603" s="7" t="s">
        <v>2243</v>
      </c>
      <c r="Q2603" s="10">
        <v>4746</v>
      </c>
      <c r="R2603" s="7" t="s">
        <v>5542</v>
      </c>
      <c r="S2603" s="11">
        <v>1</v>
      </c>
      <c r="T2603" s="12">
        <v>0</v>
      </c>
    </row>
    <row r="2604" spans="1:20" x14ac:dyDescent="0.25">
      <c r="A2604" s="7" t="s">
        <v>2239</v>
      </c>
      <c r="B2604" s="8" t="str">
        <f t="shared" si="80"/>
        <v>51227-FR-8</v>
      </c>
      <c r="C2604" s="7">
        <v>51227</v>
      </c>
      <c r="D2604" s="7" t="s">
        <v>1398</v>
      </c>
      <c r="E2604" s="7" t="s">
        <v>2191</v>
      </c>
      <c r="F2604" s="7" t="s">
        <v>1398</v>
      </c>
      <c r="G2604" s="7" t="s">
        <v>1401</v>
      </c>
      <c r="H2604" s="7" t="s">
        <v>117</v>
      </c>
      <c r="I2604" s="8">
        <v>2</v>
      </c>
      <c r="J2604" s="7" t="s">
        <v>2244</v>
      </c>
      <c r="K2604" s="9">
        <v>8</v>
      </c>
      <c r="L2604" t="str">
        <f t="shared" si="81"/>
        <v>FR-8</v>
      </c>
      <c r="M2604" s="7" t="s">
        <v>2241</v>
      </c>
      <c r="N2604" s="7" t="s">
        <v>2409</v>
      </c>
      <c r="O2604" s="7" t="s">
        <v>2243</v>
      </c>
      <c r="Q2604" s="10">
        <v>2746</v>
      </c>
      <c r="R2604" s="7" t="s">
        <v>5533</v>
      </c>
      <c r="S2604" s="11">
        <v>1</v>
      </c>
      <c r="T2604" s="12">
        <v>0</v>
      </c>
    </row>
    <row r="2605" spans="1:20" x14ac:dyDescent="0.25">
      <c r="A2605" s="7" t="s">
        <v>2239</v>
      </c>
      <c r="B2605" s="8" t="str">
        <f t="shared" si="80"/>
        <v>51227-FR-8</v>
      </c>
      <c r="C2605" s="7">
        <v>51227</v>
      </c>
      <c r="D2605" s="7" t="s">
        <v>1398</v>
      </c>
      <c r="E2605" s="7" t="s">
        <v>2191</v>
      </c>
      <c r="F2605" s="7" t="s">
        <v>1398</v>
      </c>
      <c r="G2605" s="7" t="s">
        <v>1401</v>
      </c>
      <c r="H2605" s="7" t="s">
        <v>117</v>
      </c>
      <c r="I2605" s="8">
        <v>2</v>
      </c>
      <c r="J2605" s="7" t="s">
        <v>2244</v>
      </c>
      <c r="K2605" s="9">
        <v>8</v>
      </c>
      <c r="L2605" t="str">
        <f t="shared" si="81"/>
        <v>FR-8</v>
      </c>
      <c r="M2605" s="7" t="s">
        <v>2241</v>
      </c>
      <c r="N2605" s="7" t="s">
        <v>2409</v>
      </c>
      <c r="O2605" s="7" t="s">
        <v>2243</v>
      </c>
      <c r="Q2605" s="10">
        <v>4746</v>
      </c>
      <c r="R2605" s="7" t="s">
        <v>5543</v>
      </c>
      <c r="S2605" s="11">
        <v>1</v>
      </c>
      <c r="T2605" s="12">
        <v>0</v>
      </c>
    </row>
    <row r="2606" spans="1:20" x14ac:dyDescent="0.25">
      <c r="A2606" s="7" t="s">
        <v>2239</v>
      </c>
      <c r="B2606" s="8" t="str">
        <f t="shared" si="80"/>
        <v>51228-FL-8</v>
      </c>
      <c r="C2606" s="7">
        <v>51228</v>
      </c>
      <c r="D2606" s="7" t="s">
        <v>357</v>
      </c>
      <c r="E2606" s="7" t="s">
        <v>2191</v>
      </c>
      <c r="F2606" s="7" t="s">
        <v>357</v>
      </c>
      <c r="G2606" s="7" t="s">
        <v>360</v>
      </c>
      <c r="H2606" s="7" t="s">
        <v>170</v>
      </c>
      <c r="I2606" s="8">
        <v>1</v>
      </c>
      <c r="J2606" s="7" t="s">
        <v>2240</v>
      </c>
      <c r="K2606" s="9">
        <v>8</v>
      </c>
      <c r="L2606" t="str">
        <f t="shared" si="81"/>
        <v>FL-8</v>
      </c>
      <c r="M2606" s="7" t="s">
        <v>2241</v>
      </c>
      <c r="N2606" s="7" t="s">
        <v>2259</v>
      </c>
      <c r="O2606" s="7" t="s">
        <v>2243</v>
      </c>
      <c r="Q2606" s="10">
        <v>4136</v>
      </c>
      <c r="R2606" s="7" t="s">
        <v>5534</v>
      </c>
      <c r="S2606" s="11">
        <v>2</v>
      </c>
      <c r="T2606" s="12">
        <v>0</v>
      </c>
    </row>
    <row r="2607" spans="1:20" x14ac:dyDescent="0.25">
      <c r="A2607" s="7" t="s">
        <v>2239</v>
      </c>
      <c r="B2607" s="8" t="str">
        <f t="shared" si="80"/>
        <v>51228-FL-8</v>
      </c>
      <c r="C2607" s="7">
        <v>51228</v>
      </c>
      <c r="D2607" s="7" t="s">
        <v>357</v>
      </c>
      <c r="E2607" s="7" t="s">
        <v>2191</v>
      </c>
      <c r="F2607" s="7" t="s">
        <v>357</v>
      </c>
      <c r="G2607" s="7" t="s">
        <v>360</v>
      </c>
      <c r="H2607" s="7" t="s">
        <v>170</v>
      </c>
      <c r="I2607" s="8">
        <v>1</v>
      </c>
      <c r="J2607" s="7" t="s">
        <v>2240</v>
      </c>
      <c r="K2607" s="9">
        <v>8</v>
      </c>
      <c r="L2607" t="str">
        <f t="shared" si="81"/>
        <v>FL-8</v>
      </c>
      <c r="M2607" s="7" t="s">
        <v>2241</v>
      </c>
      <c r="N2607" s="7" t="s">
        <v>2259</v>
      </c>
      <c r="O2607" s="7" t="s">
        <v>2243</v>
      </c>
      <c r="Q2607" s="10">
        <v>5136</v>
      </c>
      <c r="R2607" s="7" t="s">
        <v>5539</v>
      </c>
      <c r="S2607" s="11">
        <v>2</v>
      </c>
      <c r="T2607" s="12">
        <v>0</v>
      </c>
    </row>
    <row r="2608" spans="1:20" x14ac:dyDescent="0.25">
      <c r="A2608" s="7" t="s">
        <v>2239</v>
      </c>
      <c r="B2608" s="8" t="str">
        <f t="shared" si="80"/>
        <v>51228-FL-8</v>
      </c>
      <c r="C2608" s="7">
        <v>51228</v>
      </c>
      <c r="D2608" s="7" t="s">
        <v>357</v>
      </c>
      <c r="E2608" s="7" t="s">
        <v>2191</v>
      </c>
      <c r="F2608" s="7" t="s">
        <v>357</v>
      </c>
      <c r="G2608" s="7" t="s">
        <v>360</v>
      </c>
      <c r="H2608" s="7" t="s">
        <v>170</v>
      </c>
      <c r="I2608" s="8">
        <v>1</v>
      </c>
      <c r="J2608" s="7" t="s">
        <v>2240</v>
      </c>
      <c r="K2608" s="9">
        <v>8</v>
      </c>
      <c r="L2608" t="str">
        <f t="shared" si="81"/>
        <v>FL-8</v>
      </c>
      <c r="M2608" s="7" t="s">
        <v>2241</v>
      </c>
      <c r="N2608" s="7" t="s">
        <v>2259</v>
      </c>
      <c r="O2608" s="7" t="s">
        <v>2243</v>
      </c>
      <c r="Q2608" s="10">
        <v>3136</v>
      </c>
      <c r="R2608" s="7" t="s">
        <v>5535</v>
      </c>
      <c r="S2608" s="11">
        <v>2</v>
      </c>
      <c r="T2608" s="12">
        <v>0</v>
      </c>
    </row>
    <row r="2609" spans="1:20" x14ac:dyDescent="0.25">
      <c r="A2609" s="7" t="s">
        <v>2239</v>
      </c>
      <c r="B2609" s="8" t="str">
        <f t="shared" si="80"/>
        <v>51228-FL-8</v>
      </c>
      <c r="C2609" s="7">
        <v>51228</v>
      </c>
      <c r="D2609" s="7" t="s">
        <v>357</v>
      </c>
      <c r="E2609" s="7" t="s">
        <v>2191</v>
      </c>
      <c r="F2609" s="7" t="s">
        <v>357</v>
      </c>
      <c r="G2609" s="7" t="s">
        <v>360</v>
      </c>
      <c r="H2609" s="7" t="s">
        <v>170</v>
      </c>
      <c r="I2609" s="8">
        <v>1</v>
      </c>
      <c r="J2609" s="7" t="s">
        <v>2240</v>
      </c>
      <c r="K2609" s="9">
        <v>8</v>
      </c>
      <c r="L2609" t="str">
        <f t="shared" si="81"/>
        <v>FL-8</v>
      </c>
      <c r="M2609" s="7" t="s">
        <v>2241</v>
      </c>
      <c r="N2609" s="7" t="s">
        <v>2259</v>
      </c>
      <c r="O2609" s="7" t="s">
        <v>2243</v>
      </c>
      <c r="Q2609" s="10">
        <v>3150</v>
      </c>
      <c r="R2609" s="7" t="s">
        <v>5535</v>
      </c>
      <c r="S2609" s="11">
        <v>2</v>
      </c>
      <c r="T2609" s="12">
        <v>0</v>
      </c>
    </row>
    <row r="2610" spans="1:20" x14ac:dyDescent="0.25">
      <c r="A2610" s="7" t="s">
        <v>2239</v>
      </c>
      <c r="B2610" s="8" t="str">
        <f t="shared" si="80"/>
        <v>51228-FL-8</v>
      </c>
      <c r="C2610" s="7">
        <v>51228</v>
      </c>
      <c r="D2610" s="7" t="s">
        <v>357</v>
      </c>
      <c r="E2610" s="7" t="s">
        <v>2191</v>
      </c>
      <c r="F2610" s="7" t="s">
        <v>357</v>
      </c>
      <c r="G2610" s="7" t="s">
        <v>360</v>
      </c>
      <c r="H2610" s="7" t="s">
        <v>170</v>
      </c>
      <c r="I2610" s="8">
        <v>1</v>
      </c>
      <c r="J2610" s="7" t="s">
        <v>2240</v>
      </c>
      <c r="K2610" s="9">
        <v>8</v>
      </c>
      <c r="L2610" t="str">
        <f t="shared" si="81"/>
        <v>FL-8</v>
      </c>
      <c r="M2610" s="7" t="s">
        <v>2241</v>
      </c>
      <c r="N2610" s="7" t="s">
        <v>2259</v>
      </c>
      <c r="O2610" s="7" t="s">
        <v>2243</v>
      </c>
      <c r="Q2610" s="10">
        <v>4136</v>
      </c>
      <c r="R2610" s="7" t="s">
        <v>5540</v>
      </c>
      <c r="S2610" s="11">
        <v>2</v>
      </c>
      <c r="T2610" s="12">
        <v>0</v>
      </c>
    </row>
    <row r="2611" spans="1:20" x14ac:dyDescent="0.25">
      <c r="A2611" s="7" t="s">
        <v>2239</v>
      </c>
      <c r="B2611" s="8" t="str">
        <f t="shared" si="80"/>
        <v>51228-FL-8</v>
      </c>
      <c r="C2611" s="7">
        <v>51228</v>
      </c>
      <c r="D2611" s="7" t="s">
        <v>357</v>
      </c>
      <c r="E2611" s="7" t="s">
        <v>2191</v>
      </c>
      <c r="F2611" s="7" t="s">
        <v>357</v>
      </c>
      <c r="G2611" s="7" t="s">
        <v>360</v>
      </c>
      <c r="H2611" s="7" t="s">
        <v>170</v>
      </c>
      <c r="I2611" s="8">
        <v>1</v>
      </c>
      <c r="J2611" s="7" t="s">
        <v>2240</v>
      </c>
      <c r="K2611" s="9">
        <v>8</v>
      </c>
      <c r="L2611" t="str">
        <f t="shared" si="81"/>
        <v>FL-8</v>
      </c>
      <c r="M2611" s="7" t="s">
        <v>2241</v>
      </c>
      <c r="N2611" s="7" t="s">
        <v>2259</v>
      </c>
      <c r="O2611" s="7" t="s">
        <v>2243</v>
      </c>
      <c r="Q2611" s="10">
        <v>5111</v>
      </c>
      <c r="R2611" s="7" t="s">
        <v>5525</v>
      </c>
      <c r="S2611" s="11">
        <v>2</v>
      </c>
      <c r="T2611" s="12">
        <v>0</v>
      </c>
    </row>
    <row r="2612" spans="1:20" x14ac:dyDescent="0.25">
      <c r="A2612" s="7" t="s">
        <v>2239</v>
      </c>
      <c r="B2612" s="8" t="str">
        <f t="shared" si="80"/>
        <v>51228-FL-8</v>
      </c>
      <c r="C2612" s="7">
        <v>51228</v>
      </c>
      <c r="D2612" s="7" t="s">
        <v>357</v>
      </c>
      <c r="E2612" s="7" t="s">
        <v>2191</v>
      </c>
      <c r="F2612" s="7" t="s">
        <v>357</v>
      </c>
      <c r="G2612" s="7" t="s">
        <v>360</v>
      </c>
      <c r="H2612" s="7" t="s">
        <v>170</v>
      </c>
      <c r="I2612" s="8">
        <v>1</v>
      </c>
      <c r="J2612" s="7" t="s">
        <v>2240</v>
      </c>
      <c r="K2612" s="9">
        <v>8</v>
      </c>
      <c r="L2612" t="str">
        <f t="shared" si="81"/>
        <v>FL-8</v>
      </c>
      <c r="M2612" s="7" t="s">
        <v>2241</v>
      </c>
      <c r="N2612" s="7" t="s">
        <v>2259</v>
      </c>
      <c r="O2612" s="7" t="s">
        <v>2243</v>
      </c>
      <c r="Q2612" s="10">
        <v>5136</v>
      </c>
      <c r="R2612" s="7" t="s">
        <v>5525</v>
      </c>
      <c r="S2612" s="11">
        <v>2</v>
      </c>
      <c r="T2612" s="12">
        <v>0</v>
      </c>
    </row>
    <row r="2613" spans="1:20" x14ac:dyDescent="0.25">
      <c r="A2613" s="7" t="s">
        <v>2239</v>
      </c>
      <c r="B2613" s="8" t="str">
        <f t="shared" si="80"/>
        <v>51228-FL-8</v>
      </c>
      <c r="C2613" s="7">
        <v>51228</v>
      </c>
      <c r="D2613" s="7" t="s">
        <v>357</v>
      </c>
      <c r="E2613" s="7" t="s">
        <v>2191</v>
      </c>
      <c r="F2613" s="7" t="s">
        <v>357</v>
      </c>
      <c r="G2613" s="7" t="s">
        <v>360</v>
      </c>
      <c r="H2613" s="7" t="s">
        <v>170</v>
      </c>
      <c r="I2613" s="8">
        <v>1</v>
      </c>
      <c r="J2613" s="7" t="s">
        <v>2240</v>
      </c>
      <c r="K2613" s="9">
        <v>8</v>
      </c>
      <c r="L2613" t="str">
        <f t="shared" si="81"/>
        <v>FL-8</v>
      </c>
      <c r="M2613" s="7" t="s">
        <v>2241</v>
      </c>
      <c r="N2613" s="7" t="s">
        <v>2259</v>
      </c>
      <c r="O2613" s="7" t="s">
        <v>2243</v>
      </c>
      <c r="Q2613" s="10">
        <v>1136</v>
      </c>
      <c r="R2613" s="7" t="s">
        <v>5526</v>
      </c>
      <c r="S2613" s="11">
        <v>2</v>
      </c>
      <c r="T2613" s="12">
        <v>0</v>
      </c>
    </row>
    <row r="2614" spans="1:20" x14ac:dyDescent="0.25">
      <c r="A2614" s="7" t="s">
        <v>2239</v>
      </c>
      <c r="B2614" s="8" t="str">
        <f t="shared" si="80"/>
        <v>51228-FL-8</v>
      </c>
      <c r="C2614" s="7">
        <v>51228</v>
      </c>
      <c r="D2614" s="7" t="s">
        <v>357</v>
      </c>
      <c r="E2614" s="7" t="s">
        <v>2191</v>
      </c>
      <c r="F2614" s="7" t="s">
        <v>357</v>
      </c>
      <c r="G2614" s="7" t="s">
        <v>360</v>
      </c>
      <c r="H2614" s="7" t="s">
        <v>170</v>
      </c>
      <c r="I2614" s="8">
        <v>1</v>
      </c>
      <c r="J2614" s="7" t="s">
        <v>2240</v>
      </c>
      <c r="K2614" s="9">
        <v>8</v>
      </c>
      <c r="L2614" t="str">
        <f t="shared" si="81"/>
        <v>FL-8</v>
      </c>
      <c r="M2614" s="7" t="s">
        <v>2241</v>
      </c>
      <c r="N2614" s="7" t="s">
        <v>2259</v>
      </c>
      <c r="O2614" s="7" t="s">
        <v>2243</v>
      </c>
      <c r="Q2614" s="10">
        <v>2111</v>
      </c>
      <c r="R2614" s="7" t="s">
        <v>5544</v>
      </c>
      <c r="S2614" s="11">
        <v>2</v>
      </c>
      <c r="T2614" s="12">
        <v>0</v>
      </c>
    </row>
    <row r="2615" spans="1:20" x14ac:dyDescent="0.25">
      <c r="A2615" s="7" t="s">
        <v>2239</v>
      </c>
      <c r="B2615" s="8" t="str">
        <f t="shared" si="80"/>
        <v>51228-FL-8</v>
      </c>
      <c r="C2615" s="7">
        <v>51228</v>
      </c>
      <c r="D2615" s="7" t="s">
        <v>357</v>
      </c>
      <c r="E2615" s="7" t="s">
        <v>2191</v>
      </c>
      <c r="F2615" s="7" t="s">
        <v>357</v>
      </c>
      <c r="G2615" s="7" t="s">
        <v>360</v>
      </c>
      <c r="H2615" s="7" t="s">
        <v>170</v>
      </c>
      <c r="I2615" s="8">
        <v>1</v>
      </c>
      <c r="J2615" s="7" t="s">
        <v>2240</v>
      </c>
      <c r="K2615" s="9">
        <v>8</v>
      </c>
      <c r="L2615" t="str">
        <f t="shared" si="81"/>
        <v>FL-8</v>
      </c>
      <c r="M2615" s="7" t="s">
        <v>2241</v>
      </c>
      <c r="N2615" s="7" t="s">
        <v>2259</v>
      </c>
      <c r="O2615" s="7" t="s">
        <v>2243</v>
      </c>
      <c r="Q2615" s="10">
        <v>3136</v>
      </c>
      <c r="R2615" s="7" t="s">
        <v>5536</v>
      </c>
      <c r="S2615" s="11">
        <v>2</v>
      </c>
      <c r="T2615" s="12">
        <v>0</v>
      </c>
    </row>
    <row r="2616" spans="1:20" x14ac:dyDescent="0.25">
      <c r="A2616" s="7" t="s">
        <v>2239</v>
      </c>
      <c r="B2616" s="8" t="str">
        <f t="shared" si="80"/>
        <v>51228-FL-8</v>
      </c>
      <c r="C2616" s="7">
        <v>51228</v>
      </c>
      <c r="D2616" s="7" t="s">
        <v>357</v>
      </c>
      <c r="E2616" s="7" t="s">
        <v>2191</v>
      </c>
      <c r="F2616" s="7" t="s">
        <v>357</v>
      </c>
      <c r="G2616" s="7" t="s">
        <v>360</v>
      </c>
      <c r="H2616" s="7" t="s">
        <v>170</v>
      </c>
      <c r="I2616" s="8">
        <v>1</v>
      </c>
      <c r="J2616" s="7" t="s">
        <v>2240</v>
      </c>
      <c r="K2616" s="9">
        <v>8</v>
      </c>
      <c r="L2616" t="str">
        <f t="shared" si="81"/>
        <v>FL-8</v>
      </c>
      <c r="M2616" s="7" t="s">
        <v>2241</v>
      </c>
      <c r="N2616" s="7" t="s">
        <v>2259</v>
      </c>
      <c r="O2616" s="7" t="s">
        <v>2243</v>
      </c>
      <c r="Q2616" s="10">
        <v>4136</v>
      </c>
      <c r="R2616" s="7" t="s">
        <v>5541</v>
      </c>
      <c r="S2616" s="11">
        <v>2</v>
      </c>
      <c r="T2616" s="12">
        <v>0</v>
      </c>
    </row>
    <row r="2617" spans="1:20" x14ac:dyDescent="0.25">
      <c r="A2617" s="7" t="s">
        <v>2239</v>
      </c>
      <c r="B2617" s="8" t="str">
        <f t="shared" si="80"/>
        <v>51228-FL-8</v>
      </c>
      <c r="C2617" s="7">
        <v>51228</v>
      </c>
      <c r="D2617" s="7" t="s">
        <v>357</v>
      </c>
      <c r="E2617" s="7" t="s">
        <v>2191</v>
      </c>
      <c r="F2617" s="7" t="s">
        <v>357</v>
      </c>
      <c r="G2617" s="7" t="s">
        <v>360</v>
      </c>
      <c r="H2617" s="7" t="s">
        <v>170</v>
      </c>
      <c r="I2617" s="8">
        <v>1</v>
      </c>
      <c r="J2617" s="7" t="s">
        <v>2240</v>
      </c>
      <c r="K2617" s="9">
        <v>8</v>
      </c>
      <c r="L2617" t="str">
        <f t="shared" si="81"/>
        <v>FL-8</v>
      </c>
      <c r="M2617" s="7" t="s">
        <v>2241</v>
      </c>
      <c r="N2617" s="7" t="s">
        <v>2259</v>
      </c>
      <c r="O2617" s="7" t="s">
        <v>2243</v>
      </c>
      <c r="Q2617" s="10">
        <v>5136</v>
      </c>
      <c r="R2617" s="7" t="s">
        <v>5527</v>
      </c>
      <c r="S2617" s="11">
        <v>2</v>
      </c>
      <c r="T2617" s="12">
        <v>0</v>
      </c>
    </row>
    <row r="2618" spans="1:20" x14ac:dyDescent="0.25">
      <c r="A2618" s="7" t="s">
        <v>2239</v>
      </c>
      <c r="B2618" s="8" t="str">
        <f t="shared" si="80"/>
        <v>51228-FL-8</v>
      </c>
      <c r="C2618" s="7">
        <v>51228</v>
      </c>
      <c r="D2618" s="7" t="s">
        <v>357</v>
      </c>
      <c r="E2618" s="7" t="s">
        <v>2191</v>
      </c>
      <c r="F2618" s="7" t="s">
        <v>357</v>
      </c>
      <c r="G2618" s="7" t="s">
        <v>360</v>
      </c>
      <c r="H2618" s="7" t="s">
        <v>170</v>
      </c>
      <c r="I2618" s="8">
        <v>1</v>
      </c>
      <c r="J2618" s="7" t="s">
        <v>2240</v>
      </c>
      <c r="K2618" s="9">
        <v>8</v>
      </c>
      <c r="L2618" t="str">
        <f t="shared" si="81"/>
        <v>FL-8</v>
      </c>
      <c r="M2618" s="7" t="s">
        <v>2241</v>
      </c>
      <c r="N2618" s="7" t="s">
        <v>2259</v>
      </c>
      <c r="O2618" s="7" t="s">
        <v>2243</v>
      </c>
      <c r="Q2618" s="10">
        <v>1136</v>
      </c>
      <c r="R2618" s="7" t="s">
        <v>5528</v>
      </c>
      <c r="S2618" s="11">
        <v>2</v>
      </c>
      <c r="T2618" s="12">
        <v>0</v>
      </c>
    </row>
    <row r="2619" spans="1:20" x14ac:dyDescent="0.25">
      <c r="A2619" s="7" t="s">
        <v>2239</v>
      </c>
      <c r="B2619" s="8" t="str">
        <f t="shared" si="80"/>
        <v>51228-FL-8</v>
      </c>
      <c r="C2619" s="7">
        <v>51228</v>
      </c>
      <c r="D2619" s="7" t="s">
        <v>357</v>
      </c>
      <c r="E2619" s="7" t="s">
        <v>2191</v>
      </c>
      <c r="F2619" s="7" t="s">
        <v>357</v>
      </c>
      <c r="G2619" s="7" t="s">
        <v>360</v>
      </c>
      <c r="H2619" s="7" t="s">
        <v>170</v>
      </c>
      <c r="I2619" s="8">
        <v>1</v>
      </c>
      <c r="J2619" s="7" t="s">
        <v>2240</v>
      </c>
      <c r="K2619" s="9">
        <v>8</v>
      </c>
      <c r="L2619" t="str">
        <f t="shared" si="81"/>
        <v>FL-8</v>
      </c>
      <c r="M2619" s="7" t="s">
        <v>2241</v>
      </c>
      <c r="N2619" s="7" t="s">
        <v>2259</v>
      </c>
      <c r="O2619" s="7" t="s">
        <v>2243</v>
      </c>
      <c r="Q2619" s="10">
        <v>2111</v>
      </c>
      <c r="R2619" s="7" t="s">
        <v>5532</v>
      </c>
      <c r="S2619" s="11">
        <v>2</v>
      </c>
      <c r="T2619" s="12">
        <v>0</v>
      </c>
    </row>
    <row r="2620" spans="1:20" x14ac:dyDescent="0.25">
      <c r="A2620" s="7" t="s">
        <v>2239</v>
      </c>
      <c r="B2620" s="8" t="str">
        <f t="shared" si="80"/>
        <v>51228-FL-8</v>
      </c>
      <c r="C2620" s="7">
        <v>51228</v>
      </c>
      <c r="D2620" s="7" t="s">
        <v>357</v>
      </c>
      <c r="E2620" s="7" t="s">
        <v>2191</v>
      </c>
      <c r="F2620" s="7" t="s">
        <v>357</v>
      </c>
      <c r="G2620" s="7" t="s">
        <v>360</v>
      </c>
      <c r="H2620" s="7" t="s">
        <v>170</v>
      </c>
      <c r="I2620" s="8">
        <v>1</v>
      </c>
      <c r="J2620" s="7" t="s">
        <v>2240</v>
      </c>
      <c r="K2620" s="9">
        <v>8</v>
      </c>
      <c r="L2620" t="str">
        <f t="shared" si="81"/>
        <v>FL-8</v>
      </c>
      <c r="M2620" s="7" t="s">
        <v>2241</v>
      </c>
      <c r="N2620" s="7" t="s">
        <v>2259</v>
      </c>
      <c r="O2620" s="7" t="s">
        <v>2243</v>
      </c>
      <c r="Q2620" s="10">
        <v>3136</v>
      </c>
      <c r="R2620" s="7" t="s">
        <v>5537</v>
      </c>
      <c r="S2620" s="11">
        <v>2</v>
      </c>
      <c r="T2620" s="12">
        <v>0</v>
      </c>
    </row>
    <row r="2621" spans="1:20" x14ac:dyDescent="0.25">
      <c r="A2621" s="7" t="s">
        <v>2239</v>
      </c>
      <c r="B2621" s="8" t="str">
        <f t="shared" si="80"/>
        <v>51228-FL-8</v>
      </c>
      <c r="C2621" s="7">
        <v>51228</v>
      </c>
      <c r="D2621" s="7" t="s">
        <v>357</v>
      </c>
      <c r="E2621" s="7" t="s">
        <v>2191</v>
      </c>
      <c r="F2621" s="7" t="s">
        <v>357</v>
      </c>
      <c r="G2621" s="7" t="s">
        <v>360</v>
      </c>
      <c r="H2621" s="7" t="s">
        <v>170</v>
      </c>
      <c r="I2621" s="8">
        <v>1</v>
      </c>
      <c r="J2621" s="7" t="s">
        <v>2240</v>
      </c>
      <c r="K2621" s="9">
        <v>8</v>
      </c>
      <c r="L2621" t="str">
        <f t="shared" si="81"/>
        <v>FL-8</v>
      </c>
      <c r="M2621" s="7" t="s">
        <v>2241</v>
      </c>
      <c r="N2621" s="7" t="s">
        <v>2259</v>
      </c>
      <c r="O2621" s="7" t="s">
        <v>2243</v>
      </c>
      <c r="Q2621" s="10">
        <v>4136</v>
      </c>
      <c r="R2621" s="7" t="s">
        <v>5542</v>
      </c>
      <c r="S2621" s="11">
        <v>2</v>
      </c>
      <c r="T2621" s="12">
        <v>0</v>
      </c>
    </row>
    <row r="2622" spans="1:20" x14ac:dyDescent="0.25">
      <c r="A2622" s="7" t="s">
        <v>2239</v>
      </c>
      <c r="B2622" s="8" t="str">
        <f t="shared" si="80"/>
        <v>51228-FL-8</v>
      </c>
      <c r="C2622" s="7">
        <v>51228</v>
      </c>
      <c r="D2622" s="7" t="s">
        <v>357</v>
      </c>
      <c r="E2622" s="7" t="s">
        <v>2191</v>
      </c>
      <c r="F2622" s="7" t="s">
        <v>357</v>
      </c>
      <c r="G2622" s="7" t="s">
        <v>360</v>
      </c>
      <c r="H2622" s="7" t="s">
        <v>170</v>
      </c>
      <c r="I2622" s="8">
        <v>1</v>
      </c>
      <c r="J2622" s="7" t="s">
        <v>2240</v>
      </c>
      <c r="K2622" s="9">
        <v>8</v>
      </c>
      <c r="L2622" t="str">
        <f t="shared" si="81"/>
        <v>FL-8</v>
      </c>
      <c r="M2622" s="7" t="s">
        <v>2241</v>
      </c>
      <c r="N2622" s="7" t="s">
        <v>2259</v>
      </c>
      <c r="O2622" s="7" t="s">
        <v>2243</v>
      </c>
      <c r="Q2622" s="10">
        <v>5136</v>
      </c>
      <c r="R2622" s="7" t="s">
        <v>5529</v>
      </c>
      <c r="S2622" s="11">
        <v>2</v>
      </c>
      <c r="T2622" s="12">
        <v>0</v>
      </c>
    </row>
    <row r="2623" spans="1:20" x14ac:dyDescent="0.25">
      <c r="A2623" s="7" t="s">
        <v>2239</v>
      </c>
      <c r="B2623" s="8" t="str">
        <f t="shared" si="80"/>
        <v>51228-FL-8</v>
      </c>
      <c r="C2623" s="7">
        <v>51228</v>
      </c>
      <c r="D2623" s="7" t="s">
        <v>357</v>
      </c>
      <c r="E2623" s="7" t="s">
        <v>2191</v>
      </c>
      <c r="F2623" s="7" t="s">
        <v>357</v>
      </c>
      <c r="G2623" s="7" t="s">
        <v>360</v>
      </c>
      <c r="H2623" s="7" t="s">
        <v>170</v>
      </c>
      <c r="I2623" s="8">
        <v>1</v>
      </c>
      <c r="J2623" s="7" t="s">
        <v>2240</v>
      </c>
      <c r="K2623" s="9">
        <v>8</v>
      </c>
      <c r="L2623" t="str">
        <f t="shared" si="81"/>
        <v>FL-8</v>
      </c>
      <c r="M2623" s="7" t="s">
        <v>2241</v>
      </c>
      <c r="N2623" s="7" t="s">
        <v>2259</v>
      </c>
      <c r="O2623" s="7" t="s">
        <v>2243</v>
      </c>
      <c r="Q2623" s="10">
        <v>1136</v>
      </c>
      <c r="R2623" s="7" t="s">
        <v>5530</v>
      </c>
      <c r="S2623" s="11">
        <v>2</v>
      </c>
      <c r="T2623" s="12">
        <v>0</v>
      </c>
    </row>
    <row r="2624" spans="1:20" x14ac:dyDescent="0.25">
      <c r="A2624" s="7" t="s">
        <v>2239</v>
      </c>
      <c r="B2624" s="8" t="str">
        <f t="shared" si="80"/>
        <v>51228-FL-8</v>
      </c>
      <c r="C2624" s="7">
        <v>51228</v>
      </c>
      <c r="D2624" s="7" t="s">
        <v>357</v>
      </c>
      <c r="E2624" s="7" t="s">
        <v>2191</v>
      </c>
      <c r="F2624" s="7" t="s">
        <v>357</v>
      </c>
      <c r="G2624" s="7" t="s">
        <v>360</v>
      </c>
      <c r="H2624" s="7" t="s">
        <v>170</v>
      </c>
      <c r="I2624" s="8">
        <v>1</v>
      </c>
      <c r="J2624" s="7" t="s">
        <v>2240</v>
      </c>
      <c r="K2624" s="9">
        <v>8</v>
      </c>
      <c r="L2624" t="str">
        <f t="shared" si="81"/>
        <v>FL-8</v>
      </c>
      <c r="M2624" s="7" t="s">
        <v>2241</v>
      </c>
      <c r="N2624" s="7" t="s">
        <v>2259</v>
      </c>
      <c r="O2624" s="7" t="s">
        <v>2243</v>
      </c>
      <c r="Q2624" s="10">
        <v>2111</v>
      </c>
      <c r="R2624" s="7" t="s">
        <v>5533</v>
      </c>
      <c r="S2624" s="11">
        <v>2</v>
      </c>
      <c r="T2624" s="12">
        <v>0</v>
      </c>
    </row>
    <row r="2625" spans="1:20" x14ac:dyDescent="0.25">
      <c r="A2625" s="7" t="s">
        <v>2239</v>
      </c>
      <c r="B2625" s="8" t="str">
        <f t="shared" si="80"/>
        <v>51228-FL-8</v>
      </c>
      <c r="C2625" s="7">
        <v>51228</v>
      </c>
      <c r="D2625" s="7" t="s">
        <v>357</v>
      </c>
      <c r="E2625" s="7" t="s">
        <v>2191</v>
      </c>
      <c r="F2625" s="7" t="s">
        <v>357</v>
      </c>
      <c r="G2625" s="7" t="s">
        <v>360</v>
      </c>
      <c r="H2625" s="7" t="s">
        <v>170</v>
      </c>
      <c r="I2625" s="8">
        <v>1</v>
      </c>
      <c r="J2625" s="7" t="s">
        <v>2240</v>
      </c>
      <c r="K2625" s="9">
        <v>8</v>
      </c>
      <c r="L2625" t="str">
        <f t="shared" si="81"/>
        <v>FL-8</v>
      </c>
      <c r="M2625" s="7" t="s">
        <v>2241</v>
      </c>
      <c r="N2625" s="7" t="s">
        <v>2259</v>
      </c>
      <c r="O2625" s="7" t="s">
        <v>2243</v>
      </c>
      <c r="Q2625" s="10">
        <v>3136</v>
      </c>
      <c r="R2625" s="7" t="s">
        <v>5538</v>
      </c>
      <c r="S2625" s="11">
        <v>2</v>
      </c>
      <c r="T2625" s="12">
        <v>0</v>
      </c>
    </row>
    <row r="2626" spans="1:20" x14ac:dyDescent="0.25">
      <c r="A2626" s="7" t="s">
        <v>2239</v>
      </c>
      <c r="B2626" s="8" t="str">
        <f t="shared" si="80"/>
        <v>51228-FL-8</v>
      </c>
      <c r="C2626" s="7">
        <v>51228</v>
      </c>
      <c r="D2626" s="7" t="s">
        <v>357</v>
      </c>
      <c r="E2626" s="7" t="s">
        <v>2191</v>
      </c>
      <c r="F2626" s="7" t="s">
        <v>357</v>
      </c>
      <c r="G2626" s="7" t="s">
        <v>360</v>
      </c>
      <c r="H2626" s="7" t="s">
        <v>170</v>
      </c>
      <c r="I2626" s="8">
        <v>1</v>
      </c>
      <c r="J2626" s="7" t="s">
        <v>2240</v>
      </c>
      <c r="K2626" s="9">
        <v>8</v>
      </c>
      <c r="L2626" t="str">
        <f t="shared" si="81"/>
        <v>FL-8</v>
      </c>
      <c r="M2626" s="7" t="s">
        <v>2241</v>
      </c>
      <c r="N2626" s="7" t="s">
        <v>2259</v>
      </c>
      <c r="O2626" s="7" t="s">
        <v>2243</v>
      </c>
      <c r="Q2626" s="10">
        <v>4136</v>
      </c>
      <c r="R2626" s="7" t="s">
        <v>5543</v>
      </c>
      <c r="S2626" s="11">
        <v>2</v>
      </c>
      <c r="T2626" s="12">
        <v>0</v>
      </c>
    </row>
    <row r="2627" spans="1:20" x14ac:dyDescent="0.25">
      <c r="A2627" s="7" t="s">
        <v>2239</v>
      </c>
      <c r="B2627" s="8" t="str">
        <f t="shared" ref="B2627:B2690" si="82">C2627&amp;"-"&amp;L2627</f>
        <v>51228-FL-8</v>
      </c>
      <c r="C2627" s="7">
        <v>51228</v>
      </c>
      <c r="D2627" s="7" t="s">
        <v>357</v>
      </c>
      <c r="E2627" s="7" t="s">
        <v>2191</v>
      </c>
      <c r="F2627" s="7" t="s">
        <v>357</v>
      </c>
      <c r="G2627" s="7" t="s">
        <v>360</v>
      </c>
      <c r="H2627" s="7" t="s">
        <v>170</v>
      </c>
      <c r="I2627" s="8">
        <v>1</v>
      </c>
      <c r="J2627" s="7" t="s">
        <v>2240</v>
      </c>
      <c r="K2627" s="9">
        <v>8</v>
      </c>
      <c r="L2627" t="str">
        <f t="shared" ref="L2627:L2690" si="83">J2627&amp;"-"&amp;K2627</f>
        <v>FL-8</v>
      </c>
      <c r="M2627" s="7" t="s">
        <v>2241</v>
      </c>
      <c r="N2627" s="7" t="s">
        <v>2259</v>
      </c>
      <c r="O2627" s="7" t="s">
        <v>2243</v>
      </c>
      <c r="Q2627" s="10">
        <v>5136</v>
      </c>
      <c r="R2627" s="7" t="s">
        <v>5531</v>
      </c>
      <c r="S2627" s="11">
        <v>2</v>
      </c>
      <c r="T2627" s="12">
        <v>0</v>
      </c>
    </row>
    <row r="2628" spans="1:20" x14ac:dyDescent="0.25">
      <c r="A2628" s="7" t="s">
        <v>2239</v>
      </c>
      <c r="B2628" s="8" t="str">
        <f t="shared" si="82"/>
        <v>51228-FR-8</v>
      </c>
      <c r="C2628" s="7">
        <v>51228</v>
      </c>
      <c r="D2628" s="7" t="s">
        <v>357</v>
      </c>
      <c r="E2628" s="7" t="s">
        <v>2191</v>
      </c>
      <c r="F2628" s="7" t="s">
        <v>357</v>
      </c>
      <c r="G2628" s="7" t="s">
        <v>360</v>
      </c>
      <c r="H2628" s="7" t="s">
        <v>170</v>
      </c>
      <c r="I2628" s="8">
        <v>2</v>
      </c>
      <c r="J2628" s="7" t="s">
        <v>2244</v>
      </c>
      <c r="K2628" s="9">
        <v>8</v>
      </c>
      <c r="L2628" t="str">
        <f t="shared" si="83"/>
        <v>FR-8</v>
      </c>
      <c r="M2628" s="7" t="s">
        <v>2241</v>
      </c>
      <c r="N2628" s="7" t="s">
        <v>2186</v>
      </c>
      <c r="O2628" s="7" t="s">
        <v>2243</v>
      </c>
      <c r="Q2628" s="10">
        <v>5747</v>
      </c>
      <c r="R2628" s="7" t="s">
        <v>5524</v>
      </c>
      <c r="S2628" s="11">
        <v>1</v>
      </c>
      <c r="T2628" s="12">
        <v>0</v>
      </c>
    </row>
    <row r="2629" spans="1:20" x14ac:dyDescent="0.25">
      <c r="A2629" s="7" t="s">
        <v>2239</v>
      </c>
      <c r="B2629" s="8" t="str">
        <f t="shared" si="82"/>
        <v>51228-FR-8</v>
      </c>
      <c r="C2629" s="7">
        <v>51228</v>
      </c>
      <c r="D2629" s="7" t="s">
        <v>357</v>
      </c>
      <c r="E2629" s="7" t="s">
        <v>2191</v>
      </c>
      <c r="F2629" s="7" t="s">
        <v>357</v>
      </c>
      <c r="G2629" s="7" t="s">
        <v>360</v>
      </c>
      <c r="H2629" s="7" t="s">
        <v>170</v>
      </c>
      <c r="I2629" s="8">
        <v>2</v>
      </c>
      <c r="J2629" s="7" t="s">
        <v>2244</v>
      </c>
      <c r="K2629" s="9">
        <v>8</v>
      </c>
      <c r="L2629" t="str">
        <f t="shared" si="83"/>
        <v>FR-8</v>
      </c>
      <c r="M2629" s="7" t="s">
        <v>2241</v>
      </c>
      <c r="N2629" s="7" t="s">
        <v>2186</v>
      </c>
      <c r="O2629" s="7" t="s">
        <v>2243</v>
      </c>
      <c r="Q2629" s="10">
        <v>3741</v>
      </c>
      <c r="R2629" s="7" t="s">
        <v>5535</v>
      </c>
      <c r="S2629" s="11">
        <v>1</v>
      </c>
      <c r="T2629" s="12">
        <v>0</v>
      </c>
    </row>
    <row r="2630" spans="1:20" x14ac:dyDescent="0.25">
      <c r="A2630" s="7" t="s">
        <v>2239</v>
      </c>
      <c r="B2630" s="8" t="str">
        <f t="shared" si="82"/>
        <v>51228-FR-8</v>
      </c>
      <c r="C2630" s="7">
        <v>51228</v>
      </c>
      <c r="D2630" s="7" t="s">
        <v>357</v>
      </c>
      <c r="E2630" s="7" t="s">
        <v>2191</v>
      </c>
      <c r="F2630" s="7" t="s">
        <v>357</v>
      </c>
      <c r="G2630" s="7" t="s">
        <v>360</v>
      </c>
      <c r="H2630" s="7" t="s">
        <v>170</v>
      </c>
      <c r="I2630" s="8">
        <v>2</v>
      </c>
      <c r="J2630" s="7" t="s">
        <v>2244</v>
      </c>
      <c r="K2630" s="9">
        <v>8</v>
      </c>
      <c r="L2630" t="str">
        <f t="shared" si="83"/>
        <v>FR-8</v>
      </c>
      <c r="M2630" s="7" t="s">
        <v>2241</v>
      </c>
      <c r="N2630" s="7" t="s">
        <v>2186</v>
      </c>
      <c r="O2630" s="7" t="s">
        <v>2243</v>
      </c>
      <c r="Q2630" s="10">
        <v>5747</v>
      </c>
      <c r="R2630" s="7" t="s">
        <v>5525</v>
      </c>
      <c r="S2630" s="11">
        <v>1</v>
      </c>
      <c r="T2630" s="12">
        <v>0</v>
      </c>
    </row>
    <row r="2631" spans="1:20" x14ac:dyDescent="0.25">
      <c r="A2631" s="7" t="s">
        <v>2239</v>
      </c>
      <c r="B2631" s="8" t="str">
        <f t="shared" si="82"/>
        <v>51228-FR-8</v>
      </c>
      <c r="C2631" s="7">
        <v>51228</v>
      </c>
      <c r="D2631" s="7" t="s">
        <v>357</v>
      </c>
      <c r="E2631" s="7" t="s">
        <v>2191</v>
      </c>
      <c r="F2631" s="7" t="s">
        <v>357</v>
      </c>
      <c r="G2631" s="7" t="s">
        <v>360</v>
      </c>
      <c r="H2631" s="7" t="s">
        <v>170</v>
      </c>
      <c r="I2631" s="8">
        <v>2</v>
      </c>
      <c r="J2631" s="7" t="s">
        <v>2244</v>
      </c>
      <c r="K2631" s="9">
        <v>8</v>
      </c>
      <c r="L2631" t="str">
        <f t="shared" si="83"/>
        <v>FR-8</v>
      </c>
      <c r="M2631" s="7" t="s">
        <v>2241</v>
      </c>
      <c r="N2631" s="7" t="s">
        <v>2186</v>
      </c>
      <c r="O2631" s="7" t="s">
        <v>2243</v>
      </c>
      <c r="Q2631" s="10">
        <v>2741</v>
      </c>
      <c r="R2631" s="7" t="s">
        <v>5544</v>
      </c>
      <c r="S2631" s="11">
        <v>1</v>
      </c>
      <c r="T2631" s="12">
        <v>0</v>
      </c>
    </row>
    <row r="2632" spans="1:20" x14ac:dyDescent="0.25">
      <c r="A2632" s="7" t="s">
        <v>2239</v>
      </c>
      <c r="B2632" s="8" t="str">
        <f t="shared" si="82"/>
        <v>51228-FR-8</v>
      </c>
      <c r="C2632" s="7">
        <v>51228</v>
      </c>
      <c r="D2632" s="7" t="s">
        <v>357</v>
      </c>
      <c r="E2632" s="7" t="s">
        <v>2191</v>
      </c>
      <c r="F2632" s="7" t="s">
        <v>357</v>
      </c>
      <c r="G2632" s="7" t="s">
        <v>360</v>
      </c>
      <c r="H2632" s="7" t="s">
        <v>170</v>
      </c>
      <c r="I2632" s="8">
        <v>2</v>
      </c>
      <c r="J2632" s="7" t="s">
        <v>2244</v>
      </c>
      <c r="K2632" s="9">
        <v>8</v>
      </c>
      <c r="L2632" t="str">
        <f t="shared" si="83"/>
        <v>FR-8</v>
      </c>
      <c r="M2632" s="7" t="s">
        <v>2241</v>
      </c>
      <c r="N2632" s="7" t="s">
        <v>2186</v>
      </c>
      <c r="O2632" s="7" t="s">
        <v>2243</v>
      </c>
      <c r="Q2632" s="10">
        <v>5747</v>
      </c>
      <c r="R2632" s="7" t="s">
        <v>5527</v>
      </c>
      <c r="S2632" s="11">
        <v>1</v>
      </c>
      <c r="T2632" s="12">
        <v>0</v>
      </c>
    </row>
    <row r="2633" spans="1:20" x14ac:dyDescent="0.25">
      <c r="A2633" s="7" t="s">
        <v>2239</v>
      </c>
      <c r="B2633" s="8" t="str">
        <f t="shared" si="82"/>
        <v>51228-FR-8</v>
      </c>
      <c r="C2633" s="7">
        <v>51228</v>
      </c>
      <c r="D2633" s="7" t="s">
        <v>357</v>
      </c>
      <c r="E2633" s="7" t="s">
        <v>2191</v>
      </c>
      <c r="F2633" s="7" t="s">
        <v>357</v>
      </c>
      <c r="G2633" s="7" t="s">
        <v>360</v>
      </c>
      <c r="H2633" s="7" t="s">
        <v>170</v>
      </c>
      <c r="I2633" s="8">
        <v>2</v>
      </c>
      <c r="J2633" s="7" t="s">
        <v>2244</v>
      </c>
      <c r="K2633" s="9">
        <v>8</v>
      </c>
      <c r="L2633" t="str">
        <f t="shared" si="83"/>
        <v>FR-8</v>
      </c>
      <c r="M2633" s="7" t="s">
        <v>2241</v>
      </c>
      <c r="N2633" s="7" t="s">
        <v>2186</v>
      </c>
      <c r="O2633" s="7" t="s">
        <v>2243</v>
      </c>
      <c r="Q2633" s="10">
        <v>2741</v>
      </c>
      <c r="R2633" s="7" t="s">
        <v>5532</v>
      </c>
      <c r="S2633" s="11">
        <v>1</v>
      </c>
      <c r="T2633" s="12">
        <v>0</v>
      </c>
    </row>
    <row r="2634" spans="1:20" x14ac:dyDescent="0.25">
      <c r="A2634" s="7" t="s">
        <v>2239</v>
      </c>
      <c r="B2634" s="8" t="str">
        <f t="shared" si="82"/>
        <v>51228-FR-8</v>
      </c>
      <c r="C2634" s="7">
        <v>51228</v>
      </c>
      <c r="D2634" s="7" t="s">
        <v>357</v>
      </c>
      <c r="E2634" s="7" t="s">
        <v>2191</v>
      </c>
      <c r="F2634" s="7" t="s">
        <v>357</v>
      </c>
      <c r="G2634" s="7" t="s">
        <v>360</v>
      </c>
      <c r="H2634" s="7" t="s">
        <v>170</v>
      </c>
      <c r="I2634" s="8">
        <v>2</v>
      </c>
      <c r="J2634" s="7" t="s">
        <v>2244</v>
      </c>
      <c r="K2634" s="9">
        <v>8</v>
      </c>
      <c r="L2634" t="str">
        <f t="shared" si="83"/>
        <v>FR-8</v>
      </c>
      <c r="M2634" s="7" t="s">
        <v>2241</v>
      </c>
      <c r="N2634" s="7" t="s">
        <v>2186</v>
      </c>
      <c r="O2634" s="7" t="s">
        <v>2243</v>
      </c>
      <c r="Q2634" s="10">
        <v>5747</v>
      </c>
      <c r="R2634" s="7" t="s">
        <v>5529</v>
      </c>
      <c r="S2634" s="11">
        <v>1</v>
      </c>
      <c r="T2634" s="12">
        <v>0</v>
      </c>
    </row>
    <row r="2635" spans="1:20" x14ac:dyDescent="0.25">
      <c r="A2635" s="7" t="s">
        <v>2239</v>
      </c>
      <c r="B2635" s="8" t="str">
        <f t="shared" si="82"/>
        <v>51228-FR-8</v>
      </c>
      <c r="C2635" s="7">
        <v>51228</v>
      </c>
      <c r="D2635" s="7" t="s">
        <v>357</v>
      </c>
      <c r="E2635" s="7" t="s">
        <v>2191</v>
      </c>
      <c r="F2635" s="7" t="s">
        <v>357</v>
      </c>
      <c r="G2635" s="7" t="s">
        <v>360</v>
      </c>
      <c r="H2635" s="7" t="s">
        <v>170</v>
      </c>
      <c r="I2635" s="8">
        <v>2</v>
      </c>
      <c r="J2635" s="7" t="s">
        <v>2244</v>
      </c>
      <c r="K2635" s="9">
        <v>8</v>
      </c>
      <c r="L2635" t="str">
        <f t="shared" si="83"/>
        <v>FR-8</v>
      </c>
      <c r="M2635" s="7" t="s">
        <v>2241</v>
      </c>
      <c r="N2635" s="7" t="s">
        <v>2186</v>
      </c>
      <c r="O2635" s="7" t="s">
        <v>2243</v>
      </c>
      <c r="Q2635" s="10">
        <v>2741</v>
      </c>
      <c r="R2635" s="7" t="s">
        <v>5533</v>
      </c>
      <c r="S2635" s="11">
        <v>1</v>
      </c>
      <c r="T2635" s="12">
        <v>0</v>
      </c>
    </row>
    <row r="2636" spans="1:20" x14ac:dyDescent="0.25">
      <c r="A2636" s="7" t="s">
        <v>2239</v>
      </c>
      <c r="B2636" s="8" t="str">
        <f t="shared" si="82"/>
        <v>51228-FR-8</v>
      </c>
      <c r="C2636" s="7">
        <v>51228</v>
      </c>
      <c r="D2636" s="7" t="s">
        <v>357</v>
      </c>
      <c r="E2636" s="7" t="s">
        <v>2191</v>
      </c>
      <c r="F2636" s="7" t="s">
        <v>357</v>
      </c>
      <c r="G2636" s="7" t="s">
        <v>360</v>
      </c>
      <c r="H2636" s="7" t="s">
        <v>170</v>
      </c>
      <c r="I2636" s="8">
        <v>2</v>
      </c>
      <c r="J2636" s="7" t="s">
        <v>2244</v>
      </c>
      <c r="K2636" s="9">
        <v>8</v>
      </c>
      <c r="L2636" t="str">
        <f t="shared" si="83"/>
        <v>FR-8</v>
      </c>
      <c r="M2636" s="7" t="s">
        <v>2241</v>
      </c>
      <c r="N2636" s="7" t="s">
        <v>2186</v>
      </c>
      <c r="O2636" s="7" t="s">
        <v>2243</v>
      </c>
      <c r="Q2636" s="10">
        <v>5747</v>
      </c>
      <c r="R2636" s="7" t="s">
        <v>5531</v>
      </c>
      <c r="S2636" s="11">
        <v>1</v>
      </c>
      <c r="T2636" s="12">
        <v>0</v>
      </c>
    </row>
    <row r="2637" spans="1:20" x14ac:dyDescent="0.25">
      <c r="A2637" s="7" t="s">
        <v>2239</v>
      </c>
      <c r="B2637" s="8" t="str">
        <f t="shared" si="82"/>
        <v>51229-FL-8</v>
      </c>
      <c r="C2637" s="7">
        <v>51229</v>
      </c>
      <c r="D2637" s="7" t="s">
        <v>461</v>
      </c>
      <c r="E2637" s="7" t="s">
        <v>2191</v>
      </c>
      <c r="F2637" s="7" t="s">
        <v>461</v>
      </c>
      <c r="G2637" s="7" t="s">
        <v>464</v>
      </c>
      <c r="H2637" s="7" t="s">
        <v>326</v>
      </c>
      <c r="I2637" s="8">
        <v>1</v>
      </c>
      <c r="J2637" s="7" t="s">
        <v>2240</v>
      </c>
      <c r="K2637" s="9">
        <v>8</v>
      </c>
      <c r="L2637" t="str">
        <f t="shared" si="83"/>
        <v>FL-8</v>
      </c>
      <c r="M2637" s="7" t="s">
        <v>2241</v>
      </c>
      <c r="N2637" s="7" t="s">
        <v>2410</v>
      </c>
      <c r="O2637" s="7" t="s">
        <v>2243</v>
      </c>
      <c r="Q2637" s="10">
        <v>3116</v>
      </c>
      <c r="R2637" s="7" t="s">
        <v>5534</v>
      </c>
      <c r="S2637" s="11">
        <v>1</v>
      </c>
      <c r="T2637" s="12">
        <v>0</v>
      </c>
    </row>
    <row r="2638" spans="1:20" x14ac:dyDescent="0.25">
      <c r="A2638" s="7" t="s">
        <v>2239</v>
      </c>
      <c r="B2638" s="8" t="str">
        <f t="shared" si="82"/>
        <v>51229-FL-8</v>
      </c>
      <c r="C2638" s="7">
        <v>51229</v>
      </c>
      <c r="D2638" s="7" t="s">
        <v>461</v>
      </c>
      <c r="E2638" s="7" t="s">
        <v>2191</v>
      </c>
      <c r="F2638" s="7" t="s">
        <v>461</v>
      </c>
      <c r="G2638" s="7" t="s">
        <v>464</v>
      </c>
      <c r="H2638" s="7" t="s">
        <v>326</v>
      </c>
      <c r="I2638" s="8">
        <v>1</v>
      </c>
      <c r="J2638" s="7" t="s">
        <v>2240</v>
      </c>
      <c r="K2638" s="9">
        <v>8</v>
      </c>
      <c r="L2638" t="str">
        <f t="shared" si="83"/>
        <v>FL-8</v>
      </c>
      <c r="M2638" s="7" t="s">
        <v>2241</v>
      </c>
      <c r="N2638" s="7" t="s">
        <v>2410</v>
      </c>
      <c r="O2638" s="7" t="s">
        <v>2243</v>
      </c>
      <c r="Q2638" s="10">
        <v>5116</v>
      </c>
      <c r="R2638" s="7" t="s">
        <v>5539</v>
      </c>
      <c r="S2638" s="11">
        <v>1</v>
      </c>
      <c r="T2638" s="12">
        <v>0</v>
      </c>
    </row>
    <row r="2639" spans="1:20" x14ac:dyDescent="0.25">
      <c r="A2639" s="7" t="s">
        <v>2239</v>
      </c>
      <c r="B2639" s="8" t="str">
        <f t="shared" si="82"/>
        <v>51229-FL-8</v>
      </c>
      <c r="C2639" s="7">
        <v>51229</v>
      </c>
      <c r="D2639" s="7" t="s">
        <v>461</v>
      </c>
      <c r="E2639" s="7" t="s">
        <v>2191</v>
      </c>
      <c r="F2639" s="7" t="s">
        <v>461</v>
      </c>
      <c r="G2639" s="7" t="s">
        <v>464</v>
      </c>
      <c r="H2639" s="7" t="s">
        <v>326</v>
      </c>
      <c r="I2639" s="8">
        <v>1</v>
      </c>
      <c r="J2639" s="7" t="s">
        <v>2240</v>
      </c>
      <c r="K2639" s="9">
        <v>8</v>
      </c>
      <c r="L2639" t="str">
        <f t="shared" si="83"/>
        <v>FL-8</v>
      </c>
      <c r="M2639" s="7" t="s">
        <v>2241</v>
      </c>
      <c r="N2639" s="7" t="s">
        <v>2410</v>
      </c>
      <c r="O2639" s="7" t="s">
        <v>2243</v>
      </c>
      <c r="Q2639" s="10">
        <v>4116</v>
      </c>
      <c r="R2639" s="7" t="s">
        <v>5539</v>
      </c>
      <c r="S2639" s="11">
        <v>1</v>
      </c>
      <c r="T2639" s="12">
        <v>0</v>
      </c>
    </row>
    <row r="2640" spans="1:20" x14ac:dyDescent="0.25">
      <c r="A2640" s="7" t="s">
        <v>2239</v>
      </c>
      <c r="B2640" s="8" t="str">
        <f t="shared" si="82"/>
        <v>51229-FL-8</v>
      </c>
      <c r="C2640" s="7">
        <v>51229</v>
      </c>
      <c r="D2640" s="7" t="s">
        <v>461</v>
      </c>
      <c r="E2640" s="7" t="s">
        <v>2191</v>
      </c>
      <c r="F2640" s="7" t="s">
        <v>461</v>
      </c>
      <c r="G2640" s="7" t="s">
        <v>464</v>
      </c>
      <c r="H2640" s="7" t="s">
        <v>326</v>
      </c>
      <c r="I2640" s="8">
        <v>1</v>
      </c>
      <c r="J2640" s="7" t="s">
        <v>2240</v>
      </c>
      <c r="K2640" s="9">
        <v>8</v>
      </c>
      <c r="L2640" t="str">
        <f t="shared" si="83"/>
        <v>FL-8</v>
      </c>
      <c r="M2640" s="7" t="s">
        <v>2241</v>
      </c>
      <c r="N2640" s="7" t="s">
        <v>2410</v>
      </c>
      <c r="O2640" s="7" t="s">
        <v>2243</v>
      </c>
      <c r="Q2640" s="10">
        <v>3116</v>
      </c>
      <c r="R2640" s="7" t="s">
        <v>5535</v>
      </c>
      <c r="S2640" s="11">
        <v>1</v>
      </c>
      <c r="T2640" s="12">
        <v>0</v>
      </c>
    </row>
    <row r="2641" spans="1:20" x14ac:dyDescent="0.25">
      <c r="A2641" s="7" t="s">
        <v>2239</v>
      </c>
      <c r="B2641" s="8" t="str">
        <f t="shared" si="82"/>
        <v>51229-FL-8</v>
      </c>
      <c r="C2641" s="7">
        <v>51229</v>
      </c>
      <c r="D2641" s="7" t="s">
        <v>461</v>
      </c>
      <c r="E2641" s="7" t="s">
        <v>2191</v>
      </c>
      <c r="F2641" s="7" t="s">
        <v>461</v>
      </c>
      <c r="G2641" s="7" t="s">
        <v>464</v>
      </c>
      <c r="H2641" s="7" t="s">
        <v>326</v>
      </c>
      <c r="I2641" s="8">
        <v>1</v>
      </c>
      <c r="J2641" s="7" t="s">
        <v>2240</v>
      </c>
      <c r="K2641" s="9">
        <v>8</v>
      </c>
      <c r="L2641" t="str">
        <f t="shared" si="83"/>
        <v>FL-8</v>
      </c>
      <c r="M2641" s="7" t="s">
        <v>2241</v>
      </c>
      <c r="N2641" s="7" t="s">
        <v>2410</v>
      </c>
      <c r="O2641" s="7" t="s">
        <v>2243</v>
      </c>
      <c r="Q2641" s="10">
        <v>4116</v>
      </c>
      <c r="R2641" s="7" t="s">
        <v>5540</v>
      </c>
      <c r="S2641" s="11">
        <v>1</v>
      </c>
      <c r="T2641" s="12">
        <v>0</v>
      </c>
    </row>
    <row r="2642" spans="1:20" x14ac:dyDescent="0.25">
      <c r="A2642" s="7" t="s">
        <v>2239</v>
      </c>
      <c r="B2642" s="8" t="str">
        <f t="shared" si="82"/>
        <v>51229-FL-8</v>
      </c>
      <c r="C2642" s="7">
        <v>51229</v>
      </c>
      <c r="D2642" s="7" t="s">
        <v>461</v>
      </c>
      <c r="E2642" s="7" t="s">
        <v>2191</v>
      </c>
      <c r="F2642" s="7" t="s">
        <v>461</v>
      </c>
      <c r="G2642" s="7" t="s">
        <v>464</v>
      </c>
      <c r="H2642" s="7" t="s">
        <v>326</v>
      </c>
      <c r="I2642" s="8">
        <v>1</v>
      </c>
      <c r="J2642" s="7" t="s">
        <v>2240</v>
      </c>
      <c r="K2642" s="9">
        <v>8</v>
      </c>
      <c r="L2642" t="str">
        <f t="shared" si="83"/>
        <v>FL-8</v>
      </c>
      <c r="M2642" s="7" t="s">
        <v>2241</v>
      </c>
      <c r="N2642" s="7" t="s">
        <v>2410</v>
      </c>
      <c r="O2642" s="7" t="s">
        <v>2243</v>
      </c>
      <c r="Q2642" s="10">
        <v>5116</v>
      </c>
      <c r="R2642" s="7" t="s">
        <v>5525</v>
      </c>
      <c r="S2642" s="11">
        <v>1</v>
      </c>
      <c r="T2642" s="12">
        <v>0</v>
      </c>
    </row>
    <row r="2643" spans="1:20" x14ac:dyDescent="0.25">
      <c r="A2643" s="7" t="s">
        <v>2239</v>
      </c>
      <c r="B2643" s="8" t="str">
        <f t="shared" si="82"/>
        <v>51229-FL-8</v>
      </c>
      <c r="C2643" s="7">
        <v>51229</v>
      </c>
      <c r="D2643" s="7" t="s">
        <v>461</v>
      </c>
      <c r="E2643" s="7" t="s">
        <v>2191</v>
      </c>
      <c r="F2643" s="7" t="s">
        <v>461</v>
      </c>
      <c r="G2643" s="7" t="s">
        <v>464</v>
      </c>
      <c r="H2643" s="7" t="s">
        <v>326</v>
      </c>
      <c r="I2643" s="8">
        <v>1</v>
      </c>
      <c r="J2643" s="7" t="s">
        <v>2240</v>
      </c>
      <c r="K2643" s="9">
        <v>8</v>
      </c>
      <c r="L2643" t="str">
        <f t="shared" si="83"/>
        <v>FL-8</v>
      </c>
      <c r="M2643" s="7" t="s">
        <v>2241</v>
      </c>
      <c r="N2643" s="7" t="s">
        <v>2410</v>
      </c>
      <c r="O2643" s="7" t="s">
        <v>2243</v>
      </c>
      <c r="Q2643" s="10">
        <v>5116</v>
      </c>
      <c r="R2643" s="7" t="s">
        <v>5525</v>
      </c>
      <c r="S2643" s="11">
        <v>1</v>
      </c>
      <c r="T2643" s="12">
        <v>0</v>
      </c>
    </row>
    <row r="2644" spans="1:20" x14ac:dyDescent="0.25">
      <c r="A2644" s="7" t="s">
        <v>2239</v>
      </c>
      <c r="B2644" s="8" t="str">
        <f t="shared" si="82"/>
        <v>51229-FL-8</v>
      </c>
      <c r="C2644" s="7">
        <v>51229</v>
      </c>
      <c r="D2644" s="7" t="s">
        <v>461</v>
      </c>
      <c r="E2644" s="7" t="s">
        <v>2191</v>
      </c>
      <c r="F2644" s="7" t="s">
        <v>461</v>
      </c>
      <c r="G2644" s="7" t="s">
        <v>464</v>
      </c>
      <c r="H2644" s="7" t="s">
        <v>326</v>
      </c>
      <c r="I2644" s="8">
        <v>1</v>
      </c>
      <c r="J2644" s="7" t="s">
        <v>2240</v>
      </c>
      <c r="K2644" s="9">
        <v>8</v>
      </c>
      <c r="L2644" t="str">
        <f t="shared" si="83"/>
        <v>FL-8</v>
      </c>
      <c r="M2644" s="7" t="s">
        <v>2241</v>
      </c>
      <c r="N2644" s="7" t="s">
        <v>2410</v>
      </c>
      <c r="O2644" s="7" t="s">
        <v>2243</v>
      </c>
      <c r="Q2644" s="10">
        <v>5116</v>
      </c>
      <c r="R2644" s="7" t="s">
        <v>5525</v>
      </c>
      <c r="S2644" s="11">
        <v>1</v>
      </c>
      <c r="T2644" s="12">
        <v>0</v>
      </c>
    </row>
    <row r="2645" spans="1:20" x14ac:dyDescent="0.25">
      <c r="A2645" s="7" t="s">
        <v>2239</v>
      </c>
      <c r="B2645" s="8" t="str">
        <f t="shared" si="82"/>
        <v>51229-FL-8</v>
      </c>
      <c r="C2645" s="7">
        <v>51229</v>
      </c>
      <c r="D2645" s="7" t="s">
        <v>461</v>
      </c>
      <c r="E2645" s="7" t="s">
        <v>2191</v>
      </c>
      <c r="F2645" s="7" t="s">
        <v>461</v>
      </c>
      <c r="G2645" s="7" t="s">
        <v>464</v>
      </c>
      <c r="H2645" s="7" t="s">
        <v>326</v>
      </c>
      <c r="I2645" s="8">
        <v>1</v>
      </c>
      <c r="J2645" s="7" t="s">
        <v>2240</v>
      </c>
      <c r="K2645" s="9">
        <v>8</v>
      </c>
      <c r="L2645" t="str">
        <f t="shared" si="83"/>
        <v>FL-8</v>
      </c>
      <c r="M2645" s="7" t="s">
        <v>2241</v>
      </c>
      <c r="N2645" s="7" t="s">
        <v>2410</v>
      </c>
      <c r="O2645" s="7" t="s">
        <v>2243</v>
      </c>
      <c r="Q2645" s="10">
        <v>1116</v>
      </c>
      <c r="R2645" s="7" t="s">
        <v>5526</v>
      </c>
      <c r="S2645" s="11">
        <v>1</v>
      </c>
      <c r="T2645" s="12">
        <v>0</v>
      </c>
    </row>
    <row r="2646" spans="1:20" x14ac:dyDescent="0.25">
      <c r="A2646" s="7" t="s">
        <v>2239</v>
      </c>
      <c r="B2646" s="8" t="str">
        <f t="shared" si="82"/>
        <v>51229-FL-8</v>
      </c>
      <c r="C2646" s="7">
        <v>51229</v>
      </c>
      <c r="D2646" s="7" t="s">
        <v>461</v>
      </c>
      <c r="E2646" s="7" t="s">
        <v>2191</v>
      </c>
      <c r="F2646" s="7" t="s">
        <v>461</v>
      </c>
      <c r="G2646" s="7" t="s">
        <v>464</v>
      </c>
      <c r="H2646" s="7" t="s">
        <v>326</v>
      </c>
      <c r="I2646" s="8">
        <v>1</v>
      </c>
      <c r="J2646" s="7" t="s">
        <v>2240</v>
      </c>
      <c r="K2646" s="9">
        <v>8</v>
      </c>
      <c r="L2646" t="str">
        <f t="shared" si="83"/>
        <v>FL-8</v>
      </c>
      <c r="M2646" s="7" t="s">
        <v>2241</v>
      </c>
      <c r="N2646" s="7" t="s">
        <v>2410</v>
      </c>
      <c r="O2646" s="7" t="s">
        <v>2243</v>
      </c>
      <c r="Q2646" s="10">
        <v>2116</v>
      </c>
      <c r="R2646" s="7" t="s">
        <v>5544</v>
      </c>
      <c r="S2646" s="11">
        <v>1</v>
      </c>
      <c r="T2646" s="12">
        <v>0</v>
      </c>
    </row>
    <row r="2647" spans="1:20" x14ac:dyDescent="0.25">
      <c r="A2647" s="7" t="s">
        <v>2239</v>
      </c>
      <c r="B2647" s="8" t="str">
        <f t="shared" si="82"/>
        <v>51229-FL-8</v>
      </c>
      <c r="C2647" s="7">
        <v>51229</v>
      </c>
      <c r="D2647" s="7" t="s">
        <v>461</v>
      </c>
      <c r="E2647" s="7" t="s">
        <v>2191</v>
      </c>
      <c r="F2647" s="7" t="s">
        <v>461</v>
      </c>
      <c r="G2647" s="7" t="s">
        <v>464</v>
      </c>
      <c r="H2647" s="7" t="s">
        <v>326</v>
      </c>
      <c r="I2647" s="8">
        <v>1</v>
      </c>
      <c r="J2647" s="7" t="s">
        <v>2240</v>
      </c>
      <c r="K2647" s="9">
        <v>8</v>
      </c>
      <c r="L2647" t="str">
        <f t="shared" si="83"/>
        <v>FL-8</v>
      </c>
      <c r="M2647" s="7" t="s">
        <v>2241</v>
      </c>
      <c r="N2647" s="7" t="s">
        <v>2410</v>
      </c>
      <c r="O2647" s="7" t="s">
        <v>2243</v>
      </c>
      <c r="Q2647" s="10">
        <v>3116</v>
      </c>
      <c r="R2647" s="7" t="s">
        <v>5536</v>
      </c>
      <c r="S2647" s="11">
        <v>1</v>
      </c>
      <c r="T2647" s="12">
        <v>0</v>
      </c>
    </row>
    <row r="2648" spans="1:20" x14ac:dyDescent="0.25">
      <c r="A2648" s="7" t="s">
        <v>2239</v>
      </c>
      <c r="B2648" s="8" t="str">
        <f t="shared" si="82"/>
        <v>51229-FL-8</v>
      </c>
      <c r="C2648" s="7">
        <v>51229</v>
      </c>
      <c r="D2648" s="7" t="s">
        <v>461</v>
      </c>
      <c r="E2648" s="7" t="s">
        <v>2191</v>
      </c>
      <c r="F2648" s="7" t="s">
        <v>461</v>
      </c>
      <c r="G2648" s="7" t="s">
        <v>464</v>
      </c>
      <c r="H2648" s="7" t="s">
        <v>326</v>
      </c>
      <c r="I2648" s="8">
        <v>1</v>
      </c>
      <c r="J2648" s="7" t="s">
        <v>2240</v>
      </c>
      <c r="K2648" s="9">
        <v>8</v>
      </c>
      <c r="L2648" t="str">
        <f t="shared" si="83"/>
        <v>FL-8</v>
      </c>
      <c r="M2648" s="7" t="s">
        <v>2241</v>
      </c>
      <c r="N2648" s="7" t="s">
        <v>2410</v>
      </c>
      <c r="O2648" s="7" t="s">
        <v>2243</v>
      </c>
      <c r="Q2648" s="10">
        <v>4116</v>
      </c>
      <c r="R2648" s="7" t="s">
        <v>5541</v>
      </c>
      <c r="S2648" s="11">
        <v>1</v>
      </c>
      <c r="T2648" s="12">
        <v>0</v>
      </c>
    </row>
    <row r="2649" spans="1:20" x14ac:dyDescent="0.25">
      <c r="A2649" s="7" t="s">
        <v>2239</v>
      </c>
      <c r="B2649" s="8" t="str">
        <f t="shared" si="82"/>
        <v>51229-FL-8</v>
      </c>
      <c r="C2649" s="7">
        <v>51229</v>
      </c>
      <c r="D2649" s="7" t="s">
        <v>461</v>
      </c>
      <c r="E2649" s="7" t="s">
        <v>2191</v>
      </c>
      <c r="F2649" s="7" t="s">
        <v>461</v>
      </c>
      <c r="G2649" s="7" t="s">
        <v>464</v>
      </c>
      <c r="H2649" s="7" t="s">
        <v>326</v>
      </c>
      <c r="I2649" s="8">
        <v>1</v>
      </c>
      <c r="J2649" s="7" t="s">
        <v>2240</v>
      </c>
      <c r="K2649" s="9">
        <v>8</v>
      </c>
      <c r="L2649" t="str">
        <f t="shared" si="83"/>
        <v>FL-8</v>
      </c>
      <c r="M2649" s="7" t="s">
        <v>2241</v>
      </c>
      <c r="N2649" s="7" t="s">
        <v>2410</v>
      </c>
      <c r="O2649" s="7" t="s">
        <v>2243</v>
      </c>
      <c r="Q2649" s="10">
        <v>5116</v>
      </c>
      <c r="R2649" s="7" t="s">
        <v>5527</v>
      </c>
      <c r="S2649" s="11">
        <v>1</v>
      </c>
      <c r="T2649" s="12">
        <v>0</v>
      </c>
    </row>
    <row r="2650" spans="1:20" x14ac:dyDescent="0.25">
      <c r="A2650" s="7" t="s">
        <v>2239</v>
      </c>
      <c r="B2650" s="8" t="str">
        <f t="shared" si="82"/>
        <v>51229-FL-8</v>
      </c>
      <c r="C2650" s="7">
        <v>51229</v>
      </c>
      <c r="D2650" s="7" t="s">
        <v>461</v>
      </c>
      <c r="E2650" s="7" t="s">
        <v>2191</v>
      </c>
      <c r="F2650" s="7" t="s">
        <v>461</v>
      </c>
      <c r="G2650" s="7" t="s">
        <v>464</v>
      </c>
      <c r="H2650" s="7" t="s">
        <v>326</v>
      </c>
      <c r="I2650" s="8">
        <v>1</v>
      </c>
      <c r="J2650" s="7" t="s">
        <v>2240</v>
      </c>
      <c r="K2650" s="9">
        <v>8</v>
      </c>
      <c r="L2650" t="str">
        <f t="shared" si="83"/>
        <v>FL-8</v>
      </c>
      <c r="M2650" s="7" t="s">
        <v>2241</v>
      </c>
      <c r="N2650" s="7" t="s">
        <v>2410</v>
      </c>
      <c r="O2650" s="7" t="s">
        <v>2243</v>
      </c>
      <c r="Q2650" s="10">
        <v>1116</v>
      </c>
      <c r="R2650" s="7" t="s">
        <v>5528</v>
      </c>
      <c r="S2650" s="11">
        <v>1</v>
      </c>
      <c r="T2650" s="12">
        <v>0</v>
      </c>
    </row>
    <row r="2651" spans="1:20" x14ac:dyDescent="0.25">
      <c r="A2651" s="7" t="s">
        <v>2239</v>
      </c>
      <c r="B2651" s="8" t="str">
        <f t="shared" si="82"/>
        <v>51229-FL-8</v>
      </c>
      <c r="C2651" s="7">
        <v>51229</v>
      </c>
      <c r="D2651" s="7" t="s">
        <v>461</v>
      </c>
      <c r="E2651" s="7" t="s">
        <v>2191</v>
      </c>
      <c r="F2651" s="7" t="s">
        <v>461</v>
      </c>
      <c r="G2651" s="7" t="s">
        <v>464</v>
      </c>
      <c r="H2651" s="7" t="s">
        <v>326</v>
      </c>
      <c r="I2651" s="8">
        <v>1</v>
      </c>
      <c r="J2651" s="7" t="s">
        <v>2240</v>
      </c>
      <c r="K2651" s="9">
        <v>8</v>
      </c>
      <c r="L2651" t="str">
        <f t="shared" si="83"/>
        <v>FL-8</v>
      </c>
      <c r="M2651" s="7" t="s">
        <v>2241</v>
      </c>
      <c r="N2651" s="7" t="s">
        <v>2410</v>
      </c>
      <c r="O2651" s="7" t="s">
        <v>2243</v>
      </c>
      <c r="Q2651" s="10">
        <v>2116</v>
      </c>
      <c r="R2651" s="7" t="s">
        <v>5532</v>
      </c>
      <c r="S2651" s="11">
        <v>1</v>
      </c>
      <c r="T2651" s="12">
        <v>0</v>
      </c>
    </row>
    <row r="2652" spans="1:20" x14ac:dyDescent="0.25">
      <c r="A2652" s="7" t="s">
        <v>2239</v>
      </c>
      <c r="B2652" s="8" t="str">
        <f t="shared" si="82"/>
        <v>51229-FL-8</v>
      </c>
      <c r="C2652" s="7">
        <v>51229</v>
      </c>
      <c r="D2652" s="7" t="s">
        <v>461</v>
      </c>
      <c r="E2652" s="7" t="s">
        <v>2191</v>
      </c>
      <c r="F2652" s="7" t="s">
        <v>461</v>
      </c>
      <c r="G2652" s="7" t="s">
        <v>464</v>
      </c>
      <c r="H2652" s="7" t="s">
        <v>326</v>
      </c>
      <c r="I2652" s="8">
        <v>1</v>
      </c>
      <c r="J2652" s="7" t="s">
        <v>2240</v>
      </c>
      <c r="K2652" s="9">
        <v>8</v>
      </c>
      <c r="L2652" t="str">
        <f t="shared" si="83"/>
        <v>FL-8</v>
      </c>
      <c r="M2652" s="7" t="s">
        <v>2241</v>
      </c>
      <c r="N2652" s="7" t="s">
        <v>2410</v>
      </c>
      <c r="O2652" s="7" t="s">
        <v>2243</v>
      </c>
      <c r="Q2652" s="10">
        <v>3116</v>
      </c>
      <c r="R2652" s="7" t="s">
        <v>5537</v>
      </c>
      <c r="S2652" s="11">
        <v>1</v>
      </c>
      <c r="T2652" s="12">
        <v>0</v>
      </c>
    </row>
    <row r="2653" spans="1:20" x14ac:dyDescent="0.25">
      <c r="A2653" s="7" t="s">
        <v>2239</v>
      </c>
      <c r="B2653" s="8" t="str">
        <f t="shared" si="82"/>
        <v>51229-FL-8</v>
      </c>
      <c r="C2653" s="7">
        <v>51229</v>
      </c>
      <c r="D2653" s="7" t="s">
        <v>461</v>
      </c>
      <c r="E2653" s="7" t="s">
        <v>2191</v>
      </c>
      <c r="F2653" s="7" t="s">
        <v>461</v>
      </c>
      <c r="G2653" s="7" t="s">
        <v>464</v>
      </c>
      <c r="H2653" s="7" t="s">
        <v>326</v>
      </c>
      <c r="I2653" s="8">
        <v>1</v>
      </c>
      <c r="J2653" s="7" t="s">
        <v>2240</v>
      </c>
      <c r="K2653" s="9">
        <v>8</v>
      </c>
      <c r="L2653" t="str">
        <f t="shared" si="83"/>
        <v>FL-8</v>
      </c>
      <c r="M2653" s="7" t="s">
        <v>2241</v>
      </c>
      <c r="N2653" s="7" t="s">
        <v>2410</v>
      </c>
      <c r="O2653" s="7" t="s">
        <v>2243</v>
      </c>
      <c r="Q2653" s="10">
        <v>4116</v>
      </c>
      <c r="R2653" s="7" t="s">
        <v>5542</v>
      </c>
      <c r="S2653" s="11">
        <v>1</v>
      </c>
      <c r="T2653" s="12">
        <v>0</v>
      </c>
    </row>
    <row r="2654" spans="1:20" x14ac:dyDescent="0.25">
      <c r="A2654" s="7" t="s">
        <v>2239</v>
      </c>
      <c r="B2654" s="8" t="str">
        <f t="shared" si="82"/>
        <v>51229-FL-8</v>
      </c>
      <c r="C2654" s="7">
        <v>51229</v>
      </c>
      <c r="D2654" s="7" t="s">
        <v>461</v>
      </c>
      <c r="E2654" s="7" t="s">
        <v>2191</v>
      </c>
      <c r="F2654" s="7" t="s">
        <v>461</v>
      </c>
      <c r="G2654" s="7" t="s">
        <v>464</v>
      </c>
      <c r="H2654" s="7" t="s">
        <v>326</v>
      </c>
      <c r="I2654" s="8">
        <v>1</v>
      </c>
      <c r="J2654" s="7" t="s">
        <v>2240</v>
      </c>
      <c r="K2654" s="9">
        <v>8</v>
      </c>
      <c r="L2654" t="str">
        <f t="shared" si="83"/>
        <v>FL-8</v>
      </c>
      <c r="M2654" s="7" t="s">
        <v>2241</v>
      </c>
      <c r="N2654" s="7" t="s">
        <v>2410</v>
      </c>
      <c r="O2654" s="7" t="s">
        <v>2243</v>
      </c>
      <c r="Q2654" s="10">
        <v>5116</v>
      </c>
      <c r="R2654" s="7" t="s">
        <v>5529</v>
      </c>
      <c r="S2654" s="11">
        <v>1</v>
      </c>
      <c r="T2654" s="12">
        <v>0</v>
      </c>
    </row>
    <row r="2655" spans="1:20" x14ac:dyDescent="0.25">
      <c r="A2655" s="7" t="s">
        <v>2239</v>
      </c>
      <c r="B2655" s="8" t="str">
        <f t="shared" si="82"/>
        <v>51229-FL-8</v>
      </c>
      <c r="C2655" s="7">
        <v>51229</v>
      </c>
      <c r="D2655" s="7" t="s">
        <v>461</v>
      </c>
      <c r="E2655" s="7" t="s">
        <v>2191</v>
      </c>
      <c r="F2655" s="7" t="s">
        <v>461</v>
      </c>
      <c r="G2655" s="7" t="s">
        <v>464</v>
      </c>
      <c r="H2655" s="7" t="s">
        <v>326</v>
      </c>
      <c r="I2655" s="8">
        <v>1</v>
      </c>
      <c r="J2655" s="7" t="s">
        <v>2240</v>
      </c>
      <c r="K2655" s="9">
        <v>8</v>
      </c>
      <c r="L2655" t="str">
        <f t="shared" si="83"/>
        <v>FL-8</v>
      </c>
      <c r="M2655" s="7" t="s">
        <v>2241</v>
      </c>
      <c r="N2655" s="7" t="s">
        <v>2410</v>
      </c>
      <c r="O2655" s="7" t="s">
        <v>2243</v>
      </c>
      <c r="Q2655" s="10">
        <v>1116</v>
      </c>
      <c r="R2655" s="7" t="s">
        <v>5530</v>
      </c>
      <c r="S2655" s="11">
        <v>1</v>
      </c>
      <c r="T2655" s="12">
        <v>0</v>
      </c>
    </row>
    <row r="2656" spans="1:20" x14ac:dyDescent="0.25">
      <c r="A2656" s="7" t="s">
        <v>2239</v>
      </c>
      <c r="B2656" s="8" t="str">
        <f t="shared" si="82"/>
        <v>51229-FL-8</v>
      </c>
      <c r="C2656" s="7">
        <v>51229</v>
      </c>
      <c r="D2656" s="7" t="s">
        <v>461</v>
      </c>
      <c r="E2656" s="7" t="s">
        <v>2191</v>
      </c>
      <c r="F2656" s="7" t="s">
        <v>461</v>
      </c>
      <c r="G2656" s="7" t="s">
        <v>464</v>
      </c>
      <c r="H2656" s="7" t="s">
        <v>326</v>
      </c>
      <c r="I2656" s="8">
        <v>1</v>
      </c>
      <c r="J2656" s="7" t="s">
        <v>2240</v>
      </c>
      <c r="K2656" s="9">
        <v>8</v>
      </c>
      <c r="L2656" t="str">
        <f t="shared" si="83"/>
        <v>FL-8</v>
      </c>
      <c r="M2656" s="7" t="s">
        <v>2241</v>
      </c>
      <c r="N2656" s="7" t="s">
        <v>2410</v>
      </c>
      <c r="O2656" s="7" t="s">
        <v>2243</v>
      </c>
      <c r="Q2656" s="10">
        <v>2116</v>
      </c>
      <c r="R2656" s="7" t="s">
        <v>5533</v>
      </c>
      <c r="S2656" s="11">
        <v>1</v>
      </c>
      <c r="T2656" s="12">
        <v>0</v>
      </c>
    </row>
    <row r="2657" spans="1:20" x14ac:dyDescent="0.25">
      <c r="A2657" s="7" t="s">
        <v>2239</v>
      </c>
      <c r="B2657" s="8" t="str">
        <f t="shared" si="82"/>
        <v>51229-FL-8</v>
      </c>
      <c r="C2657" s="7">
        <v>51229</v>
      </c>
      <c r="D2657" s="7" t="s">
        <v>461</v>
      </c>
      <c r="E2657" s="7" t="s">
        <v>2191</v>
      </c>
      <c r="F2657" s="7" t="s">
        <v>461</v>
      </c>
      <c r="G2657" s="7" t="s">
        <v>464</v>
      </c>
      <c r="H2657" s="7" t="s">
        <v>326</v>
      </c>
      <c r="I2657" s="8">
        <v>1</v>
      </c>
      <c r="J2657" s="7" t="s">
        <v>2240</v>
      </c>
      <c r="K2657" s="9">
        <v>8</v>
      </c>
      <c r="L2657" t="str">
        <f t="shared" si="83"/>
        <v>FL-8</v>
      </c>
      <c r="M2657" s="7" t="s">
        <v>2241</v>
      </c>
      <c r="N2657" s="7" t="s">
        <v>2410</v>
      </c>
      <c r="O2657" s="7" t="s">
        <v>2243</v>
      </c>
      <c r="Q2657" s="10">
        <v>3116</v>
      </c>
      <c r="R2657" s="7" t="s">
        <v>5538</v>
      </c>
      <c r="S2657" s="11">
        <v>1</v>
      </c>
      <c r="T2657" s="12">
        <v>0</v>
      </c>
    </row>
    <row r="2658" spans="1:20" x14ac:dyDescent="0.25">
      <c r="A2658" s="7" t="s">
        <v>2239</v>
      </c>
      <c r="B2658" s="8" t="str">
        <f t="shared" si="82"/>
        <v>51229-FL-8</v>
      </c>
      <c r="C2658" s="7">
        <v>51229</v>
      </c>
      <c r="D2658" s="7" t="s">
        <v>461</v>
      </c>
      <c r="E2658" s="7" t="s">
        <v>2191</v>
      </c>
      <c r="F2658" s="7" t="s">
        <v>461</v>
      </c>
      <c r="G2658" s="7" t="s">
        <v>464</v>
      </c>
      <c r="H2658" s="7" t="s">
        <v>326</v>
      </c>
      <c r="I2658" s="8">
        <v>1</v>
      </c>
      <c r="J2658" s="7" t="s">
        <v>2240</v>
      </c>
      <c r="K2658" s="9">
        <v>8</v>
      </c>
      <c r="L2658" t="str">
        <f t="shared" si="83"/>
        <v>FL-8</v>
      </c>
      <c r="M2658" s="7" t="s">
        <v>2241</v>
      </c>
      <c r="N2658" s="7" t="s">
        <v>2410</v>
      </c>
      <c r="O2658" s="7" t="s">
        <v>2243</v>
      </c>
      <c r="Q2658" s="10">
        <v>4116</v>
      </c>
      <c r="R2658" s="7" t="s">
        <v>5543</v>
      </c>
      <c r="S2658" s="11">
        <v>1</v>
      </c>
      <c r="T2658" s="12">
        <v>0</v>
      </c>
    </row>
    <row r="2659" spans="1:20" x14ac:dyDescent="0.25">
      <c r="A2659" s="7" t="s">
        <v>2239</v>
      </c>
      <c r="B2659" s="8" t="str">
        <f t="shared" si="82"/>
        <v>51229-FL-8</v>
      </c>
      <c r="C2659" s="7">
        <v>51229</v>
      </c>
      <c r="D2659" s="7" t="s">
        <v>461</v>
      </c>
      <c r="E2659" s="7" t="s">
        <v>2191</v>
      </c>
      <c r="F2659" s="7" t="s">
        <v>461</v>
      </c>
      <c r="G2659" s="7" t="s">
        <v>464</v>
      </c>
      <c r="H2659" s="7" t="s">
        <v>326</v>
      </c>
      <c r="I2659" s="8">
        <v>1</v>
      </c>
      <c r="J2659" s="7" t="s">
        <v>2240</v>
      </c>
      <c r="K2659" s="9">
        <v>8</v>
      </c>
      <c r="L2659" t="str">
        <f t="shared" si="83"/>
        <v>FL-8</v>
      </c>
      <c r="M2659" s="7" t="s">
        <v>2241</v>
      </c>
      <c r="N2659" s="7" t="s">
        <v>2410</v>
      </c>
      <c r="O2659" s="7" t="s">
        <v>2243</v>
      </c>
      <c r="Q2659" s="10">
        <v>5116</v>
      </c>
      <c r="R2659" s="7" t="s">
        <v>5531</v>
      </c>
      <c r="S2659" s="11">
        <v>1</v>
      </c>
      <c r="T2659" s="12">
        <v>0</v>
      </c>
    </row>
    <row r="2660" spans="1:20" x14ac:dyDescent="0.25">
      <c r="A2660" s="7" t="s">
        <v>2239</v>
      </c>
      <c r="B2660" s="8" t="str">
        <f t="shared" si="82"/>
        <v>51229-FR-8</v>
      </c>
      <c r="C2660" s="7">
        <v>51229</v>
      </c>
      <c r="D2660" s="7" t="s">
        <v>461</v>
      </c>
      <c r="E2660" s="7" t="s">
        <v>2191</v>
      </c>
      <c r="F2660" s="7" t="s">
        <v>461</v>
      </c>
      <c r="G2660" s="7" t="s">
        <v>464</v>
      </c>
      <c r="H2660" s="7" t="s">
        <v>326</v>
      </c>
      <c r="I2660" s="8">
        <v>2</v>
      </c>
      <c r="J2660" s="7" t="s">
        <v>2244</v>
      </c>
      <c r="K2660" s="9">
        <v>8</v>
      </c>
      <c r="L2660" t="str">
        <f t="shared" si="83"/>
        <v>FR-8</v>
      </c>
      <c r="M2660" s="7" t="s">
        <v>2241</v>
      </c>
      <c r="N2660" s="7" t="s">
        <v>2411</v>
      </c>
      <c r="O2660" s="7" t="s">
        <v>2243</v>
      </c>
      <c r="Q2660" s="10">
        <v>5747</v>
      </c>
      <c r="R2660" s="7" t="s">
        <v>5524</v>
      </c>
      <c r="S2660" s="11">
        <v>1</v>
      </c>
      <c r="T2660" s="12">
        <v>0</v>
      </c>
    </row>
    <row r="2661" spans="1:20" x14ac:dyDescent="0.25">
      <c r="A2661" s="7" t="s">
        <v>2239</v>
      </c>
      <c r="B2661" s="8" t="str">
        <f t="shared" si="82"/>
        <v>51229-FR-8</v>
      </c>
      <c r="C2661" s="7">
        <v>51229</v>
      </c>
      <c r="D2661" s="7" t="s">
        <v>461</v>
      </c>
      <c r="E2661" s="7" t="s">
        <v>2191</v>
      </c>
      <c r="F2661" s="7" t="s">
        <v>461</v>
      </c>
      <c r="G2661" s="7" t="s">
        <v>464</v>
      </c>
      <c r="H2661" s="7" t="s">
        <v>326</v>
      </c>
      <c r="I2661" s="8">
        <v>2</v>
      </c>
      <c r="J2661" s="7" t="s">
        <v>2244</v>
      </c>
      <c r="K2661" s="9">
        <v>8</v>
      </c>
      <c r="L2661" t="str">
        <f t="shared" si="83"/>
        <v>FR-8</v>
      </c>
      <c r="M2661" s="7" t="s">
        <v>2241</v>
      </c>
      <c r="N2661" s="7" t="s">
        <v>2411</v>
      </c>
      <c r="O2661" s="7" t="s">
        <v>2243</v>
      </c>
      <c r="Q2661" s="10">
        <v>5747</v>
      </c>
      <c r="R2661" s="7" t="s">
        <v>5525</v>
      </c>
      <c r="S2661" s="11">
        <v>1</v>
      </c>
      <c r="T2661" s="12">
        <v>0</v>
      </c>
    </row>
    <row r="2662" spans="1:20" x14ac:dyDescent="0.25">
      <c r="A2662" s="7" t="s">
        <v>2239</v>
      </c>
      <c r="B2662" s="8" t="str">
        <f t="shared" si="82"/>
        <v>51229-FR-8</v>
      </c>
      <c r="C2662" s="7">
        <v>51229</v>
      </c>
      <c r="D2662" s="7" t="s">
        <v>461</v>
      </c>
      <c r="E2662" s="7" t="s">
        <v>2191</v>
      </c>
      <c r="F2662" s="7" t="s">
        <v>461</v>
      </c>
      <c r="G2662" s="7" t="s">
        <v>464</v>
      </c>
      <c r="H2662" s="7" t="s">
        <v>326</v>
      </c>
      <c r="I2662" s="8">
        <v>2</v>
      </c>
      <c r="J2662" s="7" t="s">
        <v>2244</v>
      </c>
      <c r="K2662" s="9">
        <v>8</v>
      </c>
      <c r="L2662" t="str">
        <f t="shared" si="83"/>
        <v>FR-8</v>
      </c>
      <c r="M2662" s="7" t="s">
        <v>2241</v>
      </c>
      <c r="N2662" s="7" t="s">
        <v>2411</v>
      </c>
      <c r="O2662" s="7" t="s">
        <v>2243</v>
      </c>
      <c r="Q2662" s="10">
        <v>5747</v>
      </c>
      <c r="R2662" s="7" t="s">
        <v>5525</v>
      </c>
      <c r="S2662" s="11">
        <v>1</v>
      </c>
      <c r="T2662" s="12">
        <v>0</v>
      </c>
    </row>
    <row r="2663" spans="1:20" x14ac:dyDescent="0.25">
      <c r="A2663" s="7" t="s">
        <v>2239</v>
      </c>
      <c r="B2663" s="8" t="str">
        <f t="shared" si="82"/>
        <v>51229-FR-8</v>
      </c>
      <c r="C2663" s="7">
        <v>51229</v>
      </c>
      <c r="D2663" s="7" t="s">
        <v>461</v>
      </c>
      <c r="E2663" s="7" t="s">
        <v>2191</v>
      </c>
      <c r="F2663" s="7" t="s">
        <v>461</v>
      </c>
      <c r="G2663" s="7" t="s">
        <v>464</v>
      </c>
      <c r="H2663" s="7" t="s">
        <v>326</v>
      </c>
      <c r="I2663" s="8">
        <v>2</v>
      </c>
      <c r="J2663" s="7" t="s">
        <v>2244</v>
      </c>
      <c r="K2663" s="9">
        <v>8</v>
      </c>
      <c r="L2663" t="str">
        <f t="shared" si="83"/>
        <v>FR-8</v>
      </c>
      <c r="M2663" s="7" t="s">
        <v>2241</v>
      </c>
      <c r="N2663" s="7" t="s">
        <v>2411</v>
      </c>
      <c r="O2663" s="7" t="s">
        <v>2243</v>
      </c>
      <c r="Q2663" s="10">
        <v>3747</v>
      </c>
      <c r="R2663" s="7" t="s">
        <v>5536</v>
      </c>
      <c r="S2663" s="11">
        <v>1</v>
      </c>
      <c r="T2663" s="12">
        <v>0</v>
      </c>
    </row>
    <row r="2664" spans="1:20" x14ac:dyDescent="0.25">
      <c r="A2664" s="7" t="s">
        <v>2239</v>
      </c>
      <c r="B2664" s="8" t="str">
        <f t="shared" si="82"/>
        <v>51229-FR-8</v>
      </c>
      <c r="C2664" s="7">
        <v>51229</v>
      </c>
      <c r="D2664" s="7" t="s">
        <v>461</v>
      </c>
      <c r="E2664" s="7" t="s">
        <v>2191</v>
      </c>
      <c r="F2664" s="7" t="s">
        <v>461</v>
      </c>
      <c r="G2664" s="7" t="s">
        <v>464</v>
      </c>
      <c r="H2664" s="7" t="s">
        <v>326</v>
      </c>
      <c r="I2664" s="8">
        <v>2</v>
      </c>
      <c r="J2664" s="7" t="s">
        <v>2244</v>
      </c>
      <c r="K2664" s="9">
        <v>8</v>
      </c>
      <c r="L2664" t="str">
        <f t="shared" si="83"/>
        <v>FR-8</v>
      </c>
      <c r="M2664" s="7" t="s">
        <v>2241</v>
      </c>
      <c r="N2664" s="7" t="s">
        <v>2411</v>
      </c>
      <c r="O2664" s="7" t="s">
        <v>2243</v>
      </c>
      <c r="Q2664" s="10">
        <v>1747</v>
      </c>
      <c r="R2664" s="7" t="s">
        <v>5528</v>
      </c>
      <c r="S2664" s="11">
        <v>1</v>
      </c>
      <c r="T2664" s="12">
        <v>0</v>
      </c>
    </row>
    <row r="2665" spans="1:20" x14ac:dyDescent="0.25">
      <c r="A2665" s="7" t="s">
        <v>2239</v>
      </c>
      <c r="B2665" s="8" t="str">
        <f t="shared" si="82"/>
        <v>51229-FR-8</v>
      </c>
      <c r="C2665" s="7">
        <v>51229</v>
      </c>
      <c r="D2665" s="7" t="s">
        <v>461</v>
      </c>
      <c r="E2665" s="7" t="s">
        <v>2191</v>
      </c>
      <c r="F2665" s="7" t="s">
        <v>461</v>
      </c>
      <c r="G2665" s="7" t="s">
        <v>464</v>
      </c>
      <c r="H2665" s="7" t="s">
        <v>326</v>
      </c>
      <c r="I2665" s="8">
        <v>2</v>
      </c>
      <c r="J2665" s="7" t="s">
        <v>2244</v>
      </c>
      <c r="K2665" s="9">
        <v>8</v>
      </c>
      <c r="L2665" t="str">
        <f t="shared" si="83"/>
        <v>FR-8</v>
      </c>
      <c r="M2665" s="7" t="s">
        <v>2241</v>
      </c>
      <c r="N2665" s="7" t="s">
        <v>2411</v>
      </c>
      <c r="O2665" s="7" t="s">
        <v>2243</v>
      </c>
      <c r="Q2665" s="10">
        <v>2747</v>
      </c>
      <c r="R2665" s="7" t="s">
        <v>5532</v>
      </c>
      <c r="S2665" s="11">
        <v>1</v>
      </c>
      <c r="T2665" s="12">
        <v>0</v>
      </c>
    </row>
    <row r="2666" spans="1:20" x14ac:dyDescent="0.25">
      <c r="A2666" s="7" t="s">
        <v>2239</v>
      </c>
      <c r="B2666" s="8" t="str">
        <f t="shared" si="82"/>
        <v>51229-FR-8</v>
      </c>
      <c r="C2666" s="7">
        <v>51229</v>
      </c>
      <c r="D2666" s="7" t="s">
        <v>461</v>
      </c>
      <c r="E2666" s="7" t="s">
        <v>2191</v>
      </c>
      <c r="F2666" s="7" t="s">
        <v>461</v>
      </c>
      <c r="G2666" s="7" t="s">
        <v>464</v>
      </c>
      <c r="H2666" s="7" t="s">
        <v>326</v>
      </c>
      <c r="I2666" s="8">
        <v>2</v>
      </c>
      <c r="J2666" s="7" t="s">
        <v>2244</v>
      </c>
      <c r="K2666" s="9">
        <v>8</v>
      </c>
      <c r="L2666" t="str">
        <f t="shared" si="83"/>
        <v>FR-8</v>
      </c>
      <c r="M2666" s="7" t="s">
        <v>2241</v>
      </c>
      <c r="N2666" s="7" t="s">
        <v>2411</v>
      </c>
      <c r="O2666" s="7" t="s">
        <v>2243</v>
      </c>
      <c r="Q2666" s="10">
        <v>5747</v>
      </c>
      <c r="R2666" s="7" t="s">
        <v>5529</v>
      </c>
      <c r="S2666" s="11">
        <v>1</v>
      </c>
      <c r="T2666" s="12">
        <v>0</v>
      </c>
    </row>
    <row r="2667" spans="1:20" x14ac:dyDescent="0.25">
      <c r="A2667" s="7" t="s">
        <v>2239</v>
      </c>
      <c r="B2667" s="8" t="str">
        <f t="shared" si="82"/>
        <v>51229-FR-8</v>
      </c>
      <c r="C2667" s="7">
        <v>51229</v>
      </c>
      <c r="D2667" s="7" t="s">
        <v>461</v>
      </c>
      <c r="E2667" s="7" t="s">
        <v>2191</v>
      </c>
      <c r="F2667" s="7" t="s">
        <v>461</v>
      </c>
      <c r="G2667" s="7" t="s">
        <v>464</v>
      </c>
      <c r="H2667" s="7" t="s">
        <v>326</v>
      </c>
      <c r="I2667" s="8">
        <v>2</v>
      </c>
      <c r="J2667" s="7" t="s">
        <v>2244</v>
      </c>
      <c r="K2667" s="9">
        <v>8</v>
      </c>
      <c r="L2667" t="str">
        <f t="shared" si="83"/>
        <v>FR-8</v>
      </c>
      <c r="M2667" s="7" t="s">
        <v>2241</v>
      </c>
      <c r="N2667" s="7" t="s">
        <v>2411</v>
      </c>
      <c r="O2667" s="7" t="s">
        <v>2243</v>
      </c>
      <c r="Q2667" s="10">
        <v>2747</v>
      </c>
      <c r="R2667" s="7" t="s">
        <v>5533</v>
      </c>
      <c r="S2667" s="11">
        <v>1</v>
      </c>
      <c r="T2667" s="12">
        <v>0</v>
      </c>
    </row>
    <row r="2668" spans="1:20" x14ac:dyDescent="0.25">
      <c r="A2668" s="7" t="s">
        <v>2239</v>
      </c>
      <c r="B2668" s="8" t="str">
        <f t="shared" si="82"/>
        <v>51229-FR-8</v>
      </c>
      <c r="C2668" s="7">
        <v>51229</v>
      </c>
      <c r="D2668" s="7" t="s">
        <v>461</v>
      </c>
      <c r="E2668" s="7" t="s">
        <v>2191</v>
      </c>
      <c r="F2668" s="7" t="s">
        <v>461</v>
      </c>
      <c r="G2668" s="7" t="s">
        <v>464</v>
      </c>
      <c r="H2668" s="7" t="s">
        <v>326</v>
      </c>
      <c r="I2668" s="8">
        <v>2</v>
      </c>
      <c r="J2668" s="7" t="s">
        <v>2244</v>
      </c>
      <c r="K2668" s="9">
        <v>8</v>
      </c>
      <c r="L2668" t="str">
        <f t="shared" si="83"/>
        <v>FR-8</v>
      </c>
      <c r="M2668" s="7" t="s">
        <v>2241</v>
      </c>
      <c r="N2668" s="7" t="s">
        <v>2411</v>
      </c>
      <c r="O2668" s="7" t="s">
        <v>2243</v>
      </c>
      <c r="Q2668" s="10">
        <v>5747</v>
      </c>
      <c r="R2668" s="7" t="s">
        <v>5531</v>
      </c>
      <c r="S2668" s="11">
        <v>1</v>
      </c>
      <c r="T2668" s="12">
        <v>0</v>
      </c>
    </row>
    <row r="2669" spans="1:20" x14ac:dyDescent="0.25">
      <c r="A2669" s="7" t="s">
        <v>2239</v>
      </c>
      <c r="B2669" s="8" t="str">
        <f t="shared" si="82"/>
        <v>51230-FL-8</v>
      </c>
      <c r="C2669" s="7">
        <v>51230</v>
      </c>
      <c r="D2669" s="7" t="s">
        <v>1128</v>
      </c>
      <c r="E2669" s="7" t="s">
        <v>2191</v>
      </c>
      <c r="F2669" s="7" t="s">
        <v>1128</v>
      </c>
      <c r="G2669" s="7" t="s">
        <v>1131</v>
      </c>
      <c r="H2669" s="7" t="s">
        <v>390</v>
      </c>
      <c r="I2669" s="8">
        <v>1</v>
      </c>
      <c r="J2669" s="7" t="s">
        <v>2240</v>
      </c>
      <c r="K2669" s="9">
        <v>8</v>
      </c>
      <c r="L2669" t="str">
        <f t="shared" si="83"/>
        <v>FL-8</v>
      </c>
      <c r="M2669" s="7" t="s">
        <v>2241</v>
      </c>
      <c r="N2669" s="7" t="s">
        <v>2412</v>
      </c>
      <c r="O2669" s="7" t="s">
        <v>2243</v>
      </c>
      <c r="Q2669" s="10">
        <v>3128</v>
      </c>
      <c r="R2669" s="7" t="s">
        <v>5534</v>
      </c>
      <c r="S2669" s="11">
        <v>1</v>
      </c>
      <c r="T2669" s="12">
        <v>0</v>
      </c>
    </row>
    <row r="2670" spans="1:20" x14ac:dyDescent="0.25">
      <c r="A2670" s="7" t="s">
        <v>2239</v>
      </c>
      <c r="B2670" s="8" t="str">
        <f t="shared" si="82"/>
        <v>51230-FL-8</v>
      </c>
      <c r="C2670" s="7">
        <v>51230</v>
      </c>
      <c r="D2670" s="7" t="s">
        <v>1128</v>
      </c>
      <c r="E2670" s="7" t="s">
        <v>2191</v>
      </c>
      <c r="F2670" s="7" t="s">
        <v>1128</v>
      </c>
      <c r="G2670" s="7" t="s">
        <v>1131</v>
      </c>
      <c r="H2670" s="7" t="s">
        <v>390</v>
      </c>
      <c r="I2670" s="8">
        <v>1</v>
      </c>
      <c r="J2670" s="7" t="s">
        <v>2240</v>
      </c>
      <c r="K2670" s="9">
        <v>8</v>
      </c>
      <c r="L2670" t="str">
        <f t="shared" si="83"/>
        <v>FL-8</v>
      </c>
      <c r="M2670" s="7" t="s">
        <v>2241</v>
      </c>
      <c r="N2670" s="7" t="s">
        <v>2412</v>
      </c>
      <c r="O2670" s="7" t="s">
        <v>2243</v>
      </c>
      <c r="Q2670" s="10">
        <v>4128</v>
      </c>
      <c r="R2670" s="7" t="s">
        <v>5539</v>
      </c>
      <c r="S2670" s="11">
        <v>1</v>
      </c>
      <c r="T2670" s="12">
        <v>0</v>
      </c>
    </row>
    <row r="2671" spans="1:20" x14ac:dyDescent="0.25">
      <c r="A2671" s="7" t="s">
        <v>2239</v>
      </c>
      <c r="B2671" s="8" t="str">
        <f t="shared" si="82"/>
        <v>51230-FL-8</v>
      </c>
      <c r="C2671" s="7">
        <v>51230</v>
      </c>
      <c r="D2671" s="7" t="s">
        <v>1128</v>
      </c>
      <c r="E2671" s="7" t="s">
        <v>2191</v>
      </c>
      <c r="F2671" s="7" t="s">
        <v>1128</v>
      </c>
      <c r="G2671" s="7" t="s">
        <v>1131</v>
      </c>
      <c r="H2671" s="7" t="s">
        <v>390</v>
      </c>
      <c r="I2671" s="8">
        <v>1</v>
      </c>
      <c r="J2671" s="7" t="s">
        <v>2240</v>
      </c>
      <c r="K2671" s="9">
        <v>8</v>
      </c>
      <c r="L2671" t="str">
        <f t="shared" si="83"/>
        <v>FL-8</v>
      </c>
      <c r="M2671" s="7" t="s">
        <v>2241</v>
      </c>
      <c r="N2671" s="7" t="s">
        <v>2412</v>
      </c>
      <c r="O2671" s="7" t="s">
        <v>2243</v>
      </c>
      <c r="Q2671" s="10">
        <v>5133</v>
      </c>
      <c r="R2671" s="7" t="s">
        <v>5524</v>
      </c>
      <c r="S2671" s="11">
        <v>1</v>
      </c>
      <c r="T2671" s="12">
        <v>0</v>
      </c>
    </row>
    <row r="2672" spans="1:20" x14ac:dyDescent="0.25">
      <c r="A2672" s="7" t="s">
        <v>2239</v>
      </c>
      <c r="B2672" s="8" t="str">
        <f t="shared" si="82"/>
        <v>51230-FL-8</v>
      </c>
      <c r="C2672" s="7">
        <v>51230</v>
      </c>
      <c r="D2672" s="7" t="s">
        <v>1128</v>
      </c>
      <c r="E2672" s="7" t="s">
        <v>2191</v>
      </c>
      <c r="F2672" s="7" t="s">
        <v>1128</v>
      </c>
      <c r="G2672" s="7" t="s">
        <v>1131</v>
      </c>
      <c r="H2672" s="7" t="s">
        <v>390</v>
      </c>
      <c r="I2672" s="8">
        <v>1</v>
      </c>
      <c r="J2672" s="7" t="s">
        <v>2240</v>
      </c>
      <c r="K2672" s="9">
        <v>8</v>
      </c>
      <c r="L2672" t="str">
        <f t="shared" si="83"/>
        <v>FL-8</v>
      </c>
      <c r="M2672" s="7" t="s">
        <v>2241</v>
      </c>
      <c r="N2672" s="7" t="s">
        <v>2412</v>
      </c>
      <c r="O2672" s="7" t="s">
        <v>2243</v>
      </c>
      <c r="Q2672" s="10">
        <v>3133</v>
      </c>
      <c r="R2672" s="7" t="s">
        <v>5535</v>
      </c>
      <c r="S2672" s="11">
        <v>1</v>
      </c>
      <c r="T2672" s="12">
        <v>0</v>
      </c>
    </row>
    <row r="2673" spans="1:20" x14ac:dyDescent="0.25">
      <c r="A2673" s="7" t="s">
        <v>2239</v>
      </c>
      <c r="B2673" s="8" t="str">
        <f t="shared" si="82"/>
        <v>51230-FL-8</v>
      </c>
      <c r="C2673" s="7">
        <v>51230</v>
      </c>
      <c r="D2673" s="7" t="s">
        <v>1128</v>
      </c>
      <c r="E2673" s="7" t="s">
        <v>2191</v>
      </c>
      <c r="F2673" s="7" t="s">
        <v>1128</v>
      </c>
      <c r="G2673" s="7" t="s">
        <v>1131</v>
      </c>
      <c r="H2673" s="7" t="s">
        <v>390</v>
      </c>
      <c r="I2673" s="8">
        <v>1</v>
      </c>
      <c r="J2673" s="7" t="s">
        <v>2240</v>
      </c>
      <c r="K2673" s="9">
        <v>8</v>
      </c>
      <c r="L2673" t="str">
        <f t="shared" si="83"/>
        <v>FL-8</v>
      </c>
      <c r="M2673" s="7" t="s">
        <v>2241</v>
      </c>
      <c r="N2673" s="7" t="s">
        <v>2412</v>
      </c>
      <c r="O2673" s="7" t="s">
        <v>2243</v>
      </c>
      <c r="Q2673" s="10">
        <v>4128</v>
      </c>
      <c r="R2673" s="7" t="s">
        <v>5540</v>
      </c>
      <c r="S2673" s="11">
        <v>1</v>
      </c>
      <c r="T2673" s="12">
        <v>0</v>
      </c>
    </row>
    <row r="2674" spans="1:20" x14ac:dyDescent="0.25">
      <c r="A2674" s="7" t="s">
        <v>2239</v>
      </c>
      <c r="B2674" s="8" t="str">
        <f t="shared" si="82"/>
        <v>51230-FL-8</v>
      </c>
      <c r="C2674" s="7">
        <v>51230</v>
      </c>
      <c r="D2674" s="7" t="s">
        <v>1128</v>
      </c>
      <c r="E2674" s="7" t="s">
        <v>2191</v>
      </c>
      <c r="F2674" s="7" t="s">
        <v>1128</v>
      </c>
      <c r="G2674" s="7" t="s">
        <v>1131</v>
      </c>
      <c r="H2674" s="7" t="s">
        <v>390</v>
      </c>
      <c r="I2674" s="8">
        <v>1</v>
      </c>
      <c r="J2674" s="7" t="s">
        <v>2240</v>
      </c>
      <c r="K2674" s="9">
        <v>8</v>
      </c>
      <c r="L2674" t="str">
        <f t="shared" si="83"/>
        <v>FL-8</v>
      </c>
      <c r="M2674" s="7" t="s">
        <v>2241</v>
      </c>
      <c r="N2674" s="7" t="s">
        <v>2412</v>
      </c>
      <c r="O2674" s="7" t="s">
        <v>2243</v>
      </c>
      <c r="Q2674" s="10">
        <v>5133</v>
      </c>
      <c r="R2674" s="7" t="s">
        <v>5525</v>
      </c>
      <c r="S2674" s="11">
        <v>1</v>
      </c>
      <c r="T2674" s="12">
        <v>0</v>
      </c>
    </row>
    <row r="2675" spans="1:20" x14ac:dyDescent="0.25">
      <c r="A2675" s="7" t="s">
        <v>2239</v>
      </c>
      <c r="B2675" s="8" t="str">
        <f t="shared" si="82"/>
        <v>51230-FL-8</v>
      </c>
      <c r="C2675" s="7">
        <v>51230</v>
      </c>
      <c r="D2675" s="7" t="s">
        <v>1128</v>
      </c>
      <c r="E2675" s="7" t="s">
        <v>2191</v>
      </c>
      <c r="F2675" s="7" t="s">
        <v>1128</v>
      </c>
      <c r="G2675" s="7" t="s">
        <v>1131</v>
      </c>
      <c r="H2675" s="7" t="s">
        <v>390</v>
      </c>
      <c r="I2675" s="8">
        <v>1</v>
      </c>
      <c r="J2675" s="7" t="s">
        <v>2240</v>
      </c>
      <c r="K2675" s="9">
        <v>8</v>
      </c>
      <c r="L2675" t="str">
        <f t="shared" si="83"/>
        <v>FL-8</v>
      </c>
      <c r="M2675" s="7" t="s">
        <v>2241</v>
      </c>
      <c r="N2675" s="7" t="s">
        <v>2412</v>
      </c>
      <c r="O2675" s="7" t="s">
        <v>2243</v>
      </c>
      <c r="Q2675" s="10">
        <v>5133</v>
      </c>
      <c r="R2675" s="7" t="s">
        <v>5525</v>
      </c>
      <c r="S2675" s="11">
        <v>1</v>
      </c>
      <c r="T2675" s="12">
        <v>0</v>
      </c>
    </row>
    <row r="2676" spans="1:20" x14ac:dyDescent="0.25">
      <c r="A2676" s="7" t="s">
        <v>2239</v>
      </c>
      <c r="B2676" s="8" t="str">
        <f t="shared" si="82"/>
        <v>51230-FL-8</v>
      </c>
      <c r="C2676" s="7">
        <v>51230</v>
      </c>
      <c r="D2676" s="7" t="s">
        <v>1128</v>
      </c>
      <c r="E2676" s="7" t="s">
        <v>2191</v>
      </c>
      <c r="F2676" s="7" t="s">
        <v>1128</v>
      </c>
      <c r="G2676" s="7" t="s">
        <v>1131</v>
      </c>
      <c r="H2676" s="7" t="s">
        <v>390</v>
      </c>
      <c r="I2676" s="8">
        <v>1</v>
      </c>
      <c r="J2676" s="7" t="s">
        <v>2240</v>
      </c>
      <c r="K2676" s="9">
        <v>8</v>
      </c>
      <c r="L2676" t="str">
        <f t="shared" si="83"/>
        <v>FL-8</v>
      </c>
      <c r="M2676" s="7" t="s">
        <v>2241</v>
      </c>
      <c r="N2676" s="7" t="s">
        <v>2412</v>
      </c>
      <c r="O2676" s="7" t="s">
        <v>2243</v>
      </c>
      <c r="Q2676" s="10">
        <v>5133</v>
      </c>
      <c r="R2676" s="7" t="s">
        <v>5525</v>
      </c>
      <c r="S2676" s="11">
        <v>1</v>
      </c>
      <c r="T2676" s="12">
        <v>0</v>
      </c>
    </row>
    <row r="2677" spans="1:20" x14ac:dyDescent="0.25">
      <c r="A2677" s="7" t="s">
        <v>2239</v>
      </c>
      <c r="B2677" s="8" t="str">
        <f t="shared" si="82"/>
        <v>51230-FL-8</v>
      </c>
      <c r="C2677" s="7">
        <v>51230</v>
      </c>
      <c r="D2677" s="7" t="s">
        <v>1128</v>
      </c>
      <c r="E2677" s="7" t="s">
        <v>2191</v>
      </c>
      <c r="F2677" s="7" t="s">
        <v>1128</v>
      </c>
      <c r="G2677" s="7" t="s">
        <v>1131</v>
      </c>
      <c r="H2677" s="7" t="s">
        <v>390</v>
      </c>
      <c r="I2677" s="8">
        <v>1</v>
      </c>
      <c r="J2677" s="7" t="s">
        <v>2240</v>
      </c>
      <c r="K2677" s="9">
        <v>8</v>
      </c>
      <c r="L2677" t="str">
        <f t="shared" si="83"/>
        <v>FL-8</v>
      </c>
      <c r="M2677" s="7" t="s">
        <v>2241</v>
      </c>
      <c r="N2677" s="7" t="s">
        <v>2412</v>
      </c>
      <c r="O2677" s="7" t="s">
        <v>2243</v>
      </c>
      <c r="Q2677" s="10">
        <v>1133</v>
      </c>
      <c r="R2677" s="7" t="s">
        <v>5526</v>
      </c>
      <c r="S2677" s="11">
        <v>1</v>
      </c>
      <c r="T2677" s="12">
        <v>0</v>
      </c>
    </row>
    <row r="2678" spans="1:20" x14ac:dyDescent="0.25">
      <c r="A2678" s="7" t="s">
        <v>2239</v>
      </c>
      <c r="B2678" s="8" t="str">
        <f t="shared" si="82"/>
        <v>51230-FL-8</v>
      </c>
      <c r="C2678" s="7">
        <v>51230</v>
      </c>
      <c r="D2678" s="7" t="s">
        <v>1128</v>
      </c>
      <c r="E2678" s="7" t="s">
        <v>2191</v>
      </c>
      <c r="F2678" s="7" t="s">
        <v>1128</v>
      </c>
      <c r="G2678" s="7" t="s">
        <v>1131</v>
      </c>
      <c r="H2678" s="7" t="s">
        <v>390</v>
      </c>
      <c r="I2678" s="8">
        <v>1</v>
      </c>
      <c r="J2678" s="7" t="s">
        <v>2240</v>
      </c>
      <c r="K2678" s="9">
        <v>8</v>
      </c>
      <c r="L2678" t="str">
        <f t="shared" si="83"/>
        <v>FL-8</v>
      </c>
      <c r="M2678" s="7" t="s">
        <v>2241</v>
      </c>
      <c r="N2678" s="7" t="s">
        <v>2412</v>
      </c>
      <c r="O2678" s="7" t="s">
        <v>2243</v>
      </c>
      <c r="Q2678" s="10">
        <v>2133</v>
      </c>
      <c r="R2678" s="7" t="s">
        <v>5544</v>
      </c>
      <c r="S2678" s="11">
        <v>1</v>
      </c>
      <c r="T2678" s="12">
        <v>0</v>
      </c>
    </row>
    <row r="2679" spans="1:20" x14ac:dyDescent="0.25">
      <c r="A2679" s="7" t="s">
        <v>2239</v>
      </c>
      <c r="B2679" s="8" t="str">
        <f t="shared" si="82"/>
        <v>51230-FL-8</v>
      </c>
      <c r="C2679" s="7">
        <v>51230</v>
      </c>
      <c r="D2679" s="7" t="s">
        <v>1128</v>
      </c>
      <c r="E2679" s="7" t="s">
        <v>2191</v>
      </c>
      <c r="F2679" s="7" t="s">
        <v>1128</v>
      </c>
      <c r="G2679" s="7" t="s">
        <v>1131</v>
      </c>
      <c r="H2679" s="7" t="s">
        <v>390</v>
      </c>
      <c r="I2679" s="8">
        <v>1</v>
      </c>
      <c r="J2679" s="7" t="s">
        <v>2240</v>
      </c>
      <c r="K2679" s="9">
        <v>8</v>
      </c>
      <c r="L2679" t="str">
        <f t="shared" si="83"/>
        <v>FL-8</v>
      </c>
      <c r="M2679" s="7" t="s">
        <v>2241</v>
      </c>
      <c r="N2679" s="7" t="s">
        <v>2412</v>
      </c>
      <c r="O2679" s="7" t="s">
        <v>2243</v>
      </c>
      <c r="Q2679" s="10">
        <v>3133</v>
      </c>
      <c r="R2679" s="7" t="s">
        <v>5536</v>
      </c>
      <c r="S2679" s="11">
        <v>1</v>
      </c>
      <c r="T2679" s="12">
        <v>0</v>
      </c>
    </row>
    <row r="2680" spans="1:20" x14ac:dyDescent="0.25">
      <c r="A2680" s="7" t="s">
        <v>2239</v>
      </c>
      <c r="B2680" s="8" t="str">
        <f t="shared" si="82"/>
        <v>51230-FL-8</v>
      </c>
      <c r="C2680" s="7">
        <v>51230</v>
      </c>
      <c r="D2680" s="7" t="s">
        <v>1128</v>
      </c>
      <c r="E2680" s="7" t="s">
        <v>2191</v>
      </c>
      <c r="F2680" s="7" t="s">
        <v>1128</v>
      </c>
      <c r="G2680" s="7" t="s">
        <v>1131</v>
      </c>
      <c r="H2680" s="7" t="s">
        <v>390</v>
      </c>
      <c r="I2680" s="8">
        <v>1</v>
      </c>
      <c r="J2680" s="7" t="s">
        <v>2240</v>
      </c>
      <c r="K2680" s="9">
        <v>8</v>
      </c>
      <c r="L2680" t="str">
        <f t="shared" si="83"/>
        <v>FL-8</v>
      </c>
      <c r="M2680" s="7" t="s">
        <v>2241</v>
      </c>
      <c r="N2680" s="7" t="s">
        <v>2412</v>
      </c>
      <c r="O2680" s="7" t="s">
        <v>2243</v>
      </c>
      <c r="Q2680" s="10">
        <v>4128</v>
      </c>
      <c r="R2680" s="7" t="s">
        <v>5541</v>
      </c>
      <c r="S2680" s="11">
        <v>1</v>
      </c>
      <c r="T2680" s="12">
        <v>0</v>
      </c>
    </row>
    <row r="2681" spans="1:20" x14ac:dyDescent="0.25">
      <c r="A2681" s="7" t="s">
        <v>2239</v>
      </c>
      <c r="B2681" s="8" t="str">
        <f t="shared" si="82"/>
        <v>51230-FL-8</v>
      </c>
      <c r="C2681" s="7">
        <v>51230</v>
      </c>
      <c r="D2681" s="7" t="s">
        <v>1128</v>
      </c>
      <c r="E2681" s="7" t="s">
        <v>2191</v>
      </c>
      <c r="F2681" s="7" t="s">
        <v>1128</v>
      </c>
      <c r="G2681" s="7" t="s">
        <v>1131</v>
      </c>
      <c r="H2681" s="7" t="s">
        <v>390</v>
      </c>
      <c r="I2681" s="8">
        <v>1</v>
      </c>
      <c r="J2681" s="7" t="s">
        <v>2240</v>
      </c>
      <c r="K2681" s="9">
        <v>8</v>
      </c>
      <c r="L2681" t="str">
        <f t="shared" si="83"/>
        <v>FL-8</v>
      </c>
      <c r="M2681" s="7" t="s">
        <v>2241</v>
      </c>
      <c r="N2681" s="7" t="s">
        <v>2412</v>
      </c>
      <c r="O2681" s="7" t="s">
        <v>2243</v>
      </c>
      <c r="Q2681" s="10">
        <v>5133</v>
      </c>
      <c r="R2681" s="7" t="s">
        <v>5527</v>
      </c>
      <c r="S2681" s="11">
        <v>1</v>
      </c>
      <c r="T2681" s="12">
        <v>0</v>
      </c>
    </row>
    <row r="2682" spans="1:20" x14ac:dyDescent="0.25">
      <c r="A2682" s="7" t="s">
        <v>2239</v>
      </c>
      <c r="B2682" s="8" t="str">
        <f t="shared" si="82"/>
        <v>51230-FL-8</v>
      </c>
      <c r="C2682" s="7">
        <v>51230</v>
      </c>
      <c r="D2682" s="7" t="s">
        <v>1128</v>
      </c>
      <c r="E2682" s="7" t="s">
        <v>2191</v>
      </c>
      <c r="F2682" s="7" t="s">
        <v>1128</v>
      </c>
      <c r="G2682" s="7" t="s">
        <v>1131</v>
      </c>
      <c r="H2682" s="7" t="s">
        <v>390</v>
      </c>
      <c r="I2682" s="8">
        <v>1</v>
      </c>
      <c r="J2682" s="7" t="s">
        <v>2240</v>
      </c>
      <c r="K2682" s="9">
        <v>8</v>
      </c>
      <c r="L2682" t="str">
        <f t="shared" si="83"/>
        <v>FL-8</v>
      </c>
      <c r="M2682" s="7" t="s">
        <v>2241</v>
      </c>
      <c r="N2682" s="7" t="s">
        <v>2412</v>
      </c>
      <c r="O2682" s="7" t="s">
        <v>2243</v>
      </c>
      <c r="Q2682" s="10">
        <v>1133</v>
      </c>
      <c r="R2682" s="7" t="s">
        <v>5528</v>
      </c>
      <c r="S2682" s="11">
        <v>1</v>
      </c>
      <c r="T2682" s="12">
        <v>0</v>
      </c>
    </row>
    <row r="2683" spans="1:20" x14ac:dyDescent="0.25">
      <c r="A2683" s="7" t="s">
        <v>2239</v>
      </c>
      <c r="B2683" s="8" t="str">
        <f t="shared" si="82"/>
        <v>51230-FL-8</v>
      </c>
      <c r="C2683" s="7">
        <v>51230</v>
      </c>
      <c r="D2683" s="7" t="s">
        <v>1128</v>
      </c>
      <c r="E2683" s="7" t="s">
        <v>2191</v>
      </c>
      <c r="F2683" s="7" t="s">
        <v>1128</v>
      </c>
      <c r="G2683" s="7" t="s">
        <v>1131</v>
      </c>
      <c r="H2683" s="7" t="s">
        <v>390</v>
      </c>
      <c r="I2683" s="8">
        <v>1</v>
      </c>
      <c r="J2683" s="7" t="s">
        <v>2240</v>
      </c>
      <c r="K2683" s="9">
        <v>8</v>
      </c>
      <c r="L2683" t="str">
        <f t="shared" si="83"/>
        <v>FL-8</v>
      </c>
      <c r="M2683" s="7" t="s">
        <v>2241</v>
      </c>
      <c r="N2683" s="7" t="s">
        <v>2412</v>
      </c>
      <c r="O2683" s="7" t="s">
        <v>2243</v>
      </c>
      <c r="Q2683" s="10">
        <v>2133</v>
      </c>
      <c r="R2683" s="7" t="s">
        <v>5532</v>
      </c>
      <c r="S2683" s="11">
        <v>1</v>
      </c>
      <c r="T2683" s="12">
        <v>0</v>
      </c>
    </row>
    <row r="2684" spans="1:20" x14ac:dyDescent="0.25">
      <c r="A2684" s="7" t="s">
        <v>2239</v>
      </c>
      <c r="B2684" s="8" t="str">
        <f t="shared" si="82"/>
        <v>51230-FL-8</v>
      </c>
      <c r="C2684" s="7">
        <v>51230</v>
      </c>
      <c r="D2684" s="7" t="s">
        <v>1128</v>
      </c>
      <c r="E2684" s="7" t="s">
        <v>2191</v>
      </c>
      <c r="F2684" s="7" t="s">
        <v>1128</v>
      </c>
      <c r="G2684" s="7" t="s">
        <v>1131</v>
      </c>
      <c r="H2684" s="7" t="s">
        <v>390</v>
      </c>
      <c r="I2684" s="8">
        <v>1</v>
      </c>
      <c r="J2684" s="7" t="s">
        <v>2240</v>
      </c>
      <c r="K2684" s="9">
        <v>8</v>
      </c>
      <c r="L2684" t="str">
        <f t="shared" si="83"/>
        <v>FL-8</v>
      </c>
      <c r="M2684" s="7" t="s">
        <v>2241</v>
      </c>
      <c r="N2684" s="7" t="s">
        <v>2412</v>
      </c>
      <c r="O2684" s="7" t="s">
        <v>2243</v>
      </c>
      <c r="Q2684" s="10">
        <v>3133</v>
      </c>
      <c r="R2684" s="7" t="s">
        <v>5537</v>
      </c>
      <c r="S2684" s="11">
        <v>1</v>
      </c>
      <c r="T2684" s="12">
        <v>0</v>
      </c>
    </row>
    <row r="2685" spans="1:20" x14ac:dyDescent="0.25">
      <c r="A2685" s="7" t="s">
        <v>2239</v>
      </c>
      <c r="B2685" s="8" t="str">
        <f t="shared" si="82"/>
        <v>51230-FL-8</v>
      </c>
      <c r="C2685" s="7">
        <v>51230</v>
      </c>
      <c r="D2685" s="7" t="s">
        <v>1128</v>
      </c>
      <c r="E2685" s="7" t="s">
        <v>2191</v>
      </c>
      <c r="F2685" s="7" t="s">
        <v>1128</v>
      </c>
      <c r="G2685" s="7" t="s">
        <v>1131</v>
      </c>
      <c r="H2685" s="7" t="s">
        <v>390</v>
      </c>
      <c r="I2685" s="8">
        <v>1</v>
      </c>
      <c r="J2685" s="7" t="s">
        <v>2240</v>
      </c>
      <c r="K2685" s="9">
        <v>8</v>
      </c>
      <c r="L2685" t="str">
        <f t="shared" si="83"/>
        <v>FL-8</v>
      </c>
      <c r="M2685" s="7" t="s">
        <v>2241</v>
      </c>
      <c r="N2685" s="7" t="s">
        <v>2412</v>
      </c>
      <c r="O2685" s="7" t="s">
        <v>2243</v>
      </c>
      <c r="Q2685" s="10">
        <v>4128</v>
      </c>
      <c r="R2685" s="7" t="s">
        <v>5542</v>
      </c>
      <c r="S2685" s="11">
        <v>1</v>
      </c>
      <c r="T2685" s="12">
        <v>0</v>
      </c>
    </row>
    <row r="2686" spans="1:20" x14ac:dyDescent="0.25">
      <c r="A2686" s="7" t="s">
        <v>2239</v>
      </c>
      <c r="B2686" s="8" t="str">
        <f t="shared" si="82"/>
        <v>51230-FL-8</v>
      </c>
      <c r="C2686" s="7">
        <v>51230</v>
      </c>
      <c r="D2686" s="7" t="s">
        <v>1128</v>
      </c>
      <c r="E2686" s="7" t="s">
        <v>2191</v>
      </c>
      <c r="F2686" s="7" t="s">
        <v>1128</v>
      </c>
      <c r="G2686" s="7" t="s">
        <v>1131</v>
      </c>
      <c r="H2686" s="7" t="s">
        <v>390</v>
      </c>
      <c r="I2686" s="8">
        <v>1</v>
      </c>
      <c r="J2686" s="7" t="s">
        <v>2240</v>
      </c>
      <c r="K2686" s="9">
        <v>8</v>
      </c>
      <c r="L2686" t="str">
        <f t="shared" si="83"/>
        <v>FL-8</v>
      </c>
      <c r="M2686" s="7" t="s">
        <v>2241</v>
      </c>
      <c r="N2686" s="7" t="s">
        <v>2412</v>
      </c>
      <c r="O2686" s="7" t="s">
        <v>2243</v>
      </c>
      <c r="Q2686" s="10">
        <v>5133</v>
      </c>
      <c r="R2686" s="7" t="s">
        <v>5529</v>
      </c>
      <c r="S2686" s="11">
        <v>1</v>
      </c>
      <c r="T2686" s="12">
        <v>0</v>
      </c>
    </row>
    <row r="2687" spans="1:20" x14ac:dyDescent="0.25">
      <c r="A2687" s="7" t="s">
        <v>2239</v>
      </c>
      <c r="B2687" s="8" t="str">
        <f t="shared" si="82"/>
        <v>51230-FL-8</v>
      </c>
      <c r="C2687" s="7">
        <v>51230</v>
      </c>
      <c r="D2687" s="7" t="s">
        <v>1128</v>
      </c>
      <c r="E2687" s="7" t="s">
        <v>2191</v>
      </c>
      <c r="F2687" s="7" t="s">
        <v>1128</v>
      </c>
      <c r="G2687" s="7" t="s">
        <v>1131</v>
      </c>
      <c r="H2687" s="7" t="s">
        <v>390</v>
      </c>
      <c r="I2687" s="8">
        <v>1</v>
      </c>
      <c r="J2687" s="7" t="s">
        <v>2240</v>
      </c>
      <c r="K2687" s="9">
        <v>8</v>
      </c>
      <c r="L2687" t="str">
        <f t="shared" si="83"/>
        <v>FL-8</v>
      </c>
      <c r="M2687" s="7" t="s">
        <v>2241</v>
      </c>
      <c r="N2687" s="7" t="s">
        <v>2412</v>
      </c>
      <c r="O2687" s="7" t="s">
        <v>2243</v>
      </c>
      <c r="Q2687" s="10">
        <v>1133</v>
      </c>
      <c r="R2687" s="7" t="s">
        <v>5530</v>
      </c>
      <c r="S2687" s="11">
        <v>1</v>
      </c>
      <c r="T2687" s="12">
        <v>0</v>
      </c>
    </row>
    <row r="2688" spans="1:20" x14ac:dyDescent="0.25">
      <c r="A2688" s="7" t="s">
        <v>2239</v>
      </c>
      <c r="B2688" s="8" t="str">
        <f t="shared" si="82"/>
        <v>51230-FL-8</v>
      </c>
      <c r="C2688" s="7">
        <v>51230</v>
      </c>
      <c r="D2688" s="7" t="s">
        <v>1128</v>
      </c>
      <c r="E2688" s="7" t="s">
        <v>2191</v>
      </c>
      <c r="F2688" s="7" t="s">
        <v>1128</v>
      </c>
      <c r="G2688" s="7" t="s">
        <v>1131</v>
      </c>
      <c r="H2688" s="7" t="s">
        <v>390</v>
      </c>
      <c r="I2688" s="8">
        <v>1</v>
      </c>
      <c r="J2688" s="7" t="s">
        <v>2240</v>
      </c>
      <c r="K2688" s="9">
        <v>8</v>
      </c>
      <c r="L2688" t="str">
        <f t="shared" si="83"/>
        <v>FL-8</v>
      </c>
      <c r="M2688" s="7" t="s">
        <v>2241</v>
      </c>
      <c r="N2688" s="7" t="s">
        <v>2412</v>
      </c>
      <c r="O2688" s="7" t="s">
        <v>2243</v>
      </c>
      <c r="Q2688" s="10">
        <v>2133</v>
      </c>
      <c r="R2688" s="7" t="s">
        <v>5533</v>
      </c>
      <c r="S2688" s="11">
        <v>1</v>
      </c>
      <c r="T2688" s="12">
        <v>0</v>
      </c>
    </row>
    <row r="2689" spans="1:20" x14ac:dyDescent="0.25">
      <c r="A2689" s="7" t="s">
        <v>2239</v>
      </c>
      <c r="B2689" s="8" t="str">
        <f t="shared" si="82"/>
        <v>51230-FL-8</v>
      </c>
      <c r="C2689" s="7">
        <v>51230</v>
      </c>
      <c r="D2689" s="7" t="s">
        <v>1128</v>
      </c>
      <c r="E2689" s="7" t="s">
        <v>2191</v>
      </c>
      <c r="F2689" s="7" t="s">
        <v>1128</v>
      </c>
      <c r="G2689" s="7" t="s">
        <v>1131</v>
      </c>
      <c r="H2689" s="7" t="s">
        <v>390</v>
      </c>
      <c r="I2689" s="8">
        <v>1</v>
      </c>
      <c r="J2689" s="7" t="s">
        <v>2240</v>
      </c>
      <c r="K2689" s="9">
        <v>8</v>
      </c>
      <c r="L2689" t="str">
        <f t="shared" si="83"/>
        <v>FL-8</v>
      </c>
      <c r="M2689" s="7" t="s">
        <v>2241</v>
      </c>
      <c r="N2689" s="7" t="s">
        <v>2412</v>
      </c>
      <c r="O2689" s="7" t="s">
        <v>2243</v>
      </c>
      <c r="Q2689" s="10">
        <v>3133</v>
      </c>
      <c r="R2689" s="7" t="s">
        <v>5538</v>
      </c>
      <c r="S2689" s="11">
        <v>1</v>
      </c>
      <c r="T2689" s="12">
        <v>0</v>
      </c>
    </row>
    <row r="2690" spans="1:20" x14ac:dyDescent="0.25">
      <c r="A2690" s="7" t="s">
        <v>2239</v>
      </c>
      <c r="B2690" s="8" t="str">
        <f t="shared" si="82"/>
        <v>51230-FL-8</v>
      </c>
      <c r="C2690" s="7">
        <v>51230</v>
      </c>
      <c r="D2690" s="7" t="s">
        <v>1128</v>
      </c>
      <c r="E2690" s="7" t="s">
        <v>2191</v>
      </c>
      <c r="F2690" s="7" t="s">
        <v>1128</v>
      </c>
      <c r="G2690" s="7" t="s">
        <v>1131</v>
      </c>
      <c r="H2690" s="7" t="s">
        <v>390</v>
      </c>
      <c r="I2690" s="8">
        <v>1</v>
      </c>
      <c r="J2690" s="7" t="s">
        <v>2240</v>
      </c>
      <c r="K2690" s="9">
        <v>8</v>
      </c>
      <c r="L2690" t="str">
        <f t="shared" si="83"/>
        <v>FL-8</v>
      </c>
      <c r="M2690" s="7" t="s">
        <v>2241</v>
      </c>
      <c r="N2690" s="7" t="s">
        <v>2412</v>
      </c>
      <c r="O2690" s="7" t="s">
        <v>2243</v>
      </c>
      <c r="Q2690" s="10">
        <v>4128</v>
      </c>
      <c r="R2690" s="7" t="s">
        <v>5543</v>
      </c>
      <c r="S2690" s="11">
        <v>1</v>
      </c>
      <c r="T2690" s="12">
        <v>0</v>
      </c>
    </row>
    <row r="2691" spans="1:20" x14ac:dyDescent="0.25">
      <c r="A2691" s="7" t="s">
        <v>2239</v>
      </c>
      <c r="B2691" s="8" t="str">
        <f t="shared" ref="B2691:B2754" si="84">C2691&amp;"-"&amp;L2691</f>
        <v>51230-FL-8</v>
      </c>
      <c r="C2691" s="7">
        <v>51230</v>
      </c>
      <c r="D2691" s="7" t="s">
        <v>1128</v>
      </c>
      <c r="E2691" s="7" t="s">
        <v>2191</v>
      </c>
      <c r="F2691" s="7" t="s">
        <v>1128</v>
      </c>
      <c r="G2691" s="7" t="s">
        <v>1131</v>
      </c>
      <c r="H2691" s="7" t="s">
        <v>390</v>
      </c>
      <c r="I2691" s="8">
        <v>1</v>
      </c>
      <c r="J2691" s="7" t="s">
        <v>2240</v>
      </c>
      <c r="K2691" s="9">
        <v>8</v>
      </c>
      <c r="L2691" t="str">
        <f t="shared" ref="L2691:L2754" si="85">J2691&amp;"-"&amp;K2691</f>
        <v>FL-8</v>
      </c>
      <c r="M2691" s="7" t="s">
        <v>2241</v>
      </c>
      <c r="N2691" s="7" t="s">
        <v>2412</v>
      </c>
      <c r="O2691" s="7" t="s">
        <v>2243</v>
      </c>
      <c r="Q2691" s="10">
        <v>5133</v>
      </c>
      <c r="R2691" s="7" t="s">
        <v>5531</v>
      </c>
      <c r="S2691" s="11">
        <v>1</v>
      </c>
      <c r="T2691" s="12">
        <v>0</v>
      </c>
    </row>
    <row r="2692" spans="1:20" x14ac:dyDescent="0.25">
      <c r="A2692" s="7" t="s">
        <v>2239</v>
      </c>
      <c r="B2692" s="8" t="str">
        <f t="shared" si="84"/>
        <v>51230-FR-8</v>
      </c>
      <c r="C2692" s="7">
        <v>51230</v>
      </c>
      <c r="D2692" s="7" t="s">
        <v>1128</v>
      </c>
      <c r="E2692" s="7" t="s">
        <v>2191</v>
      </c>
      <c r="F2692" s="7" t="s">
        <v>1128</v>
      </c>
      <c r="G2692" s="7" t="s">
        <v>1131</v>
      </c>
      <c r="H2692" s="7" t="s">
        <v>390</v>
      </c>
      <c r="I2692" s="8">
        <v>2</v>
      </c>
      <c r="J2692" s="7" t="s">
        <v>2244</v>
      </c>
      <c r="K2692" s="9">
        <v>8</v>
      </c>
      <c r="L2692" t="str">
        <f t="shared" si="85"/>
        <v>FR-8</v>
      </c>
      <c r="M2692" s="7" t="s">
        <v>2241</v>
      </c>
      <c r="N2692" s="7" t="s">
        <v>2413</v>
      </c>
      <c r="O2692" s="7" t="s">
        <v>2243</v>
      </c>
      <c r="Q2692" s="10">
        <v>4741</v>
      </c>
      <c r="R2692" s="7" t="s">
        <v>5539</v>
      </c>
      <c r="S2692" s="11">
        <v>1</v>
      </c>
      <c r="T2692" s="12">
        <v>0</v>
      </c>
    </row>
    <row r="2693" spans="1:20" x14ac:dyDescent="0.25">
      <c r="A2693" s="7" t="s">
        <v>2239</v>
      </c>
      <c r="B2693" s="8" t="str">
        <f t="shared" si="84"/>
        <v>51230-FR-8</v>
      </c>
      <c r="C2693" s="7">
        <v>51230</v>
      </c>
      <c r="D2693" s="7" t="s">
        <v>1128</v>
      </c>
      <c r="E2693" s="7" t="s">
        <v>2191</v>
      </c>
      <c r="F2693" s="7" t="s">
        <v>1128</v>
      </c>
      <c r="G2693" s="7" t="s">
        <v>1131</v>
      </c>
      <c r="H2693" s="7" t="s">
        <v>390</v>
      </c>
      <c r="I2693" s="8">
        <v>2</v>
      </c>
      <c r="J2693" s="7" t="s">
        <v>2244</v>
      </c>
      <c r="K2693" s="9">
        <v>8</v>
      </c>
      <c r="L2693" t="str">
        <f t="shared" si="85"/>
        <v>FR-8</v>
      </c>
      <c r="M2693" s="7" t="s">
        <v>2241</v>
      </c>
      <c r="N2693" s="7" t="s">
        <v>2413</v>
      </c>
      <c r="O2693" s="7" t="s">
        <v>2243</v>
      </c>
      <c r="Q2693" s="10">
        <v>4741</v>
      </c>
      <c r="R2693" s="7" t="s">
        <v>5540</v>
      </c>
      <c r="S2693" s="11">
        <v>1</v>
      </c>
      <c r="T2693" s="12">
        <v>0</v>
      </c>
    </row>
    <row r="2694" spans="1:20" x14ac:dyDescent="0.25">
      <c r="A2694" s="7" t="s">
        <v>2239</v>
      </c>
      <c r="B2694" s="8" t="str">
        <f t="shared" si="84"/>
        <v>51230-FR-8</v>
      </c>
      <c r="C2694" s="7">
        <v>51230</v>
      </c>
      <c r="D2694" s="7" t="s">
        <v>1128</v>
      </c>
      <c r="E2694" s="7" t="s">
        <v>2191</v>
      </c>
      <c r="F2694" s="7" t="s">
        <v>1128</v>
      </c>
      <c r="G2694" s="7" t="s">
        <v>1131</v>
      </c>
      <c r="H2694" s="7" t="s">
        <v>390</v>
      </c>
      <c r="I2694" s="8">
        <v>2</v>
      </c>
      <c r="J2694" s="7" t="s">
        <v>2244</v>
      </c>
      <c r="K2694" s="9">
        <v>8</v>
      </c>
      <c r="L2694" t="str">
        <f t="shared" si="85"/>
        <v>FR-8</v>
      </c>
      <c r="M2694" s="7" t="s">
        <v>2241</v>
      </c>
      <c r="N2694" s="7" t="s">
        <v>2413</v>
      </c>
      <c r="O2694" s="7" t="s">
        <v>2243</v>
      </c>
      <c r="Q2694" s="10">
        <v>5741</v>
      </c>
      <c r="R2694" s="7" t="s">
        <v>5525</v>
      </c>
      <c r="S2694" s="11">
        <v>1</v>
      </c>
      <c r="T2694" s="12">
        <v>0</v>
      </c>
    </row>
    <row r="2695" spans="1:20" x14ac:dyDescent="0.25">
      <c r="A2695" s="7" t="s">
        <v>2239</v>
      </c>
      <c r="B2695" s="8" t="str">
        <f t="shared" si="84"/>
        <v>51230-FR-8</v>
      </c>
      <c r="C2695" s="7">
        <v>51230</v>
      </c>
      <c r="D2695" s="7" t="s">
        <v>1128</v>
      </c>
      <c r="E2695" s="7" t="s">
        <v>2191</v>
      </c>
      <c r="F2695" s="7" t="s">
        <v>1128</v>
      </c>
      <c r="G2695" s="7" t="s">
        <v>1131</v>
      </c>
      <c r="H2695" s="7" t="s">
        <v>390</v>
      </c>
      <c r="I2695" s="8">
        <v>2</v>
      </c>
      <c r="J2695" s="7" t="s">
        <v>2244</v>
      </c>
      <c r="K2695" s="9">
        <v>8</v>
      </c>
      <c r="L2695" t="str">
        <f t="shared" si="85"/>
        <v>FR-8</v>
      </c>
      <c r="M2695" s="7" t="s">
        <v>2241</v>
      </c>
      <c r="N2695" s="7" t="s">
        <v>2413</v>
      </c>
      <c r="O2695" s="7" t="s">
        <v>2243</v>
      </c>
      <c r="Q2695" s="10">
        <v>2741</v>
      </c>
      <c r="R2695" s="7" t="s">
        <v>5544</v>
      </c>
      <c r="S2695" s="11">
        <v>1</v>
      </c>
      <c r="T2695" s="12">
        <v>0</v>
      </c>
    </row>
    <row r="2696" spans="1:20" x14ac:dyDescent="0.25">
      <c r="A2696" s="7" t="s">
        <v>2239</v>
      </c>
      <c r="B2696" s="8" t="str">
        <f t="shared" si="84"/>
        <v>51230-FR-8</v>
      </c>
      <c r="C2696" s="7">
        <v>51230</v>
      </c>
      <c r="D2696" s="7" t="s">
        <v>1128</v>
      </c>
      <c r="E2696" s="7" t="s">
        <v>2191</v>
      </c>
      <c r="F2696" s="7" t="s">
        <v>1128</v>
      </c>
      <c r="G2696" s="7" t="s">
        <v>1131</v>
      </c>
      <c r="H2696" s="7" t="s">
        <v>390</v>
      </c>
      <c r="I2696" s="8">
        <v>2</v>
      </c>
      <c r="J2696" s="7" t="s">
        <v>2244</v>
      </c>
      <c r="K2696" s="9">
        <v>8</v>
      </c>
      <c r="L2696" t="str">
        <f t="shared" si="85"/>
        <v>FR-8</v>
      </c>
      <c r="M2696" s="7" t="s">
        <v>2241</v>
      </c>
      <c r="N2696" s="7" t="s">
        <v>2413</v>
      </c>
      <c r="O2696" s="7" t="s">
        <v>2243</v>
      </c>
      <c r="Q2696" s="10">
        <v>4714</v>
      </c>
      <c r="R2696" s="7" t="s">
        <v>5541</v>
      </c>
      <c r="S2696" s="11">
        <v>1</v>
      </c>
      <c r="T2696" s="12">
        <v>0</v>
      </c>
    </row>
    <row r="2697" spans="1:20" x14ac:dyDescent="0.25">
      <c r="A2697" s="7" t="s">
        <v>2239</v>
      </c>
      <c r="B2697" s="8" t="str">
        <f t="shared" si="84"/>
        <v>51230-FR-8</v>
      </c>
      <c r="C2697" s="7">
        <v>51230</v>
      </c>
      <c r="D2697" s="7" t="s">
        <v>1128</v>
      </c>
      <c r="E2697" s="7" t="s">
        <v>2191</v>
      </c>
      <c r="F2697" s="7" t="s">
        <v>1128</v>
      </c>
      <c r="G2697" s="7" t="s">
        <v>1131</v>
      </c>
      <c r="H2697" s="7" t="s">
        <v>390</v>
      </c>
      <c r="I2697" s="8">
        <v>2</v>
      </c>
      <c r="J2697" s="7" t="s">
        <v>2244</v>
      </c>
      <c r="K2697" s="9">
        <v>8</v>
      </c>
      <c r="L2697" t="str">
        <f t="shared" si="85"/>
        <v>FR-8</v>
      </c>
      <c r="M2697" s="7" t="s">
        <v>2241</v>
      </c>
      <c r="N2697" s="7" t="s">
        <v>2413</v>
      </c>
      <c r="O2697" s="7" t="s">
        <v>2243</v>
      </c>
      <c r="Q2697" s="10">
        <v>2741</v>
      </c>
      <c r="R2697" s="7" t="s">
        <v>5532</v>
      </c>
      <c r="S2697" s="11">
        <v>1</v>
      </c>
      <c r="T2697" s="12">
        <v>0</v>
      </c>
    </row>
    <row r="2698" spans="1:20" x14ac:dyDescent="0.25">
      <c r="A2698" s="7" t="s">
        <v>2239</v>
      </c>
      <c r="B2698" s="8" t="str">
        <f t="shared" si="84"/>
        <v>51230-FR-8</v>
      </c>
      <c r="C2698" s="7">
        <v>51230</v>
      </c>
      <c r="D2698" s="7" t="s">
        <v>1128</v>
      </c>
      <c r="E2698" s="7" t="s">
        <v>2191</v>
      </c>
      <c r="F2698" s="7" t="s">
        <v>1128</v>
      </c>
      <c r="G2698" s="7" t="s">
        <v>1131</v>
      </c>
      <c r="H2698" s="7" t="s">
        <v>390</v>
      </c>
      <c r="I2698" s="8">
        <v>2</v>
      </c>
      <c r="J2698" s="7" t="s">
        <v>2244</v>
      </c>
      <c r="K2698" s="9">
        <v>8</v>
      </c>
      <c r="L2698" t="str">
        <f t="shared" si="85"/>
        <v>FR-8</v>
      </c>
      <c r="M2698" s="7" t="s">
        <v>2241</v>
      </c>
      <c r="N2698" s="7" t="s">
        <v>2413</v>
      </c>
      <c r="O2698" s="7" t="s">
        <v>2243</v>
      </c>
      <c r="Q2698" s="10">
        <v>4741</v>
      </c>
      <c r="R2698" s="7" t="s">
        <v>5542</v>
      </c>
      <c r="S2698" s="11">
        <v>1</v>
      </c>
      <c r="T2698" s="12">
        <v>0</v>
      </c>
    </row>
    <row r="2699" spans="1:20" x14ac:dyDescent="0.25">
      <c r="A2699" s="7" t="s">
        <v>2239</v>
      </c>
      <c r="B2699" s="8" t="str">
        <f t="shared" si="84"/>
        <v>51230-FR-8</v>
      </c>
      <c r="C2699" s="7">
        <v>51230</v>
      </c>
      <c r="D2699" s="7" t="s">
        <v>1128</v>
      </c>
      <c r="E2699" s="7" t="s">
        <v>2191</v>
      </c>
      <c r="F2699" s="7" t="s">
        <v>1128</v>
      </c>
      <c r="G2699" s="7" t="s">
        <v>1131</v>
      </c>
      <c r="H2699" s="7" t="s">
        <v>390</v>
      </c>
      <c r="I2699" s="8">
        <v>2</v>
      </c>
      <c r="J2699" s="7" t="s">
        <v>2244</v>
      </c>
      <c r="K2699" s="9">
        <v>8</v>
      </c>
      <c r="L2699" t="str">
        <f t="shared" si="85"/>
        <v>FR-8</v>
      </c>
      <c r="M2699" s="7" t="s">
        <v>2241</v>
      </c>
      <c r="N2699" s="7" t="s">
        <v>2413</v>
      </c>
      <c r="O2699" s="7" t="s">
        <v>2243</v>
      </c>
      <c r="Q2699" s="10">
        <v>2741</v>
      </c>
      <c r="R2699" s="7" t="s">
        <v>5533</v>
      </c>
      <c r="S2699" s="11">
        <v>1</v>
      </c>
      <c r="T2699" s="12">
        <v>0</v>
      </c>
    </row>
    <row r="2700" spans="1:20" x14ac:dyDescent="0.25">
      <c r="A2700" s="7" t="s">
        <v>2239</v>
      </c>
      <c r="B2700" s="8" t="str">
        <f t="shared" si="84"/>
        <v>51230-FR-8</v>
      </c>
      <c r="C2700" s="7">
        <v>51230</v>
      </c>
      <c r="D2700" s="7" t="s">
        <v>1128</v>
      </c>
      <c r="E2700" s="7" t="s">
        <v>2191</v>
      </c>
      <c r="F2700" s="7" t="s">
        <v>1128</v>
      </c>
      <c r="G2700" s="7" t="s">
        <v>1131</v>
      </c>
      <c r="H2700" s="7" t="s">
        <v>390</v>
      </c>
      <c r="I2700" s="8">
        <v>2</v>
      </c>
      <c r="J2700" s="7" t="s">
        <v>2244</v>
      </c>
      <c r="K2700" s="9">
        <v>8</v>
      </c>
      <c r="L2700" t="str">
        <f t="shared" si="85"/>
        <v>FR-8</v>
      </c>
      <c r="M2700" s="7" t="s">
        <v>2241</v>
      </c>
      <c r="N2700" s="7" t="s">
        <v>2413</v>
      </c>
      <c r="O2700" s="7" t="s">
        <v>2243</v>
      </c>
      <c r="Q2700" s="10">
        <v>4741</v>
      </c>
      <c r="R2700" s="7" t="s">
        <v>5543</v>
      </c>
      <c r="S2700" s="11">
        <v>1</v>
      </c>
      <c r="T2700" s="12">
        <v>0</v>
      </c>
    </row>
    <row r="2701" spans="1:20" x14ac:dyDescent="0.25">
      <c r="A2701" s="7" t="s">
        <v>2239</v>
      </c>
      <c r="B2701" s="8" t="str">
        <f t="shared" si="84"/>
        <v>51231-FL-8</v>
      </c>
      <c r="C2701" s="7">
        <v>51231</v>
      </c>
      <c r="D2701" s="7" t="s">
        <v>914</v>
      </c>
      <c r="E2701" s="7" t="s">
        <v>2191</v>
      </c>
      <c r="F2701" s="7" t="s">
        <v>914</v>
      </c>
      <c r="G2701" s="7" t="s">
        <v>917</v>
      </c>
      <c r="H2701" s="7" t="s">
        <v>910</v>
      </c>
      <c r="I2701" s="8">
        <v>1</v>
      </c>
      <c r="J2701" s="7" t="s">
        <v>2240</v>
      </c>
      <c r="K2701" s="9">
        <v>8</v>
      </c>
      <c r="L2701" t="str">
        <f t="shared" si="85"/>
        <v>FL-8</v>
      </c>
      <c r="M2701" s="7" t="s">
        <v>2241</v>
      </c>
      <c r="N2701" s="7" t="s">
        <v>2414</v>
      </c>
      <c r="O2701" s="7" t="s">
        <v>2243</v>
      </c>
      <c r="Q2701" s="10">
        <v>3133</v>
      </c>
      <c r="R2701" s="7" t="s">
        <v>5534</v>
      </c>
      <c r="S2701" s="11">
        <v>1</v>
      </c>
      <c r="T2701" s="12">
        <v>0</v>
      </c>
    </row>
    <row r="2702" spans="1:20" x14ac:dyDescent="0.25">
      <c r="A2702" s="7" t="s">
        <v>2239</v>
      </c>
      <c r="B2702" s="8" t="str">
        <f t="shared" si="84"/>
        <v>51231-FL-8</v>
      </c>
      <c r="C2702" s="7">
        <v>51231</v>
      </c>
      <c r="D2702" s="7" t="s">
        <v>914</v>
      </c>
      <c r="E2702" s="7" t="s">
        <v>2191</v>
      </c>
      <c r="F2702" s="7" t="s">
        <v>914</v>
      </c>
      <c r="G2702" s="7" t="s">
        <v>917</v>
      </c>
      <c r="H2702" s="7" t="s">
        <v>910</v>
      </c>
      <c r="I2702" s="8">
        <v>1</v>
      </c>
      <c r="J2702" s="7" t="s">
        <v>2240</v>
      </c>
      <c r="K2702" s="9">
        <v>8</v>
      </c>
      <c r="L2702" t="str">
        <f t="shared" si="85"/>
        <v>FL-8</v>
      </c>
      <c r="M2702" s="7" t="s">
        <v>2241</v>
      </c>
      <c r="N2702" s="7" t="s">
        <v>2414</v>
      </c>
      <c r="O2702" s="7" t="s">
        <v>2243</v>
      </c>
      <c r="Q2702" s="10">
        <v>5139</v>
      </c>
      <c r="R2702" s="7" t="s">
        <v>5524</v>
      </c>
      <c r="S2702" s="11">
        <v>1</v>
      </c>
      <c r="T2702" s="12">
        <v>0</v>
      </c>
    </row>
    <row r="2703" spans="1:20" x14ac:dyDescent="0.25">
      <c r="A2703" s="7" t="s">
        <v>2239</v>
      </c>
      <c r="B2703" s="8" t="str">
        <f t="shared" si="84"/>
        <v>51231-FL-8</v>
      </c>
      <c r="C2703" s="7">
        <v>51231</v>
      </c>
      <c r="D2703" s="7" t="s">
        <v>914</v>
      </c>
      <c r="E2703" s="7" t="s">
        <v>2191</v>
      </c>
      <c r="F2703" s="7" t="s">
        <v>914</v>
      </c>
      <c r="G2703" s="7" t="s">
        <v>917</v>
      </c>
      <c r="H2703" s="7" t="s">
        <v>910</v>
      </c>
      <c r="I2703" s="8">
        <v>1</v>
      </c>
      <c r="J2703" s="7" t="s">
        <v>2240</v>
      </c>
      <c r="K2703" s="9">
        <v>8</v>
      </c>
      <c r="L2703" t="str">
        <f t="shared" si="85"/>
        <v>FL-8</v>
      </c>
      <c r="M2703" s="7" t="s">
        <v>2241</v>
      </c>
      <c r="N2703" s="7" t="s">
        <v>2414</v>
      </c>
      <c r="O2703" s="7" t="s">
        <v>2243</v>
      </c>
      <c r="Q2703" s="10">
        <v>3100</v>
      </c>
      <c r="R2703" s="7" t="s">
        <v>5535</v>
      </c>
      <c r="S2703" s="11">
        <v>1</v>
      </c>
      <c r="T2703" s="12">
        <v>0</v>
      </c>
    </row>
    <row r="2704" spans="1:20" x14ac:dyDescent="0.25">
      <c r="A2704" s="7" t="s">
        <v>2239</v>
      </c>
      <c r="B2704" s="8" t="str">
        <f t="shared" si="84"/>
        <v>51231-FL-8</v>
      </c>
      <c r="C2704" s="7">
        <v>51231</v>
      </c>
      <c r="D2704" s="7" t="s">
        <v>914</v>
      </c>
      <c r="E2704" s="7" t="s">
        <v>2191</v>
      </c>
      <c r="F2704" s="7" t="s">
        <v>914</v>
      </c>
      <c r="G2704" s="7" t="s">
        <v>917</v>
      </c>
      <c r="H2704" s="7" t="s">
        <v>910</v>
      </c>
      <c r="I2704" s="8">
        <v>1</v>
      </c>
      <c r="J2704" s="7" t="s">
        <v>2240</v>
      </c>
      <c r="K2704" s="9">
        <v>8</v>
      </c>
      <c r="L2704" t="str">
        <f t="shared" si="85"/>
        <v>FL-8</v>
      </c>
      <c r="M2704" s="7" t="s">
        <v>2241</v>
      </c>
      <c r="N2704" s="7" t="s">
        <v>2414</v>
      </c>
      <c r="O2704" s="7" t="s">
        <v>2243</v>
      </c>
      <c r="Q2704" s="10">
        <v>5139</v>
      </c>
      <c r="R2704" s="7" t="s">
        <v>5525</v>
      </c>
      <c r="S2704" s="11">
        <v>1</v>
      </c>
      <c r="T2704" s="12">
        <v>0</v>
      </c>
    </row>
    <row r="2705" spans="1:20" x14ac:dyDescent="0.25">
      <c r="A2705" s="7" t="s">
        <v>2239</v>
      </c>
      <c r="B2705" s="8" t="str">
        <f t="shared" si="84"/>
        <v>51231-FL-8</v>
      </c>
      <c r="C2705" s="7">
        <v>51231</v>
      </c>
      <c r="D2705" s="7" t="s">
        <v>914</v>
      </c>
      <c r="E2705" s="7" t="s">
        <v>2191</v>
      </c>
      <c r="F2705" s="7" t="s">
        <v>914</v>
      </c>
      <c r="G2705" s="7" t="s">
        <v>917</v>
      </c>
      <c r="H2705" s="7" t="s">
        <v>910</v>
      </c>
      <c r="I2705" s="8">
        <v>1</v>
      </c>
      <c r="J2705" s="7" t="s">
        <v>2240</v>
      </c>
      <c r="K2705" s="9">
        <v>8</v>
      </c>
      <c r="L2705" t="str">
        <f t="shared" si="85"/>
        <v>FL-8</v>
      </c>
      <c r="M2705" s="7" t="s">
        <v>2241</v>
      </c>
      <c r="N2705" s="7" t="s">
        <v>2414</v>
      </c>
      <c r="O2705" s="7" t="s">
        <v>2243</v>
      </c>
      <c r="Q2705" s="10">
        <v>5139</v>
      </c>
      <c r="R2705" s="7" t="s">
        <v>5525</v>
      </c>
      <c r="S2705" s="11">
        <v>1</v>
      </c>
      <c r="T2705" s="12">
        <v>0</v>
      </c>
    </row>
    <row r="2706" spans="1:20" x14ac:dyDescent="0.25">
      <c r="A2706" s="7" t="s">
        <v>2239</v>
      </c>
      <c r="B2706" s="8" t="str">
        <f t="shared" si="84"/>
        <v>51231-FL-8</v>
      </c>
      <c r="C2706" s="7">
        <v>51231</v>
      </c>
      <c r="D2706" s="7" t="s">
        <v>914</v>
      </c>
      <c r="E2706" s="7" t="s">
        <v>2191</v>
      </c>
      <c r="F2706" s="7" t="s">
        <v>914</v>
      </c>
      <c r="G2706" s="7" t="s">
        <v>917</v>
      </c>
      <c r="H2706" s="7" t="s">
        <v>910</v>
      </c>
      <c r="I2706" s="8">
        <v>1</v>
      </c>
      <c r="J2706" s="7" t="s">
        <v>2240</v>
      </c>
      <c r="K2706" s="9">
        <v>8</v>
      </c>
      <c r="L2706" t="str">
        <f t="shared" si="85"/>
        <v>FL-8</v>
      </c>
      <c r="M2706" s="7" t="s">
        <v>2241</v>
      </c>
      <c r="N2706" s="7" t="s">
        <v>2414</v>
      </c>
      <c r="O2706" s="7" t="s">
        <v>2243</v>
      </c>
      <c r="Q2706" s="10">
        <v>1139</v>
      </c>
      <c r="R2706" s="7" t="s">
        <v>5526</v>
      </c>
      <c r="S2706" s="11">
        <v>1</v>
      </c>
      <c r="T2706" s="12">
        <v>0</v>
      </c>
    </row>
    <row r="2707" spans="1:20" x14ac:dyDescent="0.25">
      <c r="A2707" s="7" t="s">
        <v>2239</v>
      </c>
      <c r="B2707" s="8" t="str">
        <f t="shared" si="84"/>
        <v>51231-FL-8</v>
      </c>
      <c r="C2707" s="7">
        <v>51231</v>
      </c>
      <c r="D2707" s="7" t="s">
        <v>914</v>
      </c>
      <c r="E2707" s="7" t="s">
        <v>2191</v>
      </c>
      <c r="F2707" s="7" t="s">
        <v>914</v>
      </c>
      <c r="G2707" s="7" t="s">
        <v>917</v>
      </c>
      <c r="H2707" s="7" t="s">
        <v>910</v>
      </c>
      <c r="I2707" s="8">
        <v>1</v>
      </c>
      <c r="J2707" s="7" t="s">
        <v>2240</v>
      </c>
      <c r="K2707" s="9">
        <v>8</v>
      </c>
      <c r="L2707" t="str">
        <f t="shared" si="85"/>
        <v>FL-8</v>
      </c>
      <c r="M2707" s="7" t="s">
        <v>2241</v>
      </c>
      <c r="N2707" s="7" t="s">
        <v>2414</v>
      </c>
      <c r="O2707" s="7" t="s">
        <v>2243</v>
      </c>
      <c r="Q2707" s="10">
        <v>3139</v>
      </c>
      <c r="R2707" s="7" t="s">
        <v>5536</v>
      </c>
      <c r="S2707" s="11">
        <v>1</v>
      </c>
      <c r="T2707" s="12">
        <v>0</v>
      </c>
    </row>
    <row r="2708" spans="1:20" x14ac:dyDescent="0.25">
      <c r="A2708" s="7" t="s">
        <v>2239</v>
      </c>
      <c r="B2708" s="8" t="str">
        <f t="shared" si="84"/>
        <v>51231-FL-8</v>
      </c>
      <c r="C2708" s="7">
        <v>51231</v>
      </c>
      <c r="D2708" s="7" t="s">
        <v>914</v>
      </c>
      <c r="E2708" s="7" t="s">
        <v>2191</v>
      </c>
      <c r="F2708" s="7" t="s">
        <v>914</v>
      </c>
      <c r="G2708" s="7" t="s">
        <v>917</v>
      </c>
      <c r="H2708" s="7" t="s">
        <v>910</v>
      </c>
      <c r="I2708" s="8">
        <v>1</v>
      </c>
      <c r="J2708" s="7" t="s">
        <v>2240</v>
      </c>
      <c r="K2708" s="9">
        <v>8</v>
      </c>
      <c r="L2708" t="str">
        <f t="shared" si="85"/>
        <v>FL-8</v>
      </c>
      <c r="M2708" s="7" t="s">
        <v>2241</v>
      </c>
      <c r="N2708" s="7" t="s">
        <v>2414</v>
      </c>
      <c r="O2708" s="7" t="s">
        <v>2243</v>
      </c>
      <c r="Q2708" s="10">
        <v>5139</v>
      </c>
      <c r="R2708" s="7" t="s">
        <v>5527</v>
      </c>
      <c r="S2708" s="11">
        <v>1</v>
      </c>
      <c r="T2708" s="12">
        <v>0</v>
      </c>
    </row>
    <row r="2709" spans="1:20" x14ac:dyDescent="0.25">
      <c r="A2709" s="7" t="s">
        <v>2239</v>
      </c>
      <c r="B2709" s="8" t="str">
        <f t="shared" si="84"/>
        <v>51231-FL-8</v>
      </c>
      <c r="C2709" s="7">
        <v>51231</v>
      </c>
      <c r="D2709" s="7" t="s">
        <v>914</v>
      </c>
      <c r="E2709" s="7" t="s">
        <v>2191</v>
      </c>
      <c r="F2709" s="7" t="s">
        <v>914</v>
      </c>
      <c r="G2709" s="7" t="s">
        <v>917</v>
      </c>
      <c r="H2709" s="7" t="s">
        <v>910</v>
      </c>
      <c r="I2709" s="8">
        <v>1</v>
      </c>
      <c r="J2709" s="7" t="s">
        <v>2240</v>
      </c>
      <c r="K2709" s="9">
        <v>8</v>
      </c>
      <c r="L2709" t="str">
        <f t="shared" si="85"/>
        <v>FL-8</v>
      </c>
      <c r="M2709" s="7" t="s">
        <v>2241</v>
      </c>
      <c r="N2709" s="7" t="s">
        <v>2414</v>
      </c>
      <c r="O2709" s="7" t="s">
        <v>2243</v>
      </c>
      <c r="Q2709" s="10">
        <v>1139</v>
      </c>
      <c r="R2709" s="7" t="s">
        <v>5528</v>
      </c>
      <c r="S2709" s="11">
        <v>1</v>
      </c>
      <c r="T2709" s="12">
        <v>0</v>
      </c>
    </row>
    <row r="2710" spans="1:20" x14ac:dyDescent="0.25">
      <c r="A2710" s="7" t="s">
        <v>2239</v>
      </c>
      <c r="B2710" s="8" t="str">
        <f t="shared" si="84"/>
        <v>51231-FL-8</v>
      </c>
      <c r="C2710" s="7">
        <v>51231</v>
      </c>
      <c r="D2710" s="7" t="s">
        <v>914</v>
      </c>
      <c r="E2710" s="7" t="s">
        <v>2191</v>
      </c>
      <c r="F2710" s="7" t="s">
        <v>914</v>
      </c>
      <c r="G2710" s="7" t="s">
        <v>917</v>
      </c>
      <c r="H2710" s="7" t="s">
        <v>910</v>
      </c>
      <c r="I2710" s="8">
        <v>1</v>
      </c>
      <c r="J2710" s="7" t="s">
        <v>2240</v>
      </c>
      <c r="K2710" s="9">
        <v>8</v>
      </c>
      <c r="L2710" t="str">
        <f t="shared" si="85"/>
        <v>FL-8</v>
      </c>
      <c r="M2710" s="7" t="s">
        <v>2241</v>
      </c>
      <c r="N2710" s="7" t="s">
        <v>2414</v>
      </c>
      <c r="O2710" s="7" t="s">
        <v>2243</v>
      </c>
      <c r="Q2710" s="10">
        <v>3139</v>
      </c>
      <c r="R2710" s="7" t="s">
        <v>5537</v>
      </c>
      <c r="S2710" s="11">
        <v>1</v>
      </c>
      <c r="T2710" s="12">
        <v>0</v>
      </c>
    </row>
    <row r="2711" spans="1:20" x14ac:dyDescent="0.25">
      <c r="A2711" s="7" t="s">
        <v>2239</v>
      </c>
      <c r="B2711" s="8" t="str">
        <f t="shared" si="84"/>
        <v>51231-FL-8</v>
      </c>
      <c r="C2711" s="7">
        <v>51231</v>
      </c>
      <c r="D2711" s="7" t="s">
        <v>914</v>
      </c>
      <c r="E2711" s="7" t="s">
        <v>2191</v>
      </c>
      <c r="F2711" s="7" t="s">
        <v>914</v>
      </c>
      <c r="G2711" s="7" t="s">
        <v>917</v>
      </c>
      <c r="H2711" s="7" t="s">
        <v>910</v>
      </c>
      <c r="I2711" s="8">
        <v>1</v>
      </c>
      <c r="J2711" s="7" t="s">
        <v>2240</v>
      </c>
      <c r="K2711" s="9">
        <v>8</v>
      </c>
      <c r="L2711" t="str">
        <f t="shared" si="85"/>
        <v>FL-8</v>
      </c>
      <c r="M2711" s="7" t="s">
        <v>2241</v>
      </c>
      <c r="N2711" s="7" t="s">
        <v>2414</v>
      </c>
      <c r="O2711" s="7" t="s">
        <v>2243</v>
      </c>
      <c r="Q2711" s="10">
        <v>5139</v>
      </c>
      <c r="R2711" s="7" t="s">
        <v>5529</v>
      </c>
      <c r="S2711" s="11">
        <v>1</v>
      </c>
      <c r="T2711" s="12">
        <v>0</v>
      </c>
    </row>
    <row r="2712" spans="1:20" x14ac:dyDescent="0.25">
      <c r="A2712" s="7" t="s">
        <v>2239</v>
      </c>
      <c r="B2712" s="8" t="str">
        <f t="shared" si="84"/>
        <v>51231-FL-8</v>
      </c>
      <c r="C2712" s="7">
        <v>51231</v>
      </c>
      <c r="D2712" s="7" t="s">
        <v>914</v>
      </c>
      <c r="E2712" s="7" t="s">
        <v>2191</v>
      </c>
      <c r="F2712" s="7" t="s">
        <v>914</v>
      </c>
      <c r="G2712" s="7" t="s">
        <v>917</v>
      </c>
      <c r="H2712" s="7" t="s">
        <v>910</v>
      </c>
      <c r="I2712" s="8">
        <v>1</v>
      </c>
      <c r="J2712" s="7" t="s">
        <v>2240</v>
      </c>
      <c r="K2712" s="9">
        <v>8</v>
      </c>
      <c r="L2712" t="str">
        <f t="shared" si="85"/>
        <v>FL-8</v>
      </c>
      <c r="M2712" s="7" t="s">
        <v>2241</v>
      </c>
      <c r="N2712" s="7" t="s">
        <v>2414</v>
      </c>
      <c r="O2712" s="7" t="s">
        <v>2243</v>
      </c>
      <c r="Q2712" s="10">
        <v>1139</v>
      </c>
      <c r="R2712" s="7" t="s">
        <v>5530</v>
      </c>
      <c r="S2712" s="11">
        <v>1</v>
      </c>
      <c r="T2712" s="12">
        <v>0</v>
      </c>
    </row>
    <row r="2713" spans="1:20" x14ac:dyDescent="0.25">
      <c r="A2713" s="7" t="s">
        <v>2239</v>
      </c>
      <c r="B2713" s="8" t="str">
        <f t="shared" si="84"/>
        <v>51231-FL-8</v>
      </c>
      <c r="C2713" s="7">
        <v>51231</v>
      </c>
      <c r="D2713" s="7" t="s">
        <v>914</v>
      </c>
      <c r="E2713" s="7" t="s">
        <v>2191</v>
      </c>
      <c r="F2713" s="7" t="s">
        <v>914</v>
      </c>
      <c r="G2713" s="7" t="s">
        <v>917</v>
      </c>
      <c r="H2713" s="7" t="s">
        <v>910</v>
      </c>
      <c r="I2713" s="8">
        <v>1</v>
      </c>
      <c r="J2713" s="7" t="s">
        <v>2240</v>
      </c>
      <c r="K2713" s="9">
        <v>8</v>
      </c>
      <c r="L2713" t="str">
        <f t="shared" si="85"/>
        <v>FL-8</v>
      </c>
      <c r="M2713" s="7" t="s">
        <v>2241</v>
      </c>
      <c r="N2713" s="7" t="s">
        <v>2414</v>
      </c>
      <c r="O2713" s="7" t="s">
        <v>2243</v>
      </c>
      <c r="Q2713" s="10">
        <v>3139</v>
      </c>
      <c r="R2713" s="7" t="s">
        <v>5538</v>
      </c>
      <c r="S2713" s="11">
        <v>1</v>
      </c>
      <c r="T2713" s="12">
        <v>0</v>
      </c>
    </row>
    <row r="2714" spans="1:20" x14ac:dyDescent="0.25">
      <c r="A2714" s="7" t="s">
        <v>2239</v>
      </c>
      <c r="B2714" s="8" t="str">
        <f t="shared" si="84"/>
        <v>51231-FL-8</v>
      </c>
      <c r="C2714" s="7">
        <v>51231</v>
      </c>
      <c r="D2714" s="7" t="s">
        <v>914</v>
      </c>
      <c r="E2714" s="7" t="s">
        <v>2191</v>
      </c>
      <c r="F2714" s="7" t="s">
        <v>914</v>
      </c>
      <c r="G2714" s="7" t="s">
        <v>917</v>
      </c>
      <c r="H2714" s="7" t="s">
        <v>910</v>
      </c>
      <c r="I2714" s="8">
        <v>1</v>
      </c>
      <c r="J2714" s="7" t="s">
        <v>2240</v>
      </c>
      <c r="K2714" s="9">
        <v>8</v>
      </c>
      <c r="L2714" t="str">
        <f t="shared" si="85"/>
        <v>FL-8</v>
      </c>
      <c r="M2714" s="7" t="s">
        <v>2241</v>
      </c>
      <c r="N2714" s="7" t="s">
        <v>2414</v>
      </c>
      <c r="O2714" s="7" t="s">
        <v>2243</v>
      </c>
      <c r="Q2714" s="10">
        <v>5139</v>
      </c>
      <c r="R2714" s="7" t="s">
        <v>5531</v>
      </c>
      <c r="S2714" s="11">
        <v>1</v>
      </c>
      <c r="T2714" s="12">
        <v>0</v>
      </c>
    </row>
    <row r="2715" spans="1:20" x14ac:dyDescent="0.25">
      <c r="A2715" s="7" t="s">
        <v>2239</v>
      </c>
      <c r="B2715" s="8" t="str">
        <f t="shared" si="84"/>
        <v>51231-FR-8</v>
      </c>
      <c r="C2715" s="7">
        <v>51231</v>
      </c>
      <c r="D2715" s="7" t="s">
        <v>914</v>
      </c>
      <c r="E2715" s="7" t="s">
        <v>2191</v>
      </c>
      <c r="F2715" s="7" t="s">
        <v>914</v>
      </c>
      <c r="G2715" s="7" t="s">
        <v>917</v>
      </c>
      <c r="H2715" s="7" t="s">
        <v>910</v>
      </c>
      <c r="I2715" s="8">
        <v>2</v>
      </c>
      <c r="J2715" s="7" t="s">
        <v>2244</v>
      </c>
      <c r="K2715" s="9">
        <v>8</v>
      </c>
      <c r="L2715" t="str">
        <f t="shared" si="85"/>
        <v>FR-8</v>
      </c>
      <c r="M2715" s="7" t="s">
        <v>2241</v>
      </c>
      <c r="N2715" s="7" t="s">
        <v>2415</v>
      </c>
      <c r="O2715" s="7" t="s">
        <v>2243</v>
      </c>
      <c r="Q2715" s="10">
        <v>4744</v>
      </c>
      <c r="R2715" s="7" t="s">
        <v>5539</v>
      </c>
      <c r="S2715" s="11">
        <v>1</v>
      </c>
      <c r="T2715" s="12">
        <v>0</v>
      </c>
    </row>
    <row r="2716" spans="1:20" x14ac:dyDescent="0.25">
      <c r="A2716" s="7" t="s">
        <v>2239</v>
      </c>
      <c r="B2716" s="8" t="str">
        <f t="shared" si="84"/>
        <v>51231-FR-8</v>
      </c>
      <c r="C2716" s="7">
        <v>51231</v>
      </c>
      <c r="D2716" s="7" t="s">
        <v>914</v>
      </c>
      <c r="E2716" s="7" t="s">
        <v>2191</v>
      </c>
      <c r="F2716" s="7" t="s">
        <v>914</v>
      </c>
      <c r="G2716" s="7" t="s">
        <v>917</v>
      </c>
      <c r="H2716" s="7" t="s">
        <v>910</v>
      </c>
      <c r="I2716" s="8">
        <v>2</v>
      </c>
      <c r="J2716" s="7" t="s">
        <v>2244</v>
      </c>
      <c r="K2716" s="9">
        <v>8</v>
      </c>
      <c r="L2716" t="str">
        <f t="shared" si="85"/>
        <v>FR-8</v>
      </c>
      <c r="M2716" s="7" t="s">
        <v>2241</v>
      </c>
      <c r="N2716" s="7" t="s">
        <v>2415</v>
      </c>
      <c r="O2716" s="7" t="s">
        <v>2243</v>
      </c>
      <c r="Q2716" s="10">
        <v>5741</v>
      </c>
      <c r="R2716" s="7" t="s">
        <v>5524</v>
      </c>
      <c r="S2716" s="11">
        <v>1</v>
      </c>
      <c r="T2716" s="12">
        <v>0</v>
      </c>
    </row>
    <row r="2717" spans="1:20" x14ac:dyDescent="0.25">
      <c r="A2717" s="7" t="s">
        <v>2239</v>
      </c>
      <c r="B2717" s="8" t="str">
        <f t="shared" si="84"/>
        <v>51231-FR-8</v>
      </c>
      <c r="C2717" s="7">
        <v>51231</v>
      </c>
      <c r="D2717" s="7" t="s">
        <v>914</v>
      </c>
      <c r="E2717" s="7" t="s">
        <v>2191</v>
      </c>
      <c r="F2717" s="7" t="s">
        <v>914</v>
      </c>
      <c r="G2717" s="7" t="s">
        <v>917</v>
      </c>
      <c r="H2717" s="7" t="s">
        <v>910</v>
      </c>
      <c r="I2717" s="8">
        <v>2</v>
      </c>
      <c r="J2717" s="7" t="s">
        <v>2244</v>
      </c>
      <c r="K2717" s="9">
        <v>8</v>
      </c>
      <c r="L2717" t="str">
        <f t="shared" si="85"/>
        <v>FR-8</v>
      </c>
      <c r="M2717" s="7" t="s">
        <v>2241</v>
      </c>
      <c r="N2717" s="7" t="s">
        <v>2415</v>
      </c>
      <c r="O2717" s="7" t="s">
        <v>2243</v>
      </c>
      <c r="Q2717" s="10">
        <v>5129</v>
      </c>
      <c r="R2717" s="7" t="s">
        <v>5525</v>
      </c>
      <c r="S2717" s="11">
        <v>1</v>
      </c>
      <c r="T2717" s="12">
        <v>0</v>
      </c>
    </row>
    <row r="2718" spans="1:20" x14ac:dyDescent="0.25">
      <c r="A2718" s="7" t="s">
        <v>2239</v>
      </c>
      <c r="B2718" s="8" t="str">
        <f t="shared" si="84"/>
        <v>51231-FR-8</v>
      </c>
      <c r="C2718" s="7">
        <v>51231</v>
      </c>
      <c r="D2718" s="7" t="s">
        <v>914</v>
      </c>
      <c r="E2718" s="7" t="s">
        <v>2191</v>
      </c>
      <c r="F2718" s="7" t="s">
        <v>914</v>
      </c>
      <c r="G2718" s="7" t="s">
        <v>917</v>
      </c>
      <c r="H2718" s="7" t="s">
        <v>910</v>
      </c>
      <c r="I2718" s="8">
        <v>2</v>
      </c>
      <c r="J2718" s="7" t="s">
        <v>2244</v>
      </c>
      <c r="K2718" s="9">
        <v>8</v>
      </c>
      <c r="L2718" t="str">
        <f t="shared" si="85"/>
        <v>FR-8</v>
      </c>
      <c r="M2718" s="7" t="s">
        <v>2241</v>
      </c>
      <c r="N2718" s="7" t="s">
        <v>2415</v>
      </c>
      <c r="O2718" s="7" t="s">
        <v>2243</v>
      </c>
      <c r="Q2718" s="10">
        <v>5741</v>
      </c>
      <c r="R2718" s="7" t="s">
        <v>5525</v>
      </c>
      <c r="S2718" s="11">
        <v>1</v>
      </c>
      <c r="T2718" s="12">
        <v>0</v>
      </c>
    </row>
    <row r="2719" spans="1:20" x14ac:dyDescent="0.25">
      <c r="A2719" s="7" t="s">
        <v>2239</v>
      </c>
      <c r="B2719" s="8" t="str">
        <f t="shared" si="84"/>
        <v>51231-FR-8</v>
      </c>
      <c r="C2719" s="7">
        <v>51231</v>
      </c>
      <c r="D2719" s="7" t="s">
        <v>914</v>
      </c>
      <c r="E2719" s="7" t="s">
        <v>2191</v>
      </c>
      <c r="F2719" s="7" t="s">
        <v>914</v>
      </c>
      <c r="G2719" s="7" t="s">
        <v>917</v>
      </c>
      <c r="H2719" s="7" t="s">
        <v>910</v>
      </c>
      <c r="I2719" s="8">
        <v>2</v>
      </c>
      <c r="J2719" s="7" t="s">
        <v>2244</v>
      </c>
      <c r="K2719" s="9">
        <v>8</v>
      </c>
      <c r="L2719" t="str">
        <f t="shared" si="85"/>
        <v>FR-8</v>
      </c>
      <c r="M2719" s="7" t="s">
        <v>2241</v>
      </c>
      <c r="N2719" s="7" t="s">
        <v>2415</v>
      </c>
      <c r="O2719" s="7" t="s">
        <v>2243</v>
      </c>
      <c r="Q2719" s="10">
        <v>2744</v>
      </c>
      <c r="R2719" s="7" t="s">
        <v>5544</v>
      </c>
      <c r="S2719" s="11">
        <v>1</v>
      </c>
      <c r="T2719" s="12">
        <v>0</v>
      </c>
    </row>
    <row r="2720" spans="1:20" x14ac:dyDescent="0.25">
      <c r="A2720" s="7" t="s">
        <v>2239</v>
      </c>
      <c r="B2720" s="8" t="str">
        <f t="shared" si="84"/>
        <v>51231-FR-8</v>
      </c>
      <c r="C2720" s="7">
        <v>51231</v>
      </c>
      <c r="D2720" s="7" t="s">
        <v>914</v>
      </c>
      <c r="E2720" s="7" t="s">
        <v>2191</v>
      </c>
      <c r="F2720" s="7" t="s">
        <v>914</v>
      </c>
      <c r="G2720" s="7" t="s">
        <v>917</v>
      </c>
      <c r="H2720" s="7" t="s">
        <v>910</v>
      </c>
      <c r="I2720" s="8">
        <v>2</v>
      </c>
      <c r="J2720" s="7" t="s">
        <v>2244</v>
      </c>
      <c r="K2720" s="9">
        <v>8</v>
      </c>
      <c r="L2720" t="str">
        <f t="shared" si="85"/>
        <v>FR-8</v>
      </c>
      <c r="M2720" s="7" t="s">
        <v>2241</v>
      </c>
      <c r="N2720" s="7" t="s">
        <v>2415</v>
      </c>
      <c r="O2720" s="7" t="s">
        <v>2243</v>
      </c>
      <c r="Q2720" s="10">
        <v>2744</v>
      </c>
      <c r="R2720" s="7" t="s">
        <v>5532</v>
      </c>
      <c r="S2720" s="11">
        <v>1</v>
      </c>
      <c r="T2720" s="12">
        <v>0</v>
      </c>
    </row>
    <row r="2721" spans="1:20" x14ac:dyDescent="0.25">
      <c r="A2721" s="7" t="s">
        <v>2239</v>
      </c>
      <c r="B2721" s="8" t="str">
        <f t="shared" si="84"/>
        <v>51231-FR-8</v>
      </c>
      <c r="C2721" s="7">
        <v>51231</v>
      </c>
      <c r="D2721" s="7" t="s">
        <v>914</v>
      </c>
      <c r="E2721" s="7" t="s">
        <v>2191</v>
      </c>
      <c r="F2721" s="7" t="s">
        <v>914</v>
      </c>
      <c r="G2721" s="7" t="s">
        <v>917</v>
      </c>
      <c r="H2721" s="7" t="s">
        <v>910</v>
      </c>
      <c r="I2721" s="8">
        <v>2</v>
      </c>
      <c r="J2721" s="7" t="s">
        <v>2244</v>
      </c>
      <c r="K2721" s="9">
        <v>8</v>
      </c>
      <c r="L2721" t="str">
        <f t="shared" si="85"/>
        <v>FR-8</v>
      </c>
      <c r="M2721" s="7" t="s">
        <v>2241</v>
      </c>
      <c r="N2721" s="7" t="s">
        <v>2415</v>
      </c>
      <c r="O2721" s="7" t="s">
        <v>2243</v>
      </c>
      <c r="Q2721" s="10">
        <v>5741</v>
      </c>
      <c r="R2721" s="7" t="s">
        <v>5529</v>
      </c>
      <c r="S2721" s="11">
        <v>1</v>
      </c>
      <c r="T2721" s="12">
        <v>0</v>
      </c>
    </row>
    <row r="2722" spans="1:20" x14ac:dyDescent="0.25">
      <c r="A2722" s="7" t="s">
        <v>2239</v>
      </c>
      <c r="B2722" s="8" t="str">
        <f t="shared" si="84"/>
        <v>51231-FR-8</v>
      </c>
      <c r="C2722" s="7">
        <v>51231</v>
      </c>
      <c r="D2722" s="7" t="s">
        <v>914</v>
      </c>
      <c r="E2722" s="7" t="s">
        <v>2191</v>
      </c>
      <c r="F2722" s="7" t="s">
        <v>914</v>
      </c>
      <c r="G2722" s="7" t="s">
        <v>917</v>
      </c>
      <c r="H2722" s="7" t="s">
        <v>910</v>
      </c>
      <c r="I2722" s="8">
        <v>2</v>
      </c>
      <c r="J2722" s="7" t="s">
        <v>2244</v>
      </c>
      <c r="K2722" s="9">
        <v>8</v>
      </c>
      <c r="L2722" t="str">
        <f t="shared" si="85"/>
        <v>FR-8</v>
      </c>
      <c r="M2722" s="7" t="s">
        <v>2241</v>
      </c>
      <c r="N2722" s="7" t="s">
        <v>2415</v>
      </c>
      <c r="O2722" s="7" t="s">
        <v>2243</v>
      </c>
      <c r="Q2722" s="10">
        <v>2744</v>
      </c>
      <c r="R2722" s="7" t="s">
        <v>5533</v>
      </c>
      <c r="S2722" s="11">
        <v>1</v>
      </c>
      <c r="T2722" s="12">
        <v>0</v>
      </c>
    </row>
    <row r="2723" spans="1:20" x14ac:dyDescent="0.25">
      <c r="A2723" s="7" t="s">
        <v>2239</v>
      </c>
      <c r="B2723" s="8" t="str">
        <f t="shared" si="84"/>
        <v>51231-FR-8</v>
      </c>
      <c r="C2723" s="7">
        <v>51231</v>
      </c>
      <c r="D2723" s="7" t="s">
        <v>914</v>
      </c>
      <c r="E2723" s="7" t="s">
        <v>2191</v>
      </c>
      <c r="F2723" s="7" t="s">
        <v>914</v>
      </c>
      <c r="G2723" s="7" t="s">
        <v>917</v>
      </c>
      <c r="H2723" s="7" t="s">
        <v>910</v>
      </c>
      <c r="I2723" s="8">
        <v>2</v>
      </c>
      <c r="J2723" s="7" t="s">
        <v>2244</v>
      </c>
      <c r="K2723" s="9">
        <v>8</v>
      </c>
      <c r="L2723" t="str">
        <f t="shared" si="85"/>
        <v>FR-8</v>
      </c>
      <c r="M2723" s="7" t="s">
        <v>2241</v>
      </c>
      <c r="N2723" s="7" t="s">
        <v>2415</v>
      </c>
      <c r="O2723" s="7" t="s">
        <v>2243</v>
      </c>
      <c r="Q2723" s="10">
        <v>5741</v>
      </c>
      <c r="R2723" s="7" t="s">
        <v>5531</v>
      </c>
      <c r="S2723" s="11">
        <v>1</v>
      </c>
      <c r="T2723" s="12">
        <v>0</v>
      </c>
    </row>
    <row r="2724" spans="1:20" x14ac:dyDescent="0.25">
      <c r="A2724" s="7" t="s">
        <v>2239</v>
      </c>
      <c r="B2724" s="8" t="str">
        <f t="shared" si="84"/>
        <v>51232-FL-8</v>
      </c>
      <c r="C2724" s="7">
        <v>51232</v>
      </c>
      <c r="D2724" s="7" t="s">
        <v>770</v>
      </c>
      <c r="E2724" s="7" t="s">
        <v>2191</v>
      </c>
      <c r="F2724" s="7" t="s">
        <v>770</v>
      </c>
      <c r="G2724" s="7" t="s">
        <v>774</v>
      </c>
      <c r="H2724" s="7" t="s">
        <v>289</v>
      </c>
      <c r="I2724" s="8">
        <v>1</v>
      </c>
      <c r="J2724" s="7" t="s">
        <v>2240</v>
      </c>
      <c r="K2724" s="9">
        <v>8</v>
      </c>
      <c r="L2724" t="str">
        <f t="shared" si="85"/>
        <v>FL-8</v>
      </c>
      <c r="M2724" s="7" t="s">
        <v>2241</v>
      </c>
      <c r="N2724" s="7" t="s">
        <v>2416</v>
      </c>
      <c r="O2724" s="7" t="s">
        <v>2243</v>
      </c>
      <c r="Q2724" s="10">
        <v>3118</v>
      </c>
      <c r="R2724" s="7" t="s">
        <v>5534</v>
      </c>
      <c r="S2724" s="11">
        <v>1</v>
      </c>
      <c r="T2724" s="12">
        <v>0</v>
      </c>
    </row>
    <row r="2725" spans="1:20" x14ac:dyDescent="0.25">
      <c r="A2725" s="7" t="s">
        <v>2239</v>
      </c>
      <c r="B2725" s="8" t="str">
        <f t="shared" si="84"/>
        <v>51232-FL-8</v>
      </c>
      <c r="C2725" s="7">
        <v>51232</v>
      </c>
      <c r="D2725" s="7" t="s">
        <v>770</v>
      </c>
      <c r="E2725" s="7" t="s">
        <v>2191</v>
      </c>
      <c r="F2725" s="7" t="s">
        <v>770</v>
      </c>
      <c r="G2725" s="7" t="s">
        <v>774</v>
      </c>
      <c r="H2725" s="7" t="s">
        <v>289</v>
      </c>
      <c r="I2725" s="8">
        <v>1</v>
      </c>
      <c r="J2725" s="7" t="s">
        <v>2240</v>
      </c>
      <c r="K2725" s="9">
        <v>8</v>
      </c>
      <c r="L2725" t="str">
        <f t="shared" si="85"/>
        <v>FL-8</v>
      </c>
      <c r="M2725" s="7" t="s">
        <v>2241</v>
      </c>
      <c r="N2725" s="7" t="s">
        <v>2416</v>
      </c>
      <c r="O2725" s="7" t="s">
        <v>2243</v>
      </c>
      <c r="Q2725" s="10">
        <v>4118</v>
      </c>
      <c r="R2725" s="7" t="s">
        <v>5539</v>
      </c>
      <c r="S2725" s="11">
        <v>1</v>
      </c>
      <c r="T2725" s="12">
        <v>0</v>
      </c>
    </row>
    <row r="2726" spans="1:20" x14ac:dyDescent="0.25">
      <c r="A2726" s="7" t="s">
        <v>2239</v>
      </c>
      <c r="B2726" s="8" t="str">
        <f t="shared" si="84"/>
        <v>51232-FL-8</v>
      </c>
      <c r="C2726" s="7">
        <v>51232</v>
      </c>
      <c r="D2726" s="7" t="s">
        <v>770</v>
      </c>
      <c r="E2726" s="7" t="s">
        <v>2191</v>
      </c>
      <c r="F2726" s="7" t="s">
        <v>770</v>
      </c>
      <c r="G2726" s="7" t="s">
        <v>774</v>
      </c>
      <c r="H2726" s="7" t="s">
        <v>289</v>
      </c>
      <c r="I2726" s="8">
        <v>1</v>
      </c>
      <c r="J2726" s="7" t="s">
        <v>2240</v>
      </c>
      <c r="K2726" s="9">
        <v>8</v>
      </c>
      <c r="L2726" t="str">
        <f t="shared" si="85"/>
        <v>FL-8</v>
      </c>
      <c r="M2726" s="7" t="s">
        <v>2241</v>
      </c>
      <c r="N2726" s="7" t="s">
        <v>2416</v>
      </c>
      <c r="O2726" s="7" t="s">
        <v>2243</v>
      </c>
      <c r="Q2726" s="10">
        <v>5118</v>
      </c>
      <c r="R2726" s="7" t="s">
        <v>5524</v>
      </c>
      <c r="S2726" s="11">
        <v>1</v>
      </c>
      <c r="T2726" s="12">
        <v>0</v>
      </c>
    </row>
    <row r="2727" spans="1:20" x14ac:dyDescent="0.25">
      <c r="A2727" s="7" t="s">
        <v>2239</v>
      </c>
      <c r="B2727" s="8" t="str">
        <f t="shared" si="84"/>
        <v>51232-FL-8</v>
      </c>
      <c r="C2727" s="7">
        <v>51232</v>
      </c>
      <c r="D2727" s="7" t="s">
        <v>770</v>
      </c>
      <c r="E2727" s="7" t="s">
        <v>2191</v>
      </c>
      <c r="F2727" s="7" t="s">
        <v>770</v>
      </c>
      <c r="G2727" s="7" t="s">
        <v>774</v>
      </c>
      <c r="H2727" s="7" t="s">
        <v>289</v>
      </c>
      <c r="I2727" s="8">
        <v>1</v>
      </c>
      <c r="J2727" s="7" t="s">
        <v>2240</v>
      </c>
      <c r="K2727" s="9">
        <v>8</v>
      </c>
      <c r="L2727" t="str">
        <f t="shared" si="85"/>
        <v>FL-8</v>
      </c>
      <c r="M2727" s="7" t="s">
        <v>2241</v>
      </c>
      <c r="N2727" s="7" t="s">
        <v>2416</v>
      </c>
      <c r="O2727" s="7" t="s">
        <v>2243</v>
      </c>
      <c r="Q2727" s="10">
        <v>3118</v>
      </c>
      <c r="R2727" s="7" t="s">
        <v>5535</v>
      </c>
      <c r="S2727" s="11">
        <v>1</v>
      </c>
      <c r="T2727" s="12">
        <v>0</v>
      </c>
    </row>
    <row r="2728" spans="1:20" x14ac:dyDescent="0.25">
      <c r="A2728" s="7" t="s">
        <v>2239</v>
      </c>
      <c r="B2728" s="8" t="str">
        <f t="shared" si="84"/>
        <v>51232-FL-8</v>
      </c>
      <c r="C2728" s="7">
        <v>51232</v>
      </c>
      <c r="D2728" s="7" t="s">
        <v>770</v>
      </c>
      <c r="E2728" s="7" t="s">
        <v>2191</v>
      </c>
      <c r="F2728" s="7" t="s">
        <v>770</v>
      </c>
      <c r="G2728" s="7" t="s">
        <v>774</v>
      </c>
      <c r="H2728" s="7" t="s">
        <v>289</v>
      </c>
      <c r="I2728" s="8">
        <v>1</v>
      </c>
      <c r="J2728" s="7" t="s">
        <v>2240</v>
      </c>
      <c r="K2728" s="9">
        <v>8</v>
      </c>
      <c r="L2728" t="str">
        <f t="shared" si="85"/>
        <v>FL-8</v>
      </c>
      <c r="M2728" s="7" t="s">
        <v>2241</v>
      </c>
      <c r="N2728" s="7" t="s">
        <v>2416</v>
      </c>
      <c r="O2728" s="7" t="s">
        <v>2243</v>
      </c>
      <c r="Q2728" s="10">
        <v>3118</v>
      </c>
      <c r="R2728" s="7" t="s">
        <v>5535</v>
      </c>
      <c r="S2728" s="11">
        <v>1</v>
      </c>
      <c r="T2728" s="12">
        <v>0</v>
      </c>
    </row>
    <row r="2729" spans="1:20" x14ac:dyDescent="0.25">
      <c r="A2729" s="7" t="s">
        <v>2239</v>
      </c>
      <c r="B2729" s="8" t="str">
        <f t="shared" si="84"/>
        <v>51232-FL-8</v>
      </c>
      <c r="C2729" s="7">
        <v>51232</v>
      </c>
      <c r="D2729" s="7" t="s">
        <v>770</v>
      </c>
      <c r="E2729" s="7" t="s">
        <v>2191</v>
      </c>
      <c r="F2729" s="7" t="s">
        <v>770</v>
      </c>
      <c r="G2729" s="7" t="s">
        <v>774</v>
      </c>
      <c r="H2729" s="7" t="s">
        <v>289</v>
      </c>
      <c r="I2729" s="8">
        <v>1</v>
      </c>
      <c r="J2729" s="7" t="s">
        <v>2240</v>
      </c>
      <c r="K2729" s="9">
        <v>8</v>
      </c>
      <c r="L2729" t="str">
        <f t="shared" si="85"/>
        <v>FL-8</v>
      </c>
      <c r="M2729" s="7" t="s">
        <v>2241</v>
      </c>
      <c r="N2729" s="7" t="s">
        <v>2416</v>
      </c>
      <c r="O2729" s="7" t="s">
        <v>2243</v>
      </c>
      <c r="Q2729" s="10">
        <v>3118</v>
      </c>
      <c r="R2729" s="7" t="s">
        <v>5535</v>
      </c>
      <c r="S2729" s="11">
        <v>1</v>
      </c>
      <c r="T2729" s="12">
        <v>0</v>
      </c>
    </row>
    <row r="2730" spans="1:20" x14ac:dyDescent="0.25">
      <c r="A2730" s="7" t="s">
        <v>2239</v>
      </c>
      <c r="B2730" s="8" t="str">
        <f t="shared" si="84"/>
        <v>51232-FL-8</v>
      </c>
      <c r="C2730" s="7">
        <v>51232</v>
      </c>
      <c r="D2730" s="7" t="s">
        <v>770</v>
      </c>
      <c r="E2730" s="7" t="s">
        <v>2191</v>
      </c>
      <c r="F2730" s="7" t="s">
        <v>770</v>
      </c>
      <c r="G2730" s="7" t="s">
        <v>774</v>
      </c>
      <c r="H2730" s="7" t="s">
        <v>289</v>
      </c>
      <c r="I2730" s="8">
        <v>1</v>
      </c>
      <c r="J2730" s="7" t="s">
        <v>2240</v>
      </c>
      <c r="K2730" s="9">
        <v>8</v>
      </c>
      <c r="L2730" t="str">
        <f t="shared" si="85"/>
        <v>FL-8</v>
      </c>
      <c r="M2730" s="7" t="s">
        <v>2241</v>
      </c>
      <c r="N2730" s="7" t="s">
        <v>2416</v>
      </c>
      <c r="O2730" s="7" t="s">
        <v>2243</v>
      </c>
      <c r="Q2730" s="10">
        <v>4118</v>
      </c>
      <c r="R2730" s="7" t="s">
        <v>5540</v>
      </c>
      <c r="S2730" s="11">
        <v>1</v>
      </c>
      <c r="T2730" s="12">
        <v>0</v>
      </c>
    </row>
    <row r="2731" spans="1:20" x14ac:dyDescent="0.25">
      <c r="A2731" s="7" t="s">
        <v>2239</v>
      </c>
      <c r="B2731" s="8" t="str">
        <f t="shared" si="84"/>
        <v>51232-FL-8</v>
      </c>
      <c r="C2731" s="7">
        <v>51232</v>
      </c>
      <c r="D2731" s="7" t="s">
        <v>770</v>
      </c>
      <c r="E2731" s="7" t="s">
        <v>2191</v>
      </c>
      <c r="F2731" s="7" t="s">
        <v>770</v>
      </c>
      <c r="G2731" s="7" t="s">
        <v>774</v>
      </c>
      <c r="H2731" s="7" t="s">
        <v>289</v>
      </c>
      <c r="I2731" s="8">
        <v>1</v>
      </c>
      <c r="J2731" s="7" t="s">
        <v>2240</v>
      </c>
      <c r="K2731" s="9">
        <v>8</v>
      </c>
      <c r="L2731" t="str">
        <f t="shared" si="85"/>
        <v>FL-8</v>
      </c>
      <c r="M2731" s="7" t="s">
        <v>2241</v>
      </c>
      <c r="N2731" s="7" t="s">
        <v>2416</v>
      </c>
      <c r="O2731" s="7" t="s">
        <v>2243</v>
      </c>
      <c r="Q2731" s="10">
        <v>5118</v>
      </c>
      <c r="R2731" s="7" t="s">
        <v>5525</v>
      </c>
      <c r="S2731" s="11">
        <v>1</v>
      </c>
      <c r="T2731" s="12">
        <v>0</v>
      </c>
    </row>
    <row r="2732" spans="1:20" x14ac:dyDescent="0.25">
      <c r="A2732" s="7" t="s">
        <v>2239</v>
      </c>
      <c r="B2732" s="8" t="str">
        <f t="shared" si="84"/>
        <v>51232-FL-8</v>
      </c>
      <c r="C2732" s="7">
        <v>51232</v>
      </c>
      <c r="D2732" s="7" t="s">
        <v>770</v>
      </c>
      <c r="E2732" s="7" t="s">
        <v>2191</v>
      </c>
      <c r="F2732" s="7" t="s">
        <v>770</v>
      </c>
      <c r="G2732" s="7" t="s">
        <v>774</v>
      </c>
      <c r="H2732" s="7" t="s">
        <v>289</v>
      </c>
      <c r="I2732" s="8">
        <v>1</v>
      </c>
      <c r="J2732" s="7" t="s">
        <v>2240</v>
      </c>
      <c r="K2732" s="9">
        <v>8</v>
      </c>
      <c r="L2732" t="str">
        <f t="shared" si="85"/>
        <v>FL-8</v>
      </c>
      <c r="M2732" s="7" t="s">
        <v>2241</v>
      </c>
      <c r="N2732" s="7" t="s">
        <v>2416</v>
      </c>
      <c r="O2732" s="7" t="s">
        <v>2243</v>
      </c>
      <c r="Q2732" s="10">
        <v>1118</v>
      </c>
      <c r="R2732" s="7" t="s">
        <v>5526</v>
      </c>
      <c r="S2732" s="11">
        <v>1</v>
      </c>
      <c r="T2732" s="12">
        <v>0</v>
      </c>
    </row>
    <row r="2733" spans="1:20" x14ac:dyDescent="0.25">
      <c r="A2733" s="7" t="s">
        <v>2239</v>
      </c>
      <c r="B2733" s="8" t="str">
        <f t="shared" si="84"/>
        <v>51232-FL-8</v>
      </c>
      <c r="C2733" s="7">
        <v>51232</v>
      </c>
      <c r="D2733" s="7" t="s">
        <v>770</v>
      </c>
      <c r="E2733" s="7" t="s">
        <v>2191</v>
      </c>
      <c r="F2733" s="7" t="s">
        <v>770</v>
      </c>
      <c r="G2733" s="7" t="s">
        <v>774</v>
      </c>
      <c r="H2733" s="7" t="s">
        <v>289</v>
      </c>
      <c r="I2733" s="8">
        <v>1</v>
      </c>
      <c r="J2733" s="7" t="s">
        <v>2240</v>
      </c>
      <c r="K2733" s="9">
        <v>8</v>
      </c>
      <c r="L2733" t="str">
        <f t="shared" si="85"/>
        <v>FL-8</v>
      </c>
      <c r="M2733" s="7" t="s">
        <v>2241</v>
      </c>
      <c r="N2733" s="7" t="s">
        <v>2416</v>
      </c>
      <c r="O2733" s="7" t="s">
        <v>2243</v>
      </c>
      <c r="Q2733" s="10">
        <v>2118</v>
      </c>
      <c r="R2733" s="7" t="s">
        <v>5544</v>
      </c>
      <c r="S2733" s="11">
        <v>1</v>
      </c>
      <c r="T2733" s="12">
        <v>0</v>
      </c>
    </row>
    <row r="2734" spans="1:20" x14ac:dyDescent="0.25">
      <c r="A2734" s="7" t="s">
        <v>2239</v>
      </c>
      <c r="B2734" s="8" t="str">
        <f t="shared" si="84"/>
        <v>51232-FL-8</v>
      </c>
      <c r="C2734" s="7">
        <v>51232</v>
      </c>
      <c r="D2734" s="7" t="s">
        <v>770</v>
      </c>
      <c r="E2734" s="7" t="s">
        <v>2191</v>
      </c>
      <c r="F2734" s="7" t="s">
        <v>770</v>
      </c>
      <c r="G2734" s="7" t="s">
        <v>774</v>
      </c>
      <c r="H2734" s="7" t="s">
        <v>289</v>
      </c>
      <c r="I2734" s="8">
        <v>1</v>
      </c>
      <c r="J2734" s="7" t="s">
        <v>2240</v>
      </c>
      <c r="K2734" s="9">
        <v>8</v>
      </c>
      <c r="L2734" t="str">
        <f t="shared" si="85"/>
        <v>FL-8</v>
      </c>
      <c r="M2734" s="7" t="s">
        <v>2241</v>
      </c>
      <c r="N2734" s="7" t="s">
        <v>2416</v>
      </c>
      <c r="O2734" s="7" t="s">
        <v>2243</v>
      </c>
      <c r="Q2734" s="10">
        <v>4118</v>
      </c>
      <c r="R2734" s="7" t="s">
        <v>5541</v>
      </c>
      <c r="S2734" s="11">
        <v>1</v>
      </c>
      <c r="T2734" s="12">
        <v>0</v>
      </c>
    </row>
    <row r="2735" spans="1:20" x14ac:dyDescent="0.25">
      <c r="A2735" s="7" t="s">
        <v>2239</v>
      </c>
      <c r="B2735" s="8" t="str">
        <f t="shared" si="84"/>
        <v>51232-FL-8</v>
      </c>
      <c r="C2735" s="7">
        <v>51232</v>
      </c>
      <c r="D2735" s="7" t="s">
        <v>770</v>
      </c>
      <c r="E2735" s="7" t="s">
        <v>2191</v>
      </c>
      <c r="F2735" s="7" t="s">
        <v>770</v>
      </c>
      <c r="G2735" s="7" t="s">
        <v>774</v>
      </c>
      <c r="H2735" s="7" t="s">
        <v>289</v>
      </c>
      <c r="I2735" s="8">
        <v>1</v>
      </c>
      <c r="J2735" s="7" t="s">
        <v>2240</v>
      </c>
      <c r="K2735" s="9">
        <v>8</v>
      </c>
      <c r="L2735" t="str">
        <f t="shared" si="85"/>
        <v>FL-8</v>
      </c>
      <c r="M2735" s="7" t="s">
        <v>2241</v>
      </c>
      <c r="N2735" s="7" t="s">
        <v>2416</v>
      </c>
      <c r="O2735" s="7" t="s">
        <v>2243</v>
      </c>
      <c r="Q2735" s="10">
        <v>2118</v>
      </c>
      <c r="R2735" s="7" t="s">
        <v>5532</v>
      </c>
      <c r="S2735" s="11">
        <v>1</v>
      </c>
      <c r="T2735" s="12">
        <v>0</v>
      </c>
    </row>
    <row r="2736" spans="1:20" x14ac:dyDescent="0.25">
      <c r="A2736" s="7" t="s">
        <v>2239</v>
      </c>
      <c r="B2736" s="8" t="str">
        <f t="shared" si="84"/>
        <v>51232-FL-8</v>
      </c>
      <c r="C2736" s="7">
        <v>51232</v>
      </c>
      <c r="D2736" s="7" t="s">
        <v>770</v>
      </c>
      <c r="E2736" s="7" t="s">
        <v>2191</v>
      </c>
      <c r="F2736" s="7" t="s">
        <v>770</v>
      </c>
      <c r="G2736" s="7" t="s">
        <v>774</v>
      </c>
      <c r="H2736" s="7" t="s">
        <v>289</v>
      </c>
      <c r="I2736" s="8">
        <v>1</v>
      </c>
      <c r="J2736" s="7" t="s">
        <v>2240</v>
      </c>
      <c r="K2736" s="9">
        <v>8</v>
      </c>
      <c r="L2736" t="str">
        <f t="shared" si="85"/>
        <v>FL-8</v>
      </c>
      <c r="M2736" s="7" t="s">
        <v>2241</v>
      </c>
      <c r="N2736" s="7" t="s">
        <v>2416</v>
      </c>
      <c r="O2736" s="7" t="s">
        <v>2243</v>
      </c>
      <c r="Q2736" s="10">
        <v>3118</v>
      </c>
      <c r="R2736" s="7" t="s">
        <v>5537</v>
      </c>
      <c r="S2736" s="11">
        <v>1</v>
      </c>
      <c r="T2736" s="12">
        <v>0</v>
      </c>
    </row>
    <row r="2737" spans="1:20" x14ac:dyDescent="0.25">
      <c r="A2737" s="7" t="s">
        <v>2239</v>
      </c>
      <c r="B2737" s="8" t="str">
        <f t="shared" si="84"/>
        <v>51232-FL-8</v>
      </c>
      <c r="C2737" s="7">
        <v>51232</v>
      </c>
      <c r="D2737" s="7" t="s">
        <v>770</v>
      </c>
      <c r="E2737" s="7" t="s">
        <v>2191</v>
      </c>
      <c r="F2737" s="7" t="s">
        <v>770</v>
      </c>
      <c r="G2737" s="7" t="s">
        <v>774</v>
      </c>
      <c r="H2737" s="7" t="s">
        <v>289</v>
      </c>
      <c r="I2737" s="8">
        <v>1</v>
      </c>
      <c r="J2737" s="7" t="s">
        <v>2240</v>
      </c>
      <c r="K2737" s="9">
        <v>8</v>
      </c>
      <c r="L2737" t="str">
        <f t="shared" si="85"/>
        <v>FL-8</v>
      </c>
      <c r="M2737" s="7" t="s">
        <v>2241</v>
      </c>
      <c r="N2737" s="7" t="s">
        <v>2416</v>
      </c>
      <c r="O2737" s="7" t="s">
        <v>2243</v>
      </c>
      <c r="Q2737" s="10">
        <v>4150</v>
      </c>
      <c r="R2737" s="7" t="s">
        <v>5542</v>
      </c>
      <c r="S2737" s="11">
        <v>1</v>
      </c>
      <c r="T2737" s="12">
        <v>0</v>
      </c>
    </row>
    <row r="2738" spans="1:20" x14ac:dyDescent="0.25">
      <c r="A2738" s="7" t="s">
        <v>2239</v>
      </c>
      <c r="B2738" s="8" t="str">
        <f t="shared" si="84"/>
        <v>51232-FL-8</v>
      </c>
      <c r="C2738" s="7">
        <v>51232</v>
      </c>
      <c r="D2738" s="7" t="s">
        <v>770</v>
      </c>
      <c r="E2738" s="7" t="s">
        <v>2191</v>
      </c>
      <c r="F2738" s="7" t="s">
        <v>770</v>
      </c>
      <c r="G2738" s="7" t="s">
        <v>774</v>
      </c>
      <c r="H2738" s="7" t="s">
        <v>289</v>
      </c>
      <c r="I2738" s="8">
        <v>1</v>
      </c>
      <c r="J2738" s="7" t="s">
        <v>2240</v>
      </c>
      <c r="K2738" s="9">
        <v>8</v>
      </c>
      <c r="L2738" t="str">
        <f t="shared" si="85"/>
        <v>FL-8</v>
      </c>
      <c r="M2738" s="7" t="s">
        <v>2241</v>
      </c>
      <c r="N2738" s="7" t="s">
        <v>2416</v>
      </c>
      <c r="O2738" s="7" t="s">
        <v>2243</v>
      </c>
      <c r="Q2738" s="10">
        <v>5118</v>
      </c>
      <c r="R2738" s="7" t="s">
        <v>5529</v>
      </c>
      <c r="S2738" s="11">
        <v>1</v>
      </c>
      <c r="T2738" s="12">
        <v>0</v>
      </c>
    </row>
    <row r="2739" spans="1:20" x14ac:dyDescent="0.25">
      <c r="A2739" s="7" t="s">
        <v>2239</v>
      </c>
      <c r="B2739" s="8" t="str">
        <f t="shared" si="84"/>
        <v>51232-FL-8</v>
      </c>
      <c r="C2739" s="7">
        <v>51232</v>
      </c>
      <c r="D2739" s="7" t="s">
        <v>770</v>
      </c>
      <c r="E2739" s="7" t="s">
        <v>2191</v>
      </c>
      <c r="F2739" s="7" t="s">
        <v>770</v>
      </c>
      <c r="G2739" s="7" t="s">
        <v>774</v>
      </c>
      <c r="H2739" s="7" t="s">
        <v>289</v>
      </c>
      <c r="I2739" s="8">
        <v>1</v>
      </c>
      <c r="J2739" s="7" t="s">
        <v>2240</v>
      </c>
      <c r="K2739" s="9">
        <v>8</v>
      </c>
      <c r="L2739" t="str">
        <f t="shared" si="85"/>
        <v>FL-8</v>
      </c>
      <c r="M2739" s="7" t="s">
        <v>2241</v>
      </c>
      <c r="N2739" s="7" t="s">
        <v>2416</v>
      </c>
      <c r="O2739" s="7" t="s">
        <v>2243</v>
      </c>
      <c r="Q2739" s="10">
        <v>1115</v>
      </c>
      <c r="R2739" s="7" t="s">
        <v>5530</v>
      </c>
      <c r="S2739" s="11">
        <v>1</v>
      </c>
      <c r="T2739" s="12">
        <v>0</v>
      </c>
    </row>
    <row r="2740" spans="1:20" x14ac:dyDescent="0.25">
      <c r="A2740" s="7" t="s">
        <v>2239</v>
      </c>
      <c r="B2740" s="8" t="str">
        <f t="shared" si="84"/>
        <v>51232-FL-8</v>
      </c>
      <c r="C2740" s="7">
        <v>51232</v>
      </c>
      <c r="D2740" s="7" t="s">
        <v>770</v>
      </c>
      <c r="E2740" s="7" t="s">
        <v>2191</v>
      </c>
      <c r="F2740" s="7" t="s">
        <v>770</v>
      </c>
      <c r="G2740" s="7" t="s">
        <v>774</v>
      </c>
      <c r="H2740" s="7" t="s">
        <v>289</v>
      </c>
      <c r="I2740" s="8">
        <v>1</v>
      </c>
      <c r="J2740" s="7" t="s">
        <v>2240</v>
      </c>
      <c r="K2740" s="9">
        <v>8</v>
      </c>
      <c r="L2740" t="str">
        <f t="shared" si="85"/>
        <v>FL-8</v>
      </c>
      <c r="M2740" s="7" t="s">
        <v>2241</v>
      </c>
      <c r="N2740" s="7" t="s">
        <v>2416</v>
      </c>
      <c r="O2740" s="7" t="s">
        <v>2243</v>
      </c>
      <c r="Q2740" s="10">
        <v>2118</v>
      </c>
      <c r="R2740" s="7" t="s">
        <v>5533</v>
      </c>
      <c r="S2740" s="11">
        <v>1</v>
      </c>
      <c r="T2740" s="12">
        <v>0</v>
      </c>
    </row>
    <row r="2741" spans="1:20" x14ac:dyDescent="0.25">
      <c r="A2741" s="7" t="s">
        <v>2239</v>
      </c>
      <c r="B2741" s="8" t="str">
        <f t="shared" si="84"/>
        <v>51232-FL-8</v>
      </c>
      <c r="C2741" s="7">
        <v>51232</v>
      </c>
      <c r="D2741" s="7" t="s">
        <v>770</v>
      </c>
      <c r="E2741" s="7" t="s">
        <v>2191</v>
      </c>
      <c r="F2741" s="7" t="s">
        <v>770</v>
      </c>
      <c r="G2741" s="7" t="s">
        <v>774</v>
      </c>
      <c r="H2741" s="7" t="s">
        <v>289</v>
      </c>
      <c r="I2741" s="8">
        <v>1</v>
      </c>
      <c r="J2741" s="7" t="s">
        <v>2240</v>
      </c>
      <c r="K2741" s="9">
        <v>8</v>
      </c>
      <c r="L2741" t="str">
        <f t="shared" si="85"/>
        <v>FL-8</v>
      </c>
      <c r="M2741" s="7" t="s">
        <v>2241</v>
      </c>
      <c r="N2741" s="7" t="s">
        <v>2416</v>
      </c>
      <c r="O2741" s="7" t="s">
        <v>2243</v>
      </c>
      <c r="Q2741" s="10">
        <v>3118</v>
      </c>
      <c r="R2741" s="7" t="s">
        <v>5538</v>
      </c>
      <c r="S2741" s="11">
        <v>1</v>
      </c>
      <c r="T2741" s="12">
        <v>0</v>
      </c>
    </row>
    <row r="2742" spans="1:20" x14ac:dyDescent="0.25">
      <c r="A2742" s="7" t="s">
        <v>2239</v>
      </c>
      <c r="B2742" s="8" t="str">
        <f t="shared" si="84"/>
        <v>51232-FL-8</v>
      </c>
      <c r="C2742" s="7">
        <v>51232</v>
      </c>
      <c r="D2742" s="7" t="s">
        <v>770</v>
      </c>
      <c r="E2742" s="7" t="s">
        <v>2191</v>
      </c>
      <c r="F2742" s="7" t="s">
        <v>770</v>
      </c>
      <c r="G2742" s="7" t="s">
        <v>774</v>
      </c>
      <c r="H2742" s="7" t="s">
        <v>289</v>
      </c>
      <c r="I2742" s="8">
        <v>1</v>
      </c>
      <c r="J2742" s="7" t="s">
        <v>2240</v>
      </c>
      <c r="K2742" s="9">
        <v>8</v>
      </c>
      <c r="L2742" t="str">
        <f t="shared" si="85"/>
        <v>FL-8</v>
      </c>
      <c r="M2742" s="7" t="s">
        <v>2241</v>
      </c>
      <c r="N2742" s="7" t="s">
        <v>2416</v>
      </c>
      <c r="O2742" s="7" t="s">
        <v>2243</v>
      </c>
      <c r="Q2742" s="10">
        <v>4118</v>
      </c>
      <c r="R2742" s="7" t="s">
        <v>5543</v>
      </c>
      <c r="S2742" s="11">
        <v>1</v>
      </c>
      <c r="T2742" s="12">
        <v>0</v>
      </c>
    </row>
    <row r="2743" spans="1:20" x14ac:dyDescent="0.25">
      <c r="A2743" s="7" t="s">
        <v>2239</v>
      </c>
      <c r="B2743" s="8" t="str">
        <f t="shared" si="84"/>
        <v>51232-FL-8</v>
      </c>
      <c r="C2743" s="7">
        <v>51232</v>
      </c>
      <c r="D2743" s="7" t="s">
        <v>770</v>
      </c>
      <c r="E2743" s="7" t="s">
        <v>2191</v>
      </c>
      <c r="F2743" s="7" t="s">
        <v>770</v>
      </c>
      <c r="G2743" s="7" t="s">
        <v>774</v>
      </c>
      <c r="H2743" s="7" t="s">
        <v>289</v>
      </c>
      <c r="I2743" s="8">
        <v>1</v>
      </c>
      <c r="J2743" s="7" t="s">
        <v>2240</v>
      </c>
      <c r="K2743" s="9">
        <v>8</v>
      </c>
      <c r="L2743" t="str">
        <f t="shared" si="85"/>
        <v>FL-8</v>
      </c>
      <c r="M2743" s="7" t="s">
        <v>2241</v>
      </c>
      <c r="N2743" s="7" t="s">
        <v>2416</v>
      </c>
      <c r="O2743" s="7" t="s">
        <v>2243</v>
      </c>
      <c r="Q2743" s="10">
        <v>5150</v>
      </c>
      <c r="R2743" s="7" t="s">
        <v>5531</v>
      </c>
      <c r="S2743" s="11">
        <v>1</v>
      </c>
      <c r="T2743" s="12">
        <v>0</v>
      </c>
    </row>
    <row r="2744" spans="1:20" x14ac:dyDescent="0.25">
      <c r="A2744" s="7" t="s">
        <v>2239</v>
      </c>
      <c r="B2744" s="8" t="str">
        <f t="shared" si="84"/>
        <v>51232-FR-8</v>
      </c>
      <c r="C2744" s="7">
        <v>51232</v>
      </c>
      <c r="D2744" s="7" t="s">
        <v>770</v>
      </c>
      <c r="E2744" s="7" t="s">
        <v>2191</v>
      </c>
      <c r="F2744" s="7" t="s">
        <v>770</v>
      </c>
      <c r="G2744" s="7" t="s">
        <v>774</v>
      </c>
      <c r="H2744" s="7" t="s">
        <v>289</v>
      </c>
      <c r="I2744" s="8">
        <v>2</v>
      </c>
      <c r="J2744" s="7" t="s">
        <v>2244</v>
      </c>
      <c r="K2744" s="9">
        <v>8</v>
      </c>
      <c r="L2744" t="str">
        <f t="shared" si="85"/>
        <v>FR-8</v>
      </c>
      <c r="M2744" s="7" t="s">
        <v>2241</v>
      </c>
      <c r="N2744" s="7" t="s">
        <v>2417</v>
      </c>
      <c r="O2744" s="7" t="s">
        <v>2243</v>
      </c>
      <c r="Q2744" s="10">
        <v>4742</v>
      </c>
      <c r="R2744" s="7" t="s">
        <v>5539</v>
      </c>
      <c r="S2744" s="11">
        <v>1</v>
      </c>
      <c r="T2744" s="12">
        <v>0</v>
      </c>
    </row>
    <row r="2745" spans="1:20" x14ac:dyDescent="0.25">
      <c r="A2745" s="7" t="s">
        <v>2239</v>
      </c>
      <c r="B2745" s="8" t="str">
        <f t="shared" si="84"/>
        <v>51232-FR-8</v>
      </c>
      <c r="C2745" s="7">
        <v>51232</v>
      </c>
      <c r="D2745" s="7" t="s">
        <v>770</v>
      </c>
      <c r="E2745" s="7" t="s">
        <v>2191</v>
      </c>
      <c r="F2745" s="7" t="s">
        <v>770</v>
      </c>
      <c r="G2745" s="7" t="s">
        <v>774</v>
      </c>
      <c r="H2745" s="7" t="s">
        <v>289</v>
      </c>
      <c r="I2745" s="8">
        <v>2</v>
      </c>
      <c r="J2745" s="7" t="s">
        <v>2244</v>
      </c>
      <c r="K2745" s="9">
        <v>8</v>
      </c>
      <c r="L2745" t="str">
        <f t="shared" si="85"/>
        <v>FR-8</v>
      </c>
      <c r="M2745" s="7" t="s">
        <v>2241</v>
      </c>
      <c r="N2745" s="7" t="s">
        <v>2417</v>
      </c>
      <c r="O2745" s="7" t="s">
        <v>2243</v>
      </c>
      <c r="Q2745" s="10">
        <v>4742</v>
      </c>
      <c r="R2745" s="7" t="s">
        <v>5540</v>
      </c>
      <c r="S2745" s="11">
        <v>1</v>
      </c>
      <c r="T2745" s="12">
        <v>0</v>
      </c>
    </row>
    <row r="2746" spans="1:20" x14ac:dyDescent="0.25">
      <c r="A2746" s="7" t="s">
        <v>2239</v>
      </c>
      <c r="B2746" s="8" t="str">
        <f t="shared" si="84"/>
        <v>51232-FR-8</v>
      </c>
      <c r="C2746" s="7">
        <v>51232</v>
      </c>
      <c r="D2746" s="7" t="s">
        <v>770</v>
      </c>
      <c r="E2746" s="7" t="s">
        <v>2191</v>
      </c>
      <c r="F2746" s="7" t="s">
        <v>770</v>
      </c>
      <c r="G2746" s="7" t="s">
        <v>774</v>
      </c>
      <c r="H2746" s="7" t="s">
        <v>289</v>
      </c>
      <c r="I2746" s="8">
        <v>2</v>
      </c>
      <c r="J2746" s="7" t="s">
        <v>2244</v>
      </c>
      <c r="K2746" s="9">
        <v>8</v>
      </c>
      <c r="L2746" t="str">
        <f t="shared" si="85"/>
        <v>FR-8</v>
      </c>
      <c r="M2746" s="7" t="s">
        <v>2241</v>
      </c>
      <c r="N2746" s="7" t="s">
        <v>2417</v>
      </c>
      <c r="O2746" s="7" t="s">
        <v>2243</v>
      </c>
      <c r="Q2746" s="10">
        <v>5747</v>
      </c>
      <c r="R2746" s="7" t="s">
        <v>5525</v>
      </c>
      <c r="S2746" s="11">
        <v>1</v>
      </c>
      <c r="T2746" s="12">
        <v>0</v>
      </c>
    </row>
    <row r="2747" spans="1:20" x14ac:dyDescent="0.25">
      <c r="A2747" s="7" t="s">
        <v>2239</v>
      </c>
      <c r="B2747" s="8" t="str">
        <f t="shared" si="84"/>
        <v>51232-FR-8</v>
      </c>
      <c r="C2747" s="7">
        <v>51232</v>
      </c>
      <c r="D2747" s="7" t="s">
        <v>770</v>
      </c>
      <c r="E2747" s="7" t="s">
        <v>2191</v>
      </c>
      <c r="F2747" s="7" t="s">
        <v>770</v>
      </c>
      <c r="G2747" s="7" t="s">
        <v>774</v>
      </c>
      <c r="H2747" s="7" t="s">
        <v>289</v>
      </c>
      <c r="I2747" s="8">
        <v>2</v>
      </c>
      <c r="J2747" s="7" t="s">
        <v>2244</v>
      </c>
      <c r="K2747" s="9">
        <v>8</v>
      </c>
      <c r="L2747" t="str">
        <f t="shared" si="85"/>
        <v>FR-8</v>
      </c>
      <c r="M2747" s="7" t="s">
        <v>2241</v>
      </c>
      <c r="N2747" s="7" t="s">
        <v>2417</v>
      </c>
      <c r="O2747" s="7" t="s">
        <v>2243</v>
      </c>
      <c r="Q2747" s="10">
        <v>2747</v>
      </c>
      <c r="R2747" s="7" t="s">
        <v>5544</v>
      </c>
      <c r="S2747" s="11">
        <v>1</v>
      </c>
      <c r="T2747" s="12">
        <v>0</v>
      </c>
    </row>
    <row r="2748" spans="1:20" x14ac:dyDescent="0.25">
      <c r="A2748" s="7" t="s">
        <v>2239</v>
      </c>
      <c r="B2748" s="8" t="str">
        <f t="shared" si="84"/>
        <v>51232-FR-8</v>
      </c>
      <c r="C2748" s="7">
        <v>51232</v>
      </c>
      <c r="D2748" s="7" t="s">
        <v>770</v>
      </c>
      <c r="E2748" s="7" t="s">
        <v>2191</v>
      </c>
      <c r="F2748" s="7" t="s">
        <v>770</v>
      </c>
      <c r="G2748" s="7" t="s">
        <v>774</v>
      </c>
      <c r="H2748" s="7" t="s">
        <v>289</v>
      </c>
      <c r="I2748" s="8">
        <v>2</v>
      </c>
      <c r="J2748" s="7" t="s">
        <v>2244</v>
      </c>
      <c r="K2748" s="9">
        <v>8</v>
      </c>
      <c r="L2748" t="str">
        <f t="shared" si="85"/>
        <v>FR-8</v>
      </c>
      <c r="M2748" s="7" t="s">
        <v>2241</v>
      </c>
      <c r="N2748" s="7" t="s">
        <v>2417</v>
      </c>
      <c r="O2748" s="7" t="s">
        <v>2243</v>
      </c>
      <c r="Q2748" s="10">
        <v>4742</v>
      </c>
      <c r="R2748" s="7" t="s">
        <v>5541</v>
      </c>
      <c r="S2748" s="11">
        <v>1</v>
      </c>
      <c r="T2748" s="12">
        <v>0</v>
      </c>
    </row>
    <row r="2749" spans="1:20" x14ac:dyDescent="0.25">
      <c r="A2749" s="7" t="s">
        <v>2239</v>
      </c>
      <c r="B2749" s="8" t="str">
        <f t="shared" si="84"/>
        <v>51232-FR-8</v>
      </c>
      <c r="C2749" s="7">
        <v>51232</v>
      </c>
      <c r="D2749" s="7" t="s">
        <v>770</v>
      </c>
      <c r="E2749" s="7" t="s">
        <v>2191</v>
      </c>
      <c r="F2749" s="7" t="s">
        <v>770</v>
      </c>
      <c r="G2749" s="7" t="s">
        <v>774</v>
      </c>
      <c r="H2749" s="7" t="s">
        <v>289</v>
      </c>
      <c r="I2749" s="8">
        <v>2</v>
      </c>
      <c r="J2749" s="7" t="s">
        <v>2244</v>
      </c>
      <c r="K2749" s="9">
        <v>8</v>
      </c>
      <c r="L2749" t="str">
        <f t="shared" si="85"/>
        <v>FR-8</v>
      </c>
      <c r="M2749" s="7" t="s">
        <v>2241</v>
      </c>
      <c r="N2749" s="7" t="s">
        <v>2417</v>
      </c>
      <c r="O2749" s="7" t="s">
        <v>2243</v>
      </c>
      <c r="Q2749" s="10">
        <v>2747</v>
      </c>
      <c r="R2749" s="7" t="s">
        <v>5532</v>
      </c>
      <c r="S2749" s="11">
        <v>1</v>
      </c>
      <c r="T2749" s="12">
        <v>0</v>
      </c>
    </row>
    <row r="2750" spans="1:20" x14ac:dyDescent="0.25">
      <c r="A2750" s="7" t="s">
        <v>2239</v>
      </c>
      <c r="B2750" s="8" t="str">
        <f t="shared" si="84"/>
        <v>51232-FR-8</v>
      </c>
      <c r="C2750" s="7">
        <v>51232</v>
      </c>
      <c r="D2750" s="7" t="s">
        <v>770</v>
      </c>
      <c r="E2750" s="7" t="s">
        <v>2191</v>
      </c>
      <c r="F2750" s="7" t="s">
        <v>770</v>
      </c>
      <c r="G2750" s="7" t="s">
        <v>774</v>
      </c>
      <c r="H2750" s="7" t="s">
        <v>289</v>
      </c>
      <c r="I2750" s="8">
        <v>2</v>
      </c>
      <c r="J2750" s="7" t="s">
        <v>2244</v>
      </c>
      <c r="K2750" s="9">
        <v>8</v>
      </c>
      <c r="L2750" t="str">
        <f t="shared" si="85"/>
        <v>FR-8</v>
      </c>
      <c r="M2750" s="7" t="s">
        <v>2241</v>
      </c>
      <c r="N2750" s="7" t="s">
        <v>2417</v>
      </c>
      <c r="O2750" s="7" t="s">
        <v>2243</v>
      </c>
      <c r="Q2750" s="10">
        <v>4742</v>
      </c>
      <c r="R2750" s="7" t="s">
        <v>5542</v>
      </c>
      <c r="S2750" s="11">
        <v>1</v>
      </c>
      <c r="T2750" s="12">
        <v>0</v>
      </c>
    </row>
    <row r="2751" spans="1:20" x14ac:dyDescent="0.25">
      <c r="A2751" s="7" t="s">
        <v>2239</v>
      </c>
      <c r="B2751" s="8" t="str">
        <f t="shared" si="84"/>
        <v>51232-FR-8</v>
      </c>
      <c r="C2751" s="7">
        <v>51232</v>
      </c>
      <c r="D2751" s="7" t="s">
        <v>770</v>
      </c>
      <c r="E2751" s="7" t="s">
        <v>2191</v>
      </c>
      <c r="F2751" s="7" t="s">
        <v>770</v>
      </c>
      <c r="G2751" s="7" t="s">
        <v>774</v>
      </c>
      <c r="H2751" s="7" t="s">
        <v>289</v>
      </c>
      <c r="I2751" s="8">
        <v>2</v>
      </c>
      <c r="J2751" s="7" t="s">
        <v>2244</v>
      </c>
      <c r="K2751" s="9">
        <v>8</v>
      </c>
      <c r="L2751" t="str">
        <f t="shared" si="85"/>
        <v>FR-8</v>
      </c>
      <c r="M2751" s="7" t="s">
        <v>2241</v>
      </c>
      <c r="N2751" s="7" t="s">
        <v>2417</v>
      </c>
      <c r="O2751" s="7" t="s">
        <v>2243</v>
      </c>
      <c r="Q2751" s="10">
        <v>2747</v>
      </c>
      <c r="R2751" s="7" t="s">
        <v>5533</v>
      </c>
      <c r="S2751" s="11">
        <v>1</v>
      </c>
      <c r="T2751" s="12">
        <v>0</v>
      </c>
    </row>
    <row r="2752" spans="1:20" x14ac:dyDescent="0.25">
      <c r="A2752" s="7" t="s">
        <v>2239</v>
      </c>
      <c r="B2752" s="8" t="str">
        <f t="shared" si="84"/>
        <v>51232-FR-8</v>
      </c>
      <c r="C2752" s="7">
        <v>51232</v>
      </c>
      <c r="D2752" s="7" t="s">
        <v>770</v>
      </c>
      <c r="E2752" s="7" t="s">
        <v>2191</v>
      </c>
      <c r="F2752" s="7" t="s">
        <v>770</v>
      </c>
      <c r="G2752" s="7" t="s">
        <v>774</v>
      </c>
      <c r="H2752" s="7" t="s">
        <v>289</v>
      </c>
      <c r="I2752" s="8">
        <v>2</v>
      </c>
      <c r="J2752" s="7" t="s">
        <v>2244</v>
      </c>
      <c r="K2752" s="9">
        <v>8</v>
      </c>
      <c r="L2752" t="str">
        <f t="shared" si="85"/>
        <v>FR-8</v>
      </c>
      <c r="M2752" s="7" t="s">
        <v>2241</v>
      </c>
      <c r="N2752" s="7" t="s">
        <v>2417</v>
      </c>
      <c r="O2752" s="7" t="s">
        <v>2243</v>
      </c>
      <c r="Q2752" s="10">
        <v>4742</v>
      </c>
      <c r="R2752" s="7" t="s">
        <v>5543</v>
      </c>
      <c r="S2752" s="11">
        <v>1</v>
      </c>
      <c r="T2752" s="12">
        <v>0</v>
      </c>
    </row>
    <row r="2753" spans="1:20" x14ac:dyDescent="0.25">
      <c r="A2753" s="7" t="s">
        <v>2239</v>
      </c>
      <c r="B2753" s="8" t="str">
        <f t="shared" si="84"/>
        <v>51233-FL-8</v>
      </c>
      <c r="C2753" s="7">
        <v>51233</v>
      </c>
      <c r="D2753" s="7" t="s">
        <v>955</v>
      </c>
      <c r="E2753" s="7" t="s">
        <v>2191</v>
      </c>
      <c r="F2753" s="7" t="s">
        <v>955</v>
      </c>
      <c r="G2753" s="7" t="s">
        <v>958</v>
      </c>
      <c r="H2753" s="7" t="s">
        <v>86</v>
      </c>
      <c r="I2753" s="8">
        <v>1</v>
      </c>
      <c r="J2753" s="7" t="s">
        <v>2240</v>
      </c>
      <c r="K2753" s="9">
        <v>8</v>
      </c>
      <c r="L2753" t="str">
        <f t="shared" si="85"/>
        <v>FL-8</v>
      </c>
      <c r="M2753" s="7" t="s">
        <v>2241</v>
      </c>
      <c r="N2753" s="7" t="s">
        <v>2418</v>
      </c>
      <c r="O2753" s="7" t="s">
        <v>2243</v>
      </c>
      <c r="Q2753" s="10">
        <v>4136</v>
      </c>
      <c r="R2753" s="7" t="s">
        <v>5534</v>
      </c>
      <c r="S2753" s="11">
        <v>1</v>
      </c>
      <c r="T2753" s="12">
        <v>0</v>
      </c>
    </row>
    <row r="2754" spans="1:20" x14ac:dyDescent="0.25">
      <c r="A2754" s="7" t="s">
        <v>2239</v>
      </c>
      <c r="B2754" s="8" t="str">
        <f t="shared" si="84"/>
        <v>51233-FL-8</v>
      </c>
      <c r="C2754" s="7">
        <v>51233</v>
      </c>
      <c r="D2754" s="7" t="s">
        <v>955</v>
      </c>
      <c r="E2754" s="7" t="s">
        <v>2191</v>
      </c>
      <c r="F2754" s="7" t="s">
        <v>955</v>
      </c>
      <c r="G2754" s="7" t="s">
        <v>958</v>
      </c>
      <c r="H2754" s="7" t="s">
        <v>86</v>
      </c>
      <c r="I2754" s="8">
        <v>1</v>
      </c>
      <c r="J2754" s="7" t="s">
        <v>2240</v>
      </c>
      <c r="K2754" s="9">
        <v>8</v>
      </c>
      <c r="L2754" t="str">
        <f t="shared" si="85"/>
        <v>FL-8</v>
      </c>
      <c r="M2754" s="7" t="s">
        <v>2241</v>
      </c>
      <c r="N2754" s="7" t="s">
        <v>2418</v>
      </c>
      <c r="O2754" s="7" t="s">
        <v>2243</v>
      </c>
      <c r="Q2754" s="10">
        <v>5129</v>
      </c>
      <c r="R2754" s="7" t="s">
        <v>5524</v>
      </c>
      <c r="S2754" s="11">
        <v>1</v>
      </c>
      <c r="T2754" s="12">
        <v>0</v>
      </c>
    </row>
    <row r="2755" spans="1:20" x14ac:dyDescent="0.25">
      <c r="A2755" s="7" t="s">
        <v>2239</v>
      </c>
      <c r="B2755" s="8" t="str">
        <f t="shared" ref="B2755:B2818" si="86">C2755&amp;"-"&amp;L2755</f>
        <v>51233-FL-8</v>
      </c>
      <c r="C2755" s="7">
        <v>51233</v>
      </c>
      <c r="D2755" s="7" t="s">
        <v>955</v>
      </c>
      <c r="E2755" s="7" t="s">
        <v>2191</v>
      </c>
      <c r="F2755" s="7" t="s">
        <v>955</v>
      </c>
      <c r="G2755" s="7" t="s">
        <v>958</v>
      </c>
      <c r="H2755" s="7" t="s">
        <v>86</v>
      </c>
      <c r="I2755" s="8">
        <v>1</v>
      </c>
      <c r="J2755" s="7" t="s">
        <v>2240</v>
      </c>
      <c r="K2755" s="9">
        <v>8</v>
      </c>
      <c r="L2755" t="str">
        <f t="shared" ref="L2755:L2818" si="87">J2755&amp;"-"&amp;K2755</f>
        <v>FL-8</v>
      </c>
      <c r="M2755" s="7" t="s">
        <v>2241</v>
      </c>
      <c r="N2755" s="7" t="s">
        <v>2418</v>
      </c>
      <c r="O2755" s="7" t="s">
        <v>2243</v>
      </c>
      <c r="Q2755" s="10">
        <v>3136</v>
      </c>
      <c r="R2755" s="7" t="s">
        <v>5535</v>
      </c>
      <c r="S2755" s="11">
        <v>1</v>
      </c>
      <c r="T2755" s="12">
        <v>0</v>
      </c>
    </row>
    <row r="2756" spans="1:20" x14ac:dyDescent="0.25">
      <c r="A2756" s="7" t="s">
        <v>2239</v>
      </c>
      <c r="B2756" s="8" t="str">
        <f t="shared" si="86"/>
        <v>51233-FL-8</v>
      </c>
      <c r="C2756" s="7">
        <v>51233</v>
      </c>
      <c r="D2756" s="7" t="s">
        <v>955</v>
      </c>
      <c r="E2756" s="7" t="s">
        <v>2191</v>
      </c>
      <c r="F2756" s="7" t="s">
        <v>955</v>
      </c>
      <c r="G2756" s="7" t="s">
        <v>958</v>
      </c>
      <c r="H2756" s="7" t="s">
        <v>86</v>
      </c>
      <c r="I2756" s="8">
        <v>1</v>
      </c>
      <c r="J2756" s="7" t="s">
        <v>2240</v>
      </c>
      <c r="K2756" s="9">
        <v>8</v>
      </c>
      <c r="L2756" t="str">
        <f t="shared" si="87"/>
        <v>FL-8</v>
      </c>
      <c r="M2756" s="7" t="s">
        <v>2241</v>
      </c>
      <c r="N2756" s="7" t="s">
        <v>2418</v>
      </c>
      <c r="O2756" s="7" t="s">
        <v>2243</v>
      </c>
      <c r="Q2756" s="10">
        <v>4136</v>
      </c>
      <c r="R2756" s="7" t="s">
        <v>5540</v>
      </c>
      <c r="S2756" s="11">
        <v>1</v>
      </c>
      <c r="T2756" s="12">
        <v>0</v>
      </c>
    </row>
    <row r="2757" spans="1:20" x14ac:dyDescent="0.25">
      <c r="A2757" s="7" t="s">
        <v>2239</v>
      </c>
      <c r="B2757" s="8" t="str">
        <f t="shared" si="86"/>
        <v>51233-FL-8</v>
      </c>
      <c r="C2757" s="7">
        <v>51233</v>
      </c>
      <c r="D2757" s="7" t="s">
        <v>955</v>
      </c>
      <c r="E2757" s="7" t="s">
        <v>2191</v>
      </c>
      <c r="F2757" s="7" t="s">
        <v>955</v>
      </c>
      <c r="G2757" s="7" t="s">
        <v>958</v>
      </c>
      <c r="H2757" s="7" t="s">
        <v>86</v>
      </c>
      <c r="I2757" s="8">
        <v>1</v>
      </c>
      <c r="J2757" s="7" t="s">
        <v>2240</v>
      </c>
      <c r="K2757" s="9">
        <v>8</v>
      </c>
      <c r="L2757" t="str">
        <f t="shared" si="87"/>
        <v>FL-8</v>
      </c>
      <c r="M2757" s="7" t="s">
        <v>2241</v>
      </c>
      <c r="N2757" s="7" t="s">
        <v>2418</v>
      </c>
      <c r="O2757" s="7" t="s">
        <v>2243</v>
      </c>
      <c r="Q2757" s="10">
        <v>4136</v>
      </c>
      <c r="R2757" s="7" t="s">
        <v>5540</v>
      </c>
      <c r="S2757" s="11">
        <v>1</v>
      </c>
      <c r="T2757" s="12">
        <v>0</v>
      </c>
    </row>
    <row r="2758" spans="1:20" x14ac:dyDescent="0.25">
      <c r="A2758" s="7" t="s">
        <v>2239</v>
      </c>
      <c r="B2758" s="8" t="str">
        <f t="shared" si="86"/>
        <v>51233-FL-8</v>
      </c>
      <c r="C2758" s="7">
        <v>51233</v>
      </c>
      <c r="D2758" s="7" t="s">
        <v>955</v>
      </c>
      <c r="E2758" s="7" t="s">
        <v>2191</v>
      </c>
      <c r="F2758" s="7" t="s">
        <v>955</v>
      </c>
      <c r="G2758" s="7" t="s">
        <v>958</v>
      </c>
      <c r="H2758" s="7" t="s">
        <v>86</v>
      </c>
      <c r="I2758" s="8">
        <v>1</v>
      </c>
      <c r="J2758" s="7" t="s">
        <v>2240</v>
      </c>
      <c r="K2758" s="9">
        <v>8</v>
      </c>
      <c r="L2758" t="str">
        <f t="shared" si="87"/>
        <v>FL-8</v>
      </c>
      <c r="M2758" s="7" t="s">
        <v>2241</v>
      </c>
      <c r="N2758" s="7" t="s">
        <v>2418</v>
      </c>
      <c r="O2758" s="7" t="s">
        <v>2243</v>
      </c>
      <c r="Q2758" s="10">
        <v>5129</v>
      </c>
      <c r="R2758" s="7" t="s">
        <v>5525</v>
      </c>
      <c r="S2758" s="11">
        <v>1</v>
      </c>
      <c r="T2758" s="12">
        <v>0</v>
      </c>
    </row>
    <row r="2759" spans="1:20" x14ac:dyDescent="0.25">
      <c r="A2759" s="7" t="s">
        <v>2239</v>
      </c>
      <c r="B2759" s="8" t="str">
        <f t="shared" si="86"/>
        <v>51233-FL-8</v>
      </c>
      <c r="C2759" s="7">
        <v>51233</v>
      </c>
      <c r="D2759" s="7" t="s">
        <v>955</v>
      </c>
      <c r="E2759" s="7" t="s">
        <v>2191</v>
      </c>
      <c r="F2759" s="7" t="s">
        <v>955</v>
      </c>
      <c r="G2759" s="7" t="s">
        <v>958</v>
      </c>
      <c r="H2759" s="7" t="s">
        <v>86</v>
      </c>
      <c r="I2759" s="8">
        <v>1</v>
      </c>
      <c r="J2759" s="7" t="s">
        <v>2240</v>
      </c>
      <c r="K2759" s="9">
        <v>8</v>
      </c>
      <c r="L2759" t="str">
        <f t="shared" si="87"/>
        <v>FL-8</v>
      </c>
      <c r="M2759" s="7" t="s">
        <v>2241</v>
      </c>
      <c r="N2759" s="7" t="s">
        <v>2418</v>
      </c>
      <c r="O2759" s="7" t="s">
        <v>2243</v>
      </c>
      <c r="Q2759" s="10">
        <v>1129</v>
      </c>
      <c r="R2759" s="7" t="s">
        <v>5526</v>
      </c>
      <c r="S2759" s="11">
        <v>1</v>
      </c>
      <c r="T2759" s="12">
        <v>0</v>
      </c>
    </row>
    <row r="2760" spans="1:20" x14ac:dyDescent="0.25">
      <c r="A2760" s="7" t="s">
        <v>2239</v>
      </c>
      <c r="B2760" s="8" t="str">
        <f t="shared" si="86"/>
        <v>51233-FL-8</v>
      </c>
      <c r="C2760" s="7">
        <v>51233</v>
      </c>
      <c r="D2760" s="7" t="s">
        <v>955</v>
      </c>
      <c r="E2760" s="7" t="s">
        <v>2191</v>
      </c>
      <c r="F2760" s="7" t="s">
        <v>955</v>
      </c>
      <c r="G2760" s="7" t="s">
        <v>958</v>
      </c>
      <c r="H2760" s="7" t="s">
        <v>86</v>
      </c>
      <c r="I2760" s="8">
        <v>1</v>
      </c>
      <c r="J2760" s="7" t="s">
        <v>2240</v>
      </c>
      <c r="K2760" s="9">
        <v>8</v>
      </c>
      <c r="L2760" t="str">
        <f t="shared" si="87"/>
        <v>FL-8</v>
      </c>
      <c r="M2760" s="7" t="s">
        <v>2241</v>
      </c>
      <c r="N2760" s="7" t="s">
        <v>2418</v>
      </c>
      <c r="O2760" s="7" t="s">
        <v>2243</v>
      </c>
      <c r="Q2760" s="10">
        <v>2136</v>
      </c>
      <c r="R2760" s="7" t="s">
        <v>5544</v>
      </c>
      <c r="S2760" s="11">
        <v>1</v>
      </c>
      <c r="T2760" s="12">
        <v>0</v>
      </c>
    </row>
    <row r="2761" spans="1:20" x14ac:dyDescent="0.25">
      <c r="A2761" s="7" t="s">
        <v>2239</v>
      </c>
      <c r="B2761" s="8" t="str">
        <f t="shared" si="86"/>
        <v>51233-FL-8</v>
      </c>
      <c r="C2761" s="7">
        <v>51233</v>
      </c>
      <c r="D2761" s="7" t="s">
        <v>955</v>
      </c>
      <c r="E2761" s="7" t="s">
        <v>2191</v>
      </c>
      <c r="F2761" s="7" t="s">
        <v>955</v>
      </c>
      <c r="G2761" s="7" t="s">
        <v>958</v>
      </c>
      <c r="H2761" s="7" t="s">
        <v>86</v>
      </c>
      <c r="I2761" s="8">
        <v>1</v>
      </c>
      <c r="J2761" s="7" t="s">
        <v>2240</v>
      </c>
      <c r="K2761" s="9">
        <v>8</v>
      </c>
      <c r="L2761" t="str">
        <f t="shared" si="87"/>
        <v>FL-8</v>
      </c>
      <c r="M2761" s="7" t="s">
        <v>2241</v>
      </c>
      <c r="N2761" s="7" t="s">
        <v>2418</v>
      </c>
      <c r="O2761" s="7" t="s">
        <v>2243</v>
      </c>
      <c r="Q2761" s="10">
        <v>3136</v>
      </c>
      <c r="R2761" s="7" t="s">
        <v>5536</v>
      </c>
      <c r="S2761" s="11">
        <v>1</v>
      </c>
      <c r="T2761" s="12">
        <v>0</v>
      </c>
    </row>
    <row r="2762" spans="1:20" x14ac:dyDescent="0.25">
      <c r="A2762" s="7" t="s">
        <v>2239</v>
      </c>
      <c r="B2762" s="8" t="str">
        <f t="shared" si="86"/>
        <v>51233-FL-8</v>
      </c>
      <c r="C2762" s="7">
        <v>51233</v>
      </c>
      <c r="D2762" s="7" t="s">
        <v>955</v>
      </c>
      <c r="E2762" s="7" t="s">
        <v>2191</v>
      </c>
      <c r="F2762" s="7" t="s">
        <v>955</v>
      </c>
      <c r="G2762" s="7" t="s">
        <v>958</v>
      </c>
      <c r="H2762" s="7" t="s">
        <v>86</v>
      </c>
      <c r="I2762" s="8">
        <v>1</v>
      </c>
      <c r="J2762" s="7" t="s">
        <v>2240</v>
      </c>
      <c r="K2762" s="9">
        <v>8</v>
      </c>
      <c r="L2762" t="str">
        <f t="shared" si="87"/>
        <v>FL-8</v>
      </c>
      <c r="M2762" s="7" t="s">
        <v>2241</v>
      </c>
      <c r="N2762" s="7" t="s">
        <v>2418</v>
      </c>
      <c r="O2762" s="7" t="s">
        <v>2243</v>
      </c>
      <c r="Q2762" s="10">
        <v>4136</v>
      </c>
      <c r="R2762" s="7" t="s">
        <v>5541</v>
      </c>
      <c r="S2762" s="11">
        <v>1</v>
      </c>
      <c r="T2762" s="12">
        <v>0</v>
      </c>
    </row>
    <row r="2763" spans="1:20" x14ac:dyDescent="0.25">
      <c r="A2763" s="7" t="s">
        <v>2239</v>
      </c>
      <c r="B2763" s="8" t="str">
        <f t="shared" si="86"/>
        <v>51233-FL-8</v>
      </c>
      <c r="C2763" s="7">
        <v>51233</v>
      </c>
      <c r="D2763" s="7" t="s">
        <v>955</v>
      </c>
      <c r="E2763" s="7" t="s">
        <v>2191</v>
      </c>
      <c r="F2763" s="7" t="s">
        <v>955</v>
      </c>
      <c r="G2763" s="7" t="s">
        <v>958</v>
      </c>
      <c r="H2763" s="7" t="s">
        <v>86</v>
      </c>
      <c r="I2763" s="8">
        <v>1</v>
      </c>
      <c r="J2763" s="7" t="s">
        <v>2240</v>
      </c>
      <c r="K2763" s="9">
        <v>8</v>
      </c>
      <c r="L2763" t="str">
        <f t="shared" si="87"/>
        <v>FL-8</v>
      </c>
      <c r="M2763" s="7" t="s">
        <v>2241</v>
      </c>
      <c r="N2763" s="7" t="s">
        <v>2418</v>
      </c>
      <c r="O2763" s="7" t="s">
        <v>2243</v>
      </c>
      <c r="Q2763" s="10">
        <v>5129</v>
      </c>
      <c r="R2763" s="7" t="s">
        <v>5527</v>
      </c>
      <c r="S2763" s="11">
        <v>1</v>
      </c>
      <c r="T2763" s="12">
        <v>0</v>
      </c>
    </row>
    <row r="2764" spans="1:20" x14ac:dyDescent="0.25">
      <c r="A2764" s="7" t="s">
        <v>2239</v>
      </c>
      <c r="B2764" s="8" t="str">
        <f t="shared" si="86"/>
        <v>51233-FL-8</v>
      </c>
      <c r="C2764" s="7">
        <v>51233</v>
      </c>
      <c r="D2764" s="7" t="s">
        <v>955</v>
      </c>
      <c r="E2764" s="7" t="s">
        <v>2191</v>
      </c>
      <c r="F2764" s="7" t="s">
        <v>955</v>
      </c>
      <c r="G2764" s="7" t="s">
        <v>958</v>
      </c>
      <c r="H2764" s="7" t="s">
        <v>86</v>
      </c>
      <c r="I2764" s="8">
        <v>1</v>
      </c>
      <c r="J2764" s="7" t="s">
        <v>2240</v>
      </c>
      <c r="K2764" s="9">
        <v>8</v>
      </c>
      <c r="L2764" t="str">
        <f t="shared" si="87"/>
        <v>FL-8</v>
      </c>
      <c r="M2764" s="7" t="s">
        <v>2241</v>
      </c>
      <c r="N2764" s="7" t="s">
        <v>2418</v>
      </c>
      <c r="O2764" s="7" t="s">
        <v>2243</v>
      </c>
      <c r="Q2764" s="10">
        <v>1129</v>
      </c>
      <c r="R2764" s="7" t="s">
        <v>5528</v>
      </c>
      <c r="S2764" s="11">
        <v>1</v>
      </c>
      <c r="T2764" s="12">
        <v>0</v>
      </c>
    </row>
    <row r="2765" spans="1:20" x14ac:dyDescent="0.25">
      <c r="A2765" s="7" t="s">
        <v>2239</v>
      </c>
      <c r="B2765" s="8" t="str">
        <f t="shared" si="86"/>
        <v>51233-FL-8</v>
      </c>
      <c r="C2765" s="7">
        <v>51233</v>
      </c>
      <c r="D2765" s="7" t="s">
        <v>955</v>
      </c>
      <c r="E2765" s="7" t="s">
        <v>2191</v>
      </c>
      <c r="F2765" s="7" t="s">
        <v>955</v>
      </c>
      <c r="G2765" s="7" t="s">
        <v>958</v>
      </c>
      <c r="H2765" s="7" t="s">
        <v>86</v>
      </c>
      <c r="I2765" s="8">
        <v>1</v>
      </c>
      <c r="J2765" s="7" t="s">
        <v>2240</v>
      </c>
      <c r="K2765" s="9">
        <v>8</v>
      </c>
      <c r="L2765" t="str">
        <f t="shared" si="87"/>
        <v>FL-8</v>
      </c>
      <c r="M2765" s="7" t="s">
        <v>2241</v>
      </c>
      <c r="N2765" s="7" t="s">
        <v>2418</v>
      </c>
      <c r="O2765" s="7" t="s">
        <v>2243</v>
      </c>
      <c r="Q2765" s="10">
        <v>2136</v>
      </c>
      <c r="R2765" s="7" t="s">
        <v>5532</v>
      </c>
      <c r="S2765" s="11">
        <v>1</v>
      </c>
      <c r="T2765" s="12">
        <v>0</v>
      </c>
    </row>
    <row r="2766" spans="1:20" x14ac:dyDescent="0.25">
      <c r="A2766" s="7" t="s">
        <v>2239</v>
      </c>
      <c r="B2766" s="8" t="str">
        <f t="shared" si="86"/>
        <v>51233-FL-8</v>
      </c>
      <c r="C2766" s="7">
        <v>51233</v>
      </c>
      <c r="D2766" s="7" t="s">
        <v>955</v>
      </c>
      <c r="E2766" s="7" t="s">
        <v>2191</v>
      </c>
      <c r="F2766" s="7" t="s">
        <v>955</v>
      </c>
      <c r="G2766" s="7" t="s">
        <v>958</v>
      </c>
      <c r="H2766" s="7" t="s">
        <v>86</v>
      </c>
      <c r="I2766" s="8">
        <v>1</v>
      </c>
      <c r="J2766" s="7" t="s">
        <v>2240</v>
      </c>
      <c r="K2766" s="9">
        <v>8</v>
      </c>
      <c r="L2766" t="str">
        <f t="shared" si="87"/>
        <v>FL-8</v>
      </c>
      <c r="M2766" s="7" t="s">
        <v>2241</v>
      </c>
      <c r="N2766" s="7" t="s">
        <v>2418</v>
      </c>
      <c r="O2766" s="7" t="s">
        <v>2243</v>
      </c>
      <c r="Q2766" s="10">
        <v>3136</v>
      </c>
      <c r="R2766" s="7" t="s">
        <v>5537</v>
      </c>
      <c r="S2766" s="11">
        <v>1</v>
      </c>
      <c r="T2766" s="12">
        <v>0</v>
      </c>
    </row>
    <row r="2767" spans="1:20" x14ac:dyDescent="0.25">
      <c r="A2767" s="7" t="s">
        <v>2239</v>
      </c>
      <c r="B2767" s="8" t="str">
        <f t="shared" si="86"/>
        <v>51233-FL-8</v>
      </c>
      <c r="C2767" s="7">
        <v>51233</v>
      </c>
      <c r="D2767" s="7" t="s">
        <v>955</v>
      </c>
      <c r="E2767" s="7" t="s">
        <v>2191</v>
      </c>
      <c r="F2767" s="7" t="s">
        <v>955</v>
      </c>
      <c r="G2767" s="7" t="s">
        <v>958</v>
      </c>
      <c r="H2767" s="7" t="s">
        <v>86</v>
      </c>
      <c r="I2767" s="8">
        <v>1</v>
      </c>
      <c r="J2767" s="7" t="s">
        <v>2240</v>
      </c>
      <c r="K2767" s="9">
        <v>8</v>
      </c>
      <c r="L2767" t="str">
        <f t="shared" si="87"/>
        <v>FL-8</v>
      </c>
      <c r="M2767" s="7" t="s">
        <v>2241</v>
      </c>
      <c r="N2767" s="7" t="s">
        <v>2418</v>
      </c>
      <c r="O2767" s="7" t="s">
        <v>2243</v>
      </c>
      <c r="Q2767" s="10">
        <v>4136</v>
      </c>
      <c r="R2767" s="7" t="s">
        <v>5542</v>
      </c>
      <c r="S2767" s="11">
        <v>1</v>
      </c>
      <c r="T2767" s="12">
        <v>0</v>
      </c>
    </row>
    <row r="2768" spans="1:20" x14ac:dyDescent="0.25">
      <c r="A2768" s="7" t="s">
        <v>2239</v>
      </c>
      <c r="B2768" s="8" t="str">
        <f t="shared" si="86"/>
        <v>51233-FL-8</v>
      </c>
      <c r="C2768" s="7">
        <v>51233</v>
      </c>
      <c r="D2768" s="7" t="s">
        <v>955</v>
      </c>
      <c r="E2768" s="7" t="s">
        <v>2191</v>
      </c>
      <c r="F2768" s="7" t="s">
        <v>955</v>
      </c>
      <c r="G2768" s="7" t="s">
        <v>958</v>
      </c>
      <c r="H2768" s="7" t="s">
        <v>86</v>
      </c>
      <c r="I2768" s="8">
        <v>1</v>
      </c>
      <c r="J2768" s="7" t="s">
        <v>2240</v>
      </c>
      <c r="K2768" s="9">
        <v>8</v>
      </c>
      <c r="L2768" t="str">
        <f t="shared" si="87"/>
        <v>FL-8</v>
      </c>
      <c r="M2768" s="7" t="s">
        <v>2241</v>
      </c>
      <c r="N2768" s="7" t="s">
        <v>2418</v>
      </c>
      <c r="O2768" s="7" t="s">
        <v>2243</v>
      </c>
      <c r="Q2768" s="10">
        <v>5129</v>
      </c>
      <c r="R2768" s="7" t="s">
        <v>5529</v>
      </c>
      <c r="S2768" s="11">
        <v>1</v>
      </c>
      <c r="T2768" s="12">
        <v>0</v>
      </c>
    </row>
    <row r="2769" spans="1:20" x14ac:dyDescent="0.25">
      <c r="A2769" s="7" t="s">
        <v>2239</v>
      </c>
      <c r="B2769" s="8" t="str">
        <f t="shared" si="86"/>
        <v>51233-FL-8</v>
      </c>
      <c r="C2769" s="7">
        <v>51233</v>
      </c>
      <c r="D2769" s="7" t="s">
        <v>955</v>
      </c>
      <c r="E2769" s="7" t="s">
        <v>2191</v>
      </c>
      <c r="F2769" s="7" t="s">
        <v>955</v>
      </c>
      <c r="G2769" s="7" t="s">
        <v>958</v>
      </c>
      <c r="H2769" s="7" t="s">
        <v>86</v>
      </c>
      <c r="I2769" s="8">
        <v>1</v>
      </c>
      <c r="J2769" s="7" t="s">
        <v>2240</v>
      </c>
      <c r="K2769" s="9">
        <v>8</v>
      </c>
      <c r="L2769" t="str">
        <f t="shared" si="87"/>
        <v>FL-8</v>
      </c>
      <c r="M2769" s="7" t="s">
        <v>2241</v>
      </c>
      <c r="N2769" s="7" t="s">
        <v>2418</v>
      </c>
      <c r="O2769" s="7" t="s">
        <v>2243</v>
      </c>
      <c r="Q2769" s="10">
        <v>1129</v>
      </c>
      <c r="R2769" s="7" t="s">
        <v>5530</v>
      </c>
      <c r="S2769" s="11">
        <v>1</v>
      </c>
      <c r="T2769" s="12">
        <v>0</v>
      </c>
    </row>
    <row r="2770" spans="1:20" x14ac:dyDescent="0.25">
      <c r="A2770" s="7" t="s">
        <v>2239</v>
      </c>
      <c r="B2770" s="8" t="str">
        <f t="shared" si="86"/>
        <v>51233-FL-8</v>
      </c>
      <c r="C2770" s="7">
        <v>51233</v>
      </c>
      <c r="D2770" s="7" t="s">
        <v>955</v>
      </c>
      <c r="E2770" s="7" t="s">
        <v>2191</v>
      </c>
      <c r="F2770" s="7" t="s">
        <v>955</v>
      </c>
      <c r="G2770" s="7" t="s">
        <v>958</v>
      </c>
      <c r="H2770" s="7" t="s">
        <v>86</v>
      </c>
      <c r="I2770" s="8">
        <v>1</v>
      </c>
      <c r="J2770" s="7" t="s">
        <v>2240</v>
      </c>
      <c r="K2770" s="9">
        <v>8</v>
      </c>
      <c r="L2770" t="str">
        <f t="shared" si="87"/>
        <v>FL-8</v>
      </c>
      <c r="M2770" s="7" t="s">
        <v>2241</v>
      </c>
      <c r="N2770" s="7" t="s">
        <v>2418</v>
      </c>
      <c r="O2770" s="7" t="s">
        <v>2243</v>
      </c>
      <c r="Q2770" s="10">
        <v>2136</v>
      </c>
      <c r="R2770" s="7" t="s">
        <v>5533</v>
      </c>
      <c r="S2770" s="11">
        <v>1</v>
      </c>
      <c r="T2770" s="12">
        <v>0</v>
      </c>
    </row>
    <row r="2771" spans="1:20" x14ac:dyDescent="0.25">
      <c r="A2771" s="7" t="s">
        <v>2239</v>
      </c>
      <c r="B2771" s="8" t="str">
        <f t="shared" si="86"/>
        <v>51233-FL-8</v>
      </c>
      <c r="C2771" s="7">
        <v>51233</v>
      </c>
      <c r="D2771" s="7" t="s">
        <v>955</v>
      </c>
      <c r="E2771" s="7" t="s">
        <v>2191</v>
      </c>
      <c r="F2771" s="7" t="s">
        <v>955</v>
      </c>
      <c r="G2771" s="7" t="s">
        <v>958</v>
      </c>
      <c r="H2771" s="7" t="s">
        <v>86</v>
      </c>
      <c r="I2771" s="8">
        <v>1</v>
      </c>
      <c r="J2771" s="7" t="s">
        <v>2240</v>
      </c>
      <c r="K2771" s="9">
        <v>8</v>
      </c>
      <c r="L2771" t="str">
        <f t="shared" si="87"/>
        <v>FL-8</v>
      </c>
      <c r="M2771" s="7" t="s">
        <v>2241</v>
      </c>
      <c r="N2771" s="7" t="s">
        <v>2418</v>
      </c>
      <c r="O2771" s="7" t="s">
        <v>2243</v>
      </c>
      <c r="Q2771" s="10">
        <v>3136</v>
      </c>
      <c r="R2771" s="7" t="s">
        <v>5538</v>
      </c>
      <c r="S2771" s="11">
        <v>1</v>
      </c>
      <c r="T2771" s="12">
        <v>0</v>
      </c>
    </row>
    <row r="2772" spans="1:20" x14ac:dyDescent="0.25">
      <c r="A2772" s="7" t="s">
        <v>2239</v>
      </c>
      <c r="B2772" s="8" t="str">
        <f t="shared" si="86"/>
        <v>51233-FL-8</v>
      </c>
      <c r="C2772" s="7">
        <v>51233</v>
      </c>
      <c r="D2772" s="7" t="s">
        <v>955</v>
      </c>
      <c r="E2772" s="7" t="s">
        <v>2191</v>
      </c>
      <c r="F2772" s="7" t="s">
        <v>955</v>
      </c>
      <c r="G2772" s="7" t="s">
        <v>958</v>
      </c>
      <c r="H2772" s="7" t="s">
        <v>86</v>
      </c>
      <c r="I2772" s="8">
        <v>1</v>
      </c>
      <c r="J2772" s="7" t="s">
        <v>2240</v>
      </c>
      <c r="K2772" s="9">
        <v>8</v>
      </c>
      <c r="L2772" t="str">
        <f t="shared" si="87"/>
        <v>FL-8</v>
      </c>
      <c r="M2772" s="7" t="s">
        <v>2241</v>
      </c>
      <c r="N2772" s="7" t="s">
        <v>2418</v>
      </c>
      <c r="O2772" s="7" t="s">
        <v>2243</v>
      </c>
      <c r="Q2772" s="10">
        <v>4136</v>
      </c>
      <c r="R2772" s="7" t="s">
        <v>5543</v>
      </c>
      <c r="S2772" s="11">
        <v>1</v>
      </c>
      <c r="T2772" s="12">
        <v>0</v>
      </c>
    </row>
    <row r="2773" spans="1:20" x14ac:dyDescent="0.25">
      <c r="A2773" s="7" t="s">
        <v>2239</v>
      </c>
      <c r="B2773" s="8" t="str">
        <f t="shared" si="86"/>
        <v>51233-FL-8</v>
      </c>
      <c r="C2773" s="7">
        <v>51233</v>
      </c>
      <c r="D2773" s="7" t="s">
        <v>955</v>
      </c>
      <c r="E2773" s="7" t="s">
        <v>2191</v>
      </c>
      <c r="F2773" s="7" t="s">
        <v>955</v>
      </c>
      <c r="G2773" s="7" t="s">
        <v>958</v>
      </c>
      <c r="H2773" s="7" t="s">
        <v>86</v>
      </c>
      <c r="I2773" s="8">
        <v>1</v>
      </c>
      <c r="J2773" s="7" t="s">
        <v>2240</v>
      </c>
      <c r="K2773" s="9">
        <v>8</v>
      </c>
      <c r="L2773" t="str">
        <f t="shared" si="87"/>
        <v>FL-8</v>
      </c>
      <c r="M2773" s="7" t="s">
        <v>2241</v>
      </c>
      <c r="N2773" s="7" t="s">
        <v>2418</v>
      </c>
      <c r="O2773" s="7" t="s">
        <v>2243</v>
      </c>
      <c r="Q2773" s="10">
        <v>5129</v>
      </c>
      <c r="R2773" s="7" t="s">
        <v>5531</v>
      </c>
      <c r="S2773" s="11">
        <v>1</v>
      </c>
      <c r="T2773" s="12">
        <v>0</v>
      </c>
    </row>
    <row r="2774" spans="1:20" x14ac:dyDescent="0.25">
      <c r="A2774" s="7" t="s">
        <v>2239</v>
      </c>
      <c r="B2774" s="8" t="str">
        <f t="shared" si="86"/>
        <v>51233-FR-8</v>
      </c>
      <c r="C2774" s="7">
        <v>51233</v>
      </c>
      <c r="D2774" s="7" t="s">
        <v>955</v>
      </c>
      <c r="E2774" s="7" t="s">
        <v>2191</v>
      </c>
      <c r="F2774" s="7" t="s">
        <v>955</v>
      </c>
      <c r="G2774" s="7" t="s">
        <v>958</v>
      </c>
      <c r="H2774" s="7" t="s">
        <v>86</v>
      </c>
      <c r="I2774" s="8">
        <v>2</v>
      </c>
      <c r="J2774" s="7" t="s">
        <v>2244</v>
      </c>
      <c r="K2774" s="9">
        <v>8</v>
      </c>
      <c r="L2774" t="str">
        <f t="shared" si="87"/>
        <v>FR-8</v>
      </c>
      <c r="M2774" s="7" t="s">
        <v>2241</v>
      </c>
      <c r="N2774" s="7" t="s">
        <v>2419</v>
      </c>
      <c r="O2774" s="7" t="s">
        <v>2243</v>
      </c>
      <c r="Q2774" s="10">
        <v>3741</v>
      </c>
      <c r="R2774" s="7" t="s">
        <v>5534</v>
      </c>
      <c r="S2774" s="11">
        <v>1</v>
      </c>
      <c r="T2774" s="12">
        <v>0</v>
      </c>
    </row>
    <row r="2775" spans="1:20" x14ac:dyDescent="0.25">
      <c r="A2775" s="7" t="s">
        <v>2239</v>
      </c>
      <c r="B2775" s="8" t="str">
        <f t="shared" si="86"/>
        <v>51233-FR-8</v>
      </c>
      <c r="C2775" s="7">
        <v>51233</v>
      </c>
      <c r="D2775" s="7" t="s">
        <v>955</v>
      </c>
      <c r="E2775" s="7" t="s">
        <v>2191</v>
      </c>
      <c r="F2775" s="7" t="s">
        <v>955</v>
      </c>
      <c r="G2775" s="7" t="s">
        <v>958</v>
      </c>
      <c r="H2775" s="7" t="s">
        <v>86</v>
      </c>
      <c r="I2775" s="8">
        <v>2</v>
      </c>
      <c r="J2775" s="7" t="s">
        <v>2244</v>
      </c>
      <c r="K2775" s="9">
        <v>8</v>
      </c>
      <c r="L2775" t="str">
        <f t="shared" si="87"/>
        <v>FR-8</v>
      </c>
      <c r="M2775" s="7" t="s">
        <v>2241</v>
      </c>
      <c r="N2775" s="7" t="s">
        <v>2419</v>
      </c>
      <c r="O2775" s="7" t="s">
        <v>2243</v>
      </c>
      <c r="Q2775" s="10">
        <v>5741</v>
      </c>
      <c r="R2775" s="7" t="s">
        <v>5524</v>
      </c>
      <c r="S2775" s="11">
        <v>1</v>
      </c>
      <c r="T2775" s="12">
        <v>0</v>
      </c>
    </row>
    <row r="2776" spans="1:20" x14ac:dyDescent="0.25">
      <c r="A2776" s="7" t="s">
        <v>2239</v>
      </c>
      <c r="B2776" s="8" t="str">
        <f t="shared" si="86"/>
        <v>51233-FR-8</v>
      </c>
      <c r="C2776" s="7">
        <v>51233</v>
      </c>
      <c r="D2776" s="7" t="s">
        <v>955</v>
      </c>
      <c r="E2776" s="7" t="s">
        <v>2191</v>
      </c>
      <c r="F2776" s="7" t="s">
        <v>955</v>
      </c>
      <c r="G2776" s="7" t="s">
        <v>958</v>
      </c>
      <c r="H2776" s="7" t="s">
        <v>86</v>
      </c>
      <c r="I2776" s="8">
        <v>2</v>
      </c>
      <c r="J2776" s="7" t="s">
        <v>2244</v>
      </c>
      <c r="K2776" s="9">
        <v>8</v>
      </c>
      <c r="L2776" t="str">
        <f t="shared" si="87"/>
        <v>FR-8</v>
      </c>
      <c r="M2776" s="7" t="s">
        <v>2241</v>
      </c>
      <c r="N2776" s="7" t="s">
        <v>2419</v>
      </c>
      <c r="O2776" s="7" t="s">
        <v>2243</v>
      </c>
      <c r="Q2776" s="10">
        <v>3741</v>
      </c>
      <c r="R2776" s="7" t="s">
        <v>5535</v>
      </c>
      <c r="S2776" s="11">
        <v>1</v>
      </c>
      <c r="T2776" s="12">
        <v>0</v>
      </c>
    </row>
    <row r="2777" spans="1:20" x14ac:dyDescent="0.25">
      <c r="A2777" s="7" t="s">
        <v>2239</v>
      </c>
      <c r="B2777" s="8" t="str">
        <f t="shared" si="86"/>
        <v>51233-FR-8</v>
      </c>
      <c r="C2777" s="7">
        <v>51233</v>
      </c>
      <c r="D2777" s="7" t="s">
        <v>955</v>
      </c>
      <c r="E2777" s="7" t="s">
        <v>2191</v>
      </c>
      <c r="F2777" s="7" t="s">
        <v>955</v>
      </c>
      <c r="G2777" s="7" t="s">
        <v>958</v>
      </c>
      <c r="H2777" s="7" t="s">
        <v>86</v>
      </c>
      <c r="I2777" s="8">
        <v>2</v>
      </c>
      <c r="J2777" s="7" t="s">
        <v>2244</v>
      </c>
      <c r="K2777" s="9">
        <v>8</v>
      </c>
      <c r="L2777" t="str">
        <f t="shared" si="87"/>
        <v>FR-8</v>
      </c>
      <c r="M2777" s="7" t="s">
        <v>2241</v>
      </c>
      <c r="N2777" s="7" t="s">
        <v>2419</v>
      </c>
      <c r="O2777" s="7" t="s">
        <v>2243</v>
      </c>
      <c r="Q2777" s="10">
        <v>5741</v>
      </c>
      <c r="R2777" s="7" t="s">
        <v>5525</v>
      </c>
      <c r="S2777" s="11">
        <v>1</v>
      </c>
      <c r="T2777" s="12">
        <v>0</v>
      </c>
    </row>
    <row r="2778" spans="1:20" x14ac:dyDescent="0.25">
      <c r="A2778" s="7" t="s">
        <v>2239</v>
      </c>
      <c r="B2778" s="8" t="str">
        <f t="shared" si="86"/>
        <v>51233-FR-8</v>
      </c>
      <c r="C2778" s="7">
        <v>51233</v>
      </c>
      <c r="D2778" s="7" t="s">
        <v>955</v>
      </c>
      <c r="E2778" s="7" t="s">
        <v>2191</v>
      </c>
      <c r="F2778" s="7" t="s">
        <v>955</v>
      </c>
      <c r="G2778" s="7" t="s">
        <v>958</v>
      </c>
      <c r="H2778" s="7" t="s">
        <v>86</v>
      </c>
      <c r="I2778" s="8">
        <v>2</v>
      </c>
      <c r="J2778" s="7" t="s">
        <v>2244</v>
      </c>
      <c r="K2778" s="9">
        <v>8</v>
      </c>
      <c r="L2778" t="str">
        <f t="shared" si="87"/>
        <v>FR-8</v>
      </c>
      <c r="M2778" s="7" t="s">
        <v>2241</v>
      </c>
      <c r="N2778" s="7" t="s">
        <v>2419</v>
      </c>
      <c r="O2778" s="7" t="s">
        <v>2243</v>
      </c>
      <c r="Q2778" s="10">
        <v>1741</v>
      </c>
      <c r="R2778" s="7" t="s">
        <v>5526</v>
      </c>
      <c r="S2778" s="11">
        <v>1</v>
      </c>
      <c r="T2778" s="12">
        <v>0</v>
      </c>
    </row>
    <row r="2779" spans="1:20" x14ac:dyDescent="0.25">
      <c r="A2779" s="7" t="s">
        <v>2239</v>
      </c>
      <c r="B2779" s="8" t="str">
        <f t="shared" si="86"/>
        <v>51233-FR-8</v>
      </c>
      <c r="C2779" s="7">
        <v>51233</v>
      </c>
      <c r="D2779" s="7" t="s">
        <v>955</v>
      </c>
      <c r="E2779" s="7" t="s">
        <v>2191</v>
      </c>
      <c r="F2779" s="7" t="s">
        <v>955</v>
      </c>
      <c r="G2779" s="7" t="s">
        <v>958</v>
      </c>
      <c r="H2779" s="7" t="s">
        <v>86</v>
      </c>
      <c r="I2779" s="8">
        <v>2</v>
      </c>
      <c r="J2779" s="7" t="s">
        <v>2244</v>
      </c>
      <c r="K2779" s="9">
        <v>8</v>
      </c>
      <c r="L2779" t="str">
        <f t="shared" si="87"/>
        <v>FR-8</v>
      </c>
      <c r="M2779" s="7" t="s">
        <v>2241</v>
      </c>
      <c r="N2779" s="7" t="s">
        <v>2419</v>
      </c>
      <c r="O2779" s="7" t="s">
        <v>2243</v>
      </c>
      <c r="Q2779" s="10">
        <v>3741</v>
      </c>
      <c r="R2779" s="7" t="s">
        <v>5536</v>
      </c>
      <c r="S2779" s="11">
        <v>1</v>
      </c>
      <c r="T2779" s="12">
        <v>0</v>
      </c>
    </row>
    <row r="2780" spans="1:20" x14ac:dyDescent="0.25">
      <c r="A2780" s="7" t="s">
        <v>2239</v>
      </c>
      <c r="B2780" s="8" t="str">
        <f t="shared" si="86"/>
        <v>51233-FR-8</v>
      </c>
      <c r="C2780" s="7">
        <v>51233</v>
      </c>
      <c r="D2780" s="7" t="s">
        <v>955</v>
      </c>
      <c r="E2780" s="7" t="s">
        <v>2191</v>
      </c>
      <c r="F2780" s="7" t="s">
        <v>955</v>
      </c>
      <c r="G2780" s="7" t="s">
        <v>958</v>
      </c>
      <c r="H2780" s="7" t="s">
        <v>86</v>
      </c>
      <c r="I2780" s="8">
        <v>2</v>
      </c>
      <c r="J2780" s="7" t="s">
        <v>2244</v>
      </c>
      <c r="K2780" s="9">
        <v>8</v>
      </c>
      <c r="L2780" t="str">
        <f t="shared" si="87"/>
        <v>FR-8</v>
      </c>
      <c r="M2780" s="7" t="s">
        <v>2241</v>
      </c>
      <c r="N2780" s="7" t="s">
        <v>2419</v>
      </c>
      <c r="O2780" s="7" t="s">
        <v>2243</v>
      </c>
      <c r="Q2780" s="10">
        <v>2741</v>
      </c>
      <c r="R2780" s="7" t="s">
        <v>5532</v>
      </c>
      <c r="S2780" s="11">
        <v>1</v>
      </c>
      <c r="T2780" s="12">
        <v>0</v>
      </c>
    </row>
    <row r="2781" spans="1:20" x14ac:dyDescent="0.25">
      <c r="A2781" s="7" t="s">
        <v>2239</v>
      </c>
      <c r="B2781" s="8" t="str">
        <f t="shared" si="86"/>
        <v>51233-FR-8</v>
      </c>
      <c r="C2781" s="7">
        <v>51233</v>
      </c>
      <c r="D2781" s="7" t="s">
        <v>955</v>
      </c>
      <c r="E2781" s="7" t="s">
        <v>2191</v>
      </c>
      <c r="F2781" s="7" t="s">
        <v>955</v>
      </c>
      <c r="G2781" s="7" t="s">
        <v>958</v>
      </c>
      <c r="H2781" s="7" t="s">
        <v>86</v>
      </c>
      <c r="I2781" s="8">
        <v>2</v>
      </c>
      <c r="J2781" s="7" t="s">
        <v>2244</v>
      </c>
      <c r="K2781" s="9">
        <v>8</v>
      </c>
      <c r="L2781" t="str">
        <f t="shared" si="87"/>
        <v>FR-8</v>
      </c>
      <c r="M2781" s="7" t="s">
        <v>2241</v>
      </c>
      <c r="N2781" s="7" t="s">
        <v>2419</v>
      </c>
      <c r="O2781" s="7" t="s">
        <v>2243</v>
      </c>
      <c r="Q2781" s="10">
        <v>3741</v>
      </c>
      <c r="R2781" s="7" t="s">
        <v>5537</v>
      </c>
      <c r="S2781" s="11">
        <v>1</v>
      </c>
      <c r="T2781" s="12">
        <v>0</v>
      </c>
    </row>
    <row r="2782" spans="1:20" x14ac:dyDescent="0.25">
      <c r="A2782" s="7" t="s">
        <v>2239</v>
      </c>
      <c r="B2782" s="8" t="str">
        <f t="shared" si="86"/>
        <v>51233-FR-8</v>
      </c>
      <c r="C2782" s="7">
        <v>51233</v>
      </c>
      <c r="D2782" s="7" t="s">
        <v>955</v>
      </c>
      <c r="E2782" s="7" t="s">
        <v>2191</v>
      </c>
      <c r="F2782" s="7" t="s">
        <v>955</v>
      </c>
      <c r="G2782" s="7" t="s">
        <v>958</v>
      </c>
      <c r="H2782" s="7" t="s">
        <v>86</v>
      </c>
      <c r="I2782" s="8">
        <v>2</v>
      </c>
      <c r="J2782" s="7" t="s">
        <v>2244</v>
      </c>
      <c r="K2782" s="9">
        <v>8</v>
      </c>
      <c r="L2782" t="str">
        <f t="shared" si="87"/>
        <v>FR-8</v>
      </c>
      <c r="M2782" s="7" t="s">
        <v>2241</v>
      </c>
      <c r="N2782" s="7" t="s">
        <v>2419</v>
      </c>
      <c r="O2782" s="7" t="s">
        <v>2243</v>
      </c>
      <c r="Q2782" s="10">
        <v>5741</v>
      </c>
      <c r="R2782" s="7" t="s">
        <v>5529</v>
      </c>
      <c r="S2782" s="11">
        <v>1</v>
      </c>
      <c r="T2782" s="12">
        <v>0</v>
      </c>
    </row>
    <row r="2783" spans="1:20" x14ac:dyDescent="0.25">
      <c r="A2783" s="7" t="s">
        <v>2239</v>
      </c>
      <c r="B2783" s="8" t="str">
        <f t="shared" si="86"/>
        <v>51233-FR-8</v>
      </c>
      <c r="C2783" s="7">
        <v>51233</v>
      </c>
      <c r="D2783" s="7" t="s">
        <v>955</v>
      </c>
      <c r="E2783" s="7" t="s">
        <v>2191</v>
      </c>
      <c r="F2783" s="7" t="s">
        <v>955</v>
      </c>
      <c r="G2783" s="7" t="s">
        <v>958</v>
      </c>
      <c r="H2783" s="7" t="s">
        <v>86</v>
      </c>
      <c r="I2783" s="8">
        <v>2</v>
      </c>
      <c r="J2783" s="7" t="s">
        <v>2244</v>
      </c>
      <c r="K2783" s="9">
        <v>8</v>
      </c>
      <c r="L2783" t="str">
        <f t="shared" si="87"/>
        <v>FR-8</v>
      </c>
      <c r="M2783" s="7" t="s">
        <v>2241</v>
      </c>
      <c r="N2783" s="7" t="s">
        <v>2419</v>
      </c>
      <c r="O2783" s="7" t="s">
        <v>2243</v>
      </c>
      <c r="Q2783" s="10">
        <v>1741</v>
      </c>
      <c r="R2783" s="7" t="s">
        <v>5530</v>
      </c>
      <c r="S2783" s="11">
        <v>1</v>
      </c>
      <c r="T2783" s="12">
        <v>0</v>
      </c>
    </row>
    <row r="2784" spans="1:20" x14ac:dyDescent="0.25">
      <c r="A2784" s="7" t="s">
        <v>2239</v>
      </c>
      <c r="B2784" s="8" t="str">
        <f t="shared" si="86"/>
        <v>51233-FR-8</v>
      </c>
      <c r="C2784" s="7">
        <v>51233</v>
      </c>
      <c r="D2784" s="7" t="s">
        <v>955</v>
      </c>
      <c r="E2784" s="7" t="s">
        <v>2191</v>
      </c>
      <c r="F2784" s="7" t="s">
        <v>955</v>
      </c>
      <c r="G2784" s="7" t="s">
        <v>958</v>
      </c>
      <c r="H2784" s="7" t="s">
        <v>86</v>
      </c>
      <c r="I2784" s="8">
        <v>2</v>
      </c>
      <c r="J2784" s="7" t="s">
        <v>2244</v>
      </c>
      <c r="K2784" s="9">
        <v>8</v>
      </c>
      <c r="L2784" t="str">
        <f t="shared" si="87"/>
        <v>FR-8</v>
      </c>
      <c r="M2784" s="7" t="s">
        <v>2241</v>
      </c>
      <c r="N2784" s="7" t="s">
        <v>2419</v>
      </c>
      <c r="O2784" s="7" t="s">
        <v>2243</v>
      </c>
      <c r="Q2784" s="10">
        <v>3741</v>
      </c>
      <c r="R2784" s="7" t="s">
        <v>5538</v>
      </c>
      <c r="S2784" s="11">
        <v>1</v>
      </c>
      <c r="T2784" s="12">
        <v>0</v>
      </c>
    </row>
    <row r="2785" spans="1:20" x14ac:dyDescent="0.25">
      <c r="A2785" s="7" t="s">
        <v>2239</v>
      </c>
      <c r="B2785" s="8" t="str">
        <f t="shared" si="86"/>
        <v>51233-FR-8</v>
      </c>
      <c r="C2785" s="7">
        <v>51233</v>
      </c>
      <c r="D2785" s="7" t="s">
        <v>955</v>
      </c>
      <c r="E2785" s="7" t="s">
        <v>2191</v>
      </c>
      <c r="F2785" s="7" t="s">
        <v>955</v>
      </c>
      <c r="G2785" s="7" t="s">
        <v>958</v>
      </c>
      <c r="H2785" s="7" t="s">
        <v>86</v>
      </c>
      <c r="I2785" s="8">
        <v>2</v>
      </c>
      <c r="J2785" s="7" t="s">
        <v>2244</v>
      </c>
      <c r="K2785" s="9">
        <v>8</v>
      </c>
      <c r="L2785" t="str">
        <f t="shared" si="87"/>
        <v>FR-8</v>
      </c>
      <c r="M2785" s="7" t="s">
        <v>2241</v>
      </c>
      <c r="N2785" s="7" t="s">
        <v>2419</v>
      </c>
      <c r="O2785" s="7" t="s">
        <v>2243</v>
      </c>
      <c r="Q2785" s="10">
        <v>5741</v>
      </c>
      <c r="R2785" s="7" t="s">
        <v>5531</v>
      </c>
      <c r="S2785" s="11">
        <v>1</v>
      </c>
      <c r="T2785" s="12">
        <v>0</v>
      </c>
    </row>
    <row r="2786" spans="1:20" x14ac:dyDescent="0.25">
      <c r="A2786" s="7" t="s">
        <v>2239</v>
      </c>
      <c r="B2786" s="8" t="str">
        <f t="shared" si="86"/>
        <v>51234-FL-8</v>
      </c>
      <c r="C2786" s="7">
        <v>51234</v>
      </c>
      <c r="D2786" s="7" t="s">
        <v>962</v>
      </c>
      <c r="E2786" s="7" t="s">
        <v>2191</v>
      </c>
      <c r="F2786" s="7" t="s">
        <v>962</v>
      </c>
      <c r="G2786" s="7" t="s">
        <v>965</v>
      </c>
      <c r="H2786" s="7" t="s">
        <v>411</v>
      </c>
      <c r="I2786" s="8">
        <v>1</v>
      </c>
      <c r="J2786" s="7" t="s">
        <v>2240</v>
      </c>
      <c r="K2786" s="9">
        <v>8</v>
      </c>
      <c r="L2786" t="str">
        <f t="shared" si="87"/>
        <v>FL-8</v>
      </c>
      <c r="M2786" s="7" t="s">
        <v>2241</v>
      </c>
      <c r="N2786" s="7" t="s">
        <v>2420</v>
      </c>
      <c r="O2786" s="7" t="s">
        <v>2243</v>
      </c>
      <c r="Q2786" s="10">
        <v>3127</v>
      </c>
      <c r="R2786" s="7" t="s">
        <v>5534</v>
      </c>
      <c r="S2786" s="11">
        <v>1</v>
      </c>
      <c r="T2786" s="12">
        <v>0</v>
      </c>
    </row>
    <row r="2787" spans="1:20" x14ac:dyDescent="0.25">
      <c r="A2787" s="7" t="s">
        <v>2239</v>
      </c>
      <c r="B2787" s="8" t="str">
        <f t="shared" si="86"/>
        <v>51234-FL-8</v>
      </c>
      <c r="C2787" s="7">
        <v>51234</v>
      </c>
      <c r="D2787" s="7" t="s">
        <v>962</v>
      </c>
      <c r="E2787" s="7" t="s">
        <v>2191</v>
      </c>
      <c r="F2787" s="7" t="s">
        <v>962</v>
      </c>
      <c r="G2787" s="7" t="s">
        <v>965</v>
      </c>
      <c r="H2787" s="7" t="s">
        <v>411</v>
      </c>
      <c r="I2787" s="8">
        <v>1</v>
      </c>
      <c r="J2787" s="7" t="s">
        <v>2240</v>
      </c>
      <c r="K2787" s="9">
        <v>8</v>
      </c>
      <c r="L2787" t="str">
        <f t="shared" si="87"/>
        <v>FL-8</v>
      </c>
      <c r="M2787" s="7" t="s">
        <v>2241</v>
      </c>
      <c r="N2787" s="7" t="s">
        <v>2420</v>
      </c>
      <c r="O2787" s="7" t="s">
        <v>2243</v>
      </c>
      <c r="Q2787" s="10">
        <v>5127</v>
      </c>
      <c r="R2787" s="7" t="s">
        <v>5524</v>
      </c>
      <c r="S2787" s="11">
        <v>1</v>
      </c>
      <c r="T2787" s="12">
        <v>0</v>
      </c>
    </row>
    <row r="2788" spans="1:20" x14ac:dyDescent="0.25">
      <c r="A2788" s="7" t="s">
        <v>2239</v>
      </c>
      <c r="B2788" s="8" t="str">
        <f t="shared" si="86"/>
        <v>51234-FL-8</v>
      </c>
      <c r="C2788" s="7">
        <v>51234</v>
      </c>
      <c r="D2788" s="7" t="s">
        <v>962</v>
      </c>
      <c r="E2788" s="7" t="s">
        <v>2191</v>
      </c>
      <c r="F2788" s="7" t="s">
        <v>962</v>
      </c>
      <c r="G2788" s="7" t="s">
        <v>965</v>
      </c>
      <c r="H2788" s="7" t="s">
        <v>411</v>
      </c>
      <c r="I2788" s="8">
        <v>1</v>
      </c>
      <c r="J2788" s="7" t="s">
        <v>2240</v>
      </c>
      <c r="K2788" s="9">
        <v>8</v>
      </c>
      <c r="L2788" t="str">
        <f t="shared" si="87"/>
        <v>FL-8</v>
      </c>
      <c r="M2788" s="7" t="s">
        <v>2241</v>
      </c>
      <c r="N2788" s="7" t="s">
        <v>2420</v>
      </c>
      <c r="O2788" s="7" t="s">
        <v>2243</v>
      </c>
      <c r="Q2788" s="10">
        <v>3127</v>
      </c>
      <c r="R2788" s="7" t="s">
        <v>5535</v>
      </c>
      <c r="S2788" s="11">
        <v>1</v>
      </c>
      <c r="T2788" s="12">
        <v>0</v>
      </c>
    </row>
    <row r="2789" spans="1:20" x14ac:dyDescent="0.25">
      <c r="A2789" s="7" t="s">
        <v>2239</v>
      </c>
      <c r="B2789" s="8" t="str">
        <f t="shared" si="86"/>
        <v>51234-FL-8</v>
      </c>
      <c r="C2789" s="7">
        <v>51234</v>
      </c>
      <c r="D2789" s="7" t="s">
        <v>962</v>
      </c>
      <c r="E2789" s="7" t="s">
        <v>2191</v>
      </c>
      <c r="F2789" s="7" t="s">
        <v>962</v>
      </c>
      <c r="G2789" s="7" t="s">
        <v>965</v>
      </c>
      <c r="H2789" s="7" t="s">
        <v>411</v>
      </c>
      <c r="I2789" s="8">
        <v>1</v>
      </c>
      <c r="J2789" s="7" t="s">
        <v>2240</v>
      </c>
      <c r="K2789" s="9">
        <v>8</v>
      </c>
      <c r="L2789" t="str">
        <f t="shared" si="87"/>
        <v>FL-8</v>
      </c>
      <c r="M2789" s="7" t="s">
        <v>2241</v>
      </c>
      <c r="N2789" s="7" t="s">
        <v>2420</v>
      </c>
      <c r="O2789" s="7" t="s">
        <v>2243</v>
      </c>
      <c r="Q2789" s="10">
        <v>5127</v>
      </c>
      <c r="R2789" s="7" t="s">
        <v>5525</v>
      </c>
      <c r="S2789" s="11">
        <v>1</v>
      </c>
      <c r="T2789" s="12">
        <v>0</v>
      </c>
    </row>
    <row r="2790" spans="1:20" x14ac:dyDescent="0.25">
      <c r="A2790" s="7" t="s">
        <v>2239</v>
      </c>
      <c r="B2790" s="8" t="str">
        <f t="shared" si="86"/>
        <v>51234-FL-8</v>
      </c>
      <c r="C2790" s="7">
        <v>51234</v>
      </c>
      <c r="D2790" s="7" t="s">
        <v>962</v>
      </c>
      <c r="E2790" s="7" t="s">
        <v>2191</v>
      </c>
      <c r="F2790" s="7" t="s">
        <v>962</v>
      </c>
      <c r="G2790" s="7" t="s">
        <v>965</v>
      </c>
      <c r="H2790" s="7" t="s">
        <v>411</v>
      </c>
      <c r="I2790" s="8">
        <v>1</v>
      </c>
      <c r="J2790" s="7" t="s">
        <v>2240</v>
      </c>
      <c r="K2790" s="9">
        <v>8</v>
      </c>
      <c r="L2790" t="str">
        <f t="shared" si="87"/>
        <v>FL-8</v>
      </c>
      <c r="M2790" s="7" t="s">
        <v>2241</v>
      </c>
      <c r="N2790" s="7" t="s">
        <v>2420</v>
      </c>
      <c r="O2790" s="7" t="s">
        <v>2243</v>
      </c>
      <c r="Q2790" s="10">
        <v>5127</v>
      </c>
      <c r="R2790" s="7" t="s">
        <v>5525</v>
      </c>
      <c r="S2790" s="11">
        <v>1</v>
      </c>
      <c r="T2790" s="12">
        <v>0</v>
      </c>
    </row>
    <row r="2791" spans="1:20" x14ac:dyDescent="0.25">
      <c r="A2791" s="7" t="s">
        <v>2239</v>
      </c>
      <c r="B2791" s="8" t="str">
        <f t="shared" si="86"/>
        <v>51234-FL-8</v>
      </c>
      <c r="C2791" s="7">
        <v>51234</v>
      </c>
      <c r="D2791" s="7" t="s">
        <v>962</v>
      </c>
      <c r="E2791" s="7" t="s">
        <v>2191</v>
      </c>
      <c r="F2791" s="7" t="s">
        <v>962</v>
      </c>
      <c r="G2791" s="7" t="s">
        <v>965</v>
      </c>
      <c r="H2791" s="7" t="s">
        <v>411</v>
      </c>
      <c r="I2791" s="8">
        <v>1</v>
      </c>
      <c r="J2791" s="7" t="s">
        <v>2240</v>
      </c>
      <c r="K2791" s="9">
        <v>8</v>
      </c>
      <c r="L2791" t="str">
        <f t="shared" si="87"/>
        <v>FL-8</v>
      </c>
      <c r="M2791" s="7" t="s">
        <v>2241</v>
      </c>
      <c r="N2791" s="7" t="s">
        <v>2420</v>
      </c>
      <c r="O2791" s="7" t="s">
        <v>2243</v>
      </c>
      <c r="Q2791" s="10">
        <v>1127</v>
      </c>
      <c r="R2791" s="7" t="s">
        <v>5526</v>
      </c>
      <c r="S2791" s="11">
        <v>1</v>
      </c>
      <c r="T2791" s="12">
        <v>0</v>
      </c>
    </row>
    <row r="2792" spans="1:20" x14ac:dyDescent="0.25">
      <c r="A2792" s="7" t="s">
        <v>2239</v>
      </c>
      <c r="B2792" s="8" t="str">
        <f t="shared" si="86"/>
        <v>51234-FL-8</v>
      </c>
      <c r="C2792" s="7">
        <v>51234</v>
      </c>
      <c r="D2792" s="7" t="s">
        <v>962</v>
      </c>
      <c r="E2792" s="7" t="s">
        <v>2191</v>
      </c>
      <c r="F2792" s="7" t="s">
        <v>962</v>
      </c>
      <c r="G2792" s="7" t="s">
        <v>965</v>
      </c>
      <c r="H2792" s="7" t="s">
        <v>411</v>
      </c>
      <c r="I2792" s="8">
        <v>1</v>
      </c>
      <c r="J2792" s="7" t="s">
        <v>2240</v>
      </c>
      <c r="K2792" s="9">
        <v>8</v>
      </c>
      <c r="L2792" t="str">
        <f t="shared" si="87"/>
        <v>FL-8</v>
      </c>
      <c r="M2792" s="7" t="s">
        <v>2241</v>
      </c>
      <c r="N2792" s="7" t="s">
        <v>2420</v>
      </c>
      <c r="O2792" s="7" t="s">
        <v>2243</v>
      </c>
      <c r="Q2792" s="10">
        <v>3127</v>
      </c>
      <c r="R2792" s="7" t="s">
        <v>5536</v>
      </c>
      <c r="S2792" s="11">
        <v>1</v>
      </c>
      <c r="T2792" s="12">
        <v>0</v>
      </c>
    </row>
    <row r="2793" spans="1:20" x14ac:dyDescent="0.25">
      <c r="A2793" s="7" t="s">
        <v>2239</v>
      </c>
      <c r="B2793" s="8" t="str">
        <f t="shared" si="86"/>
        <v>51234-FL-8</v>
      </c>
      <c r="C2793" s="7">
        <v>51234</v>
      </c>
      <c r="D2793" s="7" t="s">
        <v>962</v>
      </c>
      <c r="E2793" s="7" t="s">
        <v>2191</v>
      </c>
      <c r="F2793" s="7" t="s">
        <v>962</v>
      </c>
      <c r="G2793" s="7" t="s">
        <v>965</v>
      </c>
      <c r="H2793" s="7" t="s">
        <v>411</v>
      </c>
      <c r="I2793" s="8">
        <v>1</v>
      </c>
      <c r="J2793" s="7" t="s">
        <v>2240</v>
      </c>
      <c r="K2793" s="9">
        <v>8</v>
      </c>
      <c r="L2793" t="str">
        <f t="shared" si="87"/>
        <v>FL-8</v>
      </c>
      <c r="M2793" s="7" t="s">
        <v>2241</v>
      </c>
      <c r="N2793" s="7" t="s">
        <v>2420</v>
      </c>
      <c r="O2793" s="7" t="s">
        <v>2243</v>
      </c>
      <c r="Q2793" s="10">
        <v>5127</v>
      </c>
      <c r="R2793" s="7" t="s">
        <v>5527</v>
      </c>
      <c r="S2793" s="11">
        <v>1</v>
      </c>
      <c r="T2793" s="12">
        <v>0</v>
      </c>
    </row>
    <row r="2794" spans="1:20" x14ac:dyDescent="0.25">
      <c r="A2794" s="7" t="s">
        <v>2239</v>
      </c>
      <c r="B2794" s="8" t="str">
        <f t="shared" si="86"/>
        <v>51234-FL-8</v>
      </c>
      <c r="C2794" s="7">
        <v>51234</v>
      </c>
      <c r="D2794" s="7" t="s">
        <v>962</v>
      </c>
      <c r="E2794" s="7" t="s">
        <v>2191</v>
      </c>
      <c r="F2794" s="7" t="s">
        <v>962</v>
      </c>
      <c r="G2794" s="7" t="s">
        <v>965</v>
      </c>
      <c r="H2794" s="7" t="s">
        <v>411</v>
      </c>
      <c r="I2794" s="8">
        <v>1</v>
      </c>
      <c r="J2794" s="7" t="s">
        <v>2240</v>
      </c>
      <c r="K2794" s="9">
        <v>8</v>
      </c>
      <c r="L2794" t="str">
        <f t="shared" si="87"/>
        <v>FL-8</v>
      </c>
      <c r="M2794" s="7" t="s">
        <v>2241</v>
      </c>
      <c r="N2794" s="7" t="s">
        <v>2420</v>
      </c>
      <c r="O2794" s="7" t="s">
        <v>2243</v>
      </c>
      <c r="Q2794" s="10">
        <v>1127</v>
      </c>
      <c r="R2794" s="7" t="s">
        <v>5528</v>
      </c>
      <c r="S2794" s="11">
        <v>1</v>
      </c>
      <c r="T2794" s="12">
        <v>0</v>
      </c>
    </row>
    <row r="2795" spans="1:20" x14ac:dyDescent="0.25">
      <c r="A2795" s="7" t="s">
        <v>2239</v>
      </c>
      <c r="B2795" s="8" t="str">
        <f t="shared" si="86"/>
        <v>51234-FL-8</v>
      </c>
      <c r="C2795" s="7">
        <v>51234</v>
      </c>
      <c r="D2795" s="7" t="s">
        <v>962</v>
      </c>
      <c r="E2795" s="7" t="s">
        <v>2191</v>
      </c>
      <c r="F2795" s="7" t="s">
        <v>962</v>
      </c>
      <c r="G2795" s="7" t="s">
        <v>965</v>
      </c>
      <c r="H2795" s="7" t="s">
        <v>411</v>
      </c>
      <c r="I2795" s="8">
        <v>1</v>
      </c>
      <c r="J2795" s="7" t="s">
        <v>2240</v>
      </c>
      <c r="K2795" s="9">
        <v>8</v>
      </c>
      <c r="L2795" t="str">
        <f t="shared" si="87"/>
        <v>FL-8</v>
      </c>
      <c r="M2795" s="7" t="s">
        <v>2241</v>
      </c>
      <c r="N2795" s="7" t="s">
        <v>2420</v>
      </c>
      <c r="O2795" s="7" t="s">
        <v>2243</v>
      </c>
      <c r="Q2795" s="10">
        <v>3127</v>
      </c>
      <c r="R2795" s="7" t="s">
        <v>5537</v>
      </c>
      <c r="S2795" s="11">
        <v>1</v>
      </c>
      <c r="T2795" s="12">
        <v>0</v>
      </c>
    </row>
    <row r="2796" spans="1:20" x14ac:dyDescent="0.25">
      <c r="A2796" s="7" t="s">
        <v>2239</v>
      </c>
      <c r="B2796" s="8" t="str">
        <f t="shared" si="86"/>
        <v>51234-FL-8</v>
      </c>
      <c r="C2796" s="7">
        <v>51234</v>
      </c>
      <c r="D2796" s="7" t="s">
        <v>962</v>
      </c>
      <c r="E2796" s="7" t="s">
        <v>2191</v>
      </c>
      <c r="F2796" s="7" t="s">
        <v>962</v>
      </c>
      <c r="G2796" s="7" t="s">
        <v>965</v>
      </c>
      <c r="H2796" s="7" t="s">
        <v>411</v>
      </c>
      <c r="I2796" s="8">
        <v>1</v>
      </c>
      <c r="J2796" s="7" t="s">
        <v>2240</v>
      </c>
      <c r="K2796" s="9">
        <v>8</v>
      </c>
      <c r="L2796" t="str">
        <f t="shared" si="87"/>
        <v>FL-8</v>
      </c>
      <c r="M2796" s="7" t="s">
        <v>2241</v>
      </c>
      <c r="N2796" s="7" t="s">
        <v>2420</v>
      </c>
      <c r="O2796" s="7" t="s">
        <v>2243</v>
      </c>
      <c r="Q2796" s="10">
        <v>5127</v>
      </c>
      <c r="R2796" s="7" t="s">
        <v>5529</v>
      </c>
      <c r="S2796" s="11">
        <v>1</v>
      </c>
      <c r="T2796" s="12">
        <v>0</v>
      </c>
    </row>
    <row r="2797" spans="1:20" x14ac:dyDescent="0.25">
      <c r="A2797" s="7" t="s">
        <v>2239</v>
      </c>
      <c r="B2797" s="8" t="str">
        <f t="shared" si="86"/>
        <v>51234-FL-8</v>
      </c>
      <c r="C2797" s="7">
        <v>51234</v>
      </c>
      <c r="D2797" s="7" t="s">
        <v>962</v>
      </c>
      <c r="E2797" s="7" t="s">
        <v>2191</v>
      </c>
      <c r="F2797" s="7" t="s">
        <v>962</v>
      </c>
      <c r="G2797" s="7" t="s">
        <v>965</v>
      </c>
      <c r="H2797" s="7" t="s">
        <v>411</v>
      </c>
      <c r="I2797" s="8">
        <v>1</v>
      </c>
      <c r="J2797" s="7" t="s">
        <v>2240</v>
      </c>
      <c r="K2797" s="9">
        <v>8</v>
      </c>
      <c r="L2797" t="str">
        <f t="shared" si="87"/>
        <v>FL-8</v>
      </c>
      <c r="M2797" s="7" t="s">
        <v>2241</v>
      </c>
      <c r="N2797" s="7" t="s">
        <v>2420</v>
      </c>
      <c r="O2797" s="7" t="s">
        <v>2243</v>
      </c>
      <c r="Q2797" s="10">
        <v>1127</v>
      </c>
      <c r="R2797" s="7" t="s">
        <v>5530</v>
      </c>
      <c r="S2797" s="11">
        <v>1</v>
      </c>
      <c r="T2797" s="12">
        <v>0</v>
      </c>
    </row>
    <row r="2798" spans="1:20" x14ac:dyDescent="0.25">
      <c r="A2798" s="7" t="s">
        <v>2239</v>
      </c>
      <c r="B2798" s="8" t="str">
        <f t="shared" si="86"/>
        <v>51234-FL-8</v>
      </c>
      <c r="C2798" s="7">
        <v>51234</v>
      </c>
      <c r="D2798" s="7" t="s">
        <v>962</v>
      </c>
      <c r="E2798" s="7" t="s">
        <v>2191</v>
      </c>
      <c r="F2798" s="7" t="s">
        <v>962</v>
      </c>
      <c r="G2798" s="7" t="s">
        <v>965</v>
      </c>
      <c r="H2798" s="7" t="s">
        <v>411</v>
      </c>
      <c r="I2798" s="8">
        <v>1</v>
      </c>
      <c r="J2798" s="7" t="s">
        <v>2240</v>
      </c>
      <c r="K2798" s="9">
        <v>8</v>
      </c>
      <c r="L2798" t="str">
        <f t="shared" si="87"/>
        <v>FL-8</v>
      </c>
      <c r="M2798" s="7" t="s">
        <v>2241</v>
      </c>
      <c r="N2798" s="7" t="s">
        <v>2420</v>
      </c>
      <c r="O2798" s="7" t="s">
        <v>2243</v>
      </c>
      <c r="Q2798" s="10">
        <v>3127</v>
      </c>
      <c r="R2798" s="7" t="s">
        <v>5538</v>
      </c>
      <c r="S2798" s="11">
        <v>1</v>
      </c>
      <c r="T2798" s="12">
        <v>0</v>
      </c>
    </row>
    <row r="2799" spans="1:20" x14ac:dyDescent="0.25">
      <c r="A2799" s="7" t="s">
        <v>2239</v>
      </c>
      <c r="B2799" s="8" t="str">
        <f t="shared" si="86"/>
        <v>51234-FL-8</v>
      </c>
      <c r="C2799" s="7">
        <v>51234</v>
      </c>
      <c r="D2799" s="7" t="s">
        <v>962</v>
      </c>
      <c r="E2799" s="7" t="s">
        <v>2191</v>
      </c>
      <c r="F2799" s="7" t="s">
        <v>962</v>
      </c>
      <c r="G2799" s="7" t="s">
        <v>965</v>
      </c>
      <c r="H2799" s="7" t="s">
        <v>411</v>
      </c>
      <c r="I2799" s="8">
        <v>1</v>
      </c>
      <c r="J2799" s="7" t="s">
        <v>2240</v>
      </c>
      <c r="K2799" s="9">
        <v>8</v>
      </c>
      <c r="L2799" t="str">
        <f t="shared" si="87"/>
        <v>FL-8</v>
      </c>
      <c r="M2799" s="7" t="s">
        <v>2241</v>
      </c>
      <c r="N2799" s="7" t="s">
        <v>2420</v>
      </c>
      <c r="O2799" s="7" t="s">
        <v>2243</v>
      </c>
      <c r="Q2799" s="10">
        <v>5127</v>
      </c>
      <c r="R2799" s="7" t="s">
        <v>5531</v>
      </c>
      <c r="S2799" s="11">
        <v>1</v>
      </c>
      <c r="T2799" s="12">
        <v>0</v>
      </c>
    </row>
    <row r="2800" spans="1:20" x14ac:dyDescent="0.25">
      <c r="A2800" s="7" t="s">
        <v>2239</v>
      </c>
      <c r="B2800" s="8" t="str">
        <f t="shared" si="86"/>
        <v>51234-FR-8</v>
      </c>
      <c r="C2800" s="7">
        <v>51234</v>
      </c>
      <c r="D2800" s="7" t="s">
        <v>962</v>
      </c>
      <c r="E2800" s="7" t="s">
        <v>2191</v>
      </c>
      <c r="F2800" s="7" t="s">
        <v>962</v>
      </c>
      <c r="G2800" s="7" t="s">
        <v>965</v>
      </c>
      <c r="H2800" s="7" t="s">
        <v>411</v>
      </c>
      <c r="I2800" s="8">
        <v>2</v>
      </c>
      <c r="J2800" s="7" t="s">
        <v>2244</v>
      </c>
      <c r="K2800" s="9">
        <v>8</v>
      </c>
      <c r="L2800" t="str">
        <f t="shared" si="87"/>
        <v>FR-8</v>
      </c>
      <c r="M2800" s="7" t="s">
        <v>2241</v>
      </c>
      <c r="N2800" s="7" t="s">
        <v>2421</v>
      </c>
      <c r="O2800" s="7" t="s">
        <v>2243</v>
      </c>
      <c r="Q2800" s="10">
        <v>5747</v>
      </c>
      <c r="R2800" s="7" t="s">
        <v>5524</v>
      </c>
      <c r="S2800" s="11">
        <v>1</v>
      </c>
      <c r="T2800" s="12">
        <v>0</v>
      </c>
    </row>
    <row r="2801" spans="1:20" x14ac:dyDescent="0.25">
      <c r="A2801" s="7" t="s">
        <v>2239</v>
      </c>
      <c r="B2801" s="8" t="str">
        <f t="shared" si="86"/>
        <v>51234-FR-8</v>
      </c>
      <c r="C2801" s="7">
        <v>51234</v>
      </c>
      <c r="D2801" s="7" t="s">
        <v>962</v>
      </c>
      <c r="E2801" s="7" t="s">
        <v>2191</v>
      </c>
      <c r="F2801" s="7" t="s">
        <v>962</v>
      </c>
      <c r="G2801" s="7" t="s">
        <v>965</v>
      </c>
      <c r="H2801" s="7" t="s">
        <v>411</v>
      </c>
      <c r="I2801" s="8">
        <v>2</v>
      </c>
      <c r="J2801" s="7" t="s">
        <v>2244</v>
      </c>
      <c r="K2801" s="9">
        <v>8</v>
      </c>
      <c r="L2801" t="str">
        <f t="shared" si="87"/>
        <v>FR-8</v>
      </c>
      <c r="M2801" s="7" t="s">
        <v>2241</v>
      </c>
      <c r="N2801" s="7" t="s">
        <v>2421</v>
      </c>
      <c r="O2801" s="7" t="s">
        <v>2243</v>
      </c>
      <c r="Q2801" s="10">
        <v>5747</v>
      </c>
      <c r="R2801" s="7" t="s">
        <v>5525</v>
      </c>
      <c r="S2801" s="11">
        <v>1</v>
      </c>
      <c r="T2801" s="12">
        <v>0</v>
      </c>
    </row>
    <row r="2802" spans="1:20" x14ac:dyDescent="0.25">
      <c r="A2802" s="7" t="s">
        <v>2239</v>
      </c>
      <c r="B2802" s="8" t="str">
        <f t="shared" si="86"/>
        <v>51234-FR-8</v>
      </c>
      <c r="C2802" s="7">
        <v>51234</v>
      </c>
      <c r="D2802" s="7" t="s">
        <v>962</v>
      </c>
      <c r="E2802" s="7" t="s">
        <v>2191</v>
      </c>
      <c r="F2802" s="7" t="s">
        <v>962</v>
      </c>
      <c r="G2802" s="7" t="s">
        <v>965</v>
      </c>
      <c r="H2802" s="7" t="s">
        <v>411</v>
      </c>
      <c r="I2802" s="8">
        <v>2</v>
      </c>
      <c r="J2802" s="7" t="s">
        <v>2244</v>
      </c>
      <c r="K2802" s="9">
        <v>8</v>
      </c>
      <c r="L2802" t="str">
        <f t="shared" si="87"/>
        <v>FR-8</v>
      </c>
      <c r="M2802" s="7" t="s">
        <v>2241</v>
      </c>
      <c r="N2802" s="7" t="s">
        <v>2421</v>
      </c>
      <c r="O2802" s="7" t="s">
        <v>2243</v>
      </c>
      <c r="Q2802" s="10">
        <v>5747</v>
      </c>
      <c r="R2802" s="7" t="s">
        <v>5525</v>
      </c>
      <c r="S2802" s="11">
        <v>1</v>
      </c>
      <c r="T2802" s="12">
        <v>0</v>
      </c>
    </row>
    <row r="2803" spans="1:20" x14ac:dyDescent="0.25">
      <c r="A2803" s="7" t="s">
        <v>2239</v>
      </c>
      <c r="B2803" s="8" t="str">
        <f t="shared" si="86"/>
        <v>51234-FR-8</v>
      </c>
      <c r="C2803" s="7">
        <v>51234</v>
      </c>
      <c r="D2803" s="7" t="s">
        <v>962</v>
      </c>
      <c r="E2803" s="7" t="s">
        <v>2191</v>
      </c>
      <c r="F2803" s="7" t="s">
        <v>962</v>
      </c>
      <c r="G2803" s="7" t="s">
        <v>965</v>
      </c>
      <c r="H2803" s="7" t="s">
        <v>411</v>
      </c>
      <c r="I2803" s="8">
        <v>2</v>
      </c>
      <c r="J2803" s="7" t="s">
        <v>2244</v>
      </c>
      <c r="K2803" s="9">
        <v>8</v>
      </c>
      <c r="L2803" t="str">
        <f t="shared" si="87"/>
        <v>FR-8</v>
      </c>
      <c r="M2803" s="7" t="s">
        <v>2241</v>
      </c>
      <c r="N2803" s="7" t="s">
        <v>2421</v>
      </c>
      <c r="O2803" s="7" t="s">
        <v>2243</v>
      </c>
      <c r="Q2803" s="10">
        <v>2747</v>
      </c>
      <c r="R2803" s="7" t="s">
        <v>5544</v>
      </c>
      <c r="S2803" s="11">
        <v>1</v>
      </c>
      <c r="T2803" s="12">
        <v>0</v>
      </c>
    </row>
    <row r="2804" spans="1:20" x14ac:dyDescent="0.25">
      <c r="A2804" s="7" t="s">
        <v>2239</v>
      </c>
      <c r="B2804" s="8" t="str">
        <f t="shared" si="86"/>
        <v>51234-FR-8</v>
      </c>
      <c r="C2804" s="7">
        <v>51234</v>
      </c>
      <c r="D2804" s="7" t="s">
        <v>962</v>
      </c>
      <c r="E2804" s="7" t="s">
        <v>2191</v>
      </c>
      <c r="F2804" s="7" t="s">
        <v>962</v>
      </c>
      <c r="G2804" s="7" t="s">
        <v>965</v>
      </c>
      <c r="H2804" s="7" t="s">
        <v>411</v>
      </c>
      <c r="I2804" s="8">
        <v>2</v>
      </c>
      <c r="J2804" s="7" t="s">
        <v>2244</v>
      </c>
      <c r="K2804" s="9">
        <v>8</v>
      </c>
      <c r="L2804" t="str">
        <f t="shared" si="87"/>
        <v>FR-8</v>
      </c>
      <c r="M2804" s="7" t="s">
        <v>2241</v>
      </c>
      <c r="N2804" s="7" t="s">
        <v>2421</v>
      </c>
      <c r="O2804" s="7" t="s">
        <v>2243</v>
      </c>
      <c r="Q2804" s="10">
        <v>5747</v>
      </c>
      <c r="R2804" s="7" t="s">
        <v>5527</v>
      </c>
      <c r="S2804" s="11">
        <v>1</v>
      </c>
      <c r="T2804" s="12">
        <v>0</v>
      </c>
    </row>
    <row r="2805" spans="1:20" x14ac:dyDescent="0.25">
      <c r="A2805" s="7" t="s">
        <v>2239</v>
      </c>
      <c r="B2805" s="8" t="str">
        <f t="shared" si="86"/>
        <v>51234-FR-8</v>
      </c>
      <c r="C2805" s="7">
        <v>51234</v>
      </c>
      <c r="D2805" s="7" t="s">
        <v>962</v>
      </c>
      <c r="E2805" s="7" t="s">
        <v>2191</v>
      </c>
      <c r="F2805" s="7" t="s">
        <v>962</v>
      </c>
      <c r="G2805" s="7" t="s">
        <v>965</v>
      </c>
      <c r="H2805" s="7" t="s">
        <v>411</v>
      </c>
      <c r="I2805" s="8">
        <v>2</v>
      </c>
      <c r="J2805" s="7" t="s">
        <v>2244</v>
      </c>
      <c r="K2805" s="9">
        <v>8</v>
      </c>
      <c r="L2805" t="str">
        <f t="shared" si="87"/>
        <v>FR-8</v>
      </c>
      <c r="M2805" s="7" t="s">
        <v>2241</v>
      </c>
      <c r="N2805" s="7" t="s">
        <v>2421</v>
      </c>
      <c r="O2805" s="7" t="s">
        <v>2243</v>
      </c>
      <c r="Q2805" s="10">
        <v>2747</v>
      </c>
      <c r="R2805" s="7" t="s">
        <v>5532</v>
      </c>
      <c r="S2805" s="11">
        <v>1</v>
      </c>
      <c r="T2805" s="12">
        <v>0</v>
      </c>
    </row>
    <row r="2806" spans="1:20" x14ac:dyDescent="0.25">
      <c r="A2806" s="7" t="s">
        <v>2239</v>
      </c>
      <c r="B2806" s="8" t="str">
        <f t="shared" si="86"/>
        <v>51234-FR-8</v>
      </c>
      <c r="C2806" s="7">
        <v>51234</v>
      </c>
      <c r="D2806" s="7" t="s">
        <v>962</v>
      </c>
      <c r="E2806" s="7" t="s">
        <v>2191</v>
      </c>
      <c r="F2806" s="7" t="s">
        <v>962</v>
      </c>
      <c r="G2806" s="7" t="s">
        <v>965</v>
      </c>
      <c r="H2806" s="7" t="s">
        <v>411</v>
      </c>
      <c r="I2806" s="8">
        <v>2</v>
      </c>
      <c r="J2806" s="7" t="s">
        <v>2244</v>
      </c>
      <c r="K2806" s="9">
        <v>8</v>
      </c>
      <c r="L2806" t="str">
        <f t="shared" si="87"/>
        <v>FR-8</v>
      </c>
      <c r="M2806" s="7" t="s">
        <v>2241</v>
      </c>
      <c r="N2806" s="7" t="s">
        <v>2421</v>
      </c>
      <c r="O2806" s="7" t="s">
        <v>2243</v>
      </c>
      <c r="Q2806" s="10">
        <v>5747</v>
      </c>
      <c r="R2806" s="7" t="s">
        <v>5529</v>
      </c>
      <c r="S2806" s="11">
        <v>1</v>
      </c>
      <c r="T2806" s="12">
        <v>0</v>
      </c>
    </row>
    <row r="2807" spans="1:20" x14ac:dyDescent="0.25">
      <c r="A2807" s="7" t="s">
        <v>2239</v>
      </c>
      <c r="B2807" s="8" t="str">
        <f t="shared" si="86"/>
        <v>51234-FR-8</v>
      </c>
      <c r="C2807" s="7">
        <v>51234</v>
      </c>
      <c r="D2807" s="7" t="s">
        <v>962</v>
      </c>
      <c r="E2807" s="7" t="s">
        <v>2191</v>
      </c>
      <c r="F2807" s="7" t="s">
        <v>962</v>
      </c>
      <c r="G2807" s="7" t="s">
        <v>965</v>
      </c>
      <c r="H2807" s="7" t="s">
        <v>411</v>
      </c>
      <c r="I2807" s="8">
        <v>2</v>
      </c>
      <c r="J2807" s="7" t="s">
        <v>2244</v>
      </c>
      <c r="K2807" s="9">
        <v>8</v>
      </c>
      <c r="L2807" t="str">
        <f t="shared" si="87"/>
        <v>FR-8</v>
      </c>
      <c r="M2807" s="7" t="s">
        <v>2241</v>
      </c>
      <c r="N2807" s="7" t="s">
        <v>2421</v>
      </c>
      <c r="O2807" s="7" t="s">
        <v>2243</v>
      </c>
      <c r="Q2807" s="10">
        <v>2747</v>
      </c>
      <c r="R2807" s="7" t="s">
        <v>5533</v>
      </c>
      <c r="S2807" s="11">
        <v>1</v>
      </c>
      <c r="T2807" s="12">
        <v>0</v>
      </c>
    </row>
    <row r="2808" spans="1:20" x14ac:dyDescent="0.25">
      <c r="A2808" s="7" t="s">
        <v>2239</v>
      </c>
      <c r="B2808" s="8" t="str">
        <f t="shared" si="86"/>
        <v>51234-FR-8</v>
      </c>
      <c r="C2808" s="7">
        <v>51234</v>
      </c>
      <c r="D2808" s="7" t="s">
        <v>962</v>
      </c>
      <c r="E2808" s="7" t="s">
        <v>2191</v>
      </c>
      <c r="F2808" s="7" t="s">
        <v>962</v>
      </c>
      <c r="G2808" s="7" t="s">
        <v>965</v>
      </c>
      <c r="H2808" s="7" t="s">
        <v>411</v>
      </c>
      <c r="I2808" s="8">
        <v>2</v>
      </c>
      <c r="J2808" s="7" t="s">
        <v>2244</v>
      </c>
      <c r="K2808" s="9">
        <v>8</v>
      </c>
      <c r="L2808" t="str">
        <f t="shared" si="87"/>
        <v>FR-8</v>
      </c>
      <c r="M2808" s="7" t="s">
        <v>2241</v>
      </c>
      <c r="N2808" s="7" t="s">
        <v>2421</v>
      </c>
      <c r="O2808" s="7" t="s">
        <v>2243</v>
      </c>
      <c r="Q2808" s="10">
        <v>5747</v>
      </c>
      <c r="R2808" s="7" t="s">
        <v>5531</v>
      </c>
      <c r="S2808" s="11">
        <v>1</v>
      </c>
      <c r="T2808" s="12">
        <v>0</v>
      </c>
    </row>
    <row r="2809" spans="1:20" x14ac:dyDescent="0.25">
      <c r="A2809" s="7" t="s">
        <v>2239</v>
      </c>
      <c r="B2809" s="8" t="str">
        <f t="shared" si="86"/>
        <v>51235-FL-8</v>
      </c>
      <c r="C2809" s="7">
        <v>51235</v>
      </c>
      <c r="D2809" s="7" t="s">
        <v>1289</v>
      </c>
      <c r="E2809" s="7" t="s">
        <v>2191</v>
      </c>
      <c r="F2809" s="7" t="s">
        <v>1289</v>
      </c>
      <c r="G2809" s="7" t="s">
        <v>1292</v>
      </c>
      <c r="H2809" s="7" t="s">
        <v>67</v>
      </c>
      <c r="I2809" s="8">
        <v>1</v>
      </c>
      <c r="J2809" s="7" t="s">
        <v>2240</v>
      </c>
      <c r="K2809" s="9">
        <v>8</v>
      </c>
      <c r="L2809" t="str">
        <f t="shared" si="87"/>
        <v>FL-8</v>
      </c>
      <c r="M2809" s="7" t="s">
        <v>2241</v>
      </c>
      <c r="N2809" s="7" t="s">
        <v>2422</v>
      </c>
      <c r="O2809" s="7" t="s">
        <v>2243</v>
      </c>
      <c r="Q2809" s="10">
        <v>3128</v>
      </c>
      <c r="R2809" s="7" t="s">
        <v>5534</v>
      </c>
      <c r="S2809" s="11">
        <v>1</v>
      </c>
      <c r="T2809" s="12">
        <v>0</v>
      </c>
    </row>
    <row r="2810" spans="1:20" x14ac:dyDescent="0.25">
      <c r="A2810" s="7" t="s">
        <v>2239</v>
      </c>
      <c r="B2810" s="8" t="str">
        <f t="shared" si="86"/>
        <v>51235-FL-8</v>
      </c>
      <c r="C2810" s="7">
        <v>51235</v>
      </c>
      <c r="D2810" s="7" t="s">
        <v>1289</v>
      </c>
      <c r="E2810" s="7" t="s">
        <v>2191</v>
      </c>
      <c r="F2810" s="7" t="s">
        <v>1289</v>
      </c>
      <c r="G2810" s="7" t="s">
        <v>1292</v>
      </c>
      <c r="H2810" s="7" t="s">
        <v>67</v>
      </c>
      <c r="I2810" s="8">
        <v>1</v>
      </c>
      <c r="J2810" s="7" t="s">
        <v>2240</v>
      </c>
      <c r="K2810" s="9">
        <v>8</v>
      </c>
      <c r="L2810" t="str">
        <f t="shared" si="87"/>
        <v>FL-8</v>
      </c>
      <c r="M2810" s="7" t="s">
        <v>2241</v>
      </c>
      <c r="N2810" s="7" t="s">
        <v>2422</v>
      </c>
      <c r="O2810" s="7" t="s">
        <v>2243</v>
      </c>
      <c r="Q2810" s="10">
        <v>4128</v>
      </c>
      <c r="R2810" s="7" t="s">
        <v>5539</v>
      </c>
      <c r="S2810" s="11">
        <v>1</v>
      </c>
      <c r="T2810" s="12">
        <v>0</v>
      </c>
    </row>
    <row r="2811" spans="1:20" x14ac:dyDescent="0.25">
      <c r="A2811" s="7" t="s">
        <v>2239</v>
      </c>
      <c r="B2811" s="8" t="str">
        <f t="shared" si="86"/>
        <v>51235-FL-8</v>
      </c>
      <c r="C2811" s="7">
        <v>51235</v>
      </c>
      <c r="D2811" s="7" t="s">
        <v>1289</v>
      </c>
      <c r="E2811" s="7" t="s">
        <v>2191</v>
      </c>
      <c r="F2811" s="7" t="s">
        <v>1289</v>
      </c>
      <c r="G2811" s="7" t="s">
        <v>1292</v>
      </c>
      <c r="H2811" s="7" t="s">
        <v>67</v>
      </c>
      <c r="I2811" s="8">
        <v>1</v>
      </c>
      <c r="J2811" s="7" t="s">
        <v>2240</v>
      </c>
      <c r="K2811" s="9">
        <v>8</v>
      </c>
      <c r="L2811" t="str">
        <f t="shared" si="87"/>
        <v>FL-8</v>
      </c>
      <c r="M2811" s="7" t="s">
        <v>2241</v>
      </c>
      <c r="N2811" s="7" t="s">
        <v>2422</v>
      </c>
      <c r="O2811" s="7" t="s">
        <v>2243</v>
      </c>
      <c r="Q2811" s="10">
        <v>5128</v>
      </c>
      <c r="R2811" s="7" t="s">
        <v>5524</v>
      </c>
      <c r="S2811" s="11">
        <v>1</v>
      </c>
      <c r="T2811" s="12">
        <v>0</v>
      </c>
    </row>
    <row r="2812" spans="1:20" x14ac:dyDescent="0.25">
      <c r="A2812" s="7" t="s">
        <v>2239</v>
      </c>
      <c r="B2812" s="8" t="str">
        <f t="shared" si="86"/>
        <v>51235-FL-8</v>
      </c>
      <c r="C2812" s="7">
        <v>51235</v>
      </c>
      <c r="D2812" s="7" t="s">
        <v>1289</v>
      </c>
      <c r="E2812" s="7" t="s">
        <v>2191</v>
      </c>
      <c r="F2812" s="7" t="s">
        <v>1289</v>
      </c>
      <c r="G2812" s="7" t="s">
        <v>1292</v>
      </c>
      <c r="H2812" s="7" t="s">
        <v>67</v>
      </c>
      <c r="I2812" s="8">
        <v>1</v>
      </c>
      <c r="J2812" s="7" t="s">
        <v>2240</v>
      </c>
      <c r="K2812" s="9">
        <v>8</v>
      </c>
      <c r="L2812" t="str">
        <f t="shared" si="87"/>
        <v>FL-8</v>
      </c>
      <c r="M2812" s="7" t="s">
        <v>2241</v>
      </c>
      <c r="N2812" s="7" t="s">
        <v>2422</v>
      </c>
      <c r="O2812" s="7" t="s">
        <v>2243</v>
      </c>
      <c r="Q2812" s="10">
        <v>3128</v>
      </c>
      <c r="R2812" s="7" t="s">
        <v>5535</v>
      </c>
      <c r="S2812" s="11">
        <v>1</v>
      </c>
      <c r="T2812" s="12">
        <v>0</v>
      </c>
    </row>
    <row r="2813" spans="1:20" x14ac:dyDescent="0.25">
      <c r="A2813" s="7" t="s">
        <v>2239</v>
      </c>
      <c r="B2813" s="8" t="str">
        <f t="shared" si="86"/>
        <v>51235-FL-8</v>
      </c>
      <c r="C2813" s="7">
        <v>51235</v>
      </c>
      <c r="D2813" s="7" t="s">
        <v>1289</v>
      </c>
      <c r="E2813" s="7" t="s">
        <v>2191</v>
      </c>
      <c r="F2813" s="7" t="s">
        <v>1289</v>
      </c>
      <c r="G2813" s="7" t="s">
        <v>1292</v>
      </c>
      <c r="H2813" s="7" t="s">
        <v>67</v>
      </c>
      <c r="I2813" s="8">
        <v>1</v>
      </c>
      <c r="J2813" s="7" t="s">
        <v>2240</v>
      </c>
      <c r="K2813" s="9">
        <v>8</v>
      </c>
      <c r="L2813" t="str">
        <f t="shared" si="87"/>
        <v>FL-8</v>
      </c>
      <c r="M2813" s="7" t="s">
        <v>2241</v>
      </c>
      <c r="N2813" s="7" t="s">
        <v>2422</v>
      </c>
      <c r="O2813" s="7" t="s">
        <v>2243</v>
      </c>
      <c r="Q2813" s="10">
        <v>4128</v>
      </c>
      <c r="R2813" s="7" t="s">
        <v>5540</v>
      </c>
      <c r="S2813" s="11">
        <v>1</v>
      </c>
      <c r="T2813" s="12">
        <v>0</v>
      </c>
    </row>
    <row r="2814" spans="1:20" x14ac:dyDescent="0.25">
      <c r="A2814" s="7" t="s">
        <v>2239</v>
      </c>
      <c r="B2814" s="8" t="str">
        <f t="shared" si="86"/>
        <v>51235-FL-8</v>
      </c>
      <c r="C2814" s="7">
        <v>51235</v>
      </c>
      <c r="D2814" s="7" t="s">
        <v>1289</v>
      </c>
      <c r="E2814" s="7" t="s">
        <v>2191</v>
      </c>
      <c r="F2814" s="7" t="s">
        <v>1289</v>
      </c>
      <c r="G2814" s="7" t="s">
        <v>1292</v>
      </c>
      <c r="H2814" s="7" t="s">
        <v>67</v>
      </c>
      <c r="I2814" s="8">
        <v>1</v>
      </c>
      <c r="J2814" s="7" t="s">
        <v>2240</v>
      </c>
      <c r="K2814" s="9">
        <v>8</v>
      </c>
      <c r="L2814" t="str">
        <f t="shared" si="87"/>
        <v>FL-8</v>
      </c>
      <c r="M2814" s="7" t="s">
        <v>2241</v>
      </c>
      <c r="N2814" s="7" t="s">
        <v>2422</v>
      </c>
      <c r="O2814" s="7" t="s">
        <v>2243</v>
      </c>
      <c r="Q2814" s="10">
        <v>5128</v>
      </c>
      <c r="R2814" s="7" t="s">
        <v>5525</v>
      </c>
      <c r="S2814" s="11">
        <v>1</v>
      </c>
      <c r="T2814" s="12">
        <v>0</v>
      </c>
    </row>
    <row r="2815" spans="1:20" x14ac:dyDescent="0.25">
      <c r="A2815" s="7" t="s">
        <v>2239</v>
      </c>
      <c r="B2815" s="8" t="str">
        <f t="shared" si="86"/>
        <v>51235-FL-8</v>
      </c>
      <c r="C2815" s="7">
        <v>51235</v>
      </c>
      <c r="D2815" s="7" t="s">
        <v>1289</v>
      </c>
      <c r="E2815" s="7" t="s">
        <v>2191</v>
      </c>
      <c r="F2815" s="7" t="s">
        <v>1289</v>
      </c>
      <c r="G2815" s="7" t="s">
        <v>1292</v>
      </c>
      <c r="H2815" s="7" t="s">
        <v>67</v>
      </c>
      <c r="I2815" s="8">
        <v>1</v>
      </c>
      <c r="J2815" s="7" t="s">
        <v>2240</v>
      </c>
      <c r="K2815" s="9">
        <v>8</v>
      </c>
      <c r="L2815" t="str">
        <f t="shared" si="87"/>
        <v>FL-8</v>
      </c>
      <c r="M2815" s="7" t="s">
        <v>2241</v>
      </c>
      <c r="N2815" s="7" t="s">
        <v>2422</v>
      </c>
      <c r="O2815" s="7" t="s">
        <v>2243</v>
      </c>
      <c r="Q2815" s="10">
        <v>5128</v>
      </c>
      <c r="R2815" s="7" t="s">
        <v>5525</v>
      </c>
      <c r="S2815" s="11">
        <v>1</v>
      </c>
      <c r="T2815" s="12">
        <v>0</v>
      </c>
    </row>
    <row r="2816" spans="1:20" x14ac:dyDescent="0.25">
      <c r="A2816" s="7" t="s">
        <v>2239</v>
      </c>
      <c r="B2816" s="8" t="str">
        <f t="shared" si="86"/>
        <v>51235-FL-8</v>
      </c>
      <c r="C2816" s="7">
        <v>51235</v>
      </c>
      <c r="D2816" s="7" t="s">
        <v>1289</v>
      </c>
      <c r="E2816" s="7" t="s">
        <v>2191</v>
      </c>
      <c r="F2816" s="7" t="s">
        <v>1289</v>
      </c>
      <c r="G2816" s="7" t="s">
        <v>1292</v>
      </c>
      <c r="H2816" s="7" t="s">
        <v>67</v>
      </c>
      <c r="I2816" s="8">
        <v>1</v>
      </c>
      <c r="J2816" s="7" t="s">
        <v>2240</v>
      </c>
      <c r="K2816" s="9">
        <v>8</v>
      </c>
      <c r="L2816" t="str">
        <f t="shared" si="87"/>
        <v>FL-8</v>
      </c>
      <c r="M2816" s="7" t="s">
        <v>2241</v>
      </c>
      <c r="N2816" s="7" t="s">
        <v>2422</v>
      </c>
      <c r="O2816" s="7" t="s">
        <v>2243</v>
      </c>
      <c r="Q2816" s="10">
        <v>5128</v>
      </c>
      <c r="R2816" s="7" t="s">
        <v>5525</v>
      </c>
      <c r="S2816" s="11">
        <v>1</v>
      </c>
      <c r="T2816" s="12">
        <v>0</v>
      </c>
    </row>
    <row r="2817" spans="1:20" x14ac:dyDescent="0.25">
      <c r="A2817" s="7" t="s">
        <v>2239</v>
      </c>
      <c r="B2817" s="8" t="str">
        <f t="shared" si="86"/>
        <v>51235-FL-8</v>
      </c>
      <c r="C2817" s="7">
        <v>51235</v>
      </c>
      <c r="D2817" s="7" t="s">
        <v>1289</v>
      </c>
      <c r="E2817" s="7" t="s">
        <v>2191</v>
      </c>
      <c r="F2817" s="7" t="s">
        <v>1289</v>
      </c>
      <c r="G2817" s="7" t="s">
        <v>1292</v>
      </c>
      <c r="H2817" s="7" t="s">
        <v>67</v>
      </c>
      <c r="I2817" s="8">
        <v>1</v>
      </c>
      <c r="J2817" s="7" t="s">
        <v>2240</v>
      </c>
      <c r="K2817" s="9">
        <v>8</v>
      </c>
      <c r="L2817" t="str">
        <f t="shared" si="87"/>
        <v>FL-8</v>
      </c>
      <c r="M2817" s="7" t="s">
        <v>2241</v>
      </c>
      <c r="N2817" s="7" t="s">
        <v>2422</v>
      </c>
      <c r="O2817" s="7" t="s">
        <v>2243</v>
      </c>
      <c r="Q2817" s="10">
        <v>1128</v>
      </c>
      <c r="R2817" s="7" t="s">
        <v>5526</v>
      </c>
      <c r="S2817" s="11">
        <v>1</v>
      </c>
      <c r="T2817" s="12">
        <v>0</v>
      </c>
    </row>
    <row r="2818" spans="1:20" x14ac:dyDescent="0.25">
      <c r="A2818" s="7" t="s">
        <v>2239</v>
      </c>
      <c r="B2818" s="8" t="str">
        <f t="shared" si="86"/>
        <v>51235-FL-8</v>
      </c>
      <c r="C2818" s="7">
        <v>51235</v>
      </c>
      <c r="D2818" s="7" t="s">
        <v>1289</v>
      </c>
      <c r="E2818" s="7" t="s">
        <v>2191</v>
      </c>
      <c r="F2818" s="7" t="s">
        <v>1289</v>
      </c>
      <c r="G2818" s="7" t="s">
        <v>1292</v>
      </c>
      <c r="H2818" s="7" t="s">
        <v>67</v>
      </c>
      <c r="I2818" s="8">
        <v>1</v>
      </c>
      <c r="J2818" s="7" t="s">
        <v>2240</v>
      </c>
      <c r="K2818" s="9">
        <v>8</v>
      </c>
      <c r="L2818" t="str">
        <f t="shared" si="87"/>
        <v>FL-8</v>
      </c>
      <c r="M2818" s="7" t="s">
        <v>2241</v>
      </c>
      <c r="N2818" s="7" t="s">
        <v>2422</v>
      </c>
      <c r="O2818" s="7" t="s">
        <v>2243</v>
      </c>
      <c r="Q2818" s="10">
        <v>2128</v>
      </c>
      <c r="R2818" s="7" t="s">
        <v>5544</v>
      </c>
      <c r="S2818" s="11">
        <v>1</v>
      </c>
      <c r="T2818" s="12">
        <v>0</v>
      </c>
    </row>
    <row r="2819" spans="1:20" x14ac:dyDescent="0.25">
      <c r="A2819" s="7" t="s">
        <v>2239</v>
      </c>
      <c r="B2819" s="8" t="str">
        <f t="shared" ref="B2819:B2882" si="88">C2819&amp;"-"&amp;L2819</f>
        <v>51235-FL-8</v>
      </c>
      <c r="C2819" s="7">
        <v>51235</v>
      </c>
      <c r="D2819" s="7" t="s">
        <v>1289</v>
      </c>
      <c r="E2819" s="7" t="s">
        <v>2191</v>
      </c>
      <c r="F2819" s="7" t="s">
        <v>1289</v>
      </c>
      <c r="G2819" s="7" t="s">
        <v>1292</v>
      </c>
      <c r="H2819" s="7" t="s">
        <v>67</v>
      </c>
      <c r="I2819" s="8">
        <v>1</v>
      </c>
      <c r="J2819" s="7" t="s">
        <v>2240</v>
      </c>
      <c r="K2819" s="9">
        <v>8</v>
      </c>
      <c r="L2819" t="str">
        <f t="shared" ref="L2819:L2882" si="89">J2819&amp;"-"&amp;K2819</f>
        <v>FL-8</v>
      </c>
      <c r="M2819" s="7" t="s">
        <v>2241</v>
      </c>
      <c r="N2819" s="7" t="s">
        <v>2422</v>
      </c>
      <c r="O2819" s="7" t="s">
        <v>2243</v>
      </c>
      <c r="Q2819" s="10">
        <v>3128</v>
      </c>
      <c r="R2819" s="7" t="s">
        <v>5536</v>
      </c>
      <c r="S2819" s="11">
        <v>1</v>
      </c>
      <c r="T2819" s="12">
        <v>0</v>
      </c>
    </row>
    <row r="2820" spans="1:20" x14ac:dyDescent="0.25">
      <c r="A2820" s="7" t="s">
        <v>2239</v>
      </c>
      <c r="B2820" s="8" t="str">
        <f t="shared" si="88"/>
        <v>51235-FL-8</v>
      </c>
      <c r="C2820" s="7">
        <v>51235</v>
      </c>
      <c r="D2820" s="7" t="s">
        <v>1289</v>
      </c>
      <c r="E2820" s="7" t="s">
        <v>2191</v>
      </c>
      <c r="F2820" s="7" t="s">
        <v>1289</v>
      </c>
      <c r="G2820" s="7" t="s">
        <v>1292</v>
      </c>
      <c r="H2820" s="7" t="s">
        <v>67</v>
      </c>
      <c r="I2820" s="8">
        <v>1</v>
      </c>
      <c r="J2820" s="7" t="s">
        <v>2240</v>
      </c>
      <c r="K2820" s="9">
        <v>8</v>
      </c>
      <c r="L2820" t="str">
        <f t="shared" si="89"/>
        <v>FL-8</v>
      </c>
      <c r="M2820" s="7" t="s">
        <v>2241</v>
      </c>
      <c r="N2820" s="7" t="s">
        <v>2422</v>
      </c>
      <c r="O2820" s="7" t="s">
        <v>2243</v>
      </c>
      <c r="Q2820" s="10">
        <v>4128</v>
      </c>
      <c r="R2820" s="7" t="s">
        <v>5541</v>
      </c>
      <c r="S2820" s="11">
        <v>1</v>
      </c>
      <c r="T2820" s="12">
        <v>0</v>
      </c>
    </row>
    <row r="2821" spans="1:20" x14ac:dyDescent="0.25">
      <c r="A2821" s="7" t="s">
        <v>2239</v>
      </c>
      <c r="B2821" s="8" t="str">
        <f t="shared" si="88"/>
        <v>51235-FL-8</v>
      </c>
      <c r="C2821" s="7">
        <v>51235</v>
      </c>
      <c r="D2821" s="7" t="s">
        <v>1289</v>
      </c>
      <c r="E2821" s="7" t="s">
        <v>2191</v>
      </c>
      <c r="F2821" s="7" t="s">
        <v>1289</v>
      </c>
      <c r="G2821" s="7" t="s">
        <v>1292</v>
      </c>
      <c r="H2821" s="7" t="s">
        <v>67</v>
      </c>
      <c r="I2821" s="8">
        <v>1</v>
      </c>
      <c r="J2821" s="7" t="s">
        <v>2240</v>
      </c>
      <c r="K2821" s="9">
        <v>8</v>
      </c>
      <c r="L2821" t="str">
        <f t="shared" si="89"/>
        <v>FL-8</v>
      </c>
      <c r="M2821" s="7" t="s">
        <v>2241</v>
      </c>
      <c r="N2821" s="7" t="s">
        <v>2422</v>
      </c>
      <c r="O2821" s="7" t="s">
        <v>2243</v>
      </c>
      <c r="Q2821" s="10">
        <v>5128</v>
      </c>
      <c r="R2821" s="7" t="s">
        <v>5527</v>
      </c>
      <c r="S2821" s="11">
        <v>1</v>
      </c>
      <c r="T2821" s="12">
        <v>0</v>
      </c>
    </row>
    <row r="2822" spans="1:20" x14ac:dyDescent="0.25">
      <c r="A2822" s="7" t="s">
        <v>2239</v>
      </c>
      <c r="B2822" s="8" t="str">
        <f t="shared" si="88"/>
        <v>51235-FL-8</v>
      </c>
      <c r="C2822" s="7">
        <v>51235</v>
      </c>
      <c r="D2822" s="7" t="s">
        <v>1289</v>
      </c>
      <c r="E2822" s="7" t="s">
        <v>2191</v>
      </c>
      <c r="F2822" s="7" t="s">
        <v>1289</v>
      </c>
      <c r="G2822" s="7" t="s">
        <v>1292</v>
      </c>
      <c r="H2822" s="7" t="s">
        <v>67</v>
      </c>
      <c r="I2822" s="8">
        <v>1</v>
      </c>
      <c r="J2822" s="7" t="s">
        <v>2240</v>
      </c>
      <c r="K2822" s="9">
        <v>8</v>
      </c>
      <c r="L2822" t="str">
        <f t="shared" si="89"/>
        <v>FL-8</v>
      </c>
      <c r="M2822" s="7" t="s">
        <v>2241</v>
      </c>
      <c r="N2822" s="7" t="s">
        <v>2422</v>
      </c>
      <c r="O2822" s="7" t="s">
        <v>2243</v>
      </c>
      <c r="Q2822" s="10">
        <v>1128</v>
      </c>
      <c r="R2822" s="7" t="s">
        <v>5528</v>
      </c>
      <c r="S2822" s="11">
        <v>1</v>
      </c>
      <c r="T2822" s="12">
        <v>0</v>
      </c>
    </row>
    <row r="2823" spans="1:20" x14ac:dyDescent="0.25">
      <c r="A2823" s="7" t="s">
        <v>2239</v>
      </c>
      <c r="B2823" s="8" t="str">
        <f t="shared" si="88"/>
        <v>51235-FL-8</v>
      </c>
      <c r="C2823" s="7">
        <v>51235</v>
      </c>
      <c r="D2823" s="7" t="s">
        <v>1289</v>
      </c>
      <c r="E2823" s="7" t="s">
        <v>2191</v>
      </c>
      <c r="F2823" s="7" t="s">
        <v>1289</v>
      </c>
      <c r="G2823" s="7" t="s">
        <v>1292</v>
      </c>
      <c r="H2823" s="7" t="s">
        <v>67</v>
      </c>
      <c r="I2823" s="8">
        <v>1</v>
      </c>
      <c r="J2823" s="7" t="s">
        <v>2240</v>
      </c>
      <c r="K2823" s="9">
        <v>8</v>
      </c>
      <c r="L2823" t="str">
        <f t="shared" si="89"/>
        <v>FL-8</v>
      </c>
      <c r="M2823" s="7" t="s">
        <v>2241</v>
      </c>
      <c r="N2823" s="7" t="s">
        <v>2422</v>
      </c>
      <c r="O2823" s="7" t="s">
        <v>2243</v>
      </c>
      <c r="Q2823" s="10">
        <v>2128</v>
      </c>
      <c r="R2823" s="7" t="s">
        <v>5532</v>
      </c>
      <c r="S2823" s="11">
        <v>1</v>
      </c>
      <c r="T2823" s="12">
        <v>0</v>
      </c>
    </row>
    <row r="2824" spans="1:20" x14ac:dyDescent="0.25">
      <c r="A2824" s="7" t="s">
        <v>2239</v>
      </c>
      <c r="B2824" s="8" t="str">
        <f t="shared" si="88"/>
        <v>51235-FL-8</v>
      </c>
      <c r="C2824" s="7">
        <v>51235</v>
      </c>
      <c r="D2824" s="7" t="s">
        <v>1289</v>
      </c>
      <c r="E2824" s="7" t="s">
        <v>2191</v>
      </c>
      <c r="F2824" s="7" t="s">
        <v>1289</v>
      </c>
      <c r="G2824" s="7" t="s">
        <v>1292</v>
      </c>
      <c r="H2824" s="7" t="s">
        <v>67</v>
      </c>
      <c r="I2824" s="8">
        <v>1</v>
      </c>
      <c r="J2824" s="7" t="s">
        <v>2240</v>
      </c>
      <c r="K2824" s="9">
        <v>8</v>
      </c>
      <c r="L2824" t="str">
        <f t="shared" si="89"/>
        <v>FL-8</v>
      </c>
      <c r="M2824" s="7" t="s">
        <v>2241</v>
      </c>
      <c r="N2824" s="7" t="s">
        <v>2422</v>
      </c>
      <c r="O2824" s="7" t="s">
        <v>2243</v>
      </c>
      <c r="Q2824" s="10">
        <v>3128</v>
      </c>
      <c r="R2824" s="7" t="s">
        <v>5537</v>
      </c>
      <c r="S2824" s="11">
        <v>1</v>
      </c>
      <c r="T2824" s="12">
        <v>0</v>
      </c>
    </row>
    <row r="2825" spans="1:20" x14ac:dyDescent="0.25">
      <c r="A2825" s="7" t="s">
        <v>2239</v>
      </c>
      <c r="B2825" s="8" t="str">
        <f t="shared" si="88"/>
        <v>51235-FL-8</v>
      </c>
      <c r="C2825" s="7">
        <v>51235</v>
      </c>
      <c r="D2825" s="7" t="s">
        <v>1289</v>
      </c>
      <c r="E2825" s="7" t="s">
        <v>2191</v>
      </c>
      <c r="F2825" s="7" t="s">
        <v>1289</v>
      </c>
      <c r="G2825" s="7" t="s">
        <v>1292</v>
      </c>
      <c r="H2825" s="7" t="s">
        <v>67</v>
      </c>
      <c r="I2825" s="8">
        <v>1</v>
      </c>
      <c r="J2825" s="7" t="s">
        <v>2240</v>
      </c>
      <c r="K2825" s="9">
        <v>8</v>
      </c>
      <c r="L2825" t="str">
        <f t="shared" si="89"/>
        <v>FL-8</v>
      </c>
      <c r="M2825" s="7" t="s">
        <v>2241</v>
      </c>
      <c r="N2825" s="7" t="s">
        <v>2422</v>
      </c>
      <c r="O2825" s="7" t="s">
        <v>2243</v>
      </c>
      <c r="Q2825" s="10">
        <v>4128</v>
      </c>
      <c r="R2825" s="7" t="s">
        <v>5542</v>
      </c>
      <c r="S2825" s="11">
        <v>1</v>
      </c>
      <c r="T2825" s="12">
        <v>0</v>
      </c>
    </row>
    <row r="2826" spans="1:20" x14ac:dyDescent="0.25">
      <c r="A2826" s="7" t="s">
        <v>2239</v>
      </c>
      <c r="B2826" s="8" t="str">
        <f t="shared" si="88"/>
        <v>51235-FL-8</v>
      </c>
      <c r="C2826" s="7">
        <v>51235</v>
      </c>
      <c r="D2826" s="7" t="s">
        <v>1289</v>
      </c>
      <c r="E2826" s="7" t="s">
        <v>2191</v>
      </c>
      <c r="F2826" s="7" t="s">
        <v>1289</v>
      </c>
      <c r="G2826" s="7" t="s">
        <v>1292</v>
      </c>
      <c r="H2826" s="7" t="s">
        <v>67</v>
      </c>
      <c r="I2826" s="8">
        <v>1</v>
      </c>
      <c r="J2826" s="7" t="s">
        <v>2240</v>
      </c>
      <c r="K2826" s="9">
        <v>8</v>
      </c>
      <c r="L2826" t="str">
        <f t="shared" si="89"/>
        <v>FL-8</v>
      </c>
      <c r="M2826" s="7" t="s">
        <v>2241</v>
      </c>
      <c r="N2826" s="7" t="s">
        <v>2422</v>
      </c>
      <c r="O2826" s="7" t="s">
        <v>2243</v>
      </c>
      <c r="Q2826" s="10">
        <v>5128</v>
      </c>
      <c r="R2826" s="7" t="s">
        <v>5529</v>
      </c>
      <c r="S2826" s="11">
        <v>1</v>
      </c>
      <c r="T2826" s="12">
        <v>0</v>
      </c>
    </row>
    <row r="2827" spans="1:20" x14ac:dyDescent="0.25">
      <c r="A2827" s="7" t="s">
        <v>2239</v>
      </c>
      <c r="B2827" s="8" t="str">
        <f t="shared" si="88"/>
        <v>51235-FL-8</v>
      </c>
      <c r="C2827" s="7">
        <v>51235</v>
      </c>
      <c r="D2827" s="7" t="s">
        <v>1289</v>
      </c>
      <c r="E2827" s="7" t="s">
        <v>2191</v>
      </c>
      <c r="F2827" s="7" t="s">
        <v>1289</v>
      </c>
      <c r="G2827" s="7" t="s">
        <v>1292</v>
      </c>
      <c r="H2827" s="7" t="s">
        <v>67</v>
      </c>
      <c r="I2827" s="8">
        <v>1</v>
      </c>
      <c r="J2827" s="7" t="s">
        <v>2240</v>
      </c>
      <c r="K2827" s="9">
        <v>8</v>
      </c>
      <c r="L2827" t="str">
        <f t="shared" si="89"/>
        <v>FL-8</v>
      </c>
      <c r="M2827" s="7" t="s">
        <v>2241</v>
      </c>
      <c r="N2827" s="7" t="s">
        <v>2422</v>
      </c>
      <c r="O2827" s="7" t="s">
        <v>2243</v>
      </c>
      <c r="Q2827" s="10">
        <v>1128</v>
      </c>
      <c r="R2827" s="7" t="s">
        <v>5530</v>
      </c>
      <c r="S2827" s="11">
        <v>1</v>
      </c>
      <c r="T2827" s="12">
        <v>0</v>
      </c>
    </row>
    <row r="2828" spans="1:20" x14ac:dyDescent="0.25">
      <c r="A2828" s="7" t="s">
        <v>2239</v>
      </c>
      <c r="B2828" s="8" t="str">
        <f t="shared" si="88"/>
        <v>51235-FL-8</v>
      </c>
      <c r="C2828" s="7">
        <v>51235</v>
      </c>
      <c r="D2828" s="7" t="s">
        <v>1289</v>
      </c>
      <c r="E2828" s="7" t="s">
        <v>2191</v>
      </c>
      <c r="F2828" s="7" t="s">
        <v>1289</v>
      </c>
      <c r="G2828" s="7" t="s">
        <v>1292</v>
      </c>
      <c r="H2828" s="7" t="s">
        <v>67</v>
      </c>
      <c r="I2828" s="8">
        <v>1</v>
      </c>
      <c r="J2828" s="7" t="s">
        <v>2240</v>
      </c>
      <c r="K2828" s="9">
        <v>8</v>
      </c>
      <c r="L2828" t="str">
        <f t="shared" si="89"/>
        <v>FL-8</v>
      </c>
      <c r="M2828" s="7" t="s">
        <v>2241</v>
      </c>
      <c r="N2828" s="7" t="s">
        <v>2422</v>
      </c>
      <c r="O2828" s="7" t="s">
        <v>2243</v>
      </c>
      <c r="Q2828" s="10">
        <v>2128</v>
      </c>
      <c r="R2828" s="7" t="s">
        <v>5533</v>
      </c>
      <c r="S2828" s="11">
        <v>1</v>
      </c>
      <c r="T2828" s="12">
        <v>0</v>
      </c>
    </row>
    <row r="2829" spans="1:20" x14ac:dyDescent="0.25">
      <c r="A2829" s="7" t="s">
        <v>2239</v>
      </c>
      <c r="B2829" s="8" t="str">
        <f t="shared" si="88"/>
        <v>51235-FL-8</v>
      </c>
      <c r="C2829" s="7">
        <v>51235</v>
      </c>
      <c r="D2829" s="7" t="s">
        <v>1289</v>
      </c>
      <c r="E2829" s="7" t="s">
        <v>2191</v>
      </c>
      <c r="F2829" s="7" t="s">
        <v>1289</v>
      </c>
      <c r="G2829" s="7" t="s">
        <v>1292</v>
      </c>
      <c r="H2829" s="7" t="s">
        <v>67</v>
      </c>
      <c r="I2829" s="8">
        <v>1</v>
      </c>
      <c r="J2829" s="7" t="s">
        <v>2240</v>
      </c>
      <c r="K2829" s="9">
        <v>8</v>
      </c>
      <c r="L2829" t="str">
        <f t="shared" si="89"/>
        <v>FL-8</v>
      </c>
      <c r="M2829" s="7" t="s">
        <v>2241</v>
      </c>
      <c r="N2829" s="7" t="s">
        <v>2422</v>
      </c>
      <c r="O2829" s="7" t="s">
        <v>2243</v>
      </c>
      <c r="Q2829" s="10">
        <v>3128</v>
      </c>
      <c r="R2829" s="7" t="s">
        <v>5538</v>
      </c>
      <c r="S2829" s="11">
        <v>1</v>
      </c>
      <c r="T2829" s="12">
        <v>0</v>
      </c>
    </row>
    <row r="2830" spans="1:20" x14ac:dyDescent="0.25">
      <c r="A2830" s="7" t="s">
        <v>2239</v>
      </c>
      <c r="B2830" s="8" t="str">
        <f t="shared" si="88"/>
        <v>51235-FL-8</v>
      </c>
      <c r="C2830" s="7">
        <v>51235</v>
      </c>
      <c r="D2830" s="7" t="s">
        <v>1289</v>
      </c>
      <c r="E2830" s="7" t="s">
        <v>2191</v>
      </c>
      <c r="F2830" s="7" t="s">
        <v>1289</v>
      </c>
      <c r="G2830" s="7" t="s">
        <v>1292</v>
      </c>
      <c r="H2830" s="7" t="s">
        <v>67</v>
      </c>
      <c r="I2830" s="8">
        <v>1</v>
      </c>
      <c r="J2830" s="7" t="s">
        <v>2240</v>
      </c>
      <c r="K2830" s="9">
        <v>8</v>
      </c>
      <c r="L2830" t="str">
        <f t="shared" si="89"/>
        <v>FL-8</v>
      </c>
      <c r="M2830" s="7" t="s">
        <v>2241</v>
      </c>
      <c r="N2830" s="7" t="s">
        <v>2422</v>
      </c>
      <c r="O2830" s="7" t="s">
        <v>2243</v>
      </c>
      <c r="Q2830" s="10">
        <v>4128</v>
      </c>
      <c r="R2830" s="7" t="s">
        <v>5543</v>
      </c>
      <c r="S2830" s="11">
        <v>1</v>
      </c>
      <c r="T2830" s="12">
        <v>0</v>
      </c>
    </row>
    <row r="2831" spans="1:20" x14ac:dyDescent="0.25">
      <c r="A2831" s="7" t="s">
        <v>2239</v>
      </c>
      <c r="B2831" s="8" t="str">
        <f t="shared" si="88"/>
        <v>51235-FL-8</v>
      </c>
      <c r="C2831" s="7">
        <v>51235</v>
      </c>
      <c r="D2831" s="7" t="s">
        <v>1289</v>
      </c>
      <c r="E2831" s="7" t="s">
        <v>2191</v>
      </c>
      <c r="F2831" s="7" t="s">
        <v>1289</v>
      </c>
      <c r="G2831" s="7" t="s">
        <v>1292</v>
      </c>
      <c r="H2831" s="7" t="s">
        <v>67</v>
      </c>
      <c r="I2831" s="8">
        <v>1</v>
      </c>
      <c r="J2831" s="7" t="s">
        <v>2240</v>
      </c>
      <c r="K2831" s="9">
        <v>8</v>
      </c>
      <c r="L2831" t="str">
        <f t="shared" si="89"/>
        <v>FL-8</v>
      </c>
      <c r="M2831" s="7" t="s">
        <v>2241</v>
      </c>
      <c r="N2831" s="7" t="s">
        <v>2422</v>
      </c>
      <c r="O2831" s="7" t="s">
        <v>2243</v>
      </c>
      <c r="Q2831" s="10">
        <v>5128</v>
      </c>
      <c r="R2831" s="7" t="s">
        <v>5531</v>
      </c>
      <c r="S2831" s="11">
        <v>1</v>
      </c>
      <c r="T2831" s="12">
        <v>0</v>
      </c>
    </row>
    <row r="2832" spans="1:20" x14ac:dyDescent="0.25">
      <c r="A2832" s="7" t="s">
        <v>2239</v>
      </c>
      <c r="B2832" s="8" t="str">
        <f t="shared" si="88"/>
        <v>51235-FR-8</v>
      </c>
      <c r="C2832" s="7">
        <v>51235</v>
      </c>
      <c r="D2832" s="7" t="s">
        <v>1289</v>
      </c>
      <c r="E2832" s="7" t="s">
        <v>2191</v>
      </c>
      <c r="F2832" s="7" t="s">
        <v>1289</v>
      </c>
      <c r="G2832" s="7" t="s">
        <v>1292</v>
      </c>
      <c r="H2832" s="7" t="s">
        <v>67</v>
      </c>
      <c r="I2832" s="8">
        <v>2</v>
      </c>
      <c r="J2832" s="7" t="s">
        <v>2244</v>
      </c>
      <c r="K2832" s="9">
        <v>8</v>
      </c>
      <c r="L2832" t="str">
        <f t="shared" si="89"/>
        <v>FR-8</v>
      </c>
      <c r="M2832" s="7" t="s">
        <v>2241</v>
      </c>
      <c r="N2832" s="7" t="s">
        <v>2423</v>
      </c>
      <c r="O2832" s="7" t="s">
        <v>2243</v>
      </c>
      <c r="Q2832" s="10">
        <v>4714</v>
      </c>
      <c r="R2832" s="7" t="s">
        <v>5539</v>
      </c>
      <c r="S2832" s="11">
        <v>1</v>
      </c>
      <c r="T2832" s="12">
        <v>0</v>
      </c>
    </row>
    <row r="2833" spans="1:20" x14ac:dyDescent="0.25">
      <c r="A2833" s="7" t="s">
        <v>2239</v>
      </c>
      <c r="B2833" s="8" t="str">
        <f t="shared" si="88"/>
        <v>51235-FR-8</v>
      </c>
      <c r="C2833" s="7">
        <v>51235</v>
      </c>
      <c r="D2833" s="7" t="s">
        <v>1289</v>
      </c>
      <c r="E2833" s="7" t="s">
        <v>2191</v>
      </c>
      <c r="F2833" s="7" t="s">
        <v>1289</v>
      </c>
      <c r="G2833" s="7" t="s">
        <v>1292</v>
      </c>
      <c r="H2833" s="7" t="s">
        <v>67</v>
      </c>
      <c r="I2833" s="8">
        <v>2</v>
      </c>
      <c r="J2833" s="7" t="s">
        <v>2244</v>
      </c>
      <c r="K2833" s="9">
        <v>8</v>
      </c>
      <c r="L2833" t="str">
        <f t="shared" si="89"/>
        <v>FR-8</v>
      </c>
      <c r="M2833" s="7" t="s">
        <v>2241</v>
      </c>
      <c r="N2833" s="7" t="s">
        <v>2423</v>
      </c>
      <c r="O2833" s="7" t="s">
        <v>2243</v>
      </c>
      <c r="Q2833" s="10">
        <v>4714</v>
      </c>
      <c r="R2833" s="7" t="s">
        <v>5540</v>
      </c>
      <c r="S2833" s="11">
        <v>1</v>
      </c>
      <c r="T2833" s="12">
        <v>0</v>
      </c>
    </row>
    <row r="2834" spans="1:20" x14ac:dyDescent="0.25">
      <c r="A2834" s="7" t="s">
        <v>2239</v>
      </c>
      <c r="B2834" s="8" t="str">
        <f t="shared" si="88"/>
        <v>51235-FR-8</v>
      </c>
      <c r="C2834" s="7">
        <v>51235</v>
      </c>
      <c r="D2834" s="7" t="s">
        <v>1289</v>
      </c>
      <c r="E2834" s="7" t="s">
        <v>2191</v>
      </c>
      <c r="F2834" s="7" t="s">
        <v>1289</v>
      </c>
      <c r="G2834" s="7" t="s">
        <v>1292</v>
      </c>
      <c r="H2834" s="7" t="s">
        <v>67</v>
      </c>
      <c r="I2834" s="8">
        <v>2</v>
      </c>
      <c r="J2834" s="7" t="s">
        <v>2244</v>
      </c>
      <c r="K2834" s="9">
        <v>8</v>
      </c>
      <c r="L2834" t="str">
        <f t="shared" si="89"/>
        <v>FR-8</v>
      </c>
      <c r="M2834" s="7" t="s">
        <v>2241</v>
      </c>
      <c r="N2834" s="7" t="s">
        <v>2423</v>
      </c>
      <c r="O2834" s="7" t="s">
        <v>2243</v>
      </c>
      <c r="Q2834" s="10">
        <v>5714</v>
      </c>
      <c r="R2834" s="7" t="s">
        <v>5525</v>
      </c>
      <c r="S2834" s="11">
        <v>1</v>
      </c>
      <c r="T2834" s="12">
        <v>0</v>
      </c>
    </row>
    <row r="2835" spans="1:20" x14ac:dyDescent="0.25">
      <c r="A2835" s="7" t="s">
        <v>2239</v>
      </c>
      <c r="B2835" s="8" t="str">
        <f t="shared" si="88"/>
        <v>51235-FR-8</v>
      </c>
      <c r="C2835" s="7">
        <v>51235</v>
      </c>
      <c r="D2835" s="7" t="s">
        <v>1289</v>
      </c>
      <c r="E2835" s="7" t="s">
        <v>2191</v>
      </c>
      <c r="F2835" s="7" t="s">
        <v>1289</v>
      </c>
      <c r="G2835" s="7" t="s">
        <v>1292</v>
      </c>
      <c r="H2835" s="7" t="s">
        <v>67</v>
      </c>
      <c r="I2835" s="8">
        <v>2</v>
      </c>
      <c r="J2835" s="7" t="s">
        <v>2244</v>
      </c>
      <c r="K2835" s="9">
        <v>8</v>
      </c>
      <c r="L2835" t="str">
        <f t="shared" si="89"/>
        <v>FR-8</v>
      </c>
      <c r="M2835" s="7" t="s">
        <v>2241</v>
      </c>
      <c r="N2835" s="7" t="s">
        <v>2423</v>
      </c>
      <c r="O2835" s="7" t="s">
        <v>2243</v>
      </c>
      <c r="Q2835" s="10">
        <v>2714</v>
      </c>
      <c r="R2835" s="7" t="s">
        <v>5544</v>
      </c>
      <c r="S2835" s="11">
        <v>1</v>
      </c>
      <c r="T2835" s="12">
        <v>0</v>
      </c>
    </row>
    <row r="2836" spans="1:20" x14ac:dyDescent="0.25">
      <c r="A2836" s="7" t="s">
        <v>2239</v>
      </c>
      <c r="B2836" s="8" t="str">
        <f t="shared" si="88"/>
        <v>51235-FR-8</v>
      </c>
      <c r="C2836" s="7">
        <v>51235</v>
      </c>
      <c r="D2836" s="7" t="s">
        <v>1289</v>
      </c>
      <c r="E2836" s="7" t="s">
        <v>2191</v>
      </c>
      <c r="F2836" s="7" t="s">
        <v>1289</v>
      </c>
      <c r="G2836" s="7" t="s">
        <v>1292</v>
      </c>
      <c r="H2836" s="7" t="s">
        <v>67</v>
      </c>
      <c r="I2836" s="8">
        <v>2</v>
      </c>
      <c r="J2836" s="7" t="s">
        <v>2244</v>
      </c>
      <c r="K2836" s="9">
        <v>8</v>
      </c>
      <c r="L2836" t="str">
        <f t="shared" si="89"/>
        <v>FR-8</v>
      </c>
      <c r="M2836" s="7" t="s">
        <v>2241</v>
      </c>
      <c r="N2836" s="7" t="s">
        <v>2423</v>
      </c>
      <c r="O2836" s="7" t="s">
        <v>2243</v>
      </c>
      <c r="Q2836" s="10">
        <v>4714</v>
      </c>
      <c r="R2836" s="7" t="s">
        <v>5541</v>
      </c>
      <c r="S2836" s="11">
        <v>1</v>
      </c>
      <c r="T2836" s="12">
        <v>0</v>
      </c>
    </row>
    <row r="2837" spans="1:20" x14ac:dyDescent="0.25">
      <c r="A2837" s="7" t="s">
        <v>2239</v>
      </c>
      <c r="B2837" s="8" t="str">
        <f t="shared" si="88"/>
        <v>51235-FR-8</v>
      </c>
      <c r="C2837" s="7">
        <v>51235</v>
      </c>
      <c r="D2837" s="7" t="s">
        <v>1289</v>
      </c>
      <c r="E2837" s="7" t="s">
        <v>2191</v>
      </c>
      <c r="F2837" s="7" t="s">
        <v>1289</v>
      </c>
      <c r="G2837" s="7" t="s">
        <v>1292</v>
      </c>
      <c r="H2837" s="7" t="s">
        <v>67</v>
      </c>
      <c r="I2837" s="8">
        <v>2</v>
      </c>
      <c r="J2837" s="7" t="s">
        <v>2244</v>
      </c>
      <c r="K2837" s="9">
        <v>8</v>
      </c>
      <c r="L2837" t="str">
        <f t="shared" si="89"/>
        <v>FR-8</v>
      </c>
      <c r="M2837" s="7" t="s">
        <v>2241</v>
      </c>
      <c r="N2837" s="7" t="s">
        <v>2423</v>
      </c>
      <c r="O2837" s="7" t="s">
        <v>2243</v>
      </c>
      <c r="Q2837" s="10">
        <v>4714</v>
      </c>
      <c r="R2837" s="7" t="s">
        <v>5542</v>
      </c>
      <c r="S2837" s="11">
        <v>1</v>
      </c>
      <c r="T2837" s="12">
        <v>0</v>
      </c>
    </row>
    <row r="2838" spans="1:20" x14ac:dyDescent="0.25">
      <c r="A2838" s="7" t="s">
        <v>2239</v>
      </c>
      <c r="B2838" s="8" t="str">
        <f t="shared" si="88"/>
        <v>51235-FR-8</v>
      </c>
      <c r="C2838" s="7">
        <v>51235</v>
      </c>
      <c r="D2838" s="7" t="s">
        <v>1289</v>
      </c>
      <c r="E2838" s="7" t="s">
        <v>2191</v>
      </c>
      <c r="F2838" s="7" t="s">
        <v>1289</v>
      </c>
      <c r="G2838" s="7" t="s">
        <v>1292</v>
      </c>
      <c r="H2838" s="7" t="s">
        <v>67</v>
      </c>
      <c r="I2838" s="8">
        <v>2</v>
      </c>
      <c r="J2838" s="7" t="s">
        <v>2244</v>
      </c>
      <c r="K2838" s="9">
        <v>8</v>
      </c>
      <c r="L2838" t="str">
        <f t="shared" si="89"/>
        <v>FR-8</v>
      </c>
      <c r="M2838" s="7" t="s">
        <v>2241</v>
      </c>
      <c r="N2838" s="7" t="s">
        <v>2423</v>
      </c>
      <c r="O2838" s="7" t="s">
        <v>2243</v>
      </c>
      <c r="Q2838" s="10">
        <v>2714</v>
      </c>
      <c r="R2838" s="7" t="s">
        <v>5533</v>
      </c>
      <c r="S2838" s="11">
        <v>1</v>
      </c>
      <c r="T2838" s="12">
        <v>0</v>
      </c>
    </row>
    <row r="2839" spans="1:20" x14ac:dyDescent="0.25">
      <c r="A2839" s="7" t="s">
        <v>2239</v>
      </c>
      <c r="B2839" s="8" t="str">
        <f t="shared" si="88"/>
        <v>51235-FR-8</v>
      </c>
      <c r="C2839" s="7">
        <v>51235</v>
      </c>
      <c r="D2839" s="7" t="s">
        <v>1289</v>
      </c>
      <c r="E2839" s="7" t="s">
        <v>2191</v>
      </c>
      <c r="F2839" s="7" t="s">
        <v>1289</v>
      </c>
      <c r="G2839" s="7" t="s">
        <v>1292</v>
      </c>
      <c r="H2839" s="7" t="s">
        <v>67</v>
      </c>
      <c r="I2839" s="8">
        <v>2</v>
      </c>
      <c r="J2839" s="7" t="s">
        <v>2244</v>
      </c>
      <c r="K2839" s="9">
        <v>8</v>
      </c>
      <c r="L2839" t="str">
        <f t="shared" si="89"/>
        <v>FR-8</v>
      </c>
      <c r="M2839" s="7" t="s">
        <v>2241</v>
      </c>
      <c r="N2839" s="7" t="s">
        <v>2423</v>
      </c>
      <c r="O2839" s="7" t="s">
        <v>2243</v>
      </c>
      <c r="Q2839" s="10">
        <v>4714</v>
      </c>
      <c r="R2839" s="7" t="s">
        <v>5543</v>
      </c>
      <c r="S2839" s="11">
        <v>1</v>
      </c>
      <c r="T2839" s="12">
        <v>0</v>
      </c>
    </row>
    <row r="2840" spans="1:20" x14ac:dyDescent="0.25">
      <c r="A2840" s="7" t="s">
        <v>2239</v>
      </c>
      <c r="B2840" s="8" t="str">
        <f t="shared" si="88"/>
        <v>51236-FL-8</v>
      </c>
      <c r="C2840" s="7">
        <v>51236</v>
      </c>
      <c r="D2840" s="7" t="s">
        <v>481</v>
      </c>
      <c r="E2840" s="7" t="s">
        <v>2191</v>
      </c>
      <c r="F2840" s="7" t="s">
        <v>481</v>
      </c>
      <c r="G2840" s="7" t="s">
        <v>484</v>
      </c>
      <c r="H2840" s="7" t="s">
        <v>485</v>
      </c>
      <c r="I2840" s="8">
        <v>1</v>
      </c>
      <c r="J2840" s="7" t="s">
        <v>2240</v>
      </c>
      <c r="K2840" s="9">
        <v>8</v>
      </c>
      <c r="L2840" t="str">
        <f t="shared" si="89"/>
        <v>FL-8</v>
      </c>
      <c r="M2840" s="7" t="s">
        <v>2241</v>
      </c>
      <c r="N2840" s="7" t="s">
        <v>2424</v>
      </c>
      <c r="O2840" s="7" t="s">
        <v>2243</v>
      </c>
      <c r="Q2840" s="10">
        <v>3127</v>
      </c>
      <c r="R2840" s="7" t="s">
        <v>5534</v>
      </c>
      <c r="S2840" s="11">
        <v>1</v>
      </c>
      <c r="T2840" s="12">
        <v>0</v>
      </c>
    </row>
    <row r="2841" spans="1:20" x14ac:dyDescent="0.25">
      <c r="A2841" s="7" t="s">
        <v>2239</v>
      </c>
      <c r="B2841" s="8" t="str">
        <f t="shared" si="88"/>
        <v>51236-FL-8</v>
      </c>
      <c r="C2841" s="7">
        <v>51236</v>
      </c>
      <c r="D2841" s="7" t="s">
        <v>481</v>
      </c>
      <c r="E2841" s="7" t="s">
        <v>2191</v>
      </c>
      <c r="F2841" s="7" t="s">
        <v>481</v>
      </c>
      <c r="G2841" s="7" t="s">
        <v>484</v>
      </c>
      <c r="H2841" s="7" t="s">
        <v>485</v>
      </c>
      <c r="I2841" s="8">
        <v>1</v>
      </c>
      <c r="J2841" s="7" t="s">
        <v>2240</v>
      </c>
      <c r="K2841" s="9">
        <v>8</v>
      </c>
      <c r="L2841" t="str">
        <f t="shared" si="89"/>
        <v>FL-8</v>
      </c>
      <c r="M2841" s="7" t="s">
        <v>2241</v>
      </c>
      <c r="N2841" s="7" t="s">
        <v>2424</v>
      </c>
      <c r="O2841" s="7" t="s">
        <v>2243</v>
      </c>
      <c r="Q2841" s="10">
        <v>5136</v>
      </c>
      <c r="R2841" s="7" t="s">
        <v>5539</v>
      </c>
      <c r="S2841" s="11">
        <v>1</v>
      </c>
      <c r="T2841" s="12">
        <v>0</v>
      </c>
    </row>
    <row r="2842" spans="1:20" x14ac:dyDescent="0.25">
      <c r="A2842" s="7" t="s">
        <v>2239</v>
      </c>
      <c r="B2842" s="8" t="str">
        <f t="shared" si="88"/>
        <v>51236-FL-8</v>
      </c>
      <c r="C2842" s="7">
        <v>51236</v>
      </c>
      <c r="D2842" s="7" t="s">
        <v>481</v>
      </c>
      <c r="E2842" s="7" t="s">
        <v>2191</v>
      </c>
      <c r="F2842" s="7" t="s">
        <v>481</v>
      </c>
      <c r="G2842" s="7" t="s">
        <v>484</v>
      </c>
      <c r="H2842" s="7" t="s">
        <v>485</v>
      </c>
      <c r="I2842" s="8">
        <v>1</v>
      </c>
      <c r="J2842" s="7" t="s">
        <v>2240</v>
      </c>
      <c r="K2842" s="9">
        <v>8</v>
      </c>
      <c r="L2842" t="str">
        <f t="shared" si="89"/>
        <v>FL-8</v>
      </c>
      <c r="M2842" s="7" t="s">
        <v>2241</v>
      </c>
      <c r="N2842" s="7" t="s">
        <v>2424</v>
      </c>
      <c r="O2842" s="7" t="s">
        <v>2243</v>
      </c>
      <c r="Q2842" s="10">
        <v>3127</v>
      </c>
      <c r="R2842" s="7" t="s">
        <v>5535</v>
      </c>
      <c r="S2842" s="11">
        <v>1</v>
      </c>
      <c r="T2842" s="12">
        <v>0</v>
      </c>
    </row>
    <row r="2843" spans="1:20" x14ac:dyDescent="0.25">
      <c r="A2843" s="7" t="s">
        <v>2239</v>
      </c>
      <c r="B2843" s="8" t="str">
        <f t="shared" si="88"/>
        <v>51236-FL-8</v>
      </c>
      <c r="C2843" s="7">
        <v>51236</v>
      </c>
      <c r="D2843" s="7" t="s">
        <v>481</v>
      </c>
      <c r="E2843" s="7" t="s">
        <v>2191</v>
      </c>
      <c r="F2843" s="7" t="s">
        <v>481</v>
      </c>
      <c r="G2843" s="7" t="s">
        <v>484</v>
      </c>
      <c r="H2843" s="7" t="s">
        <v>485</v>
      </c>
      <c r="I2843" s="8">
        <v>1</v>
      </c>
      <c r="J2843" s="7" t="s">
        <v>2240</v>
      </c>
      <c r="K2843" s="9">
        <v>8</v>
      </c>
      <c r="L2843" t="str">
        <f t="shared" si="89"/>
        <v>FL-8</v>
      </c>
      <c r="M2843" s="7" t="s">
        <v>2241</v>
      </c>
      <c r="N2843" s="7" t="s">
        <v>2424</v>
      </c>
      <c r="O2843" s="7" t="s">
        <v>2243</v>
      </c>
      <c r="Q2843" s="10">
        <v>5136</v>
      </c>
      <c r="R2843" s="7" t="s">
        <v>5525</v>
      </c>
      <c r="S2843" s="11">
        <v>1</v>
      </c>
      <c r="T2843" s="12">
        <v>0</v>
      </c>
    </row>
    <row r="2844" spans="1:20" x14ac:dyDescent="0.25">
      <c r="A2844" s="7" t="s">
        <v>2239</v>
      </c>
      <c r="B2844" s="8" t="str">
        <f t="shared" si="88"/>
        <v>51236-FL-8</v>
      </c>
      <c r="C2844" s="7">
        <v>51236</v>
      </c>
      <c r="D2844" s="7" t="s">
        <v>481</v>
      </c>
      <c r="E2844" s="7" t="s">
        <v>2191</v>
      </c>
      <c r="F2844" s="7" t="s">
        <v>481</v>
      </c>
      <c r="G2844" s="7" t="s">
        <v>484</v>
      </c>
      <c r="H2844" s="7" t="s">
        <v>485</v>
      </c>
      <c r="I2844" s="8">
        <v>1</v>
      </c>
      <c r="J2844" s="7" t="s">
        <v>2240</v>
      </c>
      <c r="K2844" s="9">
        <v>8</v>
      </c>
      <c r="L2844" t="str">
        <f t="shared" si="89"/>
        <v>FL-8</v>
      </c>
      <c r="M2844" s="7" t="s">
        <v>2241</v>
      </c>
      <c r="N2844" s="7" t="s">
        <v>2424</v>
      </c>
      <c r="O2844" s="7" t="s">
        <v>2243</v>
      </c>
      <c r="Q2844" s="10">
        <v>1136</v>
      </c>
      <c r="R2844" s="7" t="s">
        <v>5526</v>
      </c>
      <c r="S2844" s="11">
        <v>1</v>
      </c>
      <c r="T2844" s="12">
        <v>0</v>
      </c>
    </row>
    <row r="2845" spans="1:20" x14ac:dyDescent="0.25">
      <c r="A2845" s="7" t="s">
        <v>2239</v>
      </c>
      <c r="B2845" s="8" t="str">
        <f t="shared" si="88"/>
        <v>51236-FL-8</v>
      </c>
      <c r="C2845" s="7">
        <v>51236</v>
      </c>
      <c r="D2845" s="7" t="s">
        <v>481</v>
      </c>
      <c r="E2845" s="7" t="s">
        <v>2191</v>
      </c>
      <c r="F2845" s="7" t="s">
        <v>481</v>
      </c>
      <c r="G2845" s="7" t="s">
        <v>484</v>
      </c>
      <c r="H2845" s="7" t="s">
        <v>485</v>
      </c>
      <c r="I2845" s="8">
        <v>1</v>
      </c>
      <c r="J2845" s="7" t="s">
        <v>2240</v>
      </c>
      <c r="K2845" s="9">
        <v>8</v>
      </c>
      <c r="L2845" t="str">
        <f t="shared" si="89"/>
        <v>FL-8</v>
      </c>
      <c r="M2845" s="7" t="s">
        <v>2241</v>
      </c>
      <c r="N2845" s="7" t="s">
        <v>2424</v>
      </c>
      <c r="O2845" s="7" t="s">
        <v>2243</v>
      </c>
      <c r="Q2845" s="10">
        <v>3127</v>
      </c>
      <c r="R2845" s="7" t="s">
        <v>5536</v>
      </c>
      <c r="S2845" s="11">
        <v>1</v>
      </c>
      <c r="T2845" s="12">
        <v>0</v>
      </c>
    </row>
    <row r="2846" spans="1:20" x14ac:dyDescent="0.25">
      <c r="A2846" s="7" t="s">
        <v>2239</v>
      </c>
      <c r="B2846" s="8" t="str">
        <f t="shared" si="88"/>
        <v>51236-FL-8</v>
      </c>
      <c r="C2846" s="7">
        <v>51236</v>
      </c>
      <c r="D2846" s="7" t="s">
        <v>481</v>
      </c>
      <c r="E2846" s="7" t="s">
        <v>2191</v>
      </c>
      <c r="F2846" s="7" t="s">
        <v>481</v>
      </c>
      <c r="G2846" s="7" t="s">
        <v>484</v>
      </c>
      <c r="H2846" s="7" t="s">
        <v>485</v>
      </c>
      <c r="I2846" s="8">
        <v>1</v>
      </c>
      <c r="J2846" s="7" t="s">
        <v>2240</v>
      </c>
      <c r="K2846" s="9">
        <v>8</v>
      </c>
      <c r="L2846" t="str">
        <f t="shared" si="89"/>
        <v>FL-8</v>
      </c>
      <c r="M2846" s="7" t="s">
        <v>2241</v>
      </c>
      <c r="N2846" s="7" t="s">
        <v>2424</v>
      </c>
      <c r="O2846" s="7" t="s">
        <v>2243</v>
      </c>
      <c r="Q2846" s="10">
        <v>5136</v>
      </c>
      <c r="R2846" s="7" t="s">
        <v>5527</v>
      </c>
      <c r="S2846" s="11">
        <v>1</v>
      </c>
      <c r="T2846" s="12">
        <v>0</v>
      </c>
    </row>
    <row r="2847" spans="1:20" x14ac:dyDescent="0.25">
      <c r="A2847" s="7" t="s">
        <v>2239</v>
      </c>
      <c r="B2847" s="8" t="str">
        <f t="shared" si="88"/>
        <v>51236-FL-8</v>
      </c>
      <c r="C2847" s="7">
        <v>51236</v>
      </c>
      <c r="D2847" s="7" t="s">
        <v>481</v>
      </c>
      <c r="E2847" s="7" t="s">
        <v>2191</v>
      </c>
      <c r="F2847" s="7" t="s">
        <v>481</v>
      </c>
      <c r="G2847" s="7" t="s">
        <v>484</v>
      </c>
      <c r="H2847" s="7" t="s">
        <v>485</v>
      </c>
      <c r="I2847" s="8">
        <v>1</v>
      </c>
      <c r="J2847" s="7" t="s">
        <v>2240</v>
      </c>
      <c r="K2847" s="9">
        <v>8</v>
      </c>
      <c r="L2847" t="str">
        <f t="shared" si="89"/>
        <v>FL-8</v>
      </c>
      <c r="M2847" s="7" t="s">
        <v>2241</v>
      </c>
      <c r="N2847" s="7" t="s">
        <v>2424</v>
      </c>
      <c r="O2847" s="7" t="s">
        <v>2243</v>
      </c>
      <c r="Q2847" s="10">
        <v>1136</v>
      </c>
      <c r="R2847" s="7" t="s">
        <v>5528</v>
      </c>
      <c r="S2847" s="11">
        <v>1</v>
      </c>
      <c r="T2847" s="12">
        <v>0</v>
      </c>
    </row>
    <row r="2848" spans="1:20" x14ac:dyDescent="0.25">
      <c r="A2848" s="7" t="s">
        <v>2239</v>
      </c>
      <c r="B2848" s="8" t="str">
        <f t="shared" si="88"/>
        <v>51236-FL-8</v>
      </c>
      <c r="C2848" s="7">
        <v>51236</v>
      </c>
      <c r="D2848" s="7" t="s">
        <v>481</v>
      </c>
      <c r="E2848" s="7" t="s">
        <v>2191</v>
      </c>
      <c r="F2848" s="7" t="s">
        <v>481</v>
      </c>
      <c r="G2848" s="7" t="s">
        <v>484</v>
      </c>
      <c r="H2848" s="7" t="s">
        <v>485</v>
      </c>
      <c r="I2848" s="8">
        <v>1</v>
      </c>
      <c r="J2848" s="7" t="s">
        <v>2240</v>
      </c>
      <c r="K2848" s="9">
        <v>8</v>
      </c>
      <c r="L2848" t="str">
        <f t="shared" si="89"/>
        <v>FL-8</v>
      </c>
      <c r="M2848" s="7" t="s">
        <v>2241</v>
      </c>
      <c r="N2848" s="7" t="s">
        <v>2424</v>
      </c>
      <c r="O2848" s="7" t="s">
        <v>2243</v>
      </c>
      <c r="Q2848" s="10">
        <v>3127</v>
      </c>
      <c r="R2848" s="7" t="s">
        <v>5537</v>
      </c>
      <c r="S2848" s="11">
        <v>1</v>
      </c>
      <c r="T2848" s="12">
        <v>0</v>
      </c>
    </row>
    <row r="2849" spans="1:20" x14ac:dyDescent="0.25">
      <c r="A2849" s="7" t="s">
        <v>2239</v>
      </c>
      <c r="B2849" s="8" t="str">
        <f t="shared" si="88"/>
        <v>51236-FL-8</v>
      </c>
      <c r="C2849" s="7">
        <v>51236</v>
      </c>
      <c r="D2849" s="7" t="s">
        <v>481</v>
      </c>
      <c r="E2849" s="7" t="s">
        <v>2191</v>
      </c>
      <c r="F2849" s="7" t="s">
        <v>481</v>
      </c>
      <c r="G2849" s="7" t="s">
        <v>484</v>
      </c>
      <c r="H2849" s="7" t="s">
        <v>485</v>
      </c>
      <c r="I2849" s="8">
        <v>1</v>
      </c>
      <c r="J2849" s="7" t="s">
        <v>2240</v>
      </c>
      <c r="K2849" s="9">
        <v>8</v>
      </c>
      <c r="L2849" t="str">
        <f t="shared" si="89"/>
        <v>FL-8</v>
      </c>
      <c r="M2849" s="7" t="s">
        <v>2241</v>
      </c>
      <c r="N2849" s="7" t="s">
        <v>2424</v>
      </c>
      <c r="O2849" s="7" t="s">
        <v>2243</v>
      </c>
      <c r="Q2849" s="10">
        <v>5136</v>
      </c>
      <c r="R2849" s="7" t="s">
        <v>5529</v>
      </c>
      <c r="S2849" s="11">
        <v>1</v>
      </c>
      <c r="T2849" s="12">
        <v>0</v>
      </c>
    </row>
    <row r="2850" spans="1:20" x14ac:dyDescent="0.25">
      <c r="A2850" s="7" t="s">
        <v>2239</v>
      </c>
      <c r="B2850" s="8" t="str">
        <f t="shared" si="88"/>
        <v>51236-FL-8</v>
      </c>
      <c r="C2850" s="7">
        <v>51236</v>
      </c>
      <c r="D2850" s="7" t="s">
        <v>481</v>
      </c>
      <c r="E2850" s="7" t="s">
        <v>2191</v>
      </c>
      <c r="F2850" s="7" t="s">
        <v>481</v>
      </c>
      <c r="G2850" s="7" t="s">
        <v>484</v>
      </c>
      <c r="H2850" s="7" t="s">
        <v>485</v>
      </c>
      <c r="I2850" s="8">
        <v>1</v>
      </c>
      <c r="J2850" s="7" t="s">
        <v>2240</v>
      </c>
      <c r="K2850" s="9">
        <v>8</v>
      </c>
      <c r="L2850" t="str">
        <f t="shared" si="89"/>
        <v>FL-8</v>
      </c>
      <c r="M2850" s="7" t="s">
        <v>2241</v>
      </c>
      <c r="N2850" s="7" t="s">
        <v>2424</v>
      </c>
      <c r="O2850" s="7" t="s">
        <v>2243</v>
      </c>
      <c r="Q2850" s="10">
        <v>1136</v>
      </c>
      <c r="R2850" s="7" t="s">
        <v>5530</v>
      </c>
      <c r="S2850" s="11">
        <v>1</v>
      </c>
      <c r="T2850" s="12">
        <v>0</v>
      </c>
    </row>
    <row r="2851" spans="1:20" x14ac:dyDescent="0.25">
      <c r="A2851" s="7" t="s">
        <v>2239</v>
      </c>
      <c r="B2851" s="8" t="str">
        <f t="shared" si="88"/>
        <v>51236-FL-8</v>
      </c>
      <c r="C2851" s="7">
        <v>51236</v>
      </c>
      <c r="D2851" s="7" t="s">
        <v>481</v>
      </c>
      <c r="E2851" s="7" t="s">
        <v>2191</v>
      </c>
      <c r="F2851" s="7" t="s">
        <v>481</v>
      </c>
      <c r="G2851" s="7" t="s">
        <v>484</v>
      </c>
      <c r="H2851" s="7" t="s">
        <v>485</v>
      </c>
      <c r="I2851" s="8">
        <v>1</v>
      </c>
      <c r="J2851" s="7" t="s">
        <v>2240</v>
      </c>
      <c r="K2851" s="9">
        <v>8</v>
      </c>
      <c r="L2851" t="str">
        <f t="shared" si="89"/>
        <v>FL-8</v>
      </c>
      <c r="M2851" s="7" t="s">
        <v>2241</v>
      </c>
      <c r="N2851" s="7" t="s">
        <v>2424</v>
      </c>
      <c r="O2851" s="7" t="s">
        <v>2243</v>
      </c>
      <c r="Q2851" s="10">
        <v>3127</v>
      </c>
      <c r="R2851" s="7" t="s">
        <v>5538</v>
      </c>
      <c r="S2851" s="11">
        <v>1</v>
      </c>
      <c r="T2851" s="12">
        <v>0</v>
      </c>
    </row>
    <row r="2852" spans="1:20" x14ac:dyDescent="0.25">
      <c r="A2852" s="7" t="s">
        <v>2239</v>
      </c>
      <c r="B2852" s="8" t="str">
        <f t="shared" si="88"/>
        <v>51236-FL-8</v>
      </c>
      <c r="C2852" s="7">
        <v>51236</v>
      </c>
      <c r="D2852" s="7" t="s">
        <v>481</v>
      </c>
      <c r="E2852" s="7" t="s">
        <v>2191</v>
      </c>
      <c r="F2852" s="7" t="s">
        <v>481</v>
      </c>
      <c r="G2852" s="7" t="s">
        <v>484</v>
      </c>
      <c r="H2852" s="7" t="s">
        <v>485</v>
      </c>
      <c r="I2852" s="8">
        <v>1</v>
      </c>
      <c r="J2852" s="7" t="s">
        <v>2240</v>
      </c>
      <c r="K2852" s="9">
        <v>8</v>
      </c>
      <c r="L2852" t="str">
        <f t="shared" si="89"/>
        <v>FL-8</v>
      </c>
      <c r="M2852" s="7" t="s">
        <v>2241</v>
      </c>
      <c r="N2852" s="7" t="s">
        <v>2424</v>
      </c>
      <c r="O2852" s="7" t="s">
        <v>2243</v>
      </c>
      <c r="Q2852" s="10">
        <v>5136</v>
      </c>
      <c r="R2852" s="7" t="s">
        <v>5531</v>
      </c>
      <c r="S2852" s="11">
        <v>1</v>
      </c>
      <c r="T2852" s="12">
        <v>0</v>
      </c>
    </row>
    <row r="2853" spans="1:20" x14ac:dyDescent="0.25">
      <c r="A2853" s="7" t="s">
        <v>2239</v>
      </c>
      <c r="B2853" s="8" t="str">
        <f t="shared" si="88"/>
        <v>51236-FR-8</v>
      </c>
      <c r="C2853" s="7">
        <v>51236</v>
      </c>
      <c r="D2853" s="7" t="s">
        <v>481</v>
      </c>
      <c r="E2853" s="7" t="s">
        <v>2191</v>
      </c>
      <c r="F2853" s="7" t="s">
        <v>481</v>
      </c>
      <c r="G2853" s="7" t="s">
        <v>484</v>
      </c>
      <c r="H2853" s="7" t="s">
        <v>485</v>
      </c>
      <c r="I2853" s="8">
        <v>2</v>
      </c>
      <c r="J2853" s="7" t="s">
        <v>2244</v>
      </c>
      <c r="K2853" s="9">
        <v>8</v>
      </c>
      <c r="L2853" t="str">
        <f t="shared" si="89"/>
        <v>FR-8</v>
      </c>
      <c r="M2853" s="7" t="s">
        <v>2241</v>
      </c>
      <c r="N2853" s="7" t="s">
        <v>2425</v>
      </c>
      <c r="O2853" s="7" t="s">
        <v>2243</v>
      </c>
      <c r="Q2853" s="10">
        <v>4747</v>
      </c>
      <c r="R2853" s="7" t="s">
        <v>5539</v>
      </c>
      <c r="S2853" s="11">
        <v>1</v>
      </c>
      <c r="T2853" s="12">
        <v>0</v>
      </c>
    </row>
    <row r="2854" spans="1:20" x14ac:dyDescent="0.25">
      <c r="A2854" s="7" t="s">
        <v>2239</v>
      </c>
      <c r="B2854" s="8" t="str">
        <f t="shared" si="88"/>
        <v>51236-FR-8</v>
      </c>
      <c r="C2854" s="7">
        <v>51236</v>
      </c>
      <c r="D2854" s="7" t="s">
        <v>481</v>
      </c>
      <c r="E2854" s="7" t="s">
        <v>2191</v>
      </c>
      <c r="F2854" s="7" t="s">
        <v>481</v>
      </c>
      <c r="G2854" s="7" t="s">
        <v>484</v>
      </c>
      <c r="H2854" s="7" t="s">
        <v>485</v>
      </c>
      <c r="I2854" s="8">
        <v>2</v>
      </c>
      <c r="J2854" s="7" t="s">
        <v>2244</v>
      </c>
      <c r="K2854" s="9">
        <v>8</v>
      </c>
      <c r="L2854" t="str">
        <f t="shared" si="89"/>
        <v>FR-8</v>
      </c>
      <c r="M2854" s="7" t="s">
        <v>2241</v>
      </c>
      <c r="N2854" s="7" t="s">
        <v>2425</v>
      </c>
      <c r="O2854" s="7" t="s">
        <v>2243</v>
      </c>
      <c r="Q2854" s="10">
        <v>4747</v>
      </c>
      <c r="R2854" s="7" t="s">
        <v>5540</v>
      </c>
      <c r="S2854" s="11">
        <v>1</v>
      </c>
      <c r="T2854" s="12">
        <v>0</v>
      </c>
    </row>
    <row r="2855" spans="1:20" x14ac:dyDescent="0.25">
      <c r="A2855" s="7" t="s">
        <v>2239</v>
      </c>
      <c r="B2855" s="8" t="str">
        <f t="shared" si="88"/>
        <v>51236-FR-8</v>
      </c>
      <c r="C2855" s="7">
        <v>51236</v>
      </c>
      <c r="D2855" s="7" t="s">
        <v>481</v>
      </c>
      <c r="E2855" s="7" t="s">
        <v>2191</v>
      </c>
      <c r="F2855" s="7" t="s">
        <v>481</v>
      </c>
      <c r="G2855" s="7" t="s">
        <v>484</v>
      </c>
      <c r="H2855" s="7" t="s">
        <v>485</v>
      </c>
      <c r="I2855" s="8">
        <v>2</v>
      </c>
      <c r="J2855" s="7" t="s">
        <v>2244</v>
      </c>
      <c r="K2855" s="9">
        <v>8</v>
      </c>
      <c r="L2855" t="str">
        <f t="shared" si="89"/>
        <v>FR-8</v>
      </c>
      <c r="M2855" s="7" t="s">
        <v>2241</v>
      </c>
      <c r="N2855" s="7" t="s">
        <v>2425</v>
      </c>
      <c r="O2855" s="7" t="s">
        <v>2243</v>
      </c>
      <c r="Q2855" s="10">
        <v>5747</v>
      </c>
      <c r="R2855" s="7" t="s">
        <v>5525</v>
      </c>
      <c r="S2855" s="11">
        <v>1</v>
      </c>
      <c r="T2855" s="12">
        <v>0</v>
      </c>
    </row>
    <row r="2856" spans="1:20" x14ac:dyDescent="0.25">
      <c r="A2856" s="7" t="s">
        <v>2239</v>
      </c>
      <c r="B2856" s="8" t="str">
        <f t="shared" si="88"/>
        <v>51236-FR-8</v>
      </c>
      <c r="C2856" s="7">
        <v>51236</v>
      </c>
      <c r="D2856" s="7" t="s">
        <v>481</v>
      </c>
      <c r="E2856" s="7" t="s">
        <v>2191</v>
      </c>
      <c r="F2856" s="7" t="s">
        <v>481</v>
      </c>
      <c r="G2856" s="7" t="s">
        <v>484</v>
      </c>
      <c r="H2856" s="7" t="s">
        <v>485</v>
      </c>
      <c r="I2856" s="8">
        <v>2</v>
      </c>
      <c r="J2856" s="7" t="s">
        <v>2244</v>
      </c>
      <c r="K2856" s="9">
        <v>8</v>
      </c>
      <c r="L2856" t="str">
        <f t="shared" si="89"/>
        <v>FR-8</v>
      </c>
      <c r="M2856" s="7" t="s">
        <v>2241</v>
      </c>
      <c r="N2856" s="7" t="s">
        <v>2425</v>
      </c>
      <c r="O2856" s="7" t="s">
        <v>2243</v>
      </c>
      <c r="Q2856" s="10">
        <v>2747</v>
      </c>
      <c r="R2856" s="7" t="s">
        <v>5544</v>
      </c>
      <c r="S2856" s="11">
        <v>1</v>
      </c>
      <c r="T2856" s="12">
        <v>0</v>
      </c>
    </row>
    <row r="2857" spans="1:20" x14ac:dyDescent="0.25">
      <c r="A2857" s="7" t="s">
        <v>2239</v>
      </c>
      <c r="B2857" s="8" t="str">
        <f t="shared" si="88"/>
        <v>51236-FR-8</v>
      </c>
      <c r="C2857" s="7">
        <v>51236</v>
      </c>
      <c r="D2857" s="7" t="s">
        <v>481</v>
      </c>
      <c r="E2857" s="7" t="s">
        <v>2191</v>
      </c>
      <c r="F2857" s="7" t="s">
        <v>481</v>
      </c>
      <c r="G2857" s="7" t="s">
        <v>484</v>
      </c>
      <c r="H2857" s="7" t="s">
        <v>485</v>
      </c>
      <c r="I2857" s="8">
        <v>2</v>
      </c>
      <c r="J2857" s="7" t="s">
        <v>2244</v>
      </c>
      <c r="K2857" s="9">
        <v>8</v>
      </c>
      <c r="L2857" t="str">
        <f t="shared" si="89"/>
        <v>FR-8</v>
      </c>
      <c r="M2857" s="7" t="s">
        <v>2241</v>
      </c>
      <c r="N2857" s="7" t="s">
        <v>2425</v>
      </c>
      <c r="O2857" s="7" t="s">
        <v>2243</v>
      </c>
      <c r="Q2857" s="10">
        <v>4747</v>
      </c>
      <c r="R2857" s="7" t="s">
        <v>5541</v>
      </c>
      <c r="S2857" s="11">
        <v>1</v>
      </c>
      <c r="T2857" s="12">
        <v>0</v>
      </c>
    </row>
    <row r="2858" spans="1:20" x14ac:dyDescent="0.25">
      <c r="A2858" s="7" t="s">
        <v>2239</v>
      </c>
      <c r="B2858" s="8" t="str">
        <f t="shared" si="88"/>
        <v>51236-FR-8</v>
      </c>
      <c r="C2858" s="7">
        <v>51236</v>
      </c>
      <c r="D2858" s="7" t="s">
        <v>481</v>
      </c>
      <c r="E2858" s="7" t="s">
        <v>2191</v>
      </c>
      <c r="F2858" s="7" t="s">
        <v>481</v>
      </c>
      <c r="G2858" s="7" t="s">
        <v>484</v>
      </c>
      <c r="H2858" s="7" t="s">
        <v>485</v>
      </c>
      <c r="I2858" s="8">
        <v>2</v>
      </c>
      <c r="J2858" s="7" t="s">
        <v>2244</v>
      </c>
      <c r="K2858" s="9">
        <v>8</v>
      </c>
      <c r="L2858" t="str">
        <f t="shared" si="89"/>
        <v>FR-8</v>
      </c>
      <c r="M2858" s="7" t="s">
        <v>2241</v>
      </c>
      <c r="N2858" s="7" t="s">
        <v>2425</v>
      </c>
      <c r="O2858" s="7" t="s">
        <v>2243</v>
      </c>
      <c r="Q2858" s="10">
        <v>2747</v>
      </c>
      <c r="R2858" s="7" t="s">
        <v>5532</v>
      </c>
      <c r="S2858" s="11">
        <v>1</v>
      </c>
      <c r="T2858" s="12">
        <v>0</v>
      </c>
    </row>
    <row r="2859" spans="1:20" x14ac:dyDescent="0.25">
      <c r="A2859" s="7" t="s">
        <v>2239</v>
      </c>
      <c r="B2859" s="8" t="str">
        <f t="shared" si="88"/>
        <v>51236-FR-8</v>
      </c>
      <c r="C2859" s="7">
        <v>51236</v>
      </c>
      <c r="D2859" s="7" t="s">
        <v>481</v>
      </c>
      <c r="E2859" s="7" t="s">
        <v>2191</v>
      </c>
      <c r="F2859" s="7" t="s">
        <v>481</v>
      </c>
      <c r="G2859" s="7" t="s">
        <v>484</v>
      </c>
      <c r="H2859" s="7" t="s">
        <v>485</v>
      </c>
      <c r="I2859" s="8">
        <v>2</v>
      </c>
      <c r="J2859" s="7" t="s">
        <v>2244</v>
      </c>
      <c r="K2859" s="9">
        <v>8</v>
      </c>
      <c r="L2859" t="str">
        <f t="shared" si="89"/>
        <v>FR-8</v>
      </c>
      <c r="M2859" s="7" t="s">
        <v>2241</v>
      </c>
      <c r="N2859" s="7" t="s">
        <v>2425</v>
      </c>
      <c r="O2859" s="7" t="s">
        <v>2243</v>
      </c>
      <c r="Q2859" s="10">
        <v>4747</v>
      </c>
      <c r="R2859" s="7" t="s">
        <v>5542</v>
      </c>
      <c r="S2859" s="11">
        <v>1</v>
      </c>
      <c r="T2859" s="12">
        <v>0</v>
      </c>
    </row>
    <row r="2860" spans="1:20" x14ac:dyDescent="0.25">
      <c r="A2860" s="7" t="s">
        <v>2239</v>
      </c>
      <c r="B2860" s="8" t="str">
        <f t="shared" si="88"/>
        <v>51236-FR-8</v>
      </c>
      <c r="C2860" s="7">
        <v>51236</v>
      </c>
      <c r="D2860" s="7" t="s">
        <v>481</v>
      </c>
      <c r="E2860" s="7" t="s">
        <v>2191</v>
      </c>
      <c r="F2860" s="7" t="s">
        <v>481</v>
      </c>
      <c r="G2860" s="7" t="s">
        <v>484</v>
      </c>
      <c r="H2860" s="7" t="s">
        <v>485</v>
      </c>
      <c r="I2860" s="8">
        <v>2</v>
      </c>
      <c r="J2860" s="7" t="s">
        <v>2244</v>
      </c>
      <c r="K2860" s="9">
        <v>8</v>
      </c>
      <c r="L2860" t="str">
        <f t="shared" si="89"/>
        <v>FR-8</v>
      </c>
      <c r="M2860" s="7" t="s">
        <v>2241</v>
      </c>
      <c r="N2860" s="7" t="s">
        <v>2425</v>
      </c>
      <c r="O2860" s="7" t="s">
        <v>2243</v>
      </c>
      <c r="Q2860" s="10">
        <v>2747</v>
      </c>
      <c r="R2860" s="7" t="s">
        <v>5533</v>
      </c>
      <c r="S2860" s="11">
        <v>1</v>
      </c>
      <c r="T2860" s="12">
        <v>0</v>
      </c>
    </row>
    <row r="2861" spans="1:20" x14ac:dyDescent="0.25">
      <c r="A2861" s="7" t="s">
        <v>2239</v>
      </c>
      <c r="B2861" s="8" t="str">
        <f t="shared" si="88"/>
        <v>51236-FR-8</v>
      </c>
      <c r="C2861" s="7">
        <v>51236</v>
      </c>
      <c r="D2861" s="7" t="s">
        <v>481</v>
      </c>
      <c r="E2861" s="7" t="s">
        <v>2191</v>
      </c>
      <c r="F2861" s="7" t="s">
        <v>481</v>
      </c>
      <c r="G2861" s="7" t="s">
        <v>484</v>
      </c>
      <c r="H2861" s="7" t="s">
        <v>485</v>
      </c>
      <c r="I2861" s="8">
        <v>2</v>
      </c>
      <c r="J2861" s="7" t="s">
        <v>2244</v>
      </c>
      <c r="K2861" s="9">
        <v>8</v>
      </c>
      <c r="L2861" t="str">
        <f t="shared" si="89"/>
        <v>FR-8</v>
      </c>
      <c r="M2861" s="7" t="s">
        <v>2241</v>
      </c>
      <c r="N2861" s="7" t="s">
        <v>2425</v>
      </c>
      <c r="O2861" s="7" t="s">
        <v>2243</v>
      </c>
      <c r="Q2861" s="10">
        <v>4747</v>
      </c>
      <c r="R2861" s="7" t="s">
        <v>5543</v>
      </c>
      <c r="S2861" s="11">
        <v>1</v>
      </c>
      <c r="T2861" s="12">
        <v>0</v>
      </c>
    </row>
    <row r="2862" spans="1:20" x14ac:dyDescent="0.25">
      <c r="A2862" s="7" t="s">
        <v>2239</v>
      </c>
      <c r="B2862" s="8" t="str">
        <f t="shared" si="88"/>
        <v>51237-FL-8</v>
      </c>
      <c r="C2862" s="7">
        <v>51237</v>
      </c>
      <c r="D2862" s="7" t="s">
        <v>118</v>
      </c>
      <c r="E2862" s="7" t="s">
        <v>2191</v>
      </c>
      <c r="F2862" s="7" t="s">
        <v>118</v>
      </c>
      <c r="G2862" s="7" t="s">
        <v>123</v>
      </c>
      <c r="H2862" s="7" t="s">
        <v>103</v>
      </c>
      <c r="I2862" s="8">
        <v>1</v>
      </c>
      <c r="J2862" s="7" t="s">
        <v>2240</v>
      </c>
      <c r="K2862" s="9">
        <v>8</v>
      </c>
      <c r="L2862" t="str">
        <f t="shared" si="89"/>
        <v>FL-8</v>
      </c>
      <c r="M2862" s="7" t="s">
        <v>2241</v>
      </c>
      <c r="N2862" s="7" t="s">
        <v>2259</v>
      </c>
      <c r="O2862" s="7" t="s">
        <v>2243</v>
      </c>
      <c r="Q2862" s="10">
        <v>3127</v>
      </c>
      <c r="R2862" s="7" t="s">
        <v>5534</v>
      </c>
      <c r="S2862" s="11">
        <v>1</v>
      </c>
      <c r="T2862" s="12">
        <v>0</v>
      </c>
    </row>
    <row r="2863" spans="1:20" x14ac:dyDescent="0.25">
      <c r="A2863" s="7" t="s">
        <v>2239</v>
      </c>
      <c r="B2863" s="8" t="str">
        <f t="shared" si="88"/>
        <v>51237-FL-8</v>
      </c>
      <c r="C2863" s="7">
        <v>51237</v>
      </c>
      <c r="D2863" s="7" t="s">
        <v>118</v>
      </c>
      <c r="E2863" s="7" t="s">
        <v>2191</v>
      </c>
      <c r="F2863" s="7" t="s">
        <v>118</v>
      </c>
      <c r="G2863" s="7" t="s">
        <v>123</v>
      </c>
      <c r="H2863" s="7" t="s">
        <v>103</v>
      </c>
      <c r="I2863" s="8">
        <v>1</v>
      </c>
      <c r="J2863" s="7" t="s">
        <v>2240</v>
      </c>
      <c r="K2863" s="9">
        <v>8</v>
      </c>
      <c r="L2863" t="str">
        <f t="shared" si="89"/>
        <v>FL-8</v>
      </c>
      <c r="M2863" s="7" t="s">
        <v>2241</v>
      </c>
      <c r="N2863" s="7" t="s">
        <v>2259</v>
      </c>
      <c r="O2863" s="7" t="s">
        <v>2243</v>
      </c>
      <c r="Q2863" s="10">
        <v>4136</v>
      </c>
      <c r="R2863" s="7" t="s">
        <v>5534</v>
      </c>
      <c r="S2863" s="11">
        <v>1</v>
      </c>
      <c r="T2863" s="12">
        <v>0</v>
      </c>
    </row>
    <row r="2864" spans="1:20" x14ac:dyDescent="0.25">
      <c r="A2864" s="7" t="s">
        <v>2239</v>
      </c>
      <c r="B2864" s="8" t="str">
        <f t="shared" si="88"/>
        <v>51237-FL-8</v>
      </c>
      <c r="C2864" s="7">
        <v>51237</v>
      </c>
      <c r="D2864" s="7" t="s">
        <v>118</v>
      </c>
      <c r="E2864" s="7" t="s">
        <v>2191</v>
      </c>
      <c r="F2864" s="7" t="s">
        <v>118</v>
      </c>
      <c r="G2864" s="7" t="s">
        <v>123</v>
      </c>
      <c r="H2864" s="7" t="s">
        <v>103</v>
      </c>
      <c r="I2864" s="8">
        <v>1</v>
      </c>
      <c r="J2864" s="7" t="s">
        <v>2240</v>
      </c>
      <c r="K2864" s="9">
        <v>8</v>
      </c>
      <c r="L2864" t="str">
        <f t="shared" si="89"/>
        <v>FL-8</v>
      </c>
      <c r="M2864" s="7" t="s">
        <v>2241</v>
      </c>
      <c r="N2864" s="7" t="s">
        <v>2259</v>
      </c>
      <c r="O2864" s="7" t="s">
        <v>2243</v>
      </c>
      <c r="Q2864" s="10">
        <v>5136</v>
      </c>
      <c r="R2864" s="7" t="s">
        <v>5539</v>
      </c>
      <c r="S2864" s="11">
        <v>1</v>
      </c>
      <c r="T2864" s="12">
        <v>0</v>
      </c>
    </row>
    <row r="2865" spans="1:20" x14ac:dyDescent="0.25">
      <c r="A2865" s="7" t="s">
        <v>2239</v>
      </c>
      <c r="B2865" s="8" t="str">
        <f t="shared" si="88"/>
        <v>51237-FL-8</v>
      </c>
      <c r="C2865" s="7">
        <v>51237</v>
      </c>
      <c r="D2865" s="7" t="s">
        <v>118</v>
      </c>
      <c r="E2865" s="7" t="s">
        <v>2191</v>
      </c>
      <c r="F2865" s="7" t="s">
        <v>118</v>
      </c>
      <c r="G2865" s="7" t="s">
        <v>123</v>
      </c>
      <c r="H2865" s="7" t="s">
        <v>103</v>
      </c>
      <c r="I2865" s="8">
        <v>1</v>
      </c>
      <c r="J2865" s="7" t="s">
        <v>2240</v>
      </c>
      <c r="K2865" s="9">
        <v>8</v>
      </c>
      <c r="L2865" t="str">
        <f t="shared" si="89"/>
        <v>FL-8</v>
      </c>
      <c r="M2865" s="7" t="s">
        <v>2241</v>
      </c>
      <c r="N2865" s="7" t="s">
        <v>2259</v>
      </c>
      <c r="O2865" s="7" t="s">
        <v>2243</v>
      </c>
      <c r="Q2865" s="10">
        <v>3127</v>
      </c>
      <c r="R2865" s="7" t="s">
        <v>5535</v>
      </c>
      <c r="S2865" s="11">
        <v>1</v>
      </c>
      <c r="T2865" s="12">
        <v>0</v>
      </c>
    </row>
    <row r="2866" spans="1:20" x14ac:dyDescent="0.25">
      <c r="A2866" s="7" t="s">
        <v>2239</v>
      </c>
      <c r="B2866" s="8" t="str">
        <f t="shared" si="88"/>
        <v>51237-FL-8</v>
      </c>
      <c r="C2866" s="7">
        <v>51237</v>
      </c>
      <c r="D2866" s="7" t="s">
        <v>118</v>
      </c>
      <c r="E2866" s="7" t="s">
        <v>2191</v>
      </c>
      <c r="F2866" s="7" t="s">
        <v>118</v>
      </c>
      <c r="G2866" s="7" t="s">
        <v>123</v>
      </c>
      <c r="H2866" s="7" t="s">
        <v>103</v>
      </c>
      <c r="I2866" s="8">
        <v>1</v>
      </c>
      <c r="J2866" s="7" t="s">
        <v>2240</v>
      </c>
      <c r="K2866" s="9">
        <v>8</v>
      </c>
      <c r="L2866" t="str">
        <f t="shared" si="89"/>
        <v>FL-8</v>
      </c>
      <c r="M2866" s="7" t="s">
        <v>2241</v>
      </c>
      <c r="N2866" s="7" t="s">
        <v>2259</v>
      </c>
      <c r="O2866" s="7" t="s">
        <v>2243</v>
      </c>
      <c r="Q2866" s="10">
        <v>4136</v>
      </c>
      <c r="R2866" s="7" t="s">
        <v>5540</v>
      </c>
      <c r="S2866" s="11">
        <v>1</v>
      </c>
      <c r="T2866" s="12">
        <v>0</v>
      </c>
    </row>
    <row r="2867" spans="1:20" x14ac:dyDescent="0.25">
      <c r="A2867" s="7" t="s">
        <v>2239</v>
      </c>
      <c r="B2867" s="8" t="str">
        <f t="shared" si="88"/>
        <v>51237-FL-8</v>
      </c>
      <c r="C2867" s="7">
        <v>51237</v>
      </c>
      <c r="D2867" s="7" t="s">
        <v>118</v>
      </c>
      <c r="E2867" s="7" t="s">
        <v>2191</v>
      </c>
      <c r="F2867" s="7" t="s">
        <v>118</v>
      </c>
      <c r="G2867" s="7" t="s">
        <v>123</v>
      </c>
      <c r="H2867" s="7" t="s">
        <v>103</v>
      </c>
      <c r="I2867" s="8">
        <v>1</v>
      </c>
      <c r="J2867" s="7" t="s">
        <v>2240</v>
      </c>
      <c r="K2867" s="9">
        <v>8</v>
      </c>
      <c r="L2867" t="str">
        <f t="shared" si="89"/>
        <v>FL-8</v>
      </c>
      <c r="M2867" s="7" t="s">
        <v>2241</v>
      </c>
      <c r="N2867" s="7" t="s">
        <v>2259</v>
      </c>
      <c r="O2867" s="7" t="s">
        <v>2243</v>
      </c>
      <c r="Q2867" s="10">
        <v>5127</v>
      </c>
      <c r="R2867" s="7" t="s">
        <v>5525</v>
      </c>
      <c r="S2867" s="11">
        <v>1</v>
      </c>
      <c r="T2867" s="12">
        <v>0</v>
      </c>
    </row>
    <row r="2868" spans="1:20" x14ac:dyDescent="0.25">
      <c r="A2868" s="7" t="s">
        <v>2239</v>
      </c>
      <c r="B2868" s="8" t="str">
        <f t="shared" si="88"/>
        <v>51237-FL-8</v>
      </c>
      <c r="C2868" s="7">
        <v>51237</v>
      </c>
      <c r="D2868" s="7" t="s">
        <v>118</v>
      </c>
      <c r="E2868" s="7" t="s">
        <v>2191</v>
      </c>
      <c r="F2868" s="7" t="s">
        <v>118</v>
      </c>
      <c r="G2868" s="7" t="s">
        <v>123</v>
      </c>
      <c r="H2868" s="7" t="s">
        <v>103</v>
      </c>
      <c r="I2868" s="8">
        <v>1</v>
      </c>
      <c r="J2868" s="7" t="s">
        <v>2240</v>
      </c>
      <c r="K2868" s="9">
        <v>8</v>
      </c>
      <c r="L2868" t="str">
        <f t="shared" si="89"/>
        <v>FL-8</v>
      </c>
      <c r="M2868" s="7" t="s">
        <v>2241</v>
      </c>
      <c r="N2868" s="7" t="s">
        <v>2259</v>
      </c>
      <c r="O2868" s="7" t="s">
        <v>2243</v>
      </c>
      <c r="Q2868" s="10">
        <v>5136</v>
      </c>
      <c r="R2868" s="7" t="s">
        <v>5525</v>
      </c>
      <c r="S2868" s="11">
        <v>1</v>
      </c>
      <c r="T2868" s="12">
        <v>0</v>
      </c>
    </row>
    <row r="2869" spans="1:20" x14ac:dyDescent="0.25">
      <c r="A2869" s="7" t="s">
        <v>2239</v>
      </c>
      <c r="B2869" s="8" t="str">
        <f t="shared" si="88"/>
        <v>51237-FL-8</v>
      </c>
      <c r="C2869" s="7">
        <v>51237</v>
      </c>
      <c r="D2869" s="7" t="s">
        <v>118</v>
      </c>
      <c r="E2869" s="7" t="s">
        <v>2191</v>
      </c>
      <c r="F2869" s="7" t="s">
        <v>118</v>
      </c>
      <c r="G2869" s="7" t="s">
        <v>123</v>
      </c>
      <c r="H2869" s="7" t="s">
        <v>103</v>
      </c>
      <c r="I2869" s="8">
        <v>1</v>
      </c>
      <c r="J2869" s="7" t="s">
        <v>2240</v>
      </c>
      <c r="K2869" s="9">
        <v>8</v>
      </c>
      <c r="L2869" t="str">
        <f t="shared" si="89"/>
        <v>FL-8</v>
      </c>
      <c r="M2869" s="7" t="s">
        <v>2241</v>
      </c>
      <c r="N2869" s="7" t="s">
        <v>2259</v>
      </c>
      <c r="O2869" s="7" t="s">
        <v>2243</v>
      </c>
      <c r="Q2869" s="10">
        <v>1136</v>
      </c>
      <c r="R2869" s="7" t="s">
        <v>5526</v>
      </c>
      <c r="S2869" s="11">
        <v>1</v>
      </c>
      <c r="T2869" s="12">
        <v>0</v>
      </c>
    </row>
    <row r="2870" spans="1:20" x14ac:dyDescent="0.25">
      <c r="A2870" s="7" t="s">
        <v>2239</v>
      </c>
      <c r="B2870" s="8" t="str">
        <f t="shared" si="88"/>
        <v>51237-FL-8</v>
      </c>
      <c r="C2870" s="7">
        <v>51237</v>
      </c>
      <c r="D2870" s="7" t="s">
        <v>118</v>
      </c>
      <c r="E2870" s="7" t="s">
        <v>2191</v>
      </c>
      <c r="F2870" s="7" t="s">
        <v>118</v>
      </c>
      <c r="G2870" s="7" t="s">
        <v>123</v>
      </c>
      <c r="H2870" s="7" t="s">
        <v>103</v>
      </c>
      <c r="I2870" s="8">
        <v>1</v>
      </c>
      <c r="J2870" s="7" t="s">
        <v>2240</v>
      </c>
      <c r="K2870" s="9">
        <v>8</v>
      </c>
      <c r="L2870" t="str">
        <f t="shared" si="89"/>
        <v>FL-8</v>
      </c>
      <c r="M2870" s="7" t="s">
        <v>2241</v>
      </c>
      <c r="N2870" s="7" t="s">
        <v>2259</v>
      </c>
      <c r="O2870" s="7" t="s">
        <v>2243</v>
      </c>
      <c r="Q2870" s="10">
        <v>2127</v>
      </c>
      <c r="R2870" s="7" t="s">
        <v>5544</v>
      </c>
      <c r="S2870" s="11">
        <v>1</v>
      </c>
      <c r="T2870" s="12">
        <v>0</v>
      </c>
    </row>
    <row r="2871" spans="1:20" x14ac:dyDescent="0.25">
      <c r="A2871" s="7" t="s">
        <v>2239</v>
      </c>
      <c r="B2871" s="8" t="str">
        <f t="shared" si="88"/>
        <v>51237-FL-8</v>
      </c>
      <c r="C2871" s="7">
        <v>51237</v>
      </c>
      <c r="D2871" s="7" t="s">
        <v>118</v>
      </c>
      <c r="E2871" s="7" t="s">
        <v>2191</v>
      </c>
      <c r="F2871" s="7" t="s">
        <v>118</v>
      </c>
      <c r="G2871" s="7" t="s">
        <v>123</v>
      </c>
      <c r="H2871" s="7" t="s">
        <v>103</v>
      </c>
      <c r="I2871" s="8">
        <v>1</v>
      </c>
      <c r="J2871" s="7" t="s">
        <v>2240</v>
      </c>
      <c r="K2871" s="9">
        <v>8</v>
      </c>
      <c r="L2871" t="str">
        <f t="shared" si="89"/>
        <v>FL-8</v>
      </c>
      <c r="M2871" s="7" t="s">
        <v>2241</v>
      </c>
      <c r="N2871" s="7" t="s">
        <v>2259</v>
      </c>
      <c r="O2871" s="7" t="s">
        <v>2243</v>
      </c>
      <c r="Q2871" s="10">
        <v>3127</v>
      </c>
      <c r="R2871" s="7" t="s">
        <v>5536</v>
      </c>
      <c r="S2871" s="11">
        <v>1</v>
      </c>
      <c r="T2871" s="12">
        <v>0</v>
      </c>
    </row>
    <row r="2872" spans="1:20" x14ac:dyDescent="0.25">
      <c r="A2872" s="7" t="s">
        <v>2239</v>
      </c>
      <c r="B2872" s="8" t="str">
        <f t="shared" si="88"/>
        <v>51237-FL-8</v>
      </c>
      <c r="C2872" s="7">
        <v>51237</v>
      </c>
      <c r="D2872" s="7" t="s">
        <v>118</v>
      </c>
      <c r="E2872" s="7" t="s">
        <v>2191</v>
      </c>
      <c r="F2872" s="7" t="s">
        <v>118</v>
      </c>
      <c r="G2872" s="7" t="s">
        <v>123</v>
      </c>
      <c r="H2872" s="7" t="s">
        <v>103</v>
      </c>
      <c r="I2872" s="8">
        <v>1</v>
      </c>
      <c r="J2872" s="7" t="s">
        <v>2240</v>
      </c>
      <c r="K2872" s="9">
        <v>8</v>
      </c>
      <c r="L2872" t="str">
        <f t="shared" si="89"/>
        <v>FL-8</v>
      </c>
      <c r="M2872" s="7" t="s">
        <v>2241</v>
      </c>
      <c r="N2872" s="7" t="s">
        <v>2259</v>
      </c>
      <c r="O2872" s="7" t="s">
        <v>2243</v>
      </c>
      <c r="Q2872" s="10">
        <v>4136</v>
      </c>
      <c r="R2872" s="7" t="s">
        <v>5541</v>
      </c>
      <c r="S2872" s="11">
        <v>1</v>
      </c>
      <c r="T2872" s="12">
        <v>0</v>
      </c>
    </row>
    <row r="2873" spans="1:20" x14ac:dyDescent="0.25">
      <c r="A2873" s="7" t="s">
        <v>2239</v>
      </c>
      <c r="B2873" s="8" t="str">
        <f t="shared" si="88"/>
        <v>51237-FL-8</v>
      </c>
      <c r="C2873" s="7">
        <v>51237</v>
      </c>
      <c r="D2873" s="7" t="s">
        <v>118</v>
      </c>
      <c r="E2873" s="7" t="s">
        <v>2191</v>
      </c>
      <c r="F2873" s="7" t="s">
        <v>118</v>
      </c>
      <c r="G2873" s="7" t="s">
        <v>123</v>
      </c>
      <c r="H2873" s="7" t="s">
        <v>103</v>
      </c>
      <c r="I2873" s="8">
        <v>1</v>
      </c>
      <c r="J2873" s="7" t="s">
        <v>2240</v>
      </c>
      <c r="K2873" s="9">
        <v>8</v>
      </c>
      <c r="L2873" t="str">
        <f t="shared" si="89"/>
        <v>FL-8</v>
      </c>
      <c r="M2873" s="7" t="s">
        <v>2241</v>
      </c>
      <c r="N2873" s="7" t="s">
        <v>2259</v>
      </c>
      <c r="O2873" s="7" t="s">
        <v>2243</v>
      </c>
      <c r="Q2873" s="10">
        <v>5136</v>
      </c>
      <c r="R2873" s="7" t="s">
        <v>5527</v>
      </c>
      <c r="S2873" s="11">
        <v>1</v>
      </c>
      <c r="T2873" s="12">
        <v>0</v>
      </c>
    </row>
    <row r="2874" spans="1:20" x14ac:dyDescent="0.25">
      <c r="A2874" s="7" t="s">
        <v>2239</v>
      </c>
      <c r="B2874" s="8" t="str">
        <f t="shared" si="88"/>
        <v>51237-FL-8</v>
      </c>
      <c r="C2874" s="7">
        <v>51237</v>
      </c>
      <c r="D2874" s="7" t="s">
        <v>118</v>
      </c>
      <c r="E2874" s="7" t="s">
        <v>2191</v>
      </c>
      <c r="F2874" s="7" t="s">
        <v>118</v>
      </c>
      <c r="G2874" s="7" t="s">
        <v>123</v>
      </c>
      <c r="H2874" s="7" t="s">
        <v>103</v>
      </c>
      <c r="I2874" s="8">
        <v>1</v>
      </c>
      <c r="J2874" s="7" t="s">
        <v>2240</v>
      </c>
      <c r="K2874" s="9">
        <v>8</v>
      </c>
      <c r="L2874" t="str">
        <f t="shared" si="89"/>
        <v>FL-8</v>
      </c>
      <c r="M2874" s="7" t="s">
        <v>2241</v>
      </c>
      <c r="N2874" s="7" t="s">
        <v>2259</v>
      </c>
      <c r="O2874" s="7" t="s">
        <v>2243</v>
      </c>
      <c r="Q2874" s="10">
        <v>1136</v>
      </c>
      <c r="R2874" s="7" t="s">
        <v>5528</v>
      </c>
      <c r="S2874" s="11">
        <v>1</v>
      </c>
      <c r="T2874" s="12">
        <v>0</v>
      </c>
    </row>
    <row r="2875" spans="1:20" x14ac:dyDescent="0.25">
      <c r="A2875" s="7" t="s">
        <v>2239</v>
      </c>
      <c r="B2875" s="8" t="str">
        <f t="shared" si="88"/>
        <v>51237-FL-8</v>
      </c>
      <c r="C2875" s="7">
        <v>51237</v>
      </c>
      <c r="D2875" s="7" t="s">
        <v>118</v>
      </c>
      <c r="E2875" s="7" t="s">
        <v>2191</v>
      </c>
      <c r="F2875" s="7" t="s">
        <v>118</v>
      </c>
      <c r="G2875" s="7" t="s">
        <v>123</v>
      </c>
      <c r="H2875" s="7" t="s">
        <v>103</v>
      </c>
      <c r="I2875" s="8">
        <v>1</v>
      </c>
      <c r="J2875" s="7" t="s">
        <v>2240</v>
      </c>
      <c r="K2875" s="9">
        <v>8</v>
      </c>
      <c r="L2875" t="str">
        <f t="shared" si="89"/>
        <v>FL-8</v>
      </c>
      <c r="M2875" s="7" t="s">
        <v>2241</v>
      </c>
      <c r="N2875" s="7" t="s">
        <v>2259</v>
      </c>
      <c r="O2875" s="7" t="s">
        <v>2243</v>
      </c>
      <c r="Q2875" s="10">
        <v>3127</v>
      </c>
      <c r="R2875" s="7" t="s">
        <v>5537</v>
      </c>
      <c r="S2875" s="11">
        <v>1</v>
      </c>
      <c r="T2875" s="12">
        <v>0</v>
      </c>
    </row>
    <row r="2876" spans="1:20" x14ac:dyDescent="0.25">
      <c r="A2876" s="7" t="s">
        <v>2239</v>
      </c>
      <c r="B2876" s="8" t="str">
        <f t="shared" si="88"/>
        <v>51237-FL-8</v>
      </c>
      <c r="C2876" s="7">
        <v>51237</v>
      </c>
      <c r="D2876" s="7" t="s">
        <v>118</v>
      </c>
      <c r="E2876" s="7" t="s">
        <v>2191</v>
      </c>
      <c r="F2876" s="7" t="s">
        <v>118</v>
      </c>
      <c r="G2876" s="7" t="s">
        <v>123</v>
      </c>
      <c r="H2876" s="7" t="s">
        <v>103</v>
      </c>
      <c r="I2876" s="8">
        <v>1</v>
      </c>
      <c r="J2876" s="7" t="s">
        <v>2240</v>
      </c>
      <c r="K2876" s="9">
        <v>8</v>
      </c>
      <c r="L2876" t="str">
        <f t="shared" si="89"/>
        <v>FL-8</v>
      </c>
      <c r="M2876" s="7" t="s">
        <v>2241</v>
      </c>
      <c r="N2876" s="7" t="s">
        <v>2259</v>
      </c>
      <c r="O2876" s="7" t="s">
        <v>2243</v>
      </c>
      <c r="Q2876" s="10">
        <v>3127</v>
      </c>
      <c r="R2876" s="7" t="s">
        <v>5537</v>
      </c>
      <c r="S2876" s="11">
        <v>1</v>
      </c>
      <c r="T2876" s="12">
        <v>0</v>
      </c>
    </row>
    <row r="2877" spans="1:20" x14ac:dyDescent="0.25">
      <c r="A2877" s="7" t="s">
        <v>2239</v>
      </c>
      <c r="B2877" s="8" t="str">
        <f t="shared" si="88"/>
        <v>51237-FL-8</v>
      </c>
      <c r="C2877" s="7">
        <v>51237</v>
      </c>
      <c r="D2877" s="7" t="s">
        <v>118</v>
      </c>
      <c r="E2877" s="7" t="s">
        <v>2191</v>
      </c>
      <c r="F2877" s="7" t="s">
        <v>118</v>
      </c>
      <c r="G2877" s="7" t="s">
        <v>123</v>
      </c>
      <c r="H2877" s="7" t="s">
        <v>103</v>
      </c>
      <c r="I2877" s="8">
        <v>1</v>
      </c>
      <c r="J2877" s="7" t="s">
        <v>2240</v>
      </c>
      <c r="K2877" s="9">
        <v>8</v>
      </c>
      <c r="L2877" t="str">
        <f t="shared" si="89"/>
        <v>FL-8</v>
      </c>
      <c r="M2877" s="7" t="s">
        <v>2241</v>
      </c>
      <c r="N2877" s="7" t="s">
        <v>2259</v>
      </c>
      <c r="O2877" s="7" t="s">
        <v>2243</v>
      </c>
      <c r="Q2877" s="10">
        <v>4136</v>
      </c>
      <c r="R2877" s="7" t="s">
        <v>5542</v>
      </c>
      <c r="S2877" s="11">
        <v>1</v>
      </c>
      <c r="T2877" s="12">
        <v>0</v>
      </c>
    </row>
    <row r="2878" spans="1:20" x14ac:dyDescent="0.25">
      <c r="A2878" s="7" t="s">
        <v>2239</v>
      </c>
      <c r="B2878" s="8" t="str">
        <f t="shared" si="88"/>
        <v>51237-FL-8</v>
      </c>
      <c r="C2878" s="7">
        <v>51237</v>
      </c>
      <c r="D2878" s="7" t="s">
        <v>118</v>
      </c>
      <c r="E2878" s="7" t="s">
        <v>2191</v>
      </c>
      <c r="F2878" s="7" t="s">
        <v>118</v>
      </c>
      <c r="G2878" s="7" t="s">
        <v>123</v>
      </c>
      <c r="H2878" s="7" t="s">
        <v>103</v>
      </c>
      <c r="I2878" s="8">
        <v>1</v>
      </c>
      <c r="J2878" s="7" t="s">
        <v>2240</v>
      </c>
      <c r="K2878" s="9">
        <v>8</v>
      </c>
      <c r="L2878" t="str">
        <f t="shared" si="89"/>
        <v>FL-8</v>
      </c>
      <c r="M2878" s="7" t="s">
        <v>2241</v>
      </c>
      <c r="N2878" s="7" t="s">
        <v>2259</v>
      </c>
      <c r="O2878" s="7" t="s">
        <v>2243</v>
      </c>
      <c r="Q2878" s="10">
        <v>5136</v>
      </c>
      <c r="R2878" s="7" t="s">
        <v>5529</v>
      </c>
      <c r="S2878" s="11">
        <v>1</v>
      </c>
      <c r="T2878" s="12">
        <v>0</v>
      </c>
    </row>
    <row r="2879" spans="1:20" x14ac:dyDescent="0.25">
      <c r="A2879" s="7" t="s">
        <v>2239</v>
      </c>
      <c r="B2879" s="8" t="str">
        <f t="shared" si="88"/>
        <v>51237-FL-8</v>
      </c>
      <c r="C2879" s="7">
        <v>51237</v>
      </c>
      <c r="D2879" s="7" t="s">
        <v>118</v>
      </c>
      <c r="E2879" s="7" t="s">
        <v>2191</v>
      </c>
      <c r="F2879" s="7" t="s">
        <v>118</v>
      </c>
      <c r="G2879" s="7" t="s">
        <v>123</v>
      </c>
      <c r="H2879" s="7" t="s">
        <v>103</v>
      </c>
      <c r="I2879" s="8">
        <v>1</v>
      </c>
      <c r="J2879" s="7" t="s">
        <v>2240</v>
      </c>
      <c r="K2879" s="9">
        <v>8</v>
      </c>
      <c r="L2879" t="str">
        <f t="shared" si="89"/>
        <v>FL-8</v>
      </c>
      <c r="M2879" s="7" t="s">
        <v>2241</v>
      </c>
      <c r="N2879" s="7" t="s">
        <v>2259</v>
      </c>
      <c r="O2879" s="7" t="s">
        <v>2243</v>
      </c>
      <c r="Q2879" s="10">
        <v>1136</v>
      </c>
      <c r="R2879" s="7" t="s">
        <v>5530</v>
      </c>
      <c r="S2879" s="11">
        <v>1</v>
      </c>
      <c r="T2879" s="12">
        <v>0</v>
      </c>
    </row>
    <row r="2880" spans="1:20" x14ac:dyDescent="0.25">
      <c r="A2880" s="7" t="s">
        <v>2239</v>
      </c>
      <c r="B2880" s="8" t="str">
        <f t="shared" si="88"/>
        <v>51237-FL-8</v>
      </c>
      <c r="C2880" s="7">
        <v>51237</v>
      </c>
      <c r="D2880" s="7" t="s">
        <v>118</v>
      </c>
      <c r="E2880" s="7" t="s">
        <v>2191</v>
      </c>
      <c r="F2880" s="7" t="s">
        <v>118</v>
      </c>
      <c r="G2880" s="7" t="s">
        <v>123</v>
      </c>
      <c r="H2880" s="7" t="s">
        <v>103</v>
      </c>
      <c r="I2880" s="8">
        <v>1</v>
      </c>
      <c r="J2880" s="7" t="s">
        <v>2240</v>
      </c>
      <c r="K2880" s="9">
        <v>8</v>
      </c>
      <c r="L2880" t="str">
        <f t="shared" si="89"/>
        <v>FL-8</v>
      </c>
      <c r="M2880" s="7" t="s">
        <v>2241</v>
      </c>
      <c r="N2880" s="7" t="s">
        <v>2259</v>
      </c>
      <c r="O2880" s="7" t="s">
        <v>2243</v>
      </c>
      <c r="Q2880" s="10">
        <v>2127</v>
      </c>
      <c r="R2880" s="7" t="s">
        <v>5533</v>
      </c>
      <c r="S2880" s="11">
        <v>1</v>
      </c>
      <c r="T2880" s="12">
        <v>0</v>
      </c>
    </row>
    <row r="2881" spans="1:20" x14ac:dyDescent="0.25">
      <c r="A2881" s="7" t="s">
        <v>2239</v>
      </c>
      <c r="B2881" s="8" t="str">
        <f t="shared" si="88"/>
        <v>51237-FL-8</v>
      </c>
      <c r="C2881" s="7">
        <v>51237</v>
      </c>
      <c r="D2881" s="7" t="s">
        <v>118</v>
      </c>
      <c r="E2881" s="7" t="s">
        <v>2191</v>
      </c>
      <c r="F2881" s="7" t="s">
        <v>118</v>
      </c>
      <c r="G2881" s="7" t="s">
        <v>123</v>
      </c>
      <c r="H2881" s="7" t="s">
        <v>103</v>
      </c>
      <c r="I2881" s="8">
        <v>1</v>
      </c>
      <c r="J2881" s="7" t="s">
        <v>2240</v>
      </c>
      <c r="K2881" s="9">
        <v>8</v>
      </c>
      <c r="L2881" t="str">
        <f t="shared" si="89"/>
        <v>FL-8</v>
      </c>
      <c r="M2881" s="7" t="s">
        <v>2241</v>
      </c>
      <c r="N2881" s="7" t="s">
        <v>2259</v>
      </c>
      <c r="O2881" s="7" t="s">
        <v>2243</v>
      </c>
      <c r="Q2881" s="10">
        <v>3127</v>
      </c>
      <c r="R2881" s="7" t="s">
        <v>5538</v>
      </c>
      <c r="S2881" s="11">
        <v>1</v>
      </c>
      <c r="T2881" s="12">
        <v>0</v>
      </c>
    </row>
    <row r="2882" spans="1:20" x14ac:dyDescent="0.25">
      <c r="A2882" s="7" t="s">
        <v>2239</v>
      </c>
      <c r="B2882" s="8" t="str">
        <f t="shared" si="88"/>
        <v>51237-FL-8</v>
      </c>
      <c r="C2882" s="7">
        <v>51237</v>
      </c>
      <c r="D2882" s="7" t="s">
        <v>118</v>
      </c>
      <c r="E2882" s="7" t="s">
        <v>2191</v>
      </c>
      <c r="F2882" s="7" t="s">
        <v>118</v>
      </c>
      <c r="G2882" s="7" t="s">
        <v>123</v>
      </c>
      <c r="H2882" s="7" t="s">
        <v>103</v>
      </c>
      <c r="I2882" s="8">
        <v>1</v>
      </c>
      <c r="J2882" s="7" t="s">
        <v>2240</v>
      </c>
      <c r="K2882" s="9">
        <v>8</v>
      </c>
      <c r="L2882" t="str">
        <f t="shared" si="89"/>
        <v>FL-8</v>
      </c>
      <c r="M2882" s="7" t="s">
        <v>2241</v>
      </c>
      <c r="N2882" s="7" t="s">
        <v>2259</v>
      </c>
      <c r="O2882" s="7" t="s">
        <v>2243</v>
      </c>
      <c r="Q2882" s="10">
        <v>4136</v>
      </c>
      <c r="R2882" s="7" t="s">
        <v>5543</v>
      </c>
      <c r="S2882" s="11">
        <v>1</v>
      </c>
      <c r="T2882" s="12">
        <v>0</v>
      </c>
    </row>
    <row r="2883" spans="1:20" x14ac:dyDescent="0.25">
      <c r="A2883" s="7" t="s">
        <v>2239</v>
      </c>
      <c r="B2883" s="8" t="str">
        <f t="shared" ref="B2883:B2946" si="90">C2883&amp;"-"&amp;L2883</f>
        <v>51237-FL-8</v>
      </c>
      <c r="C2883" s="7">
        <v>51237</v>
      </c>
      <c r="D2883" s="7" t="s">
        <v>118</v>
      </c>
      <c r="E2883" s="7" t="s">
        <v>2191</v>
      </c>
      <c r="F2883" s="7" t="s">
        <v>118</v>
      </c>
      <c r="G2883" s="7" t="s">
        <v>123</v>
      </c>
      <c r="H2883" s="7" t="s">
        <v>103</v>
      </c>
      <c r="I2883" s="8">
        <v>1</v>
      </c>
      <c r="J2883" s="7" t="s">
        <v>2240</v>
      </c>
      <c r="K2883" s="9">
        <v>8</v>
      </c>
      <c r="L2883" t="str">
        <f t="shared" ref="L2883:L2946" si="91">J2883&amp;"-"&amp;K2883</f>
        <v>FL-8</v>
      </c>
      <c r="M2883" s="7" t="s">
        <v>2241</v>
      </c>
      <c r="N2883" s="7" t="s">
        <v>2259</v>
      </c>
      <c r="O2883" s="7" t="s">
        <v>2243</v>
      </c>
      <c r="Q2883" s="10">
        <v>5136</v>
      </c>
      <c r="R2883" s="7" t="s">
        <v>5531</v>
      </c>
      <c r="S2883" s="11">
        <v>1</v>
      </c>
      <c r="T2883" s="12">
        <v>0</v>
      </c>
    </row>
    <row r="2884" spans="1:20" x14ac:dyDescent="0.25">
      <c r="A2884" s="7" t="s">
        <v>2239</v>
      </c>
      <c r="B2884" s="8" t="str">
        <f t="shared" si="90"/>
        <v>51237-FR-8</v>
      </c>
      <c r="C2884" s="7">
        <v>51237</v>
      </c>
      <c r="D2884" s="7" t="s">
        <v>118</v>
      </c>
      <c r="E2884" s="7" t="s">
        <v>2191</v>
      </c>
      <c r="F2884" s="7" t="s">
        <v>118</v>
      </c>
      <c r="G2884" s="7" t="s">
        <v>123</v>
      </c>
      <c r="H2884" s="7" t="s">
        <v>103</v>
      </c>
      <c r="I2884" s="8">
        <v>2</v>
      </c>
      <c r="J2884" s="7" t="s">
        <v>2244</v>
      </c>
      <c r="K2884" s="9">
        <v>8</v>
      </c>
      <c r="L2884" t="str">
        <f t="shared" si="91"/>
        <v>FR-8</v>
      </c>
      <c r="M2884" s="7" t="s">
        <v>2241</v>
      </c>
      <c r="N2884" s="7" t="s">
        <v>2186</v>
      </c>
      <c r="O2884" s="7" t="s">
        <v>2243</v>
      </c>
      <c r="Q2884" s="10">
        <v>5747</v>
      </c>
      <c r="R2884" s="7" t="s">
        <v>5524</v>
      </c>
      <c r="S2884" s="11">
        <v>1</v>
      </c>
      <c r="T2884" s="12">
        <v>0</v>
      </c>
    </row>
    <row r="2885" spans="1:20" x14ac:dyDescent="0.25">
      <c r="A2885" s="7" t="s">
        <v>2239</v>
      </c>
      <c r="B2885" s="8" t="str">
        <f t="shared" si="90"/>
        <v>51237-FR-8</v>
      </c>
      <c r="C2885" s="7">
        <v>51237</v>
      </c>
      <c r="D2885" s="7" t="s">
        <v>118</v>
      </c>
      <c r="E2885" s="7" t="s">
        <v>2191</v>
      </c>
      <c r="F2885" s="7" t="s">
        <v>118</v>
      </c>
      <c r="G2885" s="7" t="s">
        <v>123</v>
      </c>
      <c r="H2885" s="7" t="s">
        <v>103</v>
      </c>
      <c r="I2885" s="8">
        <v>2</v>
      </c>
      <c r="J2885" s="7" t="s">
        <v>2244</v>
      </c>
      <c r="K2885" s="9">
        <v>8</v>
      </c>
      <c r="L2885" t="str">
        <f t="shared" si="91"/>
        <v>FR-8</v>
      </c>
      <c r="M2885" s="7" t="s">
        <v>2241</v>
      </c>
      <c r="N2885" s="7" t="s">
        <v>2186</v>
      </c>
      <c r="O2885" s="7" t="s">
        <v>2243</v>
      </c>
      <c r="Q2885" s="10">
        <v>5747</v>
      </c>
      <c r="R2885" s="7" t="s">
        <v>5525</v>
      </c>
      <c r="S2885" s="11">
        <v>1</v>
      </c>
      <c r="T2885" s="12">
        <v>0</v>
      </c>
    </row>
    <row r="2886" spans="1:20" x14ac:dyDescent="0.25">
      <c r="A2886" s="7" t="s">
        <v>2239</v>
      </c>
      <c r="B2886" s="8" t="str">
        <f t="shared" si="90"/>
        <v>51237-FR-8</v>
      </c>
      <c r="C2886" s="7">
        <v>51237</v>
      </c>
      <c r="D2886" s="7" t="s">
        <v>118</v>
      </c>
      <c r="E2886" s="7" t="s">
        <v>2191</v>
      </c>
      <c r="F2886" s="7" t="s">
        <v>118</v>
      </c>
      <c r="G2886" s="7" t="s">
        <v>123</v>
      </c>
      <c r="H2886" s="7" t="s">
        <v>103</v>
      </c>
      <c r="I2886" s="8">
        <v>2</v>
      </c>
      <c r="J2886" s="7" t="s">
        <v>2244</v>
      </c>
      <c r="K2886" s="9">
        <v>8</v>
      </c>
      <c r="L2886" t="str">
        <f t="shared" si="91"/>
        <v>FR-8</v>
      </c>
      <c r="M2886" s="7" t="s">
        <v>2241</v>
      </c>
      <c r="N2886" s="7" t="s">
        <v>2186</v>
      </c>
      <c r="O2886" s="7" t="s">
        <v>2243</v>
      </c>
      <c r="Q2886" s="10">
        <v>5747</v>
      </c>
      <c r="R2886" s="7" t="s">
        <v>5525</v>
      </c>
      <c r="S2886" s="11">
        <v>1</v>
      </c>
      <c r="T2886" s="12">
        <v>0</v>
      </c>
    </row>
    <row r="2887" spans="1:20" x14ac:dyDescent="0.25">
      <c r="A2887" s="7" t="s">
        <v>2239</v>
      </c>
      <c r="B2887" s="8" t="str">
        <f t="shared" si="90"/>
        <v>51237-FR-8</v>
      </c>
      <c r="C2887" s="7">
        <v>51237</v>
      </c>
      <c r="D2887" s="7" t="s">
        <v>118</v>
      </c>
      <c r="E2887" s="7" t="s">
        <v>2191</v>
      </c>
      <c r="F2887" s="7" t="s">
        <v>118</v>
      </c>
      <c r="G2887" s="7" t="s">
        <v>123</v>
      </c>
      <c r="H2887" s="7" t="s">
        <v>103</v>
      </c>
      <c r="I2887" s="8">
        <v>2</v>
      </c>
      <c r="J2887" s="7" t="s">
        <v>2244</v>
      </c>
      <c r="K2887" s="9">
        <v>8</v>
      </c>
      <c r="L2887" t="str">
        <f t="shared" si="91"/>
        <v>FR-8</v>
      </c>
      <c r="M2887" s="7" t="s">
        <v>2241</v>
      </c>
      <c r="N2887" s="7" t="s">
        <v>2186</v>
      </c>
      <c r="O2887" s="7" t="s">
        <v>2243</v>
      </c>
      <c r="Q2887" s="10">
        <v>2747</v>
      </c>
      <c r="R2887" s="7" t="s">
        <v>5544</v>
      </c>
      <c r="S2887" s="11">
        <v>1</v>
      </c>
      <c r="T2887" s="12">
        <v>0</v>
      </c>
    </row>
    <row r="2888" spans="1:20" x14ac:dyDescent="0.25">
      <c r="A2888" s="7" t="s">
        <v>2239</v>
      </c>
      <c r="B2888" s="8" t="str">
        <f t="shared" si="90"/>
        <v>51237-FR-8</v>
      </c>
      <c r="C2888" s="7">
        <v>51237</v>
      </c>
      <c r="D2888" s="7" t="s">
        <v>118</v>
      </c>
      <c r="E2888" s="7" t="s">
        <v>2191</v>
      </c>
      <c r="F2888" s="7" t="s">
        <v>118</v>
      </c>
      <c r="G2888" s="7" t="s">
        <v>123</v>
      </c>
      <c r="H2888" s="7" t="s">
        <v>103</v>
      </c>
      <c r="I2888" s="8">
        <v>2</v>
      </c>
      <c r="J2888" s="7" t="s">
        <v>2244</v>
      </c>
      <c r="K2888" s="9">
        <v>8</v>
      </c>
      <c r="L2888" t="str">
        <f t="shared" si="91"/>
        <v>FR-8</v>
      </c>
      <c r="M2888" s="7" t="s">
        <v>2241</v>
      </c>
      <c r="N2888" s="7" t="s">
        <v>2186</v>
      </c>
      <c r="O2888" s="7" t="s">
        <v>2243</v>
      </c>
      <c r="Q2888" s="10">
        <v>5747</v>
      </c>
      <c r="R2888" s="7" t="s">
        <v>5527</v>
      </c>
      <c r="S2888" s="11">
        <v>1</v>
      </c>
      <c r="T2888" s="12">
        <v>0</v>
      </c>
    </row>
    <row r="2889" spans="1:20" x14ac:dyDescent="0.25">
      <c r="A2889" s="7" t="s">
        <v>2239</v>
      </c>
      <c r="B2889" s="8" t="str">
        <f t="shared" si="90"/>
        <v>51237-FR-8</v>
      </c>
      <c r="C2889" s="7">
        <v>51237</v>
      </c>
      <c r="D2889" s="7" t="s">
        <v>118</v>
      </c>
      <c r="E2889" s="7" t="s">
        <v>2191</v>
      </c>
      <c r="F2889" s="7" t="s">
        <v>118</v>
      </c>
      <c r="G2889" s="7" t="s">
        <v>123</v>
      </c>
      <c r="H2889" s="7" t="s">
        <v>103</v>
      </c>
      <c r="I2889" s="8">
        <v>2</v>
      </c>
      <c r="J2889" s="7" t="s">
        <v>2244</v>
      </c>
      <c r="K2889" s="9">
        <v>8</v>
      </c>
      <c r="L2889" t="str">
        <f t="shared" si="91"/>
        <v>FR-8</v>
      </c>
      <c r="M2889" s="7" t="s">
        <v>2241</v>
      </c>
      <c r="N2889" s="7" t="s">
        <v>2186</v>
      </c>
      <c r="O2889" s="7" t="s">
        <v>2243</v>
      </c>
      <c r="Q2889" s="10">
        <v>2747</v>
      </c>
      <c r="R2889" s="7" t="s">
        <v>5532</v>
      </c>
      <c r="S2889" s="11">
        <v>1</v>
      </c>
      <c r="T2889" s="12">
        <v>0</v>
      </c>
    </row>
    <row r="2890" spans="1:20" x14ac:dyDescent="0.25">
      <c r="A2890" s="7" t="s">
        <v>2239</v>
      </c>
      <c r="B2890" s="8" t="str">
        <f t="shared" si="90"/>
        <v>51237-FR-8</v>
      </c>
      <c r="C2890" s="7">
        <v>51237</v>
      </c>
      <c r="D2890" s="7" t="s">
        <v>118</v>
      </c>
      <c r="E2890" s="7" t="s">
        <v>2191</v>
      </c>
      <c r="F2890" s="7" t="s">
        <v>118</v>
      </c>
      <c r="G2890" s="7" t="s">
        <v>123</v>
      </c>
      <c r="H2890" s="7" t="s">
        <v>103</v>
      </c>
      <c r="I2890" s="8">
        <v>2</v>
      </c>
      <c r="J2890" s="7" t="s">
        <v>2244</v>
      </c>
      <c r="K2890" s="9">
        <v>8</v>
      </c>
      <c r="L2890" t="str">
        <f t="shared" si="91"/>
        <v>FR-8</v>
      </c>
      <c r="M2890" s="7" t="s">
        <v>2241</v>
      </c>
      <c r="N2890" s="7" t="s">
        <v>2186</v>
      </c>
      <c r="O2890" s="7" t="s">
        <v>2243</v>
      </c>
      <c r="Q2890" s="10">
        <v>5747</v>
      </c>
      <c r="R2890" s="7" t="s">
        <v>5529</v>
      </c>
      <c r="S2890" s="11">
        <v>1</v>
      </c>
      <c r="T2890" s="12">
        <v>0</v>
      </c>
    </row>
    <row r="2891" spans="1:20" x14ac:dyDescent="0.25">
      <c r="A2891" s="7" t="s">
        <v>2239</v>
      </c>
      <c r="B2891" s="8" t="str">
        <f t="shared" si="90"/>
        <v>51237-FR-8</v>
      </c>
      <c r="C2891" s="7">
        <v>51237</v>
      </c>
      <c r="D2891" s="7" t="s">
        <v>118</v>
      </c>
      <c r="E2891" s="7" t="s">
        <v>2191</v>
      </c>
      <c r="F2891" s="7" t="s">
        <v>118</v>
      </c>
      <c r="G2891" s="7" t="s">
        <v>123</v>
      </c>
      <c r="H2891" s="7" t="s">
        <v>103</v>
      </c>
      <c r="I2891" s="8">
        <v>2</v>
      </c>
      <c r="J2891" s="7" t="s">
        <v>2244</v>
      </c>
      <c r="K2891" s="9">
        <v>8</v>
      </c>
      <c r="L2891" t="str">
        <f t="shared" si="91"/>
        <v>FR-8</v>
      </c>
      <c r="M2891" s="7" t="s">
        <v>2241</v>
      </c>
      <c r="N2891" s="7" t="s">
        <v>2186</v>
      </c>
      <c r="O2891" s="7" t="s">
        <v>2243</v>
      </c>
      <c r="Q2891" s="10">
        <v>2747</v>
      </c>
      <c r="R2891" s="7" t="s">
        <v>5533</v>
      </c>
      <c r="S2891" s="11">
        <v>1</v>
      </c>
      <c r="T2891" s="12">
        <v>0</v>
      </c>
    </row>
    <row r="2892" spans="1:20" x14ac:dyDescent="0.25">
      <c r="A2892" s="7" t="s">
        <v>2239</v>
      </c>
      <c r="B2892" s="8" t="str">
        <f t="shared" si="90"/>
        <v>51237-FR-8</v>
      </c>
      <c r="C2892" s="7">
        <v>51237</v>
      </c>
      <c r="D2892" s="7" t="s">
        <v>118</v>
      </c>
      <c r="E2892" s="7" t="s">
        <v>2191</v>
      </c>
      <c r="F2892" s="7" t="s">
        <v>118</v>
      </c>
      <c r="G2892" s="7" t="s">
        <v>123</v>
      </c>
      <c r="H2892" s="7" t="s">
        <v>103</v>
      </c>
      <c r="I2892" s="8">
        <v>2</v>
      </c>
      <c r="J2892" s="7" t="s">
        <v>2244</v>
      </c>
      <c r="K2892" s="9">
        <v>8</v>
      </c>
      <c r="L2892" t="str">
        <f t="shared" si="91"/>
        <v>FR-8</v>
      </c>
      <c r="M2892" s="7" t="s">
        <v>2241</v>
      </c>
      <c r="N2892" s="7" t="s">
        <v>2186</v>
      </c>
      <c r="O2892" s="7" t="s">
        <v>2243</v>
      </c>
      <c r="Q2892" s="10">
        <v>5747</v>
      </c>
      <c r="R2892" s="7" t="s">
        <v>5531</v>
      </c>
      <c r="S2892" s="11">
        <v>1</v>
      </c>
      <c r="T2892" s="12">
        <v>0</v>
      </c>
    </row>
    <row r="2893" spans="1:20" x14ac:dyDescent="0.25">
      <c r="A2893" s="7" t="s">
        <v>2239</v>
      </c>
      <c r="B2893" s="8" t="str">
        <f t="shared" si="90"/>
        <v>51238-FL-8</v>
      </c>
      <c r="C2893" s="7">
        <v>51238</v>
      </c>
      <c r="D2893" s="7" t="s">
        <v>406</v>
      </c>
      <c r="E2893" s="7" t="s">
        <v>2191</v>
      </c>
      <c r="F2893" s="7" t="s">
        <v>406</v>
      </c>
      <c r="G2893" s="7" t="s">
        <v>410</v>
      </c>
      <c r="H2893" s="7" t="s">
        <v>411</v>
      </c>
      <c r="I2893" s="8">
        <v>1</v>
      </c>
      <c r="J2893" s="7" t="s">
        <v>2240</v>
      </c>
      <c r="K2893" s="9">
        <v>8</v>
      </c>
      <c r="L2893" t="str">
        <f t="shared" si="91"/>
        <v>FL-8</v>
      </c>
      <c r="M2893" s="7" t="s">
        <v>2241</v>
      </c>
      <c r="N2893" s="7" t="s">
        <v>2426</v>
      </c>
      <c r="O2893" s="7" t="s">
        <v>2243</v>
      </c>
      <c r="Q2893" s="10">
        <v>3127</v>
      </c>
      <c r="R2893" s="7" t="s">
        <v>5534</v>
      </c>
      <c r="S2893" s="11">
        <v>1</v>
      </c>
      <c r="T2893" s="12">
        <v>0</v>
      </c>
    </row>
    <row r="2894" spans="1:20" x14ac:dyDescent="0.25">
      <c r="A2894" s="7" t="s">
        <v>2239</v>
      </c>
      <c r="B2894" s="8" t="str">
        <f t="shared" si="90"/>
        <v>51238-FL-8</v>
      </c>
      <c r="C2894" s="7">
        <v>51238</v>
      </c>
      <c r="D2894" s="7" t="s">
        <v>406</v>
      </c>
      <c r="E2894" s="7" t="s">
        <v>2191</v>
      </c>
      <c r="F2894" s="7" t="s">
        <v>406</v>
      </c>
      <c r="G2894" s="7" t="s">
        <v>410</v>
      </c>
      <c r="H2894" s="7" t="s">
        <v>411</v>
      </c>
      <c r="I2894" s="8">
        <v>1</v>
      </c>
      <c r="J2894" s="7" t="s">
        <v>2240</v>
      </c>
      <c r="K2894" s="9">
        <v>8</v>
      </c>
      <c r="L2894" t="str">
        <f t="shared" si="91"/>
        <v>FL-8</v>
      </c>
      <c r="M2894" s="7" t="s">
        <v>2241</v>
      </c>
      <c r="N2894" s="7" t="s">
        <v>2426</v>
      </c>
      <c r="O2894" s="7" t="s">
        <v>2243</v>
      </c>
      <c r="Q2894" s="10">
        <v>5127</v>
      </c>
      <c r="R2894" s="7" t="s">
        <v>5524</v>
      </c>
      <c r="S2894" s="11">
        <v>1</v>
      </c>
      <c r="T2894" s="12">
        <v>0</v>
      </c>
    </row>
    <row r="2895" spans="1:20" x14ac:dyDescent="0.25">
      <c r="A2895" s="7" t="s">
        <v>2239</v>
      </c>
      <c r="B2895" s="8" t="str">
        <f t="shared" si="90"/>
        <v>51238-FL-8</v>
      </c>
      <c r="C2895" s="7">
        <v>51238</v>
      </c>
      <c r="D2895" s="7" t="s">
        <v>406</v>
      </c>
      <c r="E2895" s="7" t="s">
        <v>2191</v>
      </c>
      <c r="F2895" s="7" t="s">
        <v>406</v>
      </c>
      <c r="G2895" s="7" t="s">
        <v>410</v>
      </c>
      <c r="H2895" s="7" t="s">
        <v>411</v>
      </c>
      <c r="I2895" s="8">
        <v>1</v>
      </c>
      <c r="J2895" s="7" t="s">
        <v>2240</v>
      </c>
      <c r="K2895" s="9">
        <v>8</v>
      </c>
      <c r="L2895" t="str">
        <f t="shared" si="91"/>
        <v>FL-8</v>
      </c>
      <c r="M2895" s="7" t="s">
        <v>2241</v>
      </c>
      <c r="N2895" s="7" t="s">
        <v>2426</v>
      </c>
      <c r="O2895" s="7" t="s">
        <v>2243</v>
      </c>
      <c r="Q2895" s="10">
        <v>3127</v>
      </c>
      <c r="R2895" s="7" t="s">
        <v>5535</v>
      </c>
      <c r="S2895" s="11">
        <v>1</v>
      </c>
      <c r="T2895" s="12">
        <v>0</v>
      </c>
    </row>
    <row r="2896" spans="1:20" x14ac:dyDescent="0.25">
      <c r="A2896" s="7" t="s">
        <v>2239</v>
      </c>
      <c r="B2896" s="8" t="str">
        <f t="shared" si="90"/>
        <v>51238-FL-8</v>
      </c>
      <c r="C2896" s="7">
        <v>51238</v>
      </c>
      <c r="D2896" s="7" t="s">
        <v>406</v>
      </c>
      <c r="E2896" s="7" t="s">
        <v>2191</v>
      </c>
      <c r="F2896" s="7" t="s">
        <v>406</v>
      </c>
      <c r="G2896" s="7" t="s">
        <v>410</v>
      </c>
      <c r="H2896" s="7" t="s">
        <v>411</v>
      </c>
      <c r="I2896" s="8">
        <v>1</v>
      </c>
      <c r="J2896" s="7" t="s">
        <v>2240</v>
      </c>
      <c r="K2896" s="9">
        <v>8</v>
      </c>
      <c r="L2896" t="str">
        <f t="shared" si="91"/>
        <v>FL-8</v>
      </c>
      <c r="M2896" s="7" t="s">
        <v>2241</v>
      </c>
      <c r="N2896" s="7" t="s">
        <v>2426</v>
      </c>
      <c r="O2896" s="7" t="s">
        <v>2243</v>
      </c>
      <c r="Q2896" s="10">
        <v>5127</v>
      </c>
      <c r="R2896" s="7" t="s">
        <v>5525</v>
      </c>
      <c r="S2896" s="11">
        <v>1</v>
      </c>
      <c r="T2896" s="12">
        <v>0</v>
      </c>
    </row>
    <row r="2897" spans="1:20" x14ac:dyDescent="0.25">
      <c r="A2897" s="7" t="s">
        <v>2239</v>
      </c>
      <c r="B2897" s="8" t="str">
        <f t="shared" si="90"/>
        <v>51238-FL-8</v>
      </c>
      <c r="C2897" s="7">
        <v>51238</v>
      </c>
      <c r="D2897" s="7" t="s">
        <v>406</v>
      </c>
      <c r="E2897" s="7" t="s">
        <v>2191</v>
      </c>
      <c r="F2897" s="7" t="s">
        <v>406</v>
      </c>
      <c r="G2897" s="7" t="s">
        <v>410</v>
      </c>
      <c r="H2897" s="7" t="s">
        <v>411</v>
      </c>
      <c r="I2897" s="8">
        <v>1</v>
      </c>
      <c r="J2897" s="7" t="s">
        <v>2240</v>
      </c>
      <c r="K2897" s="9">
        <v>8</v>
      </c>
      <c r="L2897" t="str">
        <f t="shared" si="91"/>
        <v>FL-8</v>
      </c>
      <c r="M2897" s="7" t="s">
        <v>2241</v>
      </c>
      <c r="N2897" s="7" t="s">
        <v>2426</v>
      </c>
      <c r="O2897" s="7" t="s">
        <v>2243</v>
      </c>
      <c r="Q2897" s="10">
        <v>5127</v>
      </c>
      <c r="R2897" s="7" t="s">
        <v>5525</v>
      </c>
      <c r="S2897" s="11">
        <v>1</v>
      </c>
      <c r="T2897" s="12">
        <v>0</v>
      </c>
    </row>
    <row r="2898" spans="1:20" x14ac:dyDescent="0.25">
      <c r="A2898" s="7" t="s">
        <v>2239</v>
      </c>
      <c r="B2898" s="8" t="str">
        <f t="shared" si="90"/>
        <v>51238-FL-8</v>
      </c>
      <c r="C2898" s="7">
        <v>51238</v>
      </c>
      <c r="D2898" s="7" t="s">
        <v>406</v>
      </c>
      <c r="E2898" s="7" t="s">
        <v>2191</v>
      </c>
      <c r="F2898" s="7" t="s">
        <v>406</v>
      </c>
      <c r="G2898" s="7" t="s">
        <v>410</v>
      </c>
      <c r="H2898" s="7" t="s">
        <v>411</v>
      </c>
      <c r="I2898" s="8">
        <v>1</v>
      </c>
      <c r="J2898" s="7" t="s">
        <v>2240</v>
      </c>
      <c r="K2898" s="9">
        <v>8</v>
      </c>
      <c r="L2898" t="str">
        <f t="shared" si="91"/>
        <v>FL-8</v>
      </c>
      <c r="M2898" s="7" t="s">
        <v>2241</v>
      </c>
      <c r="N2898" s="7" t="s">
        <v>2426</v>
      </c>
      <c r="O2898" s="7" t="s">
        <v>2243</v>
      </c>
      <c r="Q2898" s="10">
        <v>5127</v>
      </c>
      <c r="R2898" s="7" t="s">
        <v>5525</v>
      </c>
      <c r="S2898" s="11">
        <v>1</v>
      </c>
      <c r="T2898" s="12">
        <v>0</v>
      </c>
    </row>
    <row r="2899" spans="1:20" x14ac:dyDescent="0.25">
      <c r="A2899" s="7" t="s">
        <v>2239</v>
      </c>
      <c r="B2899" s="8" t="str">
        <f t="shared" si="90"/>
        <v>51238-FL-8</v>
      </c>
      <c r="C2899" s="7">
        <v>51238</v>
      </c>
      <c r="D2899" s="7" t="s">
        <v>406</v>
      </c>
      <c r="E2899" s="7" t="s">
        <v>2191</v>
      </c>
      <c r="F2899" s="7" t="s">
        <v>406</v>
      </c>
      <c r="G2899" s="7" t="s">
        <v>410</v>
      </c>
      <c r="H2899" s="7" t="s">
        <v>411</v>
      </c>
      <c r="I2899" s="8">
        <v>1</v>
      </c>
      <c r="J2899" s="7" t="s">
        <v>2240</v>
      </c>
      <c r="K2899" s="9">
        <v>8</v>
      </c>
      <c r="L2899" t="str">
        <f t="shared" si="91"/>
        <v>FL-8</v>
      </c>
      <c r="M2899" s="7" t="s">
        <v>2241</v>
      </c>
      <c r="N2899" s="7" t="s">
        <v>2426</v>
      </c>
      <c r="O2899" s="7" t="s">
        <v>2243</v>
      </c>
      <c r="Q2899" s="10">
        <v>1127</v>
      </c>
      <c r="R2899" s="7" t="s">
        <v>5526</v>
      </c>
      <c r="S2899" s="11">
        <v>1</v>
      </c>
      <c r="T2899" s="12">
        <v>0</v>
      </c>
    </row>
    <row r="2900" spans="1:20" x14ac:dyDescent="0.25">
      <c r="A2900" s="7" t="s">
        <v>2239</v>
      </c>
      <c r="B2900" s="8" t="str">
        <f t="shared" si="90"/>
        <v>51238-FL-8</v>
      </c>
      <c r="C2900" s="7">
        <v>51238</v>
      </c>
      <c r="D2900" s="7" t="s">
        <v>406</v>
      </c>
      <c r="E2900" s="7" t="s">
        <v>2191</v>
      </c>
      <c r="F2900" s="7" t="s">
        <v>406</v>
      </c>
      <c r="G2900" s="7" t="s">
        <v>410</v>
      </c>
      <c r="H2900" s="7" t="s">
        <v>411</v>
      </c>
      <c r="I2900" s="8">
        <v>1</v>
      </c>
      <c r="J2900" s="7" t="s">
        <v>2240</v>
      </c>
      <c r="K2900" s="9">
        <v>8</v>
      </c>
      <c r="L2900" t="str">
        <f t="shared" si="91"/>
        <v>FL-8</v>
      </c>
      <c r="M2900" s="7" t="s">
        <v>2241</v>
      </c>
      <c r="N2900" s="7" t="s">
        <v>2426</v>
      </c>
      <c r="O2900" s="7" t="s">
        <v>2243</v>
      </c>
      <c r="Q2900" s="10">
        <v>2127</v>
      </c>
      <c r="R2900" s="7" t="s">
        <v>5544</v>
      </c>
      <c r="S2900" s="11">
        <v>1</v>
      </c>
      <c r="T2900" s="12">
        <v>0</v>
      </c>
    </row>
    <row r="2901" spans="1:20" x14ac:dyDescent="0.25">
      <c r="A2901" s="7" t="s">
        <v>2239</v>
      </c>
      <c r="B2901" s="8" t="str">
        <f t="shared" si="90"/>
        <v>51238-FL-8</v>
      </c>
      <c r="C2901" s="7">
        <v>51238</v>
      </c>
      <c r="D2901" s="7" t="s">
        <v>406</v>
      </c>
      <c r="E2901" s="7" t="s">
        <v>2191</v>
      </c>
      <c r="F2901" s="7" t="s">
        <v>406</v>
      </c>
      <c r="G2901" s="7" t="s">
        <v>410</v>
      </c>
      <c r="H2901" s="7" t="s">
        <v>411</v>
      </c>
      <c r="I2901" s="8">
        <v>1</v>
      </c>
      <c r="J2901" s="7" t="s">
        <v>2240</v>
      </c>
      <c r="K2901" s="9">
        <v>8</v>
      </c>
      <c r="L2901" t="str">
        <f t="shared" si="91"/>
        <v>FL-8</v>
      </c>
      <c r="M2901" s="7" t="s">
        <v>2241</v>
      </c>
      <c r="N2901" s="7" t="s">
        <v>2426</v>
      </c>
      <c r="O2901" s="7" t="s">
        <v>2243</v>
      </c>
      <c r="Q2901" s="10">
        <v>3127</v>
      </c>
      <c r="R2901" s="7" t="s">
        <v>5536</v>
      </c>
      <c r="S2901" s="11">
        <v>1</v>
      </c>
      <c r="T2901" s="12">
        <v>0</v>
      </c>
    </row>
    <row r="2902" spans="1:20" x14ac:dyDescent="0.25">
      <c r="A2902" s="7" t="s">
        <v>2239</v>
      </c>
      <c r="B2902" s="8" t="str">
        <f t="shared" si="90"/>
        <v>51238-FL-8</v>
      </c>
      <c r="C2902" s="7">
        <v>51238</v>
      </c>
      <c r="D2902" s="7" t="s">
        <v>406</v>
      </c>
      <c r="E2902" s="7" t="s">
        <v>2191</v>
      </c>
      <c r="F2902" s="7" t="s">
        <v>406</v>
      </c>
      <c r="G2902" s="7" t="s">
        <v>410</v>
      </c>
      <c r="H2902" s="7" t="s">
        <v>411</v>
      </c>
      <c r="I2902" s="8">
        <v>1</v>
      </c>
      <c r="J2902" s="7" t="s">
        <v>2240</v>
      </c>
      <c r="K2902" s="9">
        <v>8</v>
      </c>
      <c r="L2902" t="str">
        <f t="shared" si="91"/>
        <v>FL-8</v>
      </c>
      <c r="M2902" s="7" t="s">
        <v>2241</v>
      </c>
      <c r="N2902" s="7" t="s">
        <v>2426</v>
      </c>
      <c r="O2902" s="7" t="s">
        <v>2243</v>
      </c>
      <c r="Q2902" s="10">
        <v>5127</v>
      </c>
      <c r="R2902" s="7" t="s">
        <v>5527</v>
      </c>
      <c r="S2902" s="11">
        <v>1</v>
      </c>
      <c r="T2902" s="12">
        <v>0</v>
      </c>
    </row>
    <row r="2903" spans="1:20" x14ac:dyDescent="0.25">
      <c r="A2903" s="7" t="s">
        <v>2239</v>
      </c>
      <c r="B2903" s="8" t="str">
        <f t="shared" si="90"/>
        <v>51238-FL-8</v>
      </c>
      <c r="C2903" s="7">
        <v>51238</v>
      </c>
      <c r="D2903" s="7" t="s">
        <v>406</v>
      </c>
      <c r="E2903" s="7" t="s">
        <v>2191</v>
      </c>
      <c r="F2903" s="7" t="s">
        <v>406</v>
      </c>
      <c r="G2903" s="7" t="s">
        <v>410</v>
      </c>
      <c r="H2903" s="7" t="s">
        <v>411</v>
      </c>
      <c r="I2903" s="8">
        <v>1</v>
      </c>
      <c r="J2903" s="7" t="s">
        <v>2240</v>
      </c>
      <c r="K2903" s="9">
        <v>8</v>
      </c>
      <c r="L2903" t="str">
        <f t="shared" si="91"/>
        <v>FL-8</v>
      </c>
      <c r="M2903" s="7" t="s">
        <v>2241</v>
      </c>
      <c r="N2903" s="7" t="s">
        <v>2426</v>
      </c>
      <c r="O2903" s="7" t="s">
        <v>2243</v>
      </c>
      <c r="Q2903" s="10">
        <v>1127</v>
      </c>
      <c r="R2903" s="7" t="s">
        <v>5528</v>
      </c>
      <c r="S2903" s="11">
        <v>1</v>
      </c>
      <c r="T2903" s="12">
        <v>0</v>
      </c>
    </row>
    <row r="2904" spans="1:20" x14ac:dyDescent="0.25">
      <c r="A2904" s="7" t="s">
        <v>2239</v>
      </c>
      <c r="B2904" s="8" t="str">
        <f t="shared" si="90"/>
        <v>51238-FL-8</v>
      </c>
      <c r="C2904" s="7">
        <v>51238</v>
      </c>
      <c r="D2904" s="7" t="s">
        <v>406</v>
      </c>
      <c r="E2904" s="7" t="s">
        <v>2191</v>
      </c>
      <c r="F2904" s="7" t="s">
        <v>406</v>
      </c>
      <c r="G2904" s="7" t="s">
        <v>410</v>
      </c>
      <c r="H2904" s="7" t="s">
        <v>411</v>
      </c>
      <c r="I2904" s="8">
        <v>1</v>
      </c>
      <c r="J2904" s="7" t="s">
        <v>2240</v>
      </c>
      <c r="K2904" s="9">
        <v>8</v>
      </c>
      <c r="L2904" t="str">
        <f t="shared" si="91"/>
        <v>FL-8</v>
      </c>
      <c r="M2904" s="7" t="s">
        <v>2241</v>
      </c>
      <c r="N2904" s="7" t="s">
        <v>2426</v>
      </c>
      <c r="O2904" s="7" t="s">
        <v>2243</v>
      </c>
      <c r="Q2904" s="10">
        <v>2127</v>
      </c>
      <c r="R2904" s="7" t="s">
        <v>5532</v>
      </c>
      <c r="S2904" s="11">
        <v>1</v>
      </c>
      <c r="T2904" s="12">
        <v>0</v>
      </c>
    </row>
    <row r="2905" spans="1:20" x14ac:dyDescent="0.25">
      <c r="A2905" s="7" t="s">
        <v>2239</v>
      </c>
      <c r="B2905" s="8" t="str">
        <f t="shared" si="90"/>
        <v>51238-FL-8</v>
      </c>
      <c r="C2905" s="7">
        <v>51238</v>
      </c>
      <c r="D2905" s="7" t="s">
        <v>406</v>
      </c>
      <c r="E2905" s="7" t="s">
        <v>2191</v>
      </c>
      <c r="F2905" s="7" t="s">
        <v>406</v>
      </c>
      <c r="G2905" s="7" t="s">
        <v>410</v>
      </c>
      <c r="H2905" s="7" t="s">
        <v>411</v>
      </c>
      <c r="I2905" s="8">
        <v>1</v>
      </c>
      <c r="J2905" s="7" t="s">
        <v>2240</v>
      </c>
      <c r="K2905" s="9">
        <v>8</v>
      </c>
      <c r="L2905" t="str">
        <f t="shared" si="91"/>
        <v>FL-8</v>
      </c>
      <c r="M2905" s="7" t="s">
        <v>2241</v>
      </c>
      <c r="N2905" s="7" t="s">
        <v>2426</v>
      </c>
      <c r="O2905" s="7" t="s">
        <v>2243</v>
      </c>
      <c r="Q2905" s="10">
        <v>3127</v>
      </c>
      <c r="R2905" s="7" t="s">
        <v>5537</v>
      </c>
      <c r="S2905" s="11">
        <v>1</v>
      </c>
      <c r="T2905" s="12">
        <v>0</v>
      </c>
    </row>
    <row r="2906" spans="1:20" x14ac:dyDescent="0.25">
      <c r="A2906" s="7" t="s">
        <v>2239</v>
      </c>
      <c r="B2906" s="8" t="str">
        <f t="shared" si="90"/>
        <v>51238-FL-8</v>
      </c>
      <c r="C2906" s="7">
        <v>51238</v>
      </c>
      <c r="D2906" s="7" t="s">
        <v>406</v>
      </c>
      <c r="E2906" s="7" t="s">
        <v>2191</v>
      </c>
      <c r="F2906" s="7" t="s">
        <v>406</v>
      </c>
      <c r="G2906" s="7" t="s">
        <v>410</v>
      </c>
      <c r="H2906" s="7" t="s">
        <v>411</v>
      </c>
      <c r="I2906" s="8">
        <v>1</v>
      </c>
      <c r="J2906" s="7" t="s">
        <v>2240</v>
      </c>
      <c r="K2906" s="9">
        <v>8</v>
      </c>
      <c r="L2906" t="str">
        <f t="shared" si="91"/>
        <v>FL-8</v>
      </c>
      <c r="M2906" s="7" t="s">
        <v>2241</v>
      </c>
      <c r="N2906" s="7" t="s">
        <v>2426</v>
      </c>
      <c r="O2906" s="7" t="s">
        <v>2243</v>
      </c>
      <c r="Q2906" s="10">
        <v>5127</v>
      </c>
      <c r="R2906" s="7" t="s">
        <v>5529</v>
      </c>
      <c r="S2906" s="11">
        <v>1</v>
      </c>
      <c r="T2906" s="12">
        <v>0</v>
      </c>
    </row>
    <row r="2907" spans="1:20" x14ac:dyDescent="0.25">
      <c r="A2907" s="7" t="s">
        <v>2239</v>
      </c>
      <c r="B2907" s="8" t="str">
        <f t="shared" si="90"/>
        <v>51238-FL-8</v>
      </c>
      <c r="C2907" s="7">
        <v>51238</v>
      </c>
      <c r="D2907" s="7" t="s">
        <v>406</v>
      </c>
      <c r="E2907" s="7" t="s">
        <v>2191</v>
      </c>
      <c r="F2907" s="7" t="s">
        <v>406</v>
      </c>
      <c r="G2907" s="7" t="s">
        <v>410</v>
      </c>
      <c r="H2907" s="7" t="s">
        <v>411</v>
      </c>
      <c r="I2907" s="8">
        <v>1</v>
      </c>
      <c r="J2907" s="7" t="s">
        <v>2240</v>
      </c>
      <c r="K2907" s="9">
        <v>8</v>
      </c>
      <c r="L2907" t="str">
        <f t="shared" si="91"/>
        <v>FL-8</v>
      </c>
      <c r="M2907" s="7" t="s">
        <v>2241</v>
      </c>
      <c r="N2907" s="7" t="s">
        <v>2426</v>
      </c>
      <c r="O2907" s="7" t="s">
        <v>2243</v>
      </c>
      <c r="Q2907" s="10">
        <v>1127</v>
      </c>
      <c r="R2907" s="7" t="s">
        <v>5530</v>
      </c>
      <c r="S2907" s="11">
        <v>1</v>
      </c>
      <c r="T2907" s="12">
        <v>0</v>
      </c>
    </row>
    <row r="2908" spans="1:20" x14ac:dyDescent="0.25">
      <c r="A2908" s="7" t="s">
        <v>2239</v>
      </c>
      <c r="B2908" s="8" t="str">
        <f t="shared" si="90"/>
        <v>51238-FL-8</v>
      </c>
      <c r="C2908" s="7">
        <v>51238</v>
      </c>
      <c r="D2908" s="7" t="s">
        <v>406</v>
      </c>
      <c r="E2908" s="7" t="s">
        <v>2191</v>
      </c>
      <c r="F2908" s="7" t="s">
        <v>406</v>
      </c>
      <c r="G2908" s="7" t="s">
        <v>410</v>
      </c>
      <c r="H2908" s="7" t="s">
        <v>411</v>
      </c>
      <c r="I2908" s="8">
        <v>1</v>
      </c>
      <c r="J2908" s="7" t="s">
        <v>2240</v>
      </c>
      <c r="K2908" s="9">
        <v>8</v>
      </c>
      <c r="L2908" t="str">
        <f t="shared" si="91"/>
        <v>FL-8</v>
      </c>
      <c r="M2908" s="7" t="s">
        <v>2241</v>
      </c>
      <c r="N2908" s="7" t="s">
        <v>2426</v>
      </c>
      <c r="O2908" s="7" t="s">
        <v>2243</v>
      </c>
      <c r="Q2908" s="10">
        <v>2127</v>
      </c>
      <c r="R2908" s="7" t="s">
        <v>5533</v>
      </c>
      <c r="S2908" s="11">
        <v>1</v>
      </c>
      <c r="T2908" s="12">
        <v>0</v>
      </c>
    </row>
    <row r="2909" spans="1:20" x14ac:dyDescent="0.25">
      <c r="A2909" s="7" t="s">
        <v>2239</v>
      </c>
      <c r="B2909" s="8" t="str">
        <f t="shared" si="90"/>
        <v>51238-FL-8</v>
      </c>
      <c r="C2909" s="7">
        <v>51238</v>
      </c>
      <c r="D2909" s="7" t="s">
        <v>406</v>
      </c>
      <c r="E2909" s="7" t="s">
        <v>2191</v>
      </c>
      <c r="F2909" s="7" t="s">
        <v>406</v>
      </c>
      <c r="G2909" s="7" t="s">
        <v>410</v>
      </c>
      <c r="H2909" s="7" t="s">
        <v>411</v>
      </c>
      <c r="I2909" s="8">
        <v>1</v>
      </c>
      <c r="J2909" s="7" t="s">
        <v>2240</v>
      </c>
      <c r="K2909" s="9">
        <v>8</v>
      </c>
      <c r="L2909" t="str">
        <f t="shared" si="91"/>
        <v>FL-8</v>
      </c>
      <c r="M2909" s="7" t="s">
        <v>2241</v>
      </c>
      <c r="N2909" s="7" t="s">
        <v>2426</v>
      </c>
      <c r="O2909" s="7" t="s">
        <v>2243</v>
      </c>
      <c r="Q2909" s="10">
        <v>3127</v>
      </c>
      <c r="R2909" s="7" t="s">
        <v>5538</v>
      </c>
      <c r="S2909" s="11">
        <v>1</v>
      </c>
      <c r="T2909" s="12">
        <v>0</v>
      </c>
    </row>
    <row r="2910" spans="1:20" x14ac:dyDescent="0.25">
      <c r="A2910" s="7" t="s">
        <v>2239</v>
      </c>
      <c r="B2910" s="8" t="str">
        <f t="shared" si="90"/>
        <v>51238-FL-8</v>
      </c>
      <c r="C2910" s="7">
        <v>51238</v>
      </c>
      <c r="D2910" s="7" t="s">
        <v>406</v>
      </c>
      <c r="E2910" s="7" t="s">
        <v>2191</v>
      </c>
      <c r="F2910" s="7" t="s">
        <v>406</v>
      </c>
      <c r="G2910" s="7" t="s">
        <v>410</v>
      </c>
      <c r="H2910" s="7" t="s">
        <v>411</v>
      </c>
      <c r="I2910" s="8">
        <v>1</v>
      </c>
      <c r="J2910" s="7" t="s">
        <v>2240</v>
      </c>
      <c r="K2910" s="9">
        <v>8</v>
      </c>
      <c r="L2910" t="str">
        <f t="shared" si="91"/>
        <v>FL-8</v>
      </c>
      <c r="M2910" s="7" t="s">
        <v>2241</v>
      </c>
      <c r="N2910" s="7" t="s">
        <v>2426</v>
      </c>
      <c r="O2910" s="7" t="s">
        <v>2243</v>
      </c>
      <c r="Q2910" s="10">
        <v>5127</v>
      </c>
      <c r="R2910" s="7" t="s">
        <v>5531</v>
      </c>
      <c r="S2910" s="11">
        <v>1</v>
      </c>
      <c r="T2910" s="12">
        <v>0</v>
      </c>
    </row>
    <row r="2911" spans="1:20" x14ac:dyDescent="0.25">
      <c r="A2911" s="7" t="s">
        <v>2239</v>
      </c>
      <c r="B2911" s="8" t="str">
        <f t="shared" si="90"/>
        <v>51238-FR-8</v>
      </c>
      <c r="C2911" s="7">
        <v>51238</v>
      </c>
      <c r="D2911" s="7" t="s">
        <v>406</v>
      </c>
      <c r="E2911" s="7" t="s">
        <v>2191</v>
      </c>
      <c r="F2911" s="7" t="s">
        <v>406</v>
      </c>
      <c r="G2911" s="7" t="s">
        <v>410</v>
      </c>
      <c r="H2911" s="7" t="s">
        <v>411</v>
      </c>
      <c r="I2911" s="8">
        <v>2</v>
      </c>
      <c r="J2911" s="7" t="s">
        <v>2244</v>
      </c>
      <c r="K2911" s="9">
        <v>8</v>
      </c>
      <c r="L2911" t="str">
        <f t="shared" si="91"/>
        <v>FR-8</v>
      </c>
      <c r="M2911" s="7" t="s">
        <v>2241</v>
      </c>
      <c r="N2911" s="7" t="s">
        <v>2427</v>
      </c>
      <c r="O2911" s="7" t="s">
        <v>2243</v>
      </c>
      <c r="Q2911" s="10">
        <v>5748</v>
      </c>
      <c r="R2911" s="7" t="s">
        <v>5525</v>
      </c>
      <c r="S2911" s="11">
        <v>1</v>
      </c>
      <c r="T2911" s="12">
        <v>0</v>
      </c>
    </row>
    <row r="2912" spans="1:20" x14ac:dyDescent="0.25">
      <c r="A2912" s="7" t="s">
        <v>2239</v>
      </c>
      <c r="B2912" s="8" t="str">
        <f t="shared" si="90"/>
        <v>51238-FR-8</v>
      </c>
      <c r="C2912" s="7">
        <v>51238</v>
      </c>
      <c r="D2912" s="7" t="s">
        <v>406</v>
      </c>
      <c r="E2912" s="7" t="s">
        <v>2191</v>
      </c>
      <c r="F2912" s="7" t="s">
        <v>406</v>
      </c>
      <c r="G2912" s="7" t="s">
        <v>410</v>
      </c>
      <c r="H2912" s="7" t="s">
        <v>411</v>
      </c>
      <c r="I2912" s="8">
        <v>2</v>
      </c>
      <c r="J2912" s="7" t="s">
        <v>2244</v>
      </c>
      <c r="K2912" s="9">
        <v>8</v>
      </c>
      <c r="L2912" t="str">
        <f t="shared" si="91"/>
        <v>FR-8</v>
      </c>
      <c r="M2912" s="7" t="s">
        <v>2241</v>
      </c>
      <c r="N2912" s="7" t="s">
        <v>2427</v>
      </c>
      <c r="O2912" s="7" t="s">
        <v>2243</v>
      </c>
      <c r="Q2912" s="10">
        <v>5748</v>
      </c>
      <c r="R2912" s="7" t="s">
        <v>5525</v>
      </c>
      <c r="S2912" s="11">
        <v>1</v>
      </c>
      <c r="T2912" s="12">
        <v>0</v>
      </c>
    </row>
    <row r="2913" spans="1:20" x14ac:dyDescent="0.25">
      <c r="A2913" s="7" t="s">
        <v>2239</v>
      </c>
      <c r="B2913" s="8" t="str">
        <f t="shared" si="90"/>
        <v>51238-FR-8</v>
      </c>
      <c r="C2913" s="7">
        <v>51238</v>
      </c>
      <c r="D2913" s="7" t="s">
        <v>406</v>
      </c>
      <c r="E2913" s="7" t="s">
        <v>2191</v>
      </c>
      <c r="F2913" s="7" t="s">
        <v>406</v>
      </c>
      <c r="G2913" s="7" t="s">
        <v>410</v>
      </c>
      <c r="H2913" s="7" t="s">
        <v>411</v>
      </c>
      <c r="I2913" s="8">
        <v>2</v>
      </c>
      <c r="J2913" s="7" t="s">
        <v>2244</v>
      </c>
      <c r="K2913" s="9">
        <v>8</v>
      </c>
      <c r="L2913" t="str">
        <f t="shared" si="91"/>
        <v>FR-8</v>
      </c>
      <c r="M2913" s="7" t="s">
        <v>2241</v>
      </c>
      <c r="N2913" s="7" t="s">
        <v>2427</v>
      </c>
      <c r="O2913" s="7" t="s">
        <v>2243</v>
      </c>
      <c r="Q2913" s="10">
        <v>2748</v>
      </c>
      <c r="R2913" s="7" t="s">
        <v>5544</v>
      </c>
      <c r="S2913" s="11">
        <v>1</v>
      </c>
      <c r="T2913" s="12">
        <v>0</v>
      </c>
    </row>
    <row r="2914" spans="1:20" x14ac:dyDescent="0.25">
      <c r="A2914" s="7" t="s">
        <v>2239</v>
      </c>
      <c r="B2914" s="8" t="str">
        <f t="shared" si="90"/>
        <v>51238-FR-8</v>
      </c>
      <c r="C2914" s="7">
        <v>51238</v>
      </c>
      <c r="D2914" s="7" t="s">
        <v>406</v>
      </c>
      <c r="E2914" s="7" t="s">
        <v>2191</v>
      </c>
      <c r="F2914" s="7" t="s">
        <v>406</v>
      </c>
      <c r="G2914" s="7" t="s">
        <v>410</v>
      </c>
      <c r="H2914" s="7" t="s">
        <v>411</v>
      </c>
      <c r="I2914" s="8">
        <v>2</v>
      </c>
      <c r="J2914" s="7" t="s">
        <v>2244</v>
      </c>
      <c r="K2914" s="9">
        <v>8</v>
      </c>
      <c r="L2914" t="str">
        <f t="shared" si="91"/>
        <v>FR-8</v>
      </c>
      <c r="M2914" s="7" t="s">
        <v>2241</v>
      </c>
      <c r="N2914" s="7" t="s">
        <v>2427</v>
      </c>
      <c r="O2914" s="7" t="s">
        <v>2243</v>
      </c>
      <c r="Q2914" s="10">
        <v>5748</v>
      </c>
      <c r="R2914" s="7" t="s">
        <v>5527</v>
      </c>
      <c r="S2914" s="11">
        <v>1</v>
      </c>
      <c r="T2914" s="12">
        <v>0</v>
      </c>
    </row>
    <row r="2915" spans="1:20" x14ac:dyDescent="0.25">
      <c r="A2915" s="7" t="s">
        <v>2239</v>
      </c>
      <c r="B2915" s="8" t="str">
        <f t="shared" si="90"/>
        <v>51238-FR-8</v>
      </c>
      <c r="C2915" s="7">
        <v>51238</v>
      </c>
      <c r="D2915" s="7" t="s">
        <v>406</v>
      </c>
      <c r="E2915" s="7" t="s">
        <v>2191</v>
      </c>
      <c r="F2915" s="7" t="s">
        <v>406</v>
      </c>
      <c r="G2915" s="7" t="s">
        <v>410</v>
      </c>
      <c r="H2915" s="7" t="s">
        <v>411</v>
      </c>
      <c r="I2915" s="8">
        <v>2</v>
      </c>
      <c r="J2915" s="7" t="s">
        <v>2244</v>
      </c>
      <c r="K2915" s="9">
        <v>8</v>
      </c>
      <c r="L2915" t="str">
        <f t="shared" si="91"/>
        <v>FR-8</v>
      </c>
      <c r="M2915" s="7" t="s">
        <v>2241</v>
      </c>
      <c r="N2915" s="7" t="s">
        <v>2427</v>
      </c>
      <c r="O2915" s="7" t="s">
        <v>2243</v>
      </c>
      <c r="Q2915" s="10">
        <v>2748</v>
      </c>
      <c r="R2915" s="7" t="s">
        <v>5532</v>
      </c>
      <c r="S2915" s="11">
        <v>1</v>
      </c>
      <c r="T2915" s="12">
        <v>0</v>
      </c>
    </row>
    <row r="2916" spans="1:20" x14ac:dyDescent="0.25">
      <c r="A2916" s="7" t="s">
        <v>2239</v>
      </c>
      <c r="B2916" s="8" t="str">
        <f t="shared" si="90"/>
        <v>51238-FR-8</v>
      </c>
      <c r="C2916" s="7">
        <v>51238</v>
      </c>
      <c r="D2916" s="7" t="s">
        <v>406</v>
      </c>
      <c r="E2916" s="7" t="s">
        <v>2191</v>
      </c>
      <c r="F2916" s="7" t="s">
        <v>406</v>
      </c>
      <c r="G2916" s="7" t="s">
        <v>410</v>
      </c>
      <c r="H2916" s="7" t="s">
        <v>411</v>
      </c>
      <c r="I2916" s="8">
        <v>2</v>
      </c>
      <c r="J2916" s="7" t="s">
        <v>2244</v>
      </c>
      <c r="K2916" s="9">
        <v>8</v>
      </c>
      <c r="L2916" t="str">
        <f t="shared" si="91"/>
        <v>FR-8</v>
      </c>
      <c r="M2916" s="7" t="s">
        <v>2241</v>
      </c>
      <c r="N2916" s="7" t="s">
        <v>2427</v>
      </c>
      <c r="O2916" s="7" t="s">
        <v>2243</v>
      </c>
      <c r="Q2916" s="10">
        <v>5748</v>
      </c>
      <c r="R2916" s="7" t="s">
        <v>5529</v>
      </c>
      <c r="S2916" s="11">
        <v>1</v>
      </c>
      <c r="T2916" s="12">
        <v>0</v>
      </c>
    </row>
    <row r="2917" spans="1:20" x14ac:dyDescent="0.25">
      <c r="A2917" s="7" t="s">
        <v>2239</v>
      </c>
      <c r="B2917" s="8" t="str">
        <f t="shared" si="90"/>
        <v>51238-FR-8</v>
      </c>
      <c r="C2917" s="7">
        <v>51238</v>
      </c>
      <c r="D2917" s="7" t="s">
        <v>406</v>
      </c>
      <c r="E2917" s="7" t="s">
        <v>2191</v>
      </c>
      <c r="F2917" s="7" t="s">
        <v>406</v>
      </c>
      <c r="G2917" s="7" t="s">
        <v>410</v>
      </c>
      <c r="H2917" s="7" t="s">
        <v>411</v>
      </c>
      <c r="I2917" s="8">
        <v>2</v>
      </c>
      <c r="J2917" s="7" t="s">
        <v>2244</v>
      </c>
      <c r="K2917" s="9">
        <v>8</v>
      </c>
      <c r="L2917" t="str">
        <f t="shared" si="91"/>
        <v>FR-8</v>
      </c>
      <c r="M2917" s="7" t="s">
        <v>2241</v>
      </c>
      <c r="N2917" s="7" t="s">
        <v>2427</v>
      </c>
      <c r="O2917" s="7" t="s">
        <v>2243</v>
      </c>
      <c r="Q2917" s="10">
        <v>2748</v>
      </c>
      <c r="R2917" s="7" t="s">
        <v>5533</v>
      </c>
      <c r="S2917" s="11">
        <v>1</v>
      </c>
      <c r="T2917" s="12">
        <v>0</v>
      </c>
    </row>
    <row r="2918" spans="1:20" x14ac:dyDescent="0.25">
      <c r="A2918" s="7" t="s">
        <v>2239</v>
      </c>
      <c r="B2918" s="8" t="str">
        <f t="shared" si="90"/>
        <v>51238-FR-8</v>
      </c>
      <c r="C2918" s="7">
        <v>51238</v>
      </c>
      <c r="D2918" s="7" t="s">
        <v>406</v>
      </c>
      <c r="E2918" s="7" t="s">
        <v>2191</v>
      </c>
      <c r="F2918" s="7" t="s">
        <v>406</v>
      </c>
      <c r="G2918" s="7" t="s">
        <v>410</v>
      </c>
      <c r="H2918" s="7" t="s">
        <v>411</v>
      </c>
      <c r="I2918" s="8">
        <v>2</v>
      </c>
      <c r="J2918" s="7" t="s">
        <v>2244</v>
      </c>
      <c r="K2918" s="9">
        <v>8</v>
      </c>
      <c r="L2918" t="str">
        <f t="shared" si="91"/>
        <v>FR-8</v>
      </c>
      <c r="M2918" s="7" t="s">
        <v>2241</v>
      </c>
      <c r="N2918" s="7" t="s">
        <v>2427</v>
      </c>
      <c r="O2918" s="7" t="s">
        <v>2243</v>
      </c>
      <c r="Q2918" s="10">
        <v>5748</v>
      </c>
      <c r="R2918" s="7" t="s">
        <v>5531</v>
      </c>
      <c r="S2918" s="11">
        <v>1</v>
      </c>
      <c r="T2918" s="12">
        <v>0</v>
      </c>
    </row>
    <row r="2919" spans="1:20" x14ac:dyDescent="0.25">
      <c r="A2919" s="7" t="s">
        <v>2239</v>
      </c>
      <c r="B2919" s="8" t="str">
        <f t="shared" si="90"/>
        <v>51239-FL-8</v>
      </c>
      <c r="C2919" s="7">
        <v>51239</v>
      </c>
      <c r="D2919" s="7" t="s">
        <v>76</v>
      </c>
      <c r="E2919" s="7" t="s">
        <v>2191</v>
      </c>
      <c r="F2919" s="7" t="s">
        <v>76</v>
      </c>
      <c r="G2919" s="7" t="s">
        <v>85</v>
      </c>
      <c r="H2919" s="7" t="s">
        <v>86</v>
      </c>
      <c r="I2919" s="8">
        <v>1</v>
      </c>
      <c r="J2919" s="7" t="s">
        <v>2240</v>
      </c>
      <c r="K2919" s="9">
        <v>8</v>
      </c>
      <c r="L2919" t="str">
        <f t="shared" si="91"/>
        <v>FL-8</v>
      </c>
      <c r="M2919" s="7" t="s">
        <v>2241</v>
      </c>
      <c r="N2919" s="7" t="s">
        <v>2259</v>
      </c>
      <c r="O2919" s="7" t="s">
        <v>2243</v>
      </c>
      <c r="Q2919" s="10">
        <v>3116</v>
      </c>
      <c r="R2919" s="7" t="s">
        <v>5534</v>
      </c>
      <c r="S2919" s="11">
        <v>1</v>
      </c>
      <c r="T2919" s="12">
        <v>0</v>
      </c>
    </row>
    <row r="2920" spans="1:20" x14ac:dyDescent="0.25">
      <c r="A2920" s="7" t="s">
        <v>2239</v>
      </c>
      <c r="B2920" s="8" t="str">
        <f t="shared" si="90"/>
        <v>51239-FL-8</v>
      </c>
      <c r="C2920" s="7">
        <v>51239</v>
      </c>
      <c r="D2920" s="7" t="s">
        <v>76</v>
      </c>
      <c r="E2920" s="7" t="s">
        <v>2191</v>
      </c>
      <c r="F2920" s="7" t="s">
        <v>76</v>
      </c>
      <c r="G2920" s="7" t="s">
        <v>85</v>
      </c>
      <c r="H2920" s="7" t="s">
        <v>86</v>
      </c>
      <c r="I2920" s="8">
        <v>1</v>
      </c>
      <c r="J2920" s="7" t="s">
        <v>2240</v>
      </c>
      <c r="K2920" s="9">
        <v>8</v>
      </c>
      <c r="L2920" t="str">
        <f t="shared" si="91"/>
        <v>FL-8</v>
      </c>
      <c r="M2920" s="7" t="s">
        <v>2241</v>
      </c>
      <c r="N2920" s="7" t="s">
        <v>2259</v>
      </c>
      <c r="O2920" s="7" t="s">
        <v>2243</v>
      </c>
      <c r="Q2920" s="10">
        <v>5116</v>
      </c>
      <c r="R2920" s="7" t="s">
        <v>5539</v>
      </c>
      <c r="S2920" s="11">
        <v>1</v>
      </c>
      <c r="T2920" s="12">
        <v>0</v>
      </c>
    </row>
    <row r="2921" spans="1:20" x14ac:dyDescent="0.25">
      <c r="A2921" s="7" t="s">
        <v>2239</v>
      </c>
      <c r="B2921" s="8" t="str">
        <f t="shared" si="90"/>
        <v>51239-FL-8</v>
      </c>
      <c r="C2921" s="7">
        <v>51239</v>
      </c>
      <c r="D2921" s="7" t="s">
        <v>76</v>
      </c>
      <c r="E2921" s="7" t="s">
        <v>2191</v>
      </c>
      <c r="F2921" s="7" t="s">
        <v>76</v>
      </c>
      <c r="G2921" s="7" t="s">
        <v>85</v>
      </c>
      <c r="H2921" s="7" t="s">
        <v>86</v>
      </c>
      <c r="I2921" s="8">
        <v>1</v>
      </c>
      <c r="J2921" s="7" t="s">
        <v>2240</v>
      </c>
      <c r="K2921" s="9">
        <v>8</v>
      </c>
      <c r="L2921" t="str">
        <f t="shared" si="91"/>
        <v>FL-8</v>
      </c>
      <c r="M2921" s="7" t="s">
        <v>2241</v>
      </c>
      <c r="N2921" s="7" t="s">
        <v>2259</v>
      </c>
      <c r="O2921" s="7" t="s">
        <v>2243</v>
      </c>
      <c r="Q2921" s="10">
        <v>4116</v>
      </c>
      <c r="R2921" s="7" t="s">
        <v>5539</v>
      </c>
      <c r="S2921" s="11">
        <v>1</v>
      </c>
      <c r="T2921" s="12">
        <v>0</v>
      </c>
    </row>
    <row r="2922" spans="1:20" x14ac:dyDescent="0.25">
      <c r="A2922" s="7" t="s">
        <v>2239</v>
      </c>
      <c r="B2922" s="8" t="str">
        <f t="shared" si="90"/>
        <v>51239-FL-8</v>
      </c>
      <c r="C2922" s="7">
        <v>51239</v>
      </c>
      <c r="D2922" s="7" t="s">
        <v>76</v>
      </c>
      <c r="E2922" s="7" t="s">
        <v>2191</v>
      </c>
      <c r="F2922" s="7" t="s">
        <v>76</v>
      </c>
      <c r="G2922" s="7" t="s">
        <v>85</v>
      </c>
      <c r="H2922" s="7" t="s">
        <v>86</v>
      </c>
      <c r="I2922" s="8">
        <v>1</v>
      </c>
      <c r="J2922" s="7" t="s">
        <v>2240</v>
      </c>
      <c r="K2922" s="9">
        <v>8</v>
      </c>
      <c r="L2922" t="str">
        <f t="shared" si="91"/>
        <v>FL-8</v>
      </c>
      <c r="M2922" s="7" t="s">
        <v>2241</v>
      </c>
      <c r="N2922" s="7" t="s">
        <v>2259</v>
      </c>
      <c r="O2922" s="7" t="s">
        <v>2243</v>
      </c>
      <c r="Q2922" s="10">
        <v>3116</v>
      </c>
      <c r="R2922" s="7" t="s">
        <v>5535</v>
      </c>
      <c r="S2922" s="11">
        <v>1</v>
      </c>
      <c r="T2922" s="12">
        <v>0</v>
      </c>
    </row>
    <row r="2923" spans="1:20" x14ac:dyDescent="0.25">
      <c r="A2923" s="7" t="s">
        <v>2239</v>
      </c>
      <c r="B2923" s="8" t="str">
        <f t="shared" si="90"/>
        <v>51239-FL-8</v>
      </c>
      <c r="C2923" s="7">
        <v>51239</v>
      </c>
      <c r="D2923" s="7" t="s">
        <v>76</v>
      </c>
      <c r="E2923" s="7" t="s">
        <v>2191</v>
      </c>
      <c r="F2923" s="7" t="s">
        <v>76</v>
      </c>
      <c r="G2923" s="7" t="s">
        <v>85</v>
      </c>
      <c r="H2923" s="7" t="s">
        <v>86</v>
      </c>
      <c r="I2923" s="8">
        <v>1</v>
      </c>
      <c r="J2923" s="7" t="s">
        <v>2240</v>
      </c>
      <c r="K2923" s="9">
        <v>8</v>
      </c>
      <c r="L2923" t="str">
        <f t="shared" si="91"/>
        <v>FL-8</v>
      </c>
      <c r="M2923" s="7" t="s">
        <v>2241</v>
      </c>
      <c r="N2923" s="7" t="s">
        <v>2259</v>
      </c>
      <c r="O2923" s="7" t="s">
        <v>2243</v>
      </c>
      <c r="Q2923" s="10">
        <v>4116</v>
      </c>
      <c r="R2923" s="7" t="s">
        <v>5540</v>
      </c>
      <c r="S2923" s="11">
        <v>1</v>
      </c>
      <c r="T2923" s="12">
        <v>0</v>
      </c>
    </row>
    <row r="2924" spans="1:20" x14ac:dyDescent="0.25">
      <c r="A2924" s="7" t="s">
        <v>2239</v>
      </c>
      <c r="B2924" s="8" t="str">
        <f t="shared" si="90"/>
        <v>51239-FL-8</v>
      </c>
      <c r="C2924" s="7">
        <v>51239</v>
      </c>
      <c r="D2924" s="7" t="s">
        <v>76</v>
      </c>
      <c r="E2924" s="7" t="s">
        <v>2191</v>
      </c>
      <c r="F2924" s="7" t="s">
        <v>76</v>
      </c>
      <c r="G2924" s="7" t="s">
        <v>85</v>
      </c>
      <c r="H2924" s="7" t="s">
        <v>86</v>
      </c>
      <c r="I2924" s="8">
        <v>1</v>
      </c>
      <c r="J2924" s="7" t="s">
        <v>2240</v>
      </c>
      <c r="K2924" s="9">
        <v>8</v>
      </c>
      <c r="L2924" t="str">
        <f t="shared" si="91"/>
        <v>FL-8</v>
      </c>
      <c r="M2924" s="7" t="s">
        <v>2241</v>
      </c>
      <c r="N2924" s="7" t="s">
        <v>2259</v>
      </c>
      <c r="O2924" s="7" t="s">
        <v>2243</v>
      </c>
      <c r="Q2924" s="10">
        <v>5116</v>
      </c>
      <c r="R2924" s="7" t="s">
        <v>5525</v>
      </c>
      <c r="S2924" s="11">
        <v>1</v>
      </c>
      <c r="T2924" s="12">
        <v>0</v>
      </c>
    </row>
    <row r="2925" spans="1:20" x14ac:dyDescent="0.25">
      <c r="A2925" s="7" t="s">
        <v>2239</v>
      </c>
      <c r="B2925" s="8" t="str">
        <f t="shared" si="90"/>
        <v>51239-FL-8</v>
      </c>
      <c r="C2925" s="7">
        <v>51239</v>
      </c>
      <c r="D2925" s="7" t="s">
        <v>76</v>
      </c>
      <c r="E2925" s="7" t="s">
        <v>2191</v>
      </c>
      <c r="F2925" s="7" t="s">
        <v>76</v>
      </c>
      <c r="G2925" s="7" t="s">
        <v>85</v>
      </c>
      <c r="H2925" s="7" t="s">
        <v>86</v>
      </c>
      <c r="I2925" s="8">
        <v>1</v>
      </c>
      <c r="J2925" s="7" t="s">
        <v>2240</v>
      </c>
      <c r="K2925" s="9">
        <v>8</v>
      </c>
      <c r="L2925" t="str">
        <f t="shared" si="91"/>
        <v>FL-8</v>
      </c>
      <c r="M2925" s="7" t="s">
        <v>2241</v>
      </c>
      <c r="N2925" s="7" t="s">
        <v>2259</v>
      </c>
      <c r="O2925" s="7" t="s">
        <v>2243</v>
      </c>
      <c r="Q2925" s="10">
        <v>5116</v>
      </c>
      <c r="R2925" s="7" t="s">
        <v>5525</v>
      </c>
      <c r="S2925" s="11">
        <v>1</v>
      </c>
      <c r="T2925" s="12">
        <v>0</v>
      </c>
    </row>
    <row r="2926" spans="1:20" x14ac:dyDescent="0.25">
      <c r="A2926" s="7" t="s">
        <v>2239</v>
      </c>
      <c r="B2926" s="8" t="str">
        <f t="shared" si="90"/>
        <v>51239-FL-8</v>
      </c>
      <c r="C2926" s="7">
        <v>51239</v>
      </c>
      <c r="D2926" s="7" t="s">
        <v>76</v>
      </c>
      <c r="E2926" s="7" t="s">
        <v>2191</v>
      </c>
      <c r="F2926" s="7" t="s">
        <v>76</v>
      </c>
      <c r="G2926" s="7" t="s">
        <v>85</v>
      </c>
      <c r="H2926" s="7" t="s">
        <v>86</v>
      </c>
      <c r="I2926" s="8">
        <v>1</v>
      </c>
      <c r="J2926" s="7" t="s">
        <v>2240</v>
      </c>
      <c r="K2926" s="9">
        <v>8</v>
      </c>
      <c r="L2926" t="str">
        <f t="shared" si="91"/>
        <v>FL-8</v>
      </c>
      <c r="M2926" s="7" t="s">
        <v>2241</v>
      </c>
      <c r="N2926" s="7" t="s">
        <v>2259</v>
      </c>
      <c r="O2926" s="7" t="s">
        <v>2243</v>
      </c>
      <c r="Q2926" s="10">
        <v>5116</v>
      </c>
      <c r="R2926" s="7" t="s">
        <v>5525</v>
      </c>
      <c r="S2926" s="11">
        <v>1</v>
      </c>
      <c r="T2926" s="12">
        <v>0</v>
      </c>
    </row>
    <row r="2927" spans="1:20" x14ac:dyDescent="0.25">
      <c r="A2927" s="7" t="s">
        <v>2239</v>
      </c>
      <c r="B2927" s="8" t="str">
        <f t="shared" si="90"/>
        <v>51239-FL-8</v>
      </c>
      <c r="C2927" s="7">
        <v>51239</v>
      </c>
      <c r="D2927" s="7" t="s">
        <v>76</v>
      </c>
      <c r="E2927" s="7" t="s">
        <v>2191</v>
      </c>
      <c r="F2927" s="7" t="s">
        <v>76</v>
      </c>
      <c r="G2927" s="7" t="s">
        <v>85</v>
      </c>
      <c r="H2927" s="7" t="s">
        <v>86</v>
      </c>
      <c r="I2927" s="8">
        <v>1</v>
      </c>
      <c r="J2927" s="7" t="s">
        <v>2240</v>
      </c>
      <c r="K2927" s="9">
        <v>8</v>
      </c>
      <c r="L2927" t="str">
        <f t="shared" si="91"/>
        <v>FL-8</v>
      </c>
      <c r="M2927" s="7" t="s">
        <v>2241</v>
      </c>
      <c r="N2927" s="7" t="s">
        <v>2259</v>
      </c>
      <c r="O2927" s="7" t="s">
        <v>2243</v>
      </c>
      <c r="Q2927" s="10">
        <v>1116</v>
      </c>
      <c r="R2927" s="7" t="s">
        <v>5526</v>
      </c>
      <c r="S2927" s="11">
        <v>1</v>
      </c>
      <c r="T2927" s="12">
        <v>0</v>
      </c>
    </row>
    <row r="2928" spans="1:20" x14ac:dyDescent="0.25">
      <c r="A2928" s="7" t="s">
        <v>2239</v>
      </c>
      <c r="B2928" s="8" t="str">
        <f t="shared" si="90"/>
        <v>51239-FL-8</v>
      </c>
      <c r="C2928" s="7">
        <v>51239</v>
      </c>
      <c r="D2928" s="7" t="s">
        <v>76</v>
      </c>
      <c r="E2928" s="7" t="s">
        <v>2191</v>
      </c>
      <c r="F2928" s="7" t="s">
        <v>76</v>
      </c>
      <c r="G2928" s="7" t="s">
        <v>85</v>
      </c>
      <c r="H2928" s="7" t="s">
        <v>86</v>
      </c>
      <c r="I2928" s="8">
        <v>1</v>
      </c>
      <c r="J2928" s="7" t="s">
        <v>2240</v>
      </c>
      <c r="K2928" s="9">
        <v>8</v>
      </c>
      <c r="L2928" t="str">
        <f t="shared" si="91"/>
        <v>FL-8</v>
      </c>
      <c r="M2928" s="7" t="s">
        <v>2241</v>
      </c>
      <c r="N2928" s="7" t="s">
        <v>2259</v>
      </c>
      <c r="O2928" s="7" t="s">
        <v>2243</v>
      </c>
      <c r="Q2928" s="10">
        <v>2116</v>
      </c>
      <c r="R2928" s="7" t="s">
        <v>5544</v>
      </c>
      <c r="S2928" s="11">
        <v>1</v>
      </c>
      <c r="T2928" s="12">
        <v>0</v>
      </c>
    </row>
    <row r="2929" spans="1:20" x14ac:dyDescent="0.25">
      <c r="A2929" s="7" t="s">
        <v>2239</v>
      </c>
      <c r="B2929" s="8" t="str">
        <f t="shared" si="90"/>
        <v>51239-FL-8</v>
      </c>
      <c r="C2929" s="7">
        <v>51239</v>
      </c>
      <c r="D2929" s="7" t="s">
        <v>76</v>
      </c>
      <c r="E2929" s="7" t="s">
        <v>2191</v>
      </c>
      <c r="F2929" s="7" t="s">
        <v>76</v>
      </c>
      <c r="G2929" s="7" t="s">
        <v>85</v>
      </c>
      <c r="H2929" s="7" t="s">
        <v>86</v>
      </c>
      <c r="I2929" s="8">
        <v>1</v>
      </c>
      <c r="J2929" s="7" t="s">
        <v>2240</v>
      </c>
      <c r="K2929" s="9">
        <v>8</v>
      </c>
      <c r="L2929" t="str">
        <f t="shared" si="91"/>
        <v>FL-8</v>
      </c>
      <c r="M2929" s="7" t="s">
        <v>2241</v>
      </c>
      <c r="N2929" s="7" t="s">
        <v>2259</v>
      </c>
      <c r="O2929" s="7" t="s">
        <v>2243</v>
      </c>
      <c r="Q2929" s="10">
        <v>3116</v>
      </c>
      <c r="R2929" s="7" t="s">
        <v>5536</v>
      </c>
      <c r="S2929" s="11">
        <v>1</v>
      </c>
      <c r="T2929" s="12">
        <v>0</v>
      </c>
    </row>
    <row r="2930" spans="1:20" x14ac:dyDescent="0.25">
      <c r="A2930" s="7" t="s">
        <v>2239</v>
      </c>
      <c r="B2930" s="8" t="str">
        <f t="shared" si="90"/>
        <v>51239-FL-8</v>
      </c>
      <c r="C2930" s="7">
        <v>51239</v>
      </c>
      <c r="D2930" s="7" t="s">
        <v>76</v>
      </c>
      <c r="E2930" s="7" t="s">
        <v>2191</v>
      </c>
      <c r="F2930" s="7" t="s">
        <v>76</v>
      </c>
      <c r="G2930" s="7" t="s">
        <v>85</v>
      </c>
      <c r="H2930" s="7" t="s">
        <v>86</v>
      </c>
      <c r="I2930" s="8">
        <v>1</v>
      </c>
      <c r="J2930" s="7" t="s">
        <v>2240</v>
      </c>
      <c r="K2930" s="9">
        <v>8</v>
      </c>
      <c r="L2930" t="str">
        <f t="shared" si="91"/>
        <v>FL-8</v>
      </c>
      <c r="M2930" s="7" t="s">
        <v>2241</v>
      </c>
      <c r="N2930" s="7" t="s">
        <v>2259</v>
      </c>
      <c r="O2930" s="7" t="s">
        <v>2243</v>
      </c>
      <c r="Q2930" s="10">
        <v>4116</v>
      </c>
      <c r="R2930" s="7" t="s">
        <v>5541</v>
      </c>
      <c r="S2930" s="11">
        <v>1</v>
      </c>
      <c r="T2930" s="12">
        <v>0</v>
      </c>
    </row>
    <row r="2931" spans="1:20" x14ac:dyDescent="0.25">
      <c r="A2931" s="7" t="s">
        <v>2239</v>
      </c>
      <c r="B2931" s="8" t="str">
        <f t="shared" si="90"/>
        <v>51239-FL-8</v>
      </c>
      <c r="C2931" s="7">
        <v>51239</v>
      </c>
      <c r="D2931" s="7" t="s">
        <v>76</v>
      </c>
      <c r="E2931" s="7" t="s">
        <v>2191</v>
      </c>
      <c r="F2931" s="7" t="s">
        <v>76</v>
      </c>
      <c r="G2931" s="7" t="s">
        <v>85</v>
      </c>
      <c r="H2931" s="7" t="s">
        <v>86</v>
      </c>
      <c r="I2931" s="8">
        <v>1</v>
      </c>
      <c r="J2931" s="7" t="s">
        <v>2240</v>
      </c>
      <c r="K2931" s="9">
        <v>8</v>
      </c>
      <c r="L2931" t="str">
        <f t="shared" si="91"/>
        <v>FL-8</v>
      </c>
      <c r="M2931" s="7" t="s">
        <v>2241</v>
      </c>
      <c r="N2931" s="7" t="s">
        <v>2259</v>
      </c>
      <c r="O2931" s="7" t="s">
        <v>2243</v>
      </c>
      <c r="Q2931" s="10">
        <v>5116</v>
      </c>
      <c r="R2931" s="7" t="s">
        <v>5527</v>
      </c>
      <c r="S2931" s="11">
        <v>1</v>
      </c>
      <c r="T2931" s="12">
        <v>0</v>
      </c>
    </row>
    <row r="2932" spans="1:20" x14ac:dyDescent="0.25">
      <c r="A2932" s="7" t="s">
        <v>2239</v>
      </c>
      <c r="B2932" s="8" t="str">
        <f t="shared" si="90"/>
        <v>51239-FL-8</v>
      </c>
      <c r="C2932" s="7">
        <v>51239</v>
      </c>
      <c r="D2932" s="7" t="s">
        <v>76</v>
      </c>
      <c r="E2932" s="7" t="s">
        <v>2191</v>
      </c>
      <c r="F2932" s="7" t="s">
        <v>76</v>
      </c>
      <c r="G2932" s="7" t="s">
        <v>85</v>
      </c>
      <c r="H2932" s="7" t="s">
        <v>86</v>
      </c>
      <c r="I2932" s="8">
        <v>1</v>
      </c>
      <c r="J2932" s="7" t="s">
        <v>2240</v>
      </c>
      <c r="K2932" s="9">
        <v>8</v>
      </c>
      <c r="L2932" t="str">
        <f t="shared" si="91"/>
        <v>FL-8</v>
      </c>
      <c r="M2932" s="7" t="s">
        <v>2241</v>
      </c>
      <c r="N2932" s="7" t="s">
        <v>2259</v>
      </c>
      <c r="O2932" s="7" t="s">
        <v>2243</v>
      </c>
      <c r="Q2932" s="10">
        <v>1116</v>
      </c>
      <c r="R2932" s="7" t="s">
        <v>5528</v>
      </c>
      <c r="S2932" s="11">
        <v>1</v>
      </c>
      <c r="T2932" s="12">
        <v>0</v>
      </c>
    </row>
    <row r="2933" spans="1:20" x14ac:dyDescent="0.25">
      <c r="A2933" s="7" t="s">
        <v>2239</v>
      </c>
      <c r="B2933" s="8" t="str">
        <f t="shared" si="90"/>
        <v>51239-FL-8</v>
      </c>
      <c r="C2933" s="7">
        <v>51239</v>
      </c>
      <c r="D2933" s="7" t="s">
        <v>76</v>
      </c>
      <c r="E2933" s="7" t="s">
        <v>2191</v>
      </c>
      <c r="F2933" s="7" t="s">
        <v>76</v>
      </c>
      <c r="G2933" s="7" t="s">
        <v>85</v>
      </c>
      <c r="H2933" s="7" t="s">
        <v>86</v>
      </c>
      <c r="I2933" s="8">
        <v>1</v>
      </c>
      <c r="J2933" s="7" t="s">
        <v>2240</v>
      </c>
      <c r="K2933" s="9">
        <v>8</v>
      </c>
      <c r="L2933" t="str">
        <f t="shared" si="91"/>
        <v>FL-8</v>
      </c>
      <c r="M2933" s="7" t="s">
        <v>2241</v>
      </c>
      <c r="N2933" s="7" t="s">
        <v>2259</v>
      </c>
      <c r="O2933" s="7" t="s">
        <v>2243</v>
      </c>
      <c r="Q2933" s="10">
        <v>2116</v>
      </c>
      <c r="R2933" s="7" t="s">
        <v>5532</v>
      </c>
      <c r="S2933" s="11">
        <v>1</v>
      </c>
      <c r="T2933" s="12">
        <v>0</v>
      </c>
    </row>
    <row r="2934" spans="1:20" x14ac:dyDescent="0.25">
      <c r="A2934" s="7" t="s">
        <v>2239</v>
      </c>
      <c r="B2934" s="8" t="str">
        <f t="shared" si="90"/>
        <v>51239-FL-8</v>
      </c>
      <c r="C2934" s="7">
        <v>51239</v>
      </c>
      <c r="D2934" s="7" t="s">
        <v>76</v>
      </c>
      <c r="E2934" s="7" t="s">
        <v>2191</v>
      </c>
      <c r="F2934" s="7" t="s">
        <v>76</v>
      </c>
      <c r="G2934" s="7" t="s">
        <v>85</v>
      </c>
      <c r="H2934" s="7" t="s">
        <v>86</v>
      </c>
      <c r="I2934" s="8">
        <v>1</v>
      </c>
      <c r="J2934" s="7" t="s">
        <v>2240</v>
      </c>
      <c r="K2934" s="9">
        <v>8</v>
      </c>
      <c r="L2934" t="str">
        <f t="shared" si="91"/>
        <v>FL-8</v>
      </c>
      <c r="M2934" s="7" t="s">
        <v>2241</v>
      </c>
      <c r="N2934" s="7" t="s">
        <v>2259</v>
      </c>
      <c r="O2934" s="7" t="s">
        <v>2243</v>
      </c>
      <c r="Q2934" s="10">
        <v>3116</v>
      </c>
      <c r="R2934" s="7" t="s">
        <v>5537</v>
      </c>
      <c r="S2934" s="11">
        <v>1</v>
      </c>
      <c r="T2934" s="12">
        <v>0</v>
      </c>
    </row>
    <row r="2935" spans="1:20" x14ac:dyDescent="0.25">
      <c r="A2935" s="7" t="s">
        <v>2239</v>
      </c>
      <c r="B2935" s="8" t="str">
        <f t="shared" si="90"/>
        <v>51239-FL-8</v>
      </c>
      <c r="C2935" s="7">
        <v>51239</v>
      </c>
      <c r="D2935" s="7" t="s">
        <v>76</v>
      </c>
      <c r="E2935" s="7" t="s">
        <v>2191</v>
      </c>
      <c r="F2935" s="7" t="s">
        <v>76</v>
      </c>
      <c r="G2935" s="7" t="s">
        <v>85</v>
      </c>
      <c r="H2935" s="7" t="s">
        <v>86</v>
      </c>
      <c r="I2935" s="8">
        <v>1</v>
      </c>
      <c r="J2935" s="7" t="s">
        <v>2240</v>
      </c>
      <c r="K2935" s="9">
        <v>8</v>
      </c>
      <c r="L2935" t="str">
        <f t="shared" si="91"/>
        <v>FL-8</v>
      </c>
      <c r="M2935" s="7" t="s">
        <v>2241</v>
      </c>
      <c r="N2935" s="7" t="s">
        <v>2259</v>
      </c>
      <c r="O2935" s="7" t="s">
        <v>2243</v>
      </c>
      <c r="Q2935" s="10">
        <v>4116</v>
      </c>
      <c r="R2935" s="7" t="s">
        <v>5542</v>
      </c>
      <c r="S2935" s="11">
        <v>1</v>
      </c>
      <c r="T2935" s="12">
        <v>0</v>
      </c>
    </row>
    <row r="2936" spans="1:20" x14ac:dyDescent="0.25">
      <c r="A2936" s="7" t="s">
        <v>2239</v>
      </c>
      <c r="B2936" s="8" t="str">
        <f t="shared" si="90"/>
        <v>51239-FL-8</v>
      </c>
      <c r="C2936" s="7">
        <v>51239</v>
      </c>
      <c r="D2936" s="7" t="s">
        <v>76</v>
      </c>
      <c r="E2936" s="7" t="s">
        <v>2191</v>
      </c>
      <c r="F2936" s="7" t="s">
        <v>76</v>
      </c>
      <c r="G2936" s="7" t="s">
        <v>85</v>
      </c>
      <c r="H2936" s="7" t="s">
        <v>86</v>
      </c>
      <c r="I2936" s="8">
        <v>1</v>
      </c>
      <c r="J2936" s="7" t="s">
        <v>2240</v>
      </c>
      <c r="K2936" s="9">
        <v>8</v>
      </c>
      <c r="L2936" t="str">
        <f t="shared" si="91"/>
        <v>FL-8</v>
      </c>
      <c r="M2936" s="7" t="s">
        <v>2241</v>
      </c>
      <c r="N2936" s="7" t="s">
        <v>2259</v>
      </c>
      <c r="O2936" s="7" t="s">
        <v>2243</v>
      </c>
      <c r="Q2936" s="10">
        <v>5116</v>
      </c>
      <c r="R2936" s="7" t="s">
        <v>5529</v>
      </c>
      <c r="S2936" s="11">
        <v>1</v>
      </c>
      <c r="T2936" s="12">
        <v>0</v>
      </c>
    </row>
    <row r="2937" spans="1:20" x14ac:dyDescent="0.25">
      <c r="A2937" s="7" t="s">
        <v>2239</v>
      </c>
      <c r="B2937" s="8" t="str">
        <f t="shared" si="90"/>
        <v>51239-FL-8</v>
      </c>
      <c r="C2937" s="7">
        <v>51239</v>
      </c>
      <c r="D2937" s="7" t="s">
        <v>76</v>
      </c>
      <c r="E2937" s="7" t="s">
        <v>2191</v>
      </c>
      <c r="F2937" s="7" t="s">
        <v>76</v>
      </c>
      <c r="G2937" s="7" t="s">
        <v>85</v>
      </c>
      <c r="H2937" s="7" t="s">
        <v>86</v>
      </c>
      <c r="I2937" s="8">
        <v>1</v>
      </c>
      <c r="J2937" s="7" t="s">
        <v>2240</v>
      </c>
      <c r="K2937" s="9">
        <v>8</v>
      </c>
      <c r="L2937" t="str">
        <f t="shared" si="91"/>
        <v>FL-8</v>
      </c>
      <c r="M2937" s="7" t="s">
        <v>2241</v>
      </c>
      <c r="N2937" s="7" t="s">
        <v>2259</v>
      </c>
      <c r="O2937" s="7" t="s">
        <v>2243</v>
      </c>
      <c r="Q2937" s="10">
        <v>1116</v>
      </c>
      <c r="R2937" s="7" t="s">
        <v>5530</v>
      </c>
      <c r="S2937" s="11">
        <v>1</v>
      </c>
      <c r="T2937" s="12">
        <v>0</v>
      </c>
    </row>
    <row r="2938" spans="1:20" x14ac:dyDescent="0.25">
      <c r="A2938" s="7" t="s">
        <v>2239</v>
      </c>
      <c r="B2938" s="8" t="str">
        <f t="shared" si="90"/>
        <v>51239-FL-8</v>
      </c>
      <c r="C2938" s="7">
        <v>51239</v>
      </c>
      <c r="D2938" s="7" t="s">
        <v>76</v>
      </c>
      <c r="E2938" s="7" t="s">
        <v>2191</v>
      </c>
      <c r="F2938" s="7" t="s">
        <v>76</v>
      </c>
      <c r="G2938" s="7" t="s">
        <v>85</v>
      </c>
      <c r="H2938" s="7" t="s">
        <v>86</v>
      </c>
      <c r="I2938" s="8">
        <v>1</v>
      </c>
      <c r="J2938" s="7" t="s">
        <v>2240</v>
      </c>
      <c r="K2938" s="9">
        <v>8</v>
      </c>
      <c r="L2938" t="str">
        <f t="shared" si="91"/>
        <v>FL-8</v>
      </c>
      <c r="M2938" s="7" t="s">
        <v>2241</v>
      </c>
      <c r="N2938" s="7" t="s">
        <v>2259</v>
      </c>
      <c r="O2938" s="7" t="s">
        <v>2243</v>
      </c>
      <c r="Q2938" s="10">
        <v>2116</v>
      </c>
      <c r="R2938" s="7" t="s">
        <v>5533</v>
      </c>
      <c r="S2938" s="11">
        <v>1</v>
      </c>
      <c r="T2938" s="12">
        <v>0</v>
      </c>
    </row>
    <row r="2939" spans="1:20" x14ac:dyDescent="0.25">
      <c r="A2939" s="7" t="s">
        <v>2239</v>
      </c>
      <c r="B2939" s="8" t="str">
        <f t="shared" si="90"/>
        <v>51239-FL-8</v>
      </c>
      <c r="C2939" s="7">
        <v>51239</v>
      </c>
      <c r="D2939" s="7" t="s">
        <v>76</v>
      </c>
      <c r="E2939" s="7" t="s">
        <v>2191</v>
      </c>
      <c r="F2939" s="7" t="s">
        <v>76</v>
      </c>
      <c r="G2939" s="7" t="s">
        <v>85</v>
      </c>
      <c r="H2939" s="7" t="s">
        <v>86</v>
      </c>
      <c r="I2939" s="8">
        <v>1</v>
      </c>
      <c r="J2939" s="7" t="s">
        <v>2240</v>
      </c>
      <c r="K2939" s="9">
        <v>8</v>
      </c>
      <c r="L2939" t="str">
        <f t="shared" si="91"/>
        <v>FL-8</v>
      </c>
      <c r="M2939" s="7" t="s">
        <v>2241</v>
      </c>
      <c r="N2939" s="7" t="s">
        <v>2259</v>
      </c>
      <c r="O2939" s="7" t="s">
        <v>2243</v>
      </c>
      <c r="Q2939" s="10">
        <v>3116</v>
      </c>
      <c r="R2939" s="7" t="s">
        <v>5538</v>
      </c>
      <c r="S2939" s="11">
        <v>1</v>
      </c>
      <c r="T2939" s="12">
        <v>0</v>
      </c>
    </row>
    <row r="2940" spans="1:20" x14ac:dyDescent="0.25">
      <c r="A2940" s="7" t="s">
        <v>2239</v>
      </c>
      <c r="B2940" s="8" t="str">
        <f t="shared" si="90"/>
        <v>51239-FL-8</v>
      </c>
      <c r="C2940" s="7">
        <v>51239</v>
      </c>
      <c r="D2940" s="7" t="s">
        <v>76</v>
      </c>
      <c r="E2940" s="7" t="s">
        <v>2191</v>
      </c>
      <c r="F2940" s="7" t="s">
        <v>76</v>
      </c>
      <c r="G2940" s="7" t="s">
        <v>85</v>
      </c>
      <c r="H2940" s="7" t="s">
        <v>86</v>
      </c>
      <c r="I2940" s="8">
        <v>1</v>
      </c>
      <c r="J2940" s="7" t="s">
        <v>2240</v>
      </c>
      <c r="K2940" s="9">
        <v>8</v>
      </c>
      <c r="L2940" t="str">
        <f t="shared" si="91"/>
        <v>FL-8</v>
      </c>
      <c r="M2940" s="7" t="s">
        <v>2241</v>
      </c>
      <c r="N2940" s="7" t="s">
        <v>2259</v>
      </c>
      <c r="O2940" s="7" t="s">
        <v>2243</v>
      </c>
      <c r="Q2940" s="10">
        <v>4150</v>
      </c>
      <c r="R2940" s="7" t="s">
        <v>5543</v>
      </c>
      <c r="S2940" s="11">
        <v>1</v>
      </c>
      <c r="T2940" s="12">
        <v>0</v>
      </c>
    </row>
    <row r="2941" spans="1:20" x14ac:dyDescent="0.25">
      <c r="A2941" s="7" t="s">
        <v>2239</v>
      </c>
      <c r="B2941" s="8" t="str">
        <f t="shared" si="90"/>
        <v>51239-FL-8</v>
      </c>
      <c r="C2941" s="7">
        <v>51239</v>
      </c>
      <c r="D2941" s="7" t="s">
        <v>76</v>
      </c>
      <c r="E2941" s="7" t="s">
        <v>2191</v>
      </c>
      <c r="F2941" s="7" t="s">
        <v>76</v>
      </c>
      <c r="G2941" s="7" t="s">
        <v>85</v>
      </c>
      <c r="H2941" s="7" t="s">
        <v>86</v>
      </c>
      <c r="I2941" s="8">
        <v>1</v>
      </c>
      <c r="J2941" s="7" t="s">
        <v>2240</v>
      </c>
      <c r="K2941" s="9">
        <v>8</v>
      </c>
      <c r="L2941" t="str">
        <f t="shared" si="91"/>
        <v>FL-8</v>
      </c>
      <c r="M2941" s="7" t="s">
        <v>2241</v>
      </c>
      <c r="N2941" s="7" t="s">
        <v>2259</v>
      </c>
      <c r="O2941" s="7" t="s">
        <v>2243</v>
      </c>
      <c r="Q2941" s="10">
        <v>5116</v>
      </c>
      <c r="R2941" s="7" t="s">
        <v>5531</v>
      </c>
      <c r="S2941" s="11">
        <v>1</v>
      </c>
      <c r="T2941" s="12">
        <v>0</v>
      </c>
    </row>
    <row r="2942" spans="1:20" x14ac:dyDescent="0.25">
      <c r="A2942" s="7" t="s">
        <v>2239</v>
      </c>
      <c r="B2942" s="8" t="str">
        <f t="shared" si="90"/>
        <v>51239-FR-8</v>
      </c>
      <c r="C2942" s="7">
        <v>51239</v>
      </c>
      <c r="D2942" s="7" t="s">
        <v>76</v>
      </c>
      <c r="E2942" s="7" t="s">
        <v>2191</v>
      </c>
      <c r="F2942" s="7" t="s">
        <v>76</v>
      </c>
      <c r="G2942" s="7" t="s">
        <v>85</v>
      </c>
      <c r="H2942" s="7" t="s">
        <v>86</v>
      </c>
      <c r="I2942" s="8">
        <v>2</v>
      </c>
      <c r="J2942" s="7" t="s">
        <v>2244</v>
      </c>
      <c r="K2942" s="9">
        <v>8</v>
      </c>
      <c r="L2942" t="str">
        <f t="shared" si="91"/>
        <v>FR-8</v>
      </c>
      <c r="M2942" s="7" t="s">
        <v>2241</v>
      </c>
      <c r="N2942" s="7" t="s">
        <v>2186</v>
      </c>
      <c r="O2942" s="7" t="s">
        <v>2243</v>
      </c>
      <c r="Q2942" s="10">
        <v>3742</v>
      </c>
      <c r="R2942" s="7" t="s">
        <v>5534</v>
      </c>
      <c r="S2942" s="11">
        <v>1</v>
      </c>
      <c r="T2942" s="12">
        <v>0</v>
      </c>
    </row>
    <row r="2943" spans="1:20" x14ac:dyDescent="0.25">
      <c r="A2943" s="7" t="s">
        <v>2239</v>
      </c>
      <c r="B2943" s="8" t="str">
        <f t="shared" si="90"/>
        <v>51239-FR-8</v>
      </c>
      <c r="C2943" s="7">
        <v>51239</v>
      </c>
      <c r="D2943" s="7" t="s">
        <v>76</v>
      </c>
      <c r="E2943" s="7" t="s">
        <v>2191</v>
      </c>
      <c r="F2943" s="7" t="s">
        <v>76</v>
      </c>
      <c r="G2943" s="7" t="s">
        <v>85</v>
      </c>
      <c r="H2943" s="7" t="s">
        <v>86</v>
      </c>
      <c r="I2943" s="8">
        <v>2</v>
      </c>
      <c r="J2943" s="7" t="s">
        <v>2244</v>
      </c>
      <c r="K2943" s="9">
        <v>8</v>
      </c>
      <c r="L2943" t="str">
        <f t="shared" si="91"/>
        <v>FR-8</v>
      </c>
      <c r="M2943" s="7" t="s">
        <v>2241</v>
      </c>
      <c r="N2943" s="7" t="s">
        <v>2186</v>
      </c>
      <c r="O2943" s="7" t="s">
        <v>2243</v>
      </c>
      <c r="Q2943" s="10">
        <v>4746</v>
      </c>
      <c r="R2943" s="7" t="s">
        <v>5539</v>
      </c>
      <c r="S2943" s="11">
        <v>1</v>
      </c>
      <c r="T2943" s="12">
        <v>0</v>
      </c>
    </row>
    <row r="2944" spans="1:20" x14ac:dyDescent="0.25">
      <c r="A2944" s="7" t="s">
        <v>2239</v>
      </c>
      <c r="B2944" s="8" t="str">
        <f t="shared" si="90"/>
        <v>51239-FR-8</v>
      </c>
      <c r="C2944" s="7">
        <v>51239</v>
      </c>
      <c r="D2944" s="7" t="s">
        <v>76</v>
      </c>
      <c r="E2944" s="7" t="s">
        <v>2191</v>
      </c>
      <c r="F2944" s="7" t="s">
        <v>76</v>
      </c>
      <c r="G2944" s="7" t="s">
        <v>85</v>
      </c>
      <c r="H2944" s="7" t="s">
        <v>86</v>
      </c>
      <c r="I2944" s="8">
        <v>2</v>
      </c>
      <c r="J2944" s="7" t="s">
        <v>2244</v>
      </c>
      <c r="K2944" s="9">
        <v>8</v>
      </c>
      <c r="L2944" t="str">
        <f t="shared" si="91"/>
        <v>FR-8</v>
      </c>
      <c r="M2944" s="7" t="s">
        <v>2241</v>
      </c>
      <c r="N2944" s="7" t="s">
        <v>2186</v>
      </c>
      <c r="O2944" s="7" t="s">
        <v>2243</v>
      </c>
      <c r="Q2944" s="10">
        <v>5741</v>
      </c>
      <c r="R2944" s="7" t="s">
        <v>5524</v>
      </c>
      <c r="S2944" s="11">
        <v>1</v>
      </c>
      <c r="T2944" s="12">
        <v>0</v>
      </c>
    </row>
    <row r="2945" spans="1:20" x14ac:dyDescent="0.25">
      <c r="A2945" s="7" t="s">
        <v>2239</v>
      </c>
      <c r="B2945" s="8" t="str">
        <f t="shared" si="90"/>
        <v>51239-FR-8</v>
      </c>
      <c r="C2945" s="7">
        <v>51239</v>
      </c>
      <c r="D2945" s="7" t="s">
        <v>76</v>
      </c>
      <c r="E2945" s="7" t="s">
        <v>2191</v>
      </c>
      <c r="F2945" s="7" t="s">
        <v>76</v>
      </c>
      <c r="G2945" s="7" t="s">
        <v>85</v>
      </c>
      <c r="H2945" s="7" t="s">
        <v>86</v>
      </c>
      <c r="I2945" s="8">
        <v>2</v>
      </c>
      <c r="J2945" s="7" t="s">
        <v>2244</v>
      </c>
      <c r="K2945" s="9">
        <v>8</v>
      </c>
      <c r="L2945" t="str">
        <f t="shared" si="91"/>
        <v>FR-8</v>
      </c>
      <c r="M2945" s="7" t="s">
        <v>2241</v>
      </c>
      <c r="N2945" s="7" t="s">
        <v>2186</v>
      </c>
      <c r="O2945" s="7" t="s">
        <v>2243</v>
      </c>
      <c r="Q2945" s="10">
        <v>3746</v>
      </c>
      <c r="R2945" s="7" t="s">
        <v>5535</v>
      </c>
      <c r="S2945" s="11">
        <v>1</v>
      </c>
      <c r="T2945" s="12">
        <v>0</v>
      </c>
    </row>
    <row r="2946" spans="1:20" x14ac:dyDescent="0.25">
      <c r="A2946" s="7" t="s">
        <v>2239</v>
      </c>
      <c r="B2946" s="8" t="str">
        <f t="shared" si="90"/>
        <v>51239-FR-8</v>
      </c>
      <c r="C2946" s="7">
        <v>51239</v>
      </c>
      <c r="D2946" s="7" t="s">
        <v>76</v>
      </c>
      <c r="E2946" s="7" t="s">
        <v>2191</v>
      </c>
      <c r="F2946" s="7" t="s">
        <v>76</v>
      </c>
      <c r="G2946" s="7" t="s">
        <v>85</v>
      </c>
      <c r="H2946" s="7" t="s">
        <v>86</v>
      </c>
      <c r="I2946" s="8">
        <v>2</v>
      </c>
      <c r="J2946" s="7" t="s">
        <v>2244</v>
      </c>
      <c r="K2946" s="9">
        <v>8</v>
      </c>
      <c r="L2946" t="str">
        <f t="shared" si="91"/>
        <v>FR-8</v>
      </c>
      <c r="M2946" s="7" t="s">
        <v>2241</v>
      </c>
      <c r="N2946" s="7" t="s">
        <v>2186</v>
      </c>
      <c r="O2946" s="7" t="s">
        <v>2243</v>
      </c>
      <c r="Q2946" s="10">
        <v>3742</v>
      </c>
      <c r="R2946" s="7" t="s">
        <v>5535</v>
      </c>
      <c r="S2946" s="11">
        <v>1</v>
      </c>
      <c r="T2946" s="12">
        <v>0</v>
      </c>
    </row>
    <row r="2947" spans="1:20" x14ac:dyDescent="0.25">
      <c r="A2947" s="7" t="s">
        <v>2239</v>
      </c>
      <c r="B2947" s="8" t="str">
        <f t="shared" ref="B2947:B3010" si="92">C2947&amp;"-"&amp;L2947</f>
        <v>51239-FR-8</v>
      </c>
      <c r="C2947" s="7">
        <v>51239</v>
      </c>
      <c r="D2947" s="7" t="s">
        <v>76</v>
      </c>
      <c r="E2947" s="7" t="s">
        <v>2191</v>
      </c>
      <c r="F2947" s="7" t="s">
        <v>76</v>
      </c>
      <c r="G2947" s="7" t="s">
        <v>85</v>
      </c>
      <c r="H2947" s="7" t="s">
        <v>86</v>
      </c>
      <c r="I2947" s="8">
        <v>2</v>
      </c>
      <c r="J2947" s="7" t="s">
        <v>2244</v>
      </c>
      <c r="K2947" s="9">
        <v>8</v>
      </c>
      <c r="L2947" t="str">
        <f t="shared" ref="L2947:L3010" si="93">J2947&amp;"-"&amp;K2947</f>
        <v>FR-8</v>
      </c>
      <c r="M2947" s="7" t="s">
        <v>2241</v>
      </c>
      <c r="N2947" s="7" t="s">
        <v>2186</v>
      </c>
      <c r="O2947" s="7" t="s">
        <v>2243</v>
      </c>
      <c r="Q2947" s="10">
        <v>5741</v>
      </c>
      <c r="R2947" s="7" t="s">
        <v>5525</v>
      </c>
      <c r="S2947" s="11">
        <v>1</v>
      </c>
      <c r="T2947" s="12">
        <v>0</v>
      </c>
    </row>
    <row r="2948" spans="1:20" x14ac:dyDescent="0.25">
      <c r="A2948" s="7" t="s">
        <v>2239</v>
      </c>
      <c r="B2948" s="8" t="str">
        <f t="shared" si="92"/>
        <v>51239-FR-8</v>
      </c>
      <c r="C2948" s="7">
        <v>51239</v>
      </c>
      <c r="D2948" s="7" t="s">
        <v>76</v>
      </c>
      <c r="E2948" s="7" t="s">
        <v>2191</v>
      </c>
      <c r="F2948" s="7" t="s">
        <v>76</v>
      </c>
      <c r="G2948" s="7" t="s">
        <v>85</v>
      </c>
      <c r="H2948" s="7" t="s">
        <v>86</v>
      </c>
      <c r="I2948" s="8">
        <v>2</v>
      </c>
      <c r="J2948" s="7" t="s">
        <v>2244</v>
      </c>
      <c r="K2948" s="9">
        <v>8</v>
      </c>
      <c r="L2948" t="str">
        <f t="shared" si="93"/>
        <v>FR-8</v>
      </c>
      <c r="M2948" s="7" t="s">
        <v>2241</v>
      </c>
      <c r="N2948" s="7" t="s">
        <v>2186</v>
      </c>
      <c r="O2948" s="7" t="s">
        <v>2243</v>
      </c>
      <c r="Q2948" s="10">
        <v>1741</v>
      </c>
      <c r="R2948" s="7" t="s">
        <v>5526</v>
      </c>
      <c r="S2948" s="11">
        <v>1</v>
      </c>
      <c r="T2948" s="12">
        <v>0</v>
      </c>
    </row>
    <row r="2949" spans="1:20" x14ac:dyDescent="0.25">
      <c r="A2949" s="7" t="s">
        <v>2239</v>
      </c>
      <c r="B2949" s="8" t="str">
        <f t="shared" si="92"/>
        <v>51239-FR-8</v>
      </c>
      <c r="C2949" s="7">
        <v>51239</v>
      </c>
      <c r="D2949" s="7" t="s">
        <v>76</v>
      </c>
      <c r="E2949" s="7" t="s">
        <v>2191</v>
      </c>
      <c r="F2949" s="7" t="s">
        <v>76</v>
      </c>
      <c r="G2949" s="7" t="s">
        <v>85</v>
      </c>
      <c r="H2949" s="7" t="s">
        <v>86</v>
      </c>
      <c r="I2949" s="8">
        <v>2</v>
      </c>
      <c r="J2949" s="7" t="s">
        <v>2244</v>
      </c>
      <c r="K2949" s="9">
        <v>8</v>
      </c>
      <c r="L2949" t="str">
        <f t="shared" si="93"/>
        <v>FR-8</v>
      </c>
      <c r="M2949" s="7" t="s">
        <v>2241</v>
      </c>
      <c r="N2949" s="7" t="s">
        <v>2186</v>
      </c>
      <c r="O2949" s="7" t="s">
        <v>2243</v>
      </c>
      <c r="Q2949" s="10">
        <v>2746</v>
      </c>
      <c r="R2949" s="7" t="s">
        <v>5544</v>
      </c>
      <c r="S2949" s="11">
        <v>1</v>
      </c>
      <c r="T2949" s="12">
        <v>0</v>
      </c>
    </row>
    <row r="2950" spans="1:20" x14ac:dyDescent="0.25">
      <c r="A2950" s="7" t="s">
        <v>2239</v>
      </c>
      <c r="B2950" s="8" t="str">
        <f t="shared" si="92"/>
        <v>51239-FR-8</v>
      </c>
      <c r="C2950" s="7">
        <v>51239</v>
      </c>
      <c r="D2950" s="7" t="s">
        <v>76</v>
      </c>
      <c r="E2950" s="7" t="s">
        <v>2191</v>
      </c>
      <c r="F2950" s="7" t="s">
        <v>76</v>
      </c>
      <c r="G2950" s="7" t="s">
        <v>85</v>
      </c>
      <c r="H2950" s="7" t="s">
        <v>86</v>
      </c>
      <c r="I2950" s="8">
        <v>2</v>
      </c>
      <c r="J2950" s="7" t="s">
        <v>2244</v>
      </c>
      <c r="K2950" s="9">
        <v>8</v>
      </c>
      <c r="L2950" t="str">
        <f t="shared" si="93"/>
        <v>FR-8</v>
      </c>
      <c r="M2950" s="7" t="s">
        <v>2241</v>
      </c>
      <c r="N2950" s="7" t="s">
        <v>2186</v>
      </c>
      <c r="O2950" s="7" t="s">
        <v>2243</v>
      </c>
      <c r="Q2950" s="10">
        <v>3742</v>
      </c>
      <c r="R2950" s="7" t="s">
        <v>5536</v>
      </c>
      <c r="S2950" s="11">
        <v>1</v>
      </c>
      <c r="T2950" s="12">
        <v>0</v>
      </c>
    </row>
    <row r="2951" spans="1:20" x14ac:dyDescent="0.25">
      <c r="A2951" s="7" t="s">
        <v>2239</v>
      </c>
      <c r="B2951" s="8" t="str">
        <f t="shared" si="92"/>
        <v>51239-FR-8</v>
      </c>
      <c r="C2951" s="7">
        <v>51239</v>
      </c>
      <c r="D2951" s="7" t="s">
        <v>76</v>
      </c>
      <c r="E2951" s="7" t="s">
        <v>2191</v>
      </c>
      <c r="F2951" s="7" t="s">
        <v>76</v>
      </c>
      <c r="G2951" s="7" t="s">
        <v>85</v>
      </c>
      <c r="H2951" s="7" t="s">
        <v>86</v>
      </c>
      <c r="I2951" s="8">
        <v>2</v>
      </c>
      <c r="J2951" s="7" t="s">
        <v>2244</v>
      </c>
      <c r="K2951" s="9">
        <v>8</v>
      </c>
      <c r="L2951" t="str">
        <f t="shared" si="93"/>
        <v>FR-8</v>
      </c>
      <c r="M2951" s="7" t="s">
        <v>2241</v>
      </c>
      <c r="N2951" s="7" t="s">
        <v>2186</v>
      </c>
      <c r="O2951" s="7" t="s">
        <v>2243</v>
      </c>
      <c r="Q2951" s="10">
        <v>4746</v>
      </c>
      <c r="R2951" s="7" t="s">
        <v>5541</v>
      </c>
      <c r="S2951" s="11">
        <v>1</v>
      </c>
      <c r="T2951" s="12">
        <v>0</v>
      </c>
    </row>
    <row r="2952" spans="1:20" x14ac:dyDescent="0.25">
      <c r="A2952" s="7" t="s">
        <v>2239</v>
      </c>
      <c r="B2952" s="8" t="str">
        <f t="shared" si="92"/>
        <v>51239-FR-8</v>
      </c>
      <c r="C2952" s="7">
        <v>51239</v>
      </c>
      <c r="D2952" s="7" t="s">
        <v>76</v>
      </c>
      <c r="E2952" s="7" t="s">
        <v>2191</v>
      </c>
      <c r="F2952" s="7" t="s">
        <v>76</v>
      </c>
      <c r="G2952" s="7" t="s">
        <v>85</v>
      </c>
      <c r="H2952" s="7" t="s">
        <v>86</v>
      </c>
      <c r="I2952" s="8">
        <v>2</v>
      </c>
      <c r="J2952" s="7" t="s">
        <v>2244</v>
      </c>
      <c r="K2952" s="9">
        <v>8</v>
      </c>
      <c r="L2952" t="str">
        <f t="shared" si="93"/>
        <v>FR-8</v>
      </c>
      <c r="M2952" s="7" t="s">
        <v>2241</v>
      </c>
      <c r="N2952" s="7" t="s">
        <v>2186</v>
      </c>
      <c r="O2952" s="7" t="s">
        <v>2243</v>
      </c>
      <c r="Q2952" s="10">
        <v>5741</v>
      </c>
      <c r="R2952" s="7" t="s">
        <v>5527</v>
      </c>
      <c r="S2952" s="11">
        <v>1</v>
      </c>
      <c r="T2952" s="12">
        <v>0</v>
      </c>
    </row>
    <row r="2953" spans="1:20" x14ac:dyDescent="0.25">
      <c r="A2953" s="7" t="s">
        <v>2239</v>
      </c>
      <c r="B2953" s="8" t="str">
        <f t="shared" si="92"/>
        <v>51239-FR-8</v>
      </c>
      <c r="C2953" s="7">
        <v>51239</v>
      </c>
      <c r="D2953" s="7" t="s">
        <v>76</v>
      </c>
      <c r="E2953" s="7" t="s">
        <v>2191</v>
      </c>
      <c r="F2953" s="7" t="s">
        <v>76</v>
      </c>
      <c r="G2953" s="7" t="s">
        <v>85</v>
      </c>
      <c r="H2953" s="7" t="s">
        <v>86</v>
      </c>
      <c r="I2953" s="8">
        <v>2</v>
      </c>
      <c r="J2953" s="7" t="s">
        <v>2244</v>
      </c>
      <c r="K2953" s="9">
        <v>8</v>
      </c>
      <c r="L2953" t="str">
        <f t="shared" si="93"/>
        <v>FR-8</v>
      </c>
      <c r="M2953" s="7" t="s">
        <v>2241</v>
      </c>
      <c r="N2953" s="7" t="s">
        <v>2186</v>
      </c>
      <c r="O2953" s="7" t="s">
        <v>2243</v>
      </c>
      <c r="Q2953" s="10">
        <v>1741</v>
      </c>
      <c r="R2953" s="7" t="s">
        <v>5528</v>
      </c>
      <c r="S2953" s="11">
        <v>1</v>
      </c>
      <c r="T2953" s="12">
        <v>0</v>
      </c>
    </row>
    <row r="2954" spans="1:20" x14ac:dyDescent="0.25">
      <c r="A2954" s="7" t="s">
        <v>2239</v>
      </c>
      <c r="B2954" s="8" t="str">
        <f t="shared" si="92"/>
        <v>51239-FR-8</v>
      </c>
      <c r="C2954" s="7">
        <v>51239</v>
      </c>
      <c r="D2954" s="7" t="s">
        <v>76</v>
      </c>
      <c r="E2954" s="7" t="s">
        <v>2191</v>
      </c>
      <c r="F2954" s="7" t="s">
        <v>76</v>
      </c>
      <c r="G2954" s="7" t="s">
        <v>85</v>
      </c>
      <c r="H2954" s="7" t="s">
        <v>86</v>
      </c>
      <c r="I2954" s="8">
        <v>2</v>
      </c>
      <c r="J2954" s="7" t="s">
        <v>2244</v>
      </c>
      <c r="K2954" s="9">
        <v>8</v>
      </c>
      <c r="L2954" t="str">
        <f t="shared" si="93"/>
        <v>FR-8</v>
      </c>
      <c r="M2954" s="7" t="s">
        <v>2241</v>
      </c>
      <c r="N2954" s="7" t="s">
        <v>2186</v>
      </c>
      <c r="O2954" s="7" t="s">
        <v>2243</v>
      </c>
      <c r="Q2954" s="10">
        <v>2746</v>
      </c>
      <c r="R2954" s="7" t="s">
        <v>5532</v>
      </c>
      <c r="S2954" s="11">
        <v>1</v>
      </c>
      <c r="T2954" s="12">
        <v>0</v>
      </c>
    </row>
    <row r="2955" spans="1:20" x14ac:dyDescent="0.25">
      <c r="A2955" s="7" t="s">
        <v>2239</v>
      </c>
      <c r="B2955" s="8" t="str">
        <f t="shared" si="92"/>
        <v>51239-FR-8</v>
      </c>
      <c r="C2955" s="7">
        <v>51239</v>
      </c>
      <c r="D2955" s="7" t="s">
        <v>76</v>
      </c>
      <c r="E2955" s="7" t="s">
        <v>2191</v>
      </c>
      <c r="F2955" s="7" t="s">
        <v>76</v>
      </c>
      <c r="G2955" s="7" t="s">
        <v>85</v>
      </c>
      <c r="H2955" s="7" t="s">
        <v>86</v>
      </c>
      <c r="I2955" s="8">
        <v>2</v>
      </c>
      <c r="J2955" s="7" t="s">
        <v>2244</v>
      </c>
      <c r="K2955" s="9">
        <v>8</v>
      </c>
      <c r="L2955" t="str">
        <f t="shared" si="93"/>
        <v>FR-8</v>
      </c>
      <c r="M2955" s="7" t="s">
        <v>2241</v>
      </c>
      <c r="N2955" s="7" t="s">
        <v>2186</v>
      </c>
      <c r="O2955" s="7" t="s">
        <v>2243</v>
      </c>
      <c r="Q2955" s="10">
        <v>3742</v>
      </c>
      <c r="R2955" s="7" t="s">
        <v>5537</v>
      </c>
      <c r="S2955" s="11">
        <v>1</v>
      </c>
      <c r="T2955" s="12">
        <v>0</v>
      </c>
    </row>
    <row r="2956" spans="1:20" x14ac:dyDescent="0.25">
      <c r="A2956" s="7" t="s">
        <v>2239</v>
      </c>
      <c r="B2956" s="8" t="str">
        <f t="shared" si="92"/>
        <v>51239-FR-8</v>
      </c>
      <c r="C2956" s="7">
        <v>51239</v>
      </c>
      <c r="D2956" s="7" t="s">
        <v>76</v>
      </c>
      <c r="E2956" s="7" t="s">
        <v>2191</v>
      </c>
      <c r="F2956" s="7" t="s">
        <v>76</v>
      </c>
      <c r="G2956" s="7" t="s">
        <v>85</v>
      </c>
      <c r="H2956" s="7" t="s">
        <v>86</v>
      </c>
      <c r="I2956" s="8">
        <v>2</v>
      </c>
      <c r="J2956" s="7" t="s">
        <v>2244</v>
      </c>
      <c r="K2956" s="9">
        <v>8</v>
      </c>
      <c r="L2956" t="str">
        <f t="shared" si="93"/>
        <v>FR-8</v>
      </c>
      <c r="M2956" s="7" t="s">
        <v>2241</v>
      </c>
      <c r="N2956" s="7" t="s">
        <v>2186</v>
      </c>
      <c r="O2956" s="7" t="s">
        <v>2243</v>
      </c>
      <c r="Q2956" s="10">
        <v>4746</v>
      </c>
      <c r="R2956" s="7" t="s">
        <v>5542</v>
      </c>
      <c r="S2956" s="11">
        <v>1</v>
      </c>
      <c r="T2956" s="12">
        <v>0</v>
      </c>
    </row>
    <row r="2957" spans="1:20" x14ac:dyDescent="0.25">
      <c r="A2957" s="7" t="s">
        <v>2239</v>
      </c>
      <c r="B2957" s="8" t="str">
        <f t="shared" si="92"/>
        <v>51239-FR-8</v>
      </c>
      <c r="C2957" s="7">
        <v>51239</v>
      </c>
      <c r="D2957" s="7" t="s">
        <v>76</v>
      </c>
      <c r="E2957" s="7" t="s">
        <v>2191</v>
      </c>
      <c r="F2957" s="7" t="s">
        <v>76</v>
      </c>
      <c r="G2957" s="7" t="s">
        <v>85</v>
      </c>
      <c r="H2957" s="7" t="s">
        <v>86</v>
      </c>
      <c r="I2957" s="8">
        <v>2</v>
      </c>
      <c r="J2957" s="7" t="s">
        <v>2244</v>
      </c>
      <c r="K2957" s="9">
        <v>8</v>
      </c>
      <c r="L2957" t="str">
        <f t="shared" si="93"/>
        <v>FR-8</v>
      </c>
      <c r="M2957" s="7" t="s">
        <v>2241</v>
      </c>
      <c r="N2957" s="7" t="s">
        <v>2186</v>
      </c>
      <c r="O2957" s="7" t="s">
        <v>2243</v>
      </c>
      <c r="Q2957" s="10">
        <v>5741</v>
      </c>
      <c r="R2957" s="7" t="s">
        <v>5529</v>
      </c>
      <c r="S2957" s="11">
        <v>1</v>
      </c>
      <c r="T2957" s="12">
        <v>0</v>
      </c>
    </row>
    <row r="2958" spans="1:20" x14ac:dyDescent="0.25">
      <c r="A2958" s="7" t="s">
        <v>2239</v>
      </c>
      <c r="B2958" s="8" t="str">
        <f t="shared" si="92"/>
        <v>51239-FR-8</v>
      </c>
      <c r="C2958" s="7">
        <v>51239</v>
      </c>
      <c r="D2958" s="7" t="s">
        <v>76</v>
      </c>
      <c r="E2958" s="7" t="s">
        <v>2191</v>
      </c>
      <c r="F2958" s="7" t="s">
        <v>76</v>
      </c>
      <c r="G2958" s="7" t="s">
        <v>85</v>
      </c>
      <c r="H2958" s="7" t="s">
        <v>86</v>
      </c>
      <c r="I2958" s="8">
        <v>2</v>
      </c>
      <c r="J2958" s="7" t="s">
        <v>2244</v>
      </c>
      <c r="K2958" s="9">
        <v>8</v>
      </c>
      <c r="L2958" t="str">
        <f t="shared" si="93"/>
        <v>FR-8</v>
      </c>
      <c r="M2958" s="7" t="s">
        <v>2241</v>
      </c>
      <c r="N2958" s="7" t="s">
        <v>2186</v>
      </c>
      <c r="O2958" s="7" t="s">
        <v>2243</v>
      </c>
      <c r="Q2958" s="10">
        <v>1741</v>
      </c>
      <c r="R2958" s="7" t="s">
        <v>5530</v>
      </c>
      <c r="S2958" s="11">
        <v>1</v>
      </c>
      <c r="T2958" s="12">
        <v>0</v>
      </c>
    </row>
    <row r="2959" spans="1:20" x14ac:dyDescent="0.25">
      <c r="A2959" s="7" t="s">
        <v>2239</v>
      </c>
      <c r="B2959" s="8" t="str">
        <f t="shared" si="92"/>
        <v>51239-FR-8</v>
      </c>
      <c r="C2959" s="7">
        <v>51239</v>
      </c>
      <c r="D2959" s="7" t="s">
        <v>76</v>
      </c>
      <c r="E2959" s="7" t="s">
        <v>2191</v>
      </c>
      <c r="F2959" s="7" t="s">
        <v>76</v>
      </c>
      <c r="G2959" s="7" t="s">
        <v>85</v>
      </c>
      <c r="H2959" s="7" t="s">
        <v>86</v>
      </c>
      <c r="I2959" s="8">
        <v>2</v>
      </c>
      <c r="J2959" s="7" t="s">
        <v>2244</v>
      </c>
      <c r="K2959" s="9">
        <v>8</v>
      </c>
      <c r="L2959" t="str">
        <f t="shared" si="93"/>
        <v>FR-8</v>
      </c>
      <c r="M2959" s="7" t="s">
        <v>2241</v>
      </c>
      <c r="N2959" s="7" t="s">
        <v>2186</v>
      </c>
      <c r="O2959" s="7" t="s">
        <v>2243</v>
      </c>
      <c r="Q2959" s="10">
        <v>2746</v>
      </c>
      <c r="R2959" s="7" t="s">
        <v>5533</v>
      </c>
      <c r="S2959" s="11">
        <v>1</v>
      </c>
      <c r="T2959" s="12">
        <v>0</v>
      </c>
    </row>
    <row r="2960" spans="1:20" x14ac:dyDescent="0.25">
      <c r="A2960" s="7" t="s">
        <v>2239</v>
      </c>
      <c r="B2960" s="8" t="str">
        <f t="shared" si="92"/>
        <v>51239-FR-8</v>
      </c>
      <c r="C2960" s="7">
        <v>51239</v>
      </c>
      <c r="D2960" s="7" t="s">
        <v>76</v>
      </c>
      <c r="E2960" s="7" t="s">
        <v>2191</v>
      </c>
      <c r="F2960" s="7" t="s">
        <v>76</v>
      </c>
      <c r="G2960" s="7" t="s">
        <v>85</v>
      </c>
      <c r="H2960" s="7" t="s">
        <v>86</v>
      </c>
      <c r="I2960" s="8">
        <v>2</v>
      </c>
      <c r="J2960" s="7" t="s">
        <v>2244</v>
      </c>
      <c r="K2960" s="9">
        <v>8</v>
      </c>
      <c r="L2960" t="str">
        <f t="shared" si="93"/>
        <v>FR-8</v>
      </c>
      <c r="M2960" s="7" t="s">
        <v>2241</v>
      </c>
      <c r="N2960" s="7" t="s">
        <v>2186</v>
      </c>
      <c r="O2960" s="7" t="s">
        <v>2243</v>
      </c>
      <c r="Q2960" s="10">
        <v>3742</v>
      </c>
      <c r="R2960" s="7" t="s">
        <v>5538</v>
      </c>
      <c r="S2960" s="11">
        <v>1</v>
      </c>
      <c r="T2960" s="12">
        <v>0</v>
      </c>
    </row>
    <row r="2961" spans="1:20" x14ac:dyDescent="0.25">
      <c r="A2961" s="7" t="s">
        <v>2239</v>
      </c>
      <c r="B2961" s="8" t="str">
        <f t="shared" si="92"/>
        <v>51239-FR-8</v>
      </c>
      <c r="C2961" s="7">
        <v>51239</v>
      </c>
      <c r="D2961" s="7" t="s">
        <v>76</v>
      </c>
      <c r="E2961" s="7" t="s">
        <v>2191</v>
      </c>
      <c r="F2961" s="7" t="s">
        <v>76</v>
      </c>
      <c r="G2961" s="7" t="s">
        <v>85</v>
      </c>
      <c r="H2961" s="7" t="s">
        <v>86</v>
      </c>
      <c r="I2961" s="8">
        <v>2</v>
      </c>
      <c r="J2961" s="7" t="s">
        <v>2244</v>
      </c>
      <c r="K2961" s="9">
        <v>8</v>
      </c>
      <c r="L2961" t="str">
        <f t="shared" si="93"/>
        <v>FR-8</v>
      </c>
      <c r="M2961" s="7" t="s">
        <v>2241</v>
      </c>
      <c r="N2961" s="7" t="s">
        <v>2186</v>
      </c>
      <c r="O2961" s="7" t="s">
        <v>2243</v>
      </c>
      <c r="Q2961" s="10">
        <v>4746</v>
      </c>
      <c r="R2961" s="7" t="s">
        <v>5543</v>
      </c>
      <c r="S2961" s="11">
        <v>1</v>
      </c>
      <c r="T2961" s="12">
        <v>0</v>
      </c>
    </row>
    <row r="2962" spans="1:20" x14ac:dyDescent="0.25">
      <c r="A2962" s="7" t="s">
        <v>2239</v>
      </c>
      <c r="B2962" s="8" t="str">
        <f t="shared" si="92"/>
        <v>51239-FR-8</v>
      </c>
      <c r="C2962" s="7">
        <v>51239</v>
      </c>
      <c r="D2962" s="7" t="s">
        <v>76</v>
      </c>
      <c r="E2962" s="7" t="s">
        <v>2191</v>
      </c>
      <c r="F2962" s="7" t="s">
        <v>76</v>
      </c>
      <c r="G2962" s="7" t="s">
        <v>85</v>
      </c>
      <c r="H2962" s="7" t="s">
        <v>86</v>
      </c>
      <c r="I2962" s="8">
        <v>2</v>
      </c>
      <c r="J2962" s="7" t="s">
        <v>2244</v>
      </c>
      <c r="K2962" s="9">
        <v>8</v>
      </c>
      <c r="L2962" t="str">
        <f t="shared" si="93"/>
        <v>FR-8</v>
      </c>
      <c r="M2962" s="7" t="s">
        <v>2241</v>
      </c>
      <c r="N2962" s="7" t="s">
        <v>2186</v>
      </c>
      <c r="O2962" s="7" t="s">
        <v>2243</v>
      </c>
      <c r="Q2962" s="10">
        <v>5741</v>
      </c>
      <c r="R2962" s="7" t="s">
        <v>5531</v>
      </c>
      <c r="S2962" s="11">
        <v>1</v>
      </c>
      <c r="T2962" s="12">
        <v>0</v>
      </c>
    </row>
    <row r="2963" spans="1:20" x14ac:dyDescent="0.25">
      <c r="A2963" s="7" t="s">
        <v>2239</v>
      </c>
      <c r="B2963" s="8" t="str">
        <f t="shared" si="92"/>
        <v>51240-FL-8</v>
      </c>
      <c r="C2963" s="7">
        <v>51240</v>
      </c>
      <c r="D2963" s="7" t="s">
        <v>191</v>
      </c>
      <c r="E2963" s="7" t="s">
        <v>2191</v>
      </c>
      <c r="F2963" s="7" t="s">
        <v>191</v>
      </c>
      <c r="G2963" s="7" t="s">
        <v>195</v>
      </c>
      <c r="H2963" s="7" t="s">
        <v>67</v>
      </c>
      <c r="I2963" s="8">
        <v>1</v>
      </c>
      <c r="J2963" s="7" t="s">
        <v>2240</v>
      </c>
      <c r="K2963" s="9">
        <v>8</v>
      </c>
      <c r="L2963" t="str">
        <f t="shared" si="93"/>
        <v>FL-8</v>
      </c>
      <c r="M2963" s="7" t="s">
        <v>2241</v>
      </c>
      <c r="N2963" s="7" t="s">
        <v>2428</v>
      </c>
      <c r="O2963" s="7" t="s">
        <v>2243</v>
      </c>
      <c r="Q2963" s="10">
        <v>4134</v>
      </c>
      <c r="R2963" s="7" t="s">
        <v>5539</v>
      </c>
      <c r="S2963" s="11">
        <v>1</v>
      </c>
      <c r="T2963" s="12">
        <v>0</v>
      </c>
    </row>
    <row r="2964" spans="1:20" x14ac:dyDescent="0.25">
      <c r="A2964" s="7" t="s">
        <v>2239</v>
      </c>
      <c r="B2964" s="8" t="str">
        <f t="shared" si="92"/>
        <v>51240-FL-8</v>
      </c>
      <c r="C2964" s="7">
        <v>51240</v>
      </c>
      <c r="D2964" s="7" t="s">
        <v>191</v>
      </c>
      <c r="E2964" s="7" t="s">
        <v>2191</v>
      </c>
      <c r="F2964" s="7" t="s">
        <v>191</v>
      </c>
      <c r="G2964" s="7" t="s">
        <v>195</v>
      </c>
      <c r="H2964" s="7" t="s">
        <v>67</v>
      </c>
      <c r="I2964" s="8">
        <v>1</v>
      </c>
      <c r="J2964" s="7" t="s">
        <v>2240</v>
      </c>
      <c r="K2964" s="9">
        <v>8</v>
      </c>
      <c r="L2964" t="str">
        <f t="shared" si="93"/>
        <v>FL-8</v>
      </c>
      <c r="M2964" s="7" t="s">
        <v>2241</v>
      </c>
      <c r="N2964" s="7" t="s">
        <v>2428</v>
      </c>
      <c r="O2964" s="7" t="s">
        <v>2243</v>
      </c>
      <c r="Q2964" s="10">
        <v>4138</v>
      </c>
      <c r="R2964" s="7" t="s">
        <v>5539</v>
      </c>
      <c r="S2964" s="11">
        <v>1</v>
      </c>
      <c r="T2964" s="12">
        <v>0</v>
      </c>
    </row>
    <row r="2965" spans="1:20" x14ac:dyDescent="0.25">
      <c r="A2965" s="7" t="s">
        <v>2239</v>
      </c>
      <c r="B2965" s="8" t="str">
        <f t="shared" si="92"/>
        <v>51240-FL-8</v>
      </c>
      <c r="C2965" s="7">
        <v>51240</v>
      </c>
      <c r="D2965" s="7" t="s">
        <v>191</v>
      </c>
      <c r="E2965" s="7" t="s">
        <v>2191</v>
      </c>
      <c r="F2965" s="7" t="s">
        <v>191</v>
      </c>
      <c r="G2965" s="7" t="s">
        <v>195</v>
      </c>
      <c r="H2965" s="7" t="s">
        <v>67</v>
      </c>
      <c r="I2965" s="8">
        <v>1</v>
      </c>
      <c r="J2965" s="7" t="s">
        <v>2240</v>
      </c>
      <c r="K2965" s="9">
        <v>8</v>
      </c>
      <c r="L2965" t="str">
        <f t="shared" si="93"/>
        <v>FL-8</v>
      </c>
      <c r="M2965" s="7" t="s">
        <v>2241</v>
      </c>
      <c r="N2965" s="7" t="s">
        <v>2428</v>
      </c>
      <c r="O2965" s="7" t="s">
        <v>2243</v>
      </c>
      <c r="Q2965" s="10">
        <v>6141</v>
      </c>
      <c r="R2965" s="7" t="s">
        <v>5524</v>
      </c>
      <c r="S2965" s="11">
        <v>1</v>
      </c>
      <c r="T2965" s="12">
        <v>0</v>
      </c>
    </row>
    <row r="2966" spans="1:20" x14ac:dyDescent="0.25">
      <c r="A2966" s="7" t="s">
        <v>2239</v>
      </c>
      <c r="B2966" s="8" t="str">
        <f t="shared" si="92"/>
        <v>51240-FL-8</v>
      </c>
      <c r="C2966" s="7">
        <v>51240</v>
      </c>
      <c r="D2966" s="7" t="s">
        <v>191</v>
      </c>
      <c r="E2966" s="7" t="s">
        <v>2191</v>
      </c>
      <c r="F2966" s="7" t="s">
        <v>191</v>
      </c>
      <c r="G2966" s="7" t="s">
        <v>195</v>
      </c>
      <c r="H2966" s="7" t="s">
        <v>67</v>
      </c>
      <c r="I2966" s="8">
        <v>1</v>
      </c>
      <c r="J2966" s="7" t="s">
        <v>2240</v>
      </c>
      <c r="K2966" s="9">
        <v>8</v>
      </c>
      <c r="L2966" t="str">
        <f t="shared" si="93"/>
        <v>FL-8</v>
      </c>
      <c r="M2966" s="7" t="s">
        <v>2241</v>
      </c>
      <c r="N2966" s="7" t="s">
        <v>2428</v>
      </c>
      <c r="O2966" s="7" t="s">
        <v>2243</v>
      </c>
      <c r="Q2966" s="10">
        <v>3134</v>
      </c>
      <c r="R2966" s="7" t="s">
        <v>5535</v>
      </c>
      <c r="S2966" s="11">
        <v>1</v>
      </c>
      <c r="T2966" s="12">
        <v>0</v>
      </c>
    </row>
    <row r="2967" spans="1:20" x14ac:dyDescent="0.25">
      <c r="A2967" s="7" t="s">
        <v>2239</v>
      </c>
      <c r="B2967" s="8" t="str">
        <f t="shared" si="92"/>
        <v>51240-FL-8</v>
      </c>
      <c r="C2967" s="7">
        <v>51240</v>
      </c>
      <c r="D2967" s="7" t="s">
        <v>191</v>
      </c>
      <c r="E2967" s="7" t="s">
        <v>2191</v>
      </c>
      <c r="F2967" s="7" t="s">
        <v>191</v>
      </c>
      <c r="G2967" s="7" t="s">
        <v>195</v>
      </c>
      <c r="H2967" s="7" t="s">
        <v>67</v>
      </c>
      <c r="I2967" s="8">
        <v>1</v>
      </c>
      <c r="J2967" s="7" t="s">
        <v>2240</v>
      </c>
      <c r="K2967" s="9">
        <v>8</v>
      </c>
      <c r="L2967" t="str">
        <f t="shared" si="93"/>
        <v>FL-8</v>
      </c>
      <c r="M2967" s="7" t="s">
        <v>2241</v>
      </c>
      <c r="N2967" s="7" t="s">
        <v>2428</v>
      </c>
      <c r="O2967" s="7" t="s">
        <v>2243</v>
      </c>
      <c r="Q2967" s="10">
        <v>3134</v>
      </c>
      <c r="R2967" s="7" t="s">
        <v>5535</v>
      </c>
      <c r="S2967" s="11">
        <v>1</v>
      </c>
      <c r="T2967" s="12">
        <v>0</v>
      </c>
    </row>
    <row r="2968" spans="1:20" x14ac:dyDescent="0.25">
      <c r="A2968" s="7" t="s">
        <v>2239</v>
      </c>
      <c r="B2968" s="8" t="str">
        <f t="shared" si="92"/>
        <v>51240-FL-8</v>
      </c>
      <c r="C2968" s="7">
        <v>51240</v>
      </c>
      <c r="D2968" s="7" t="s">
        <v>191</v>
      </c>
      <c r="E2968" s="7" t="s">
        <v>2191</v>
      </c>
      <c r="F2968" s="7" t="s">
        <v>191</v>
      </c>
      <c r="G2968" s="7" t="s">
        <v>195</v>
      </c>
      <c r="H2968" s="7" t="s">
        <v>67</v>
      </c>
      <c r="I2968" s="8">
        <v>1</v>
      </c>
      <c r="J2968" s="7" t="s">
        <v>2240</v>
      </c>
      <c r="K2968" s="9">
        <v>8</v>
      </c>
      <c r="L2968" t="str">
        <f t="shared" si="93"/>
        <v>FL-8</v>
      </c>
      <c r="M2968" s="7" t="s">
        <v>2241</v>
      </c>
      <c r="N2968" s="7" t="s">
        <v>2428</v>
      </c>
      <c r="O2968" s="7" t="s">
        <v>2243</v>
      </c>
      <c r="Q2968" s="10">
        <v>4138</v>
      </c>
      <c r="R2968" s="7" t="s">
        <v>5540</v>
      </c>
      <c r="S2968" s="11">
        <v>1</v>
      </c>
      <c r="T2968" s="12">
        <v>0</v>
      </c>
    </row>
    <row r="2969" spans="1:20" x14ac:dyDescent="0.25">
      <c r="A2969" s="7" t="s">
        <v>2239</v>
      </c>
      <c r="B2969" s="8" t="str">
        <f t="shared" si="92"/>
        <v>51240-FL-8</v>
      </c>
      <c r="C2969" s="7">
        <v>51240</v>
      </c>
      <c r="D2969" s="7" t="s">
        <v>191</v>
      </c>
      <c r="E2969" s="7" t="s">
        <v>2191</v>
      </c>
      <c r="F2969" s="7" t="s">
        <v>191</v>
      </c>
      <c r="G2969" s="7" t="s">
        <v>195</v>
      </c>
      <c r="H2969" s="7" t="s">
        <v>67</v>
      </c>
      <c r="I2969" s="8">
        <v>1</v>
      </c>
      <c r="J2969" s="7" t="s">
        <v>2240</v>
      </c>
      <c r="K2969" s="9">
        <v>8</v>
      </c>
      <c r="L2969" t="str">
        <f t="shared" si="93"/>
        <v>FL-8</v>
      </c>
      <c r="M2969" s="7" t="s">
        <v>2241</v>
      </c>
      <c r="N2969" s="7" t="s">
        <v>2428</v>
      </c>
      <c r="O2969" s="7" t="s">
        <v>2243</v>
      </c>
      <c r="Q2969" s="10">
        <v>5134</v>
      </c>
      <c r="R2969" s="7" t="s">
        <v>5525</v>
      </c>
      <c r="S2969" s="11">
        <v>1</v>
      </c>
      <c r="T2969" s="12">
        <v>0</v>
      </c>
    </row>
    <row r="2970" spans="1:20" x14ac:dyDescent="0.25">
      <c r="A2970" s="7" t="s">
        <v>2239</v>
      </c>
      <c r="B2970" s="8" t="str">
        <f t="shared" si="92"/>
        <v>51240-FL-8</v>
      </c>
      <c r="C2970" s="7">
        <v>51240</v>
      </c>
      <c r="D2970" s="7" t="s">
        <v>191</v>
      </c>
      <c r="E2970" s="7" t="s">
        <v>2191</v>
      </c>
      <c r="F2970" s="7" t="s">
        <v>191</v>
      </c>
      <c r="G2970" s="7" t="s">
        <v>195</v>
      </c>
      <c r="H2970" s="7" t="s">
        <v>67</v>
      </c>
      <c r="I2970" s="8">
        <v>1</v>
      </c>
      <c r="J2970" s="7" t="s">
        <v>2240</v>
      </c>
      <c r="K2970" s="9">
        <v>8</v>
      </c>
      <c r="L2970" t="str">
        <f t="shared" si="93"/>
        <v>FL-8</v>
      </c>
      <c r="M2970" s="7" t="s">
        <v>2241</v>
      </c>
      <c r="N2970" s="7" t="s">
        <v>2428</v>
      </c>
      <c r="O2970" s="7" t="s">
        <v>2243</v>
      </c>
      <c r="Q2970" s="10">
        <v>5138</v>
      </c>
      <c r="R2970" s="7" t="s">
        <v>5525</v>
      </c>
      <c r="S2970" s="11">
        <v>1</v>
      </c>
      <c r="T2970" s="12">
        <v>0</v>
      </c>
    </row>
    <row r="2971" spans="1:20" x14ac:dyDescent="0.25">
      <c r="A2971" s="7" t="s">
        <v>2239</v>
      </c>
      <c r="B2971" s="8" t="str">
        <f t="shared" si="92"/>
        <v>51240-FL-8</v>
      </c>
      <c r="C2971" s="7">
        <v>51240</v>
      </c>
      <c r="D2971" s="7" t="s">
        <v>191</v>
      </c>
      <c r="E2971" s="7" t="s">
        <v>2191</v>
      </c>
      <c r="F2971" s="7" t="s">
        <v>191</v>
      </c>
      <c r="G2971" s="7" t="s">
        <v>195</v>
      </c>
      <c r="H2971" s="7" t="s">
        <v>67</v>
      </c>
      <c r="I2971" s="8">
        <v>1</v>
      </c>
      <c r="J2971" s="7" t="s">
        <v>2240</v>
      </c>
      <c r="K2971" s="9">
        <v>8</v>
      </c>
      <c r="L2971" t="str">
        <f t="shared" si="93"/>
        <v>FL-8</v>
      </c>
      <c r="M2971" s="7" t="s">
        <v>2241</v>
      </c>
      <c r="N2971" s="7" t="s">
        <v>2428</v>
      </c>
      <c r="O2971" s="7" t="s">
        <v>2243</v>
      </c>
      <c r="Q2971" s="10">
        <v>1134</v>
      </c>
      <c r="R2971" s="7" t="s">
        <v>5526</v>
      </c>
      <c r="S2971" s="11">
        <v>1</v>
      </c>
      <c r="T2971" s="12">
        <v>0</v>
      </c>
    </row>
    <row r="2972" spans="1:20" x14ac:dyDescent="0.25">
      <c r="A2972" s="7" t="s">
        <v>2239</v>
      </c>
      <c r="B2972" s="8" t="str">
        <f t="shared" si="92"/>
        <v>51240-FL-8</v>
      </c>
      <c r="C2972" s="7">
        <v>51240</v>
      </c>
      <c r="D2972" s="7" t="s">
        <v>191</v>
      </c>
      <c r="E2972" s="7" t="s">
        <v>2191</v>
      </c>
      <c r="F2972" s="7" t="s">
        <v>191</v>
      </c>
      <c r="G2972" s="7" t="s">
        <v>195</v>
      </c>
      <c r="H2972" s="7" t="s">
        <v>67</v>
      </c>
      <c r="I2972" s="8">
        <v>1</v>
      </c>
      <c r="J2972" s="7" t="s">
        <v>2240</v>
      </c>
      <c r="K2972" s="9">
        <v>8</v>
      </c>
      <c r="L2972" t="str">
        <f t="shared" si="93"/>
        <v>FL-8</v>
      </c>
      <c r="M2972" s="7" t="s">
        <v>2241</v>
      </c>
      <c r="N2972" s="7" t="s">
        <v>2428</v>
      </c>
      <c r="O2972" s="7" t="s">
        <v>2243</v>
      </c>
      <c r="Q2972" s="10">
        <v>2138</v>
      </c>
      <c r="R2972" s="7" t="s">
        <v>5544</v>
      </c>
      <c r="S2972" s="11">
        <v>1</v>
      </c>
      <c r="T2972" s="12">
        <v>0</v>
      </c>
    </row>
    <row r="2973" spans="1:20" x14ac:dyDescent="0.25">
      <c r="A2973" s="7" t="s">
        <v>2239</v>
      </c>
      <c r="B2973" s="8" t="str">
        <f t="shared" si="92"/>
        <v>51240-FL-8</v>
      </c>
      <c r="C2973" s="7">
        <v>51240</v>
      </c>
      <c r="D2973" s="7" t="s">
        <v>191</v>
      </c>
      <c r="E2973" s="7" t="s">
        <v>2191</v>
      </c>
      <c r="F2973" s="7" t="s">
        <v>191</v>
      </c>
      <c r="G2973" s="7" t="s">
        <v>195</v>
      </c>
      <c r="H2973" s="7" t="s">
        <v>67</v>
      </c>
      <c r="I2973" s="8">
        <v>1</v>
      </c>
      <c r="J2973" s="7" t="s">
        <v>2240</v>
      </c>
      <c r="K2973" s="9">
        <v>8</v>
      </c>
      <c r="L2973" t="str">
        <f t="shared" si="93"/>
        <v>FL-8</v>
      </c>
      <c r="M2973" s="7" t="s">
        <v>2241</v>
      </c>
      <c r="N2973" s="7" t="s">
        <v>2428</v>
      </c>
      <c r="O2973" s="7" t="s">
        <v>2243</v>
      </c>
      <c r="Q2973" s="10">
        <v>3134</v>
      </c>
      <c r="R2973" s="7" t="s">
        <v>5536</v>
      </c>
      <c r="S2973" s="11">
        <v>1</v>
      </c>
      <c r="T2973" s="12">
        <v>0</v>
      </c>
    </row>
    <row r="2974" spans="1:20" x14ac:dyDescent="0.25">
      <c r="A2974" s="7" t="s">
        <v>2239</v>
      </c>
      <c r="B2974" s="8" t="str">
        <f t="shared" si="92"/>
        <v>51240-FL-8</v>
      </c>
      <c r="C2974" s="7">
        <v>51240</v>
      </c>
      <c r="D2974" s="7" t="s">
        <v>191</v>
      </c>
      <c r="E2974" s="7" t="s">
        <v>2191</v>
      </c>
      <c r="F2974" s="7" t="s">
        <v>191</v>
      </c>
      <c r="G2974" s="7" t="s">
        <v>195</v>
      </c>
      <c r="H2974" s="7" t="s">
        <v>67</v>
      </c>
      <c r="I2974" s="8">
        <v>1</v>
      </c>
      <c r="J2974" s="7" t="s">
        <v>2240</v>
      </c>
      <c r="K2974" s="9">
        <v>8</v>
      </c>
      <c r="L2974" t="str">
        <f t="shared" si="93"/>
        <v>FL-8</v>
      </c>
      <c r="M2974" s="7" t="s">
        <v>2241</v>
      </c>
      <c r="N2974" s="7" t="s">
        <v>2428</v>
      </c>
      <c r="O2974" s="7" t="s">
        <v>2243</v>
      </c>
      <c r="Q2974" s="10">
        <v>4138</v>
      </c>
      <c r="R2974" s="7" t="s">
        <v>5541</v>
      </c>
      <c r="S2974" s="11">
        <v>1</v>
      </c>
      <c r="T2974" s="12">
        <v>0</v>
      </c>
    </row>
    <row r="2975" spans="1:20" x14ac:dyDescent="0.25">
      <c r="A2975" s="7" t="s">
        <v>2239</v>
      </c>
      <c r="B2975" s="8" t="str">
        <f t="shared" si="92"/>
        <v>51240-FL-8</v>
      </c>
      <c r="C2975" s="7">
        <v>51240</v>
      </c>
      <c r="D2975" s="7" t="s">
        <v>191</v>
      </c>
      <c r="E2975" s="7" t="s">
        <v>2191</v>
      </c>
      <c r="F2975" s="7" t="s">
        <v>191</v>
      </c>
      <c r="G2975" s="7" t="s">
        <v>195</v>
      </c>
      <c r="H2975" s="7" t="s">
        <v>67</v>
      </c>
      <c r="I2975" s="8">
        <v>1</v>
      </c>
      <c r="J2975" s="7" t="s">
        <v>2240</v>
      </c>
      <c r="K2975" s="9">
        <v>8</v>
      </c>
      <c r="L2975" t="str">
        <f t="shared" si="93"/>
        <v>FL-8</v>
      </c>
      <c r="M2975" s="7" t="s">
        <v>2241</v>
      </c>
      <c r="N2975" s="7" t="s">
        <v>2428</v>
      </c>
      <c r="O2975" s="7" t="s">
        <v>2243</v>
      </c>
      <c r="Q2975" s="10">
        <v>5134</v>
      </c>
      <c r="R2975" s="7" t="s">
        <v>5527</v>
      </c>
      <c r="S2975" s="11">
        <v>1</v>
      </c>
      <c r="T2975" s="12">
        <v>0</v>
      </c>
    </row>
    <row r="2976" spans="1:20" x14ac:dyDescent="0.25">
      <c r="A2976" s="7" t="s">
        <v>2239</v>
      </c>
      <c r="B2976" s="8" t="str">
        <f t="shared" si="92"/>
        <v>51240-FL-8</v>
      </c>
      <c r="C2976" s="7">
        <v>51240</v>
      </c>
      <c r="D2976" s="7" t="s">
        <v>191</v>
      </c>
      <c r="E2976" s="7" t="s">
        <v>2191</v>
      </c>
      <c r="F2976" s="7" t="s">
        <v>191</v>
      </c>
      <c r="G2976" s="7" t="s">
        <v>195</v>
      </c>
      <c r="H2976" s="7" t="s">
        <v>67</v>
      </c>
      <c r="I2976" s="8">
        <v>1</v>
      </c>
      <c r="J2976" s="7" t="s">
        <v>2240</v>
      </c>
      <c r="K2976" s="9">
        <v>8</v>
      </c>
      <c r="L2976" t="str">
        <f t="shared" si="93"/>
        <v>FL-8</v>
      </c>
      <c r="M2976" s="7" t="s">
        <v>2241</v>
      </c>
      <c r="N2976" s="7" t="s">
        <v>2428</v>
      </c>
      <c r="O2976" s="7" t="s">
        <v>2243</v>
      </c>
      <c r="Q2976" s="10">
        <v>1134</v>
      </c>
      <c r="R2976" s="7" t="s">
        <v>5528</v>
      </c>
      <c r="S2976" s="11">
        <v>1</v>
      </c>
      <c r="T2976" s="12">
        <v>0</v>
      </c>
    </row>
    <row r="2977" spans="1:20" x14ac:dyDescent="0.25">
      <c r="A2977" s="7" t="s">
        <v>2239</v>
      </c>
      <c r="B2977" s="8" t="str">
        <f t="shared" si="92"/>
        <v>51240-FL-8</v>
      </c>
      <c r="C2977" s="7">
        <v>51240</v>
      </c>
      <c r="D2977" s="7" t="s">
        <v>191</v>
      </c>
      <c r="E2977" s="7" t="s">
        <v>2191</v>
      </c>
      <c r="F2977" s="7" t="s">
        <v>191</v>
      </c>
      <c r="G2977" s="7" t="s">
        <v>195</v>
      </c>
      <c r="H2977" s="7" t="s">
        <v>67</v>
      </c>
      <c r="I2977" s="8">
        <v>1</v>
      </c>
      <c r="J2977" s="7" t="s">
        <v>2240</v>
      </c>
      <c r="K2977" s="9">
        <v>8</v>
      </c>
      <c r="L2977" t="str">
        <f t="shared" si="93"/>
        <v>FL-8</v>
      </c>
      <c r="M2977" s="7" t="s">
        <v>2241</v>
      </c>
      <c r="N2977" s="7" t="s">
        <v>2428</v>
      </c>
      <c r="O2977" s="7" t="s">
        <v>2243</v>
      </c>
      <c r="Q2977" s="10">
        <v>2138</v>
      </c>
      <c r="R2977" s="7" t="s">
        <v>5532</v>
      </c>
      <c r="S2977" s="11">
        <v>1</v>
      </c>
      <c r="T2977" s="12">
        <v>0</v>
      </c>
    </row>
    <row r="2978" spans="1:20" x14ac:dyDescent="0.25">
      <c r="A2978" s="7" t="s">
        <v>2239</v>
      </c>
      <c r="B2978" s="8" t="str">
        <f t="shared" si="92"/>
        <v>51240-FL-8</v>
      </c>
      <c r="C2978" s="7">
        <v>51240</v>
      </c>
      <c r="D2978" s="7" t="s">
        <v>191</v>
      </c>
      <c r="E2978" s="7" t="s">
        <v>2191</v>
      </c>
      <c r="F2978" s="7" t="s">
        <v>191</v>
      </c>
      <c r="G2978" s="7" t="s">
        <v>195</v>
      </c>
      <c r="H2978" s="7" t="s">
        <v>67</v>
      </c>
      <c r="I2978" s="8">
        <v>1</v>
      </c>
      <c r="J2978" s="7" t="s">
        <v>2240</v>
      </c>
      <c r="K2978" s="9">
        <v>8</v>
      </c>
      <c r="L2978" t="str">
        <f t="shared" si="93"/>
        <v>FL-8</v>
      </c>
      <c r="M2978" s="7" t="s">
        <v>2241</v>
      </c>
      <c r="N2978" s="7" t="s">
        <v>2428</v>
      </c>
      <c r="O2978" s="7" t="s">
        <v>2243</v>
      </c>
      <c r="Q2978" s="10">
        <v>3134</v>
      </c>
      <c r="R2978" s="7" t="s">
        <v>5537</v>
      </c>
      <c r="S2978" s="11">
        <v>1</v>
      </c>
      <c r="T2978" s="12">
        <v>0</v>
      </c>
    </row>
    <row r="2979" spans="1:20" x14ac:dyDescent="0.25">
      <c r="A2979" s="7" t="s">
        <v>2239</v>
      </c>
      <c r="B2979" s="8" t="str">
        <f t="shared" si="92"/>
        <v>51240-FL-8</v>
      </c>
      <c r="C2979" s="7">
        <v>51240</v>
      </c>
      <c r="D2979" s="7" t="s">
        <v>191</v>
      </c>
      <c r="E2979" s="7" t="s">
        <v>2191</v>
      </c>
      <c r="F2979" s="7" t="s">
        <v>191</v>
      </c>
      <c r="G2979" s="7" t="s">
        <v>195</v>
      </c>
      <c r="H2979" s="7" t="s">
        <v>67</v>
      </c>
      <c r="I2979" s="8">
        <v>1</v>
      </c>
      <c r="J2979" s="7" t="s">
        <v>2240</v>
      </c>
      <c r="K2979" s="9">
        <v>8</v>
      </c>
      <c r="L2979" t="str">
        <f t="shared" si="93"/>
        <v>FL-8</v>
      </c>
      <c r="M2979" s="7" t="s">
        <v>2241</v>
      </c>
      <c r="N2979" s="7" t="s">
        <v>2428</v>
      </c>
      <c r="O2979" s="7" t="s">
        <v>2243</v>
      </c>
      <c r="Q2979" s="10">
        <v>4138</v>
      </c>
      <c r="R2979" s="7" t="s">
        <v>5542</v>
      </c>
      <c r="S2979" s="11">
        <v>1</v>
      </c>
      <c r="T2979" s="12">
        <v>0</v>
      </c>
    </row>
    <row r="2980" spans="1:20" x14ac:dyDescent="0.25">
      <c r="A2980" s="7" t="s">
        <v>2239</v>
      </c>
      <c r="B2980" s="8" t="str">
        <f t="shared" si="92"/>
        <v>51240-FL-8</v>
      </c>
      <c r="C2980" s="7">
        <v>51240</v>
      </c>
      <c r="D2980" s="7" t="s">
        <v>191</v>
      </c>
      <c r="E2980" s="7" t="s">
        <v>2191</v>
      </c>
      <c r="F2980" s="7" t="s">
        <v>191</v>
      </c>
      <c r="G2980" s="7" t="s">
        <v>195</v>
      </c>
      <c r="H2980" s="7" t="s">
        <v>67</v>
      </c>
      <c r="I2980" s="8">
        <v>1</v>
      </c>
      <c r="J2980" s="7" t="s">
        <v>2240</v>
      </c>
      <c r="K2980" s="9">
        <v>8</v>
      </c>
      <c r="L2980" t="str">
        <f t="shared" si="93"/>
        <v>FL-8</v>
      </c>
      <c r="M2980" s="7" t="s">
        <v>2241</v>
      </c>
      <c r="N2980" s="7" t="s">
        <v>2428</v>
      </c>
      <c r="O2980" s="7" t="s">
        <v>2243</v>
      </c>
      <c r="Q2980" s="10">
        <v>5134</v>
      </c>
      <c r="R2980" s="7" t="s">
        <v>5529</v>
      </c>
      <c r="S2980" s="11">
        <v>1</v>
      </c>
      <c r="T2980" s="12">
        <v>0</v>
      </c>
    </row>
    <row r="2981" spans="1:20" x14ac:dyDescent="0.25">
      <c r="A2981" s="7" t="s">
        <v>2239</v>
      </c>
      <c r="B2981" s="8" t="str">
        <f t="shared" si="92"/>
        <v>51240-FL-8</v>
      </c>
      <c r="C2981" s="7">
        <v>51240</v>
      </c>
      <c r="D2981" s="7" t="s">
        <v>191</v>
      </c>
      <c r="E2981" s="7" t="s">
        <v>2191</v>
      </c>
      <c r="F2981" s="7" t="s">
        <v>191</v>
      </c>
      <c r="G2981" s="7" t="s">
        <v>195</v>
      </c>
      <c r="H2981" s="7" t="s">
        <v>67</v>
      </c>
      <c r="I2981" s="8">
        <v>1</v>
      </c>
      <c r="J2981" s="7" t="s">
        <v>2240</v>
      </c>
      <c r="K2981" s="9">
        <v>8</v>
      </c>
      <c r="L2981" t="str">
        <f t="shared" si="93"/>
        <v>FL-8</v>
      </c>
      <c r="M2981" s="7" t="s">
        <v>2241</v>
      </c>
      <c r="N2981" s="7" t="s">
        <v>2428</v>
      </c>
      <c r="O2981" s="7" t="s">
        <v>2243</v>
      </c>
      <c r="Q2981" s="10">
        <v>1134</v>
      </c>
      <c r="R2981" s="7" t="s">
        <v>5530</v>
      </c>
      <c r="S2981" s="11">
        <v>1</v>
      </c>
      <c r="T2981" s="12">
        <v>0</v>
      </c>
    </row>
    <row r="2982" spans="1:20" x14ac:dyDescent="0.25">
      <c r="A2982" s="7" t="s">
        <v>2239</v>
      </c>
      <c r="B2982" s="8" t="str">
        <f t="shared" si="92"/>
        <v>51240-FL-8</v>
      </c>
      <c r="C2982" s="7">
        <v>51240</v>
      </c>
      <c r="D2982" s="7" t="s">
        <v>191</v>
      </c>
      <c r="E2982" s="7" t="s">
        <v>2191</v>
      </c>
      <c r="F2982" s="7" t="s">
        <v>191</v>
      </c>
      <c r="G2982" s="7" t="s">
        <v>195</v>
      </c>
      <c r="H2982" s="7" t="s">
        <v>67</v>
      </c>
      <c r="I2982" s="8">
        <v>1</v>
      </c>
      <c r="J2982" s="7" t="s">
        <v>2240</v>
      </c>
      <c r="K2982" s="9">
        <v>8</v>
      </c>
      <c r="L2982" t="str">
        <f t="shared" si="93"/>
        <v>FL-8</v>
      </c>
      <c r="M2982" s="7" t="s">
        <v>2241</v>
      </c>
      <c r="N2982" s="7" t="s">
        <v>2428</v>
      </c>
      <c r="O2982" s="7" t="s">
        <v>2243</v>
      </c>
      <c r="Q2982" s="10">
        <v>2138</v>
      </c>
      <c r="R2982" s="7" t="s">
        <v>5533</v>
      </c>
      <c r="S2982" s="11">
        <v>1</v>
      </c>
      <c r="T2982" s="12">
        <v>0</v>
      </c>
    </row>
    <row r="2983" spans="1:20" x14ac:dyDescent="0.25">
      <c r="A2983" s="7" t="s">
        <v>2239</v>
      </c>
      <c r="B2983" s="8" t="str">
        <f t="shared" si="92"/>
        <v>51240-FL-8</v>
      </c>
      <c r="C2983" s="7">
        <v>51240</v>
      </c>
      <c r="D2983" s="7" t="s">
        <v>191</v>
      </c>
      <c r="E2983" s="7" t="s">
        <v>2191</v>
      </c>
      <c r="F2983" s="7" t="s">
        <v>191</v>
      </c>
      <c r="G2983" s="7" t="s">
        <v>195</v>
      </c>
      <c r="H2983" s="7" t="s">
        <v>67</v>
      </c>
      <c r="I2983" s="8">
        <v>1</v>
      </c>
      <c r="J2983" s="7" t="s">
        <v>2240</v>
      </c>
      <c r="K2983" s="9">
        <v>8</v>
      </c>
      <c r="L2983" t="str">
        <f t="shared" si="93"/>
        <v>FL-8</v>
      </c>
      <c r="M2983" s="7" t="s">
        <v>2241</v>
      </c>
      <c r="N2983" s="7" t="s">
        <v>2428</v>
      </c>
      <c r="O2983" s="7" t="s">
        <v>2243</v>
      </c>
      <c r="Q2983" s="10">
        <v>3134</v>
      </c>
      <c r="R2983" s="7" t="s">
        <v>5538</v>
      </c>
      <c r="S2983" s="11">
        <v>1</v>
      </c>
      <c r="T2983" s="12">
        <v>0</v>
      </c>
    </row>
    <row r="2984" spans="1:20" x14ac:dyDescent="0.25">
      <c r="A2984" s="7" t="s">
        <v>2239</v>
      </c>
      <c r="B2984" s="8" t="str">
        <f t="shared" si="92"/>
        <v>51240-FL-8</v>
      </c>
      <c r="C2984" s="7">
        <v>51240</v>
      </c>
      <c r="D2984" s="7" t="s">
        <v>191</v>
      </c>
      <c r="E2984" s="7" t="s">
        <v>2191</v>
      </c>
      <c r="F2984" s="7" t="s">
        <v>191</v>
      </c>
      <c r="G2984" s="7" t="s">
        <v>195</v>
      </c>
      <c r="H2984" s="7" t="s">
        <v>67</v>
      </c>
      <c r="I2984" s="8">
        <v>1</v>
      </c>
      <c r="J2984" s="7" t="s">
        <v>2240</v>
      </c>
      <c r="K2984" s="9">
        <v>8</v>
      </c>
      <c r="L2984" t="str">
        <f t="shared" si="93"/>
        <v>FL-8</v>
      </c>
      <c r="M2984" s="7" t="s">
        <v>2241</v>
      </c>
      <c r="N2984" s="7" t="s">
        <v>2428</v>
      </c>
      <c r="O2984" s="7" t="s">
        <v>2243</v>
      </c>
      <c r="Q2984" s="10">
        <v>4138</v>
      </c>
      <c r="R2984" s="7" t="s">
        <v>5543</v>
      </c>
      <c r="S2984" s="11">
        <v>1</v>
      </c>
      <c r="T2984" s="12">
        <v>0</v>
      </c>
    </row>
    <row r="2985" spans="1:20" x14ac:dyDescent="0.25">
      <c r="A2985" s="7" t="s">
        <v>2239</v>
      </c>
      <c r="B2985" s="8" t="str">
        <f t="shared" si="92"/>
        <v>51240-FL-8</v>
      </c>
      <c r="C2985" s="7">
        <v>51240</v>
      </c>
      <c r="D2985" s="7" t="s">
        <v>191</v>
      </c>
      <c r="E2985" s="7" t="s">
        <v>2191</v>
      </c>
      <c r="F2985" s="7" t="s">
        <v>191</v>
      </c>
      <c r="G2985" s="7" t="s">
        <v>195</v>
      </c>
      <c r="H2985" s="7" t="s">
        <v>67</v>
      </c>
      <c r="I2985" s="8">
        <v>1</v>
      </c>
      <c r="J2985" s="7" t="s">
        <v>2240</v>
      </c>
      <c r="K2985" s="9">
        <v>8</v>
      </c>
      <c r="L2985" t="str">
        <f t="shared" si="93"/>
        <v>FL-8</v>
      </c>
      <c r="M2985" s="7" t="s">
        <v>2241</v>
      </c>
      <c r="N2985" s="7" t="s">
        <v>2428</v>
      </c>
      <c r="O2985" s="7" t="s">
        <v>2243</v>
      </c>
      <c r="Q2985" s="10">
        <v>5134</v>
      </c>
      <c r="R2985" s="7" t="s">
        <v>5531</v>
      </c>
      <c r="S2985" s="11">
        <v>1</v>
      </c>
      <c r="T2985" s="12">
        <v>0</v>
      </c>
    </row>
    <row r="2986" spans="1:20" x14ac:dyDescent="0.25">
      <c r="A2986" s="7" t="s">
        <v>2239</v>
      </c>
      <c r="B2986" s="8" t="str">
        <f t="shared" si="92"/>
        <v>51240-FR-8</v>
      </c>
      <c r="C2986" s="7">
        <v>51240</v>
      </c>
      <c r="D2986" s="7" t="s">
        <v>191</v>
      </c>
      <c r="E2986" s="7" t="s">
        <v>2191</v>
      </c>
      <c r="F2986" s="7" t="s">
        <v>191</v>
      </c>
      <c r="G2986" s="7" t="s">
        <v>195</v>
      </c>
      <c r="H2986" s="7" t="s">
        <v>67</v>
      </c>
      <c r="I2986" s="8">
        <v>2</v>
      </c>
      <c r="J2986" s="7" t="s">
        <v>2244</v>
      </c>
      <c r="K2986" s="9">
        <v>8</v>
      </c>
      <c r="L2986" t="str">
        <f t="shared" si="93"/>
        <v>FR-8</v>
      </c>
      <c r="M2986" s="7" t="s">
        <v>2241</v>
      </c>
      <c r="N2986" s="7" t="s">
        <v>2429</v>
      </c>
      <c r="O2986" s="7" t="s">
        <v>2243</v>
      </c>
      <c r="Q2986" s="10">
        <v>4714</v>
      </c>
      <c r="R2986" s="7" t="s">
        <v>5539</v>
      </c>
      <c r="S2986" s="11">
        <v>1</v>
      </c>
      <c r="T2986" s="12">
        <v>0</v>
      </c>
    </row>
    <row r="2987" spans="1:20" x14ac:dyDescent="0.25">
      <c r="A2987" s="7" t="s">
        <v>2239</v>
      </c>
      <c r="B2987" s="8" t="str">
        <f t="shared" si="92"/>
        <v>51240-FR-8</v>
      </c>
      <c r="C2987" s="7">
        <v>51240</v>
      </c>
      <c r="D2987" s="7" t="s">
        <v>191</v>
      </c>
      <c r="E2987" s="7" t="s">
        <v>2191</v>
      </c>
      <c r="F2987" s="7" t="s">
        <v>191</v>
      </c>
      <c r="G2987" s="7" t="s">
        <v>195</v>
      </c>
      <c r="H2987" s="7" t="s">
        <v>67</v>
      </c>
      <c r="I2987" s="8">
        <v>2</v>
      </c>
      <c r="J2987" s="7" t="s">
        <v>2244</v>
      </c>
      <c r="K2987" s="9">
        <v>8</v>
      </c>
      <c r="L2987" t="str">
        <f t="shared" si="93"/>
        <v>FR-8</v>
      </c>
      <c r="M2987" s="7" t="s">
        <v>2241</v>
      </c>
      <c r="N2987" s="7" t="s">
        <v>2429</v>
      </c>
      <c r="O2987" s="7" t="s">
        <v>2243</v>
      </c>
      <c r="Q2987" s="10">
        <v>4714</v>
      </c>
      <c r="R2987" s="7" t="s">
        <v>5540</v>
      </c>
      <c r="S2987" s="11">
        <v>1</v>
      </c>
      <c r="T2987" s="12">
        <v>0</v>
      </c>
    </row>
    <row r="2988" spans="1:20" x14ac:dyDescent="0.25">
      <c r="A2988" s="7" t="s">
        <v>2239</v>
      </c>
      <c r="B2988" s="8" t="str">
        <f t="shared" si="92"/>
        <v>51240-FR-8</v>
      </c>
      <c r="C2988" s="7">
        <v>51240</v>
      </c>
      <c r="D2988" s="7" t="s">
        <v>191</v>
      </c>
      <c r="E2988" s="7" t="s">
        <v>2191</v>
      </c>
      <c r="F2988" s="7" t="s">
        <v>191</v>
      </c>
      <c r="G2988" s="7" t="s">
        <v>195</v>
      </c>
      <c r="H2988" s="7" t="s">
        <v>67</v>
      </c>
      <c r="I2988" s="8">
        <v>2</v>
      </c>
      <c r="J2988" s="7" t="s">
        <v>2244</v>
      </c>
      <c r="K2988" s="9">
        <v>8</v>
      </c>
      <c r="L2988" t="str">
        <f t="shared" si="93"/>
        <v>FR-8</v>
      </c>
      <c r="M2988" s="7" t="s">
        <v>2241</v>
      </c>
      <c r="N2988" s="7" t="s">
        <v>2429</v>
      </c>
      <c r="O2988" s="7" t="s">
        <v>2243</v>
      </c>
      <c r="Q2988" s="10">
        <v>5714</v>
      </c>
      <c r="R2988" s="7" t="s">
        <v>5525</v>
      </c>
      <c r="S2988" s="11">
        <v>1</v>
      </c>
      <c r="T2988" s="12">
        <v>0</v>
      </c>
    </row>
    <row r="2989" spans="1:20" x14ac:dyDescent="0.25">
      <c r="A2989" s="7" t="s">
        <v>2239</v>
      </c>
      <c r="B2989" s="8" t="str">
        <f t="shared" si="92"/>
        <v>51240-FR-8</v>
      </c>
      <c r="C2989" s="7">
        <v>51240</v>
      </c>
      <c r="D2989" s="7" t="s">
        <v>191</v>
      </c>
      <c r="E2989" s="7" t="s">
        <v>2191</v>
      </c>
      <c r="F2989" s="7" t="s">
        <v>191</v>
      </c>
      <c r="G2989" s="7" t="s">
        <v>195</v>
      </c>
      <c r="H2989" s="7" t="s">
        <v>67</v>
      </c>
      <c r="I2989" s="8">
        <v>2</v>
      </c>
      <c r="J2989" s="7" t="s">
        <v>2244</v>
      </c>
      <c r="K2989" s="9">
        <v>8</v>
      </c>
      <c r="L2989" t="str">
        <f t="shared" si="93"/>
        <v>FR-8</v>
      </c>
      <c r="M2989" s="7" t="s">
        <v>2241</v>
      </c>
      <c r="N2989" s="7" t="s">
        <v>2429</v>
      </c>
      <c r="O2989" s="7" t="s">
        <v>2243</v>
      </c>
      <c r="Q2989" s="10">
        <v>2714</v>
      </c>
      <c r="R2989" s="7" t="s">
        <v>5544</v>
      </c>
      <c r="S2989" s="11">
        <v>1</v>
      </c>
      <c r="T2989" s="12">
        <v>0</v>
      </c>
    </row>
    <row r="2990" spans="1:20" x14ac:dyDescent="0.25">
      <c r="A2990" s="7" t="s">
        <v>2239</v>
      </c>
      <c r="B2990" s="8" t="str">
        <f t="shared" si="92"/>
        <v>51240-FR-8</v>
      </c>
      <c r="C2990" s="7">
        <v>51240</v>
      </c>
      <c r="D2990" s="7" t="s">
        <v>191</v>
      </c>
      <c r="E2990" s="7" t="s">
        <v>2191</v>
      </c>
      <c r="F2990" s="7" t="s">
        <v>191</v>
      </c>
      <c r="G2990" s="7" t="s">
        <v>195</v>
      </c>
      <c r="H2990" s="7" t="s">
        <v>67</v>
      </c>
      <c r="I2990" s="8">
        <v>2</v>
      </c>
      <c r="J2990" s="7" t="s">
        <v>2244</v>
      </c>
      <c r="K2990" s="9">
        <v>8</v>
      </c>
      <c r="L2990" t="str">
        <f t="shared" si="93"/>
        <v>FR-8</v>
      </c>
      <c r="M2990" s="7" t="s">
        <v>2241</v>
      </c>
      <c r="N2990" s="7" t="s">
        <v>2429</v>
      </c>
      <c r="O2990" s="7" t="s">
        <v>2243</v>
      </c>
      <c r="Q2990" s="10">
        <v>4714</v>
      </c>
      <c r="R2990" s="7" t="s">
        <v>5541</v>
      </c>
      <c r="S2990" s="11">
        <v>1</v>
      </c>
      <c r="T2990" s="12">
        <v>0</v>
      </c>
    </row>
    <row r="2991" spans="1:20" x14ac:dyDescent="0.25">
      <c r="A2991" s="7" t="s">
        <v>2239</v>
      </c>
      <c r="B2991" s="8" t="str">
        <f t="shared" si="92"/>
        <v>51240-FR-8</v>
      </c>
      <c r="C2991" s="7">
        <v>51240</v>
      </c>
      <c r="D2991" s="7" t="s">
        <v>191</v>
      </c>
      <c r="E2991" s="7" t="s">
        <v>2191</v>
      </c>
      <c r="F2991" s="7" t="s">
        <v>191</v>
      </c>
      <c r="G2991" s="7" t="s">
        <v>195</v>
      </c>
      <c r="H2991" s="7" t="s">
        <v>67</v>
      </c>
      <c r="I2991" s="8">
        <v>2</v>
      </c>
      <c r="J2991" s="7" t="s">
        <v>2244</v>
      </c>
      <c r="K2991" s="9">
        <v>8</v>
      </c>
      <c r="L2991" t="str">
        <f t="shared" si="93"/>
        <v>FR-8</v>
      </c>
      <c r="M2991" s="7" t="s">
        <v>2241</v>
      </c>
      <c r="N2991" s="7" t="s">
        <v>2429</v>
      </c>
      <c r="O2991" s="7" t="s">
        <v>2243</v>
      </c>
      <c r="Q2991" s="10">
        <v>2714</v>
      </c>
      <c r="R2991" s="7" t="s">
        <v>5532</v>
      </c>
      <c r="S2991" s="11">
        <v>1</v>
      </c>
      <c r="T2991" s="12">
        <v>0</v>
      </c>
    </row>
    <row r="2992" spans="1:20" x14ac:dyDescent="0.25">
      <c r="A2992" s="7" t="s">
        <v>2239</v>
      </c>
      <c r="B2992" s="8" t="str">
        <f t="shared" si="92"/>
        <v>51240-FR-8</v>
      </c>
      <c r="C2992" s="7">
        <v>51240</v>
      </c>
      <c r="D2992" s="7" t="s">
        <v>191</v>
      </c>
      <c r="E2992" s="7" t="s">
        <v>2191</v>
      </c>
      <c r="F2992" s="7" t="s">
        <v>191</v>
      </c>
      <c r="G2992" s="7" t="s">
        <v>195</v>
      </c>
      <c r="H2992" s="7" t="s">
        <v>67</v>
      </c>
      <c r="I2992" s="8">
        <v>2</v>
      </c>
      <c r="J2992" s="7" t="s">
        <v>2244</v>
      </c>
      <c r="K2992" s="9">
        <v>8</v>
      </c>
      <c r="L2992" t="str">
        <f t="shared" si="93"/>
        <v>FR-8</v>
      </c>
      <c r="M2992" s="7" t="s">
        <v>2241</v>
      </c>
      <c r="N2992" s="7" t="s">
        <v>2429</v>
      </c>
      <c r="O2992" s="7" t="s">
        <v>2243</v>
      </c>
      <c r="Q2992" s="10">
        <v>4714</v>
      </c>
      <c r="R2992" s="7" t="s">
        <v>5542</v>
      </c>
      <c r="S2992" s="11">
        <v>1</v>
      </c>
      <c r="T2992" s="12">
        <v>0</v>
      </c>
    </row>
    <row r="2993" spans="1:20" x14ac:dyDescent="0.25">
      <c r="A2993" s="7" t="s">
        <v>2239</v>
      </c>
      <c r="B2993" s="8" t="str">
        <f t="shared" si="92"/>
        <v>51240-FR-8</v>
      </c>
      <c r="C2993" s="7">
        <v>51240</v>
      </c>
      <c r="D2993" s="7" t="s">
        <v>191</v>
      </c>
      <c r="E2993" s="7" t="s">
        <v>2191</v>
      </c>
      <c r="F2993" s="7" t="s">
        <v>191</v>
      </c>
      <c r="G2993" s="7" t="s">
        <v>195</v>
      </c>
      <c r="H2993" s="7" t="s">
        <v>67</v>
      </c>
      <c r="I2993" s="8">
        <v>2</v>
      </c>
      <c r="J2993" s="7" t="s">
        <v>2244</v>
      </c>
      <c r="K2993" s="9">
        <v>8</v>
      </c>
      <c r="L2993" t="str">
        <f t="shared" si="93"/>
        <v>FR-8</v>
      </c>
      <c r="M2993" s="7" t="s">
        <v>2241</v>
      </c>
      <c r="N2993" s="7" t="s">
        <v>2429</v>
      </c>
      <c r="O2993" s="7" t="s">
        <v>2243</v>
      </c>
      <c r="Q2993" s="10">
        <v>2714</v>
      </c>
      <c r="R2993" s="7" t="s">
        <v>5533</v>
      </c>
      <c r="S2993" s="11">
        <v>1</v>
      </c>
      <c r="T2993" s="12">
        <v>0</v>
      </c>
    </row>
    <row r="2994" spans="1:20" x14ac:dyDescent="0.25">
      <c r="A2994" s="7" t="s">
        <v>2239</v>
      </c>
      <c r="B2994" s="8" t="str">
        <f t="shared" si="92"/>
        <v>51240-FR-8</v>
      </c>
      <c r="C2994" s="7">
        <v>51240</v>
      </c>
      <c r="D2994" s="7" t="s">
        <v>191</v>
      </c>
      <c r="E2994" s="7" t="s">
        <v>2191</v>
      </c>
      <c r="F2994" s="7" t="s">
        <v>191</v>
      </c>
      <c r="G2994" s="7" t="s">
        <v>195</v>
      </c>
      <c r="H2994" s="7" t="s">
        <v>67</v>
      </c>
      <c r="I2994" s="8">
        <v>2</v>
      </c>
      <c r="J2994" s="7" t="s">
        <v>2244</v>
      </c>
      <c r="K2994" s="9">
        <v>8</v>
      </c>
      <c r="L2994" t="str">
        <f t="shared" si="93"/>
        <v>FR-8</v>
      </c>
      <c r="M2994" s="7" t="s">
        <v>2241</v>
      </c>
      <c r="N2994" s="7" t="s">
        <v>2429</v>
      </c>
      <c r="O2994" s="7" t="s">
        <v>2243</v>
      </c>
      <c r="Q2994" s="10">
        <v>4714</v>
      </c>
      <c r="R2994" s="7" t="s">
        <v>5543</v>
      </c>
      <c r="S2994" s="11">
        <v>1</v>
      </c>
      <c r="T2994" s="12">
        <v>0</v>
      </c>
    </row>
    <row r="2995" spans="1:20" x14ac:dyDescent="0.25">
      <c r="A2995" s="7" t="s">
        <v>2239</v>
      </c>
      <c r="B2995" s="8" t="str">
        <f t="shared" si="92"/>
        <v>51241-FL-8</v>
      </c>
      <c r="C2995" s="7">
        <v>51241</v>
      </c>
      <c r="D2995" s="7" t="s">
        <v>1247</v>
      </c>
      <c r="E2995" s="7" t="s">
        <v>2191</v>
      </c>
      <c r="F2995" s="7" t="s">
        <v>1247</v>
      </c>
      <c r="G2995" s="7" t="s">
        <v>1250</v>
      </c>
      <c r="H2995" s="7" t="s">
        <v>678</v>
      </c>
      <c r="I2995" s="8">
        <v>1</v>
      </c>
      <c r="J2995" s="7" t="s">
        <v>2240</v>
      </c>
      <c r="K2995" s="9">
        <v>8</v>
      </c>
      <c r="L2995" t="str">
        <f t="shared" si="93"/>
        <v>FL-8</v>
      </c>
      <c r="M2995" s="7" t="s">
        <v>2241</v>
      </c>
      <c r="N2995" s="7" t="s">
        <v>2430</v>
      </c>
      <c r="O2995" s="7" t="s">
        <v>2243</v>
      </c>
      <c r="Q2995" s="10">
        <v>3137</v>
      </c>
      <c r="R2995" s="7" t="s">
        <v>5534</v>
      </c>
      <c r="S2995" s="11">
        <v>1</v>
      </c>
      <c r="T2995" s="12">
        <v>0</v>
      </c>
    </row>
    <row r="2996" spans="1:20" x14ac:dyDescent="0.25">
      <c r="A2996" s="7" t="s">
        <v>2239</v>
      </c>
      <c r="B2996" s="8" t="str">
        <f t="shared" si="92"/>
        <v>51241-FL-8</v>
      </c>
      <c r="C2996" s="7">
        <v>51241</v>
      </c>
      <c r="D2996" s="7" t="s">
        <v>1247</v>
      </c>
      <c r="E2996" s="7" t="s">
        <v>2191</v>
      </c>
      <c r="F2996" s="7" t="s">
        <v>1247</v>
      </c>
      <c r="G2996" s="7" t="s">
        <v>1250</v>
      </c>
      <c r="H2996" s="7" t="s">
        <v>678</v>
      </c>
      <c r="I2996" s="8">
        <v>1</v>
      </c>
      <c r="J2996" s="7" t="s">
        <v>2240</v>
      </c>
      <c r="K2996" s="9">
        <v>8</v>
      </c>
      <c r="L2996" t="str">
        <f t="shared" si="93"/>
        <v>FL-8</v>
      </c>
      <c r="M2996" s="7" t="s">
        <v>2241</v>
      </c>
      <c r="N2996" s="7" t="s">
        <v>2430</v>
      </c>
      <c r="O2996" s="7" t="s">
        <v>2243</v>
      </c>
      <c r="Q2996" s="10">
        <v>6144</v>
      </c>
      <c r="R2996" s="7" t="s">
        <v>5524</v>
      </c>
      <c r="S2996" s="11">
        <v>1</v>
      </c>
      <c r="T2996" s="12">
        <v>0</v>
      </c>
    </row>
    <row r="2997" spans="1:20" x14ac:dyDescent="0.25">
      <c r="A2997" s="7" t="s">
        <v>2239</v>
      </c>
      <c r="B2997" s="8" t="str">
        <f t="shared" si="92"/>
        <v>51241-FL-8</v>
      </c>
      <c r="C2997" s="7">
        <v>51241</v>
      </c>
      <c r="D2997" s="7" t="s">
        <v>1247</v>
      </c>
      <c r="E2997" s="7" t="s">
        <v>2191</v>
      </c>
      <c r="F2997" s="7" t="s">
        <v>1247</v>
      </c>
      <c r="G2997" s="7" t="s">
        <v>1250</v>
      </c>
      <c r="H2997" s="7" t="s">
        <v>678</v>
      </c>
      <c r="I2997" s="8">
        <v>1</v>
      </c>
      <c r="J2997" s="7" t="s">
        <v>2240</v>
      </c>
      <c r="K2997" s="9">
        <v>8</v>
      </c>
      <c r="L2997" t="str">
        <f t="shared" si="93"/>
        <v>FL-8</v>
      </c>
      <c r="M2997" s="7" t="s">
        <v>2241</v>
      </c>
      <c r="N2997" s="7" t="s">
        <v>2430</v>
      </c>
      <c r="O2997" s="7" t="s">
        <v>2243</v>
      </c>
      <c r="Q2997" s="10">
        <v>3137</v>
      </c>
      <c r="R2997" s="7" t="s">
        <v>5535</v>
      </c>
      <c r="S2997" s="11">
        <v>1</v>
      </c>
      <c r="T2997" s="12">
        <v>0</v>
      </c>
    </row>
    <row r="2998" spans="1:20" x14ac:dyDescent="0.25">
      <c r="A2998" s="7" t="s">
        <v>2239</v>
      </c>
      <c r="B2998" s="8" t="str">
        <f t="shared" si="92"/>
        <v>51241-FL-8</v>
      </c>
      <c r="C2998" s="7">
        <v>51241</v>
      </c>
      <c r="D2998" s="7" t="s">
        <v>1247</v>
      </c>
      <c r="E2998" s="7" t="s">
        <v>2191</v>
      </c>
      <c r="F2998" s="7" t="s">
        <v>1247</v>
      </c>
      <c r="G2998" s="7" t="s">
        <v>1250</v>
      </c>
      <c r="H2998" s="7" t="s">
        <v>678</v>
      </c>
      <c r="I2998" s="8">
        <v>1</v>
      </c>
      <c r="J2998" s="7" t="s">
        <v>2240</v>
      </c>
      <c r="K2998" s="9">
        <v>8</v>
      </c>
      <c r="L2998" t="str">
        <f t="shared" si="93"/>
        <v>FL-8</v>
      </c>
      <c r="M2998" s="7" t="s">
        <v>2241</v>
      </c>
      <c r="N2998" s="7" t="s">
        <v>2430</v>
      </c>
      <c r="O2998" s="7" t="s">
        <v>2243</v>
      </c>
      <c r="Q2998" s="10">
        <v>5129</v>
      </c>
      <c r="R2998" s="7" t="s">
        <v>5525</v>
      </c>
      <c r="S2998" s="11">
        <v>1</v>
      </c>
      <c r="T2998" s="12">
        <v>0</v>
      </c>
    </row>
    <row r="2999" spans="1:20" x14ac:dyDescent="0.25">
      <c r="A2999" s="7" t="s">
        <v>2239</v>
      </c>
      <c r="B2999" s="8" t="str">
        <f t="shared" si="92"/>
        <v>51241-FL-8</v>
      </c>
      <c r="C2999" s="7">
        <v>51241</v>
      </c>
      <c r="D2999" s="7" t="s">
        <v>1247</v>
      </c>
      <c r="E2999" s="7" t="s">
        <v>2191</v>
      </c>
      <c r="F2999" s="7" t="s">
        <v>1247</v>
      </c>
      <c r="G2999" s="7" t="s">
        <v>1250</v>
      </c>
      <c r="H2999" s="7" t="s">
        <v>678</v>
      </c>
      <c r="I2999" s="8">
        <v>1</v>
      </c>
      <c r="J2999" s="7" t="s">
        <v>2240</v>
      </c>
      <c r="K2999" s="9">
        <v>8</v>
      </c>
      <c r="L2999" t="str">
        <f t="shared" si="93"/>
        <v>FL-8</v>
      </c>
      <c r="M2999" s="7" t="s">
        <v>2241</v>
      </c>
      <c r="N2999" s="7" t="s">
        <v>2430</v>
      </c>
      <c r="O2999" s="7" t="s">
        <v>2243</v>
      </c>
      <c r="Q2999" s="10">
        <v>1129</v>
      </c>
      <c r="R2999" s="7" t="s">
        <v>5526</v>
      </c>
      <c r="S2999" s="11">
        <v>1</v>
      </c>
      <c r="T2999" s="12">
        <v>0</v>
      </c>
    </row>
    <row r="3000" spans="1:20" x14ac:dyDescent="0.25">
      <c r="A3000" s="7" t="s">
        <v>2239</v>
      </c>
      <c r="B3000" s="8" t="str">
        <f t="shared" si="92"/>
        <v>51241-FL-8</v>
      </c>
      <c r="C3000" s="7">
        <v>51241</v>
      </c>
      <c r="D3000" s="7" t="s">
        <v>1247</v>
      </c>
      <c r="E3000" s="7" t="s">
        <v>2191</v>
      </c>
      <c r="F3000" s="7" t="s">
        <v>1247</v>
      </c>
      <c r="G3000" s="7" t="s">
        <v>1250</v>
      </c>
      <c r="H3000" s="7" t="s">
        <v>678</v>
      </c>
      <c r="I3000" s="8">
        <v>1</v>
      </c>
      <c r="J3000" s="7" t="s">
        <v>2240</v>
      </c>
      <c r="K3000" s="9">
        <v>8</v>
      </c>
      <c r="L3000" t="str">
        <f t="shared" si="93"/>
        <v>FL-8</v>
      </c>
      <c r="M3000" s="7" t="s">
        <v>2241</v>
      </c>
      <c r="N3000" s="7" t="s">
        <v>2430</v>
      </c>
      <c r="O3000" s="7" t="s">
        <v>2243</v>
      </c>
      <c r="Q3000" s="10">
        <v>4137</v>
      </c>
      <c r="R3000" s="7" t="s">
        <v>5541</v>
      </c>
      <c r="S3000" s="11">
        <v>1</v>
      </c>
      <c r="T3000" s="12">
        <v>0</v>
      </c>
    </row>
    <row r="3001" spans="1:20" x14ac:dyDescent="0.25">
      <c r="A3001" s="7" t="s">
        <v>2239</v>
      </c>
      <c r="B3001" s="8" t="str">
        <f t="shared" si="92"/>
        <v>51241-FL-8</v>
      </c>
      <c r="C3001" s="7">
        <v>51241</v>
      </c>
      <c r="D3001" s="7" t="s">
        <v>1247</v>
      </c>
      <c r="E3001" s="7" t="s">
        <v>2191</v>
      </c>
      <c r="F3001" s="7" t="s">
        <v>1247</v>
      </c>
      <c r="G3001" s="7" t="s">
        <v>1250</v>
      </c>
      <c r="H3001" s="7" t="s">
        <v>678</v>
      </c>
      <c r="I3001" s="8">
        <v>1</v>
      </c>
      <c r="J3001" s="7" t="s">
        <v>2240</v>
      </c>
      <c r="K3001" s="9">
        <v>8</v>
      </c>
      <c r="L3001" t="str">
        <f t="shared" si="93"/>
        <v>FL-8</v>
      </c>
      <c r="M3001" s="7" t="s">
        <v>2241</v>
      </c>
      <c r="N3001" s="7" t="s">
        <v>2430</v>
      </c>
      <c r="O3001" s="7" t="s">
        <v>2243</v>
      </c>
      <c r="Q3001" s="10">
        <v>5129</v>
      </c>
      <c r="R3001" s="7" t="s">
        <v>5527</v>
      </c>
      <c r="S3001" s="11">
        <v>1</v>
      </c>
      <c r="T3001" s="12">
        <v>0</v>
      </c>
    </row>
    <row r="3002" spans="1:20" x14ac:dyDescent="0.25">
      <c r="A3002" s="7" t="s">
        <v>2239</v>
      </c>
      <c r="B3002" s="8" t="str">
        <f t="shared" si="92"/>
        <v>51241-FL-8</v>
      </c>
      <c r="C3002" s="7">
        <v>51241</v>
      </c>
      <c r="D3002" s="7" t="s">
        <v>1247</v>
      </c>
      <c r="E3002" s="7" t="s">
        <v>2191</v>
      </c>
      <c r="F3002" s="7" t="s">
        <v>1247</v>
      </c>
      <c r="G3002" s="7" t="s">
        <v>1250</v>
      </c>
      <c r="H3002" s="7" t="s">
        <v>678</v>
      </c>
      <c r="I3002" s="8">
        <v>1</v>
      </c>
      <c r="J3002" s="7" t="s">
        <v>2240</v>
      </c>
      <c r="K3002" s="9">
        <v>8</v>
      </c>
      <c r="L3002" t="str">
        <f t="shared" si="93"/>
        <v>FL-8</v>
      </c>
      <c r="M3002" s="7" t="s">
        <v>2241</v>
      </c>
      <c r="N3002" s="7" t="s">
        <v>2430</v>
      </c>
      <c r="O3002" s="7" t="s">
        <v>2243</v>
      </c>
      <c r="Q3002" s="10">
        <v>1129</v>
      </c>
      <c r="R3002" s="7" t="s">
        <v>5528</v>
      </c>
      <c r="S3002" s="11">
        <v>1</v>
      </c>
      <c r="T3002" s="12">
        <v>0</v>
      </c>
    </row>
    <row r="3003" spans="1:20" x14ac:dyDescent="0.25">
      <c r="A3003" s="7" t="s">
        <v>2239</v>
      </c>
      <c r="B3003" s="8" t="str">
        <f t="shared" si="92"/>
        <v>51241-FL-8</v>
      </c>
      <c r="C3003" s="7">
        <v>51241</v>
      </c>
      <c r="D3003" s="7" t="s">
        <v>1247</v>
      </c>
      <c r="E3003" s="7" t="s">
        <v>2191</v>
      </c>
      <c r="F3003" s="7" t="s">
        <v>1247</v>
      </c>
      <c r="G3003" s="7" t="s">
        <v>1250</v>
      </c>
      <c r="H3003" s="7" t="s">
        <v>678</v>
      </c>
      <c r="I3003" s="8">
        <v>1</v>
      </c>
      <c r="J3003" s="7" t="s">
        <v>2240</v>
      </c>
      <c r="K3003" s="9">
        <v>8</v>
      </c>
      <c r="L3003" t="str">
        <f t="shared" si="93"/>
        <v>FL-8</v>
      </c>
      <c r="M3003" s="7" t="s">
        <v>2241</v>
      </c>
      <c r="N3003" s="7" t="s">
        <v>2430</v>
      </c>
      <c r="O3003" s="7" t="s">
        <v>2243</v>
      </c>
      <c r="Q3003" s="10">
        <v>3137</v>
      </c>
      <c r="R3003" s="7" t="s">
        <v>5537</v>
      </c>
      <c r="S3003" s="11">
        <v>1</v>
      </c>
      <c r="T3003" s="12">
        <v>0</v>
      </c>
    </row>
    <row r="3004" spans="1:20" x14ac:dyDescent="0.25">
      <c r="A3004" s="7" t="s">
        <v>2239</v>
      </c>
      <c r="B3004" s="8" t="str">
        <f t="shared" si="92"/>
        <v>51241-FL-8</v>
      </c>
      <c r="C3004" s="7">
        <v>51241</v>
      </c>
      <c r="D3004" s="7" t="s">
        <v>1247</v>
      </c>
      <c r="E3004" s="7" t="s">
        <v>2191</v>
      </c>
      <c r="F3004" s="7" t="s">
        <v>1247</v>
      </c>
      <c r="G3004" s="7" t="s">
        <v>1250</v>
      </c>
      <c r="H3004" s="7" t="s">
        <v>678</v>
      </c>
      <c r="I3004" s="8">
        <v>1</v>
      </c>
      <c r="J3004" s="7" t="s">
        <v>2240</v>
      </c>
      <c r="K3004" s="9">
        <v>8</v>
      </c>
      <c r="L3004" t="str">
        <f t="shared" si="93"/>
        <v>FL-8</v>
      </c>
      <c r="M3004" s="7" t="s">
        <v>2241</v>
      </c>
      <c r="N3004" s="7" t="s">
        <v>2430</v>
      </c>
      <c r="O3004" s="7" t="s">
        <v>2243</v>
      </c>
      <c r="Q3004" s="10">
        <v>5129</v>
      </c>
      <c r="R3004" s="7" t="s">
        <v>5529</v>
      </c>
      <c r="S3004" s="11">
        <v>1</v>
      </c>
      <c r="T3004" s="12">
        <v>0</v>
      </c>
    </row>
    <row r="3005" spans="1:20" x14ac:dyDescent="0.25">
      <c r="A3005" s="7" t="s">
        <v>2239</v>
      </c>
      <c r="B3005" s="8" t="str">
        <f t="shared" si="92"/>
        <v>51241-FL-8</v>
      </c>
      <c r="C3005" s="7">
        <v>51241</v>
      </c>
      <c r="D3005" s="7" t="s">
        <v>1247</v>
      </c>
      <c r="E3005" s="7" t="s">
        <v>2191</v>
      </c>
      <c r="F3005" s="7" t="s">
        <v>1247</v>
      </c>
      <c r="G3005" s="7" t="s">
        <v>1250</v>
      </c>
      <c r="H3005" s="7" t="s">
        <v>678</v>
      </c>
      <c r="I3005" s="8">
        <v>1</v>
      </c>
      <c r="J3005" s="7" t="s">
        <v>2240</v>
      </c>
      <c r="K3005" s="9">
        <v>8</v>
      </c>
      <c r="L3005" t="str">
        <f t="shared" si="93"/>
        <v>FL-8</v>
      </c>
      <c r="M3005" s="7" t="s">
        <v>2241</v>
      </c>
      <c r="N3005" s="7" t="s">
        <v>2430</v>
      </c>
      <c r="O3005" s="7" t="s">
        <v>2243</v>
      </c>
      <c r="Q3005" s="10">
        <v>1129</v>
      </c>
      <c r="R3005" s="7" t="s">
        <v>5530</v>
      </c>
      <c r="S3005" s="11">
        <v>1</v>
      </c>
      <c r="T3005" s="12">
        <v>0</v>
      </c>
    </row>
    <row r="3006" spans="1:20" x14ac:dyDescent="0.25">
      <c r="A3006" s="7" t="s">
        <v>2239</v>
      </c>
      <c r="B3006" s="8" t="str">
        <f t="shared" si="92"/>
        <v>51241-FL-8</v>
      </c>
      <c r="C3006" s="7">
        <v>51241</v>
      </c>
      <c r="D3006" s="7" t="s">
        <v>1247</v>
      </c>
      <c r="E3006" s="7" t="s">
        <v>2191</v>
      </c>
      <c r="F3006" s="7" t="s">
        <v>1247</v>
      </c>
      <c r="G3006" s="7" t="s">
        <v>1250</v>
      </c>
      <c r="H3006" s="7" t="s">
        <v>678</v>
      </c>
      <c r="I3006" s="8">
        <v>1</v>
      </c>
      <c r="J3006" s="7" t="s">
        <v>2240</v>
      </c>
      <c r="K3006" s="9">
        <v>8</v>
      </c>
      <c r="L3006" t="str">
        <f t="shared" si="93"/>
        <v>FL-8</v>
      </c>
      <c r="M3006" s="7" t="s">
        <v>2241</v>
      </c>
      <c r="N3006" s="7" t="s">
        <v>2430</v>
      </c>
      <c r="O3006" s="7" t="s">
        <v>2243</v>
      </c>
      <c r="Q3006" s="10">
        <v>3137</v>
      </c>
      <c r="R3006" s="7" t="s">
        <v>5538</v>
      </c>
      <c r="S3006" s="11">
        <v>1</v>
      </c>
      <c r="T3006" s="12">
        <v>0</v>
      </c>
    </row>
    <row r="3007" spans="1:20" x14ac:dyDescent="0.25">
      <c r="A3007" s="7" t="s">
        <v>2239</v>
      </c>
      <c r="B3007" s="8" t="str">
        <f t="shared" si="92"/>
        <v>51241-FL-8</v>
      </c>
      <c r="C3007" s="7">
        <v>51241</v>
      </c>
      <c r="D3007" s="7" t="s">
        <v>1247</v>
      </c>
      <c r="E3007" s="7" t="s">
        <v>2191</v>
      </c>
      <c r="F3007" s="7" t="s">
        <v>1247</v>
      </c>
      <c r="G3007" s="7" t="s">
        <v>1250</v>
      </c>
      <c r="H3007" s="7" t="s">
        <v>678</v>
      </c>
      <c r="I3007" s="8">
        <v>1</v>
      </c>
      <c r="J3007" s="7" t="s">
        <v>2240</v>
      </c>
      <c r="K3007" s="9">
        <v>8</v>
      </c>
      <c r="L3007" t="str">
        <f t="shared" si="93"/>
        <v>FL-8</v>
      </c>
      <c r="M3007" s="7" t="s">
        <v>2241</v>
      </c>
      <c r="N3007" s="7" t="s">
        <v>2430</v>
      </c>
      <c r="O3007" s="7" t="s">
        <v>2243</v>
      </c>
      <c r="Q3007" s="10">
        <v>5129</v>
      </c>
      <c r="R3007" s="7" t="s">
        <v>5531</v>
      </c>
      <c r="S3007" s="11">
        <v>1</v>
      </c>
      <c r="T3007" s="12">
        <v>0</v>
      </c>
    </row>
    <row r="3008" spans="1:20" x14ac:dyDescent="0.25">
      <c r="A3008" s="7" t="s">
        <v>2239</v>
      </c>
      <c r="B3008" s="8" t="str">
        <f t="shared" si="92"/>
        <v>51241-FR-8</v>
      </c>
      <c r="C3008" s="7">
        <v>51241</v>
      </c>
      <c r="D3008" s="7" t="s">
        <v>1247</v>
      </c>
      <c r="E3008" s="7" t="s">
        <v>2191</v>
      </c>
      <c r="F3008" s="7" t="s">
        <v>1247</v>
      </c>
      <c r="G3008" s="7" t="s">
        <v>1250</v>
      </c>
      <c r="H3008" s="7" t="s">
        <v>678</v>
      </c>
      <c r="I3008" s="8">
        <v>2</v>
      </c>
      <c r="J3008" s="7" t="s">
        <v>2244</v>
      </c>
      <c r="K3008" s="9">
        <v>8</v>
      </c>
      <c r="L3008" t="str">
        <f t="shared" si="93"/>
        <v>FR-8</v>
      </c>
      <c r="M3008" s="7" t="s">
        <v>2241</v>
      </c>
      <c r="N3008" s="7" t="s">
        <v>2431</v>
      </c>
      <c r="O3008" s="7" t="s">
        <v>2243</v>
      </c>
      <c r="Q3008" s="10">
        <v>4741</v>
      </c>
      <c r="R3008" s="7" t="s">
        <v>5539</v>
      </c>
      <c r="S3008" s="11">
        <v>1</v>
      </c>
      <c r="T3008" s="12">
        <v>0</v>
      </c>
    </row>
    <row r="3009" spans="1:20" x14ac:dyDescent="0.25">
      <c r="A3009" s="7" t="s">
        <v>2239</v>
      </c>
      <c r="B3009" s="8" t="str">
        <f t="shared" si="92"/>
        <v>51241-FR-8</v>
      </c>
      <c r="C3009" s="7">
        <v>51241</v>
      </c>
      <c r="D3009" s="7" t="s">
        <v>1247</v>
      </c>
      <c r="E3009" s="7" t="s">
        <v>2191</v>
      </c>
      <c r="F3009" s="7" t="s">
        <v>1247</v>
      </c>
      <c r="G3009" s="7" t="s">
        <v>1250</v>
      </c>
      <c r="H3009" s="7" t="s">
        <v>678</v>
      </c>
      <c r="I3009" s="8">
        <v>2</v>
      </c>
      <c r="J3009" s="7" t="s">
        <v>2244</v>
      </c>
      <c r="K3009" s="9">
        <v>8</v>
      </c>
      <c r="L3009" t="str">
        <f t="shared" si="93"/>
        <v>FR-8</v>
      </c>
      <c r="M3009" s="7" t="s">
        <v>2241</v>
      </c>
      <c r="N3009" s="7" t="s">
        <v>2431</v>
      </c>
      <c r="O3009" s="7" t="s">
        <v>2243</v>
      </c>
      <c r="Q3009" s="10">
        <v>4741</v>
      </c>
      <c r="R3009" s="7" t="s">
        <v>5540</v>
      </c>
      <c r="S3009" s="11">
        <v>1</v>
      </c>
      <c r="T3009" s="12">
        <v>0</v>
      </c>
    </row>
    <row r="3010" spans="1:20" x14ac:dyDescent="0.25">
      <c r="A3010" s="7" t="s">
        <v>2239</v>
      </c>
      <c r="B3010" s="8" t="str">
        <f t="shared" si="92"/>
        <v>51241-FR-8</v>
      </c>
      <c r="C3010" s="7">
        <v>51241</v>
      </c>
      <c r="D3010" s="7" t="s">
        <v>1247</v>
      </c>
      <c r="E3010" s="7" t="s">
        <v>2191</v>
      </c>
      <c r="F3010" s="7" t="s">
        <v>1247</v>
      </c>
      <c r="G3010" s="7" t="s">
        <v>1250</v>
      </c>
      <c r="H3010" s="7" t="s">
        <v>678</v>
      </c>
      <c r="I3010" s="8">
        <v>2</v>
      </c>
      <c r="J3010" s="7" t="s">
        <v>2244</v>
      </c>
      <c r="K3010" s="9">
        <v>8</v>
      </c>
      <c r="L3010" t="str">
        <f t="shared" si="93"/>
        <v>FR-8</v>
      </c>
      <c r="M3010" s="7" t="s">
        <v>2241</v>
      </c>
      <c r="N3010" s="7" t="s">
        <v>2431</v>
      </c>
      <c r="O3010" s="7" t="s">
        <v>2243</v>
      </c>
      <c r="Q3010" s="10">
        <v>5741</v>
      </c>
      <c r="R3010" s="7" t="s">
        <v>5525</v>
      </c>
      <c r="S3010" s="11">
        <v>1</v>
      </c>
      <c r="T3010" s="12">
        <v>0</v>
      </c>
    </row>
    <row r="3011" spans="1:20" x14ac:dyDescent="0.25">
      <c r="A3011" s="7" t="s">
        <v>2239</v>
      </c>
      <c r="B3011" s="8" t="str">
        <f t="shared" ref="B3011:B3074" si="94">C3011&amp;"-"&amp;L3011</f>
        <v>51241-FR-8</v>
      </c>
      <c r="C3011" s="7">
        <v>51241</v>
      </c>
      <c r="D3011" s="7" t="s">
        <v>1247</v>
      </c>
      <c r="E3011" s="7" t="s">
        <v>2191</v>
      </c>
      <c r="F3011" s="7" t="s">
        <v>1247</v>
      </c>
      <c r="G3011" s="7" t="s">
        <v>1250</v>
      </c>
      <c r="H3011" s="7" t="s">
        <v>678</v>
      </c>
      <c r="I3011" s="8">
        <v>2</v>
      </c>
      <c r="J3011" s="7" t="s">
        <v>2244</v>
      </c>
      <c r="K3011" s="9">
        <v>8</v>
      </c>
      <c r="L3011" t="str">
        <f t="shared" ref="L3011:L3074" si="95">J3011&amp;"-"&amp;K3011</f>
        <v>FR-8</v>
      </c>
      <c r="M3011" s="7" t="s">
        <v>2241</v>
      </c>
      <c r="N3011" s="7" t="s">
        <v>2431</v>
      </c>
      <c r="O3011" s="7" t="s">
        <v>2243</v>
      </c>
      <c r="Q3011" s="10">
        <v>2741</v>
      </c>
      <c r="R3011" s="7" t="s">
        <v>5544</v>
      </c>
      <c r="S3011" s="11">
        <v>1</v>
      </c>
      <c r="T3011" s="12">
        <v>0</v>
      </c>
    </row>
    <row r="3012" spans="1:20" x14ac:dyDescent="0.25">
      <c r="A3012" s="7" t="s">
        <v>2239</v>
      </c>
      <c r="B3012" s="8" t="str">
        <f t="shared" si="94"/>
        <v>51241-FR-8</v>
      </c>
      <c r="C3012" s="7">
        <v>51241</v>
      </c>
      <c r="D3012" s="7" t="s">
        <v>1247</v>
      </c>
      <c r="E3012" s="7" t="s">
        <v>2191</v>
      </c>
      <c r="F3012" s="7" t="s">
        <v>1247</v>
      </c>
      <c r="G3012" s="7" t="s">
        <v>1250</v>
      </c>
      <c r="H3012" s="7" t="s">
        <v>678</v>
      </c>
      <c r="I3012" s="8">
        <v>2</v>
      </c>
      <c r="J3012" s="7" t="s">
        <v>2244</v>
      </c>
      <c r="K3012" s="9">
        <v>8</v>
      </c>
      <c r="L3012" t="str">
        <f t="shared" si="95"/>
        <v>FR-8</v>
      </c>
      <c r="M3012" s="7" t="s">
        <v>2241</v>
      </c>
      <c r="N3012" s="7" t="s">
        <v>2431</v>
      </c>
      <c r="O3012" s="7" t="s">
        <v>2243</v>
      </c>
      <c r="Q3012" s="10">
        <v>2741</v>
      </c>
      <c r="R3012" s="7" t="s">
        <v>5532</v>
      </c>
      <c r="S3012" s="11">
        <v>1</v>
      </c>
      <c r="T3012" s="12">
        <v>0</v>
      </c>
    </row>
    <row r="3013" spans="1:20" x14ac:dyDescent="0.25">
      <c r="A3013" s="7" t="s">
        <v>2239</v>
      </c>
      <c r="B3013" s="8" t="str">
        <f t="shared" si="94"/>
        <v>51241-FR-8</v>
      </c>
      <c r="C3013" s="7">
        <v>51241</v>
      </c>
      <c r="D3013" s="7" t="s">
        <v>1247</v>
      </c>
      <c r="E3013" s="7" t="s">
        <v>2191</v>
      </c>
      <c r="F3013" s="7" t="s">
        <v>1247</v>
      </c>
      <c r="G3013" s="7" t="s">
        <v>1250</v>
      </c>
      <c r="H3013" s="7" t="s">
        <v>678</v>
      </c>
      <c r="I3013" s="8">
        <v>2</v>
      </c>
      <c r="J3013" s="7" t="s">
        <v>2244</v>
      </c>
      <c r="K3013" s="9">
        <v>8</v>
      </c>
      <c r="L3013" t="str">
        <f t="shared" si="95"/>
        <v>FR-8</v>
      </c>
      <c r="M3013" s="7" t="s">
        <v>2241</v>
      </c>
      <c r="N3013" s="7" t="s">
        <v>2431</v>
      </c>
      <c r="O3013" s="7" t="s">
        <v>2243</v>
      </c>
      <c r="Q3013" s="10">
        <v>4741</v>
      </c>
      <c r="R3013" s="7" t="s">
        <v>5542</v>
      </c>
      <c r="S3013" s="11">
        <v>1</v>
      </c>
      <c r="T3013" s="12">
        <v>0</v>
      </c>
    </row>
    <row r="3014" spans="1:20" x14ac:dyDescent="0.25">
      <c r="A3014" s="7" t="s">
        <v>2239</v>
      </c>
      <c r="B3014" s="8" t="str">
        <f t="shared" si="94"/>
        <v>51241-FR-8</v>
      </c>
      <c r="C3014" s="7">
        <v>51241</v>
      </c>
      <c r="D3014" s="7" t="s">
        <v>1247</v>
      </c>
      <c r="E3014" s="7" t="s">
        <v>2191</v>
      </c>
      <c r="F3014" s="7" t="s">
        <v>1247</v>
      </c>
      <c r="G3014" s="7" t="s">
        <v>1250</v>
      </c>
      <c r="H3014" s="7" t="s">
        <v>678</v>
      </c>
      <c r="I3014" s="8">
        <v>2</v>
      </c>
      <c r="J3014" s="7" t="s">
        <v>2244</v>
      </c>
      <c r="K3014" s="9">
        <v>8</v>
      </c>
      <c r="L3014" t="str">
        <f t="shared" si="95"/>
        <v>FR-8</v>
      </c>
      <c r="M3014" s="7" t="s">
        <v>2241</v>
      </c>
      <c r="N3014" s="7" t="s">
        <v>2431</v>
      </c>
      <c r="O3014" s="7" t="s">
        <v>2243</v>
      </c>
      <c r="Q3014" s="10">
        <v>2741</v>
      </c>
      <c r="R3014" s="7" t="s">
        <v>5533</v>
      </c>
      <c r="S3014" s="11">
        <v>1</v>
      </c>
      <c r="T3014" s="12">
        <v>0</v>
      </c>
    </row>
    <row r="3015" spans="1:20" x14ac:dyDescent="0.25">
      <c r="A3015" s="7" t="s">
        <v>2239</v>
      </c>
      <c r="B3015" s="8" t="str">
        <f t="shared" si="94"/>
        <v>51241-FR-8</v>
      </c>
      <c r="C3015" s="7">
        <v>51241</v>
      </c>
      <c r="D3015" s="7" t="s">
        <v>1247</v>
      </c>
      <c r="E3015" s="7" t="s">
        <v>2191</v>
      </c>
      <c r="F3015" s="7" t="s">
        <v>1247</v>
      </c>
      <c r="G3015" s="7" t="s">
        <v>1250</v>
      </c>
      <c r="H3015" s="7" t="s">
        <v>678</v>
      </c>
      <c r="I3015" s="8">
        <v>2</v>
      </c>
      <c r="J3015" s="7" t="s">
        <v>2244</v>
      </c>
      <c r="K3015" s="9">
        <v>8</v>
      </c>
      <c r="L3015" t="str">
        <f t="shared" si="95"/>
        <v>FR-8</v>
      </c>
      <c r="M3015" s="7" t="s">
        <v>2241</v>
      </c>
      <c r="N3015" s="7" t="s">
        <v>2431</v>
      </c>
      <c r="O3015" s="7" t="s">
        <v>2243</v>
      </c>
      <c r="Q3015" s="10">
        <v>4741</v>
      </c>
      <c r="R3015" s="7" t="s">
        <v>5543</v>
      </c>
      <c r="S3015" s="11">
        <v>1</v>
      </c>
      <c r="T3015" s="12">
        <v>0</v>
      </c>
    </row>
    <row r="3016" spans="1:20" x14ac:dyDescent="0.25">
      <c r="A3016" s="7" t="s">
        <v>2239</v>
      </c>
      <c r="B3016" s="8" t="str">
        <f t="shared" si="94"/>
        <v>51242-FL-8</v>
      </c>
      <c r="C3016" s="7">
        <v>51242</v>
      </c>
      <c r="D3016" s="7" t="s">
        <v>719</v>
      </c>
      <c r="E3016" s="7" t="s">
        <v>2191</v>
      </c>
      <c r="F3016" s="7" t="s">
        <v>719</v>
      </c>
      <c r="G3016" s="7" t="s">
        <v>722</v>
      </c>
      <c r="H3016" s="7" t="s">
        <v>411</v>
      </c>
      <c r="I3016" s="8">
        <v>1</v>
      </c>
      <c r="J3016" s="7" t="s">
        <v>2240</v>
      </c>
      <c r="K3016" s="9">
        <v>8</v>
      </c>
      <c r="L3016" t="str">
        <f t="shared" si="95"/>
        <v>FL-8</v>
      </c>
      <c r="M3016" s="7" t="s">
        <v>2241</v>
      </c>
      <c r="N3016" s="7" t="s">
        <v>2432</v>
      </c>
      <c r="O3016" s="7" t="s">
        <v>2243</v>
      </c>
      <c r="Q3016" s="10">
        <v>3127</v>
      </c>
      <c r="R3016" s="7" t="s">
        <v>5534</v>
      </c>
      <c r="S3016" s="11">
        <v>1</v>
      </c>
      <c r="T3016" s="12">
        <v>0</v>
      </c>
    </row>
    <row r="3017" spans="1:20" x14ac:dyDescent="0.25">
      <c r="A3017" s="7" t="s">
        <v>2239</v>
      </c>
      <c r="B3017" s="8" t="str">
        <f t="shared" si="94"/>
        <v>51242-FL-8</v>
      </c>
      <c r="C3017" s="7">
        <v>51242</v>
      </c>
      <c r="D3017" s="7" t="s">
        <v>719</v>
      </c>
      <c r="E3017" s="7" t="s">
        <v>2191</v>
      </c>
      <c r="F3017" s="7" t="s">
        <v>719</v>
      </c>
      <c r="G3017" s="7" t="s">
        <v>722</v>
      </c>
      <c r="H3017" s="7" t="s">
        <v>411</v>
      </c>
      <c r="I3017" s="8">
        <v>1</v>
      </c>
      <c r="J3017" s="7" t="s">
        <v>2240</v>
      </c>
      <c r="K3017" s="9">
        <v>8</v>
      </c>
      <c r="L3017" t="str">
        <f t="shared" si="95"/>
        <v>FL-8</v>
      </c>
      <c r="M3017" s="7" t="s">
        <v>2241</v>
      </c>
      <c r="N3017" s="7" t="s">
        <v>2432</v>
      </c>
      <c r="O3017" s="7" t="s">
        <v>2243</v>
      </c>
      <c r="Q3017" s="10">
        <v>5127</v>
      </c>
      <c r="R3017" s="7" t="s">
        <v>5524</v>
      </c>
      <c r="S3017" s="11">
        <v>1</v>
      </c>
      <c r="T3017" s="12">
        <v>0</v>
      </c>
    </row>
    <row r="3018" spans="1:20" x14ac:dyDescent="0.25">
      <c r="A3018" s="7" t="s">
        <v>2239</v>
      </c>
      <c r="B3018" s="8" t="str">
        <f t="shared" si="94"/>
        <v>51242-FL-8</v>
      </c>
      <c r="C3018" s="7">
        <v>51242</v>
      </c>
      <c r="D3018" s="7" t="s">
        <v>719</v>
      </c>
      <c r="E3018" s="7" t="s">
        <v>2191</v>
      </c>
      <c r="F3018" s="7" t="s">
        <v>719</v>
      </c>
      <c r="G3018" s="7" t="s">
        <v>722</v>
      </c>
      <c r="H3018" s="7" t="s">
        <v>411</v>
      </c>
      <c r="I3018" s="8">
        <v>1</v>
      </c>
      <c r="J3018" s="7" t="s">
        <v>2240</v>
      </c>
      <c r="K3018" s="9">
        <v>8</v>
      </c>
      <c r="L3018" t="str">
        <f t="shared" si="95"/>
        <v>FL-8</v>
      </c>
      <c r="M3018" s="7" t="s">
        <v>2241</v>
      </c>
      <c r="N3018" s="7" t="s">
        <v>2432</v>
      </c>
      <c r="O3018" s="7" t="s">
        <v>2243</v>
      </c>
      <c r="Q3018" s="10">
        <v>3127</v>
      </c>
      <c r="R3018" s="7" t="s">
        <v>5535</v>
      </c>
      <c r="S3018" s="11">
        <v>1</v>
      </c>
      <c r="T3018" s="12">
        <v>0</v>
      </c>
    </row>
    <row r="3019" spans="1:20" x14ac:dyDescent="0.25">
      <c r="A3019" s="7" t="s">
        <v>2239</v>
      </c>
      <c r="B3019" s="8" t="str">
        <f t="shared" si="94"/>
        <v>51242-FL-8</v>
      </c>
      <c r="C3019" s="7">
        <v>51242</v>
      </c>
      <c r="D3019" s="7" t="s">
        <v>719</v>
      </c>
      <c r="E3019" s="7" t="s">
        <v>2191</v>
      </c>
      <c r="F3019" s="7" t="s">
        <v>719</v>
      </c>
      <c r="G3019" s="7" t="s">
        <v>722</v>
      </c>
      <c r="H3019" s="7" t="s">
        <v>411</v>
      </c>
      <c r="I3019" s="8">
        <v>1</v>
      </c>
      <c r="J3019" s="7" t="s">
        <v>2240</v>
      </c>
      <c r="K3019" s="9">
        <v>8</v>
      </c>
      <c r="L3019" t="str">
        <f t="shared" si="95"/>
        <v>FL-8</v>
      </c>
      <c r="M3019" s="7" t="s">
        <v>2241</v>
      </c>
      <c r="N3019" s="7" t="s">
        <v>2432</v>
      </c>
      <c r="O3019" s="7" t="s">
        <v>2243</v>
      </c>
      <c r="Q3019" s="10">
        <v>5127</v>
      </c>
      <c r="R3019" s="7" t="s">
        <v>5525</v>
      </c>
      <c r="S3019" s="11">
        <v>1</v>
      </c>
      <c r="T3019" s="12">
        <v>0</v>
      </c>
    </row>
    <row r="3020" spans="1:20" x14ac:dyDescent="0.25">
      <c r="A3020" s="7" t="s">
        <v>2239</v>
      </c>
      <c r="B3020" s="8" t="str">
        <f t="shared" si="94"/>
        <v>51242-FL-8</v>
      </c>
      <c r="C3020" s="7">
        <v>51242</v>
      </c>
      <c r="D3020" s="7" t="s">
        <v>719</v>
      </c>
      <c r="E3020" s="7" t="s">
        <v>2191</v>
      </c>
      <c r="F3020" s="7" t="s">
        <v>719</v>
      </c>
      <c r="G3020" s="7" t="s">
        <v>722</v>
      </c>
      <c r="H3020" s="7" t="s">
        <v>411</v>
      </c>
      <c r="I3020" s="8">
        <v>1</v>
      </c>
      <c r="J3020" s="7" t="s">
        <v>2240</v>
      </c>
      <c r="K3020" s="9">
        <v>8</v>
      </c>
      <c r="L3020" t="str">
        <f t="shared" si="95"/>
        <v>FL-8</v>
      </c>
      <c r="M3020" s="7" t="s">
        <v>2241</v>
      </c>
      <c r="N3020" s="7" t="s">
        <v>2432</v>
      </c>
      <c r="O3020" s="7" t="s">
        <v>2243</v>
      </c>
      <c r="Q3020" s="10">
        <v>5127</v>
      </c>
      <c r="R3020" s="7" t="s">
        <v>5525</v>
      </c>
      <c r="S3020" s="11">
        <v>1</v>
      </c>
      <c r="T3020" s="12">
        <v>0</v>
      </c>
    </row>
    <row r="3021" spans="1:20" x14ac:dyDescent="0.25">
      <c r="A3021" s="7" t="s">
        <v>2239</v>
      </c>
      <c r="B3021" s="8" t="str">
        <f t="shared" si="94"/>
        <v>51242-FL-8</v>
      </c>
      <c r="C3021" s="7">
        <v>51242</v>
      </c>
      <c r="D3021" s="7" t="s">
        <v>719</v>
      </c>
      <c r="E3021" s="7" t="s">
        <v>2191</v>
      </c>
      <c r="F3021" s="7" t="s">
        <v>719</v>
      </c>
      <c r="G3021" s="7" t="s">
        <v>722</v>
      </c>
      <c r="H3021" s="7" t="s">
        <v>411</v>
      </c>
      <c r="I3021" s="8">
        <v>1</v>
      </c>
      <c r="J3021" s="7" t="s">
        <v>2240</v>
      </c>
      <c r="K3021" s="9">
        <v>8</v>
      </c>
      <c r="L3021" t="str">
        <f t="shared" si="95"/>
        <v>FL-8</v>
      </c>
      <c r="M3021" s="7" t="s">
        <v>2241</v>
      </c>
      <c r="N3021" s="7" t="s">
        <v>2432</v>
      </c>
      <c r="O3021" s="7" t="s">
        <v>2243</v>
      </c>
      <c r="Q3021" s="10">
        <v>5127</v>
      </c>
      <c r="R3021" s="7" t="s">
        <v>5525</v>
      </c>
      <c r="S3021" s="11">
        <v>1</v>
      </c>
      <c r="T3021" s="12">
        <v>0</v>
      </c>
    </row>
    <row r="3022" spans="1:20" x14ac:dyDescent="0.25">
      <c r="A3022" s="7" t="s">
        <v>2239</v>
      </c>
      <c r="B3022" s="8" t="str">
        <f t="shared" si="94"/>
        <v>51242-FL-8</v>
      </c>
      <c r="C3022" s="7">
        <v>51242</v>
      </c>
      <c r="D3022" s="7" t="s">
        <v>719</v>
      </c>
      <c r="E3022" s="7" t="s">
        <v>2191</v>
      </c>
      <c r="F3022" s="7" t="s">
        <v>719</v>
      </c>
      <c r="G3022" s="7" t="s">
        <v>722</v>
      </c>
      <c r="H3022" s="7" t="s">
        <v>411</v>
      </c>
      <c r="I3022" s="8">
        <v>1</v>
      </c>
      <c r="J3022" s="7" t="s">
        <v>2240</v>
      </c>
      <c r="K3022" s="9">
        <v>8</v>
      </c>
      <c r="L3022" t="str">
        <f t="shared" si="95"/>
        <v>FL-8</v>
      </c>
      <c r="M3022" s="7" t="s">
        <v>2241</v>
      </c>
      <c r="N3022" s="7" t="s">
        <v>2432</v>
      </c>
      <c r="O3022" s="7" t="s">
        <v>2243</v>
      </c>
      <c r="Q3022" s="10">
        <v>1127</v>
      </c>
      <c r="R3022" s="7" t="s">
        <v>5526</v>
      </c>
      <c r="S3022" s="11">
        <v>1</v>
      </c>
      <c r="T3022" s="12">
        <v>0</v>
      </c>
    </row>
    <row r="3023" spans="1:20" x14ac:dyDescent="0.25">
      <c r="A3023" s="7" t="s">
        <v>2239</v>
      </c>
      <c r="B3023" s="8" t="str">
        <f t="shared" si="94"/>
        <v>51242-FL-8</v>
      </c>
      <c r="C3023" s="7">
        <v>51242</v>
      </c>
      <c r="D3023" s="7" t="s">
        <v>719</v>
      </c>
      <c r="E3023" s="7" t="s">
        <v>2191</v>
      </c>
      <c r="F3023" s="7" t="s">
        <v>719</v>
      </c>
      <c r="G3023" s="7" t="s">
        <v>722</v>
      </c>
      <c r="H3023" s="7" t="s">
        <v>411</v>
      </c>
      <c r="I3023" s="8">
        <v>1</v>
      </c>
      <c r="J3023" s="7" t="s">
        <v>2240</v>
      </c>
      <c r="K3023" s="9">
        <v>8</v>
      </c>
      <c r="L3023" t="str">
        <f t="shared" si="95"/>
        <v>FL-8</v>
      </c>
      <c r="M3023" s="7" t="s">
        <v>2241</v>
      </c>
      <c r="N3023" s="7" t="s">
        <v>2432</v>
      </c>
      <c r="O3023" s="7" t="s">
        <v>2243</v>
      </c>
      <c r="Q3023" s="10">
        <v>2127</v>
      </c>
      <c r="R3023" s="7" t="s">
        <v>5544</v>
      </c>
      <c r="S3023" s="11">
        <v>1</v>
      </c>
      <c r="T3023" s="12">
        <v>0</v>
      </c>
    </row>
    <row r="3024" spans="1:20" x14ac:dyDescent="0.25">
      <c r="A3024" s="7" t="s">
        <v>2239</v>
      </c>
      <c r="B3024" s="8" t="str">
        <f t="shared" si="94"/>
        <v>51242-FL-8</v>
      </c>
      <c r="C3024" s="7">
        <v>51242</v>
      </c>
      <c r="D3024" s="7" t="s">
        <v>719</v>
      </c>
      <c r="E3024" s="7" t="s">
        <v>2191</v>
      </c>
      <c r="F3024" s="7" t="s">
        <v>719</v>
      </c>
      <c r="G3024" s="7" t="s">
        <v>722</v>
      </c>
      <c r="H3024" s="7" t="s">
        <v>411</v>
      </c>
      <c r="I3024" s="8">
        <v>1</v>
      </c>
      <c r="J3024" s="7" t="s">
        <v>2240</v>
      </c>
      <c r="K3024" s="9">
        <v>8</v>
      </c>
      <c r="L3024" t="str">
        <f t="shared" si="95"/>
        <v>FL-8</v>
      </c>
      <c r="M3024" s="7" t="s">
        <v>2241</v>
      </c>
      <c r="N3024" s="7" t="s">
        <v>2432</v>
      </c>
      <c r="O3024" s="7" t="s">
        <v>2243</v>
      </c>
      <c r="Q3024" s="10">
        <v>3127</v>
      </c>
      <c r="R3024" s="7" t="s">
        <v>5536</v>
      </c>
      <c r="S3024" s="11">
        <v>1</v>
      </c>
      <c r="T3024" s="12">
        <v>0</v>
      </c>
    </row>
    <row r="3025" spans="1:20" x14ac:dyDescent="0.25">
      <c r="A3025" s="7" t="s">
        <v>2239</v>
      </c>
      <c r="B3025" s="8" t="str">
        <f t="shared" si="94"/>
        <v>51242-FL-8</v>
      </c>
      <c r="C3025" s="7">
        <v>51242</v>
      </c>
      <c r="D3025" s="7" t="s">
        <v>719</v>
      </c>
      <c r="E3025" s="7" t="s">
        <v>2191</v>
      </c>
      <c r="F3025" s="7" t="s">
        <v>719</v>
      </c>
      <c r="G3025" s="7" t="s">
        <v>722</v>
      </c>
      <c r="H3025" s="7" t="s">
        <v>411</v>
      </c>
      <c r="I3025" s="8">
        <v>1</v>
      </c>
      <c r="J3025" s="7" t="s">
        <v>2240</v>
      </c>
      <c r="K3025" s="9">
        <v>8</v>
      </c>
      <c r="L3025" t="str">
        <f t="shared" si="95"/>
        <v>FL-8</v>
      </c>
      <c r="M3025" s="7" t="s">
        <v>2241</v>
      </c>
      <c r="N3025" s="7" t="s">
        <v>2432</v>
      </c>
      <c r="O3025" s="7" t="s">
        <v>2243</v>
      </c>
      <c r="Q3025" s="10">
        <v>5127</v>
      </c>
      <c r="R3025" s="7" t="s">
        <v>5527</v>
      </c>
      <c r="S3025" s="11">
        <v>1</v>
      </c>
      <c r="T3025" s="12">
        <v>0</v>
      </c>
    </row>
    <row r="3026" spans="1:20" x14ac:dyDescent="0.25">
      <c r="A3026" s="7" t="s">
        <v>2239</v>
      </c>
      <c r="B3026" s="8" t="str">
        <f t="shared" si="94"/>
        <v>51242-FL-8</v>
      </c>
      <c r="C3026" s="7">
        <v>51242</v>
      </c>
      <c r="D3026" s="7" t="s">
        <v>719</v>
      </c>
      <c r="E3026" s="7" t="s">
        <v>2191</v>
      </c>
      <c r="F3026" s="7" t="s">
        <v>719</v>
      </c>
      <c r="G3026" s="7" t="s">
        <v>722</v>
      </c>
      <c r="H3026" s="7" t="s">
        <v>411</v>
      </c>
      <c r="I3026" s="8">
        <v>1</v>
      </c>
      <c r="J3026" s="7" t="s">
        <v>2240</v>
      </c>
      <c r="K3026" s="9">
        <v>8</v>
      </c>
      <c r="L3026" t="str">
        <f t="shared" si="95"/>
        <v>FL-8</v>
      </c>
      <c r="M3026" s="7" t="s">
        <v>2241</v>
      </c>
      <c r="N3026" s="7" t="s">
        <v>2432</v>
      </c>
      <c r="O3026" s="7" t="s">
        <v>2243</v>
      </c>
      <c r="Q3026" s="10">
        <v>1127</v>
      </c>
      <c r="R3026" s="7" t="s">
        <v>5528</v>
      </c>
      <c r="S3026" s="11">
        <v>1</v>
      </c>
      <c r="T3026" s="12">
        <v>0</v>
      </c>
    </row>
    <row r="3027" spans="1:20" x14ac:dyDescent="0.25">
      <c r="A3027" s="7" t="s">
        <v>2239</v>
      </c>
      <c r="B3027" s="8" t="str">
        <f t="shared" si="94"/>
        <v>51242-FL-8</v>
      </c>
      <c r="C3027" s="7">
        <v>51242</v>
      </c>
      <c r="D3027" s="7" t="s">
        <v>719</v>
      </c>
      <c r="E3027" s="7" t="s">
        <v>2191</v>
      </c>
      <c r="F3027" s="7" t="s">
        <v>719</v>
      </c>
      <c r="G3027" s="7" t="s">
        <v>722</v>
      </c>
      <c r="H3027" s="7" t="s">
        <v>411</v>
      </c>
      <c r="I3027" s="8">
        <v>1</v>
      </c>
      <c r="J3027" s="7" t="s">
        <v>2240</v>
      </c>
      <c r="K3027" s="9">
        <v>8</v>
      </c>
      <c r="L3027" t="str">
        <f t="shared" si="95"/>
        <v>FL-8</v>
      </c>
      <c r="M3027" s="7" t="s">
        <v>2241</v>
      </c>
      <c r="N3027" s="7" t="s">
        <v>2432</v>
      </c>
      <c r="O3027" s="7" t="s">
        <v>2243</v>
      </c>
      <c r="Q3027" s="10">
        <v>2127</v>
      </c>
      <c r="R3027" s="7" t="s">
        <v>5532</v>
      </c>
      <c r="S3027" s="11">
        <v>1</v>
      </c>
      <c r="T3027" s="12">
        <v>0</v>
      </c>
    </row>
    <row r="3028" spans="1:20" x14ac:dyDescent="0.25">
      <c r="A3028" s="7" t="s">
        <v>2239</v>
      </c>
      <c r="B3028" s="8" t="str">
        <f t="shared" si="94"/>
        <v>51242-FL-8</v>
      </c>
      <c r="C3028" s="7">
        <v>51242</v>
      </c>
      <c r="D3028" s="7" t="s">
        <v>719</v>
      </c>
      <c r="E3028" s="7" t="s">
        <v>2191</v>
      </c>
      <c r="F3028" s="7" t="s">
        <v>719</v>
      </c>
      <c r="G3028" s="7" t="s">
        <v>722</v>
      </c>
      <c r="H3028" s="7" t="s">
        <v>411</v>
      </c>
      <c r="I3028" s="8">
        <v>1</v>
      </c>
      <c r="J3028" s="7" t="s">
        <v>2240</v>
      </c>
      <c r="K3028" s="9">
        <v>8</v>
      </c>
      <c r="L3028" t="str">
        <f t="shared" si="95"/>
        <v>FL-8</v>
      </c>
      <c r="M3028" s="7" t="s">
        <v>2241</v>
      </c>
      <c r="N3028" s="7" t="s">
        <v>2432</v>
      </c>
      <c r="O3028" s="7" t="s">
        <v>2243</v>
      </c>
      <c r="Q3028" s="10">
        <v>3127</v>
      </c>
      <c r="R3028" s="7" t="s">
        <v>5537</v>
      </c>
      <c r="S3028" s="11">
        <v>1</v>
      </c>
      <c r="T3028" s="12">
        <v>0</v>
      </c>
    </row>
    <row r="3029" spans="1:20" x14ac:dyDescent="0.25">
      <c r="A3029" s="7" t="s">
        <v>2239</v>
      </c>
      <c r="B3029" s="8" t="str">
        <f t="shared" si="94"/>
        <v>51242-FL-8</v>
      </c>
      <c r="C3029" s="7">
        <v>51242</v>
      </c>
      <c r="D3029" s="7" t="s">
        <v>719</v>
      </c>
      <c r="E3029" s="7" t="s">
        <v>2191</v>
      </c>
      <c r="F3029" s="7" t="s">
        <v>719</v>
      </c>
      <c r="G3029" s="7" t="s">
        <v>722</v>
      </c>
      <c r="H3029" s="7" t="s">
        <v>411</v>
      </c>
      <c r="I3029" s="8">
        <v>1</v>
      </c>
      <c r="J3029" s="7" t="s">
        <v>2240</v>
      </c>
      <c r="K3029" s="9">
        <v>8</v>
      </c>
      <c r="L3029" t="str">
        <f t="shared" si="95"/>
        <v>FL-8</v>
      </c>
      <c r="M3029" s="7" t="s">
        <v>2241</v>
      </c>
      <c r="N3029" s="7" t="s">
        <v>2432</v>
      </c>
      <c r="O3029" s="7" t="s">
        <v>2243</v>
      </c>
      <c r="Q3029" s="10">
        <v>5127</v>
      </c>
      <c r="R3029" s="7" t="s">
        <v>5529</v>
      </c>
      <c r="S3029" s="11">
        <v>1</v>
      </c>
      <c r="T3029" s="12">
        <v>0</v>
      </c>
    </row>
    <row r="3030" spans="1:20" x14ac:dyDescent="0.25">
      <c r="A3030" s="7" t="s">
        <v>2239</v>
      </c>
      <c r="B3030" s="8" t="str">
        <f t="shared" si="94"/>
        <v>51242-FL-8</v>
      </c>
      <c r="C3030" s="7">
        <v>51242</v>
      </c>
      <c r="D3030" s="7" t="s">
        <v>719</v>
      </c>
      <c r="E3030" s="7" t="s">
        <v>2191</v>
      </c>
      <c r="F3030" s="7" t="s">
        <v>719</v>
      </c>
      <c r="G3030" s="7" t="s">
        <v>722</v>
      </c>
      <c r="H3030" s="7" t="s">
        <v>411</v>
      </c>
      <c r="I3030" s="8">
        <v>1</v>
      </c>
      <c r="J3030" s="7" t="s">
        <v>2240</v>
      </c>
      <c r="K3030" s="9">
        <v>8</v>
      </c>
      <c r="L3030" t="str">
        <f t="shared" si="95"/>
        <v>FL-8</v>
      </c>
      <c r="M3030" s="7" t="s">
        <v>2241</v>
      </c>
      <c r="N3030" s="7" t="s">
        <v>2432</v>
      </c>
      <c r="O3030" s="7" t="s">
        <v>2243</v>
      </c>
      <c r="Q3030" s="10">
        <v>1127</v>
      </c>
      <c r="R3030" s="7" t="s">
        <v>5530</v>
      </c>
      <c r="S3030" s="11">
        <v>1</v>
      </c>
      <c r="T3030" s="12">
        <v>0</v>
      </c>
    </row>
    <row r="3031" spans="1:20" x14ac:dyDescent="0.25">
      <c r="A3031" s="7" t="s">
        <v>2239</v>
      </c>
      <c r="B3031" s="8" t="str">
        <f t="shared" si="94"/>
        <v>51242-FL-8</v>
      </c>
      <c r="C3031" s="7">
        <v>51242</v>
      </c>
      <c r="D3031" s="7" t="s">
        <v>719</v>
      </c>
      <c r="E3031" s="7" t="s">
        <v>2191</v>
      </c>
      <c r="F3031" s="7" t="s">
        <v>719</v>
      </c>
      <c r="G3031" s="7" t="s">
        <v>722</v>
      </c>
      <c r="H3031" s="7" t="s">
        <v>411</v>
      </c>
      <c r="I3031" s="8">
        <v>1</v>
      </c>
      <c r="J3031" s="7" t="s">
        <v>2240</v>
      </c>
      <c r="K3031" s="9">
        <v>8</v>
      </c>
      <c r="L3031" t="str">
        <f t="shared" si="95"/>
        <v>FL-8</v>
      </c>
      <c r="M3031" s="7" t="s">
        <v>2241</v>
      </c>
      <c r="N3031" s="7" t="s">
        <v>2432</v>
      </c>
      <c r="O3031" s="7" t="s">
        <v>2243</v>
      </c>
      <c r="Q3031" s="10">
        <v>2127</v>
      </c>
      <c r="R3031" s="7" t="s">
        <v>5533</v>
      </c>
      <c r="S3031" s="11">
        <v>1</v>
      </c>
      <c r="T3031" s="12">
        <v>0</v>
      </c>
    </row>
    <row r="3032" spans="1:20" x14ac:dyDescent="0.25">
      <c r="A3032" s="7" t="s">
        <v>2239</v>
      </c>
      <c r="B3032" s="8" t="str">
        <f t="shared" si="94"/>
        <v>51242-FL-8</v>
      </c>
      <c r="C3032" s="7">
        <v>51242</v>
      </c>
      <c r="D3032" s="7" t="s">
        <v>719</v>
      </c>
      <c r="E3032" s="7" t="s">
        <v>2191</v>
      </c>
      <c r="F3032" s="7" t="s">
        <v>719</v>
      </c>
      <c r="G3032" s="7" t="s">
        <v>722</v>
      </c>
      <c r="H3032" s="7" t="s">
        <v>411</v>
      </c>
      <c r="I3032" s="8">
        <v>1</v>
      </c>
      <c r="J3032" s="7" t="s">
        <v>2240</v>
      </c>
      <c r="K3032" s="9">
        <v>8</v>
      </c>
      <c r="L3032" t="str">
        <f t="shared" si="95"/>
        <v>FL-8</v>
      </c>
      <c r="M3032" s="7" t="s">
        <v>2241</v>
      </c>
      <c r="N3032" s="7" t="s">
        <v>2432</v>
      </c>
      <c r="O3032" s="7" t="s">
        <v>2243</v>
      </c>
      <c r="Q3032" s="10">
        <v>3127</v>
      </c>
      <c r="R3032" s="7" t="s">
        <v>5538</v>
      </c>
      <c r="S3032" s="11">
        <v>1</v>
      </c>
      <c r="T3032" s="12">
        <v>0</v>
      </c>
    </row>
    <row r="3033" spans="1:20" x14ac:dyDescent="0.25">
      <c r="A3033" s="7" t="s">
        <v>2239</v>
      </c>
      <c r="B3033" s="8" t="str">
        <f t="shared" si="94"/>
        <v>51242-FL-8</v>
      </c>
      <c r="C3033" s="7">
        <v>51242</v>
      </c>
      <c r="D3033" s="7" t="s">
        <v>719</v>
      </c>
      <c r="E3033" s="7" t="s">
        <v>2191</v>
      </c>
      <c r="F3033" s="7" t="s">
        <v>719</v>
      </c>
      <c r="G3033" s="7" t="s">
        <v>722</v>
      </c>
      <c r="H3033" s="7" t="s">
        <v>411</v>
      </c>
      <c r="I3033" s="8">
        <v>1</v>
      </c>
      <c r="J3033" s="7" t="s">
        <v>2240</v>
      </c>
      <c r="K3033" s="9">
        <v>8</v>
      </c>
      <c r="L3033" t="str">
        <f t="shared" si="95"/>
        <v>FL-8</v>
      </c>
      <c r="M3033" s="7" t="s">
        <v>2241</v>
      </c>
      <c r="N3033" s="7" t="s">
        <v>2432</v>
      </c>
      <c r="O3033" s="7" t="s">
        <v>2243</v>
      </c>
      <c r="Q3033" s="10">
        <v>5127</v>
      </c>
      <c r="R3033" s="7" t="s">
        <v>5531</v>
      </c>
      <c r="S3033" s="11">
        <v>1</v>
      </c>
      <c r="T3033" s="12">
        <v>0</v>
      </c>
    </row>
    <row r="3034" spans="1:20" x14ac:dyDescent="0.25">
      <c r="A3034" s="7" t="s">
        <v>2239</v>
      </c>
      <c r="B3034" s="8" t="str">
        <f t="shared" si="94"/>
        <v>51242-FR-8</v>
      </c>
      <c r="C3034" s="7">
        <v>51242</v>
      </c>
      <c r="D3034" s="7" t="s">
        <v>719</v>
      </c>
      <c r="E3034" s="7" t="s">
        <v>2191</v>
      </c>
      <c r="F3034" s="7" t="s">
        <v>719</v>
      </c>
      <c r="G3034" s="7" t="s">
        <v>722</v>
      </c>
      <c r="H3034" s="7" t="s">
        <v>411</v>
      </c>
      <c r="I3034" s="8">
        <v>2</v>
      </c>
      <c r="J3034" s="7" t="s">
        <v>2244</v>
      </c>
      <c r="K3034" s="9">
        <v>8</v>
      </c>
      <c r="L3034" t="str">
        <f t="shared" si="95"/>
        <v>FR-8</v>
      </c>
      <c r="M3034" s="7" t="s">
        <v>2241</v>
      </c>
      <c r="N3034" s="7" t="s">
        <v>2433</v>
      </c>
      <c r="O3034" s="7" t="s">
        <v>2243</v>
      </c>
      <c r="Q3034" s="10">
        <v>3748</v>
      </c>
      <c r="R3034" s="7" t="s">
        <v>5534</v>
      </c>
      <c r="S3034" s="11">
        <v>1</v>
      </c>
      <c r="T3034" s="12">
        <v>0</v>
      </c>
    </row>
    <row r="3035" spans="1:20" x14ac:dyDescent="0.25">
      <c r="A3035" s="7" t="s">
        <v>2239</v>
      </c>
      <c r="B3035" s="8" t="str">
        <f t="shared" si="94"/>
        <v>51242-FR-8</v>
      </c>
      <c r="C3035" s="7">
        <v>51242</v>
      </c>
      <c r="D3035" s="7" t="s">
        <v>719</v>
      </c>
      <c r="E3035" s="7" t="s">
        <v>2191</v>
      </c>
      <c r="F3035" s="7" t="s">
        <v>719</v>
      </c>
      <c r="G3035" s="7" t="s">
        <v>722</v>
      </c>
      <c r="H3035" s="7" t="s">
        <v>411</v>
      </c>
      <c r="I3035" s="8">
        <v>2</v>
      </c>
      <c r="J3035" s="7" t="s">
        <v>2244</v>
      </c>
      <c r="K3035" s="9">
        <v>8</v>
      </c>
      <c r="L3035" t="str">
        <f t="shared" si="95"/>
        <v>FR-8</v>
      </c>
      <c r="M3035" s="7" t="s">
        <v>2241</v>
      </c>
      <c r="N3035" s="7" t="s">
        <v>2433</v>
      </c>
      <c r="O3035" s="7" t="s">
        <v>2243</v>
      </c>
      <c r="Q3035" s="10">
        <v>3748</v>
      </c>
      <c r="R3035" s="7" t="s">
        <v>5535</v>
      </c>
      <c r="S3035" s="11">
        <v>1</v>
      </c>
      <c r="T3035" s="12">
        <v>0</v>
      </c>
    </row>
    <row r="3036" spans="1:20" x14ac:dyDescent="0.25">
      <c r="A3036" s="7" t="s">
        <v>2239</v>
      </c>
      <c r="B3036" s="8" t="str">
        <f t="shared" si="94"/>
        <v>51242-FR-8</v>
      </c>
      <c r="C3036" s="7">
        <v>51242</v>
      </c>
      <c r="D3036" s="7" t="s">
        <v>719</v>
      </c>
      <c r="E3036" s="7" t="s">
        <v>2191</v>
      </c>
      <c r="F3036" s="7" t="s">
        <v>719</v>
      </c>
      <c r="G3036" s="7" t="s">
        <v>722</v>
      </c>
      <c r="H3036" s="7" t="s">
        <v>411</v>
      </c>
      <c r="I3036" s="8">
        <v>2</v>
      </c>
      <c r="J3036" s="7" t="s">
        <v>2244</v>
      </c>
      <c r="K3036" s="9">
        <v>8</v>
      </c>
      <c r="L3036" t="str">
        <f t="shared" si="95"/>
        <v>FR-8</v>
      </c>
      <c r="M3036" s="7" t="s">
        <v>2241</v>
      </c>
      <c r="N3036" s="7" t="s">
        <v>2433</v>
      </c>
      <c r="O3036" s="7" t="s">
        <v>2243</v>
      </c>
      <c r="Q3036" s="10">
        <v>5748</v>
      </c>
      <c r="R3036" s="7" t="s">
        <v>5525</v>
      </c>
      <c r="S3036" s="11">
        <v>1</v>
      </c>
      <c r="T3036" s="12">
        <v>0</v>
      </c>
    </row>
    <row r="3037" spans="1:20" x14ac:dyDescent="0.25">
      <c r="A3037" s="7" t="s">
        <v>2239</v>
      </c>
      <c r="B3037" s="8" t="str">
        <f t="shared" si="94"/>
        <v>51242-FR-8</v>
      </c>
      <c r="C3037" s="7">
        <v>51242</v>
      </c>
      <c r="D3037" s="7" t="s">
        <v>719</v>
      </c>
      <c r="E3037" s="7" t="s">
        <v>2191</v>
      </c>
      <c r="F3037" s="7" t="s">
        <v>719</v>
      </c>
      <c r="G3037" s="7" t="s">
        <v>722</v>
      </c>
      <c r="H3037" s="7" t="s">
        <v>411</v>
      </c>
      <c r="I3037" s="8">
        <v>2</v>
      </c>
      <c r="J3037" s="7" t="s">
        <v>2244</v>
      </c>
      <c r="K3037" s="9">
        <v>8</v>
      </c>
      <c r="L3037" t="str">
        <f t="shared" si="95"/>
        <v>FR-8</v>
      </c>
      <c r="M3037" s="7" t="s">
        <v>2241</v>
      </c>
      <c r="N3037" s="7" t="s">
        <v>2433</v>
      </c>
      <c r="O3037" s="7" t="s">
        <v>2243</v>
      </c>
      <c r="Q3037" s="10">
        <v>5748</v>
      </c>
      <c r="R3037" s="7" t="s">
        <v>5525</v>
      </c>
      <c r="S3037" s="11">
        <v>1</v>
      </c>
      <c r="T3037" s="12">
        <v>0</v>
      </c>
    </row>
    <row r="3038" spans="1:20" x14ac:dyDescent="0.25">
      <c r="A3038" s="7" t="s">
        <v>2239</v>
      </c>
      <c r="B3038" s="8" t="str">
        <f t="shared" si="94"/>
        <v>51242-FR-8</v>
      </c>
      <c r="C3038" s="7">
        <v>51242</v>
      </c>
      <c r="D3038" s="7" t="s">
        <v>719</v>
      </c>
      <c r="E3038" s="7" t="s">
        <v>2191</v>
      </c>
      <c r="F3038" s="7" t="s">
        <v>719</v>
      </c>
      <c r="G3038" s="7" t="s">
        <v>722</v>
      </c>
      <c r="H3038" s="7" t="s">
        <v>411</v>
      </c>
      <c r="I3038" s="8">
        <v>2</v>
      </c>
      <c r="J3038" s="7" t="s">
        <v>2244</v>
      </c>
      <c r="K3038" s="9">
        <v>8</v>
      </c>
      <c r="L3038" t="str">
        <f t="shared" si="95"/>
        <v>FR-8</v>
      </c>
      <c r="M3038" s="7" t="s">
        <v>2241</v>
      </c>
      <c r="N3038" s="7" t="s">
        <v>2433</v>
      </c>
      <c r="O3038" s="7" t="s">
        <v>2243</v>
      </c>
      <c r="Q3038" s="10">
        <v>1748</v>
      </c>
      <c r="R3038" s="7" t="s">
        <v>5526</v>
      </c>
      <c r="S3038" s="11">
        <v>1</v>
      </c>
      <c r="T3038" s="12">
        <v>0</v>
      </c>
    </row>
    <row r="3039" spans="1:20" x14ac:dyDescent="0.25">
      <c r="A3039" s="7" t="s">
        <v>2239</v>
      </c>
      <c r="B3039" s="8" t="str">
        <f t="shared" si="94"/>
        <v>51242-FR-8</v>
      </c>
      <c r="C3039" s="7">
        <v>51242</v>
      </c>
      <c r="D3039" s="7" t="s">
        <v>719</v>
      </c>
      <c r="E3039" s="7" t="s">
        <v>2191</v>
      </c>
      <c r="F3039" s="7" t="s">
        <v>719</v>
      </c>
      <c r="G3039" s="7" t="s">
        <v>722</v>
      </c>
      <c r="H3039" s="7" t="s">
        <v>411</v>
      </c>
      <c r="I3039" s="8">
        <v>2</v>
      </c>
      <c r="J3039" s="7" t="s">
        <v>2244</v>
      </c>
      <c r="K3039" s="9">
        <v>8</v>
      </c>
      <c r="L3039" t="str">
        <f t="shared" si="95"/>
        <v>FR-8</v>
      </c>
      <c r="M3039" s="7" t="s">
        <v>2241</v>
      </c>
      <c r="N3039" s="7" t="s">
        <v>2433</v>
      </c>
      <c r="O3039" s="7" t="s">
        <v>2243</v>
      </c>
      <c r="Q3039" s="10">
        <v>3748</v>
      </c>
      <c r="R3039" s="7" t="s">
        <v>5536</v>
      </c>
      <c r="S3039" s="11">
        <v>1</v>
      </c>
      <c r="T3039" s="12">
        <v>0</v>
      </c>
    </row>
    <row r="3040" spans="1:20" x14ac:dyDescent="0.25">
      <c r="A3040" s="7" t="s">
        <v>2239</v>
      </c>
      <c r="B3040" s="8" t="str">
        <f t="shared" si="94"/>
        <v>51242-FR-8</v>
      </c>
      <c r="C3040" s="7">
        <v>51242</v>
      </c>
      <c r="D3040" s="7" t="s">
        <v>719</v>
      </c>
      <c r="E3040" s="7" t="s">
        <v>2191</v>
      </c>
      <c r="F3040" s="7" t="s">
        <v>719</v>
      </c>
      <c r="G3040" s="7" t="s">
        <v>722</v>
      </c>
      <c r="H3040" s="7" t="s">
        <v>411</v>
      </c>
      <c r="I3040" s="8">
        <v>2</v>
      </c>
      <c r="J3040" s="7" t="s">
        <v>2244</v>
      </c>
      <c r="K3040" s="9">
        <v>8</v>
      </c>
      <c r="L3040" t="str">
        <f t="shared" si="95"/>
        <v>FR-8</v>
      </c>
      <c r="M3040" s="7" t="s">
        <v>2241</v>
      </c>
      <c r="N3040" s="7" t="s">
        <v>2433</v>
      </c>
      <c r="O3040" s="7" t="s">
        <v>2243</v>
      </c>
      <c r="Q3040" s="10">
        <v>5748</v>
      </c>
      <c r="R3040" s="7" t="s">
        <v>5527</v>
      </c>
      <c r="S3040" s="11">
        <v>1</v>
      </c>
      <c r="T3040" s="12">
        <v>0</v>
      </c>
    </row>
    <row r="3041" spans="1:20" x14ac:dyDescent="0.25">
      <c r="A3041" s="7" t="s">
        <v>2239</v>
      </c>
      <c r="B3041" s="8" t="str">
        <f t="shared" si="94"/>
        <v>51242-FR-8</v>
      </c>
      <c r="C3041" s="7">
        <v>51242</v>
      </c>
      <c r="D3041" s="7" t="s">
        <v>719</v>
      </c>
      <c r="E3041" s="7" t="s">
        <v>2191</v>
      </c>
      <c r="F3041" s="7" t="s">
        <v>719</v>
      </c>
      <c r="G3041" s="7" t="s">
        <v>722</v>
      </c>
      <c r="H3041" s="7" t="s">
        <v>411</v>
      </c>
      <c r="I3041" s="8">
        <v>2</v>
      </c>
      <c r="J3041" s="7" t="s">
        <v>2244</v>
      </c>
      <c r="K3041" s="9">
        <v>8</v>
      </c>
      <c r="L3041" t="str">
        <f t="shared" si="95"/>
        <v>FR-8</v>
      </c>
      <c r="M3041" s="7" t="s">
        <v>2241</v>
      </c>
      <c r="N3041" s="7" t="s">
        <v>2433</v>
      </c>
      <c r="O3041" s="7" t="s">
        <v>2243</v>
      </c>
      <c r="Q3041" s="10">
        <v>1748</v>
      </c>
      <c r="R3041" s="7" t="s">
        <v>5528</v>
      </c>
      <c r="S3041" s="11">
        <v>1</v>
      </c>
      <c r="T3041" s="12">
        <v>0</v>
      </c>
    </row>
    <row r="3042" spans="1:20" x14ac:dyDescent="0.25">
      <c r="A3042" s="7" t="s">
        <v>2239</v>
      </c>
      <c r="B3042" s="8" t="str">
        <f t="shared" si="94"/>
        <v>51242-FR-8</v>
      </c>
      <c r="C3042" s="7">
        <v>51242</v>
      </c>
      <c r="D3042" s="7" t="s">
        <v>719</v>
      </c>
      <c r="E3042" s="7" t="s">
        <v>2191</v>
      </c>
      <c r="F3042" s="7" t="s">
        <v>719</v>
      </c>
      <c r="G3042" s="7" t="s">
        <v>722</v>
      </c>
      <c r="H3042" s="7" t="s">
        <v>411</v>
      </c>
      <c r="I3042" s="8">
        <v>2</v>
      </c>
      <c r="J3042" s="7" t="s">
        <v>2244</v>
      </c>
      <c r="K3042" s="9">
        <v>8</v>
      </c>
      <c r="L3042" t="str">
        <f t="shared" si="95"/>
        <v>FR-8</v>
      </c>
      <c r="M3042" s="7" t="s">
        <v>2241</v>
      </c>
      <c r="N3042" s="7" t="s">
        <v>2433</v>
      </c>
      <c r="O3042" s="7" t="s">
        <v>2243</v>
      </c>
      <c r="Q3042" s="10">
        <v>3748</v>
      </c>
      <c r="R3042" s="7" t="s">
        <v>5537</v>
      </c>
      <c r="S3042" s="11">
        <v>1</v>
      </c>
      <c r="T3042" s="12">
        <v>0</v>
      </c>
    </row>
    <row r="3043" spans="1:20" x14ac:dyDescent="0.25">
      <c r="A3043" s="7" t="s">
        <v>2239</v>
      </c>
      <c r="B3043" s="8" t="str">
        <f t="shared" si="94"/>
        <v>51242-FR-8</v>
      </c>
      <c r="C3043" s="7">
        <v>51242</v>
      </c>
      <c r="D3043" s="7" t="s">
        <v>719</v>
      </c>
      <c r="E3043" s="7" t="s">
        <v>2191</v>
      </c>
      <c r="F3043" s="7" t="s">
        <v>719</v>
      </c>
      <c r="G3043" s="7" t="s">
        <v>722</v>
      </c>
      <c r="H3043" s="7" t="s">
        <v>411</v>
      </c>
      <c r="I3043" s="8">
        <v>2</v>
      </c>
      <c r="J3043" s="7" t="s">
        <v>2244</v>
      </c>
      <c r="K3043" s="9">
        <v>8</v>
      </c>
      <c r="L3043" t="str">
        <f t="shared" si="95"/>
        <v>FR-8</v>
      </c>
      <c r="M3043" s="7" t="s">
        <v>2241</v>
      </c>
      <c r="N3043" s="7" t="s">
        <v>2433</v>
      </c>
      <c r="O3043" s="7" t="s">
        <v>2243</v>
      </c>
      <c r="Q3043" s="10">
        <v>5748</v>
      </c>
      <c r="R3043" s="7" t="s">
        <v>5529</v>
      </c>
      <c r="S3043" s="11">
        <v>1</v>
      </c>
      <c r="T3043" s="12">
        <v>0</v>
      </c>
    </row>
    <row r="3044" spans="1:20" x14ac:dyDescent="0.25">
      <c r="A3044" s="7" t="s">
        <v>2239</v>
      </c>
      <c r="B3044" s="8" t="str">
        <f t="shared" si="94"/>
        <v>51242-FR-8</v>
      </c>
      <c r="C3044" s="7">
        <v>51242</v>
      </c>
      <c r="D3044" s="7" t="s">
        <v>719</v>
      </c>
      <c r="E3044" s="7" t="s">
        <v>2191</v>
      </c>
      <c r="F3044" s="7" t="s">
        <v>719</v>
      </c>
      <c r="G3044" s="7" t="s">
        <v>722</v>
      </c>
      <c r="H3044" s="7" t="s">
        <v>411</v>
      </c>
      <c r="I3044" s="8">
        <v>2</v>
      </c>
      <c r="J3044" s="7" t="s">
        <v>2244</v>
      </c>
      <c r="K3044" s="9">
        <v>8</v>
      </c>
      <c r="L3044" t="str">
        <f t="shared" si="95"/>
        <v>FR-8</v>
      </c>
      <c r="M3044" s="7" t="s">
        <v>2241</v>
      </c>
      <c r="N3044" s="7" t="s">
        <v>2433</v>
      </c>
      <c r="O3044" s="7" t="s">
        <v>2243</v>
      </c>
      <c r="Q3044" s="10">
        <v>1748</v>
      </c>
      <c r="R3044" s="7" t="s">
        <v>5530</v>
      </c>
      <c r="S3044" s="11">
        <v>1</v>
      </c>
      <c r="T3044" s="12">
        <v>0</v>
      </c>
    </row>
    <row r="3045" spans="1:20" x14ac:dyDescent="0.25">
      <c r="A3045" s="7" t="s">
        <v>2239</v>
      </c>
      <c r="B3045" s="8" t="str">
        <f t="shared" si="94"/>
        <v>51242-FR-8</v>
      </c>
      <c r="C3045" s="7">
        <v>51242</v>
      </c>
      <c r="D3045" s="7" t="s">
        <v>719</v>
      </c>
      <c r="E3045" s="7" t="s">
        <v>2191</v>
      </c>
      <c r="F3045" s="7" t="s">
        <v>719</v>
      </c>
      <c r="G3045" s="7" t="s">
        <v>722</v>
      </c>
      <c r="H3045" s="7" t="s">
        <v>411</v>
      </c>
      <c r="I3045" s="8">
        <v>2</v>
      </c>
      <c r="J3045" s="7" t="s">
        <v>2244</v>
      </c>
      <c r="K3045" s="9">
        <v>8</v>
      </c>
      <c r="L3045" t="str">
        <f t="shared" si="95"/>
        <v>FR-8</v>
      </c>
      <c r="M3045" s="7" t="s">
        <v>2241</v>
      </c>
      <c r="N3045" s="7" t="s">
        <v>2433</v>
      </c>
      <c r="O3045" s="7" t="s">
        <v>2243</v>
      </c>
      <c r="Q3045" s="10">
        <v>3748</v>
      </c>
      <c r="R3045" s="7" t="s">
        <v>5538</v>
      </c>
      <c r="S3045" s="11">
        <v>1</v>
      </c>
      <c r="T3045" s="12">
        <v>0</v>
      </c>
    </row>
    <row r="3046" spans="1:20" x14ac:dyDescent="0.25">
      <c r="A3046" s="7" t="s">
        <v>2239</v>
      </c>
      <c r="B3046" s="8" t="str">
        <f t="shared" si="94"/>
        <v>51242-FR-8</v>
      </c>
      <c r="C3046" s="7">
        <v>51242</v>
      </c>
      <c r="D3046" s="7" t="s">
        <v>719</v>
      </c>
      <c r="E3046" s="7" t="s">
        <v>2191</v>
      </c>
      <c r="F3046" s="7" t="s">
        <v>719</v>
      </c>
      <c r="G3046" s="7" t="s">
        <v>722</v>
      </c>
      <c r="H3046" s="7" t="s">
        <v>411</v>
      </c>
      <c r="I3046" s="8">
        <v>2</v>
      </c>
      <c r="J3046" s="7" t="s">
        <v>2244</v>
      </c>
      <c r="K3046" s="9">
        <v>8</v>
      </c>
      <c r="L3046" t="str">
        <f t="shared" si="95"/>
        <v>FR-8</v>
      </c>
      <c r="M3046" s="7" t="s">
        <v>2241</v>
      </c>
      <c r="N3046" s="7" t="s">
        <v>2433</v>
      </c>
      <c r="O3046" s="7" t="s">
        <v>2243</v>
      </c>
      <c r="Q3046" s="10">
        <v>5748</v>
      </c>
      <c r="R3046" s="7" t="s">
        <v>5531</v>
      </c>
      <c r="S3046" s="11">
        <v>1</v>
      </c>
      <c r="T3046" s="12">
        <v>0</v>
      </c>
    </row>
    <row r="3047" spans="1:20" x14ac:dyDescent="0.25">
      <c r="A3047" s="7" t="s">
        <v>2239</v>
      </c>
      <c r="B3047" s="8" t="str">
        <f t="shared" si="94"/>
        <v>51243-FL-8</v>
      </c>
      <c r="C3047" s="7">
        <v>51243</v>
      </c>
      <c r="D3047" s="7" t="s">
        <v>158</v>
      </c>
      <c r="E3047" s="7" t="s">
        <v>2191</v>
      </c>
      <c r="F3047" s="7" t="s">
        <v>158</v>
      </c>
      <c r="G3047" s="7" t="s">
        <v>161</v>
      </c>
      <c r="H3047" s="7" t="s">
        <v>67</v>
      </c>
      <c r="I3047" s="8">
        <v>1</v>
      </c>
      <c r="J3047" s="7" t="s">
        <v>2240</v>
      </c>
      <c r="K3047" s="9">
        <v>8</v>
      </c>
      <c r="L3047" t="str">
        <f t="shared" si="95"/>
        <v>FL-8</v>
      </c>
      <c r="M3047" s="7" t="s">
        <v>2241</v>
      </c>
      <c r="N3047" s="7" t="s">
        <v>2259</v>
      </c>
      <c r="O3047" s="7" t="s">
        <v>2243</v>
      </c>
      <c r="Q3047" s="10">
        <v>3138</v>
      </c>
      <c r="R3047" s="7" t="s">
        <v>5534</v>
      </c>
      <c r="S3047" s="11">
        <v>1</v>
      </c>
      <c r="T3047" s="12">
        <v>0</v>
      </c>
    </row>
    <row r="3048" spans="1:20" x14ac:dyDescent="0.25">
      <c r="A3048" s="7" t="s">
        <v>2239</v>
      </c>
      <c r="B3048" s="8" t="str">
        <f t="shared" si="94"/>
        <v>51243-FL-8</v>
      </c>
      <c r="C3048" s="7">
        <v>51243</v>
      </c>
      <c r="D3048" s="7" t="s">
        <v>158</v>
      </c>
      <c r="E3048" s="7" t="s">
        <v>2191</v>
      </c>
      <c r="F3048" s="7" t="s">
        <v>158</v>
      </c>
      <c r="G3048" s="7" t="s">
        <v>161</v>
      </c>
      <c r="H3048" s="7" t="s">
        <v>67</v>
      </c>
      <c r="I3048" s="8">
        <v>1</v>
      </c>
      <c r="J3048" s="7" t="s">
        <v>2240</v>
      </c>
      <c r="K3048" s="9">
        <v>8</v>
      </c>
      <c r="L3048" t="str">
        <f t="shared" si="95"/>
        <v>FL-8</v>
      </c>
      <c r="M3048" s="7" t="s">
        <v>2241</v>
      </c>
      <c r="N3048" s="7" t="s">
        <v>2259</v>
      </c>
      <c r="O3048" s="7" t="s">
        <v>2243</v>
      </c>
      <c r="Q3048" s="10">
        <v>4138</v>
      </c>
      <c r="R3048" s="7" t="s">
        <v>5539</v>
      </c>
      <c r="S3048" s="11">
        <v>1</v>
      </c>
      <c r="T3048" s="12">
        <v>0</v>
      </c>
    </row>
    <row r="3049" spans="1:20" x14ac:dyDescent="0.25">
      <c r="A3049" s="7" t="s">
        <v>2239</v>
      </c>
      <c r="B3049" s="8" t="str">
        <f t="shared" si="94"/>
        <v>51243-FL-8</v>
      </c>
      <c r="C3049" s="7">
        <v>51243</v>
      </c>
      <c r="D3049" s="7" t="s">
        <v>158</v>
      </c>
      <c r="E3049" s="7" t="s">
        <v>2191</v>
      </c>
      <c r="F3049" s="7" t="s">
        <v>158</v>
      </c>
      <c r="G3049" s="7" t="s">
        <v>161</v>
      </c>
      <c r="H3049" s="7" t="s">
        <v>67</v>
      </c>
      <c r="I3049" s="8">
        <v>1</v>
      </c>
      <c r="J3049" s="7" t="s">
        <v>2240</v>
      </c>
      <c r="K3049" s="9">
        <v>8</v>
      </c>
      <c r="L3049" t="str">
        <f t="shared" si="95"/>
        <v>FL-8</v>
      </c>
      <c r="M3049" s="7" t="s">
        <v>2241</v>
      </c>
      <c r="N3049" s="7" t="s">
        <v>2259</v>
      </c>
      <c r="O3049" s="7" t="s">
        <v>2243</v>
      </c>
      <c r="Q3049" s="10">
        <v>5138</v>
      </c>
      <c r="R3049" s="7" t="s">
        <v>5539</v>
      </c>
      <c r="S3049" s="11">
        <v>1</v>
      </c>
      <c r="T3049" s="12">
        <v>0</v>
      </c>
    </row>
    <row r="3050" spans="1:20" x14ac:dyDescent="0.25">
      <c r="A3050" s="7" t="s">
        <v>2239</v>
      </c>
      <c r="B3050" s="8" t="str">
        <f t="shared" si="94"/>
        <v>51243-FL-8</v>
      </c>
      <c r="C3050" s="7">
        <v>51243</v>
      </c>
      <c r="D3050" s="7" t="s">
        <v>158</v>
      </c>
      <c r="E3050" s="7" t="s">
        <v>2191</v>
      </c>
      <c r="F3050" s="7" t="s">
        <v>158</v>
      </c>
      <c r="G3050" s="7" t="s">
        <v>161</v>
      </c>
      <c r="H3050" s="7" t="s">
        <v>67</v>
      </c>
      <c r="I3050" s="8">
        <v>1</v>
      </c>
      <c r="J3050" s="7" t="s">
        <v>2240</v>
      </c>
      <c r="K3050" s="9">
        <v>8</v>
      </c>
      <c r="L3050" t="str">
        <f t="shared" si="95"/>
        <v>FL-8</v>
      </c>
      <c r="M3050" s="7" t="s">
        <v>2241</v>
      </c>
      <c r="N3050" s="7" t="s">
        <v>2259</v>
      </c>
      <c r="O3050" s="7" t="s">
        <v>2243</v>
      </c>
      <c r="Q3050" s="10">
        <v>6141</v>
      </c>
      <c r="R3050" s="7" t="s">
        <v>5524</v>
      </c>
      <c r="S3050" s="11">
        <v>1</v>
      </c>
      <c r="T3050" s="12">
        <v>0</v>
      </c>
    </row>
    <row r="3051" spans="1:20" x14ac:dyDescent="0.25">
      <c r="A3051" s="7" t="s">
        <v>2239</v>
      </c>
      <c r="B3051" s="8" t="str">
        <f t="shared" si="94"/>
        <v>51243-FL-8</v>
      </c>
      <c r="C3051" s="7">
        <v>51243</v>
      </c>
      <c r="D3051" s="7" t="s">
        <v>158</v>
      </c>
      <c r="E3051" s="7" t="s">
        <v>2191</v>
      </c>
      <c r="F3051" s="7" t="s">
        <v>158</v>
      </c>
      <c r="G3051" s="7" t="s">
        <v>161</v>
      </c>
      <c r="H3051" s="7" t="s">
        <v>67</v>
      </c>
      <c r="I3051" s="8">
        <v>1</v>
      </c>
      <c r="J3051" s="7" t="s">
        <v>2240</v>
      </c>
      <c r="K3051" s="9">
        <v>8</v>
      </c>
      <c r="L3051" t="str">
        <f t="shared" si="95"/>
        <v>FL-8</v>
      </c>
      <c r="M3051" s="7" t="s">
        <v>2241</v>
      </c>
      <c r="N3051" s="7" t="s">
        <v>2259</v>
      </c>
      <c r="O3051" s="7" t="s">
        <v>2243</v>
      </c>
      <c r="Q3051" s="10">
        <v>3138</v>
      </c>
      <c r="R3051" s="7" t="s">
        <v>5535</v>
      </c>
      <c r="S3051" s="11">
        <v>1</v>
      </c>
      <c r="T3051" s="12">
        <v>0</v>
      </c>
    </row>
    <row r="3052" spans="1:20" x14ac:dyDescent="0.25">
      <c r="A3052" s="7" t="s">
        <v>2239</v>
      </c>
      <c r="B3052" s="8" t="str">
        <f t="shared" si="94"/>
        <v>51243-FL-8</v>
      </c>
      <c r="C3052" s="7">
        <v>51243</v>
      </c>
      <c r="D3052" s="7" t="s">
        <v>158</v>
      </c>
      <c r="E3052" s="7" t="s">
        <v>2191</v>
      </c>
      <c r="F3052" s="7" t="s">
        <v>158</v>
      </c>
      <c r="G3052" s="7" t="s">
        <v>161</v>
      </c>
      <c r="H3052" s="7" t="s">
        <v>67</v>
      </c>
      <c r="I3052" s="8">
        <v>1</v>
      </c>
      <c r="J3052" s="7" t="s">
        <v>2240</v>
      </c>
      <c r="K3052" s="9">
        <v>8</v>
      </c>
      <c r="L3052" t="str">
        <f t="shared" si="95"/>
        <v>FL-8</v>
      </c>
      <c r="M3052" s="7" t="s">
        <v>2241</v>
      </c>
      <c r="N3052" s="7" t="s">
        <v>2259</v>
      </c>
      <c r="O3052" s="7" t="s">
        <v>2243</v>
      </c>
      <c r="Q3052" s="10">
        <v>4138</v>
      </c>
      <c r="R3052" s="7" t="s">
        <v>5540</v>
      </c>
      <c r="S3052" s="11">
        <v>1</v>
      </c>
      <c r="T3052" s="12">
        <v>0</v>
      </c>
    </row>
    <row r="3053" spans="1:20" x14ac:dyDescent="0.25">
      <c r="A3053" s="7" t="s">
        <v>2239</v>
      </c>
      <c r="B3053" s="8" t="str">
        <f t="shared" si="94"/>
        <v>51243-FL-8</v>
      </c>
      <c r="C3053" s="7">
        <v>51243</v>
      </c>
      <c r="D3053" s="7" t="s">
        <v>158</v>
      </c>
      <c r="E3053" s="7" t="s">
        <v>2191</v>
      </c>
      <c r="F3053" s="7" t="s">
        <v>158</v>
      </c>
      <c r="G3053" s="7" t="s">
        <v>161</v>
      </c>
      <c r="H3053" s="7" t="s">
        <v>67</v>
      </c>
      <c r="I3053" s="8">
        <v>1</v>
      </c>
      <c r="J3053" s="7" t="s">
        <v>2240</v>
      </c>
      <c r="K3053" s="9">
        <v>8</v>
      </c>
      <c r="L3053" t="str">
        <f t="shared" si="95"/>
        <v>FL-8</v>
      </c>
      <c r="M3053" s="7" t="s">
        <v>2241</v>
      </c>
      <c r="N3053" s="7" t="s">
        <v>2259</v>
      </c>
      <c r="O3053" s="7" t="s">
        <v>2243</v>
      </c>
      <c r="Q3053" s="10">
        <v>5138</v>
      </c>
      <c r="R3053" s="7" t="s">
        <v>5525</v>
      </c>
      <c r="S3053" s="11">
        <v>1</v>
      </c>
      <c r="T3053" s="12">
        <v>0</v>
      </c>
    </row>
    <row r="3054" spans="1:20" x14ac:dyDescent="0.25">
      <c r="A3054" s="7" t="s">
        <v>2239</v>
      </c>
      <c r="B3054" s="8" t="str">
        <f t="shared" si="94"/>
        <v>51243-FL-8</v>
      </c>
      <c r="C3054" s="7">
        <v>51243</v>
      </c>
      <c r="D3054" s="7" t="s">
        <v>158</v>
      </c>
      <c r="E3054" s="7" t="s">
        <v>2191</v>
      </c>
      <c r="F3054" s="7" t="s">
        <v>158</v>
      </c>
      <c r="G3054" s="7" t="s">
        <v>161</v>
      </c>
      <c r="H3054" s="7" t="s">
        <v>67</v>
      </c>
      <c r="I3054" s="8">
        <v>1</v>
      </c>
      <c r="J3054" s="7" t="s">
        <v>2240</v>
      </c>
      <c r="K3054" s="9">
        <v>8</v>
      </c>
      <c r="L3054" t="str">
        <f t="shared" si="95"/>
        <v>FL-8</v>
      </c>
      <c r="M3054" s="7" t="s">
        <v>2241</v>
      </c>
      <c r="N3054" s="7" t="s">
        <v>2259</v>
      </c>
      <c r="O3054" s="7" t="s">
        <v>2243</v>
      </c>
      <c r="Q3054" s="10">
        <v>5138</v>
      </c>
      <c r="R3054" s="7" t="s">
        <v>5525</v>
      </c>
      <c r="S3054" s="11">
        <v>1</v>
      </c>
      <c r="T3054" s="12">
        <v>0</v>
      </c>
    </row>
    <row r="3055" spans="1:20" x14ac:dyDescent="0.25">
      <c r="A3055" s="7" t="s">
        <v>2239</v>
      </c>
      <c r="B3055" s="8" t="str">
        <f t="shared" si="94"/>
        <v>51243-FL-8</v>
      </c>
      <c r="C3055" s="7">
        <v>51243</v>
      </c>
      <c r="D3055" s="7" t="s">
        <v>158</v>
      </c>
      <c r="E3055" s="7" t="s">
        <v>2191</v>
      </c>
      <c r="F3055" s="7" t="s">
        <v>158</v>
      </c>
      <c r="G3055" s="7" t="s">
        <v>161</v>
      </c>
      <c r="H3055" s="7" t="s">
        <v>67</v>
      </c>
      <c r="I3055" s="8">
        <v>1</v>
      </c>
      <c r="J3055" s="7" t="s">
        <v>2240</v>
      </c>
      <c r="K3055" s="9">
        <v>8</v>
      </c>
      <c r="L3055" t="str">
        <f t="shared" si="95"/>
        <v>FL-8</v>
      </c>
      <c r="M3055" s="7" t="s">
        <v>2241</v>
      </c>
      <c r="N3055" s="7" t="s">
        <v>2259</v>
      </c>
      <c r="O3055" s="7" t="s">
        <v>2243</v>
      </c>
      <c r="Q3055" s="10">
        <v>5138</v>
      </c>
      <c r="R3055" s="7" t="s">
        <v>5525</v>
      </c>
      <c r="S3055" s="11">
        <v>1</v>
      </c>
      <c r="T3055" s="12">
        <v>0</v>
      </c>
    </row>
    <row r="3056" spans="1:20" x14ac:dyDescent="0.25">
      <c r="A3056" s="7" t="s">
        <v>2239</v>
      </c>
      <c r="B3056" s="8" t="str">
        <f t="shared" si="94"/>
        <v>51243-FL-8</v>
      </c>
      <c r="C3056" s="7">
        <v>51243</v>
      </c>
      <c r="D3056" s="7" t="s">
        <v>158</v>
      </c>
      <c r="E3056" s="7" t="s">
        <v>2191</v>
      </c>
      <c r="F3056" s="7" t="s">
        <v>158</v>
      </c>
      <c r="G3056" s="7" t="s">
        <v>161</v>
      </c>
      <c r="H3056" s="7" t="s">
        <v>67</v>
      </c>
      <c r="I3056" s="8">
        <v>1</v>
      </c>
      <c r="J3056" s="7" t="s">
        <v>2240</v>
      </c>
      <c r="K3056" s="9">
        <v>8</v>
      </c>
      <c r="L3056" t="str">
        <f t="shared" si="95"/>
        <v>FL-8</v>
      </c>
      <c r="M3056" s="7" t="s">
        <v>2241</v>
      </c>
      <c r="N3056" s="7" t="s">
        <v>2259</v>
      </c>
      <c r="O3056" s="7" t="s">
        <v>2243</v>
      </c>
      <c r="Q3056" s="10">
        <v>6141</v>
      </c>
      <c r="R3056" s="7" t="s">
        <v>5545</v>
      </c>
      <c r="S3056" s="11">
        <v>1</v>
      </c>
      <c r="T3056" s="12">
        <v>0</v>
      </c>
    </row>
    <row r="3057" spans="1:20" x14ac:dyDescent="0.25">
      <c r="A3057" s="7" t="s">
        <v>2239</v>
      </c>
      <c r="B3057" s="8" t="str">
        <f t="shared" si="94"/>
        <v>51243-FL-8</v>
      </c>
      <c r="C3057" s="7">
        <v>51243</v>
      </c>
      <c r="D3057" s="7" t="s">
        <v>158</v>
      </c>
      <c r="E3057" s="7" t="s">
        <v>2191</v>
      </c>
      <c r="F3057" s="7" t="s">
        <v>158</v>
      </c>
      <c r="G3057" s="7" t="s">
        <v>161</v>
      </c>
      <c r="H3057" s="7" t="s">
        <v>67</v>
      </c>
      <c r="I3057" s="8">
        <v>1</v>
      </c>
      <c r="J3057" s="7" t="s">
        <v>2240</v>
      </c>
      <c r="K3057" s="9">
        <v>8</v>
      </c>
      <c r="L3057" t="str">
        <f t="shared" si="95"/>
        <v>FL-8</v>
      </c>
      <c r="M3057" s="7" t="s">
        <v>2241</v>
      </c>
      <c r="N3057" s="7" t="s">
        <v>2259</v>
      </c>
      <c r="O3057" s="7" t="s">
        <v>2243</v>
      </c>
      <c r="Q3057" s="10">
        <v>1138</v>
      </c>
      <c r="R3057" s="7" t="s">
        <v>5526</v>
      </c>
      <c r="S3057" s="11">
        <v>1</v>
      </c>
      <c r="T3057" s="12">
        <v>0</v>
      </c>
    </row>
    <row r="3058" spans="1:20" x14ac:dyDescent="0.25">
      <c r="A3058" s="7" t="s">
        <v>2239</v>
      </c>
      <c r="B3058" s="8" t="str">
        <f t="shared" si="94"/>
        <v>51243-FL-8</v>
      </c>
      <c r="C3058" s="7">
        <v>51243</v>
      </c>
      <c r="D3058" s="7" t="s">
        <v>158</v>
      </c>
      <c r="E3058" s="7" t="s">
        <v>2191</v>
      </c>
      <c r="F3058" s="7" t="s">
        <v>158</v>
      </c>
      <c r="G3058" s="7" t="s">
        <v>161</v>
      </c>
      <c r="H3058" s="7" t="s">
        <v>67</v>
      </c>
      <c r="I3058" s="8">
        <v>1</v>
      </c>
      <c r="J3058" s="7" t="s">
        <v>2240</v>
      </c>
      <c r="K3058" s="9">
        <v>8</v>
      </c>
      <c r="L3058" t="str">
        <f t="shared" si="95"/>
        <v>FL-8</v>
      </c>
      <c r="M3058" s="7" t="s">
        <v>2241</v>
      </c>
      <c r="N3058" s="7" t="s">
        <v>2259</v>
      </c>
      <c r="O3058" s="7" t="s">
        <v>2243</v>
      </c>
      <c r="Q3058" s="10">
        <v>2138</v>
      </c>
      <c r="R3058" s="7" t="s">
        <v>5544</v>
      </c>
      <c r="S3058" s="11">
        <v>1</v>
      </c>
      <c r="T3058" s="12">
        <v>0</v>
      </c>
    </row>
    <row r="3059" spans="1:20" x14ac:dyDescent="0.25">
      <c r="A3059" s="7" t="s">
        <v>2239</v>
      </c>
      <c r="B3059" s="8" t="str">
        <f t="shared" si="94"/>
        <v>51243-FL-8</v>
      </c>
      <c r="C3059" s="7">
        <v>51243</v>
      </c>
      <c r="D3059" s="7" t="s">
        <v>158</v>
      </c>
      <c r="E3059" s="7" t="s">
        <v>2191</v>
      </c>
      <c r="F3059" s="7" t="s">
        <v>158</v>
      </c>
      <c r="G3059" s="7" t="s">
        <v>161</v>
      </c>
      <c r="H3059" s="7" t="s">
        <v>67</v>
      </c>
      <c r="I3059" s="8">
        <v>1</v>
      </c>
      <c r="J3059" s="7" t="s">
        <v>2240</v>
      </c>
      <c r="K3059" s="9">
        <v>8</v>
      </c>
      <c r="L3059" t="str">
        <f t="shared" si="95"/>
        <v>FL-8</v>
      </c>
      <c r="M3059" s="7" t="s">
        <v>2241</v>
      </c>
      <c r="N3059" s="7" t="s">
        <v>2259</v>
      </c>
      <c r="O3059" s="7" t="s">
        <v>2243</v>
      </c>
      <c r="Q3059" s="10">
        <v>3138</v>
      </c>
      <c r="R3059" s="7" t="s">
        <v>5536</v>
      </c>
      <c r="S3059" s="11">
        <v>1</v>
      </c>
      <c r="T3059" s="12">
        <v>0</v>
      </c>
    </row>
    <row r="3060" spans="1:20" x14ac:dyDescent="0.25">
      <c r="A3060" s="7" t="s">
        <v>2239</v>
      </c>
      <c r="B3060" s="8" t="str">
        <f t="shared" si="94"/>
        <v>51243-FL-8</v>
      </c>
      <c r="C3060" s="7">
        <v>51243</v>
      </c>
      <c r="D3060" s="7" t="s">
        <v>158</v>
      </c>
      <c r="E3060" s="7" t="s">
        <v>2191</v>
      </c>
      <c r="F3060" s="7" t="s">
        <v>158</v>
      </c>
      <c r="G3060" s="7" t="s">
        <v>161</v>
      </c>
      <c r="H3060" s="7" t="s">
        <v>67</v>
      </c>
      <c r="I3060" s="8">
        <v>1</v>
      </c>
      <c r="J3060" s="7" t="s">
        <v>2240</v>
      </c>
      <c r="K3060" s="9">
        <v>8</v>
      </c>
      <c r="L3060" t="str">
        <f t="shared" si="95"/>
        <v>FL-8</v>
      </c>
      <c r="M3060" s="7" t="s">
        <v>2241</v>
      </c>
      <c r="N3060" s="7" t="s">
        <v>2259</v>
      </c>
      <c r="O3060" s="7" t="s">
        <v>2243</v>
      </c>
      <c r="Q3060" s="10">
        <v>4138</v>
      </c>
      <c r="R3060" s="7" t="s">
        <v>5541</v>
      </c>
      <c r="S3060" s="11">
        <v>1</v>
      </c>
      <c r="T3060" s="12">
        <v>0</v>
      </c>
    </row>
    <row r="3061" spans="1:20" x14ac:dyDescent="0.25">
      <c r="A3061" s="7" t="s">
        <v>2239</v>
      </c>
      <c r="B3061" s="8" t="str">
        <f t="shared" si="94"/>
        <v>51243-FL-8</v>
      </c>
      <c r="C3061" s="7">
        <v>51243</v>
      </c>
      <c r="D3061" s="7" t="s">
        <v>158</v>
      </c>
      <c r="E3061" s="7" t="s">
        <v>2191</v>
      </c>
      <c r="F3061" s="7" t="s">
        <v>158</v>
      </c>
      <c r="G3061" s="7" t="s">
        <v>161</v>
      </c>
      <c r="H3061" s="7" t="s">
        <v>67</v>
      </c>
      <c r="I3061" s="8">
        <v>1</v>
      </c>
      <c r="J3061" s="7" t="s">
        <v>2240</v>
      </c>
      <c r="K3061" s="9">
        <v>8</v>
      </c>
      <c r="L3061" t="str">
        <f t="shared" si="95"/>
        <v>FL-8</v>
      </c>
      <c r="M3061" s="7" t="s">
        <v>2241</v>
      </c>
      <c r="N3061" s="7" t="s">
        <v>2259</v>
      </c>
      <c r="O3061" s="7" t="s">
        <v>2243</v>
      </c>
      <c r="Q3061" s="10">
        <v>5138</v>
      </c>
      <c r="R3061" s="7" t="s">
        <v>5527</v>
      </c>
      <c r="S3061" s="11">
        <v>1</v>
      </c>
      <c r="T3061" s="12">
        <v>0</v>
      </c>
    </row>
    <row r="3062" spans="1:20" x14ac:dyDescent="0.25">
      <c r="A3062" s="7" t="s">
        <v>2239</v>
      </c>
      <c r="B3062" s="8" t="str">
        <f t="shared" si="94"/>
        <v>51243-FL-8</v>
      </c>
      <c r="C3062" s="7">
        <v>51243</v>
      </c>
      <c r="D3062" s="7" t="s">
        <v>158</v>
      </c>
      <c r="E3062" s="7" t="s">
        <v>2191</v>
      </c>
      <c r="F3062" s="7" t="s">
        <v>158</v>
      </c>
      <c r="G3062" s="7" t="s">
        <v>161</v>
      </c>
      <c r="H3062" s="7" t="s">
        <v>67</v>
      </c>
      <c r="I3062" s="8">
        <v>1</v>
      </c>
      <c r="J3062" s="7" t="s">
        <v>2240</v>
      </c>
      <c r="K3062" s="9">
        <v>8</v>
      </c>
      <c r="L3062" t="str">
        <f t="shared" si="95"/>
        <v>FL-8</v>
      </c>
      <c r="M3062" s="7" t="s">
        <v>2241</v>
      </c>
      <c r="N3062" s="7" t="s">
        <v>2259</v>
      </c>
      <c r="O3062" s="7" t="s">
        <v>2243</v>
      </c>
      <c r="Q3062" s="10">
        <v>6141</v>
      </c>
      <c r="R3062" s="7" t="s">
        <v>5546</v>
      </c>
      <c r="S3062" s="11">
        <v>1</v>
      </c>
      <c r="T3062" s="12">
        <v>0</v>
      </c>
    </row>
    <row r="3063" spans="1:20" x14ac:dyDescent="0.25">
      <c r="A3063" s="7" t="s">
        <v>2239</v>
      </c>
      <c r="B3063" s="8" t="str">
        <f t="shared" si="94"/>
        <v>51243-FL-8</v>
      </c>
      <c r="C3063" s="7">
        <v>51243</v>
      </c>
      <c r="D3063" s="7" t="s">
        <v>158</v>
      </c>
      <c r="E3063" s="7" t="s">
        <v>2191</v>
      </c>
      <c r="F3063" s="7" t="s">
        <v>158</v>
      </c>
      <c r="G3063" s="7" t="s">
        <v>161</v>
      </c>
      <c r="H3063" s="7" t="s">
        <v>67</v>
      </c>
      <c r="I3063" s="8">
        <v>1</v>
      </c>
      <c r="J3063" s="7" t="s">
        <v>2240</v>
      </c>
      <c r="K3063" s="9">
        <v>8</v>
      </c>
      <c r="L3063" t="str">
        <f t="shared" si="95"/>
        <v>FL-8</v>
      </c>
      <c r="M3063" s="7" t="s">
        <v>2241</v>
      </c>
      <c r="N3063" s="7" t="s">
        <v>2259</v>
      </c>
      <c r="O3063" s="7" t="s">
        <v>2243</v>
      </c>
      <c r="Q3063" s="10">
        <v>1138</v>
      </c>
      <c r="R3063" s="7" t="s">
        <v>5528</v>
      </c>
      <c r="S3063" s="11">
        <v>1</v>
      </c>
      <c r="T3063" s="12">
        <v>0</v>
      </c>
    </row>
    <row r="3064" spans="1:20" x14ac:dyDescent="0.25">
      <c r="A3064" s="7" t="s">
        <v>2239</v>
      </c>
      <c r="B3064" s="8" t="str">
        <f t="shared" si="94"/>
        <v>51243-FL-8</v>
      </c>
      <c r="C3064" s="7">
        <v>51243</v>
      </c>
      <c r="D3064" s="7" t="s">
        <v>158</v>
      </c>
      <c r="E3064" s="7" t="s">
        <v>2191</v>
      </c>
      <c r="F3064" s="7" t="s">
        <v>158</v>
      </c>
      <c r="G3064" s="7" t="s">
        <v>161</v>
      </c>
      <c r="H3064" s="7" t="s">
        <v>67</v>
      </c>
      <c r="I3064" s="8">
        <v>1</v>
      </c>
      <c r="J3064" s="7" t="s">
        <v>2240</v>
      </c>
      <c r="K3064" s="9">
        <v>8</v>
      </c>
      <c r="L3064" t="str">
        <f t="shared" si="95"/>
        <v>FL-8</v>
      </c>
      <c r="M3064" s="7" t="s">
        <v>2241</v>
      </c>
      <c r="N3064" s="7" t="s">
        <v>2259</v>
      </c>
      <c r="O3064" s="7" t="s">
        <v>2243</v>
      </c>
      <c r="Q3064" s="10">
        <v>2138</v>
      </c>
      <c r="R3064" s="7" t="s">
        <v>5532</v>
      </c>
      <c r="S3064" s="11">
        <v>1</v>
      </c>
      <c r="T3064" s="12">
        <v>0</v>
      </c>
    </row>
    <row r="3065" spans="1:20" x14ac:dyDescent="0.25">
      <c r="A3065" s="7" t="s">
        <v>2239</v>
      </c>
      <c r="B3065" s="8" t="str">
        <f t="shared" si="94"/>
        <v>51243-FL-8</v>
      </c>
      <c r="C3065" s="7">
        <v>51243</v>
      </c>
      <c r="D3065" s="7" t="s">
        <v>158</v>
      </c>
      <c r="E3065" s="7" t="s">
        <v>2191</v>
      </c>
      <c r="F3065" s="7" t="s">
        <v>158</v>
      </c>
      <c r="G3065" s="7" t="s">
        <v>161</v>
      </c>
      <c r="H3065" s="7" t="s">
        <v>67</v>
      </c>
      <c r="I3065" s="8">
        <v>1</v>
      </c>
      <c r="J3065" s="7" t="s">
        <v>2240</v>
      </c>
      <c r="K3065" s="9">
        <v>8</v>
      </c>
      <c r="L3065" t="str">
        <f t="shared" si="95"/>
        <v>FL-8</v>
      </c>
      <c r="M3065" s="7" t="s">
        <v>2241</v>
      </c>
      <c r="N3065" s="7" t="s">
        <v>2259</v>
      </c>
      <c r="O3065" s="7" t="s">
        <v>2243</v>
      </c>
      <c r="Q3065" s="10">
        <v>3138</v>
      </c>
      <c r="R3065" s="7" t="s">
        <v>5537</v>
      </c>
      <c r="S3065" s="11">
        <v>1</v>
      </c>
      <c r="T3065" s="12">
        <v>0</v>
      </c>
    </row>
    <row r="3066" spans="1:20" x14ac:dyDescent="0.25">
      <c r="A3066" s="7" t="s">
        <v>2239</v>
      </c>
      <c r="B3066" s="8" t="str">
        <f t="shared" si="94"/>
        <v>51243-FL-8</v>
      </c>
      <c r="C3066" s="7">
        <v>51243</v>
      </c>
      <c r="D3066" s="7" t="s">
        <v>158</v>
      </c>
      <c r="E3066" s="7" t="s">
        <v>2191</v>
      </c>
      <c r="F3066" s="7" t="s">
        <v>158</v>
      </c>
      <c r="G3066" s="7" t="s">
        <v>161</v>
      </c>
      <c r="H3066" s="7" t="s">
        <v>67</v>
      </c>
      <c r="I3066" s="8">
        <v>1</v>
      </c>
      <c r="J3066" s="7" t="s">
        <v>2240</v>
      </c>
      <c r="K3066" s="9">
        <v>8</v>
      </c>
      <c r="L3066" t="str">
        <f t="shared" si="95"/>
        <v>FL-8</v>
      </c>
      <c r="M3066" s="7" t="s">
        <v>2241</v>
      </c>
      <c r="N3066" s="7" t="s">
        <v>2259</v>
      </c>
      <c r="O3066" s="7" t="s">
        <v>2243</v>
      </c>
      <c r="Q3066" s="10">
        <v>4138</v>
      </c>
      <c r="R3066" s="7" t="s">
        <v>5542</v>
      </c>
      <c r="S3066" s="11">
        <v>1</v>
      </c>
      <c r="T3066" s="12">
        <v>0</v>
      </c>
    </row>
    <row r="3067" spans="1:20" x14ac:dyDescent="0.25">
      <c r="A3067" s="7" t="s">
        <v>2239</v>
      </c>
      <c r="B3067" s="8" t="str">
        <f t="shared" si="94"/>
        <v>51243-FL-8</v>
      </c>
      <c r="C3067" s="7">
        <v>51243</v>
      </c>
      <c r="D3067" s="7" t="s">
        <v>158</v>
      </c>
      <c r="E3067" s="7" t="s">
        <v>2191</v>
      </c>
      <c r="F3067" s="7" t="s">
        <v>158</v>
      </c>
      <c r="G3067" s="7" t="s">
        <v>161</v>
      </c>
      <c r="H3067" s="7" t="s">
        <v>67</v>
      </c>
      <c r="I3067" s="8">
        <v>1</v>
      </c>
      <c r="J3067" s="7" t="s">
        <v>2240</v>
      </c>
      <c r="K3067" s="9">
        <v>8</v>
      </c>
      <c r="L3067" t="str">
        <f t="shared" si="95"/>
        <v>FL-8</v>
      </c>
      <c r="M3067" s="7" t="s">
        <v>2241</v>
      </c>
      <c r="N3067" s="7" t="s">
        <v>2259</v>
      </c>
      <c r="O3067" s="7" t="s">
        <v>2243</v>
      </c>
      <c r="Q3067" s="10">
        <v>5138</v>
      </c>
      <c r="R3067" s="7" t="s">
        <v>5529</v>
      </c>
      <c r="S3067" s="11">
        <v>1</v>
      </c>
      <c r="T3067" s="12">
        <v>0</v>
      </c>
    </row>
    <row r="3068" spans="1:20" x14ac:dyDescent="0.25">
      <c r="A3068" s="7" t="s">
        <v>2239</v>
      </c>
      <c r="B3068" s="8" t="str">
        <f t="shared" si="94"/>
        <v>51243-FL-8</v>
      </c>
      <c r="C3068" s="7">
        <v>51243</v>
      </c>
      <c r="D3068" s="7" t="s">
        <v>158</v>
      </c>
      <c r="E3068" s="7" t="s">
        <v>2191</v>
      </c>
      <c r="F3068" s="7" t="s">
        <v>158</v>
      </c>
      <c r="G3068" s="7" t="s">
        <v>161</v>
      </c>
      <c r="H3068" s="7" t="s">
        <v>67</v>
      </c>
      <c r="I3068" s="8">
        <v>1</v>
      </c>
      <c r="J3068" s="7" t="s">
        <v>2240</v>
      </c>
      <c r="K3068" s="9">
        <v>8</v>
      </c>
      <c r="L3068" t="str">
        <f t="shared" si="95"/>
        <v>FL-8</v>
      </c>
      <c r="M3068" s="7" t="s">
        <v>2241</v>
      </c>
      <c r="N3068" s="7" t="s">
        <v>2259</v>
      </c>
      <c r="O3068" s="7" t="s">
        <v>2243</v>
      </c>
      <c r="Q3068" s="10">
        <v>6141</v>
      </c>
      <c r="R3068" s="7" t="s">
        <v>5547</v>
      </c>
      <c r="S3068" s="11">
        <v>1</v>
      </c>
      <c r="T3068" s="12">
        <v>0</v>
      </c>
    </row>
    <row r="3069" spans="1:20" x14ac:dyDescent="0.25">
      <c r="A3069" s="7" t="s">
        <v>2239</v>
      </c>
      <c r="B3069" s="8" t="str">
        <f t="shared" si="94"/>
        <v>51243-FL-8</v>
      </c>
      <c r="C3069" s="7">
        <v>51243</v>
      </c>
      <c r="D3069" s="7" t="s">
        <v>158</v>
      </c>
      <c r="E3069" s="7" t="s">
        <v>2191</v>
      </c>
      <c r="F3069" s="7" t="s">
        <v>158</v>
      </c>
      <c r="G3069" s="7" t="s">
        <v>161</v>
      </c>
      <c r="H3069" s="7" t="s">
        <v>67</v>
      </c>
      <c r="I3069" s="8">
        <v>1</v>
      </c>
      <c r="J3069" s="7" t="s">
        <v>2240</v>
      </c>
      <c r="K3069" s="9">
        <v>8</v>
      </c>
      <c r="L3069" t="str">
        <f t="shared" si="95"/>
        <v>FL-8</v>
      </c>
      <c r="M3069" s="7" t="s">
        <v>2241</v>
      </c>
      <c r="N3069" s="7" t="s">
        <v>2259</v>
      </c>
      <c r="O3069" s="7" t="s">
        <v>2243</v>
      </c>
      <c r="Q3069" s="10">
        <v>1138</v>
      </c>
      <c r="R3069" s="7" t="s">
        <v>5530</v>
      </c>
      <c r="S3069" s="11">
        <v>1</v>
      </c>
      <c r="T3069" s="12">
        <v>0</v>
      </c>
    </row>
    <row r="3070" spans="1:20" x14ac:dyDescent="0.25">
      <c r="A3070" s="7" t="s">
        <v>2239</v>
      </c>
      <c r="B3070" s="8" t="str">
        <f t="shared" si="94"/>
        <v>51243-FL-8</v>
      </c>
      <c r="C3070" s="7">
        <v>51243</v>
      </c>
      <c r="D3070" s="7" t="s">
        <v>158</v>
      </c>
      <c r="E3070" s="7" t="s">
        <v>2191</v>
      </c>
      <c r="F3070" s="7" t="s">
        <v>158</v>
      </c>
      <c r="G3070" s="7" t="s">
        <v>161</v>
      </c>
      <c r="H3070" s="7" t="s">
        <v>67</v>
      </c>
      <c r="I3070" s="8">
        <v>1</v>
      </c>
      <c r="J3070" s="7" t="s">
        <v>2240</v>
      </c>
      <c r="K3070" s="9">
        <v>8</v>
      </c>
      <c r="L3070" t="str">
        <f t="shared" si="95"/>
        <v>FL-8</v>
      </c>
      <c r="M3070" s="7" t="s">
        <v>2241</v>
      </c>
      <c r="N3070" s="7" t="s">
        <v>2259</v>
      </c>
      <c r="O3070" s="7" t="s">
        <v>2243</v>
      </c>
      <c r="Q3070" s="10">
        <v>2138</v>
      </c>
      <c r="R3070" s="7" t="s">
        <v>5533</v>
      </c>
      <c r="S3070" s="11">
        <v>1</v>
      </c>
      <c r="T3070" s="12">
        <v>0</v>
      </c>
    </row>
    <row r="3071" spans="1:20" x14ac:dyDescent="0.25">
      <c r="A3071" s="7" t="s">
        <v>2239</v>
      </c>
      <c r="B3071" s="8" t="str">
        <f t="shared" si="94"/>
        <v>51243-FL-8</v>
      </c>
      <c r="C3071" s="7">
        <v>51243</v>
      </c>
      <c r="D3071" s="7" t="s">
        <v>158</v>
      </c>
      <c r="E3071" s="7" t="s">
        <v>2191</v>
      </c>
      <c r="F3071" s="7" t="s">
        <v>158</v>
      </c>
      <c r="G3071" s="7" t="s">
        <v>161</v>
      </c>
      <c r="H3071" s="7" t="s">
        <v>67</v>
      </c>
      <c r="I3071" s="8">
        <v>1</v>
      </c>
      <c r="J3071" s="7" t="s">
        <v>2240</v>
      </c>
      <c r="K3071" s="9">
        <v>8</v>
      </c>
      <c r="L3071" t="str">
        <f t="shared" si="95"/>
        <v>FL-8</v>
      </c>
      <c r="M3071" s="7" t="s">
        <v>2241</v>
      </c>
      <c r="N3071" s="7" t="s">
        <v>2259</v>
      </c>
      <c r="O3071" s="7" t="s">
        <v>2243</v>
      </c>
      <c r="Q3071" s="10">
        <v>3138</v>
      </c>
      <c r="R3071" s="7" t="s">
        <v>5538</v>
      </c>
      <c r="S3071" s="11">
        <v>1</v>
      </c>
      <c r="T3071" s="12">
        <v>0</v>
      </c>
    </row>
    <row r="3072" spans="1:20" x14ac:dyDescent="0.25">
      <c r="A3072" s="7" t="s">
        <v>2239</v>
      </c>
      <c r="B3072" s="8" t="str">
        <f t="shared" si="94"/>
        <v>51243-FL-8</v>
      </c>
      <c r="C3072" s="7">
        <v>51243</v>
      </c>
      <c r="D3072" s="7" t="s">
        <v>158</v>
      </c>
      <c r="E3072" s="7" t="s">
        <v>2191</v>
      </c>
      <c r="F3072" s="7" t="s">
        <v>158</v>
      </c>
      <c r="G3072" s="7" t="s">
        <v>161</v>
      </c>
      <c r="H3072" s="7" t="s">
        <v>67</v>
      </c>
      <c r="I3072" s="8">
        <v>1</v>
      </c>
      <c r="J3072" s="7" t="s">
        <v>2240</v>
      </c>
      <c r="K3072" s="9">
        <v>8</v>
      </c>
      <c r="L3072" t="str">
        <f t="shared" si="95"/>
        <v>FL-8</v>
      </c>
      <c r="M3072" s="7" t="s">
        <v>2241</v>
      </c>
      <c r="N3072" s="7" t="s">
        <v>2259</v>
      </c>
      <c r="O3072" s="7" t="s">
        <v>2243</v>
      </c>
      <c r="Q3072" s="10">
        <v>4138</v>
      </c>
      <c r="R3072" s="7" t="s">
        <v>5543</v>
      </c>
      <c r="S3072" s="11">
        <v>1</v>
      </c>
      <c r="T3072" s="12">
        <v>0</v>
      </c>
    </row>
    <row r="3073" spans="1:20" x14ac:dyDescent="0.25">
      <c r="A3073" s="7" t="s">
        <v>2239</v>
      </c>
      <c r="B3073" s="8" t="str">
        <f t="shared" si="94"/>
        <v>51243-FL-8</v>
      </c>
      <c r="C3073" s="7">
        <v>51243</v>
      </c>
      <c r="D3073" s="7" t="s">
        <v>158</v>
      </c>
      <c r="E3073" s="7" t="s">
        <v>2191</v>
      </c>
      <c r="F3073" s="7" t="s">
        <v>158</v>
      </c>
      <c r="G3073" s="7" t="s">
        <v>161</v>
      </c>
      <c r="H3073" s="7" t="s">
        <v>67</v>
      </c>
      <c r="I3073" s="8">
        <v>1</v>
      </c>
      <c r="J3073" s="7" t="s">
        <v>2240</v>
      </c>
      <c r="K3073" s="9">
        <v>8</v>
      </c>
      <c r="L3073" t="str">
        <f t="shared" si="95"/>
        <v>FL-8</v>
      </c>
      <c r="M3073" s="7" t="s">
        <v>2241</v>
      </c>
      <c r="N3073" s="7" t="s">
        <v>2259</v>
      </c>
      <c r="O3073" s="7" t="s">
        <v>2243</v>
      </c>
      <c r="Q3073" s="10">
        <v>5138</v>
      </c>
      <c r="R3073" s="7" t="s">
        <v>5531</v>
      </c>
      <c r="S3073" s="11">
        <v>1</v>
      </c>
      <c r="T3073" s="12">
        <v>0</v>
      </c>
    </row>
    <row r="3074" spans="1:20" x14ac:dyDescent="0.25">
      <c r="A3074" s="7" t="s">
        <v>2239</v>
      </c>
      <c r="B3074" s="8" t="str">
        <f t="shared" si="94"/>
        <v>51243-FR-8</v>
      </c>
      <c r="C3074" s="7">
        <v>51243</v>
      </c>
      <c r="D3074" s="7" t="s">
        <v>158</v>
      </c>
      <c r="E3074" s="7" t="s">
        <v>2191</v>
      </c>
      <c r="F3074" s="7" t="s">
        <v>158</v>
      </c>
      <c r="G3074" s="7" t="s">
        <v>161</v>
      </c>
      <c r="H3074" s="7" t="s">
        <v>67</v>
      </c>
      <c r="I3074" s="8">
        <v>2</v>
      </c>
      <c r="J3074" s="7" t="s">
        <v>2244</v>
      </c>
      <c r="K3074" s="9">
        <v>8</v>
      </c>
      <c r="L3074" t="str">
        <f t="shared" si="95"/>
        <v>FR-8</v>
      </c>
      <c r="M3074" s="7" t="s">
        <v>2241</v>
      </c>
      <c r="N3074" s="7" t="s">
        <v>2186</v>
      </c>
      <c r="O3074" s="7" t="s">
        <v>2243</v>
      </c>
      <c r="Q3074" s="10">
        <v>5714</v>
      </c>
      <c r="R3074" s="7" t="s">
        <v>5524</v>
      </c>
      <c r="S3074" s="11">
        <v>2</v>
      </c>
      <c r="T3074" s="12">
        <v>0</v>
      </c>
    </row>
    <row r="3075" spans="1:20" x14ac:dyDescent="0.25">
      <c r="A3075" s="7" t="s">
        <v>2239</v>
      </c>
      <c r="B3075" s="8" t="str">
        <f t="shared" ref="B3075:B3138" si="96">C3075&amp;"-"&amp;L3075</f>
        <v>51243-FR-8</v>
      </c>
      <c r="C3075" s="7">
        <v>51243</v>
      </c>
      <c r="D3075" s="7" t="s">
        <v>158</v>
      </c>
      <c r="E3075" s="7" t="s">
        <v>2191</v>
      </c>
      <c r="F3075" s="7" t="s">
        <v>158</v>
      </c>
      <c r="G3075" s="7" t="s">
        <v>161</v>
      </c>
      <c r="H3075" s="7" t="s">
        <v>67</v>
      </c>
      <c r="I3075" s="8">
        <v>2</v>
      </c>
      <c r="J3075" s="7" t="s">
        <v>2244</v>
      </c>
      <c r="K3075" s="9">
        <v>8</v>
      </c>
      <c r="L3075" t="str">
        <f t="shared" ref="L3075:L3138" si="97">J3075&amp;"-"&amp;K3075</f>
        <v>FR-8</v>
      </c>
      <c r="M3075" s="7" t="s">
        <v>2241</v>
      </c>
      <c r="N3075" s="7" t="s">
        <v>2186</v>
      </c>
      <c r="O3075" s="7" t="s">
        <v>2243</v>
      </c>
      <c r="Q3075" s="10">
        <v>5714</v>
      </c>
      <c r="R3075" s="7" t="s">
        <v>5524</v>
      </c>
      <c r="S3075" s="11">
        <v>2</v>
      </c>
      <c r="T3075" s="12">
        <v>0</v>
      </c>
    </row>
    <row r="3076" spans="1:20" x14ac:dyDescent="0.25">
      <c r="A3076" s="7" t="s">
        <v>2239</v>
      </c>
      <c r="B3076" s="8" t="str">
        <f t="shared" si="96"/>
        <v>51243-FR-8</v>
      </c>
      <c r="C3076" s="7">
        <v>51243</v>
      </c>
      <c r="D3076" s="7" t="s">
        <v>158</v>
      </c>
      <c r="E3076" s="7" t="s">
        <v>2191</v>
      </c>
      <c r="F3076" s="7" t="s">
        <v>158</v>
      </c>
      <c r="G3076" s="7" t="s">
        <v>161</v>
      </c>
      <c r="H3076" s="7" t="s">
        <v>67</v>
      </c>
      <c r="I3076" s="8">
        <v>2</v>
      </c>
      <c r="J3076" s="7" t="s">
        <v>2244</v>
      </c>
      <c r="K3076" s="9">
        <v>8</v>
      </c>
      <c r="L3076" t="str">
        <f t="shared" si="97"/>
        <v>FR-8</v>
      </c>
      <c r="M3076" s="7" t="s">
        <v>2241</v>
      </c>
      <c r="N3076" s="7" t="s">
        <v>2186</v>
      </c>
      <c r="O3076" s="7" t="s">
        <v>2243</v>
      </c>
      <c r="Q3076" s="10">
        <v>5714</v>
      </c>
      <c r="R3076" s="7" t="s">
        <v>5524</v>
      </c>
      <c r="S3076" s="11">
        <v>2</v>
      </c>
      <c r="T3076" s="12">
        <v>0</v>
      </c>
    </row>
    <row r="3077" spans="1:20" x14ac:dyDescent="0.25">
      <c r="A3077" s="7" t="s">
        <v>2239</v>
      </c>
      <c r="B3077" s="8" t="str">
        <f t="shared" si="96"/>
        <v>51243-FR-8</v>
      </c>
      <c r="C3077" s="7">
        <v>51243</v>
      </c>
      <c r="D3077" s="7" t="s">
        <v>158</v>
      </c>
      <c r="E3077" s="7" t="s">
        <v>2191</v>
      </c>
      <c r="F3077" s="7" t="s">
        <v>158</v>
      </c>
      <c r="G3077" s="7" t="s">
        <v>161</v>
      </c>
      <c r="H3077" s="7" t="s">
        <v>67</v>
      </c>
      <c r="I3077" s="8">
        <v>2</v>
      </c>
      <c r="J3077" s="7" t="s">
        <v>2244</v>
      </c>
      <c r="K3077" s="9">
        <v>8</v>
      </c>
      <c r="L3077" t="str">
        <f t="shared" si="97"/>
        <v>FR-8</v>
      </c>
      <c r="M3077" s="7" t="s">
        <v>2241</v>
      </c>
      <c r="N3077" s="7" t="s">
        <v>2186</v>
      </c>
      <c r="O3077" s="7" t="s">
        <v>2243</v>
      </c>
      <c r="Q3077" s="10">
        <v>5714</v>
      </c>
      <c r="R3077" s="7" t="s">
        <v>5525</v>
      </c>
      <c r="S3077" s="11">
        <v>2</v>
      </c>
      <c r="T3077" s="12">
        <v>0</v>
      </c>
    </row>
    <row r="3078" spans="1:20" x14ac:dyDescent="0.25">
      <c r="A3078" s="7" t="s">
        <v>2239</v>
      </c>
      <c r="B3078" s="8" t="str">
        <f t="shared" si="96"/>
        <v>51243-FR-8</v>
      </c>
      <c r="C3078" s="7">
        <v>51243</v>
      </c>
      <c r="D3078" s="7" t="s">
        <v>158</v>
      </c>
      <c r="E3078" s="7" t="s">
        <v>2191</v>
      </c>
      <c r="F3078" s="7" t="s">
        <v>158</v>
      </c>
      <c r="G3078" s="7" t="s">
        <v>161</v>
      </c>
      <c r="H3078" s="7" t="s">
        <v>67</v>
      </c>
      <c r="I3078" s="8">
        <v>2</v>
      </c>
      <c r="J3078" s="7" t="s">
        <v>2244</v>
      </c>
      <c r="K3078" s="9">
        <v>8</v>
      </c>
      <c r="L3078" t="str">
        <f t="shared" si="97"/>
        <v>FR-8</v>
      </c>
      <c r="M3078" s="7" t="s">
        <v>2241</v>
      </c>
      <c r="N3078" s="7" t="s">
        <v>2186</v>
      </c>
      <c r="O3078" s="7" t="s">
        <v>2243</v>
      </c>
      <c r="Q3078" s="10">
        <v>5714</v>
      </c>
      <c r="R3078" s="7" t="s">
        <v>5525</v>
      </c>
      <c r="S3078" s="11">
        <v>2</v>
      </c>
      <c r="T3078" s="12">
        <v>0</v>
      </c>
    </row>
    <row r="3079" spans="1:20" x14ac:dyDescent="0.25">
      <c r="A3079" s="7" t="s">
        <v>2239</v>
      </c>
      <c r="B3079" s="8" t="str">
        <f t="shared" si="96"/>
        <v>51243-FR-8</v>
      </c>
      <c r="C3079" s="7">
        <v>51243</v>
      </c>
      <c r="D3079" s="7" t="s">
        <v>158</v>
      </c>
      <c r="E3079" s="7" t="s">
        <v>2191</v>
      </c>
      <c r="F3079" s="7" t="s">
        <v>158</v>
      </c>
      <c r="G3079" s="7" t="s">
        <v>161</v>
      </c>
      <c r="H3079" s="7" t="s">
        <v>67</v>
      </c>
      <c r="I3079" s="8">
        <v>2</v>
      </c>
      <c r="J3079" s="7" t="s">
        <v>2244</v>
      </c>
      <c r="K3079" s="9">
        <v>8</v>
      </c>
      <c r="L3079" t="str">
        <f t="shared" si="97"/>
        <v>FR-8</v>
      </c>
      <c r="M3079" s="7" t="s">
        <v>2241</v>
      </c>
      <c r="N3079" s="7" t="s">
        <v>2186</v>
      </c>
      <c r="O3079" s="7" t="s">
        <v>2243</v>
      </c>
      <c r="Q3079" s="10">
        <v>5714</v>
      </c>
      <c r="R3079" s="7" t="s">
        <v>5525</v>
      </c>
      <c r="S3079" s="11">
        <v>2</v>
      </c>
      <c r="T3079" s="12">
        <v>0</v>
      </c>
    </row>
    <row r="3080" spans="1:20" x14ac:dyDescent="0.25">
      <c r="A3080" s="7" t="s">
        <v>2239</v>
      </c>
      <c r="B3080" s="8" t="str">
        <f t="shared" si="96"/>
        <v>51243-FR-8</v>
      </c>
      <c r="C3080" s="7">
        <v>51243</v>
      </c>
      <c r="D3080" s="7" t="s">
        <v>158</v>
      </c>
      <c r="E3080" s="7" t="s">
        <v>2191</v>
      </c>
      <c r="F3080" s="7" t="s">
        <v>158</v>
      </c>
      <c r="G3080" s="7" t="s">
        <v>161</v>
      </c>
      <c r="H3080" s="7" t="s">
        <v>67</v>
      </c>
      <c r="I3080" s="8">
        <v>2</v>
      </c>
      <c r="J3080" s="7" t="s">
        <v>2244</v>
      </c>
      <c r="K3080" s="9">
        <v>8</v>
      </c>
      <c r="L3080" t="str">
        <f t="shared" si="97"/>
        <v>FR-8</v>
      </c>
      <c r="M3080" s="7" t="s">
        <v>2241</v>
      </c>
      <c r="N3080" s="7" t="s">
        <v>2186</v>
      </c>
      <c r="O3080" s="7" t="s">
        <v>2243</v>
      </c>
      <c r="Q3080" s="10">
        <v>5714</v>
      </c>
      <c r="R3080" s="7" t="s">
        <v>5525</v>
      </c>
      <c r="S3080" s="11">
        <v>2</v>
      </c>
      <c r="T3080" s="12">
        <v>0</v>
      </c>
    </row>
    <row r="3081" spans="1:20" x14ac:dyDescent="0.25">
      <c r="A3081" s="7" t="s">
        <v>2239</v>
      </c>
      <c r="B3081" s="8" t="str">
        <f t="shared" si="96"/>
        <v>51243-FR-8</v>
      </c>
      <c r="C3081" s="7">
        <v>51243</v>
      </c>
      <c r="D3081" s="7" t="s">
        <v>158</v>
      </c>
      <c r="E3081" s="7" t="s">
        <v>2191</v>
      </c>
      <c r="F3081" s="7" t="s">
        <v>158</v>
      </c>
      <c r="G3081" s="7" t="s">
        <v>161</v>
      </c>
      <c r="H3081" s="7" t="s">
        <v>67</v>
      </c>
      <c r="I3081" s="8">
        <v>2</v>
      </c>
      <c r="J3081" s="7" t="s">
        <v>2244</v>
      </c>
      <c r="K3081" s="9">
        <v>8</v>
      </c>
      <c r="L3081" t="str">
        <f t="shared" si="97"/>
        <v>FR-8</v>
      </c>
      <c r="M3081" s="7" t="s">
        <v>2241</v>
      </c>
      <c r="N3081" s="7" t="s">
        <v>2186</v>
      </c>
      <c r="O3081" s="7" t="s">
        <v>2243</v>
      </c>
      <c r="Q3081" s="10">
        <v>2714</v>
      </c>
      <c r="R3081" s="7" t="s">
        <v>5544</v>
      </c>
      <c r="S3081" s="11">
        <v>2</v>
      </c>
      <c r="T3081" s="12">
        <v>0</v>
      </c>
    </row>
    <row r="3082" spans="1:20" x14ac:dyDescent="0.25">
      <c r="A3082" s="7" t="s">
        <v>2239</v>
      </c>
      <c r="B3082" s="8" t="str">
        <f t="shared" si="96"/>
        <v>51243-FR-8</v>
      </c>
      <c r="C3082" s="7">
        <v>51243</v>
      </c>
      <c r="D3082" s="7" t="s">
        <v>158</v>
      </c>
      <c r="E3082" s="7" t="s">
        <v>2191</v>
      </c>
      <c r="F3082" s="7" t="s">
        <v>158</v>
      </c>
      <c r="G3082" s="7" t="s">
        <v>161</v>
      </c>
      <c r="H3082" s="7" t="s">
        <v>67</v>
      </c>
      <c r="I3082" s="8">
        <v>2</v>
      </c>
      <c r="J3082" s="7" t="s">
        <v>2244</v>
      </c>
      <c r="K3082" s="9">
        <v>8</v>
      </c>
      <c r="L3082" t="str">
        <f t="shared" si="97"/>
        <v>FR-8</v>
      </c>
      <c r="M3082" s="7" t="s">
        <v>2241</v>
      </c>
      <c r="N3082" s="7" t="s">
        <v>2186</v>
      </c>
      <c r="O3082" s="7" t="s">
        <v>2243</v>
      </c>
      <c r="Q3082" s="10">
        <v>5714</v>
      </c>
      <c r="R3082" s="7" t="s">
        <v>5527</v>
      </c>
      <c r="S3082" s="11">
        <v>2</v>
      </c>
      <c r="T3082" s="12">
        <v>0</v>
      </c>
    </row>
    <row r="3083" spans="1:20" x14ac:dyDescent="0.25">
      <c r="A3083" s="7" t="s">
        <v>2239</v>
      </c>
      <c r="B3083" s="8" t="str">
        <f t="shared" si="96"/>
        <v>51243-FR-8</v>
      </c>
      <c r="C3083" s="7">
        <v>51243</v>
      </c>
      <c r="D3083" s="7" t="s">
        <v>158</v>
      </c>
      <c r="E3083" s="7" t="s">
        <v>2191</v>
      </c>
      <c r="F3083" s="7" t="s">
        <v>158</v>
      </c>
      <c r="G3083" s="7" t="s">
        <v>161</v>
      </c>
      <c r="H3083" s="7" t="s">
        <v>67</v>
      </c>
      <c r="I3083" s="8">
        <v>2</v>
      </c>
      <c r="J3083" s="7" t="s">
        <v>2244</v>
      </c>
      <c r="K3083" s="9">
        <v>8</v>
      </c>
      <c r="L3083" t="str">
        <f t="shared" si="97"/>
        <v>FR-8</v>
      </c>
      <c r="M3083" s="7" t="s">
        <v>2241</v>
      </c>
      <c r="N3083" s="7" t="s">
        <v>2186</v>
      </c>
      <c r="O3083" s="7" t="s">
        <v>2243</v>
      </c>
      <c r="Q3083" s="10">
        <v>5714</v>
      </c>
      <c r="R3083" s="7" t="s">
        <v>5527</v>
      </c>
      <c r="S3083" s="11">
        <v>2</v>
      </c>
      <c r="T3083" s="12">
        <v>0</v>
      </c>
    </row>
    <row r="3084" spans="1:20" x14ac:dyDescent="0.25">
      <c r="A3084" s="7" t="s">
        <v>2239</v>
      </c>
      <c r="B3084" s="8" t="str">
        <f t="shared" si="96"/>
        <v>51243-FR-8</v>
      </c>
      <c r="C3084" s="7">
        <v>51243</v>
      </c>
      <c r="D3084" s="7" t="s">
        <v>158</v>
      </c>
      <c r="E3084" s="7" t="s">
        <v>2191</v>
      </c>
      <c r="F3084" s="7" t="s">
        <v>158</v>
      </c>
      <c r="G3084" s="7" t="s">
        <v>161</v>
      </c>
      <c r="H3084" s="7" t="s">
        <v>67</v>
      </c>
      <c r="I3084" s="8">
        <v>2</v>
      </c>
      <c r="J3084" s="7" t="s">
        <v>2244</v>
      </c>
      <c r="K3084" s="9">
        <v>8</v>
      </c>
      <c r="L3084" t="str">
        <f t="shared" si="97"/>
        <v>FR-8</v>
      </c>
      <c r="M3084" s="7" t="s">
        <v>2241</v>
      </c>
      <c r="N3084" s="7" t="s">
        <v>2186</v>
      </c>
      <c r="O3084" s="7" t="s">
        <v>2243</v>
      </c>
      <c r="Q3084" s="10">
        <v>5714</v>
      </c>
      <c r="R3084" s="7" t="s">
        <v>5527</v>
      </c>
      <c r="S3084" s="11">
        <v>2</v>
      </c>
      <c r="T3084" s="12">
        <v>0</v>
      </c>
    </row>
    <row r="3085" spans="1:20" x14ac:dyDescent="0.25">
      <c r="A3085" s="7" t="s">
        <v>2239</v>
      </c>
      <c r="B3085" s="8" t="str">
        <f t="shared" si="96"/>
        <v>51243-FR-8</v>
      </c>
      <c r="C3085" s="7">
        <v>51243</v>
      </c>
      <c r="D3085" s="7" t="s">
        <v>158</v>
      </c>
      <c r="E3085" s="7" t="s">
        <v>2191</v>
      </c>
      <c r="F3085" s="7" t="s">
        <v>158</v>
      </c>
      <c r="G3085" s="7" t="s">
        <v>161</v>
      </c>
      <c r="H3085" s="7" t="s">
        <v>67</v>
      </c>
      <c r="I3085" s="8">
        <v>2</v>
      </c>
      <c r="J3085" s="7" t="s">
        <v>2244</v>
      </c>
      <c r="K3085" s="9">
        <v>8</v>
      </c>
      <c r="L3085" t="str">
        <f t="shared" si="97"/>
        <v>FR-8</v>
      </c>
      <c r="M3085" s="7" t="s">
        <v>2241</v>
      </c>
      <c r="N3085" s="7" t="s">
        <v>2186</v>
      </c>
      <c r="O3085" s="7" t="s">
        <v>2243</v>
      </c>
      <c r="Q3085" s="10">
        <v>2714</v>
      </c>
      <c r="R3085" s="7" t="s">
        <v>5532</v>
      </c>
      <c r="S3085" s="11">
        <v>2</v>
      </c>
      <c r="T3085" s="12">
        <v>0</v>
      </c>
    </row>
    <row r="3086" spans="1:20" x14ac:dyDescent="0.25">
      <c r="A3086" s="7" t="s">
        <v>2239</v>
      </c>
      <c r="B3086" s="8" t="str">
        <f t="shared" si="96"/>
        <v>51243-FR-8</v>
      </c>
      <c r="C3086" s="7">
        <v>51243</v>
      </c>
      <c r="D3086" s="7" t="s">
        <v>158</v>
      </c>
      <c r="E3086" s="7" t="s">
        <v>2191</v>
      </c>
      <c r="F3086" s="7" t="s">
        <v>158</v>
      </c>
      <c r="G3086" s="7" t="s">
        <v>161</v>
      </c>
      <c r="H3086" s="7" t="s">
        <v>67</v>
      </c>
      <c r="I3086" s="8">
        <v>2</v>
      </c>
      <c r="J3086" s="7" t="s">
        <v>2244</v>
      </c>
      <c r="K3086" s="9">
        <v>8</v>
      </c>
      <c r="L3086" t="str">
        <f t="shared" si="97"/>
        <v>FR-8</v>
      </c>
      <c r="M3086" s="7" t="s">
        <v>2241</v>
      </c>
      <c r="N3086" s="7" t="s">
        <v>2186</v>
      </c>
      <c r="O3086" s="7" t="s">
        <v>2243</v>
      </c>
      <c r="Q3086" s="10">
        <v>5714</v>
      </c>
      <c r="R3086" s="7" t="s">
        <v>5529</v>
      </c>
      <c r="S3086" s="11">
        <v>2</v>
      </c>
      <c r="T3086" s="12">
        <v>0</v>
      </c>
    </row>
    <row r="3087" spans="1:20" x14ac:dyDescent="0.25">
      <c r="A3087" s="7" t="s">
        <v>2239</v>
      </c>
      <c r="B3087" s="8" t="str">
        <f t="shared" si="96"/>
        <v>51243-FR-8</v>
      </c>
      <c r="C3087" s="7">
        <v>51243</v>
      </c>
      <c r="D3087" s="7" t="s">
        <v>158</v>
      </c>
      <c r="E3087" s="7" t="s">
        <v>2191</v>
      </c>
      <c r="F3087" s="7" t="s">
        <v>158</v>
      </c>
      <c r="G3087" s="7" t="s">
        <v>161</v>
      </c>
      <c r="H3087" s="7" t="s">
        <v>67</v>
      </c>
      <c r="I3087" s="8">
        <v>2</v>
      </c>
      <c r="J3087" s="7" t="s">
        <v>2244</v>
      </c>
      <c r="K3087" s="9">
        <v>8</v>
      </c>
      <c r="L3087" t="str">
        <f t="shared" si="97"/>
        <v>FR-8</v>
      </c>
      <c r="M3087" s="7" t="s">
        <v>2241</v>
      </c>
      <c r="N3087" s="7" t="s">
        <v>2186</v>
      </c>
      <c r="O3087" s="7" t="s">
        <v>2243</v>
      </c>
      <c r="Q3087" s="10">
        <v>5714</v>
      </c>
      <c r="R3087" s="7" t="s">
        <v>5529</v>
      </c>
      <c r="S3087" s="11">
        <v>2</v>
      </c>
      <c r="T3087" s="12">
        <v>0</v>
      </c>
    </row>
    <row r="3088" spans="1:20" x14ac:dyDescent="0.25">
      <c r="A3088" s="7" t="s">
        <v>2239</v>
      </c>
      <c r="B3088" s="8" t="str">
        <f t="shared" si="96"/>
        <v>51243-FR-8</v>
      </c>
      <c r="C3088" s="7">
        <v>51243</v>
      </c>
      <c r="D3088" s="7" t="s">
        <v>158</v>
      </c>
      <c r="E3088" s="7" t="s">
        <v>2191</v>
      </c>
      <c r="F3088" s="7" t="s">
        <v>158</v>
      </c>
      <c r="G3088" s="7" t="s">
        <v>161</v>
      </c>
      <c r="H3088" s="7" t="s">
        <v>67</v>
      </c>
      <c r="I3088" s="8">
        <v>2</v>
      </c>
      <c r="J3088" s="7" t="s">
        <v>2244</v>
      </c>
      <c r="K3088" s="9">
        <v>8</v>
      </c>
      <c r="L3088" t="str">
        <f t="shared" si="97"/>
        <v>FR-8</v>
      </c>
      <c r="M3088" s="7" t="s">
        <v>2241</v>
      </c>
      <c r="N3088" s="7" t="s">
        <v>2186</v>
      </c>
      <c r="O3088" s="7" t="s">
        <v>2243</v>
      </c>
      <c r="Q3088" s="10">
        <v>5714</v>
      </c>
      <c r="R3088" s="7" t="s">
        <v>5529</v>
      </c>
      <c r="S3088" s="11">
        <v>2</v>
      </c>
      <c r="T3088" s="12">
        <v>0</v>
      </c>
    </row>
    <row r="3089" spans="1:20" x14ac:dyDescent="0.25">
      <c r="A3089" s="7" t="s">
        <v>2239</v>
      </c>
      <c r="B3089" s="8" t="str">
        <f t="shared" si="96"/>
        <v>51243-FR-8</v>
      </c>
      <c r="C3089" s="7">
        <v>51243</v>
      </c>
      <c r="D3089" s="7" t="s">
        <v>158</v>
      </c>
      <c r="E3089" s="7" t="s">
        <v>2191</v>
      </c>
      <c r="F3089" s="7" t="s">
        <v>158</v>
      </c>
      <c r="G3089" s="7" t="s">
        <v>161</v>
      </c>
      <c r="H3089" s="7" t="s">
        <v>67</v>
      </c>
      <c r="I3089" s="8">
        <v>2</v>
      </c>
      <c r="J3089" s="7" t="s">
        <v>2244</v>
      </c>
      <c r="K3089" s="9">
        <v>8</v>
      </c>
      <c r="L3089" t="str">
        <f t="shared" si="97"/>
        <v>FR-8</v>
      </c>
      <c r="M3089" s="7" t="s">
        <v>2241</v>
      </c>
      <c r="N3089" s="7" t="s">
        <v>2186</v>
      </c>
      <c r="O3089" s="7" t="s">
        <v>2243</v>
      </c>
      <c r="Q3089" s="10">
        <v>2714</v>
      </c>
      <c r="R3089" s="7" t="s">
        <v>5533</v>
      </c>
      <c r="S3089" s="11">
        <v>2</v>
      </c>
      <c r="T3089" s="12">
        <v>0</v>
      </c>
    </row>
    <row r="3090" spans="1:20" x14ac:dyDescent="0.25">
      <c r="A3090" s="7" t="s">
        <v>2239</v>
      </c>
      <c r="B3090" s="8" t="str">
        <f t="shared" si="96"/>
        <v>51243-FR-8</v>
      </c>
      <c r="C3090" s="7">
        <v>51243</v>
      </c>
      <c r="D3090" s="7" t="s">
        <v>158</v>
      </c>
      <c r="E3090" s="7" t="s">
        <v>2191</v>
      </c>
      <c r="F3090" s="7" t="s">
        <v>158</v>
      </c>
      <c r="G3090" s="7" t="s">
        <v>161</v>
      </c>
      <c r="H3090" s="7" t="s">
        <v>67</v>
      </c>
      <c r="I3090" s="8">
        <v>2</v>
      </c>
      <c r="J3090" s="7" t="s">
        <v>2244</v>
      </c>
      <c r="K3090" s="9">
        <v>8</v>
      </c>
      <c r="L3090" t="str">
        <f t="shared" si="97"/>
        <v>FR-8</v>
      </c>
      <c r="M3090" s="7" t="s">
        <v>2241</v>
      </c>
      <c r="N3090" s="7" t="s">
        <v>2186</v>
      </c>
      <c r="O3090" s="7" t="s">
        <v>2243</v>
      </c>
      <c r="Q3090" s="10">
        <v>5714</v>
      </c>
      <c r="R3090" s="7" t="s">
        <v>5531</v>
      </c>
      <c r="S3090" s="11">
        <v>2</v>
      </c>
      <c r="T3090" s="12">
        <v>0</v>
      </c>
    </row>
    <row r="3091" spans="1:20" x14ac:dyDescent="0.25">
      <c r="A3091" s="7" t="s">
        <v>2239</v>
      </c>
      <c r="B3091" s="8" t="str">
        <f t="shared" si="96"/>
        <v>51243-FR-8</v>
      </c>
      <c r="C3091" s="7">
        <v>51243</v>
      </c>
      <c r="D3091" s="7" t="s">
        <v>158</v>
      </c>
      <c r="E3091" s="7" t="s">
        <v>2191</v>
      </c>
      <c r="F3091" s="7" t="s">
        <v>158</v>
      </c>
      <c r="G3091" s="7" t="s">
        <v>161</v>
      </c>
      <c r="H3091" s="7" t="s">
        <v>67</v>
      </c>
      <c r="I3091" s="8">
        <v>2</v>
      </c>
      <c r="J3091" s="7" t="s">
        <v>2244</v>
      </c>
      <c r="K3091" s="9">
        <v>8</v>
      </c>
      <c r="L3091" t="str">
        <f t="shared" si="97"/>
        <v>FR-8</v>
      </c>
      <c r="M3091" s="7" t="s">
        <v>2241</v>
      </c>
      <c r="N3091" s="7" t="s">
        <v>2186</v>
      </c>
      <c r="O3091" s="7" t="s">
        <v>2243</v>
      </c>
      <c r="Q3091" s="10">
        <v>5714</v>
      </c>
      <c r="R3091" s="7" t="s">
        <v>5531</v>
      </c>
      <c r="S3091" s="11">
        <v>2</v>
      </c>
      <c r="T3091" s="12">
        <v>0</v>
      </c>
    </row>
    <row r="3092" spans="1:20" x14ac:dyDescent="0.25">
      <c r="A3092" s="7" t="s">
        <v>2239</v>
      </c>
      <c r="B3092" s="8" t="str">
        <f t="shared" si="96"/>
        <v>51243-FR-8</v>
      </c>
      <c r="C3092" s="7">
        <v>51243</v>
      </c>
      <c r="D3092" s="7" t="s">
        <v>158</v>
      </c>
      <c r="E3092" s="7" t="s">
        <v>2191</v>
      </c>
      <c r="F3092" s="7" t="s">
        <v>158</v>
      </c>
      <c r="G3092" s="7" t="s">
        <v>161</v>
      </c>
      <c r="H3092" s="7" t="s">
        <v>67</v>
      </c>
      <c r="I3092" s="8">
        <v>2</v>
      </c>
      <c r="J3092" s="7" t="s">
        <v>2244</v>
      </c>
      <c r="K3092" s="9">
        <v>8</v>
      </c>
      <c r="L3092" t="str">
        <f t="shared" si="97"/>
        <v>FR-8</v>
      </c>
      <c r="M3092" s="7" t="s">
        <v>2241</v>
      </c>
      <c r="N3092" s="7" t="s">
        <v>2186</v>
      </c>
      <c r="O3092" s="7" t="s">
        <v>2243</v>
      </c>
      <c r="Q3092" s="10">
        <v>5714</v>
      </c>
      <c r="R3092" s="7" t="s">
        <v>5531</v>
      </c>
      <c r="S3092" s="11">
        <v>2</v>
      </c>
      <c r="T3092" s="12">
        <v>0</v>
      </c>
    </row>
    <row r="3093" spans="1:20" x14ac:dyDescent="0.25">
      <c r="A3093" s="7" t="s">
        <v>2239</v>
      </c>
      <c r="B3093" s="8" t="str">
        <f t="shared" si="96"/>
        <v>51243-FL-8</v>
      </c>
      <c r="C3093" s="7">
        <v>51243</v>
      </c>
      <c r="D3093" s="7" t="s">
        <v>158</v>
      </c>
      <c r="E3093" s="7" t="s">
        <v>2191</v>
      </c>
      <c r="F3093" s="7" t="s">
        <v>158</v>
      </c>
      <c r="G3093" s="7" t="s">
        <v>161</v>
      </c>
      <c r="H3093" s="7" t="s">
        <v>67</v>
      </c>
      <c r="I3093" s="8">
        <v>6</v>
      </c>
      <c r="J3093" s="7" t="s">
        <v>2240</v>
      </c>
      <c r="K3093" s="9">
        <v>8</v>
      </c>
      <c r="L3093" t="str">
        <f t="shared" si="97"/>
        <v>FL-8</v>
      </c>
      <c r="M3093" s="7" t="s">
        <v>2241</v>
      </c>
      <c r="N3093" s="7" t="s">
        <v>2259</v>
      </c>
      <c r="O3093" s="7" t="s">
        <v>2243</v>
      </c>
      <c r="Q3093" s="10">
        <v>3138</v>
      </c>
      <c r="R3093" s="7" t="s">
        <v>5534</v>
      </c>
      <c r="S3093" s="11">
        <v>1</v>
      </c>
      <c r="T3093" s="12">
        <v>0</v>
      </c>
    </row>
    <row r="3094" spans="1:20" x14ac:dyDescent="0.25">
      <c r="A3094" s="7" t="s">
        <v>2239</v>
      </c>
      <c r="B3094" s="8" t="str">
        <f t="shared" si="96"/>
        <v>51243-FL-8</v>
      </c>
      <c r="C3094" s="7">
        <v>51243</v>
      </c>
      <c r="D3094" s="7" t="s">
        <v>158</v>
      </c>
      <c r="E3094" s="7" t="s">
        <v>2191</v>
      </c>
      <c r="F3094" s="7" t="s">
        <v>158</v>
      </c>
      <c r="G3094" s="7" t="s">
        <v>161</v>
      </c>
      <c r="H3094" s="7" t="s">
        <v>67</v>
      </c>
      <c r="I3094" s="8">
        <v>6</v>
      </c>
      <c r="J3094" s="7" t="s">
        <v>2240</v>
      </c>
      <c r="K3094" s="9">
        <v>8</v>
      </c>
      <c r="L3094" t="str">
        <f t="shared" si="97"/>
        <v>FL-8</v>
      </c>
      <c r="M3094" s="7" t="s">
        <v>2241</v>
      </c>
      <c r="N3094" s="7" t="s">
        <v>2259</v>
      </c>
      <c r="O3094" s="7" t="s">
        <v>2243</v>
      </c>
      <c r="Q3094" s="10">
        <v>4138</v>
      </c>
      <c r="R3094" s="7" t="s">
        <v>5539</v>
      </c>
      <c r="S3094" s="11">
        <v>1</v>
      </c>
      <c r="T3094" s="12">
        <v>0</v>
      </c>
    </row>
    <row r="3095" spans="1:20" x14ac:dyDescent="0.25">
      <c r="A3095" s="7" t="s">
        <v>2239</v>
      </c>
      <c r="B3095" s="8" t="str">
        <f t="shared" si="96"/>
        <v>51243-FL-8</v>
      </c>
      <c r="C3095" s="7">
        <v>51243</v>
      </c>
      <c r="D3095" s="7" t="s">
        <v>158</v>
      </c>
      <c r="E3095" s="7" t="s">
        <v>2191</v>
      </c>
      <c r="F3095" s="7" t="s">
        <v>158</v>
      </c>
      <c r="G3095" s="7" t="s">
        <v>161</v>
      </c>
      <c r="H3095" s="7" t="s">
        <v>67</v>
      </c>
      <c r="I3095" s="8">
        <v>6</v>
      </c>
      <c r="J3095" s="7" t="s">
        <v>2240</v>
      </c>
      <c r="K3095" s="9">
        <v>8</v>
      </c>
      <c r="L3095" t="str">
        <f t="shared" si="97"/>
        <v>FL-8</v>
      </c>
      <c r="M3095" s="7" t="s">
        <v>2241</v>
      </c>
      <c r="N3095" s="7" t="s">
        <v>2259</v>
      </c>
      <c r="O3095" s="7" t="s">
        <v>2243</v>
      </c>
      <c r="Q3095" s="10">
        <v>5138</v>
      </c>
      <c r="R3095" s="7" t="s">
        <v>5539</v>
      </c>
      <c r="S3095" s="11">
        <v>1</v>
      </c>
      <c r="T3095" s="12">
        <v>0</v>
      </c>
    </row>
    <row r="3096" spans="1:20" x14ac:dyDescent="0.25">
      <c r="A3096" s="7" t="s">
        <v>2239</v>
      </c>
      <c r="B3096" s="8" t="str">
        <f t="shared" si="96"/>
        <v>51243-FL-8</v>
      </c>
      <c r="C3096" s="7">
        <v>51243</v>
      </c>
      <c r="D3096" s="7" t="s">
        <v>158</v>
      </c>
      <c r="E3096" s="7" t="s">
        <v>2191</v>
      </c>
      <c r="F3096" s="7" t="s">
        <v>158</v>
      </c>
      <c r="G3096" s="7" t="s">
        <v>161</v>
      </c>
      <c r="H3096" s="7" t="s">
        <v>67</v>
      </c>
      <c r="I3096" s="8">
        <v>6</v>
      </c>
      <c r="J3096" s="7" t="s">
        <v>2240</v>
      </c>
      <c r="K3096" s="9">
        <v>8</v>
      </c>
      <c r="L3096" t="str">
        <f t="shared" si="97"/>
        <v>FL-8</v>
      </c>
      <c r="M3096" s="7" t="s">
        <v>2241</v>
      </c>
      <c r="N3096" s="7" t="s">
        <v>2259</v>
      </c>
      <c r="O3096" s="7" t="s">
        <v>2243</v>
      </c>
      <c r="Q3096" s="10">
        <v>3138</v>
      </c>
      <c r="R3096" s="7" t="s">
        <v>5535</v>
      </c>
      <c r="S3096" s="11">
        <v>1</v>
      </c>
      <c r="T3096" s="12">
        <v>0</v>
      </c>
    </row>
    <row r="3097" spans="1:20" x14ac:dyDescent="0.25">
      <c r="A3097" s="7" t="s">
        <v>2239</v>
      </c>
      <c r="B3097" s="8" t="str">
        <f t="shared" si="96"/>
        <v>51243-FL-8</v>
      </c>
      <c r="C3097" s="7">
        <v>51243</v>
      </c>
      <c r="D3097" s="7" t="s">
        <v>158</v>
      </c>
      <c r="E3097" s="7" t="s">
        <v>2191</v>
      </c>
      <c r="F3097" s="7" t="s">
        <v>158</v>
      </c>
      <c r="G3097" s="7" t="s">
        <v>161</v>
      </c>
      <c r="H3097" s="7" t="s">
        <v>67</v>
      </c>
      <c r="I3097" s="8">
        <v>6</v>
      </c>
      <c r="J3097" s="7" t="s">
        <v>2240</v>
      </c>
      <c r="K3097" s="9">
        <v>8</v>
      </c>
      <c r="L3097" t="str">
        <f t="shared" si="97"/>
        <v>FL-8</v>
      </c>
      <c r="M3097" s="7" t="s">
        <v>2241</v>
      </c>
      <c r="N3097" s="7" t="s">
        <v>2259</v>
      </c>
      <c r="O3097" s="7" t="s">
        <v>2243</v>
      </c>
      <c r="Q3097" s="10">
        <v>4138</v>
      </c>
      <c r="R3097" s="7" t="s">
        <v>5540</v>
      </c>
      <c r="S3097" s="11">
        <v>1</v>
      </c>
      <c r="T3097" s="12">
        <v>0</v>
      </c>
    </row>
    <row r="3098" spans="1:20" x14ac:dyDescent="0.25">
      <c r="A3098" s="7" t="s">
        <v>2239</v>
      </c>
      <c r="B3098" s="8" t="str">
        <f t="shared" si="96"/>
        <v>51243-FL-8</v>
      </c>
      <c r="C3098" s="7">
        <v>51243</v>
      </c>
      <c r="D3098" s="7" t="s">
        <v>158</v>
      </c>
      <c r="E3098" s="7" t="s">
        <v>2191</v>
      </c>
      <c r="F3098" s="7" t="s">
        <v>158</v>
      </c>
      <c r="G3098" s="7" t="s">
        <v>161</v>
      </c>
      <c r="H3098" s="7" t="s">
        <v>67</v>
      </c>
      <c r="I3098" s="8">
        <v>6</v>
      </c>
      <c r="J3098" s="7" t="s">
        <v>2240</v>
      </c>
      <c r="K3098" s="9">
        <v>8</v>
      </c>
      <c r="L3098" t="str">
        <f t="shared" si="97"/>
        <v>FL-8</v>
      </c>
      <c r="M3098" s="7" t="s">
        <v>2241</v>
      </c>
      <c r="N3098" s="7" t="s">
        <v>2259</v>
      </c>
      <c r="O3098" s="7" t="s">
        <v>2243</v>
      </c>
      <c r="Q3098" s="10">
        <v>5138</v>
      </c>
      <c r="R3098" s="7" t="s">
        <v>5525</v>
      </c>
      <c r="S3098" s="11">
        <v>1</v>
      </c>
      <c r="T3098" s="12">
        <v>0</v>
      </c>
    </row>
    <row r="3099" spans="1:20" x14ac:dyDescent="0.25">
      <c r="A3099" s="7" t="s">
        <v>2239</v>
      </c>
      <c r="B3099" s="8" t="str">
        <f t="shared" si="96"/>
        <v>51243-FL-8</v>
      </c>
      <c r="C3099" s="7">
        <v>51243</v>
      </c>
      <c r="D3099" s="7" t="s">
        <v>158</v>
      </c>
      <c r="E3099" s="7" t="s">
        <v>2191</v>
      </c>
      <c r="F3099" s="7" t="s">
        <v>158</v>
      </c>
      <c r="G3099" s="7" t="s">
        <v>161</v>
      </c>
      <c r="H3099" s="7" t="s">
        <v>67</v>
      </c>
      <c r="I3099" s="8">
        <v>6</v>
      </c>
      <c r="J3099" s="7" t="s">
        <v>2240</v>
      </c>
      <c r="K3099" s="9">
        <v>8</v>
      </c>
      <c r="L3099" t="str">
        <f t="shared" si="97"/>
        <v>FL-8</v>
      </c>
      <c r="M3099" s="7" t="s">
        <v>2241</v>
      </c>
      <c r="N3099" s="7" t="s">
        <v>2259</v>
      </c>
      <c r="O3099" s="7" t="s">
        <v>2243</v>
      </c>
      <c r="Q3099" s="10">
        <v>5138</v>
      </c>
      <c r="R3099" s="7" t="s">
        <v>5525</v>
      </c>
      <c r="S3099" s="11">
        <v>1</v>
      </c>
      <c r="T3099" s="12">
        <v>0</v>
      </c>
    </row>
    <row r="3100" spans="1:20" x14ac:dyDescent="0.25">
      <c r="A3100" s="7" t="s">
        <v>2239</v>
      </c>
      <c r="B3100" s="8" t="str">
        <f t="shared" si="96"/>
        <v>51243-FL-8</v>
      </c>
      <c r="C3100" s="7">
        <v>51243</v>
      </c>
      <c r="D3100" s="7" t="s">
        <v>158</v>
      </c>
      <c r="E3100" s="7" t="s">
        <v>2191</v>
      </c>
      <c r="F3100" s="7" t="s">
        <v>158</v>
      </c>
      <c r="G3100" s="7" t="s">
        <v>161</v>
      </c>
      <c r="H3100" s="7" t="s">
        <v>67</v>
      </c>
      <c r="I3100" s="8">
        <v>6</v>
      </c>
      <c r="J3100" s="7" t="s">
        <v>2240</v>
      </c>
      <c r="K3100" s="9">
        <v>8</v>
      </c>
      <c r="L3100" t="str">
        <f t="shared" si="97"/>
        <v>FL-8</v>
      </c>
      <c r="M3100" s="7" t="s">
        <v>2241</v>
      </c>
      <c r="N3100" s="7" t="s">
        <v>2259</v>
      </c>
      <c r="O3100" s="7" t="s">
        <v>2243</v>
      </c>
      <c r="Q3100" s="10">
        <v>5138</v>
      </c>
      <c r="R3100" s="7" t="s">
        <v>5525</v>
      </c>
      <c r="S3100" s="11">
        <v>1</v>
      </c>
      <c r="T3100" s="12">
        <v>0</v>
      </c>
    </row>
    <row r="3101" spans="1:20" x14ac:dyDescent="0.25">
      <c r="A3101" s="7" t="s">
        <v>2239</v>
      </c>
      <c r="B3101" s="8" t="str">
        <f t="shared" si="96"/>
        <v>51243-FL-8</v>
      </c>
      <c r="C3101" s="7">
        <v>51243</v>
      </c>
      <c r="D3101" s="7" t="s">
        <v>158</v>
      </c>
      <c r="E3101" s="7" t="s">
        <v>2191</v>
      </c>
      <c r="F3101" s="7" t="s">
        <v>158</v>
      </c>
      <c r="G3101" s="7" t="s">
        <v>161</v>
      </c>
      <c r="H3101" s="7" t="s">
        <v>67</v>
      </c>
      <c r="I3101" s="8">
        <v>6</v>
      </c>
      <c r="J3101" s="7" t="s">
        <v>2240</v>
      </c>
      <c r="K3101" s="9">
        <v>8</v>
      </c>
      <c r="L3101" t="str">
        <f t="shared" si="97"/>
        <v>FL-8</v>
      </c>
      <c r="M3101" s="7" t="s">
        <v>2241</v>
      </c>
      <c r="N3101" s="7" t="s">
        <v>2259</v>
      </c>
      <c r="O3101" s="7" t="s">
        <v>2243</v>
      </c>
      <c r="Q3101" s="10">
        <v>1138</v>
      </c>
      <c r="R3101" s="7" t="s">
        <v>5526</v>
      </c>
      <c r="S3101" s="11">
        <v>1</v>
      </c>
      <c r="T3101" s="12">
        <v>0</v>
      </c>
    </row>
    <row r="3102" spans="1:20" x14ac:dyDescent="0.25">
      <c r="A3102" s="7" t="s">
        <v>2239</v>
      </c>
      <c r="B3102" s="8" t="str">
        <f t="shared" si="96"/>
        <v>51243-FL-8</v>
      </c>
      <c r="C3102" s="7">
        <v>51243</v>
      </c>
      <c r="D3102" s="7" t="s">
        <v>158</v>
      </c>
      <c r="E3102" s="7" t="s">
        <v>2191</v>
      </c>
      <c r="F3102" s="7" t="s">
        <v>158</v>
      </c>
      <c r="G3102" s="7" t="s">
        <v>161</v>
      </c>
      <c r="H3102" s="7" t="s">
        <v>67</v>
      </c>
      <c r="I3102" s="8">
        <v>6</v>
      </c>
      <c r="J3102" s="7" t="s">
        <v>2240</v>
      </c>
      <c r="K3102" s="9">
        <v>8</v>
      </c>
      <c r="L3102" t="str">
        <f t="shared" si="97"/>
        <v>FL-8</v>
      </c>
      <c r="M3102" s="7" t="s">
        <v>2241</v>
      </c>
      <c r="N3102" s="7" t="s">
        <v>2259</v>
      </c>
      <c r="O3102" s="7" t="s">
        <v>2243</v>
      </c>
      <c r="Q3102" s="10">
        <v>2138</v>
      </c>
      <c r="R3102" s="7" t="s">
        <v>5544</v>
      </c>
      <c r="S3102" s="11">
        <v>1</v>
      </c>
      <c r="T3102" s="12">
        <v>0</v>
      </c>
    </row>
    <row r="3103" spans="1:20" x14ac:dyDescent="0.25">
      <c r="A3103" s="7" t="s">
        <v>2239</v>
      </c>
      <c r="B3103" s="8" t="str">
        <f t="shared" si="96"/>
        <v>51243-FL-8</v>
      </c>
      <c r="C3103" s="7">
        <v>51243</v>
      </c>
      <c r="D3103" s="7" t="s">
        <v>158</v>
      </c>
      <c r="E3103" s="7" t="s">
        <v>2191</v>
      </c>
      <c r="F3103" s="7" t="s">
        <v>158</v>
      </c>
      <c r="G3103" s="7" t="s">
        <v>161</v>
      </c>
      <c r="H3103" s="7" t="s">
        <v>67</v>
      </c>
      <c r="I3103" s="8">
        <v>6</v>
      </c>
      <c r="J3103" s="7" t="s">
        <v>2240</v>
      </c>
      <c r="K3103" s="9">
        <v>8</v>
      </c>
      <c r="L3103" t="str">
        <f t="shared" si="97"/>
        <v>FL-8</v>
      </c>
      <c r="M3103" s="7" t="s">
        <v>2241</v>
      </c>
      <c r="N3103" s="7" t="s">
        <v>2259</v>
      </c>
      <c r="O3103" s="7" t="s">
        <v>2243</v>
      </c>
      <c r="Q3103" s="10">
        <v>3138</v>
      </c>
      <c r="R3103" s="7" t="s">
        <v>5536</v>
      </c>
      <c r="S3103" s="11">
        <v>1</v>
      </c>
      <c r="T3103" s="12">
        <v>0</v>
      </c>
    </row>
    <row r="3104" spans="1:20" x14ac:dyDescent="0.25">
      <c r="A3104" s="7" t="s">
        <v>2239</v>
      </c>
      <c r="B3104" s="8" t="str">
        <f t="shared" si="96"/>
        <v>51243-FL-8</v>
      </c>
      <c r="C3104" s="7">
        <v>51243</v>
      </c>
      <c r="D3104" s="7" t="s">
        <v>158</v>
      </c>
      <c r="E3104" s="7" t="s">
        <v>2191</v>
      </c>
      <c r="F3104" s="7" t="s">
        <v>158</v>
      </c>
      <c r="G3104" s="7" t="s">
        <v>161</v>
      </c>
      <c r="H3104" s="7" t="s">
        <v>67</v>
      </c>
      <c r="I3104" s="8">
        <v>6</v>
      </c>
      <c r="J3104" s="7" t="s">
        <v>2240</v>
      </c>
      <c r="K3104" s="9">
        <v>8</v>
      </c>
      <c r="L3104" t="str">
        <f t="shared" si="97"/>
        <v>FL-8</v>
      </c>
      <c r="M3104" s="7" t="s">
        <v>2241</v>
      </c>
      <c r="N3104" s="7" t="s">
        <v>2259</v>
      </c>
      <c r="O3104" s="7" t="s">
        <v>2243</v>
      </c>
      <c r="Q3104" s="10">
        <v>4138</v>
      </c>
      <c r="R3104" s="7" t="s">
        <v>5541</v>
      </c>
      <c r="S3104" s="11">
        <v>1</v>
      </c>
      <c r="T3104" s="12">
        <v>0</v>
      </c>
    </row>
    <row r="3105" spans="1:20" x14ac:dyDescent="0.25">
      <c r="A3105" s="7" t="s">
        <v>2239</v>
      </c>
      <c r="B3105" s="8" t="str">
        <f t="shared" si="96"/>
        <v>51243-FL-8</v>
      </c>
      <c r="C3105" s="7">
        <v>51243</v>
      </c>
      <c r="D3105" s="7" t="s">
        <v>158</v>
      </c>
      <c r="E3105" s="7" t="s">
        <v>2191</v>
      </c>
      <c r="F3105" s="7" t="s">
        <v>158</v>
      </c>
      <c r="G3105" s="7" t="s">
        <v>161</v>
      </c>
      <c r="H3105" s="7" t="s">
        <v>67</v>
      </c>
      <c r="I3105" s="8">
        <v>6</v>
      </c>
      <c r="J3105" s="7" t="s">
        <v>2240</v>
      </c>
      <c r="K3105" s="9">
        <v>8</v>
      </c>
      <c r="L3105" t="str">
        <f t="shared" si="97"/>
        <v>FL-8</v>
      </c>
      <c r="M3105" s="7" t="s">
        <v>2241</v>
      </c>
      <c r="N3105" s="7" t="s">
        <v>2259</v>
      </c>
      <c r="O3105" s="7" t="s">
        <v>2243</v>
      </c>
      <c r="Q3105" s="10">
        <v>5138</v>
      </c>
      <c r="R3105" s="7" t="s">
        <v>5527</v>
      </c>
      <c r="S3105" s="11">
        <v>1</v>
      </c>
      <c r="T3105" s="12">
        <v>0</v>
      </c>
    </row>
    <row r="3106" spans="1:20" x14ac:dyDescent="0.25">
      <c r="A3106" s="7" t="s">
        <v>2239</v>
      </c>
      <c r="B3106" s="8" t="str">
        <f t="shared" si="96"/>
        <v>51243-FL-8</v>
      </c>
      <c r="C3106" s="7">
        <v>51243</v>
      </c>
      <c r="D3106" s="7" t="s">
        <v>158</v>
      </c>
      <c r="E3106" s="7" t="s">
        <v>2191</v>
      </c>
      <c r="F3106" s="7" t="s">
        <v>158</v>
      </c>
      <c r="G3106" s="7" t="s">
        <v>161</v>
      </c>
      <c r="H3106" s="7" t="s">
        <v>67</v>
      </c>
      <c r="I3106" s="8">
        <v>6</v>
      </c>
      <c r="J3106" s="7" t="s">
        <v>2240</v>
      </c>
      <c r="K3106" s="9">
        <v>8</v>
      </c>
      <c r="L3106" t="str">
        <f t="shared" si="97"/>
        <v>FL-8</v>
      </c>
      <c r="M3106" s="7" t="s">
        <v>2241</v>
      </c>
      <c r="N3106" s="7" t="s">
        <v>2259</v>
      </c>
      <c r="O3106" s="7" t="s">
        <v>2243</v>
      </c>
      <c r="Q3106" s="10">
        <v>1138</v>
      </c>
      <c r="R3106" s="7" t="s">
        <v>5528</v>
      </c>
      <c r="S3106" s="11">
        <v>1</v>
      </c>
      <c r="T3106" s="12">
        <v>0</v>
      </c>
    </row>
    <row r="3107" spans="1:20" x14ac:dyDescent="0.25">
      <c r="A3107" s="7" t="s">
        <v>2239</v>
      </c>
      <c r="B3107" s="8" t="str">
        <f t="shared" si="96"/>
        <v>51243-FL-8</v>
      </c>
      <c r="C3107" s="7">
        <v>51243</v>
      </c>
      <c r="D3107" s="7" t="s">
        <v>158</v>
      </c>
      <c r="E3107" s="7" t="s">
        <v>2191</v>
      </c>
      <c r="F3107" s="7" t="s">
        <v>158</v>
      </c>
      <c r="G3107" s="7" t="s">
        <v>161</v>
      </c>
      <c r="H3107" s="7" t="s">
        <v>67</v>
      </c>
      <c r="I3107" s="8">
        <v>6</v>
      </c>
      <c r="J3107" s="7" t="s">
        <v>2240</v>
      </c>
      <c r="K3107" s="9">
        <v>8</v>
      </c>
      <c r="L3107" t="str">
        <f t="shared" si="97"/>
        <v>FL-8</v>
      </c>
      <c r="M3107" s="7" t="s">
        <v>2241</v>
      </c>
      <c r="N3107" s="7" t="s">
        <v>2259</v>
      </c>
      <c r="O3107" s="7" t="s">
        <v>2243</v>
      </c>
      <c r="Q3107" s="10">
        <v>2138</v>
      </c>
      <c r="R3107" s="7" t="s">
        <v>5532</v>
      </c>
      <c r="S3107" s="11">
        <v>1</v>
      </c>
      <c r="T3107" s="12">
        <v>0</v>
      </c>
    </row>
    <row r="3108" spans="1:20" x14ac:dyDescent="0.25">
      <c r="A3108" s="7" t="s">
        <v>2239</v>
      </c>
      <c r="B3108" s="8" t="str">
        <f t="shared" si="96"/>
        <v>51243-FL-8</v>
      </c>
      <c r="C3108" s="7">
        <v>51243</v>
      </c>
      <c r="D3108" s="7" t="s">
        <v>158</v>
      </c>
      <c r="E3108" s="7" t="s">
        <v>2191</v>
      </c>
      <c r="F3108" s="7" t="s">
        <v>158</v>
      </c>
      <c r="G3108" s="7" t="s">
        <v>161</v>
      </c>
      <c r="H3108" s="7" t="s">
        <v>67</v>
      </c>
      <c r="I3108" s="8">
        <v>6</v>
      </c>
      <c r="J3108" s="7" t="s">
        <v>2240</v>
      </c>
      <c r="K3108" s="9">
        <v>8</v>
      </c>
      <c r="L3108" t="str">
        <f t="shared" si="97"/>
        <v>FL-8</v>
      </c>
      <c r="M3108" s="7" t="s">
        <v>2241</v>
      </c>
      <c r="N3108" s="7" t="s">
        <v>2259</v>
      </c>
      <c r="O3108" s="7" t="s">
        <v>2243</v>
      </c>
      <c r="Q3108" s="10">
        <v>3138</v>
      </c>
      <c r="R3108" s="7" t="s">
        <v>5537</v>
      </c>
      <c r="S3108" s="11">
        <v>1</v>
      </c>
      <c r="T3108" s="12">
        <v>0</v>
      </c>
    </row>
    <row r="3109" spans="1:20" x14ac:dyDescent="0.25">
      <c r="A3109" s="7" t="s">
        <v>2239</v>
      </c>
      <c r="B3109" s="8" t="str">
        <f t="shared" si="96"/>
        <v>51243-FL-8</v>
      </c>
      <c r="C3109" s="7">
        <v>51243</v>
      </c>
      <c r="D3109" s="7" t="s">
        <v>158</v>
      </c>
      <c r="E3109" s="7" t="s">
        <v>2191</v>
      </c>
      <c r="F3109" s="7" t="s">
        <v>158</v>
      </c>
      <c r="G3109" s="7" t="s">
        <v>161</v>
      </c>
      <c r="H3109" s="7" t="s">
        <v>67</v>
      </c>
      <c r="I3109" s="8">
        <v>6</v>
      </c>
      <c r="J3109" s="7" t="s">
        <v>2240</v>
      </c>
      <c r="K3109" s="9">
        <v>8</v>
      </c>
      <c r="L3109" t="str">
        <f t="shared" si="97"/>
        <v>FL-8</v>
      </c>
      <c r="M3109" s="7" t="s">
        <v>2241</v>
      </c>
      <c r="N3109" s="7" t="s">
        <v>2259</v>
      </c>
      <c r="O3109" s="7" t="s">
        <v>2243</v>
      </c>
      <c r="Q3109" s="10">
        <v>4138</v>
      </c>
      <c r="R3109" s="7" t="s">
        <v>5542</v>
      </c>
      <c r="S3109" s="11">
        <v>1</v>
      </c>
      <c r="T3109" s="12">
        <v>0</v>
      </c>
    </row>
    <row r="3110" spans="1:20" x14ac:dyDescent="0.25">
      <c r="A3110" s="7" t="s">
        <v>2239</v>
      </c>
      <c r="B3110" s="8" t="str">
        <f t="shared" si="96"/>
        <v>51243-FL-8</v>
      </c>
      <c r="C3110" s="7">
        <v>51243</v>
      </c>
      <c r="D3110" s="7" t="s">
        <v>158</v>
      </c>
      <c r="E3110" s="7" t="s">
        <v>2191</v>
      </c>
      <c r="F3110" s="7" t="s">
        <v>158</v>
      </c>
      <c r="G3110" s="7" t="s">
        <v>161</v>
      </c>
      <c r="H3110" s="7" t="s">
        <v>67</v>
      </c>
      <c r="I3110" s="8">
        <v>6</v>
      </c>
      <c r="J3110" s="7" t="s">
        <v>2240</v>
      </c>
      <c r="K3110" s="9">
        <v>8</v>
      </c>
      <c r="L3110" t="str">
        <f t="shared" si="97"/>
        <v>FL-8</v>
      </c>
      <c r="M3110" s="7" t="s">
        <v>2241</v>
      </c>
      <c r="N3110" s="7" t="s">
        <v>2259</v>
      </c>
      <c r="O3110" s="7" t="s">
        <v>2243</v>
      </c>
      <c r="Q3110" s="10">
        <v>5138</v>
      </c>
      <c r="R3110" s="7" t="s">
        <v>5529</v>
      </c>
      <c r="S3110" s="11">
        <v>1</v>
      </c>
      <c r="T3110" s="12">
        <v>0</v>
      </c>
    </row>
    <row r="3111" spans="1:20" x14ac:dyDescent="0.25">
      <c r="A3111" s="7" t="s">
        <v>2239</v>
      </c>
      <c r="B3111" s="8" t="str">
        <f t="shared" si="96"/>
        <v>51243-FL-8</v>
      </c>
      <c r="C3111" s="7">
        <v>51243</v>
      </c>
      <c r="D3111" s="7" t="s">
        <v>158</v>
      </c>
      <c r="E3111" s="7" t="s">
        <v>2191</v>
      </c>
      <c r="F3111" s="7" t="s">
        <v>158</v>
      </c>
      <c r="G3111" s="7" t="s">
        <v>161</v>
      </c>
      <c r="H3111" s="7" t="s">
        <v>67</v>
      </c>
      <c r="I3111" s="8">
        <v>6</v>
      </c>
      <c r="J3111" s="7" t="s">
        <v>2240</v>
      </c>
      <c r="K3111" s="9">
        <v>8</v>
      </c>
      <c r="L3111" t="str">
        <f t="shared" si="97"/>
        <v>FL-8</v>
      </c>
      <c r="M3111" s="7" t="s">
        <v>2241</v>
      </c>
      <c r="N3111" s="7" t="s">
        <v>2259</v>
      </c>
      <c r="O3111" s="7" t="s">
        <v>2243</v>
      </c>
      <c r="Q3111" s="10">
        <v>1138</v>
      </c>
      <c r="R3111" s="7" t="s">
        <v>5530</v>
      </c>
      <c r="S3111" s="11">
        <v>1</v>
      </c>
      <c r="T3111" s="12">
        <v>0</v>
      </c>
    </row>
    <row r="3112" spans="1:20" x14ac:dyDescent="0.25">
      <c r="A3112" s="7" t="s">
        <v>2239</v>
      </c>
      <c r="B3112" s="8" t="str">
        <f t="shared" si="96"/>
        <v>51243-FL-8</v>
      </c>
      <c r="C3112" s="7">
        <v>51243</v>
      </c>
      <c r="D3112" s="7" t="s">
        <v>158</v>
      </c>
      <c r="E3112" s="7" t="s">
        <v>2191</v>
      </c>
      <c r="F3112" s="7" t="s">
        <v>158</v>
      </c>
      <c r="G3112" s="7" t="s">
        <v>161</v>
      </c>
      <c r="H3112" s="7" t="s">
        <v>67</v>
      </c>
      <c r="I3112" s="8">
        <v>6</v>
      </c>
      <c r="J3112" s="7" t="s">
        <v>2240</v>
      </c>
      <c r="K3112" s="9">
        <v>8</v>
      </c>
      <c r="L3112" t="str">
        <f t="shared" si="97"/>
        <v>FL-8</v>
      </c>
      <c r="M3112" s="7" t="s">
        <v>2241</v>
      </c>
      <c r="N3112" s="7" t="s">
        <v>2259</v>
      </c>
      <c r="O3112" s="7" t="s">
        <v>2243</v>
      </c>
      <c r="Q3112" s="10">
        <v>2138</v>
      </c>
      <c r="R3112" s="7" t="s">
        <v>5533</v>
      </c>
      <c r="S3112" s="11">
        <v>1</v>
      </c>
      <c r="T3112" s="12">
        <v>0</v>
      </c>
    </row>
    <row r="3113" spans="1:20" x14ac:dyDescent="0.25">
      <c r="A3113" s="7" t="s">
        <v>2239</v>
      </c>
      <c r="B3113" s="8" t="str">
        <f t="shared" si="96"/>
        <v>51243-FL-8</v>
      </c>
      <c r="C3113" s="7">
        <v>51243</v>
      </c>
      <c r="D3113" s="7" t="s">
        <v>158</v>
      </c>
      <c r="E3113" s="7" t="s">
        <v>2191</v>
      </c>
      <c r="F3113" s="7" t="s">
        <v>158</v>
      </c>
      <c r="G3113" s="7" t="s">
        <v>161</v>
      </c>
      <c r="H3113" s="7" t="s">
        <v>67</v>
      </c>
      <c r="I3113" s="8">
        <v>6</v>
      </c>
      <c r="J3113" s="7" t="s">
        <v>2240</v>
      </c>
      <c r="K3113" s="9">
        <v>8</v>
      </c>
      <c r="L3113" t="str">
        <f t="shared" si="97"/>
        <v>FL-8</v>
      </c>
      <c r="M3113" s="7" t="s">
        <v>2241</v>
      </c>
      <c r="N3113" s="7" t="s">
        <v>2259</v>
      </c>
      <c r="O3113" s="7" t="s">
        <v>2243</v>
      </c>
      <c r="Q3113" s="10">
        <v>3138</v>
      </c>
      <c r="R3113" s="7" t="s">
        <v>5538</v>
      </c>
      <c r="S3113" s="11">
        <v>1</v>
      </c>
      <c r="T3113" s="12">
        <v>0</v>
      </c>
    </row>
    <row r="3114" spans="1:20" x14ac:dyDescent="0.25">
      <c r="A3114" s="7" t="s">
        <v>2239</v>
      </c>
      <c r="B3114" s="8" t="str">
        <f t="shared" si="96"/>
        <v>51243-FL-8</v>
      </c>
      <c r="C3114" s="7">
        <v>51243</v>
      </c>
      <c r="D3114" s="7" t="s">
        <v>158</v>
      </c>
      <c r="E3114" s="7" t="s">
        <v>2191</v>
      </c>
      <c r="F3114" s="7" t="s">
        <v>158</v>
      </c>
      <c r="G3114" s="7" t="s">
        <v>161</v>
      </c>
      <c r="H3114" s="7" t="s">
        <v>67</v>
      </c>
      <c r="I3114" s="8">
        <v>6</v>
      </c>
      <c r="J3114" s="7" t="s">
        <v>2240</v>
      </c>
      <c r="K3114" s="9">
        <v>8</v>
      </c>
      <c r="L3114" t="str">
        <f t="shared" si="97"/>
        <v>FL-8</v>
      </c>
      <c r="M3114" s="7" t="s">
        <v>2241</v>
      </c>
      <c r="N3114" s="7" t="s">
        <v>2259</v>
      </c>
      <c r="O3114" s="7" t="s">
        <v>2243</v>
      </c>
      <c r="Q3114" s="10">
        <v>4138</v>
      </c>
      <c r="R3114" s="7" t="s">
        <v>5543</v>
      </c>
      <c r="S3114" s="11">
        <v>1</v>
      </c>
      <c r="T3114" s="12">
        <v>0</v>
      </c>
    </row>
    <row r="3115" spans="1:20" x14ac:dyDescent="0.25">
      <c r="A3115" s="7" t="s">
        <v>2239</v>
      </c>
      <c r="B3115" s="8" t="str">
        <f t="shared" si="96"/>
        <v>51243-FL-8</v>
      </c>
      <c r="C3115" s="7">
        <v>51243</v>
      </c>
      <c r="D3115" s="7" t="s">
        <v>158</v>
      </c>
      <c r="E3115" s="7" t="s">
        <v>2191</v>
      </c>
      <c r="F3115" s="7" t="s">
        <v>158</v>
      </c>
      <c r="G3115" s="7" t="s">
        <v>161</v>
      </c>
      <c r="H3115" s="7" t="s">
        <v>67</v>
      </c>
      <c r="I3115" s="8">
        <v>6</v>
      </c>
      <c r="J3115" s="7" t="s">
        <v>2240</v>
      </c>
      <c r="K3115" s="9">
        <v>8</v>
      </c>
      <c r="L3115" t="str">
        <f t="shared" si="97"/>
        <v>FL-8</v>
      </c>
      <c r="M3115" s="7" t="s">
        <v>2241</v>
      </c>
      <c r="N3115" s="7" t="s">
        <v>2259</v>
      </c>
      <c r="O3115" s="7" t="s">
        <v>2243</v>
      </c>
      <c r="Q3115" s="10">
        <v>5138</v>
      </c>
      <c r="R3115" s="7" t="s">
        <v>5531</v>
      </c>
      <c r="S3115" s="11">
        <v>1</v>
      </c>
      <c r="T3115" s="12">
        <v>0</v>
      </c>
    </row>
    <row r="3116" spans="1:20" x14ac:dyDescent="0.25">
      <c r="A3116" s="7" t="s">
        <v>2239</v>
      </c>
      <c r="B3116" s="8" t="str">
        <f t="shared" si="96"/>
        <v>51244-FL-8</v>
      </c>
      <c r="C3116" s="7">
        <v>51244</v>
      </c>
      <c r="D3116" s="7" t="s">
        <v>2434</v>
      </c>
      <c r="E3116" s="7" t="s">
        <v>2191</v>
      </c>
      <c r="F3116" s="7" t="s">
        <v>2434</v>
      </c>
      <c r="G3116" s="7" t="s">
        <v>2435</v>
      </c>
      <c r="H3116" s="7" t="s">
        <v>390</v>
      </c>
      <c r="I3116" s="8">
        <v>1</v>
      </c>
      <c r="J3116" s="7" t="s">
        <v>2240</v>
      </c>
      <c r="K3116" s="9">
        <v>8</v>
      </c>
      <c r="L3116" t="str">
        <f t="shared" si="97"/>
        <v>FL-8</v>
      </c>
      <c r="M3116" s="7" t="s">
        <v>2241</v>
      </c>
      <c r="N3116" s="7" t="s">
        <v>2436</v>
      </c>
      <c r="O3116" s="7" t="s">
        <v>2243</v>
      </c>
      <c r="Q3116" s="10">
        <v>3133</v>
      </c>
      <c r="R3116" s="7" t="s">
        <v>5534</v>
      </c>
      <c r="S3116" s="11">
        <v>1</v>
      </c>
      <c r="T3116" s="12">
        <v>0</v>
      </c>
    </row>
    <row r="3117" spans="1:20" x14ac:dyDescent="0.25">
      <c r="A3117" s="7" t="s">
        <v>2239</v>
      </c>
      <c r="B3117" s="8" t="str">
        <f t="shared" si="96"/>
        <v>51244-FL-8</v>
      </c>
      <c r="C3117" s="7">
        <v>51244</v>
      </c>
      <c r="D3117" s="7" t="s">
        <v>2434</v>
      </c>
      <c r="E3117" s="7" t="s">
        <v>2191</v>
      </c>
      <c r="F3117" s="7" t="s">
        <v>2434</v>
      </c>
      <c r="G3117" s="7" t="s">
        <v>2435</v>
      </c>
      <c r="H3117" s="7" t="s">
        <v>390</v>
      </c>
      <c r="I3117" s="8">
        <v>1</v>
      </c>
      <c r="J3117" s="7" t="s">
        <v>2240</v>
      </c>
      <c r="K3117" s="9">
        <v>8</v>
      </c>
      <c r="L3117" t="str">
        <f t="shared" si="97"/>
        <v>FL-8</v>
      </c>
      <c r="M3117" s="7" t="s">
        <v>2241</v>
      </c>
      <c r="N3117" s="7" t="s">
        <v>2436</v>
      </c>
      <c r="O3117" s="7" t="s">
        <v>2243</v>
      </c>
      <c r="Q3117" s="10">
        <v>5139</v>
      </c>
      <c r="R3117" s="7" t="s">
        <v>5524</v>
      </c>
      <c r="S3117" s="11">
        <v>1</v>
      </c>
      <c r="T3117" s="12">
        <v>0</v>
      </c>
    </row>
    <row r="3118" spans="1:20" x14ac:dyDescent="0.25">
      <c r="A3118" s="7" t="s">
        <v>2239</v>
      </c>
      <c r="B3118" s="8" t="str">
        <f t="shared" si="96"/>
        <v>51244-FL-8</v>
      </c>
      <c r="C3118" s="7">
        <v>51244</v>
      </c>
      <c r="D3118" s="7" t="s">
        <v>2434</v>
      </c>
      <c r="E3118" s="7" t="s">
        <v>2191</v>
      </c>
      <c r="F3118" s="7" t="s">
        <v>2434</v>
      </c>
      <c r="G3118" s="7" t="s">
        <v>2435</v>
      </c>
      <c r="H3118" s="7" t="s">
        <v>390</v>
      </c>
      <c r="I3118" s="8">
        <v>1</v>
      </c>
      <c r="J3118" s="7" t="s">
        <v>2240</v>
      </c>
      <c r="K3118" s="9">
        <v>8</v>
      </c>
      <c r="L3118" t="str">
        <f t="shared" si="97"/>
        <v>FL-8</v>
      </c>
      <c r="M3118" s="7" t="s">
        <v>2241</v>
      </c>
      <c r="N3118" s="7" t="s">
        <v>2436</v>
      </c>
      <c r="O3118" s="7" t="s">
        <v>2243</v>
      </c>
      <c r="Q3118" s="10">
        <v>3139</v>
      </c>
      <c r="R3118" s="7" t="s">
        <v>5535</v>
      </c>
      <c r="S3118" s="11">
        <v>1</v>
      </c>
      <c r="T3118" s="12">
        <v>0</v>
      </c>
    </row>
    <row r="3119" spans="1:20" x14ac:dyDescent="0.25">
      <c r="A3119" s="7" t="s">
        <v>2239</v>
      </c>
      <c r="B3119" s="8" t="str">
        <f t="shared" si="96"/>
        <v>51244-FL-8</v>
      </c>
      <c r="C3119" s="7">
        <v>51244</v>
      </c>
      <c r="D3119" s="7" t="s">
        <v>2434</v>
      </c>
      <c r="E3119" s="7" t="s">
        <v>2191</v>
      </c>
      <c r="F3119" s="7" t="s">
        <v>2434</v>
      </c>
      <c r="G3119" s="7" t="s">
        <v>2435</v>
      </c>
      <c r="H3119" s="7" t="s">
        <v>390</v>
      </c>
      <c r="I3119" s="8">
        <v>1</v>
      </c>
      <c r="J3119" s="7" t="s">
        <v>2240</v>
      </c>
      <c r="K3119" s="9">
        <v>8</v>
      </c>
      <c r="L3119" t="str">
        <f t="shared" si="97"/>
        <v>FL-8</v>
      </c>
      <c r="M3119" s="7" t="s">
        <v>2241</v>
      </c>
      <c r="N3119" s="7" t="s">
        <v>2436</v>
      </c>
      <c r="O3119" s="7" t="s">
        <v>2243</v>
      </c>
      <c r="Q3119" s="10">
        <v>5139</v>
      </c>
      <c r="R3119" s="7" t="s">
        <v>5525</v>
      </c>
      <c r="S3119" s="11">
        <v>1</v>
      </c>
      <c r="T3119" s="12">
        <v>0</v>
      </c>
    </row>
    <row r="3120" spans="1:20" x14ac:dyDescent="0.25">
      <c r="A3120" s="7" t="s">
        <v>2239</v>
      </c>
      <c r="B3120" s="8" t="str">
        <f t="shared" si="96"/>
        <v>51244-FL-8</v>
      </c>
      <c r="C3120" s="7">
        <v>51244</v>
      </c>
      <c r="D3120" s="7" t="s">
        <v>2434</v>
      </c>
      <c r="E3120" s="7" t="s">
        <v>2191</v>
      </c>
      <c r="F3120" s="7" t="s">
        <v>2434</v>
      </c>
      <c r="G3120" s="7" t="s">
        <v>2435</v>
      </c>
      <c r="H3120" s="7" t="s">
        <v>390</v>
      </c>
      <c r="I3120" s="8">
        <v>1</v>
      </c>
      <c r="J3120" s="7" t="s">
        <v>2240</v>
      </c>
      <c r="K3120" s="9">
        <v>8</v>
      </c>
      <c r="L3120" t="str">
        <f t="shared" si="97"/>
        <v>FL-8</v>
      </c>
      <c r="M3120" s="7" t="s">
        <v>2241</v>
      </c>
      <c r="N3120" s="7" t="s">
        <v>2436</v>
      </c>
      <c r="O3120" s="7" t="s">
        <v>2243</v>
      </c>
      <c r="Q3120" s="10">
        <v>5139</v>
      </c>
      <c r="R3120" s="7" t="s">
        <v>5525</v>
      </c>
      <c r="S3120" s="11">
        <v>1</v>
      </c>
      <c r="T3120" s="12">
        <v>0</v>
      </c>
    </row>
    <row r="3121" spans="1:20" x14ac:dyDescent="0.25">
      <c r="A3121" s="7" t="s">
        <v>2239</v>
      </c>
      <c r="B3121" s="8" t="str">
        <f t="shared" si="96"/>
        <v>51244-FL-8</v>
      </c>
      <c r="C3121" s="7">
        <v>51244</v>
      </c>
      <c r="D3121" s="7" t="s">
        <v>2434</v>
      </c>
      <c r="E3121" s="7" t="s">
        <v>2191</v>
      </c>
      <c r="F3121" s="7" t="s">
        <v>2434</v>
      </c>
      <c r="G3121" s="7" t="s">
        <v>2435</v>
      </c>
      <c r="H3121" s="7" t="s">
        <v>390</v>
      </c>
      <c r="I3121" s="8">
        <v>1</v>
      </c>
      <c r="J3121" s="7" t="s">
        <v>2240</v>
      </c>
      <c r="K3121" s="9">
        <v>8</v>
      </c>
      <c r="L3121" t="str">
        <f t="shared" si="97"/>
        <v>FL-8</v>
      </c>
      <c r="M3121" s="7" t="s">
        <v>2241</v>
      </c>
      <c r="N3121" s="7" t="s">
        <v>2436</v>
      </c>
      <c r="O3121" s="7" t="s">
        <v>2243</v>
      </c>
      <c r="Q3121" s="10">
        <v>1139</v>
      </c>
      <c r="R3121" s="7" t="s">
        <v>5526</v>
      </c>
      <c r="S3121" s="11">
        <v>1</v>
      </c>
      <c r="T3121" s="12">
        <v>0</v>
      </c>
    </row>
    <row r="3122" spans="1:20" x14ac:dyDescent="0.25">
      <c r="A3122" s="7" t="s">
        <v>2239</v>
      </c>
      <c r="B3122" s="8" t="str">
        <f t="shared" si="96"/>
        <v>51244-FL-8</v>
      </c>
      <c r="C3122" s="7">
        <v>51244</v>
      </c>
      <c r="D3122" s="7" t="s">
        <v>2434</v>
      </c>
      <c r="E3122" s="7" t="s">
        <v>2191</v>
      </c>
      <c r="F3122" s="7" t="s">
        <v>2434</v>
      </c>
      <c r="G3122" s="7" t="s">
        <v>2435</v>
      </c>
      <c r="H3122" s="7" t="s">
        <v>390</v>
      </c>
      <c r="I3122" s="8">
        <v>1</v>
      </c>
      <c r="J3122" s="7" t="s">
        <v>2240</v>
      </c>
      <c r="K3122" s="9">
        <v>8</v>
      </c>
      <c r="L3122" t="str">
        <f t="shared" si="97"/>
        <v>FL-8</v>
      </c>
      <c r="M3122" s="7" t="s">
        <v>2241</v>
      </c>
      <c r="N3122" s="7" t="s">
        <v>2436</v>
      </c>
      <c r="O3122" s="7" t="s">
        <v>2243</v>
      </c>
      <c r="Q3122" s="10">
        <v>3139</v>
      </c>
      <c r="R3122" s="7" t="s">
        <v>5536</v>
      </c>
      <c r="S3122" s="11">
        <v>1</v>
      </c>
      <c r="T3122" s="12">
        <v>0</v>
      </c>
    </row>
    <row r="3123" spans="1:20" x14ac:dyDescent="0.25">
      <c r="A3123" s="7" t="s">
        <v>2239</v>
      </c>
      <c r="B3123" s="8" t="str">
        <f t="shared" si="96"/>
        <v>51244-FL-8</v>
      </c>
      <c r="C3123" s="7">
        <v>51244</v>
      </c>
      <c r="D3123" s="7" t="s">
        <v>2434</v>
      </c>
      <c r="E3123" s="7" t="s">
        <v>2191</v>
      </c>
      <c r="F3123" s="7" t="s">
        <v>2434</v>
      </c>
      <c r="G3123" s="7" t="s">
        <v>2435</v>
      </c>
      <c r="H3123" s="7" t="s">
        <v>390</v>
      </c>
      <c r="I3123" s="8">
        <v>1</v>
      </c>
      <c r="J3123" s="7" t="s">
        <v>2240</v>
      </c>
      <c r="K3123" s="9">
        <v>8</v>
      </c>
      <c r="L3123" t="str">
        <f t="shared" si="97"/>
        <v>FL-8</v>
      </c>
      <c r="M3123" s="7" t="s">
        <v>2241</v>
      </c>
      <c r="N3123" s="7" t="s">
        <v>2436</v>
      </c>
      <c r="O3123" s="7" t="s">
        <v>2243</v>
      </c>
      <c r="Q3123" s="10">
        <v>5139</v>
      </c>
      <c r="R3123" s="7" t="s">
        <v>5527</v>
      </c>
      <c r="S3123" s="11">
        <v>1</v>
      </c>
      <c r="T3123" s="12">
        <v>0</v>
      </c>
    </row>
    <row r="3124" spans="1:20" x14ac:dyDescent="0.25">
      <c r="A3124" s="7" t="s">
        <v>2239</v>
      </c>
      <c r="B3124" s="8" t="str">
        <f t="shared" si="96"/>
        <v>51244-FL-8</v>
      </c>
      <c r="C3124" s="7">
        <v>51244</v>
      </c>
      <c r="D3124" s="7" t="s">
        <v>2434</v>
      </c>
      <c r="E3124" s="7" t="s">
        <v>2191</v>
      </c>
      <c r="F3124" s="7" t="s">
        <v>2434</v>
      </c>
      <c r="G3124" s="7" t="s">
        <v>2435</v>
      </c>
      <c r="H3124" s="7" t="s">
        <v>390</v>
      </c>
      <c r="I3124" s="8">
        <v>1</v>
      </c>
      <c r="J3124" s="7" t="s">
        <v>2240</v>
      </c>
      <c r="K3124" s="9">
        <v>8</v>
      </c>
      <c r="L3124" t="str">
        <f t="shared" si="97"/>
        <v>FL-8</v>
      </c>
      <c r="M3124" s="7" t="s">
        <v>2241</v>
      </c>
      <c r="N3124" s="7" t="s">
        <v>2436</v>
      </c>
      <c r="O3124" s="7" t="s">
        <v>2243</v>
      </c>
      <c r="Q3124" s="10">
        <v>1139</v>
      </c>
      <c r="R3124" s="7" t="s">
        <v>5528</v>
      </c>
      <c r="S3124" s="11">
        <v>1</v>
      </c>
      <c r="T3124" s="12">
        <v>0</v>
      </c>
    </row>
    <row r="3125" spans="1:20" x14ac:dyDescent="0.25">
      <c r="A3125" s="7" t="s">
        <v>2239</v>
      </c>
      <c r="B3125" s="8" t="str">
        <f t="shared" si="96"/>
        <v>51244-FL-8</v>
      </c>
      <c r="C3125" s="7">
        <v>51244</v>
      </c>
      <c r="D3125" s="7" t="s">
        <v>2434</v>
      </c>
      <c r="E3125" s="7" t="s">
        <v>2191</v>
      </c>
      <c r="F3125" s="7" t="s">
        <v>2434</v>
      </c>
      <c r="G3125" s="7" t="s">
        <v>2435</v>
      </c>
      <c r="H3125" s="7" t="s">
        <v>390</v>
      </c>
      <c r="I3125" s="8">
        <v>1</v>
      </c>
      <c r="J3125" s="7" t="s">
        <v>2240</v>
      </c>
      <c r="K3125" s="9">
        <v>8</v>
      </c>
      <c r="L3125" t="str">
        <f t="shared" si="97"/>
        <v>FL-8</v>
      </c>
      <c r="M3125" s="7" t="s">
        <v>2241</v>
      </c>
      <c r="N3125" s="7" t="s">
        <v>2436</v>
      </c>
      <c r="O3125" s="7" t="s">
        <v>2243</v>
      </c>
      <c r="Q3125" s="10">
        <v>3139</v>
      </c>
      <c r="R3125" s="7" t="s">
        <v>5537</v>
      </c>
      <c r="S3125" s="11">
        <v>1</v>
      </c>
      <c r="T3125" s="12">
        <v>0</v>
      </c>
    </row>
    <row r="3126" spans="1:20" x14ac:dyDescent="0.25">
      <c r="A3126" s="7" t="s">
        <v>2239</v>
      </c>
      <c r="B3126" s="8" t="str">
        <f t="shared" si="96"/>
        <v>51244-FL-8</v>
      </c>
      <c r="C3126" s="7">
        <v>51244</v>
      </c>
      <c r="D3126" s="7" t="s">
        <v>2434</v>
      </c>
      <c r="E3126" s="7" t="s">
        <v>2191</v>
      </c>
      <c r="F3126" s="7" t="s">
        <v>2434</v>
      </c>
      <c r="G3126" s="7" t="s">
        <v>2435</v>
      </c>
      <c r="H3126" s="7" t="s">
        <v>390</v>
      </c>
      <c r="I3126" s="8">
        <v>1</v>
      </c>
      <c r="J3126" s="7" t="s">
        <v>2240</v>
      </c>
      <c r="K3126" s="9">
        <v>8</v>
      </c>
      <c r="L3126" t="str">
        <f t="shared" si="97"/>
        <v>FL-8</v>
      </c>
      <c r="M3126" s="7" t="s">
        <v>2241</v>
      </c>
      <c r="N3126" s="7" t="s">
        <v>2436</v>
      </c>
      <c r="O3126" s="7" t="s">
        <v>2243</v>
      </c>
      <c r="Q3126" s="10">
        <v>5139</v>
      </c>
      <c r="R3126" s="7" t="s">
        <v>5529</v>
      </c>
      <c r="S3126" s="11">
        <v>1</v>
      </c>
      <c r="T3126" s="12">
        <v>0</v>
      </c>
    </row>
    <row r="3127" spans="1:20" x14ac:dyDescent="0.25">
      <c r="A3127" s="7" t="s">
        <v>2239</v>
      </c>
      <c r="B3127" s="8" t="str">
        <f t="shared" si="96"/>
        <v>51244-FL-8</v>
      </c>
      <c r="C3127" s="7">
        <v>51244</v>
      </c>
      <c r="D3127" s="7" t="s">
        <v>2434</v>
      </c>
      <c r="E3127" s="7" t="s">
        <v>2191</v>
      </c>
      <c r="F3127" s="7" t="s">
        <v>2434</v>
      </c>
      <c r="G3127" s="7" t="s">
        <v>2435</v>
      </c>
      <c r="H3127" s="7" t="s">
        <v>390</v>
      </c>
      <c r="I3127" s="8">
        <v>1</v>
      </c>
      <c r="J3127" s="7" t="s">
        <v>2240</v>
      </c>
      <c r="K3127" s="9">
        <v>8</v>
      </c>
      <c r="L3127" t="str">
        <f t="shared" si="97"/>
        <v>FL-8</v>
      </c>
      <c r="M3127" s="7" t="s">
        <v>2241</v>
      </c>
      <c r="N3127" s="7" t="s">
        <v>2436</v>
      </c>
      <c r="O3127" s="7" t="s">
        <v>2243</v>
      </c>
      <c r="Q3127" s="10">
        <v>1139</v>
      </c>
      <c r="R3127" s="7" t="s">
        <v>5530</v>
      </c>
      <c r="S3127" s="11">
        <v>1</v>
      </c>
      <c r="T3127" s="12">
        <v>0</v>
      </c>
    </row>
    <row r="3128" spans="1:20" x14ac:dyDescent="0.25">
      <c r="A3128" s="7" t="s">
        <v>2239</v>
      </c>
      <c r="B3128" s="8" t="str">
        <f t="shared" si="96"/>
        <v>51244-FL-8</v>
      </c>
      <c r="C3128" s="7">
        <v>51244</v>
      </c>
      <c r="D3128" s="7" t="s">
        <v>2434</v>
      </c>
      <c r="E3128" s="7" t="s">
        <v>2191</v>
      </c>
      <c r="F3128" s="7" t="s">
        <v>2434</v>
      </c>
      <c r="G3128" s="7" t="s">
        <v>2435</v>
      </c>
      <c r="H3128" s="7" t="s">
        <v>390</v>
      </c>
      <c r="I3128" s="8">
        <v>1</v>
      </c>
      <c r="J3128" s="7" t="s">
        <v>2240</v>
      </c>
      <c r="K3128" s="9">
        <v>8</v>
      </c>
      <c r="L3128" t="str">
        <f t="shared" si="97"/>
        <v>FL-8</v>
      </c>
      <c r="M3128" s="7" t="s">
        <v>2241</v>
      </c>
      <c r="N3128" s="7" t="s">
        <v>2436</v>
      </c>
      <c r="O3128" s="7" t="s">
        <v>2243</v>
      </c>
      <c r="Q3128" s="10">
        <v>3139</v>
      </c>
      <c r="R3128" s="7" t="s">
        <v>5538</v>
      </c>
      <c r="S3128" s="11">
        <v>1</v>
      </c>
      <c r="T3128" s="12">
        <v>0</v>
      </c>
    </row>
    <row r="3129" spans="1:20" x14ac:dyDescent="0.25">
      <c r="A3129" s="7" t="s">
        <v>2239</v>
      </c>
      <c r="B3129" s="8" t="str">
        <f t="shared" si="96"/>
        <v>51244-FL-8</v>
      </c>
      <c r="C3129" s="7">
        <v>51244</v>
      </c>
      <c r="D3129" s="7" t="s">
        <v>2434</v>
      </c>
      <c r="E3129" s="7" t="s">
        <v>2191</v>
      </c>
      <c r="F3129" s="7" t="s">
        <v>2434</v>
      </c>
      <c r="G3129" s="7" t="s">
        <v>2435</v>
      </c>
      <c r="H3129" s="7" t="s">
        <v>390</v>
      </c>
      <c r="I3129" s="8">
        <v>1</v>
      </c>
      <c r="J3129" s="7" t="s">
        <v>2240</v>
      </c>
      <c r="K3129" s="9">
        <v>8</v>
      </c>
      <c r="L3129" t="str">
        <f t="shared" si="97"/>
        <v>FL-8</v>
      </c>
      <c r="M3129" s="7" t="s">
        <v>2241</v>
      </c>
      <c r="N3129" s="7" t="s">
        <v>2436</v>
      </c>
      <c r="O3129" s="7" t="s">
        <v>2243</v>
      </c>
      <c r="Q3129" s="10">
        <v>5139</v>
      </c>
      <c r="R3129" s="7" t="s">
        <v>5531</v>
      </c>
      <c r="S3129" s="11">
        <v>1</v>
      </c>
      <c r="T3129" s="12">
        <v>0</v>
      </c>
    </row>
    <row r="3130" spans="1:20" x14ac:dyDescent="0.25">
      <c r="A3130" s="7" t="s">
        <v>2239</v>
      </c>
      <c r="B3130" s="8" t="str">
        <f t="shared" si="96"/>
        <v>51244-FR-8</v>
      </c>
      <c r="C3130" s="7">
        <v>51244</v>
      </c>
      <c r="D3130" s="7" t="s">
        <v>2434</v>
      </c>
      <c r="E3130" s="7" t="s">
        <v>2191</v>
      </c>
      <c r="F3130" s="7" t="s">
        <v>2434</v>
      </c>
      <c r="G3130" s="7" t="s">
        <v>2435</v>
      </c>
      <c r="H3130" s="7" t="s">
        <v>390</v>
      </c>
      <c r="I3130" s="8">
        <v>2</v>
      </c>
      <c r="J3130" s="7" t="s">
        <v>2244</v>
      </c>
      <c r="K3130" s="9">
        <v>8</v>
      </c>
      <c r="L3130" t="str">
        <f t="shared" si="97"/>
        <v>FR-8</v>
      </c>
      <c r="M3130" s="7" t="s">
        <v>2241</v>
      </c>
      <c r="N3130" s="7" t="s">
        <v>2437</v>
      </c>
      <c r="O3130" s="7" t="s">
        <v>2243</v>
      </c>
      <c r="Q3130" s="10">
        <v>4744</v>
      </c>
      <c r="R3130" s="7" t="s">
        <v>5539</v>
      </c>
      <c r="S3130" s="11">
        <v>1</v>
      </c>
      <c r="T3130" s="12">
        <v>0</v>
      </c>
    </row>
    <row r="3131" spans="1:20" x14ac:dyDescent="0.25">
      <c r="A3131" s="7" t="s">
        <v>2239</v>
      </c>
      <c r="B3131" s="8" t="str">
        <f t="shared" si="96"/>
        <v>51244-FR-8</v>
      </c>
      <c r="C3131" s="7">
        <v>51244</v>
      </c>
      <c r="D3131" s="7" t="s">
        <v>2434</v>
      </c>
      <c r="E3131" s="7" t="s">
        <v>2191</v>
      </c>
      <c r="F3131" s="7" t="s">
        <v>2434</v>
      </c>
      <c r="G3131" s="7" t="s">
        <v>2435</v>
      </c>
      <c r="H3131" s="7" t="s">
        <v>390</v>
      </c>
      <c r="I3131" s="8">
        <v>2</v>
      </c>
      <c r="J3131" s="7" t="s">
        <v>2244</v>
      </c>
      <c r="K3131" s="9">
        <v>8</v>
      </c>
      <c r="L3131" t="str">
        <f t="shared" si="97"/>
        <v>FR-8</v>
      </c>
      <c r="M3131" s="7" t="s">
        <v>2241</v>
      </c>
      <c r="N3131" s="7" t="s">
        <v>2437</v>
      </c>
      <c r="O3131" s="7" t="s">
        <v>2243</v>
      </c>
      <c r="Q3131" s="10">
        <v>4744</v>
      </c>
      <c r="R3131" s="7" t="s">
        <v>5540</v>
      </c>
      <c r="S3131" s="11">
        <v>1</v>
      </c>
      <c r="T3131" s="12">
        <v>0</v>
      </c>
    </row>
    <row r="3132" spans="1:20" x14ac:dyDescent="0.25">
      <c r="A3132" s="7" t="s">
        <v>2239</v>
      </c>
      <c r="B3132" s="8" t="str">
        <f t="shared" si="96"/>
        <v>51244-FR-8</v>
      </c>
      <c r="C3132" s="7">
        <v>51244</v>
      </c>
      <c r="D3132" s="7" t="s">
        <v>2434</v>
      </c>
      <c r="E3132" s="7" t="s">
        <v>2191</v>
      </c>
      <c r="F3132" s="7" t="s">
        <v>2434</v>
      </c>
      <c r="G3132" s="7" t="s">
        <v>2435</v>
      </c>
      <c r="H3132" s="7" t="s">
        <v>390</v>
      </c>
      <c r="I3132" s="8">
        <v>2</v>
      </c>
      <c r="J3132" s="7" t="s">
        <v>2244</v>
      </c>
      <c r="K3132" s="9">
        <v>8</v>
      </c>
      <c r="L3132" t="str">
        <f t="shared" si="97"/>
        <v>FR-8</v>
      </c>
      <c r="M3132" s="7" t="s">
        <v>2241</v>
      </c>
      <c r="N3132" s="7" t="s">
        <v>2437</v>
      </c>
      <c r="O3132" s="7" t="s">
        <v>2243</v>
      </c>
      <c r="Q3132" s="10">
        <v>5129</v>
      </c>
      <c r="R3132" s="7" t="s">
        <v>5525</v>
      </c>
      <c r="S3132" s="11">
        <v>1</v>
      </c>
      <c r="T3132" s="12">
        <v>0</v>
      </c>
    </row>
    <row r="3133" spans="1:20" x14ac:dyDescent="0.25">
      <c r="A3133" s="7" t="s">
        <v>2239</v>
      </c>
      <c r="B3133" s="8" t="str">
        <f t="shared" si="96"/>
        <v>51244-FR-8</v>
      </c>
      <c r="C3133" s="7">
        <v>51244</v>
      </c>
      <c r="D3133" s="7" t="s">
        <v>2434</v>
      </c>
      <c r="E3133" s="7" t="s">
        <v>2191</v>
      </c>
      <c r="F3133" s="7" t="s">
        <v>2434</v>
      </c>
      <c r="G3133" s="7" t="s">
        <v>2435</v>
      </c>
      <c r="H3133" s="7" t="s">
        <v>390</v>
      </c>
      <c r="I3133" s="8">
        <v>2</v>
      </c>
      <c r="J3133" s="7" t="s">
        <v>2244</v>
      </c>
      <c r="K3133" s="9">
        <v>8</v>
      </c>
      <c r="L3133" t="str">
        <f t="shared" si="97"/>
        <v>FR-8</v>
      </c>
      <c r="M3133" s="7" t="s">
        <v>2241</v>
      </c>
      <c r="N3133" s="7" t="s">
        <v>2437</v>
      </c>
      <c r="O3133" s="7" t="s">
        <v>2243</v>
      </c>
      <c r="Q3133" s="10">
        <v>2744</v>
      </c>
      <c r="R3133" s="7" t="s">
        <v>5544</v>
      </c>
      <c r="S3133" s="11">
        <v>1</v>
      </c>
      <c r="T3133" s="12">
        <v>0</v>
      </c>
    </row>
    <row r="3134" spans="1:20" x14ac:dyDescent="0.25">
      <c r="A3134" s="7" t="s">
        <v>2239</v>
      </c>
      <c r="B3134" s="8" t="str">
        <f t="shared" si="96"/>
        <v>51244-FR-8</v>
      </c>
      <c r="C3134" s="7">
        <v>51244</v>
      </c>
      <c r="D3134" s="7" t="s">
        <v>2434</v>
      </c>
      <c r="E3134" s="7" t="s">
        <v>2191</v>
      </c>
      <c r="F3134" s="7" t="s">
        <v>2434</v>
      </c>
      <c r="G3134" s="7" t="s">
        <v>2435</v>
      </c>
      <c r="H3134" s="7" t="s">
        <v>390</v>
      </c>
      <c r="I3134" s="8">
        <v>2</v>
      </c>
      <c r="J3134" s="7" t="s">
        <v>2244</v>
      </c>
      <c r="K3134" s="9">
        <v>8</v>
      </c>
      <c r="L3134" t="str">
        <f t="shared" si="97"/>
        <v>FR-8</v>
      </c>
      <c r="M3134" s="7" t="s">
        <v>2241</v>
      </c>
      <c r="N3134" s="7" t="s">
        <v>2437</v>
      </c>
      <c r="O3134" s="7" t="s">
        <v>2243</v>
      </c>
      <c r="Q3134" s="10">
        <v>4744</v>
      </c>
      <c r="R3134" s="7" t="s">
        <v>5541</v>
      </c>
      <c r="S3134" s="11">
        <v>1</v>
      </c>
      <c r="T3134" s="12">
        <v>0</v>
      </c>
    </row>
    <row r="3135" spans="1:20" x14ac:dyDescent="0.25">
      <c r="A3135" s="7" t="s">
        <v>2239</v>
      </c>
      <c r="B3135" s="8" t="str">
        <f t="shared" si="96"/>
        <v>51244-FR-8</v>
      </c>
      <c r="C3135" s="7">
        <v>51244</v>
      </c>
      <c r="D3135" s="7" t="s">
        <v>2434</v>
      </c>
      <c r="E3135" s="7" t="s">
        <v>2191</v>
      </c>
      <c r="F3135" s="7" t="s">
        <v>2434</v>
      </c>
      <c r="G3135" s="7" t="s">
        <v>2435</v>
      </c>
      <c r="H3135" s="7" t="s">
        <v>390</v>
      </c>
      <c r="I3135" s="8">
        <v>2</v>
      </c>
      <c r="J3135" s="7" t="s">
        <v>2244</v>
      </c>
      <c r="K3135" s="9">
        <v>8</v>
      </c>
      <c r="L3135" t="str">
        <f t="shared" si="97"/>
        <v>FR-8</v>
      </c>
      <c r="M3135" s="7" t="s">
        <v>2241</v>
      </c>
      <c r="N3135" s="7" t="s">
        <v>2437</v>
      </c>
      <c r="O3135" s="7" t="s">
        <v>2243</v>
      </c>
      <c r="Q3135" s="10">
        <v>2744</v>
      </c>
      <c r="R3135" s="7" t="s">
        <v>5532</v>
      </c>
      <c r="S3135" s="11">
        <v>1</v>
      </c>
      <c r="T3135" s="12">
        <v>0</v>
      </c>
    </row>
    <row r="3136" spans="1:20" x14ac:dyDescent="0.25">
      <c r="A3136" s="7" t="s">
        <v>2239</v>
      </c>
      <c r="B3136" s="8" t="str">
        <f t="shared" si="96"/>
        <v>51244-FR-8</v>
      </c>
      <c r="C3136" s="7">
        <v>51244</v>
      </c>
      <c r="D3136" s="7" t="s">
        <v>2434</v>
      </c>
      <c r="E3136" s="7" t="s">
        <v>2191</v>
      </c>
      <c r="F3136" s="7" t="s">
        <v>2434</v>
      </c>
      <c r="G3136" s="7" t="s">
        <v>2435</v>
      </c>
      <c r="H3136" s="7" t="s">
        <v>390</v>
      </c>
      <c r="I3136" s="8">
        <v>2</v>
      </c>
      <c r="J3136" s="7" t="s">
        <v>2244</v>
      </c>
      <c r="K3136" s="9">
        <v>8</v>
      </c>
      <c r="L3136" t="str">
        <f t="shared" si="97"/>
        <v>FR-8</v>
      </c>
      <c r="M3136" s="7" t="s">
        <v>2241</v>
      </c>
      <c r="N3136" s="7" t="s">
        <v>2437</v>
      </c>
      <c r="O3136" s="7" t="s">
        <v>2243</v>
      </c>
      <c r="Q3136" s="10">
        <v>4744</v>
      </c>
      <c r="R3136" s="7" t="s">
        <v>5542</v>
      </c>
      <c r="S3136" s="11">
        <v>1</v>
      </c>
      <c r="T3136" s="12">
        <v>0</v>
      </c>
    </row>
    <row r="3137" spans="1:20" x14ac:dyDescent="0.25">
      <c r="A3137" s="7" t="s">
        <v>2239</v>
      </c>
      <c r="B3137" s="8" t="str">
        <f t="shared" si="96"/>
        <v>51244-FR-8</v>
      </c>
      <c r="C3137" s="7">
        <v>51244</v>
      </c>
      <c r="D3137" s="7" t="s">
        <v>2434</v>
      </c>
      <c r="E3137" s="7" t="s">
        <v>2191</v>
      </c>
      <c r="F3137" s="7" t="s">
        <v>2434</v>
      </c>
      <c r="G3137" s="7" t="s">
        <v>2435</v>
      </c>
      <c r="H3137" s="7" t="s">
        <v>390</v>
      </c>
      <c r="I3137" s="8">
        <v>2</v>
      </c>
      <c r="J3137" s="7" t="s">
        <v>2244</v>
      </c>
      <c r="K3137" s="9">
        <v>8</v>
      </c>
      <c r="L3137" t="str">
        <f t="shared" si="97"/>
        <v>FR-8</v>
      </c>
      <c r="M3137" s="7" t="s">
        <v>2241</v>
      </c>
      <c r="N3137" s="7" t="s">
        <v>2437</v>
      </c>
      <c r="O3137" s="7" t="s">
        <v>2243</v>
      </c>
      <c r="Q3137" s="10">
        <v>2744</v>
      </c>
      <c r="R3137" s="7" t="s">
        <v>5533</v>
      </c>
      <c r="S3137" s="11">
        <v>1</v>
      </c>
      <c r="T3137" s="12">
        <v>0</v>
      </c>
    </row>
    <row r="3138" spans="1:20" x14ac:dyDescent="0.25">
      <c r="A3138" s="7" t="s">
        <v>2239</v>
      </c>
      <c r="B3138" s="8" t="str">
        <f t="shared" si="96"/>
        <v>51244-FR-8</v>
      </c>
      <c r="C3138" s="7">
        <v>51244</v>
      </c>
      <c r="D3138" s="7" t="s">
        <v>2434</v>
      </c>
      <c r="E3138" s="7" t="s">
        <v>2191</v>
      </c>
      <c r="F3138" s="7" t="s">
        <v>2434</v>
      </c>
      <c r="G3138" s="7" t="s">
        <v>2435</v>
      </c>
      <c r="H3138" s="7" t="s">
        <v>390</v>
      </c>
      <c r="I3138" s="8">
        <v>2</v>
      </c>
      <c r="J3138" s="7" t="s">
        <v>2244</v>
      </c>
      <c r="K3138" s="9">
        <v>8</v>
      </c>
      <c r="L3138" t="str">
        <f t="shared" si="97"/>
        <v>FR-8</v>
      </c>
      <c r="M3138" s="7" t="s">
        <v>2241</v>
      </c>
      <c r="N3138" s="7" t="s">
        <v>2437</v>
      </c>
      <c r="O3138" s="7" t="s">
        <v>2243</v>
      </c>
      <c r="Q3138" s="10">
        <v>4744</v>
      </c>
      <c r="R3138" s="7" t="s">
        <v>5543</v>
      </c>
      <c r="S3138" s="11">
        <v>1</v>
      </c>
      <c r="T3138" s="12">
        <v>0</v>
      </c>
    </row>
    <row r="3139" spans="1:20" x14ac:dyDescent="0.25">
      <c r="A3139" s="7" t="s">
        <v>2239</v>
      </c>
      <c r="B3139" s="8" t="str">
        <f t="shared" ref="B3139:B3202" si="98">C3139&amp;"-"&amp;L3139</f>
        <v>51245-FL-8</v>
      </c>
      <c r="C3139" s="7">
        <v>51245</v>
      </c>
      <c r="D3139" s="7" t="s">
        <v>547</v>
      </c>
      <c r="E3139" s="7" t="s">
        <v>2191</v>
      </c>
      <c r="F3139" s="7" t="s">
        <v>547</v>
      </c>
      <c r="G3139" s="7" t="s">
        <v>550</v>
      </c>
      <c r="H3139" s="7" t="s">
        <v>289</v>
      </c>
      <c r="I3139" s="8">
        <v>1</v>
      </c>
      <c r="J3139" s="7" t="s">
        <v>2240</v>
      </c>
      <c r="K3139" s="9">
        <v>8</v>
      </c>
      <c r="L3139" t="str">
        <f t="shared" ref="L3139:L3202" si="99">J3139&amp;"-"&amp;K3139</f>
        <v>FL-8</v>
      </c>
      <c r="M3139" s="7" t="s">
        <v>2241</v>
      </c>
      <c r="N3139" s="7" t="s">
        <v>2259</v>
      </c>
      <c r="O3139" s="7" t="s">
        <v>2243</v>
      </c>
      <c r="Q3139" s="10">
        <v>3116</v>
      </c>
      <c r="R3139" s="7" t="s">
        <v>5534</v>
      </c>
      <c r="S3139" s="11">
        <v>2</v>
      </c>
      <c r="T3139" s="12">
        <v>0</v>
      </c>
    </row>
    <row r="3140" spans="1:20" x14ac:dyDescent="0.25">
      <c r="A3140" s="7" t="s">
        <v>2239</v>
      </c>
      <c r="B3140" s="8" t="str">
        <f t="shared" si="98"/>
        <v>51245-FL-8</v>
      </c>
      <c r="C3140" s="7">
        <v>51245</v>
      </c>
      <c r="D3140" s="7" t="s">
        <v>547</v>
      </c>
      <c r="E3140" s="7" t="s">
        <v>2191</v>
      </c>
      <c r="F3140" s="7" t="s">
        <v>547</v>
      </c>
      <c r="G3140" s="7" t="s">
        <v>550</v>
      </c>
      <c r="H3140" s="7" t="s">
        <v>289</v>
      </c>
      <c r="I3140" s="8">
        <v>1</v>
      </c>
      <c r="J3140" s="7" t="s">
        <v>2240</v>
      </c>
      <c r="K3140" s="9">
        <v>8</v>
      </c>
      <c r="L3140" t="str">
        <f t="shared" si="99"/>
        <v>FL-8</v>
      </c>
      <c r="M3140" s="7" t="s">
        <v>2241</v>
      </c>
      <c r="N3140" s="7" t="s">
        <v>2259</v>
      </c>
      <c r="O3140" s="7" t="s">
        <v>2243</v>
      </c>
      <c r="Q3140" s="10">
        <v>5116</v>
      </c>
      <c r="R3140" s="7" t="s">
        <v>5539</v>
      </c>
      <c r="S3140" s="11">
        <v>2</v>
      </c>
      <c r="T3140" s="12">
        <v>0</v>
      </c>
    </row>
    <row r="3141" spans="1:20" x14ac:dyDescent="0.25">
      <c r="A3141" s="7" t="s">
        <v>2239</v>
      </c>
      <c r="B3141" s="8" t="str">
        <f t="shared" si="98"/>
        <v>51245-FL-8</v>
      </c>
      <c r="C3141" s="7">
        <v>51245</v>
      </c>
      <c r="D3141" s="7" t="s">
        <v>547</v>
      </c>
      <c r="E3141" s="7" t="s">
        <v>2191</v>
      </c>
      <c r="F3141" s="7" t="s">
        <v>547</v>
      </c>
      <c r="G3141" s="7" t="s">
        <v>550</v>
      </c>
      <c r="H3141" s="7" t="s">
        <v>289</v>
      </c>
      <c r="I3141" s="8">
        <v>1</v>
      </c>
      <c r="J3141" s="7" t="s">
        <v>2240</v>
      </c>
      <c r="K3141" s="9">
        <v>8</v>
      </c>
      <c r="L3141" t="str">
        <f t="shared" si="99"/>
        <v>FL-8</v>
      </c>
      <c r="M3141" s="7" t="s">
        <v>2241</v>
      </c>
      <c r="N3141" s="7" t="s">
        <v>2259</v>
      </c>
      <c r="O3141" s="7" t="s">
        <v>2243</v>
      </c>
      <c r="Q3141" s="10">
        <v>4116</v>
      </c>
      <c r="R3141" s="7" t="s">
        <v>5539</v>
      </c>
      <c r="S3141" s="11">
        <v>2</v>
      </c>
      <c r="T3141" s="12">
        <v>0</v>
      </c>
    </row>
    <row r="3142" spans="1:20" x14ac:dyDescent="0.25">
      <c r="A3142" s="7" t="s">
        <v>2239</v>
      </c>
      <c r="B3142" s="8" t="str">
        <f t="shared" si="98"/>
        <v>51245-FL-8</v>
      </c>
      <c r="C3142" s="7">
        <v>51245</v>
      </c>
      <c r="D3142" s="7" t="s">
        <v>547</v>
      </c>
      <c r="E3142" s="7" t="s">
        <v>2191</v>
      </c>
      <c r="F3142" s="7" t="s">
        <v>547</v>
      </c>
      <c r="G3142" s="7" t="s">
        <v>550</v>
      </c>
      <c r="H3142" s="7" t="s">
        <v>289</v>
      </c>
      <c r="I3142" s="8">
        <v>1</v>
      </c>
      <c r="J3142" s="7" t="s">
        <v>2240</v>
      </c>
      <c r="K3142" s="9">
        <v>8</v>
      </c>
      <c r="L3142" t="str">
        <f t="shared" si="99"/>
        <v>FL-8</v>
      </c>
      <c r="M3142" s="7" t="s">
        <v>2241</v>
      </c>
      <c r="N3142" s="7" t="s">
        <v>2259</v>
      </c>
      <c r="O3142" s="7" t="s">
        <v>2243</v>
      </c>
      <c r="Q3142" s="10">
        <v>3116</v>
      </c>
      <c r="R3142" s="7" t="s">
        <v>5535</v>
      </c>
      <c r="S3142" s="11">
        <v>2</v>
      </c>
      <c r="T3142" s="12">
        <v>0</v>
      </c>
    </row>
    <row r="3143" spans="1:20" x14ac:dyDescent="0.25">
      <c r="A3143" s="7" t="s">
        <v>2239</v>
      </c>
      <c r="B3143" s="8" t="str">
        <f t="shared" si="98"/>
        <v>51245-FL-8</v>
      </c>
      <c r="C3143" s="7">
        <v>51245</v>
      </c>
      <c r="D3143" s="7" t="s">
        <v>547</v>
      </c>
      <c r="E3143" s="7" t="s">
        <v>2191</v>
      </c>
      <c r="F3143" s="7" t="s">
        <v>547</v>
      </c>
      <c r="G3143" s="7" t="s">
        <v>550</v>
      </c>
      <c r="H3143" s="7" t="s">
        <v>289</v>
      </c>
      <c r="I3143" s="8">
        <v>1</v>
      </c>
      <c r="J3143" s="7" t="s">
        <v>2240</v>
      </c>
      <c r="K3143" s="9">
        <v>8</v>
      </c>
      <c r="L3143" t="str">
        <f t="shared" si="99"/>
        <v>FL-8</v>
      </c>
      <c r="M3143" s="7" t="s">
        <v>2241</v>
      </c>
      <c r="N3143" s="7" t="s">
        <v>2259</v>
      </c>
      <c r="O3143" s="7" t="s">
        <v>2243</v>
      </c>
      <c r="Q3143" s="10">
        <v>4116</v>
      </c>
      <c r="R3143" s="7" t="s">
        <v>5540</v>
      </c>
      <c r="S3143" s="11">
        <v>2</v>
      </c>
      <c r="T3143" s="12">
        <v>0</v>
      </c>
    </row>
    <row r="3144" spans="1:20" x14ac:dyDescent="0.25">
      <c r="A3144" s="7" t="s">
        <v>2239</v>
      </c>
      <c r="B3144" s="8" t="str">
        <f t="shared" si="98"/>
        <v>51245-FL-8</v>
      </c>
      <c r="C3144" s="7">
        <v>51245</v>
      </c>
      <c r="D3144" s="7" t="s">
        <v>547</v>
      </c>
      <c r="E3144" s="7" t="s">
        <v>2191</v>
      </c>
      <c r="F3144" s="7" t="s">
        <v>547</v>
      </c>
      <c r="G3144" s="7" t="s">
        <v>550</v>
      </c>
      <c r="H3144" s="7" t="s">
        <v>289</v>
      </c>
      <c r="I3144" s="8">
        <v>1</v>
      </c>
      <c r="J3144" s="7" t="s">
        <v>2240</v>
      </c>
      <c r="K3144" s="9">
        <v>8</v>
      </c>
      <c r="L3144" t="str">
        <f t="shared" si="99"/>
        <v>FL-8</v>
      </c>
      <c r="M3144" s="7" t="s">
        <v>2241</v>
      </c>
      <c r="N3144" s="7" t="s">
        <v>2259</v>
      </c>
      <c r="O3144" s="7" t="s">
        <v>2243</v>
      </c>
      <c r="Q3144" s="10">
        <v>5116</v>
      </c>
      <c r="R3144" s="7" t="s">
        <v>5525</v>
      </c>
      <c r="S3144" s="11">
        <v>2</v>
      </c>
      <c r="T3144" s="12">
        <v>0</v>
      </c>
    </row>
    <row r="3145" spans="1:20" x14ac:dyDescent="0.25">
      <c r="A3145" s="7" t="s">
        <v>2239</v>
      </c>
      <c r="B3145" s="8" t="str">
        <f t="shared" si="98"/>
        <v>51245-FL-8</v>
      </c>
      <c r="C3145" s="7">
        <v>51245</v>
      </c>
      <c r="D3145" s="7" t="s">
        <v>547</v>
      </c>
      <c r="E3145" s="7" t="s">
        <v>2191</v>
      </c>
      <c r="F3145" s="7" t="s">
        <v>547</v>
      </c>
      <c r="G3145" s="7" t="s">
        <v>550</v>
      </c>
      <c r="H3145" s="7" t="s">
        <v>289</v>
      </c>
      <c r="I3145" s="8">
        <v>1</v>
      </c>
      <c r="J3145" s="7" t="s">
        <v>2240</v>
      </c>
      <c r="K3145" s="9">
        <v>8</v>
      </c>
      <c r="L3145" t="str">
        <f t="shared" si="99"/>
        <v>FL-8</v>
      </c>
      <c r="M3145" s="7" t="s">
        <v>2241</v>
      </c>
      <c r="N3145" s="7" t="s">
        <v>2259</v>
      </c>
      <c r="O3145" s="7" t="s">
        <v>2243</v>
      </c>
      <c r="Q3145" s="10">
        <v>5116</v>
      </c>
      <c r="R3145" s="7" t="s">
        <v>5525</v>
      </c>
      <c r="S3145" s="11">
        <v>2</v>
      </c>
      <c r="T3145" s="12">
        <v>0</v>
      </c>
    </row>
    <row r="3146" spans="1:20" x14ac:dyDescent="0.25">
      <c r="A3146" s="7" t="s">
        <v>2239</v>
      </c>
      <c r="B3146" s="8" t="str">
        <f t="shared" si="98"/>
        <v>51245-FL-8</v>
      </c>
      <c r="C3146" s="7">
        <v>51245</v>
      </c>
      <c r="D3146" s="7" t="s">
        <v>547</v>
      </c>
      <c r="E3146" s="7" t="s">
        <v>2191</v>
      </c>
      <c r="F3146" s="7" t="s">
        <v>547</v>
      </c>
      <c r="G3146" s="7" t="s">
        <v>550</v>
      </c>
      <c r="H3146" s="7" t="s">
        <v>289</v>
      </c>
      <c r="I3146" s="8">
        <v>1</v>
      </c>
      <c r="J3146" s="7" t="s">
        <v>2240</v>
      </c>
      <c r="K3146" s="9">
        <v>8</v>
      </c>
      <c r="L3146" t="str">
        <f t="shared" si="99"/>
        <v>FL-8</v>
      </c>
      <c r="M3146" s="7" t="s">
        <v>2241</v>
      </c>
      <c r="N3146" s="7" t="s">
        <v>2259</v>
      </c>
      <c r="O3146" s="7" t="s">
        <v>2243</v>
      </c>
      <c r="Q3146" s="10">
        <v>5116</v>
      </c>
      <c r="R3146" s="7" t="s">
        <v>5525</v>
      </c>
      <c r="S3146" s="11">
        <v>2</v>
      </c>
      <c r="T3146" s="12">
        <v>0</v>
      </c>
    </row>
    <row r="3147" spans="1:20" x14ac:dyDescent="0.25">
      <c r="A3147" s="7" t="s">
        <v>2239</v>
      </c>
      <c r="B3147" s="8" t="str">
        <f t="shared" si="98"/>
        <v>51245-FL-8</v>
      </c>
      <c r="C3147" s="7">
        <v>51245</v>
      </c>
      <c r="D3147" s="7" t="s">
        <v>547</v>
      </c>
      <c r="E3147" s="7" t="s">
        <v>2191</v>
      </c>
      <c r="F3147" s="7" t="s">
        <v>547</v>
      </c>
      <c r="G3147" s="7" t="s">
        <v>550</v>
      </c>
      <c r="H3147" s="7" t="s">
        <v>289</v>
      </c>
      <c r="I3147" s="8">
        <v>1</v>
      </c>
      <c r="J3147" s="7" t="s">
        <v>2240</v>
      </c>
      <c r="K3147" s="9">
        <v>8</v>
      </c>
      <c r="L3147" t="str">
        <f t="shared" si="99"/>
        <v>FL-8</v>
      </c>
      <c r="M3147" s="7" t="s">
        <v>2241</v>
      </c>
      <c r="N3147" s="7" t="s">
        <v>2259</v>
      </c>
      <c r="O3147" s="7" t="s">
        <v>2243</v>
      </c>
      <c r="Q3147" s="10">
        <v>1116</v>
      </c>
      <c r="R3147" s="7" t="s">
        <v>5526</v>
      </c>
      <c r="S3147" s="11">
        <v>2</v>
      </c>
      <c r="T3147" s="12">
        <v>0</v>
      </c>
    </row>
    <row r="3148" spans="1:20" x14ac:dyDescent="0.25">
      <c r="A3148" s="7" t="s">
        <v>2239</v>
      </c>
      <c r="B3148" s="8" t="str">
        <f t="shared" si="98"/>
        <v>51245-FL-8</v>
      </c>
      <c r="C3148" s="7">
        <v>51245</v>
      </c>
      <c r="D3148" s="7" t="s">
        <v>547</v>
      </c>
      <c r="E3148" s="7" t="s">
        <v>2191</v>
      </c>
      <c r="F3148" s="7" t="s">
        <v>547</v>
      </c>
      <c r="G3148" s="7" t="s">
        <v>550</v>
      </c>
      <c r="H3148" s="7" t="s">
        <v>289</v>
      </c>
      <c r="I3148" s="8">
        <v>1</v>
      </c>
      <c r="J3148" s="7" t="s">
        <v>2240</v>
      </c>
      <c r="K3148" s="9">
        <v>8</v>
      </c>
      <c r="L3148" t="str">
        <f t="shared" si="99"/>
        <v>FL-8</v>
      </c>
      <c r="M3148" s="7" t="s">
        <v>2241</v>
      </c>
      <c r="N3148" s="7" t="s">
        <v>2259</v>
      </c>
      <c r="O3148" s="7" t="s">
        <v>2243</v>
      </c>
      <c r="Q3148" s="10">
        <v>2116</v>
      </c>
      <c r="R3148" s="7" t="s">
        <v>5544</v>
      </c>
      <c r="S3148" s="11">
        <v>2</v>
      </c>
      <c r="T3148" s="12">
        <v>0</v>
      </c>
    </row>
    <row r="3149" spans="1:20" x14ac:dyDescent="0.25">
      <c r="A3149" s="7" t="s">
        <v>2239</v>
      </c>
      <c r="B3149" s="8" t="str">
        <f t="shared" si="98"/>
        <v>51245-FL-8</v>
      </c>
      <c r="C3149" s="7">
        <v>51245</v>
      </c>
      <c r="D3149" s="7" t="s">
        <v>547</v>
      </c>
      <c r="E3149" s="7" t="s">
        <v>2191</v>
      </c>
      <c r="F3149" s="7" t="s">
        <v>547</v>
      </c>
      <c r="G3149" s="7" t="s">
        <v>550</v>
      </c>
      <c r="H3149" s="7" t="s">
        <v>289</v>
      </c>
      <c r="I3149" s="8">
        <v>1</v>
      </c>
      <c r="J3149" s="7" t="s">
        <v>2240</v>
      </c>
      <c r="K3149" s="9">
        <v>8</v>
      </c>
      <c r="L3149" t="str">
        <f t="shared" si="99"/>
        <v>FL-8</v>
      </c>
      <c r="M3149" s="7" t="s">
        <v>2241</v>
      </c>
      <c r="N3149" s="7" t="s">
        <v>2259</v>
      </c>
      <c r="O3149" s="7" t="s">
        <v>2243</v>
      </c>
      <c r="Q3149" s="10">
        <v>3116</v>
      </c>
      <c r="R3149" s="7" t="s">
        <v>5536</v>
      </c>
      <c r="S3149" s="11">
        <v>2</v>
      </c>
      <c r="T3149" s="12">
        <v>0</v>
      </c>
    </row>
    <row r="3150" spans="1:20" x14ac:dyDescent="0.25">
      <c r="A3150" s="7" t="s">
        <v>2239</v>
      </c>
      <c r="B3150" s="8" t="str">
        <f t="shared" si="98"/>
        <v>51245-FL-8</v>
      </c>
      <c r="C3150" s="7">
        <v>51245</v>
      </c>
      <c r="D3150" s="7" t="s">
        <v>547</v>
      </c>
      <c r="E3150" s="7" t="s">
        <v>2191</v>
      </c>
      <c r="F3150" s="7" t="s">
        <v>547</v>
      </c>
      <c r="G3150" s="7" t="s">
        <v>550</v>
      </c>
      <c r="H3150" s="7" t="s">
        <v>289</v>
      </c>
      <c r="I3150" s="8">
        <v>1</v>
      </c>
      <c r="J3150" s="7" t="s">
        <v>2240</v>
      </c>
      <c r="K3150" s="9">
        <v>8</v>
      </c>
      <c r="L3150" t="str">
        <f t="shared" si="99"/>
        <v>FL-8</v>
      </c>
      <c r="M3150" s="7" t="s">
        <v>2241</v>
      </c>
      <c r="N3150" s="7" t="s">
        <v>2259</v>
      </c>
      <c r="O3150" s="7" t="s">
        <v>2243</v>
      </c>
      <c r="Q3150" s="10">
        <v>4116</v>
      </c>
      <c r="R3150" s="7" t="s">
        <v>5541</v>
      </c>
      <c r="S3150" s="11">
        <v>2</v>
      </c>
      <c r="T3150" s="12">
        <v>0</v>
      </c>
    </row>
    <row r="3151" spans="1:20" x14ac:dyDescent="0.25">
      <c r="A3151" s="7" t="s">
        <v>2239</v>
      </c>
      <c r="B3151" s="8" t="str">
        <f t="shared" si="98"/>
        <v>51245-FL-8</v>
      </c>
      <c r="C3151" s="7">
        <v>51245</v>
      </c>
      <c r="D3151" s="7" t="s">
        <v>547</v>
      </c>
      <c r="E3151" s="7" t="s">
        <v>2191</v>
      </c>
      <c r="F3151" s="7" t="s">
        <v>547</v>
      </c>
      <c r="G3151" s="7" t="s">
        <v>550</v>
      </c>
      <c r="H3151" s="7" t="s">
        <v>289</v>
      </c>
      <c r="I3151" s="8">
        <v>1</v>
      </c>
      <c r="J3151" s="7" t="s">
        <v>2240</v>
      </c>
      <c r="K3151" s="9">
        <v>8</v>
      </c>
      <c r="L3151" t="str">
        <f t="shared" si="99"/>
        <v>FL-8</v>
      </c>
      <c r="M3151" s="7" t="s">
        <v>2241</v>
      </c>
      <c r="N3151" s="7" t="s">
        <v>2259</v>
      </c>
      <c r="O3151" s="7" t="s">
        <v>2243</v>
      </c>
      <c r="Q3151" s="10">
        <v>5116</v>
      </c>
      <c r="R3151" s="7" t="s">
        <v>5527</v>
      </c>
      <c r="S3151" s="11">
        <v>2</v>
      </c>
      <c r="T3151" s="12">
        <v>0</v>
      </c>
    </row>
    <row r="3152" spans="1:20" x14ac:dyDescent="0.25">
      <c r="A3152" s="7" t="s">
        <v>2239</v>
      </c>
      <c r="B3152" s="8" t="str">
        <f t="shared" si="98"/>
        <v>51245-FL-8</v>
      </c>
      <c r="C3152" s="7">
        <v>51245</v>
      </c>
      <c r="D3152" s="7" t="s">
        <v>547</v>
      </c>
      <c r="E3152" s="7" t="s">
        <v>2191</v>
      </c>
      <c r="F3152" s="7" t="s">
        <v>547</v>
      </c>
      <c r="G3152" s="7" t="s">
        <v>550</v>
      </c>
      <c r="H3152" s="7" t="s">
        <v>289</v>
      </c>
      <c r="I3152" s="8">
        <v>1</v>
      </c>
      <c r="J3152" s="7" t="s">
        <v>2240</v>
      </c>
      <c r="K3152" s="9">
        <v>8</v>
      </c>
      <c r="L3152" t="str">
        <f t="shared" si="99"/>
        <v>FL-8</v>
      </c>
      <c r="M3152" s="7" t="s">
        <v>2241</v>
      </c>
      <c r="N3152" s="7" t="s">
        <v>2259</v>
      </c>
      <c r="O3152" s="7" t="s">
        <v>2243</v>
      </c>
      <c r="Q3152" s="10">
        <v>1116</v>
      </c>
      <c r="R3152" s="7" t="s">
        <v>5528</v>
      </c>
      <c r="S3152" s="11">
        <v>2</v>
      </c>
      <c r="T3152" s="12">
        <v>0</v>
      </c>
    </row>
    <row r="3153" spans="1:20" x14ac:dyDescent="0.25">
      <c r="A3153" s="7" t="s">
        <v>2239</v>
      </c>
      <c r="B3153" s="8" t="str">
        <f t="shared" si="98"/>
        <v>51245-FL-8</v>
      </c>
      <c r="C3153" s="7">
        <v>51245</v>
      </c>
      <c r="D3153" s="7" t="s">
        <v>547</v>
      </c>
      <c r="E3153" s="7" t="s">
        <v>2191</v>
      </c>
      <c r="F3153" s="7" t="s">
        <v>547</v>
      </c>
      <c r="G3153" s="7" t="s">
        <v>550</v>
      </c>
      <c r="H3153" s="7" t="s">
        <v>289</v>
      </c>
      <c r="I3153" s="8">
        <v>1</v>
      </c>
      <c r="J3153" s="7" t="s">
        <v>2240</v>
      </c>
      <c r="K3153" s="9">
        <v>8</v>
      </c>
      <c r="L3153" t="str">
        <f t="shared" si="99"/>
        <v>FL-8</v>
      </c>
      <c r="M3153" s="7" t="s">
        <v>2241</v>
      </c>
      <c r="N3153" s="7" t="s">
        <v>2259</v>
      </c>
      <c r="O3153" s="7" t="s">
        <v>2243</v>
      </c>
      <c r="Q3153" s="10">
        <v>2116</v>
      </c>
      <c r="R3153" s="7" t="s">
        <v>5532</v>
      </c>
      <c r="S3153" s="11">
        <v>2</v>
      </c>
      <c r="T3153" s="12">
        <v>0</v>
      </c>
    </row>
    <row r="3154" spans="1:20" x14ac:dyDescent="0.25">
      <c r="A3154" s="7" t="s">
        <v>2239</v>
      </c>
      <c r="B3154" s="8" t="str">
        <f t="shared" si="98"/>
        <v>51245-FL-8</v>
      </c>
      <c r="C3154" s="7">
        <v>51245</v>
      </c>
      <c r="D3154" s="7" t="s">
        <v>547</v>
      </c>
      <c r="E3154" s="7" t="s">
        <v>2191</v>
      </c>
      <c r="F3154" s="7" t="s">
        <v>547</v>
      </c>
      <c r="G3154" s="7" t="s">
        <v>550</v>
      </c>
      <c r="H3154" s="7" t="s">
        <v>289</v>
      </c>
      <c r="I3154" s="8">
        <v>1</v>
      </c>
      <c r="J3154" s="7" t="s">
        <v>2240</v>
      </c>
      <c r="K3154" s="9">
        <v>8</v>
      </c>
      <c r="L3154" t="str">
        <f t="shared" si="99"/>
        <v>FL-8</v>
      </c>
      <c r="M3154" s="7" t="s">
        <v>2241</v>
      </c>
      <c r="N3154" s="7" t="s">
        <v>2259</v>
      </c>
      <c r="O3154" s="7" t="s">
        <v>2243</v>
      </c>
      <c r="Q3154" s="10">
        <v>3116</v>
      </c>
      <c r="R3154" s="7" t="s">
        <v>5537</v>
      </c>
      <c r="S3154" s="11">
        <v>2</v>
      </c>
      <c r="T3154" s="12">
        <v>0</v>
      </c>
    </row>
    <row r="3155" spans="1:20" x14ac:dyDescent="0.25">
      <c r="A3155" s="7" t="s">
        <v>2239</v>
      </c>
      <c r="B3155" s="8" t="str">
        <f t="shared" si="98"/>
        <v>51245-FL-8</v>
      </c>
      <c r="C3155" s="7">
        <v>51245</v>
      </c>
      <c r="D3155" s="7" t="s">
        <v>547</v>
      </c>
      <c r="E3155" s="7" t="s">
        <v>2191</v>
      </c>
      <c r="F3155" s="7" t="s">
        <v>547</v>
      </c>
      <c r="G3155" s="7" t="s">
        <v>550</v>
      </c>
      <c r="H3155" s="7" t="s">
        <v>289</v>
      </c>
      <c r="I3155" s="8">
        <v>1</v>
      </c>
      <c r="J3155" s="7" t="s">
        <v>2240</v>
      </c>
      <c r="K3155" s="9">
        <v>8</v>
      </c>
      <c r="L3155" t="str">
        <f t="shared" si="99"/>
        <v>FL-8</v>
      </c>
      <c r="M3155" s="7" t="s">
        <v>2241</v>
      </c>
      <c r="N3155" s="7" t="s">
        <v>2259</v>
      </c>
      <c r="O3155" s="7" t="s">
        <v>2243</v>
      </c>
      <c r="Q3155" s="10">
        <v>4116</v>
      </c>
      <c r="R3155" s="7" t="s">
        <v>5542</v>
      </c>
      <c r="S3155" s="11">
        <v>2</v>
      </c>
      <c r="T3155" s="12">
        <v>0</v>
      </c>
    </row>
    <row r="3156" spans="1:20" x14ac:dyDescent="0.25">
      <c r="A3156" s="7" t="s">
        <v>2239</v>
      </c>
      <c r="B3156" s="8" t="str">
        <f t="shared" si="98"/>
        <v>51245-FL-8</v>
      </c>
      <c r="C3156" s="7">
        <v>51245</v>
      </c>
      <c r="D3156" s="7" t="s">
        <v>547</v>
      </c>
      <c r="E3156" s="7" t="s">
        <v>2191</v>
      </c>
      <c r="F3156" s="7" t="s">
        <v>547</v>
      </c>
      <c r="G3156" s="7" t="s">
        <v>550</v>
      </c>
      <c r="H3156" s="7" t="s">
        <v>289</v>
      </c>
      <c r="I3156" s="8">
        <v>1</v>
      </c>
      <c r="J3156" s="7" t="s">
        <v>2240</v>
      </c>
      <c r="K3156" s="9">
        <v>8</v>
      </c>
      <c r="L3156" t="str">
        <f t="shared" si="99"/>
        <v>FL-8</v>
      </c>
      <c r="M3156" s="7" t="s">
        <v>2241</v>
      </c>
      <c r="N3156" s="7" t="s">
        <v>2259</v>
      </c>
      <c r="O3156" s="7" t="s">
        <v>2243</v>
      </c>
      <c r="Q3156" s="10">
        <v>5116</v>
      </c>
      <c r="R3156" s="7" t="s">
        <v>5529</v>
      </c>
      <c r="S3156" s="11">
        <v>2</v>
      </c>
      <c r="T3156" s="12">
        <v>0</v>
      </c>
    </row>
    <row r="3157" spans="1:20" x14ac:dyDescent="0.25">
      <c r="A3157" s="7" t="s">
        <v>2239</v>
      </c>
      <c r="B3157" s="8" t="str">
        <f t="shared" si="98"/>
        <v>51245-FL-8</v>
      </c>
      <c r="C3157" s="7">
        <v>51245</v>
      </c>
      <c r="D3157" s="7" t="s">
        <v>547</v>
      </c>
      <c r="E3157" s="7" t="s">
        <v>2191</v>
      </c>
      <c r="F3157" s="7" t="s">
        <v>547</v>
      </c>
      <c r="G3157" s="7" t="s">
        <v>550</v>
      </c>
      <c r="H3157" s="7" t="s">
        <v>289</v>
      </c>
      <c r="I3157" s="8">
        <v>1</v>
      </c>
      <c r="J3157" s="7" t="s">
        <v>2240</v>
      </c>
      <c r="K3157" s="9">
        <v>8</v>
      </c>
      <c r="L3157" t="str">
        <f t="shared" si="99"/>
        <v>FL-8</v>
      </c>
      <c r="M3157" s="7" t="s">
        <v>2241</v>
      </c>
      <c r="N3157" s="7" t="s">
        <v>2259</v>
      </c>
      <c r="O3157" s="7" t="s">
        <v>2243</v>
      </c>
      <c r="Q3157" s="10">
        <v>1116</v>
      </c>
      <c r="R3157" s="7" t="s">
        <v>5530</v>
      </c>
      <c r="S3157" s="11">
        <v>2</v>
      </c>
      <c r="T3157" s="12">
        <v>0</v>
      </c>
    </row>
    <row r="3158" spans="1:20" x14ac:dyDescent="0.25">
      <c r="A3158" s="7" t="s">
        <v>2239</v>
      </c>
      <c r="B3158" s="8" t="str">
        <f t="shared" si="98"/>
        <v>51245-FL-8</v>
      </c>
      <c r="C3158" s="7">
        <v>51245</v>
      </c>
      <c r="D3158" s="7" t="s">
        <v>547</v>
      </c>
      <c r="E3158" s="7" t="s">
        <v>2191</v>
      </c>
      <c r="F3158" s="7" t="s">
        <v>547</v>
      </c>
      <c r="G3158" s="7" t="s">
        <v>550</v>
      </c>
      <c r="H3158" s="7" t="s">
        <v>289</v>
      </c>
      <c r="I3158" s="8">
        <v>1</v>
      </c>
      <c r="J3158" s="7" t="s">
        <v>2240</v>
      </c>
      <c r="K3158" s="9">
        <v>8</v>
      </c>
      <c r="L3158" t="str">
        <f t="shared" si="99"/>
        <v>FL-8</v>
      </c>
      <c r="M3158" s="7" t="s">
        <v>2241</v>
      </c>
      <c r="N3158" s="7" t="s">
        <v>2259</v>
      </c>
      <c r="O3158" s="7" t="s">
        <v>2243</v>
      </c>
      <c r="Q3158" s="10">
        <v>2116</v>
      </c>
      <c r="R3158" s="7" t="s">
        <v>5533</v>
      </c>
      <c r="S3158" s="11">
        <v>2</v>
      </c>
      <c r="T3158" s="12">
        <v>0</v>
      </c>
    </row>
    <row r="3159" spans="1:20" x14ac:dyDescent="0.25">
      <c r="A3159" s="7" t="s">
        <v>2239</v>
      </c>
      <c r="B3159" s="8" t="str">
        <f t="shared" si="98"/>
        <v>51245-FL-8</v>
      </c>
      <c r="C3159" s="7">
        <v>51245</v>
      </c>
      <c r="D3159" s="7" t="s">
        <v>547</v>
      </c>
      <c r="E3159" s="7" t="s">
        <v>2191</v>
      </c>
      <c r="F3159" s="7" t="s">
        <v>547</v>
      </c>
      <c r="G3159" s="7" t="s">
        <v>550</v>
      </c>
      <c r="H3159" s="7" t="s">
        <v>289</v>
      </c>
      <c r="I3159" s="8">
        <v>1</v>
      </c>
      <c r="J3159" s="7" t="s">
        <v>2240</v>
      </c>
      <c r="K3159" s="9">
        <v>8</v>
      </c>
      <c r="L3159" t="str">
        <f t="shared" si="99"/>
        <v>FL-8</v>
      </c>
      <c r="M3159" s="7" t="s">
        <v>2241</v>
      </c>
      <c r="N3159" s="7" t="s">
        <v>2259</v>
      </c>
      <c r="O3159" s="7" t="s">
        <v>2243</v>
      </c>
      <c r="Q3159" s="10">
        <v>3116</v>
      </c>
      <c r="R3159" s="7" t="s">
        <v>5538</v>
      </c>
      <c r="S3159" s="11">
        <v>2</v>
      </c>
      <c r="T3159" s="12">
        <v>0</v>
      </c>
    </row>
    <row r="3160" spans="1:20" x14ac:dyDescent="0.25">
      <c r="A3160" s="7" t="s">
        <v>2239</v>
      </c>
      <c r="B3160" s="8" t="str">
        <f t="shared" si="98"/>
        <v>51245-FL-8</v>
      </c>
      <c r="C3160" s="7">
        <v>51245</v>
      </c>
      <c r="D3160" s="7" t="s">
        <v>547</v>
      </c>
      <c r="E3160" s="7" t="s">
        <v>2191</v>
      </c>
      <c r="F3160" s="7" t="s">
        <v>547</v>
      </c>
      <c r="G3160" s="7" t="s">
        <v>550</v>
      </c>
      <c r="H3160" s="7" t="s">
        <v>289</v>
      </c>
      <c r="I3160" s="8">
        <v>1</v>
      </c>
      <c r="J3160" s="7" t="s">
        <v>2240</v>
      </c>
      <c r="K3160" s="9">
        <v>8</v>
      </c>
      <c r="L3160" t="str">
        <f t="shared" si="99"/>
        <v>FL-8</v>
      </c>
      <c r="M3160" s="7" t="s">
        <v>2241</v>
      </c>
      <c r="N3160" s="7" t="s">
        <v>2259</v>
      </c>
      <c r="O3160" s="7" t="s">
        <v>2243</v>
      </c>
      <c r="Q3160" s="10">
        <v>4116</v>
      </c>
      <c r="R3160" s="7" t="s">
        <v>5543</v>
      </c>
      <c r="S3160" s="11">
        <v>2</v>
      </c>
      <c r="T3160" s="12">
        <v>0</v>
      </c>
    </row>
    <row r="3161" spans="1:20" x14ac:dyDescent="0.25">
      <c r="A3161" s="7" t="s">
        <v>2239</v>
      </c>
      <c r="B3161" s="8" t="str">
        <f t="shared" si="98"/>
        <v>51245-FL-8</v>
      </c>
      <c r="C3161" s="7">
        <v>51245</v>
      </c>
      <c r="D3161" s="7" t="s">
        <v>547</v>
      </c>
      <c r="E3161" s="7" t="s">
        <v>2191</v>
      </c>
      <c r="F3161" s="7" t="s">
        <v>547</v>
      </c>
      <c r="G3161" s="7" t="s">
        <v>550</v>
      </c>
      <c r="H3161" s="7" t="s">
        <v>289</v>
      </c>
      <c r="I3161" s="8">
        <v>1</v>
      </c>
      <c r="J3161" s="7" t="s">
        <v>2240</v>
      </c>
      <c r="K3161" s="9">
        <v>8</v>
      </c>
      <c r="L3161" t="str">
        <f t="shared" si="99"/>
        <v>FL-8</v>
      </c>
      <c r="M3161" s="7" t="s">
        <v>2241</v>
      </c>
      <c r="N3161" s="7" t="s">
        <v>2259</v>
      </c>
      <c r="O3161" s="7" t="s">
        <v>2243</v>
      </c>
      <c r="Q3161" s="10">
        <v>5116</v>
      </c>
      <c r="R3161" s="7" t="s">
        <v>5531</v>
      </c>
      <c r="S3161" s="11">
        <v>2</v>
      </c>
      <c r="T3161" s="12">
        <v>0</v>
      </c>
    </row>
    <row r="3162" spans="1:20" x14ac:dyDescent="0.25">
      <c r="A3162" s="7" t="s">
        <v>2239</v>
      </c>
      <c r="B3162" s="8" t="str">
        <f t="shared" si="98"/>
        <v>51245-FR-8</v>
      </c>
      <c r="C3162" s="7">
        <v>51245</v>
      </c>
      <c r="D3162" s="7" t="s">
        <v>547</v>
      </c>
      <c r="E3162" s="7" t="s">
        <v>2191</v>
      </c>
      <c r="F3162" s="7" t="s">
        <v>547</v>
      </c>
      <c r="G3162" s="7" t="s">
        <v>550</v>
      </c>
      <c r="H3162" s="7" t="s">
        <v>289</v>
      </c>
      <c r="I3162" s="8">
        <v>2</v>
      </c>
      <c r="J3162" s="7" t="s">
        <v>2244</v>
      </c>
      <c r="K3162" s="9">
        <v>8</v>
      </c>
      <c r="L3162" t="str">
        <f t="shared" si="99"/>
        <v>FR-8</v>
      </c>
      <c r="M3162" s="7" t="s">
        <v>2241</v>
      </c>
      <c r="N3162" s="7" t="s">
        <v>2186</v>
      </c>
      <c r="O3162" s="7" t="s">
        <v>2243</v>
      </c>
      <c r="Q3162" s="10">
        <v>4742</v>
      </c>
      <c r="R3162" s="7" t="s">
        <v>5539</v>
      </c>
      <c r="S3162" s="11">
        <v>1</v>
      </c>
      <c r="T3162" s="12">
        <v>0</v>
      </c>
    </row>
    <row r="3163" spans="1:20" x14ac:dyDescent="0.25">
      <c r="A3163" s="7" t="s">
        <v>2239</v>
      </c>
      <c r="B3163" s="8" t="str">
        <f t="shared" si="98"/>
        <v>51245-FR-8</v>
      </c>
      <c r="C3163" s="7">
        <v>51245</v>
      </c>
      <c r="D3163" s="7" t="s">
        <v>547</v>
      </c>
      <c r="E3163" s="7" t="s">
        <v>2191</v>
      </c>
      <c r="F3163" s="7" t="s">
        <v>547</v>
      </c>
      <c r="G3163" s="7" t="s">
        <v>550</v>
      </c>
      <c r="H3163" s="7" t="s">
        <v>289</v>
      </c>
      <c r="I3163" s="8">
        <v>2</v>
      </c>
      <c r="J3163" s="7" t="s">
        <v>2244</v>
      </c>
      <c r="K3163" s="9">
        <v>8</v>
      </c>
      <c r="L3163" t="str">
        <f t="shared" si="99"/>
        <v>FR-8</v>
      </c>
      <c r="M3163" s="7" t="s">
        <v>2241</v>
      </c>
      <c r="N3163" s="7" t="s">
        <v>2186</v>
      </c>
      <c r="O3163" s="7" t="s">
        <v>2243</v>
      </c>
      <c r="Q3163" s="10">
        <v>4742</v>
      </c>
      <c r="R3163" s="7" t="s">
        <v>5540</v>
      </c>
      <c r="S3163" s="11">
        <v>1</v>
      </c>
      <c r="T3163" s="12">
        <v>0</v>
      </c>
    </row>
    <row r="3164" spans="1:20" x14ac:dyDescent="0.25">
      <c r="A3164" s="7" t="s">
        <v>2239</v>
      </c>
      <c r="B3164" s="8" t="str">
        <f t="shared" si="98"/>
        <v>51245-FR-8</v>
      </c>
      <c r="C3164" s="7">
        <v>51245</v>
      </c>
      <c r="D3164" s="7" t="s">
        <v>547</v>
      </c>
      <c r="E3164" s="7" t="s">
        <v>2191</v>
      </c>
      <c r="F3164" s="7" t="s">
        <v>547</v>
      </c>
      <c r="G3164" s="7" t="s">
        <v>550</v>
      </c>
      <c r="H3164" s="7" t="s">
        <v>289</v>
      </c>
      <c r="I3164" s="8">
        <v>2</v>
      </c>
      <c r="J3164" s="7" t="s">
        <v>2244</v>
      </c>
      <c r="K3164" s="9">
        <v>8</v>
      </c>
      <c r="L3164" t="str">
        <f t="shared" si="99"/>
        <v>FR-8</v>
      </c>
      <c r="M3164" s="7" t="s">
        <v>2241</v>
      </c>
      <c r="N3164" s="7" t="s">
        <v>2186</v>
      </c>
      <c r="O3164" s="7" t="s">
        <v>2243</v>
      </c>
      <c r="Q3164" s="10">
        <v>5742</v>
      </c>
      <c r="R3164" s="7" t="s">
        <v>5525</v>
      </c>
      <c r="S3164" s="11">
        <v>1</v>
      </c>
      <c r="T3164" s="12">
        <v>0</v>
      </c>
    </row>
    <row r="3165" spans="1:20" x14ac:dyDescent="0.25">
      <c r="A3165" s="7" t="s">
        <v>2239</v>
      </c>
      <c r="B3165" s="8" t="str">
        <f t="shared" si="98"/>
        <v>51245-FR-8</v>
      </c>
      <c r="C3165" s="7">
        <v>51245</v>
      </c>
      <c r="D3165" s="7" t="s">
        <v>547</v>
      </c>
      <c r="E3165" s="7" t="s">
        <v>2191</v>
      </c>
      <c r="F3165" s="7" t="s">
        <v>547</v>
      </c>
      <c r="G3165" s="7" t="s">
        <v>550</v>
      </c>
      <c r="H3165" s="7" t="s">
        <v>289</v>
      </c>
      <c r="I3165" s="8">
        <v>2</v>
      </c>
      <c r="J3165" s="7" t="s">
        <v>2244</v>
      </c>
      <c r="K3165" s="9">
        <v>8</v>
      </c>
      <c r="L3165" t="str">
        <f t="shared" si="99"/>
        <v>FR-8</v>
      </c>
      <c r="M3165" s="7" t="s">
        <v>2241</v>
      </c>
      <c r="N3165" s="7" t="s">
        <v>2186</v>
      </c>
      <c r="O3165" s="7" t="s">
        <v>2243</v>
      </c>
      <c r="Q3165" s="10">
        <v>2742</v>
      </c>
      <c r="R3165" s="7" t="s">
        <v>5544</v>
      </c>
      <c r="S3165" s="11">
        <v>1</v>
      </c>
      <c r="T3165" s="12">
        <v>0</v>
      </c>
    </row>
    <row r="3166" spans="1:20" x14ac:dyDescent="0.25">
      <c r="A3166" s="7" t="s">
        <v>2239</v>
      </c>
      <c r="B3166" s="8" t="str">
        <f t="shared" si="98"/>
        <v>51245-FR-8</v>
      </c>
      <c r="C3166" s="7">
        <v>51245</v>
      </c>
      <c r="D3166" s="7" t="s">
        <v>547</v>
      </c>
      <c r="E3166" s="7" t="s">
        <v>2191</v>
      </c>
      <c r="F3166" s="7" t="s">
        <v>547</v>
      </c>
      <c r="G3166" s="7" t="s">
        <v>550</v>
      </c>
      <c r="H3166" s="7" t="s">
        <v>289</v>
      </c>
      <c r="I3166" s="8">
        <v>2</v>
      </c>
      <c r="J3166" s="7" t="s">
        <v>2244</v>
      </c>
      <c r="K3166" s="9">
        <v>8</v>
      </c>
      <c r="L3166" t="str">
        <f t="shared" si="99"/>
        <v>FR-8</v>
      </c>
      <c r="M3166" s="7" t="s">
        <v>2241</v>
      </c>
      <c r="N3166" s="7" t="s">
        <v>2186</v>
      </c>
      <c r="O3166" s="7" t="s">
        <v>2243</v>
      </c>
      <c r="Q3166" s="10">
        <v>4742</v>
      </c>
      <c r="R3166" s="7" t="s">
        <v>5541</v>
      </c>
      <c r="S3166" s="11">
        <v>1</v>
      </c>
      <c r="T3166" s="12">
        <v>0</v>
      </c>
    </row>
    <row r="3167" spans="1:20" x14ac:dyDescent="0.25">
      <c r="A3167" s="7" t="s">
        <v>2239</v>
      </c>
      <c r="B3167" s="8" t="str">
        <f t="shared" si="98"/>
        <v>51245-FR-8</v>
      </c>
      <c r="C3167" s="7">
        <v>51245</v>
      </c>
      <c r="D3167" s="7" t="s">
        <v>547</v>
      </c>
      <c r="E3167" s="7" t="s">
        <v>2191</v>
      </c>
      <c r="F3167" s="7" t="s">
        <v>547</v>
      </c>
      <c r="G3167" s="7" t="s">
        <v>550</v>
      </c>
      <c r="H3167" s="7" t="s">
        <v>289</v>
      </c>
      <c r="I3167" s="8">
        <v>2</v>
      </c>
      <c r="J3167" s="7" t="s">
        <v>2244</v>
      </c>
      <c r="K3167" s="9">
        <v>8</v>
      </c>
      <c r="L3167" t="str">
        <f t="shared" si="99"/>
        <v>FR-8</v>
      </c>
      <c r="M3167" s="7" t="s">
        <v>2241</v>
      </c>
      <c r="N3167" s="7" t="s">
        <v>2186</v>
      </c>
      <c r="O3167" s="7" t="s">
        <v>2243</v>
      </c>
      <c r="Q3167" s="10">
        <v>2742</v>
      </c>
      <c r="R3167" s="7" t="s">
        <v>5532</v>
      </c>
      <c r="S3167" s="11">
        <v>1</v>
      </c>
      <c r="T3167" s="12">
        <v>0</v>
      </c>
    </row>
    <row r="3168" spans="1:20" x14ac:dyDescent="0.25">
      <c r="A3168" s="7" t="s">
        <v>2239</v>
      </c>
      <c r="B3168" s="8" t="str">
        <f t="shared" si="98"/>
        <v>51245-FR-8</v>
      </c>
      <c r="C3168" s="7">
        <v>51245</v>
      </c>
      <c r="D3168" s="7" t="s">
        <v>547</v>
      </c>
      <c r="E3168" s="7" t="s">
        <v>2191</v>
      </c>
      <c r="F3168" s="7" t="s">
        <v>547</v>
      </c>
      <c r="G3168" s="7" t="s">
        <v>550</v>
      </c>
      <c r="H3168" s="7" t="s">
        <v>289</v>
      </c>
      <c r="I3168" s="8">
        <v>2</v>
      </c>
      <c r="J3168" s="7" t="s">
        <v>2244</v>
      </c>
      <c r="K3168" s="9">
        <v>8</v>
      </c>
      <c r="L3168" t="str">
        <f t="shared" si="99"/>
        <v>FR-8</v>
      </c>
      <c r="M3168" s="7" t="s">
        <v>2241</v>
      </c>
      <c r="N3168" s="7" t="s">
        <v>2186</v>
      </c>
      <c r="O3168" s="7" t="s">
        <v>2243</v>
      </c>
      <c r="Q3168" s="10">
        <v>4742</v>
      </c>
      <c r="R3168" s="7" t="s">
        <v>5542</v>
      </c>
      <c r="S3168" s="11">
        <v>1</v>
      </c>
      <c r="T3168" s="12">
        <v>0</v>
      </c>
    </row>
    <row r="3169" spans="1:20" x14ac:dyDescent="0.25">
      <c r="A3169" s="7" t="s">
        <v>2239</v>
      </c>
      <c r="B3169" s="8" t="str">
        <f t="shared" si="98"/>
        <v>51245-FR-8</v>
      </c>
      <c r="C3169" s="7">
        <v>51245</v>
      </c>
      <c r="D3169" s="7" t="s">
        <v>547</v>
      </c>
      <c r="E3169" s="7" t="s">
        <v>2191</v>
      </c>
      <c r="F3169" s="7" t="s">
        <v>547</v>
      </c>
      <c r="G3169" s="7" t="s">
        <v>550</v>
      </c>
      <c r="H3169" s="7" t="s">
        <v>289</v>
      </c>
      <c r="I3169" s="8">
        <v>2</v>
      </c>
      <c r="J3169" s="7" t="s">
        <v>2244</v>
      </c>
      <c r="K3169" s="9">
        <v>8</v>
      </c>
      <c r="L3169" t="str">
        <f t="shared" si="99"/>
        <v>FR-8</v>
      </c>
      <c r="M3169" s="7" t="s">
        <v>2241</v>
      </c>
      <c r="N3169" s="7" t="s">
        <v>2186</v>
      </c>
      <c r="O3169" s="7" t="s">
        <v>2243</v>
      </c>
      <c r="Q3169" s="10">
        <v>2742</v>
      </c>
      <c r="R3169" s="7" t="s">
        <v>5533</v>
      </c>
      <c r="S3169" s="11">
        <v>1</v>
      </c>
      <c r="T3169" s="12">
        <v>0</v>
      </c>
    </row>
    <row r="3170" spans="1:20" x14ac:dyDescent="0.25">
      <c r="A3170" s="7" t="s">
        <v>2239</v>
      </c>
      <c r="B3170" s="8" t="str">
        <f t="shared" si="98"/>
        <v>51245-FR-8</v>
      </c>
      <c r="C3170" s="7">
        <v>51245</v>
      </c>
      <c r="D3170" s="7" t="s">
        <v>547</v>
      </c>
      <c r="E3170" s="7" t="s">
        <v>2191</v>
      </c>
      <c r="F3170" s="7" t="s">
        <v>547</v>
      </c>
      <c r="G3170" s="7" t="s">
        <v>550</v>
      </c>
      <c r="H3170" s="7" t="s">
        <v>289</v>
      </c>
      <c r="I3170" s="8">
        <v>2</v>
      </c>
      <c r="J3170" s="7" t="s">
        <v>2244</v>
      </c>
      <c r="K3170" s="9">
        <v>8</v>
      </c>
      <c r="L3170" t="str">
        <f t="shared" si="99"/>
        <v>FR-8</v>
      </c>
      <c r="M3170" s="7" t="s">
        <v>2241</v>
      </c>
      <c r="N3170" s="7" t="s">
        <v>2186</v>
      </c>
      <c r="O3170" s="7" t="s">
        <v>2243</v>
      </c>
      <c r="Q3170" s="10">
        <v>4742</v>
      </c>
      <c r="R3170" s="7" t="s">
        <v>5543</v>
      </c>
      <c r="S3170" s="11">
        <v>1</v>
      </c>
      <c r="T3170" s="12">
        <v>0</v>
      </c>
    </row>
    <row r="3171" spans="1:20" x14ac:dyDescent="0.25">
      <c r="A3171" s="7" t="s">
        <v>2239</v>
      </c>
      <c r="B3171" s="8" t="str">
        <f t="shared" si="98"/>
        <v>51246-FL-8</v>
      </c>
      <c r="C3171" s="7">
        <v>51246</v>
      </c>
      <c r="D3171" s="7" t="s">
        <v>666</v>
      </c>
      <c r="E3171" s="7" t="s">
        <v>2191</v>
      </c>
      <c r="F3171" s="7" t="s">
        <v>666</v>
      </c>
      <c r="G3171" s="7" t="s">
        <v>669</v>
      </c>
      <c r="H3171" s="7" t="s">
        <v>390</v>
      </c>
      <c r="I3171" s="8">
        <v>1</v>
      </c>
      <c r="J3171" s="7" t="s">
        <v>2240</v>
      </c>
      <c r="K3171" s="9">
        <v>8</v>
      </c>
      <c r="L3171" t="str">
        <f t="shared" si="99"/>
        <v>FL-8</v>
      </c>
      <c r="M3171" s="7" t="s">
        <v>2241</v>
      </c>
      <c r="N3171" s="7" t="s">
        <v>2259</v>
      </c>
      <c r="O3171" s="7" t="s">
        <v>2243</v>
      </c>
      <c r="Q3171" s="10">
        <v>3128</v>
      </c>
      <c r="R3171" s="7" t="s">
        <v>5534</v>
      </c>
      <c r="S3171" s="11">
        <v>1</v>
      </c>
      <c r="T3171" s="12">
        <v>0</v>
      </c>
    </row>
    <row r="3172" spans="1:20" x14ac:dyDescent="0.25">
      <c r="A3172" s="7" t="s">
        <v>2239</v>
      </c>
      <c r="B3172" s="8" t="str">
        <f t="shared" si="98"/>
        <v>51246-FL-8</v>
      </c>
      <c r="C3172" s="7">
        <v>51246</v>
      </c>
      <c r="D3172" s="7" t="s">
        <v>666</v>
      </c>
      <c r="E3172" s="7" t="s">
        <v>2191</v>
      </c>
      <c r="F3172" s="7" t="s">
        <v>666</v>
      </c>
      <c r="G3172" s="7" t="s">
        <v>669</v>
      </c>
      <c r="H3172" s="7" t="s">
        <v>390</v>
      </c>
      <c r="I3172" s="8">
        <v>1</v>
      </c>
      <c r="J3172" s="7" t="s">
        <v>2240</v>
      </c>
      <c r="K3172" s="9">
        <v>8</v>
      </c>
      <c r="L3172" t="str">
        <f t="shared" si="99"/>
        <v>FL-8</v>
      </c>
      <c r="M3172" s="7" t="s">
        <v>2241</v>
      </c>
      <c r="N3172" s="7" t="s">
        <v>2259</v>
      </c>
      <c r="O3172" s="7" t="s">
        <v>2243</v>
      </c>
      <c r="Q3172" s="10">
        <v>4128</v>
      </c>
      <c r="R3172" s="7" t="s">
        <v>5539</v>
      </c>
      <c r="S3172" s="11">
        <v>1</v>
      </c>
      <c r="T3172" s="12">
        <v>0</v>
      </c>
    </row>
    <row r="3173" spans="1:20" x14ac:dyDescent="0.25">
      <c r="A3173" s="7" t="s">
        <v>2239</v>
      </c>
      <c r="B3173" s="8" t="str">
        <f t="shared" si="98"/>
        <v>51246-FL-8</v>
      </c>
      <c r="C3173" s="7">
        <v>51246</v>
      </c>
      <c r="D3173" s="7" t="s">
        <v>666</v>
      </c>
      <c r="E3173" s="7" t="s">
        <v>2191</v>
      </c>
      <c r="F3173" s="7" t="s">
        <v>666</v>
      </c>
      <c r="G3173" s="7" t="s">
        <v>669</v>
      </c>
      <c r="H3173" s="7" t="s">
        <v>390</v>
      </c>
      <c r="I3173" s="8">
        <v>1</v>
      </c>
      <c r="J3173" s="7" t="s">
        <v>2240</v>
      </c>
      <c r="K3173" s="9">
        <v>8</v>
      </c>
      <c r="L3173" t="str">
        <f t="shared" si="99"/>
        <v>FL-8</v>
      </c>
      <c r="M3173" s="7" t="s">
        <v>2241</v>
      </c>
      <c r="N3173" s="7" t="s">
        <v>2259</v>
      </c>
      <c r="O3173" s="7" t="s">
        <v>2243</v>
      </c>
      <c r="Q3173" s="10">
        <v>5128</v>
      </c>
      <c r="R3173" s="7" t="s">
        <v>5524</v>
      </c>
      <c r="S3173" s="11">
        <v>1</v>
      </c>
      <c r="T3173" s="12">
        <v>0</v>
      </c>
    </row>
    <row r="3174" spans="1:20" x14ac:dyDescent="0.25">
      <c r="A3174" s="7" t="s">
        <v>2239</v>
      </c>
      <c r="B3174" s="8" t="str">
        <f t="shared" si="98"/>
        <v>51246-FL-8</v>
      </c>
      <c r="C3174" s="7">
        <v>51246</v>
      </c>
      <c r="D3174" s="7" t="s">
        <v>666</v>
      </c>
      <c r="E3174" s="7" t="s">
        <v>2191</v>
      </c>
      <c r="F3174" s="7" t="s">
        <v>666</v>
      </c>
      <c r="G3174" s="7" t="s">
        <v>669</v>
      </c>
      <c r="H3174" s="7" t="s">
        <v>390</v>
      </c>
      <c r="I3174" s="8">
        <v>1</v>
      </c>
      <c r="J3174" s="7" t="s">
        <v>2240</v>
      </c>
      <c r="K3174" s="9">
        <v>8</v>
      </c>
      <c r="L3174" t="str">
        <f t="shared" si="99"/>
        <v>FL-8</v>
      </c>
      <c r="M3174" s="7" t="s">
        <v>2241</v>
      </c>
      <c r="N3174" s="7" t="s">
        <v>2259</v>
      </c>
      <c r="O3174" s="7" t="s">
        <v>2243</v>
      </c>
      <c r="Q3174" s="10">
        <v>3128</v>
      </c>
      <c r="R3174" s="7" t="s">
        <v>5535</v>
      </c>
      <c r="S3174" s="11">
        <v>1</v>
      </c>
      <c r="T3174" s="12">
        <v>0</v>
      </c>
    </row>
    <row r="3175" spans="1:20" x14ac:dyDescent="0.25">
      <c r="A3175" s="7" t="s">
        <v>2239</v>
      </c>
      <c r="B3175" s="8" t="str">
        <f t="shared" si="98"/>
        <v>51246-FL-8</v>
      </c>
      <c r="C3175" s="7">
        <v>51246</v>
      </c>
      <c r="D3175" s="7" t="s">
        <v>666</v>
      </c>
      <c r="E3175" s="7" t="s">
        <v>2191</v>
      </c>
      <c r="F3175" s="7" t="s">
        <v>666</v>
      </c>
      <c r="G3175" s="7" t="s">
        <v>669</v>
      </c>
      <c r="H3175" s="7" t="s">
        <v>390</v>
      </c>
      <c r="I3175" s="8">
        <v>1</v>
      </c>
      <c r="J3175" s="7" t="s">
        <v>2240</v>
      </c>
      <c r="K3175" s="9">
        <v>8</v>
      </c>
      <c r="L3175" t="str">
        <f t="shared" si="99"/>
        <v>FL-8</v>
      </c>
      <c r="M3175" s="7" t="s">
        <v>2241</v>
      </c>
      <c r="N3175" s="7" t="s">
        <v>2259</v>
      </c>
      <c r="O3175" s="7" t="s">
        <v>2243</v>
      </c>
      <c r="Q3175" s="10">
        <v>4128</v>
      </c>
      <c r="R3175" s="7" t="s">
        <v>5540</v>
      </c>
      <c r="S3175" s="11">
        <v>1</v>
      </c>
      <c r="T3175" s="12">
        <v>0</v>
      </c>
    </row>
    <row r="3176" spans="1:20" x14ac:dyDescent="0.25">
      <c r="A3176" s="7" t="s">
        <v>2239</v>
      </c>
      <c r="B3176" s="8" t="str">
        <f t="shared" si="98"/>
        <v>51246-FL-8</v>
      </c>
      <c r="C3176" s="7">
        <v>51246</v>
      </c>
      <c r="D3176" s="7" t="s">
        <v>666</v>
      </c>
      <c r="E3176" s="7" t="s">
        <v>2191</v>
      </c>
      <c r="F3176" s="7" t="s">
        <v>666</v>
      </c>
      <c r="G3176" s="7" t="s">
        <v>669</v>
      </c>
      <c r="H3176" s="7" t="s">
        <v>390</v>
      </c>
      <c r="I3176" s="8">
        <v>1</v>
      </c>
      <c r="J3176" s="7" t="s">
        <v>2240</v>
      </c>
      <c r="K3176" s="9">
        <v>8</v>
      </c>
      <c r="L3176" t="str">
        <f t="shared" si="99"/>
        <v>FL-8</v>
      </c>
      <c r="M3176" s="7" t="s">
        <v>2241</v>
      </c>
      <c r="N3176" s="7" t="s">
        <v>2259</v>
      </c>
      <c r="O3176" s="7" t="s">
        <v>2243</v>
      </c>
      <c r="Q3176" s="10">
        <v>5128</v>
      </c>
      <c r="R3176" s="7" t="s">
        <v>5525</v>
      </c>
      <c r="S3176" s="11">
        <v>1</v>
      </c>
      <c r="T3176" s="12">
        <v>0</v>
      </c>
    </row>
    <row r="3177" spans="1:20" x14ac:dyDescent="0.25">
      <c r="A3177" s="7" t="s">
        <v>2239</v>
      </c>
      <c r="B3177" s="8" t="str">
        <f t="shared" si="98"/>
        <v>51246-FL-8</v>
      </c>
      <c r="C3177" s="7">
        <v>51246</v>
      </c>
      <c r="D3177" s="7" t="s">
        <v>666</v>
      </c>
      <c r="E3177" s="7" t="s">
        <v>2191</v>
      </c>
      <c r="F3177" s="7" t="s">
        <v>666</v>
      </c>
      <c r="G3177" s="7" t="s">
        <v>669</v>
      </c>
      <c r="H3177" s="7" t="s">
        <v>390</v>
      </c>
      <c r="I3177" s="8">
        <v>1</v>
      </c>
      <c r="J3177" s="7" t="s">
        <v>2240</v>
      </c>
      <c r="K3177" s="9">
        <v>8</v>
      </c>
      <c r="L3177" t="str">
        <f t="shared" si="99"/>
        <v>FL-8</v>
      </c>
      <c r="M3177" s="7" t="s">
        <v>2241</v>
      </c>
      <c r="N3177" s="7" t="s">
        <v>2259</v>
      </c>
      <c r="O3177" s="7" t="s">
        <v>2243</v>
      </c>
      <c r="Q3177" s="10">
        <v>5128</v>
      </c>
      <c r="R3177" s="7" t="s">
        <v>5525</v>
      </c>
      <c r="S3177" s="11">
        <v>1</v>
      </c>
      <c r="T3177" s="12">
        <v>0</v>
      </c>
    </row>
    <row r="3178" spans="1:20" x14ac:dyDescent="0.25">
      <c r="A3178" s="7" t="s">
        <v>2239</v>
      </c>
      <c r="B3178" s="8" t="str">
        <f t="shared" si="98"/>
        <v>51246-FL-8</v>
      </c>
      <c r="C3178" s="7">
        <v>51246</v>
      </c>
      <c r="D3178" s="7" t="s">
        <v>666</v>
      </c>
      <c r="E3178" s="7" t="s">
        <v>2191</v>
      </c>
      <c r="F3178" s="7" t="s">
        <v>666</v>
      </c>
      <c r="G3178" s="7" t="s">
        <v>669</v>
      </c>
      <c r="H3178" s="7" t="s">
        <v>390</v>
      </c>
      <c r="I3178" s="8">
        <v>1</v>
      </c>
      <c r="J3178" s="7" t="s">
        <v>2240</v>
      </c>
      <c r="K3178" s="9">
        <v>8</v>
      </c>
      <c r="L3178" t="str">
        <f t="shared" si="99"/>
        <v>FL-8</v>
      </c>
      <c r="M3178" s="7" t="s">
        <v>2241</v>
      </c>
      <c r="N3178" s="7" t="s">
        <v>2259</v>
      </c>
      <c r="O3178" s="7" t="s">
        <v>2243</v>
      </c>
      <c r="Q3178" s="10">
        <v>5128</v>
      </c>
      <c r="R3178" s="7" t="s">
        <v>5525</v>
      </c>
      <c r="S3178" s="11">
        <v>1</v>
      </c>
      <c r="T3178" s="12">
        <v>0</v>
      </c>
    </row>
    <row r="3179" spans="1:20" x14ac:dyDescent="0.25">
      <c r="A3179" s="7" t="s">
        <v>2239</v>
      </c>
      <c r="B3179" s="8" t="str">
        <f t="shared" si="98"/>
        <v>51246-FL-8</v>
      </c>
      <c r="C3179" s="7">
        <v>51246</v>
      </c>
      <c r="D3179" s="7" t="s">
        <v>666</v>
      </c>
      <c r="E3179" s="7" t="s">
        <v>2191</v>
      </c>
      <c r="F3179" s="7" t="s">
        <v>666</v>
      </c>
      <c r="G3179" s="7" t="s">
        <v>669</v>
      </c>
      <c r="H3179" s="7" t="s">
        <v>390</v>
      </c>
      <c r="I3179" s="8">
        <v>1</v>
      </c>
      <c r="J3179" s="7" t="s">
        <v>2240</v>
      </c>
      <c r="K3179" s="9">
        <v>8</v>
      </c>
      <c r="L3179" t="str">
        <f t="shared" si="99"/>
        <v>FL-8</v>
      </c>
      <c r="M3179" s="7" t="s">
        <v>2241</v>
      </c>
      <c r="N3179" s="7" t="s">
        <v>2259</v>
      </c>
      <c r="O3179" s="7" t="s">
        <v>2243</v>
      </c>
      <c r="Q3179" s="10">
        <v>1128</v>
      </c>
      <c r="R3179" s="7" t="s">
        <v>5526</v>
      </c>
      <c r="S3179" s="11">
        <v>1</v>
      </c>
      <c r="T3179" s="12">
        <v>0</v>
      </c>
    </row>
    <row r="3180" spans="1:20" x14ac:dyDescent="0.25">
      <c r="A3180" s="7" t="s">
        <v>2239</v>
      </c>
      <c r="B3180" s="8" t="str">
        <f t="shared" si="98"/>
        <v>51246-FL-8</v>
      </c>
      <c r="C3180" s="7">
        <v>51246</v>
      </c>
      <c r="D3180" s="7" t="s">
        <v>666</v>
      </c>
      <c r="E3180" s="7" t="s">
        <v>2191</v>
      </c>
      <c r="F3180" s="7" t="s">
        <v>666</v>
      </c>
      <c r="G3180" s="7" t="s">
        <v>669</v>
      </c>
      <c r="H3180" s="7" t="s">
        <v>390</v>
      </c>
      <c r="I3180" s="8">
        <v>1</v>
      </c>
      <c r="J3180" s="7" t="s">
        <v>2240</v>
      </c>
      <c r="K3180" s="9">
        <v>8</v>
      </c>
      <c r="L3180" t="str">
        <f t="shared" si="99"/>
        <v>FL-8</v>
      </c>
      <c r="M3180" s="7" t="s">
        <v>2241</v>
      </c>
      <c r="N3180" s="7" t="s">
        <v>2259</v>
      </c>
      <c r="O3180" s="7" t="s">
        <v>2243</v>
      </c>
      <c r="Q3180" s="10">
        <v>2128</v>
      </c>
      <c r="R3180" s="7" t="s">
        <v>5544</v>
      </c>
      <c r="S3180" s="11">
        <v>1</v>
      </c>
      <c r="T3180" s="12">
        <v>0</v>
      </c>
    </row>
    <row r="3181" spans="1:20" x14ac:dyDescent="0.25">
      <c r="A3181" s="7" t="s">
        <v>2239</v>
      </c>
      <c r="B3181" s="8" t="str">
        <f t="shared" si="98"/>
        <v>51246-FL-8</v>
      </c>
      <c r="C3181" s="7">
        <v>51246</v>
      </c>
      <c r="D3181" s="7" t="s">
        <v>666</v>
      </c>
      <c r="E3181" s="7" t="s">
        <v>2191</v>
      </c>
      <c r="F3181" s="7" t="s">
        <v>666</v>
      </c>
      <c r="G3181" s="7" t="s">
        <v>669</v>
      </c>
      <c r="H3181" s="7" t="s">
        <v>390</v>
      </c>
      <c r="I3181" s="8">
        <v>1</v>
      </c>
      <c r="J3181" s="7" t="s">
        <v>2240</v>
      </c>
      <c r="K3181" s="9">
        <v>8</v>
      </c>
      <c r="L3181" t="str">
        <f t="shared" si="99"/>
        <v>FL-8</v>
      </c>
      <c r="M3181" s="7" t="s">
        <v>2241</v>
      </c>
      <c r="N3181" s="7" t="s">
        <v>2259</v>
      </c>
      <c r="O3181" s="7" t="s">
        <v>2243</v>
      </c>
      <c r="Q3181" s="10">
        <v>3128</v>
      </c>
      <c r="R3181" s="7" t="s">
        <v>5536</v>
      </c>
      <c r="S3181" s="11">
        <v>1</v>
      </c>
      <c r="T3181" s="12">
        <v>0</v>
      </c>
    </row>
    <row r="3182" spans="1:20" x14ac:dyDescent="0.25">
      <c r="A3182" s="7" t="s">
        <v>2239</v>
      </c>
      <c r="B3182" s="8" t="str">
        <f t="shared" si="98"/>
        <v>51246-FL-8</v>
      </c>
      <c r="C3182" s="7">
        <v>51246</v>
      </c>
      <c r="D3182" s="7" t="s">
        <v>666</v>
      </c>
      <c r="E3182" s="7" t="s">
        <v>2191</v>
      </c>
      <c r="F3182" s="7" t="s">
        <v>666</v>
      </c>
      <c r="G3182" s="7" t="s">
        <v>669</v>
      </c>
      <c r="H3182" s="7" t="s">
        <v>390</v>
      </c>
      <c r="I3182" s="8">
        <v>1</v>
      </c>
      <c r="J3182" s="7" t="s">
        <v>2240</v>
      </c>
      <c r="K3182" s="9">
        <v>8</v>
      </c>
      <c r="L3182" t="str">
        <f t="shared" si="99"/>
        <v>FL-8</v>
      </c>
      <c r="M3182" s="7" t="s">
        <v>2241</v>
      </c>
      <c r="N3182" s="7" t="s">
        <v>2259</v>
      </c>
      <c r="O3182" s="7" t="s">
        <v>2243</v>
      </c>
      <c r="Q3182" s="10">
        <v>4128</v>
      </c>
      <c r="R3182" s="7" t="s">
        <v>5541</v>
      </c>
      <c r="S3182" s="11">
        <v>1</v>
      </c>
      <c r="T3182" s="12">
        <v>0</v>
      </c>
    </row>
    <row r="3183" spans="1:20" x14ac:dyDescent="0.25">
      <c r="A3183" s="7" t="s">
        <v>2239</v>
      </c>
      <c r="B3183" s="8" t="str">
        <f t="shared" si="98"/>
        <v>51246-FL-8</v>
      </c>
      <c r="C3183" s="7">
        <v>51246</v>
      </c>
      <c r="D3183" s="7" t="s">
        <v>666</v>
      </c>
      <c r="E3183" s="7" t="s">
        <v>2191</v>
      </c>
      <c r="F3183" s="7" t="s">
        <v>666</v>
      </c>
      <c r="G3183" s="7" t="s">
        <v>669</v>
      </c>
      <c r="H3183" s="7" t="s">
        <v>390</v>
      </c>
      <c r="I3183" s="8">
        <v>1</v>
      </c>
      <c r="J3183" s="7" t="s">
        <v>2240</v>
      </c>
      <c r="K3183" s="9">
        <v>8</v>
      </c>
      <c r="L3183" t="str">
        <f t="shared" si="99"/>
        <v>FL-8</v>
      </c>
      <c r="M3183" s="7" t="s">
        <v>2241</v>
      </c>
      <c r="N3183" s="7" t="s">
        <v>2259</v>
      </c>
      <c r="O3183" s="7" t="s">
        <v>2243</v>
      </c>
      <c r="Q3183" s="10">
        <v>5128</v>
      </c>
      <c r="R3183" s="7" t="s">
        <v>5527</v>
      </c>
      <c r="S3183" s="11">
        <v>1</v>
      </c>
      <c r="T3183" s="12">
        <v>0</v>
      </c>
    </row>
    <row r="3184" spans="1:20" x14ac:dyDescent="0.25">
      <c r="A3184" s="7" t="s">
        <v>2239</v>
      </c>
      <c r="B3184" s="8" t="str">
        <f t="shared" si="98"/>
        <v>51246-FL-8</v>
      </c>
      <c r="C3184" s="7">
        <v>51246</v>
      </c>
      <c r="D3184" s="7" t="s">
        <v>666</v>
      </c>
      <c r="E3184" s="7" t="s">
        <v>2191</v>
      </c>
      <c r="F3184" s="7" t="s">
        <v>666</v>
      </c>
      <c r="G3184" s="7" t="s">
        <v>669</v>
      </c>
      <c r="H3184" s="7" t="s">
        <v>390</v>
      </c>
      <c r="I3184" s="8">
        <v>1</v>
      </c>
      <c r="J3184" s="7" t="s">
        <v>2240</v>
      </c>
      <c r="K3184" s="9">
        <v>8</v>
      </c>
      <c r="L3184" t="str">
        <f t="shared" si="99"/>
        <v>FL-8</v>
      </c>
      <c r="M3184" s="7" t="s">
        <v>2241</v>
      </c>
      <c r="N3184" s="7" t="s">
        <v>2259</v>
      </c>
      <c r="O3184" s="7" t="s">
        <v>2243</v>
      </c>
      <c r="Q3184" s="10">
        <v>1128</v>
      </c>
      <c r="R3184" s="7" t="s">
        <v>5528</v>
      </c>
      <c r="S3184" s="11">
        <v>1</v>
      </c>
      <c r="T3184" s="12">
        <v>0</v>
      </c>
    </row>
    <row r="3185" spans="1:20" x14ac:dyDescent="0.25">
      <c r="A3185" s="7" t="s">
        <v>2239</v>
      </c>
      <c r="B3185" s="8" t="str">
        <f t="shared" si="98"/>
        <v>51246-FL-8</v>
      </c>
      <c r="C3185" s="7">
        <v>51246</v>
      </c>
      <c r="D3185" s="7" t="s">
        <v>666</v>
      </c>
      <c r="E3185" s="7" t="s">
        <v>2191</v>
      </c>
      <c r="F3185" s="7" t="s">
        <v>666</v>
      </c>
      <c r="G3185" s="7" t="s">
        <v>669</v>
      </c>
      <c r="H3185" s="7" t="s">
        <v>390</v>
      </c>
      <c r="I3185" s="8">
        <v>1</v>
      </c>
      <c r="J3185" s="7" t="s">
        <v>2240</v>
      </c>
      <c r="K3185" s="9">
        <v>8</v>
      </c>
      <c r="L3185" t="str">
        <f t="shared" si="99"/>
        <v>FL-8</v>
      </c>
      <c r="M3185" s="7" t="s">
        <v>2241</v>
      </c>
      <c r="N3185" s="7" t="s">
        <v>2259</v>
      </c>
      <c r="O3185" s="7" t="s">
        <v>2243</v>
      </c>
      <c r="Q3185" s="10">
        <v>2128</v>
      </c>
      <c r="R3185" s="7" t="s">
        <v>5532</v>
      </c>
      <c r="S3185" s="11">
        <v>1</v>
      </c>
      <c r="T3185" s="12">
        <v>0</v>
      </c>
    </row>
    <row r="3186" spans="1:20" x14ac:dyDescent="0.25">
      <c r="A3186" s="7" t="s">
        <v>2239</v>
      </c>
      <c r="B3186" s="8" t="str">
        <f t="shared" si="98"/>
        <v>51246-FL-8</v>
      </c>
      <c r="C3186" s="7">
        <v>51246</v>
      </c>
      <c r="D3186" s="7" t="s">
        <v>666</v>
      </c>
      <c r="E3186" s="7" t="s">
        <v>2191</v>
      </c>
      <c r="F3186" s="7" t="s">
        <v>666</v>
      </c>
      <c r="G3186" s="7" t="s">
        <v>669</v>
      </c>
      <c r="H3186" s="7" t="s">
        <v>390</v>
      </c>
      <c r="I3186" s="8">
        <v>1</v>
      </c>
      <c r="J3186" s="7" t="s">
        <v>2240</v>
      </c>
      <c r="K3186" s="9">
        <v>8</v>
      </c>
      <c r="L3186" t="str">
        <f t="shared" si="99"/>
        <v>FL-8</v>
      </c>
      <c r="M3186" s="7" t="s">
        <v>2241</v>
      </c>
      <c r="N3186" s="7" t="s">
        <v>2259</v>
      </c>
      <c r="O3186" s="7" t="s">
        <v>2243</v>
      </c>
      <c r="Q3186" s="10">
        <v>3128</v>
      </c>
      <c r="R3186" s="7" t="s">
        <v>5537</v>
      </c>
      <c r="S3186" s="11">
        <v>1</v>
      </c>
      <c r="T3186" s="12">
        <v>0</v>
      </c>
    </row>
    <row r="3187" spans="1:20" x14ac:dyDescent="0.25">
      <c r="A3187" s="7" t="s">
        <v>2239</v>
      </c>
      <c r="B3187" s="8" t="str">
        <f t="shared" si="98"/>
        <v>51246-FL-8</v>
      </c>
      <c r="C3187" s="7">
        <v>51246</v>
      </c>
      <c r="D3187" s="7" t="s">
        <v>666</v>
      </c>
      <c r="E3187" s="7" t="s">
        <v>2191</v>
      </c>
      <c r="F3187" s="7" t="s">
        <v>666</v>
      </c>
      <c r="G3187" s="7" t="s">
        <v>669</v>
      </c>
      <c r="H3187" s="7" t="s">
        <v>390</v>
      </c>
      <c r="I3187" s="8">
        <v>1</v>
      </c>
      <c r="J3187" s="7" t="s">
        <v>2240</v>
      </c>
      <c r="K3187" s="9">
        <v>8</v>
      </c>
      <c r="L3187" t="str">
        <f t="shared" si="99"/>
        <v>FL-8</v>
      </c>
      <c r="M3187" s="7" t="s">
        <v>2241</v>
      </c>
      <c r="N3187" s="7" t="s">
        <v>2259</v>
      </c>
      <c r="O3187" s="7" t="s">
        <v>2243</v>
      </c>
      <c r="Q3187" s="10">
        <v>4128</v>
      </c>
      <c r="R3187" s="7" t="s">
        <v>5542</v>
      </c>
      <c r="S3187" s="11">
        <v>1</v>
      </c>
      <c r="T3187" s="12">
        <v>0</v>
      </c>
    </row>
    <row r="3188" spans="1:20" x14ac:dyDescent="0.25">
      <c r="A3188" s="7" t="s">
        <v>2239</v>
      </c>
      <c r="B3188" s="8" t="str">
        <f t="shared" si="98"/>
        <v>51246-FL-8</v>
      </c>
      <c r="C3188" s="7">
        <v>51246</v>
      </c>
      <c r="D3188" s="7" t="s">
        <v>666</v>
      </c>
      <c r="E3188" s="7" t="s">
        <v>2191</v>
      </c>
      <c r="F3188" s="7" t="s">
        <v>666</v>
      </c>
      <c r="G3188" s="7" t="s">
        <v>669</v>
      </c>
      <c r="H3188" s="7" t="s">
        <v>390</v>
      </c>
      <c r="I3188" s="8">
        <v>1</v>
      </c>
      <c r="J3188" s="7" t="s">
        <v>2240</v>
      </c>
      <c r="K3188" s="9">
        <v>8</v>
      </c>
      <c r="L3188" t="str">
        <f t="shared" si="99"/>
        <v>FL-8</v>
      </c>
      <c r="M3188" s="7" t="s">
        <v>2241</v>
      </c>
      <c r="N3188" s="7" t="s">
        <v>2259</v>
      </c>
      <c r="O3188" s="7" t="s">
        <v>2243</v>
      </c>
      <c r="Q3188" s="10">
        <v>5128</v>
      </c>
      <c r="R3188" s="7" t="s">
        <v>5529</v>
      </c>
      <c r="S3188" s="11">
        <v>1</v>
      </c>
      <c r="T3188" s="12">
        <v>0</v>
      </c>
    </row>
    <row r="3189" spans="1:20" x14ac:dyDescent="0.25">
      <c r="A3189" s="7" t="s">
        <v>2239</v>
      </c>
      <c r="B3189" s="8" t="str">
        <f t="shared" si="98"/>
        <v>51246-FL-8</v>
      </c>
      <c r="C3189" s="7">
        <v>51246</v>
      </c>
      <c r="D3189" s="7" t="s">
        <v>666</v>
      </c>
      <c r="E3189" s="7" t="s">
        <v>2191</v>
      </c>
      <c r="F3189" s="7" t="s">
        <v>666</v>
      </c>
      <c r="G3189" s="7" t="s">
        <v>669</v>
      </c>
      <c r="H3189" s="7" t="s">
        <v>390</v>
      </c>
      <c r="I3189" s="8">
        <v>1</v>
      </c>
      <c r="J3189" s="7" t="s">
        <v>2240</v>
      </c>
      <c r="K3189" s="9">
        <v>8</v>
      </c>
      <c r="L3189" t="str">
        <f t="shared" si="99"/>
        <v>FL-8</v>
      </c>
      <c r="M3189" s="7" t="s">
        <v>2241</v>
      </c>
      <c r="N3189" s="7" t="s">
        <v>2259</v>
      </c>
      <c r="O3189" s="7" t="s">
        <v>2243</v>
      </c>
      <c r="Q3189" s="10">
        <v>1128</v>
      </c>
      <c r="R3189" s="7" t="s">
        <v>5530</v>
      </c>
      <c r="S3189" s="11">
        <v>1</v>
      </c>
      <c r="T3189" s="12">
        <v>0</v>
      </c>
    </row>
    <row r="3190" spans="1:20" x14ac:dyDescent="0.25">
      <c r="A3190" s="7" t="s">
        <v>2239</v>
      </c>
      <c r="B3190" s="8" t="str">
        <f t="shared" si="98"/>
        <v>51246-FL-8</v>
      </c>
      <c r="C3190" s="7">
        <v>51246</v>
      </c>
      <c r="D3190" s="7" t="s">
        <v>666</v>
      </c>
      <c r="E3190" s="7" t="s">
        <v>2191</v>
      </c>
      <c r="F3190" s="7" t="s">
        <v>666</v>
      </c>
      <c r="G3190" s="7" t="s">
        <v>669</v>
      </c>
      <c r="H3190" s="7" t="s">
        <v>390</v>
      </c>
      <c r="I3190" s="8">
        <v>1</v>
      </c>
      <c r="J3190" s="7" t="s">
        <v>2240</v>
      </c>
      <c r="K3190" s="9">
        <v>8</v>
      </c>
      <c r="L3190" t="str">
        <f t="shared" si="99"/>
        <v>FL-8</v>
      </c>
      <c r="M3190" s="7" t="s">
        <v>2241</v>
      </c>
      <c r="N3190" s="7" t="s">
        <v>2259</v>
      </c>
      <c r="O3190" s="7" t="s">
        <v>2243</v>
      </c>
      <c r="Q3190" s="10">
        <v>2128</v>
      </c>
      <c r="R3190" s="7" t="s">
        <v>5533</v>
      </c>
      <c r="S3190" s="11">
        <v>1</v>
      </c>
      <c r="T3190" s="12">
        <v>0</v>
      </c>
    </row>
    <row r="3191" spans="1:20" x14ac:dyDescent="0.25">
      <c r="A3191" s="7" t="s">
        <v>2239</v>
      </c>
      <c r="B3191" s="8" t="str">
        <f t="shared" si="98"/>
        <v>51246-FL-8</v>
      </c>
      <c r="C3191" s="7">
        <v>51246</v>
      </c>
      <c r="D3191" s="7" t="s">
        <v>666</v>
      </c>
      <c r="E3191" s="7" t="s">
        <v>2191</v>
      </c>
      <c r="F3191" s="7" t="s">
        <v>666</v>
      </c>
      <c r="G3191" s="7" t="s">
        <v>669</v>
      </c>
      <c r="H3191" s="7" t="s">
        <v>390</v>
      </c>
      <c r="I3191" s="8">
        <v>1</v>
      </c>
      <c r="J3191" s="7" t="s">
        <v>2240</v>
      </c>
      <c r="K3191" s="9">
        <v>8</v>
      </c>
      <c r="L3191" t="str">
        <f t="shared" si="99"/>
        <v>FL-8</v>
      </c>
      <c r="M3191" s="7" t="s">
        <v>2241</v>
      </c>
      <c r="N3191" s="7" t="s">
        <v>2259</v>
      </c>
      <c r="O3191" s="7" t="s">
        <v>2243</v>
      </c>
      <c r="Q3191" s="10">
        <v>3128</v>
      </c>
      <c r="R3191" s="7" t="s">
        <v>5538</v>
      </c>
      <c r="S3191" s="11">
        <v>1</v>
      </c>
      <c r="T3191" s="12">
        <v>0</v>
      </c>
    </row>
    <row r="3192" spans="1:20" x14ac:dyDescent="0.25">
      <c r="A3192" s="7" t="s">
        <v>2239</v>
      </c>
      <c r="B3192" s="8" t="str">
        <f t="shared" si="98"/>
        <v>51246-FL-8</v>
      </c>
      <c r="C3192" s="7">
        <v>51246</v>
      </c>
      <c r="D3192" s="7" t="s">
        <v>666</v>
      </c>
      <c r="E3192" s="7" t="s">
        <v>2191</v>
      </c>
      <c r="F3192" s="7" t="s">
        <v>666</v>
      </c>
      <c r="G3192" s="7" t="s">
        <v>669</v>
      </c>
      <c r="H3192" s="7" t="s">
        <v>390</v>
      </c>
      <c r="I3192" s="8">
        <v>1</v>
      </c>
      <c r="J3192" s="7" t="s">
        <v>2240</v>
      </c>
      <c r="K3192" s="9">
        <v>8</v>
      </c>
      <c r="L3192" t="str">
        <f t="shared" si="99"/>
        <v>FL-8</v>
      </c>
      <c r="M3192" s="7" t="s">
        <v>2241</v>
      </c>
      <c r="N3192" s="7" t="s">
        <v>2259</v>
      </c>
      <c r="O3192" s="7" t="s">
        <v>2243</v>
      </c>
      <c r="Q3192" s="10">
        <v>4128</v>
      </c>
      <c r="R3192" s="7" t="s">
        <v>5543</v>
      </c>
      <c r="S3192" s="11">
        <v>1</v>
      </c>
      <c r="T3192" s="12">
        <v>0</v>
      </c>
    </row>
    <row r="3193" spans="1:20" x14ac:dyDescent="0.25">
      <c r="A3193" s="7" t="s">
        <v>2239</v>
      </c>
      <c r="B3193" s="8" t="str">
        <f t="shared" si="98"/>
        <v>51246-FL-8</v>
      </c>
      <c r="C3193" s="7">
        <v>51246</v>
      </c>
      <c r="D3193" s="7" t="s">
        <v>666</v>
      </c>
      <c r="E3193" s="7" t="s">
        <v>2191</v>
      </c>
      <c r="F3193" s="7" t="s">
        <v>666</v>
      </c>
      <c r="G3193" s="7" t="s">
        <v>669</v>
      </c>
      <c r="H3193" s="7" t="s">
        <v>390</v>
      </c>
      <c r="I3193" s="8">
        <v>1</v>
      </c>
      <c r="J3193" s="7" t="s">
        <v>2240</v>
      </c>
      <c r="K3193" s="9">
        <v>8</v>
      </c>
      <c r="L3193" t="str">
        <f t="shared" si="99"/>
        <v>FL-8</v>
      </c>
      <c r="M3193" s="7" t="s">
        <v>2241</v>
      </c>
      <c r="N3193" s="7" t="s">
        <v>2259</v>
      </c>
      <c r="O3193" s="7" t="s">
        <v>2243</v>
      </c>
      <c r="Q3193" s="10">
        <v>5128</v>
      </c>
      <c r="R3193" s="7" t="s">
        <v>5531</v>
      </c>
      <c r="S3193" s="11">
        <v>1</v>
      </c>
      <c r="T3193" s="12">
        <v>0</v>
      </c>
    </row>
    <row r="3194" spans="1:20" x14ac:dyDescent="0.25">
      <c r="A3194" s="7" t="s">
        <v>2239</v>
      </c>
      <c r="B3194" s="8" t="str">
        <f t="shared" si="98"/>
        <v>51246-FR-8</v>
      </c>
      <c r="C3194" s="7">
        <v>51246</v>
      </c>
      <c r="D3194" s="7" t="s">
        <v>666</v>
      </c>
      <c r="E3194" s="7" t="s">
        <v>2191</v>
      </c>
      <c r="F3194" s="7" t="s">
        <v>666</v>
      </c>
      <c r="G3194" s="7" t="s">
        <v>669</v>
      </c>
      <c r="H3194" s="7" t="s">
        <v>390</v>
      </c>
      <c r="I3194" s="8">
        <v>2</v>
      </c>
      <c r="J3194" s="7" t="s">
        <v>2244</v>
      </c>
      <c r="K3194" s="9">
        <v>8</v>
      </c>
      <c r="L3194" t="str">
        <f t="shared" si="99"/>
        <v>FR-8</v>
      </c>
      <c r="M3194" s="7" t="s">
        <v>2241</v>
      </c>
      <c r="N3194" s="7" t="s">
        <v>2186</v>
      </c>
      <c r="O3194" s="7" t="s">
        <v>2243</v>
      </c>
      <c r="Q3194" s="10">
        <v>5714</v>
      </c>
      <c r="R3194" s="7" t="s">
        <v>5524</v>
      </c>
      <c r="S3194" s="11">
        <v>1</v>
      </c>
      <c r="T3194" s="12">
        <v>0</v>
      </c>
    </row>
    <row r="3195" spans="1:20" x14ac:dyDescent="0.25">
      <c r="A3195" s="7" t="s">
        <v>2239</v>
      </c>
      <c r="B3195" s="8" t="str">
        <f t="shared" si="98"/>
        <v>51246-FR-8</v>
      </c>
      <c r="C3195" s="7">
        <v>51246</v>
      </c>
      <c r="D3195" s="7" t="s">
        <v>666</v>
      </c>
      <c r="E3195" s="7" t="s">
        <v>2191</v>
      </c>
      <c r="F3195" s="7" t="s">
        <v>666</v>
      </c>
      <c r="G3195" s="7" t="s">
        <v>669</v>
      </c>
      <c r="H3195" s="7" t="s">
        <v>390</v>
      </c>
      <c r="I3195" s="8">
        <v>2</v>
      </c>
      <c r="J3195" s="7" t="s">
        <v>2244</v>
      </c>
      <c r="K3195" s="9">
        <v>8</v>
      </c>
      <c r="L3195" t="str">
        <f t="shared" si="99"/>
        <v>FR-8</v>
      </c>
      <c r="M3195" s="7" t="s">
        <v>2241</v>
      </c>
      <c r="N3195" s="7" t="s">
        <v>2186</v>
      </c>
      <c r="O3195" s="7" t="s">
        <v>2243</v>
      </c>
      <c r="Q3195" s="10">
        <v>5714</v>
      </c>
      <c r="R3195" s="7" t="s">
        <v>5525</v>
      </c>
      <c r="S3195" s="11">
        <v>1</v>
      </c>
      <c r="T3195" s="12">
        <v>0</v>
      </c>
    </row>
    <row r="3196" spans="1:20" x14ac:dyDescent="0.25">
      <c r="A3196" s="7" t="s">
        <v>2239</v>
      </c>
      <c r="B3196" s="8" t="str">
        <f t="shared" si="98"/>
        <v>51246-FR-8</v>
      </c>
      <c r="C3196" s="7">
        <v>51246</v>
      </c>
      <c r="D3196" s="7" t="s">
        <v>666</v>
      </c>
      <c r="E3196" s="7" t="s">
        <v>2191</v>
      </c>
      <c r="F3196" s="7" t="s">
        <v>666</v>
      </c>
      <c r="G3196" s="7" t="s">
        <v>669</v>
      </c>
      <c r="H3196" s="7" t="s">
        <v>390</v>
      </c>
      <c r="I3196" s="8">
        <v>2</v>
      </c>
      <c r="J3196" s="7" t="s">
        <v>2244</v>
      </c>
      <c r="K3196" s="9">
        <v>8</v>
      </c>
      <c r="L3196" t="str">
        <f t="shared" si="99"/>
        <v>FR-8</v>
      </c>
      <c r="M3196" s="7" t="s">
        <v>2241</v>
      </c>
      <c r="N3196" s="7" t="s">
        <v>2186</v>
      </c>
      <c r="O3196" s="7" t="s">
        <v>2243</v>
      </c>
      <c r="Q3196" s="10">
        <v>5714</v>
      </c>
      <c r="R3196" s="7" t="s">
        <v>5525</v>
      </c>
      <c r="S3196" s="11">
        <v>1</v>
      </c>
      <c r="T3196" s="12">
        <v>0</v>
      </c>
    </row>
    <row r="3197" spans="1:20" x14ac:dyDescent="0.25">
      <c r="A3197" s="7" t="s">
        <v>2239</v>
      </c>
      <c r="B3197" s="8" t="str">
        <f t="shared" si="98"/>
        <v>51246-FR-8</v>
      </c>
      <c r="C3197" s="7">
        <v>51246</v>
      </c>
      <c r="D3197" s="7" t="s">
        <v>666</v>
      </c>
      <c r="E3197" s="7" t="s">
        <v>2191</v>
      </c>
      <c r="F3197" s="7" t="s">
        <v>666</v>
      </c>
      <c r="G3197" s="7" t="s">
        <v>669</v>
      </c>
      <c r="H3197" s="7" t="s">
        <v>390</v>
      </c>
      <c r="I3197" s="8">
        <v>2</v>
      </c>
      <c r="J3197" s="7" t="s">
        <v>2244</v>
      </c>
      <c r="K3197" s="9">
        <v>8</v>
      </c>
      <c r="L3197" t="str">
        <f t="shared" si="99"/>
        <v>FR-8</v>
      </c>
      <c r="M3197" s="7" t="s">
        <v>2241</v>
      </c>
      <c r="N3197" s="7" t="s">
        <v>2186</v>
      </c>
      <c r="O3197" s="7" t="s">
        <v>2243</v>
      </c>
      <c r="Q3197" s="10">
        <v>2714</v>
      </c>
      <c r="R3197" s="7" t="s">
        <v>5544</v>
      </c>
      <c r="S3197" s="11">
        <v>1</v>
      </c>
      <c r="T3197" s="12">
        <v>0</v>
      </c>
    </row>
    <row r="3198" spans="1:20" x14ac:dyDescent="0.25">
      <c r="A3198" s="7" t="s">
        <v>2239</v>
      </c>
      <c r="B3198" s="8" t="str">
        <f t="shared" si="98"/>
        <v>51246-FR-8</v>
      </c>
      <c r="C3198" s="7">
        <v>51246</v>
      </c>
      <c r="D3198" s="7" t="s">
        <v>666</v>
      </c>
      <c r="E3198" s="7" t="s">
        <v>2191</v>
      </c>
      <c r="F3198" s="7" t="s">
        <v>666</v>
      </c>
      <c r="G3198" s="7" t="s">
        <v>669</v>
      </c>
      <c r="H3198" s="7" t="s">
        <v>390</v>
      </c>
      <c r="I3198" s="8">
        <v>2</v>
      </c>
      <c r="J3198" s="7" t="s">
        <v>2244</v>
      </c>
      <c r="K3198" s="9">
        <v>8</v>
      </c>
      <c r="L3198" t="str">
        <f t="shared" si="99"/>
        <v>FR-8</v>
      </c>
      <c r="M3198" s="7" t="s">
        <v>2241</v>
      </c>
      <c r="N3198" s="7" t="s">
        <v>2186</v>
      </c>
      <c r="O3198" s="7" t="s">
        <v>2243</v>
      </c>
      <c r="Q3198" s="10">
        <v>5714</v>
      </c>
      <c r="R3198" s="7" t="s">
        <v>5527</v>
      </c>
      <c r="S3198" s="11">
        <v>1</v>
      </c>
      <c r="T3198" s="12">
        <v>0</v>
      </c>
    </row>
    <row r="3199" spans="1:20" x14ac:dyDescent="0.25">
      <c r="A3199" s="7" t="s">
        <v>2239</v>
      </c>
      <c r="B3199" s="8" t="str">
        <f t="shared" si="98"/>
        <v>51246-FR-8</v>
      </c>
      <c r="C3199" s="7">
        <v>51246</v>
      </c>
      <c r="D3199" s="7" t="s">
        <v>666</v>
      </c>
      <c r="E3199" s="7" t="s">
        <v>2191</v>
      </c>
      <c r="F3199" s="7" t="s">
        <v>666</v>
      </c>
      <c r="G3199" s="7" t="s">
        <v>669</v>
      </c>
      <c r="H3199" s="7" t="s">
        <v>390</v>
      </c>
      <c r="I3199" s="8">
        <v>2</v>
      </c>
      <c r="J3199" s="7" t="s">
        <v>2244</v>
      </c>
      <c r="K3199" s="9">
        <v>8</v>
      </c>
      <c r="L3199" t="str">
        <f t="shared" si="99"/>
        <v>FR-8</v>
      </c>
      <c r="M3199" s="7" t="s">
        <v>2241</v>
      </c>
      <c r="N3199" s="7" t="s">
        <v>2186</v>
      </c>
      <c r="O3199" s="7" t="s">
        <v>2243</v>
      </c>
      <c r="Q3199" s="10">
        <v>2714</v>
      </c>
      <c r="R3199" s="7" t="s">
        <v>5532</v>
      </c>
      <c r="S3199" s="11">
        <v>1</v>
      </c>
      <c r="T3199" s="12">
        <v>0</v>
      </c>
    </row>
    <row r="3200" spans="1:20" x14ac:dyDescent="0.25">
      <c r="A3200" s="7" t="s">
        <v>2239</v>
      </c>
      <c r="B3200" s="8" t="str">
        <f t="shared" si="98"/>
        <v>51246-FR-8</v>
      </c>
      <c r="C3200" s="7">
        <v>51246</v>
      </c>
      <c r="D3200" s="7" t="s">
        <v>666</v>
      </c>
      <c r="E3200" s="7" t="s">
        <v>2191</v>
      </c>
      <c r="F3200" s="7" t="s">
        <v>666</v>
      </c>
      <c r="G3200" s="7" t="s">
        <v>669</v>
      </c>
      <c r="H3200" s="7" t="s">
        <v>390</v>
      </c>
      <c r="I3200" s="8">
        <v>2</v>
      </c>
      <c r="J3200" s="7" t="s">
        <v>2244</v>
      </c>
      <c r="K3200" s="9">
        <v>8</v>
      </c>
      <c r="L3200" t="str">
        <f t="shared" si="99"/>
        <v>FR-8</v>
      </c>
      <c r="M3200" s="7" t="s">
        <v>2241</v>
      </c>
      <c r="N3200" s="7" t="s">
        <v>2186</v>
      </c>
      <c r="O3200" s="7" t="s">
        <v>2243</v>
      </c>
      <c r="Q3200" s="10">
        <v>5714</v>
      </c>
      <c r="R3200" s="7" t="s">
        <v>5529</v>
      </c>
      <c r="S3200" s="11">
        <v>1</v>
      </c>
      <c r="T3200" s="12">
        <v>0</v>
      </c>
    </row>
    <row r="3201" spans="1:20" x14ac:dyDescent="0.25">
      <c r="A3201" s="7" t="s">
        <v>2239</v>
      </c>
      <c r="B3201" s="8" t="str">
        <f t="shared" si="98"/>
        <v>51246-FR-8</v>
      </c>
      <c r="C3201" s="7">
        <v>51246</v>
      </c>
      <c r="D3201" s="7" t="s">
        <v>666</v>
      </c>
      <c r="E3201" s="7" t="s">
        <v>2191</v>
      </c>
      <c r="F3201" s="7" t="s">
        <v>666</v>
      </c>
      <c r="G3201" s="7" t="s">
        <v>669</v>
      </c>
      <c r="H3201" s="7" t="s">
        <v>390</v>
      </c>
      <c r="I3201" s="8">
        <v>2</v>
      </c>
      <c r="J3201" s="7" t="s">
        <v>2244</v>
      </c>
      <c r="K3201" s="9">
        <v>8</v>
      </c>
      <c r="L3201" t="str">
        <f t="shared" si="99"/>
        <v>FR-8</v>
      </c>
      <c r="M3201" s="7" t="s">
        <v>2241</v>
      </c>
      <c r="N3201" s="7" t="s">
        <v>2186</v>
      </c>
      <c r="O3201" s="7" t="s">
        <v>2243</v>
      </c>
      <c r="Q3201" s="10">
        <v>2714</v>
      </c>
      <c r="R3201" s="7" t="s">
        <v>5533</v>
      </c>
      <c r="S3201" s="11">
        <v>1</v>
      </c>
      <c r="T3201" s="12">
        <v>0</v>
      </c>
    </row>
    <row r="3202" spans="1:20" x14ac:dyDescent="0.25">
      <c r="A3202" s="7" t="s">
        <v>2239</v>
      </c>
      <c r="B3202" s="8" t="str">
        <f t="shared" si="98"/>
        <v>51246-FR-8</v>
      </c>
      <c r="C3202" s="7">
        <v>51246</v>
      </c>
      <c r="D3202" s="7" t="s">
        <v>666</v>
      </c>
      <c r="E3202" s="7" t="s">
        <v>2191</v>
      </c>
      <c r="F3202" s="7" t="s">
        <v>666</v>
      </c>
      <c r="G3202" s="7" t="s">
        <v>669</v>
      </c>
      <c r="H3202" s="7" t="s">
        <v>390</v>
      </c>
      <c r="I3202" s="8">
        <v>2</v>
      </c>
      <c r="J3202" s="7" t="s">
        <v>2244</v>
      </c>
      <c r="K3202" s="9">
        <v>8</v>
      </c>
      <c r="L3202" t="str">
        <f t="shared" si="99"/>
        <v>FR-8</v>
      </c>
      <c r="M3202" s="7" t="s">
        <v>2241</v>
      </c>
      <c r="N3202" s="7" t="s">
        <v>2186</v>
      </c>
      <c r="O3202" s="7" t="s">
        <v>2243</v>
      </c>
      <c r="Q3202" s="10">
        <v>5714</v>
      </c>
      <c r="R3202" s="7" t="s">
        <v>5531</v>
      </c>
      <c r="S3202" s="11">
        <v>1</v>
      </c>
      <c r="T3202" s="12">
        <v>0</v>
      </c>
    </row>
    <row r="3203" spans="1:20" x14ac:dyDescent="0.25">
      <c r="A3203" s="7" t="s">
        <v>2239</v>
      </c>
      <c r="B3203" s="8" t="str">
        <f t="shared" ref="B3203:B3266" si="100">C3203&amp;"-"&amp;L3203</f>
        <v>51247-FL-8</v>
      </c>
      <c r="C3203" s="7">
        <v>51247</v>
      </c>
      <c r="D3203" s="7" t="s">
        <v>741</v>
      </c>
      <c r="E3203" s="7" t="s">
        <v>2191</v>
      </c>
      <c r="F3203" s="7" t="s">
        <v>741</v>
      </c>
      <c r="G3203" s="7" t="s">
        <v>744</v>
      </c>
      <c r="H3203" s="7" t="s">
        <v>289</v>
      </c>
      <c r="I3203" s="8">
        <v>1</v>
      </c>
      <c r="J3203" s="7" t="s">
        <v>2240</v>
      </c>
      <c r="K3203" s="9">
        <v>8</v>
      </c>
      <c r="L3203" t="str">
        <f t="shared" ref="L3203:L3266" si="101">J3203&amp;"-"&amp;K3203</f>
        <v>FL-8</v>
      </c>
      <c r="M3203" s="7" t="s">
        <v>2241</v>
      </c>
      <c r="N3203" s="7" t="s">
        <v>2438</v>
      </c>
      <c r="O3203" s="7" t="s">
        <v>2243</v>
      </c>
      <c r="Q3203" s="10">
        <v>3118</v>
      </c>
      <c r="R3203" s="7" t="s">
        <v>5534</v>
      </c>
      <c r="S3203" s="11">
        <v>1</v>
      </c>
      <c r="T3203" s="12">
        <v>0</v>
      </c>
    </row>
    <row r="3204" spans="1:20" x14ac:dyDescent="0.25">
      <c r="A3204" s="7" t="s">
        <v>2239</v>
      </c>
      <c r="B3204" s="8" t="str">
        <f t="shared" si="100"/>
        <v>51247-FL-8</v>
      </c>
      <c r="C3204" s="7">
        <v>51247</v>
      </c>
      <c r="D3204" s="7" t="s">
        <v>741</v>
      </c>
      <c r="E3204" s="7" t="s">
        <v>2191</v>
      </c>
      <c r="F3204" s="7" t="s">
        <v>741</v>
      </c>
      <c r="G3204" s="7" t="s">
        <v>744</v>
      </c>
      <c r="H3204" s="7" t="s">
        <v>289</v>
      </c>
      <c r="I3204" s="8">
        <v>1</v>
      </c>
      <c r="J3204" s="7" t="s">
        <v>2240</v>
      </c>
      <c r="K3204" s="9">
        <v>8</v>
      </c>
      <c r="L3204" t="str">
        <f t="shared" si="101"/>
        <v>FL-8</v>
      </c>
      <c r="M3204" s="7" t="s">
        <v>2241</v>
      </c>
      <c r="N3204" s="7" t="s">
        <v>2438</v>
      </c>
      <c r="O3204" s="7" t="s">
        <v>2243</v>
      </c>
      <c r="Q3204" s="10">
        <v>5118</v>
      </c>
      <c r="R3204" s="7" t="s">
        <v>5524</v>
      </c>
      <c r="S3204" s="11">
        <v>1</v>
      </c>
      <c r="T3204" s="12">
        <v>0</v>
      </c>
    </row>
    <row r="3205" spans="1:20" x14ac:dyDescent="0.25">
      <c r="A3205" s="7" t="s">
        <v>2239</v>
      </c>
      <c r="B3205" s="8" t="str">
        <f t="shared" si="100"/>
        <v>51247-FL-8</v>
      </c>
      <c r="C3205" s="7">
        <v>51247</v>
      </c>
      <c r="D3205" s="7" t="s">
        <v>741</v>
      </c>
      <c r="E3205" s="7" t="s">
        <v>2191</v>
      </c>
      <c r="F3205" s="7" t="s">
        <v>741</v>
      </c>
      <c r="G3205" s="7" t="s">
        <v>744</v>
      </c>
      <c r="H3205" s="7" t="s">
        <v>289</v>
      </c>
      <c r="I3205" s="8">
        <v>1</v>
      </c>
      <c r="J3205" s="7" t="s">
        <v>2240</v>
      </c>
      <c r="K3205" s="9">
        <v>8</v>
      </c>
      <c r="L3205" t="str">
        <f t="shared" si="101"/>
        <v>FL-8</v>
      </c>
      <c r="M3205" s="7" t="s">
        <v>2241</v>
      </c>
      <c r="N3205" s="7" t="s">
        <v>2438</v>
      </c>
      <c r="O3205" s="7" t="s">
        <v>2243</v>
      </c>
      <c r="Q3205" s="10">
        <v>3118</v>
      </c>
      <c r="R3205" s="7" t="s">
        <v>5535</v>
      </c>
      <c r="S3205" s="11">
        <v>1</v>
      </c>
      <c r="T3205" s="12">
        <v>0</v>
      </c>
    </row>
    <row r="3206" spans="1:20" x14ac:dyDescent="0.25">
      <c r="A3206" s="7" t="s">
        <v>2239</v>
      </c>
      <c r="B3206" s="8" t="str">
        <f t="shared" si="100"/>
        <v>51247-FL-8</v>
      </c>
      <c r="C3206" s="7">
        <v>51247</v>
      </c>
      <c r="D3206" s="7" t="s">
        <v>741</v>
      </c>
      <c r="E3206" s="7" t="s">
        <v>2191</v>
      </c>
      <c r="F3206" s="7" t="s">
        <v>741</v>
      </c>
      <c r="G3206" s="7" t="s">
        <v>744</v>
      </c>
      <c r="H3206" s="7" t="s">
        <v>289</v>
      </c>
      <c r="I3206" s="8">
        <v>1</v>
      </c>
      <c r="J3206" s="7" t="s">
        <v>2240</v>
      </c>
      <c r="K3206" s="9">
        <v>8</v>
      </c>
      <c r="L3206" t="str">
        <f t="shared" si="101"/>
        <v>FL-8</v>
      </c>
      <c r="M3206" s="7" t="s">
        <v>2241</v>
      </c>
      <c r="N3206" s="7" t="s">
        <v>2438</v>
      </c>
      <c r="O3206" s="7" t="s">
        <v>2243</v>
      </c>
      <c r="Q3206" s="10">
        <v>3118</v>
      </c>
      <c r="R3206" s="7" t="s">
        <v>5535</v>
      </c>
      <c r="S3206" s="11">
        <v>1</v>
      </c>
      <c r="T3206" s="12">
        <v>0</v>
      </c>
    </row>
    <row r="3207" spans="1:20" x14ac:dyDescent="0.25">
      <c r="A3207" s="7" t="s">
        <v>2239</v>
      </c>
      <c r="B3207" s="8" t="str">
        <f t="shared" si="100"/>
        <v>51247-FL-8</v>
      </c>
      <c r="C3207" s="7">
        <v>51247</v>
      </c>
      <c r="D3207" s="7" t="s">
        <v>741</v>
      </c>
      <c r="E3207" s="7" t="s">
        <v>2191</v>
      </c>
      <c r="F3207" s="7" t="s">
        <v>741</v>
      </c>
      <c r="G3207" s="7" t="s">
        <v>744</v>
      </c>
      <c r="H3207" s="7" t="s">
        <v>289</v>
      </c>
      <c r="I3207" s="8">
        <v>1</v>
      </c>
      <c r="J3207" s="7" t="s">
        <v>2240</v>
      </c>
      <c r="K3207" s="9">
        <v>8</v>
      </c>
      <c r="L3207" t="str">
        <f t="shared" si="101"/>
        <v>FL-8</v>
      </c>
      <c r="M3207" s="7" t="s">
        <v>2241</v>
      </c>
      <c r="N3207" s="7" t="s">
        <v>2438</v>
      </c>
      <c r="O3207" s="7" t="s">
        <v>2243</v>
      </c>
      <c r="Q3207" s="10">
        <v>5118</v>
      </c>
      <c r="R3207" s="7" t="s">
        <v>5525</v>
      </c>
      <c r="S3207" s="11">
        <v>1</v>
      </c>
      <c r="T3207" s="12">
        <v>0</v>
      </c>
    </row>
    <row r="3208" spans="1:20" x14ac:dyDescent="0.25">
      <c r="A3208" s="7" t="s">
        <v>2239</v>
      </c>
      <c r="B3208" s="8" t="str">
        <f t="shared" si="100"/>
        <v>51247-FL-8</v>
      </c>
      <c r="C3208" s="7">
        <v>51247</v>
      </c>
      <c r="D3208" s="7" t="s">
        <v>741</v>
      </c>
      <c r="E3208" s="7" t="s">
        <v>2191</v>
      </c>
      <c r="F3208" s="7" t="s">
        <v>741</v>
      </c>
      <c r="G3208" s="7" t="s">
        <v>744</v>
      </c>
      <c r="H3208" s="7" t="s">
        <v>289</v>
      </c>
      <c r="I3208" s="8">
        <v>1</v>
      </c>
      <c r="J3208" s="7" t="s">
        <v>2240</v>
      </c>
      <c r="K3208" s="9">
        <v>8</v>
      </c>
      <c r="L3208" t="str">
        <f t="shared" si="101"/>
        <v>FL-8</v>
      </c>
      <c r="M3208" s="7" t="s">
        <v>2241</v>
      </c>
      <c r="N3208" s="7" t="s">
        <v>2438</v>
      </c>
      <c r="O3208" s="7" t="s">
        <v>2243</v>
      </c>
      <c r="Q3208" s="10">
        <v>1118</v>
      </c>
      <c r="R3208" s="7" t="s">
        <v>5526</v>
      </c>
      <c r="S3208" s="11">
        <v>1</v>
      </c>
      <c r="T3208" s="12">
        <v>0</v>
      </c>
    </row>
    <row r="3209" spans="1:20" x14ac:dyDescent="0.25">
      <c r="A3209" s="7" t="s">
        <v>2239</v>
      </c>
      <c r="B3209" s="8" t="str">
        <f t="shared" si="100"/>
        <v>51247-FL-8</v>
      </c>
      <c r="C3209" s="7">
        <v>51247</v>
      </c>
      <c r="D3209" s="7" t="s">
        <v>741</v>
      </c>
      <c r="E3209" s="7" t="s">
        <v>2191</v>
      </c>
      <c r="F3209" s="7" t="s">
        <v>741</v>
      </c>
      <c r="G3209" s="7" t="s">
        <v>744</v>
      </c>
      <c r="H3209" s="7" t="s">
        <v>289</v>
      </c>
      <c r="I3209" s="8">
        <v>1</v>
      </c>
      <c r="J3209" s="7" t="s">
        <v>2240</v>
      </c>
      <c r="K3209" s="9">
        <v>8</v>
      </c>
      <c r="L3209" t="str">
        <f t="shared" si="101"/>
        <v>FL-8</v>
      </c>
      <c r="M3209" s="7" t="s">
        <v>2241</v>
      </c>
      <c r="N3209" s="7" t="s">
        <v>2438</v>
      </c>
      <c r="O3209" s="7" t="s">
        <v>2243</v>
      </c>
      <c r="Q3209" s="10">
        <v>4118</v>
      </c>
      <c r="R3209" s="7" t="s">
        <v>5541</v>
      </c>
      <c r="S3209" s="11">
        <v>1</v>
      </c>
      <c r="T3209" s="12">
        <v>0</v>
      </c>
    </row>
    <row r="3210" spans="1:20" x14ac:dyDescent="0.25">
      <c r="A3210" s="7" t="s">
        <v>2239</v>
      </c>
      <c r="B3210" s="8" t="str">
        <f t="shared" si="100"/>
        <v>51247-FL-8</v>
      </c>
      <c r="C3210" s="7">
        <v>51247</v>
      </c>
      <c r="D3210" s="7" t="s">
        <v>741</v>
      </c>
      <c r="E3210" s="7" t="s">
        <v>2191</v>
      </c>
      <c r="F3210" s="7" t="s">
        <v>741</v>
      </c>
      <c r="G3210" s="7" t="s">
        <v>744</v>
      </c>
      <c r="H3210" s="7" t="s">
        <v>289</v>
      </c>
      <c r="I3210" s="8">
        <v>1</v>
      </c>
      <c r="J3210" s="7" t="s">
        <v>2240</v>
      </c>
      <c r="K3210" s="9">
        <v>8</v>
      </c>
      <c r="L3210" t="str">
        <f t="shared" si="101"/>
        <v>FL-8</v>
      </c>
      <c r="M3210" s="7" t="s">
        <v>2241</v>
      </c>
      <c r="N3210" s="7" t="s">
        <v>2438</v>
      </c>
      <c r="O3210" s="7" t="s">
        <v>2243</v>
      </c>
      <c r="Q3210" s="10">
        <v>1118</v>
      </c>
      <c r="R3210" s="7" t="s">
        <v>5528</v>
      </c>
      <c r="S3210" s="11">
        <v>1</v>
      </c>
      <c r="T3210" s="12">
        <v>0</v>
      </c>
    </row>
    <row r="3211" spans="1:20" x14ac:dyDescent="0.25">
      <c r="A3211" s="7" t="s">
        <v>2239</v>
      </c>
      <c r="B3211" s="8" t="str">
        <f t="shared" si="100"/>
        <v>51247-FL-8</v>
      </c>
      <c r="C3211" s="7">
        <v>51247</v>
      </c>
      <c r="D3211" s="7" t="s">
        <v>741</v>
      </c>
      <c r="E3211" s="7" t="s">
        <v>2191</v>
      </c>
      <c r="F3211" s="7" t="s">
        <v>741</v>
      </c>
      <c r="G3211" s="7" t="s">
        <v>744</v>
      </c>
      <c r="H3211" s="7" t="s">
        <v>289</v>
      </c>
      <c r="I3211" s="8">
        <v>1</v>
      </c>
      <c r="J3211" s="7" t="s">
        <v>2240</v>
      </c>
      <c r="K3211" s="9">
        <v>8</v>
      </c>
      <c r="L3211" t="str">
        <f t="shared" si="101"/>
        <v>FL-8</v>
      </c>
      <c r="M3211" s="7" t="s">
        <v>2241</v>
      </c>
      <c r="N3211" s="7" t="s">
        <v>2438</v>
      </c>
      <c r="O3211" s="7" t="s">
        <v>2243</v>
      </c>
      <c r="Q3211" s="10">
        <v>3118</v>
      </c>
      <c r="R3211" s="7" t="s">
        <v>5537</v>
      </c>
      <c r="S3211" s="11">
        <v>1</v>
      </c>
      <c r="T3211" s="12">
        <v>0</v>
      </c>
    </row>
    <row r="3212" spans="1:20" x14ac:dyDescent="0.25">
      <c r="A3212" s="7" t="s">
        <v>2239</v>
      </c>
      <c r="B3212" s="8" t="str">
        <f t="shared" si="100"/>
        <v>51247-FL-8</v>
      </c>
      <c r="C3212" s="7">
        <v>51247</v>
      </c>
      <c r="D3212" s="7" t="s">
        <v>741</v>
      </c>
      <c r="E3212" s="7" t="s">
        <v>2191</v>
      </c>
      <c r="F3212" s="7" t="s">
        <v>741</v>
      </c>
      <c r="G3212" s="7" t="s">
        <v>744</v>
      </c>
      <c r="H3212" s="7" t="s">
        <v>289</v>
      </c>
      <c r="I3212" s="8">
        <v>1</v>
      </c>
      <c r="J3212" s="7" t="s">
        <v>2240</v>
      </c>
      <c r="K3212" s="9">
        <v>8</v>
      </c>
      <c r="L3212" t="str">
        <f t="shared" si="101"/>
        <v>FL-8</v>
      </c>
      <c r="M3212" s="7" t="s">
        <v>2241</v>
      </c>
      <c r="N3212" s="7" t="s">
        <v>2438</v>
      </c>
      <c r="O3212" s="7" t="s">
        <v>2243</v>
      </c>
      <c r="Q3212" s="10">
        <v>5118</v>
      </c>
      <c r="R3212" s="7" t="s">
        <v>5529</v>
      </c>
      <c r="S3212" s="11">
        <v>1</v>
      </c>
      <c r="T3212" s="12">
        <v>0</v>
      </c>
    </row>
    <row r="3213" spans="1:20" x14ac:dyDescent="0.25">
      <c r="A3213" s="7" t="s">
        <v>2239</v>
      </c>
      <c r="B3213" s="8" t="str">
        <f t="shared" si="100"/>
        <v>51247-FL-8</v>
      </c>
      <c r="C3213" s="7">
        <v>51247</v>
      </c>
      <c r="D3213" s="7" t="s">
        <v>741</v>
      </c>
      <c r="E3213" s="7" t="s">
        <v>2191</v>
      </c>
      <c r="F3213" s="7" t="s">
        <v>741</v>
      </c>
      <c r="G3213" s="7" t="s">
        <v>744</v>
      </c>
      <c r="H3213" s="7" t="s">
        <v>289</v>
      </c>
      <c r="I3213" s="8">
        <v>1</v>
      </c>
      <c r="J3213" s="7" t="s">
        <v>2240</v>
      </c>
      <c r="K3213" s="9">
        <v>8</v>
      </c>
      <c r="L3213" t="str">
        <f t="shared" si="101"/>
        <v>FL-8</v>
      </c>
      <c r="M3213" s="7" t="s">
        <v>2241</v>
      </c>
      <c r="N3213" s="7" t="s">
        <v>2438</v>
      </c>
      <c r="O3213" s="7" t="s">
        <v>2243</v>
      </c>
      <c r="Q3213" s="10">
        <v>1115</v>
      </c>
      <c r="R3213" s="7" t="s">
        <v>5530</v>
      </c>
      <c r="S3213" s="11">
        <v>1</v>
      </c>
      <c r="T3213" s="12">
        <v>0</v>
      </c>
    </row>
    <row r="3214" spans="1:20" x14ac:dyDescent="0.25">
      <c r="A3214" s="7" t="s">
        <v>2239</v>
      </c>
      <c r="B3214" s="8" t="str">
        <f t="shared" si="100"/>
        <v>51247-FL-8</v>
      </c>
      <c r="C3214" s="7">
        <v>51247</v>
      </c>
      <c r="D3214" s="7" t="s">
        <v>741</v>
      </c>
      <c r="E3214" s="7" t="s">
        <v>2191</v>
      </c>
      <c r="F3214" s="7" t="s">
        <v>741</v>
      </c>
      <c r="G3214" s="7" t="s">
        <v>744</v>
      </c>
      <c r="H3214" s="7" t="s">
        <v>289</v>
      </c>
      <c r="I3214" s="8">
        <v>1</v>
      </c>
      <c r="J3214" s="7" t="s">
        <v>2240</v>
      </c>
      <c r="K3214" s="9">
        <v>8</v>
      </c>
      <c r="L3214" t="str">
        <f t="shared" si="101"/>
        <v>FL-8</v>
      </c>
      <c r="M3214" s="7" t="s">
        <v>2241</v>
      </c>
      <c r="N3214" s="7" t="s">
        <v>2438</v>
      </c>
      <c r="O3214" s="7" t="s">
        <v>2243</v>
      </c>
      <c r="Q3214" s="10">
        <v>3118</v>
      </c>
      <c r="R3214" s="7" t="s">
        <v>5538</v>
      </c>
      <c r="S3214" s="11">
        <v>1</v>
      </c>
      <c r="T3214" s="12">
        <v>0</v>
      </c>
    </row>
    <row r="3215" spans="1:20" x14ac:dyDescent="0.25">
      <c r="A3215" s="7" t="s">
        <v>2239</v>
      </c>
      <c r="B3215" s="8" t="str">
        <f t="shared" si="100"/>
        <v>51247-FL-8</v>
      </c>
      <c r="C3215" s="7">
        <v>51247</v>
      </c>
      <c r="D3215" s="7" t="s">
        <v>741</v>
      </c>
      <c r="E3215" s="7" t="s">
        <v>2191</v>
      </c>
      <c r="F3215" s="7" t="s">
        <v>741</v>
      </c>
      <c r="G3215" s="7" t="s">
        <v>744</v>
      </c>
      <c r="H3215" s="7" t="s">
        <v>289</v>
      </c>
      <c r="I3215" s="8">
        <v>1</v>
      </c>
      <c r="J3215" s="7" t="s">
        <v>2240</v>
      </c>
      <c r="K3215" s="9">
        <v>8</v>
      </c>
      <c r="L3215" t="str">
        <f t="shared" si="101"/>
        <v>FL-8</v>
      </c>
      <c r="M3215" s="7" t="s">
        <v>2241</v>
      </c>
      <c r="N3215" s="7" t="s">
        <v>2438</v>
      </c>
      <c r="O3215" s="7" t="s">
        <v>2243</v>
      </c>
      <c r="Q3215" s="10">
        <v>5150</v>
      </c>
      <c r="R3215" s="7" t="s">
        <v>5531</v>
      </c>
      <c r="S3215" s="11">
        <v>1</v>
      </c>
      <c r="T3215" s="12">
        <v>0</v>
      </c>
    </row>
    <row r="3216" spans="1:20" x14ac:dyDescent="0.25">
      <c r="A3216" s="7" t="s">
        <v>2239</v>
      </c>
      <c r="B3216" s="8" t="str">
        <f t="shared" si="100"/>
        <v>51247-FR-8</v>
      </c>
      <c r="C3216" s="7">
        <v>51247</v>
      </c>
      <c r="D3216" s="7" t="s">
        <v>741</v>
      </c>
      <c r="E3216" s="7" t="s">
        <v>2191</v>
      </c>
      <c r="F3216" s="7" t="s">
        <v>741</v>
      </c>
      <c r="G3216" s="7" t="s">
        <v>744</v>
      </c>
      <c r="H3216" s="7" t="s">
        <v>289</v>
      </c>
      <c r="I3216" s="8">
        <v>2</v>
      </c>
      <c r="J3216" s="7" t="s">
        <v>2244</v>
      </c>
      <c r="K3216" s="9">
        <v>8</v>
      </c>
      <c r="L3216" t="str">
        <f t="shared" si="101"/>
        <v>FR-8</v>
      </c>
      <c r="M3216" s="7" t="s">
        <v>2241</v>
      </c>
      <c r="N3216" s="7" t="s">
        <v>2439</v>
      </c>
      <c r="O3216" s="7" t="s">
        <v>2243</v>
      </c>
      <c r="Q3216" s="10">
        <v>4742</v>
      </c>
      <c r="R3216" s="7" t="s">
        <v>5539</v>
      </c>
      <c r="S3216" s="11">
        <v>1</v>
      </c>
      <c r="T3216" s="12">
        <v>0</v>
      </c>
    </row>
    <row r="3217" spans="1:20" x14ac:dyDescent="0.25">
      <c r="A3217" s="7" t="s">
        <v>2239</v>
      </c>
      <c r="B3217" s="8" t="str">
        <f t="shared" si="100"/>
        <v>51247-FR-8</v>
      </c>
      <c r="C3217" s="7">
        <v>51247</v>
      </c>
      <c r="D3217" s="7" t="s">
        <v>741</v>
      </c>
      <c r="E3217" s="7" t="s">
        <v>2191</v>
      </c>
      <c r="F3217" s="7" t="s">
        <v>741</v>
      </c>
      <c r="G3217" s="7" t="s">
        <v>744</v>
      </c>
      <c r="H3217" s="7" t="s">
        <v>289</v>
      </c>
      <c r="I3217" s="8">
        <v>2</v>
      </c>
      <c r="J3217" s="7" t="s">
        <v>2244</v>
      </c>
      <c r="K3217" s="9">
        <v>8</v>
      </c>
      <c r="L3217" t="str">
        <f t="shared" si="101"/>
        <v>FR-8</v>
      </c>
      <c r="M3217" s="7" t="s">
        <v>2241</v>
      </c>
      <c r="N3217" s="7" t="s">
        <v>2439</v>
      </c>
      <c r="O3217" s="7" t="s">
        <v>2243</v>
      </c>
      <c r="Q3217" s="10">
        <v>4742</v>
      </c>
      <c r="R3217" s="7" t="s">
        <v>5540</v>
      </c>
      <c r="S3217" s="11">
        <v>1</v>
      </c>
      <c r="T3217" s="12">
        <v>0</v>
      </c>
    </row>
    <row r="3218" spans="1:20" x14ac:dyDescent="0.25">
      <c r="A3218" s="7" t="s">
        <v>2239</v>
      </c>
      <c r="B3218" s="8" t="str">
        <f t="shared" si="100"/>
        <v>51247-FR-8</v>
      </c>
      <c r="C3218" s="7">
        <v>51247</v>
      </c>
      <c r="D3218" s="7" t="s">
        <v>741</v>
      </c>
      <c r="E3218" s="7" t="s">
        <v>2191</v>
      </c>
      <c r="F3218" s="7" t="s">
        <v>741</v>
      </c>
      <c r="G3218" s="7" t="s">
        <v>744</v>
      </c>
      <c r="H3218" s="7" t="s">
        <v>289</v>
      </c>
      <c r="I3218" s="8">
        <v>2</v>
      </c>
      <c r="J3218" s="7" t="s">
        <v>2244</v>
      </c>
      <c r="K3218" s="9">
        <v>8</v>
      </c>
      <c r="L3218" t="str">
        <f t="shared" si="101"/>
        <v>FR-8</v>
      </c>
      <c r="M3218" s="7" t="s">
        <v>2241</v>
      </c>
      <c r="N3218" s="7" t="s">
        <v>2439</v>
      </c>
      <c r="O3218" s="7" t="s">
        <v>2243</v>
      </c>
      <c r="Q3218" s="10">
        <v>5747</v>
      </c>
      <c r="R3218" s="7" t="s">
        <v>5525</v>
      </c>
      <c r="S3218" s="11">
        <v>1</v>
      </c>
      <c r="T3218" s="12">
        <v>0</v>
      </c>
    </row>
    <row r="3219" spans="1:20" x14ac:dyDescent="0.25">
      <c r="A3219" s="7" t="s">
        <v>2239</v>
      </c>
      <c r="B3219" s="8" t="str">
        <f t="shared" si="100"/>
        <v>51247-FR-8</v>
      </c>
      <c r="C3219" s="7">
        <v>51247</v>
      </c>
      <c r="D3219" s="7" t="s">
        <v>741</v>
      </c>
      <c r="E3219" s="7" t="s">
        <v>2191</v>
      </c>
      <c r="F3219" s="7" t="s">
        <v>741</v>
      </c>
      <c r="G3219" s="7" t="s">
        <v>744</v>
      </c>
      <c r="H3219" s="7" t="s">
        <v>289</v>
      </c>
      <c r="I3219" s="8">
        <v>2</v>
      </c>
      <c r="J3219" s="7" t="s">
        <v>2244</v>
      </c>
      <c r="K3219" s="9">
        <v>8</v>
      </c>
      <c r="L3219" t="str">
        <f t="shared" si="101"/>
        <v>FR-8</v>
      </c>
      <c r="M3219" s="7" t="s">
        <v>2241</v>
      </c>
      <c r="N3219" s="7" t="s">
        <v>2439</v>
      </c>
      <c r="O3219" s="7" t="s">
        <v>2243</v>
      </c>
      <c r="Q3219" s="10">
        <v>2747</v>
      </c>
      <c r="R3219" s="7" t="s">
        <v>5544</v>
      </c>
      <c r="S3219" s="11">
        <v>1</v>
      </c>
      <c r="T3219" s="12">
        <v>0</v>
      </c>
    </row>
    <row r="3220" spans="1:20" x14ac:dyDescent="0.25">
      <c r="A3220" s="7" t="s">
        <v>2239</v>
      </c>
      <c r="B3220" s="8" t="str">
        <f t="shared" si="100"/>
        <v>51247-FR-8</v>
      </c>
      <c r="C3220" s="7">
        <v>51247</v>
      </c>
      <c r="D3220" s="7" t="s">
        <v>741</v>
      </c>
      <c r="E3220" s="7" t="s">
        <v>2191</v>
      </c>
      <c r="F3220" s="7" t="s">
        <v>741</v>
      </c>
      <c r="G3220" s="7" t="s">
        <v>744</v>
      </c>
      <c r="H3220" s="7" t="s">
        <v>289</v>
      </c>
      <c r="I3220" s="8">
        <v>2</v>
      </c>
      <c r="J3220" s="7" t="s">
        <v>2244</v>
      </c>
      <c r="K3220" s="9">
        <v>8</v>
      </c>
      <c r="L3220" t="str">
        <f t="shared" si="101"/>
        <v>FR-8</v>
      </c>
      <c r="M3220" s="7" t="s">
        <v>2241</v>
      </c>
      <c r="N3220" s="7" t="s">
        <v>2439</v>
      </c>
      <c r="O3220" s="7" t="s">
        <v>2243</v>
      </c>
      <c r="Q3220" s="10">
        <v>4742</v>
      </c>
      <c r="R3220" s="7" t="s">
        <v>5541</v>
      </c>
      <c r="S3220" s="11">
        <v>1</v>
      </c>
      <c r="T3220" s="12">
        <v>0</v>
      </c>
    </row>
    <row r="3221" spans="1:20" x14ac:dyDescent="0.25">
      <c r="A3221" s="7" t="s">
        <v>2239</v>
      </c>
      <c r="B3221" s="8" t="str">
        <f t="shared" si="100"/>
        <v>51247-FR-8</v>
      </c>
      <c r="C3221" s="7">
        <v>51247</v>
      </c>
      <c r="D3221" s="7" t="s">
        <v>741</v>
      </c>
      <c r="E3221" s="7" t="s">
        <v>2191</v>
      </c>
      <c r="F3221" s="7" t="s">
        <v>741</v>
      </c>
      <c r="G3221" s="7" t="s">
        <v>744</v>
      </c>
      <c r="H3221" s="7" t="s">
        <v>289</v>
      </c>
      <c r="I3221" s="8">
        <v>2</v>
      </c>
      <c r="J3221" s="7" t="s">
        <v>2244</v>
      </c>
      <c r="K3221" s="9">
        <v>8</v>
      </c>
      <c r="L3221" t="str">
        <f t="shared" si="101"/>
        <v>FR-8</v>
      </c>
      <c r="M3221" s="7" t="s">
        <v>2241</v>
      </c>
      <c r="N3221" s="7" t="s">
        <v>2439</v>
      </c>
      <c r="O3221" s="7" t="s">
        <v>2243</v>
      </c>
      <c r="Q3221" s="10">
        <v>2747</v>
      </c>
      <c r="R3221" s="7" t="s">
        <v>5532</v>
      </c>
      <c r="S3221" s="11">
        <v>1</v>
      </c>
      <c r="T3221" s="12">
        <v>0</v>
      </c>
    </row>
    <row r="3222" spans="1:20" x14ac:dyDescent="0.25">
      <c r="A3222" s="7" t="s">
        <v>2239</v>
      </c>
      <c r="B3222" s="8" t="str">
        <f t="shared" si="100"/>
        <v>51247-FR-8</v>
      </c>
      <c r="C3222" s="7">
        <v>51247</v>
      </c>
      <c r="D3222" s="7" t="s">
        <v>741</v>
      </c>
      <c r="E3222" s="7" t="s">
        <v>2191</v>
      </c>
      <c r="F3222" s="7" t="s">
        <v>741</v>
      </c>
      <c r="G3222" s="7" t="s">
        <v>744</v>
      </c>
      <c r="H3222" s="7" t="s">
        <v>289</v>
      </c>
      <c r="I3222" s="8">
        <v>2</v>
      </c>
      <c r="J3222" s="7" t="s">
        <v>2244</v>
      </c>
      <c r="K3222" s="9">
        <v>8</v>
      </c>
      <c r="L3222" t="str">
        <f t="shared" si="101"/>
        <v>FR-8</v>
      </c>
      <c r="M3222" s="7" t="s">
        <v>2241</v>
      </c>
      <c r="N3222" s="7" t="s">
        <v>2439</v>
      </c>
      <c r="O3222" s="7" t="s">
        <v>2243</v>
      </c>
      <c r="Q3222" s="10">
        <v>4742</v>
      </c>
      <c r="R3222" s="7" t="s">
        <v>5542</v>
      </c>
      <c r="S3222" s="11">
        <v>1</v>
      </c>
      <c r="T3222" s="12">
        <v>0</v>
      </c>
    </row>
    <row r="3223" spans="1:20" x14ac:dyDescent="0.25">
      <c r="A3223" s="7" t="s">
        <v>2239</v>
      </c>
      <c r="B3223" s="8" t="str">
        <f t="shared" si="100"/>
        <v>51247-FR-8</v>
      </c>
      <c r="C3223" s="7">
        <v>51247</v>
      </c>
      <c r="D3223" s="7" t="s">
        <v>741</v>
      </c>
      <c r="E3223" s="7" t="s">
        <v>2191</v>
      </c>
      <c r="F3223" s="7" t="s">
        <v>741</v>
      </c>
      <c r="G3223" s="7" t="s">
        <v>744</v>
      </c>
      <c r="H3223" s="7" t="s">
        <v>289</v>
      </c>
      <c r="I3223" s="8">
        <v>2</v>
      </c>
      <c r="J3223" s="7" t="s">
        <v>2244</v>
      </c>
      <c r="K3223" s="9">
        <v>8</v>
      </c>
      <c r="L3223" t="str">
        <f t="shared" si="101"/>
        <v>FR-8</v>
      </c>
      <c r="M3223" s="7" t="s">
        <v>2241</v>
      </c>
      <c r="N3223" s="7" t="s">
        <v>2439</v>
      </c>
      <c r="O3223" s="7" t="s">
        <v>2243</v>
      </c>
      <c r="Q3223" s="10">
        <v>2747</v>
      </c>
      <c r="R3223" s="7" t="s">
        <v>5533</v>
      </c>
      <c r="S3223" s="11">
        <v>1</v>
      </c>
      <c r="T3223" s="12">
        <v>0</v>
      </c>
    </row>
    <row r="3224" spans="1:20" x14ac:dyDescent="0.25">
      <c r="A3224" s="7" t="s">
        <v>2239</v>
      </c>
      <c r="B3224" s="8" t="str">
        <f t="shared" si="100"/>
        <v>51248-FL-8</v>
      </c>
      <c r="C3224" s="7">
        <v>51248</v>
      </c>
      <c r="D3224" s="7" t="s">
        <v>182</v>
      </c>
      <c r="E3224" s="7" t="s">
        <v>2191</v>
      </c>
      <c r="F3224" s="7" t="s">
        <v>182</v>
      </c>
      <c r="G3224" s="7" t="s">
        <v>185</v>
      </c>
      <c r="H3224" s="7" t="s">
        <v>86</v>
      </c>
      <c r="I3224" s="8">
        <v>1</v>
      </c>
      <c r="J3224" s="7" t="s">
        <v>2240</v>
      </c>
      <c r="K3224" s="9">
        <v>8</v>
      </c>
      <c r="L3224" t="str">
        <f t="shared" si="101"/>
        <v>FL-8</v>
      </c>
      <c r="M3224" s="7" t="s">
        <v>2241</v>
      </c>
      <c r="N3224" s="7" t="s">
        <v>2259</v>
      </c>
      <c r="O3224" s="7" t="s">
        <v>2243</v>
      </c>
      <c r="Q3224" s="10">
        <v>5136</v>
      </c>
      <c r="R3224" s="7" t="s">
        <v>5539</v>
      </c>
      <c r="S3224" s="11">
        <v>1</v>
      </c>
      <c r="T3224" s="12">
        <v>0</v>
      </c>
    </row>
    <row r="3225" spans="1:20" x14ac:dyDescent="0.25">
      <c r="A3225" s="7" t="s">
        <v>2239</v>
      </c>
      <c r="B3225" s="8" t="str">
        <f t="shared" si="100"/>
        <v>51248-FL-8</v>
      </c>
      <c r="C3225" s="7">
        <v>51248</v>
      </c>
      <c r="D3225" s="7" t="s">
        <v>182</v>
      </c>
      <c r="E3225" s="7" t="s">
        <v>2191</v>
      </c>
      <c r="F3225" s="7" t="s">
        <v>182</v>
      </c>
      <c r="G3225" s="7" t="s">
        <v>185</v>
      </c>
      <c r="H3225" s="7" t="s">
        <v>86</v>
      </c>
      <c r="I3225" s="8">
        <v>1</v>
      </c>
      <c r="J3225" s="7" t="s">
        <v>2240</v>
      </c>
      <c r="K3225" s="9">
        <v>8</v>
      </c>
      <c r="L3225" t="str">
        <f t="shared" si="101"/>
        <v>FL-8</v>
      </c>
      <c r="M3225" s="7" t="s">
        <v>2241</v>
      </c>
      <c r="N3225" s="7" t="s">
        <v>2259</v>
      </c>
      <c r="O3225" s="7" t="s">
        <v>2243</v>
      </c>
      <c r="Q3225" s="10">
        <v>3136</v>
      </c>
      <c r="R3225" s="7" t="s">
        <v>5535</v>
      </c>
      <c r="S3225" s="11">
        <v>1</v>
      </c>
      <c r="T3225" s="12">
        <v>0</v>
      </c>
    </row>
    <row r="3226" spans="1:20" x14ac:dyDescent="0.25">
      <c r="A3226" s="7" t="s">
        <v>2239</v>
      </c>
      <c r="B3226" s="8" t="str">
        <f t="shared" si="100"/>
        <v>51248-FL-8</v>
      </c>
      <c r="C3226" s="7">
        <v>51248</v>
      </c>
      <c r="D3226" s="7" t="s">
        <v>182</v>
      </c>
      <c r="E3226" s="7" t="s">
        <v>2191</v>
      </c>
      <c r="F3226" s="7" t="s">
        <v>182</v>
      </c>
      <c r="G3226" s="7" t="s">
        <v>185</v>
      </c>
      <c r="H3226" s="7" t="s">
        <v>86</v>
      </c>
      <c r="I3226" s="8">
        <v>1</v>
      </c>
      <c r="J3226" s="7" t="s">
        <v>2240</v>
      </c>
      <c r="K3226" s="9">
        <v>8</v>
      </c>
      <c r="L3226" t="str">
        <f t="shared" si="101"/>
        <v>FL-8</v>
      </c>
      <c r="M3226" s="7" t="s">
        <v>2241</v>
      </c>
      <c r="N3226" s="7" t="s">
        <v>2259</v>
      </c>
      <c r="O3226" s="7" t="s">
        <v>2243</v>
      </c>
      <c r="Q3226" s="10">
        <v>3150</v>
      </c>
      <c r="R3226" s="7" t="s">
        <v>5535</v>
      </c>
      <c r="S3226" s="11">
        <v>1</v>
      </c>
      <c r="T3226" s="12">
        <v>0</v>
      </c>
    </row>
    <row r="3227" spans="1:20" x14ac:dyDescent="0.25">
      <c r="A3227" s="7" t="s">
        <v>2239</v>
      </c>
      <c r="B3227" s="8" t="str">
        <f t="shared" si="100"/>
        <v>51248-FL-8</v>
      </c>
      <c r="C3227" s="7">
        <v>51248</v>
      </c>
      <c r="D3227" s="7" t="s">
        <v>182</v>
      </c>
      <c r="E3227" s="7" t="s">
        <v>2191</v>
      </c>
      <c r="F3227" s="7" t="s">
        <v>182</v>
      </c>
      <c r="G3227" s="7" t="s">
        <v>185</v>
      </c>
      <c r="H3227" s="7" t="s">
        <v>86</v>
      </c>
      <c r="I3227" s="8">
        <v>1</v>
      </c>
      <c r="J3227" s="7" t="s">
        <v>2240</v>
      </c>
      <c r="K3227" s="9">
        <v>8</v>
      </c>
      <c r="L3227" t="str">
        <f t="shared" si="101"/>
        <v>FL-8</v>
      </c>
      <c r="M3227" s="7" t="s">
        <v>2241</v>
      </c>
      <c r="N3227" s="7" t="s">
        <v>2259</v>
      </c>
      <c r="O3227" s="7" t="s">
        <v>2243</v>
      </c>
      <c r="Q3227" s="10">
        <v>5136</v>
      </c>
      <c r="R3227" s="7" t="s">
        <v>5525</v>
      </c>
      <c r="S3227" s="11">
        <v>1</v>
      </c>
      <c r="T3227" s="12">
        <v>0</v>
      </c>
    </row>
    <row r="3228" spans="1:20" x14ac:dyDescent="0.25">
      <c r="A3228" s="7" t="s">
        <v>2239</v>
      </c>
      <c r="B3228" s="8" t="str">
        <f t="shared" si="100"/>
        <v>51248-FL-8</v>
      </c>
      <c r="C3228" s="7">
        <v>51248</v>
      </c>
      <c r="D3228" s="7" t="s">
        <v>182</v>
      </c>
      <c r="E3228" s="7" t="s">
        <v>2191</v>
      </c>
      <c r="F3228" s="7" t="s">
        <v>182</v>
      </c>
      <c r="G3228" s="7" t="s">
        <v>185</v>
      </c>
      <c r="H3228" s="7" t="s">
        <v>86</v>
      </c>
      <c r="I3228" s="8">
        <v>1</v>
      </c>
      <c r="J3228" s="7" t="s">
        <v>2240</v>
      </c>
      <c r="K3228" s="9">
        <v>8</v>
      </c>
      <c r="L3228" t="str">
        <f t="shared" si="101"/>
        <v>FL-8</v>
      </c>
      <c r="M3228" s="7" t="s">
        <v>2241</v>
      </c>
      <c r="N3228" s="7" t="s">
        <v>2259</v>
      </c>
      <c r="O3228" s="7" t="s">
        <v>2243</v>
      </c>
      <c r="Q3228" s="10">
        <v>1136</v>
      </c>
      <c r="R3228" s="7" t="s">
        <v>5526</v>
      </c>
      <c r="S3228" s="11">
        <v>1</v>
      </c>
      <c r="T3228" s="12">
        <v>0</v>
      </c>
    </row>
    <row r="3229" spans="1:20" x14ac:dyDescent="0.25">
      <c r="A3229" s="7" t="s">
        <v>2239</v>
      </c>
      <c r="B3229" s="8" t="str">
        <f t="shared" si="100"/>
        <v>51248-FL-8</v>
      </c>
      <c r="C3229" s="7">
        <v>51248</v>
      </c>
      <c r="D3229" s="7" t="s">
        <v>182</v>
      </c>
      <c r="E3229" s="7" t="s">
        <v>2191</v>
      </c>
      <c r="F3229" s="7" t="s">
        <v>182</v>
      </c>
      <c r="G3229" s="7" t="s">
        <v>185</v>
      </c>
      <c r="H3229" s="7" t="s">
        <v>86</v>
      </c>
      <c r="I3229" s="8">
        <v>1</v>
      </c>
      <c r="J3229" s="7" t="s">
        <v>2240</v>
      </c>
      <c r="K3229" s="9">
        <v>8</v>
      </c>
      <c r="L3229" t="str">
        <f t="shared" si="101"/>
        <v>FL-8</v>
      </c>
      <c r="M3229" s="7" t="s">
        <v>2241</v>
      </c>
      <c r="N3229" s="7" t="s">
        <v>2259</v>
      </c>
      <c r="O3229" s="7" t="s">
        <v>2243</v>
      </c>
      <c r="Q3229" s="10">
        <v>3136</v>
      </c>
      <c r="R3229" s="7" t="s">
        <v>5536</v>
      </c>
      <c r="S3229" s="11">
        <v>1</v>
      </c>
      <c r="T3229" s="12">
        <v>0</v>
      </c>
    </row>
    <row r="3230" spans="1:20" x14ac:dyDescent="0.25">
      <c r="A3230" s="7" t="s">
        <v>2239</v>
      </c>
      <c r="B3230" s="8" t="str">
        <f t="shared" si="100"/>
        <v>51248-FL-8</v>
      </c>
      <c r="C3230" s="7">
        <v>51248</v>
      </c>
      <c r="D3230" s="7" t="s">
        <v>182</v>
      </c>
      <c r="E3230" s="7" t="s">
        <v>2191</v>
      </c>
      <c r="F3230" s="7" t="s">
        <v>182</v>
      </c>
      <c r="G3230" s="7" t="s">
        <v>185</v>
      </c>
      <c r="H3230" s="7" t="s">
        <v>86</v>
      </c>
      <c r="I3230" s="8">
        <v>1</v>
      </c>
      <c r="J3230" s="7" t="s">
        <v>2240</v>
      </c>
      <c r="K3230" s="9">
        <v>8</v>
      </c>
      <c r="L3230" t="str">
        <f t="shared" si="101"/>
        <v>FL-8</v>
      </c>
      <c r="M3230" s="7" t="s">
        <v>2241</v>
      </c>
      <c r="N3230" s="7" t="s">
        <v>2259</v>
      </c>
      <c r="O3230" s="7" t="s">
        <v>2243</v>
      </c>
      <c r="Q3230" s="10">
        <v>5136</v>
      </c>
      <c r="R3230" s="7" t="s">
        <v>5527</v>
      </c>
      <c r="S3230" s="11">
        <v>1</v>
      </c>
      <c r="T3230" s="12">
        <v>0</v>
      </c>
    </row>
    <row r="3231" spans="1:20" x14ac:dyDescent="0.25">
      <c r="A3231" s="7" t="s">
        <v>2239</v>
      </c>
      <c r="B3231" s="8" t="str">
        <f t="shared" si="100"/>
        <v>51248-FL-8</v>
      </c>
      <c r="C3231" s="7">
        <v>51248</v>
      </c>
      <c r="D3231" s="7" t="s">
        <v>182</v>
      </c>
      <c r="E3231" s="7" t="s">
        <v>2191</v>
      </c>
      <c r="F3231" s="7" t="s">
        <v>182</v>
      </c>
      <c r="G3231" s="7" t="s">
        <v>185</v>
      </c>
      <c r="H3231" s="7" t="s">
        <v>86</v>
      </c>
      <c r="I3231" s="8">
        <v>1</v>
      </c>
      <c r="J3231" s="7" t="s">
        <v>2240</v>
      </c>
      <c r="K3231" s="9">
        <v>8</v>
      </c>
      <c r="L3231" t="str">
        <f t="shared" si="101"/>
        <v>FL-8</v>
      </c>
      <c r="M3231" s="7" t="s">
        <v>2241</v>
      </c>
      <c r="N3231" s="7" t="s">
        <v>2259</v>
      </c>
      <c r="O3231" s="7" t="s">
        <v>2243</v>
      </c>
      <c r="Q3231" s="10">
        <v>1136</v>
      </c>
      <c r="R3231" s="7" t="s">
        <v>5528</v>
      </c>
      <c r="S3231" s="11">
        <v>1</v>
      </c>
      <c r="T3231" s="12">
        <v>0</v>
      </c>
    </row>
    <row r="3232" spans="1:20" x14ac:dyDescent="0.25">
      <c r="A3232" s="7" t="s">
        <v>2239</v>
      </c>
      <c r="B3232" s="8" t="str">
        <f t="shared" si="100"/>
        <v>51248-FL-8</v>
      </c>
      <c r="C3232" s="7">
        <v>51248</v>
      </c>
      <c r="D3232" s="7" t="s">
        <v>182</v>
      </c>
      <c r="E3232" s="7" t="s">
        <v>2191</v>
      </c>
      <c r="F3232" s="7" t="s">
        <v>182</v>
      </c>
      <c r="G3232" s="7" t="s">
        <v>185</v>
      </c>
      <c r="H3232" s="7" t="s">
        <v>86</v>
      </c>
      <c r="I3232" s="8">
        <v>1</v>
      </c>
      <c r="J3232" s="7" t="s">
        <v>2240</v>
      </c>
      <c r="K3232" s="9">
        <v>8</v>
      </c>
      <c r="L3232" t="str">
        <f t="shared" si="101"/>
        <v>FL-8</v>
      </c>
      <c r="M3232" s="7" t="s">
        <v>2241</v>
      </c>
      <c r="N3232" s="7" t="s">
        <v>2259</v>
      </c>
      <c r="O3232" s="7" t="s">
        <v>2243</v>
      </c>
      <c r="Q3232" s="10">
        <v>3136</v>
      </c>
      <c r="R3232" s="7" t="s">
        <v>5537</v>
      </c>
      <c r="S3232" s="11">
        <v>1</v>
      </c>
      <c r="T3232" s="12">
        <v>0</v>
      </c>
    </row>
    <row r="3233" spans="1:20" x14ac:dyDescent="0.25">
      <c r="A3233" s="7" t="s">
        <v>2239</v>
      </c>
      <c r="B3233" s="8" t="str">
        <f t="shared" si="100"/>
        <v>51248-FL-8</v>
      </c>
      <c r="C3233" s="7">
        <v>51248</v>
      </c>
      <c r="D3233" s="7" t="s">
        <v>182</v>
      </c>
      <c r="E3233" s="7" t="s">
        <v>2191</v>
      </c>
      <c r="F3233" s="7" t="s">
        <v>182</v>
      </c>
      <c r="G3233" s="7" t="s">
        <v>185</v>
      </c>
      <c r="H3233" s="7" t="s">
        <v>86</v>
      </c>
      <c r="I3233" s="8">
        <v>1</v>
      </c>
      <c r="J3233" s="7" t="s">
        <v>2240</v>
      </c>
      <c r="K3233" s="9">
        <v>8</v>
      </c>
      <c r="L3233" t="str">
        <f t="shared" si="101"/>
        <v>FL-8</v>
      </c>
      <c r="M3233" s="7" t="s">
        <v>2241</v>
      </c>
      <c r="N3233" s="7" t="s">
        <v>2259</v>
      </c>
      <c r="O3233" s="7" t="s">
        <v>2243</v>
      </c>
      <c r="Q3233" s="10">
        <v>5136</v>
      </c>
      <c r="R3233" s="7" t="s">
        <v>5529</v>
      </c>
      <c r="S3233" s="11">
        <v>1</v>
      </c>
      <c r="T3233" s="12">
        <v>0</v>
      </c>
    </row>
    <row r="3234" spans="1:20" x14ac:dyDescent="0.25">
      <c r="A3234" s="7" t="s">
        <v>2239</v>
      </c>
      <c r="B3234" s="8" t="str">
        <f t="shared" si="100"/>
        <v>51248-FL-8</v>
      </c>
      <c r="C3234" s="7">
        <v>51248</v>
      </c>
      <c r="D3234" s="7" t="s">
        <v>182</v>
      </c>
      <c r="E3234" s="7" t="s">
        <v>2191</v>
      </c>
      <c r="F3234" s="7" t="s">
        <v>182</v>
      </c>
      <c r="G3234" s="7" t="s">
        <v>185</v>
      </c>
      <c r="H3234" s="7" t="s">
        <v>86</v>
      </c>
      <c r="I3234" s="8">
        <v>1</v>
      </c>
      <c r="J3234" s="7" t="s">
        <v>2240</v>
      </c>
      <c r="K3234" s="9">
        <v>8</v>
      </c>
      <c r="L3234" t="str">
        <f t="shared" si="101"/>
        <v>FL-8</v>
      </c>
      <c r="M3234" s="7" t="s">
        <v>2241</v>
      </c>
      <c r="N3234" s="7" t="s">
        <v>2259</v>
      </c>
      <c r="O3234" s="7" t="s">
        <v>2243</v>
      </c>
      <c r="Q3234" s="10">
        <v>1136</v>
      </c>
      <c r="R3234" s="7" t="s">
        <v>5530</v>
      </c>
      <c r="S3234" s="11">
        <v>1</v>
      </c>
      <c r="T3234" s="12">
        <v>0</v>
      </c>
    </row>
    <row r="3235" spans="1:20" x14ac:dyDescent="0.25">
      <c r="A3235" s="7" t="s">
        <v>2239</v>
      </c>
      <c r="B3235" s="8" t="str">
        <f t="shared" si="100"/>
        <v>51248-FL-8</v>
      </c>
      <c r="C3235" s="7">
        <v>51248</v>
      </c>
      <c r="D3235" s="7" t="s">
        <v>182</v>
      </c>
      <c r="E3235" s="7" t="s">
        <v>2191</v>
      </c>
      <c r="F3235" s="7" t="s">
        <v>182</v>
      </c>
      <c r="G3235" s="7" t="s">
        <v>185</v>
      </c>
      <c r="H3235" s="7" t="s">
        <v>86</v>
      </c>
      <c r="I3235" s="8">
        <v>1</v>
      </c>
      <c r="J3235" s="7" t="s">
        <v>2240</v>
      </c>
      <c r="K3235" s="9">
        <v>8</v>
      </c>
      <c r="L3235" t="str">
        <f t="shared" si="101"/>
        <v>FL-8</v>
      </c>
      <c r="M3235" s="7" t="s">
        <v>2241</v>
      </c>
      <c r="N3235" s="7" t="s">
        <v>2259</v>
      </c>
      <c r="O3235" s="7" t="s">
        <v>2243</v>
      </c>
      <c r="Q3235" s="10">
        <v>3136</v>
      </c>
      <c r="R3235" s="7" t="s">
        <v>5538</v>
      </c>
      <c r="S3235" s="11">
        <v>1</v>
      </c>
      <c r="T3235" s="12">
        <v>0</v>
      </c>
    </row>
    <row r="3236" spans="1:20" x14ac:dyDescent="0.25">
      <c r="A3236" s="7" t="s">
        <v>2239</v>
      </c>
      <c r="B3236" s="8" t="str">
        <f t="shared" si="100"/>
        <v>51248-FL-8</v>
      </c>
      <c r="C3236" s="7">
        <v>51248</v>
      </c>
      <c r="D3236" s="7" t="s">
        <v>182</v>
      </c>
      <c r="E3236" s="7" t="s">
        <v>2191</v>
      </c>
      <c r="F3236" s="7" t="s">
        <v>182</v>
      </c>
      <c r="G3236" s="7" t="s">
        <v>185</v>
      </c>
      <c r="H3236" s="7" t="s">
        <v>86</v>
      </c>
      <c r="I3236" s="8">
        <v>1</v>
      </c>
      <c r="J3236" s="7" t="s">
        <v>2240</v>
      </c>
      <c r="K3236" s="9">
        <v>8</v>
      </c>
      <c r="L3236" t="str">
        <f t="shared" si="101"/>
        <v>FL-8</v>
      </c>
      <c r="M3236" s="7" t="s">
        <v>2241</v>
      </c>
      <c r="N3236" s="7" t="s">
        <v>2259</v>
      </c>
      <c r="O3236" s="7" t="s">
        <v>2243</v>
      </c>
      <c r="Q3236" s="10">
        <v>5136</v>
      </c>
      <c r="R3236" s="7" t="s">
        <v>5531</v>
      </c>
      <c r="S3236" s="11">
        <v>1</v>
      </c>
      <c r="T3236" s="12">
        <v>0</v>
      </c>
    </row>
    <row r="3237" spans="1:20" x14ac:dyDescent="0.25">
      <c r="A3237" s="7" t="s">
        <v>2239</v>
      </c>
      <c r="B3237" s="8" t="str">
        <f t="shared" si="100"/>
        <v>51248-FR-8</v>
      </c>
      <c r="C3237" s="7">
        <v>51248</v>
      </c>
      <c r="D3237" s="7" t="s">
        <v>182</v>
      </c>
      <c r="E3237" s="7" t="s">
        <v>2191</v>
      </c>
      <c r="F3237" s="7" t="s">
        <v>182</v>
      </c>
      <c r="G3237" s="7" t="s">
        <v>185</v>
      </c>
      <c r="H3237" s="7" t="s">
        <v>86</v>
      </c>
      <c r="I3237" s="8">
        <v>2</v>
      </c>
      <c r="J3237" s="7" t="s">
        <v>2244</v>
      </c>
      <c r="K3237" s="9">
        <v>8</v>
      </c>
      <c r="L3237" t="str">
        <f t="shared" si="101"/>
        <v>FR-8</v>
      </c>
      <c r="M3237" s="7" t="s">
        <v>2241</v>
      </c>
      <c r="N3237" s="7" t="s">
        <v>2186</v>
      </c>
      <c r="O3237" s="7" t="s">
        <v>2243</v>
      </c>
      <c r="Q3237" s="10">
        <v>3741</v>
      </c>
      <c r="R3237" s="7" t="s">
        <v>5534</v>
      </c>
      <c r="S3237" s="11">
        <v>1</v>
      </c>
      <c r="T3237" s="12">
        <v>0</v>
      </c>
    </row>
    <row r="3238" spans="1:20" x14ac:dyDescent="0.25">
      <c r="A3238" s="7" t="s">
        <v>2239</v>
      </c>
      <c r="B3238" s="8" t="str">
        <f t="shared" si="100"/>
        <v>51248-FR-8</v>
      </c>
      <c r="C3238" s="7">
        <v>51248</v>
      </c>
      <c r="D3238" s="7" t="s">
        <v>182</v>
      </c>
      <c r="E3238" s="7" t="s">
        <v>2191</v>
      </c>
      <c r="F3238" s="7" t="s">
        <v>182</v>
      </c>
      <c r="G3238" s="7" t="s">
        <v>185</v>
      </c>
      <c r="H3238" s="7" t="s">
        <v>86</v>
      </c>
      <c r="I3238" s="8">
        <v>2</v>
      </c>
      <c r="J3238" s="7" t="s">
        <v>2244</v>
      </c>
      <c r="K3238" s="9">
        <v>8</v>
      </c>
      <c r="L3238" t="str">
        <f t="shared" si="101"/>
        <v>FR-8</v>
      </c>
      <c r="M3238" s="7" t="s">
        <v>2241</v>
      </c>
      <c r="N3238" s="7" t="s">
        <v>2186</v>
      </c>
      <c r="O3238" s="7" t="s">
        <v>2243</v>
      </c>
      <c r="Q3238" s="10">
        <v>5747</v>
      </c>
      <c r="R3238" s="7" t="s">
        <v>5524</v>
      </c>
      <c r="S3238" s="11">
        <v>1</v>
      </c>
      <c r="T3238" s="12">
        <v>0</v>
      </c>
    </row>
    <row r="3239" spans="1:20" x14ac:dyDescent="0.25">
      <c r="A3239" s="7" t="s">
        <v>2239</v>
      </c>
      <c r="B3239" s="8" t="str">
        <f t="shared" si="100"/>
        <v>51248-FR-8</v>
      </c>
      <c r="C3239" s="7">
        <v>51248</v>
      </c>
      <c r="D3239" s="7" t="s">
        <v>182</v>
      </c>
      <c r="E3239" s="7" t="s">
        <v>2191</v>
      </c>
      <c r="F3239" s="7" t="s">
        <v>182</v>
      </c>
      <c r="G3239" s="7" t="s">
        <v>185</v>
      </c>
      <c r="H3239" s="7" t="s">
        <v>86</v>
      </c>
      <c r="I3239" s="8">
        <v>2</v>
      </c>
      <c r="J3239" s="7" t="s">
        <v>2244</v>
      </c>
      <c r="K3239" s="9">
        <v>8</v>
      </c>
      <c r="L3239" t="str">
        <f t="shared" si="101"/>
        <v>FR-8</v>
      </c>
      <c r="M3239" s="7" t="s">
        <v>2241</v>
      </c>
      <c r="N3239" s="7" t="s">
        <v>2186</v>
      </c>
      <c r="O3239" s="7" t="s">
        <v>2243</v>
      </c>
      <c r="Q3239" s="10">
        <v>3741</v>
      </c>
      <c r="R3239" s="7" t="s">
        <v>5535</v>
      </c>
      <c r="S3239" s="11">
        <v>1</v>
      </c>
      <c r="T3239" s="12">
        <v>0</v>
      </c>
    </row>
    <row r="3240" spans="1:20" x14ac:dyDescent="0.25">
      <c r="A3240" s="7" t="s">
        <v>2239</v>
      </c>
      <c r="B3240" s="8" t="str">
        <f t="shared" si="100"/>
        <v>51248-FR-8</v>
      </c>
      <c r="C3240" s="7">
        <v>51248</v>
      </c>
      <c r="D3240" s="7" t="s">
        <v>182</v>
      </c>
      <c r="E3240" s="7" t="s">
        <v>2191</v>
      </c>
      <c r="F3240" s="7" t="s">
        <v>182</v>
      </c>
      <c r="G3240" s="7" t="s">
        <v>185</v>
      </c>
      <c r="H3240" s="7" t="s">
        <v>86</v>
      </c>
      <c r="I3240" s="8">
        <v>2</v>
      </c>
      <c r="J3240" s="7" t="s">
        <v>2244</v>
      </c>
      <c r="K3240" s="9">
        <v>8</v>
      </c>
      <c r="L3240" t="str">
        <f t="shared" si="101"/>
        <v>FR-8</v>
      </c>
      <c r="M3240" s="7" t="s">
        <v>2241</v>
      </c>
      <c r="N3240" s="7" t="s">
        <v>2186</v>
      </c>
      <c r="O3240" s="7" t="s">
        <v>2243</v>
      </c>
      <c r="Q3240" s="10">
        <v>5747</v>
      </c>
      <c r="R3240" s="7" t="s">
        <v>5525</v>
      </c>
      <c r="S3240" s="11">
        <v>1</v>
      </c>
      <c r="T3240" s="12">
        <v>0</v>
      </c>
    </row>
    <row r="3241" spans="1:20" x14ac:dyDescent="0.25">
      <c r="A3241" s="7" t="s">
        <v>2239</v>
      </c>
      <c r="B3241" s="8" t="str">
        <f t="shared" si="100"/>
        <v>51248-FR-8</v>
      </c>
      <c r="C3241" s="7">
        <v>51248</v>
      </c>
      <c r="D3241" s="7" t="s">
        <v>182</v>
      </c>
      <c r="E3241" s="7" t="s">
        <v>2191</v>
      </c>
      <c r="F3241" s="7" t="s">
        <v>182</v>
      </c>
      <c r="G3241" s="7" t="s">
        <v>185</v>
      </c>
      <c r="H3241" s="7" t="s">
        <v>86</v>
      </c>
      <c r="I3241" s="8">
        <v>2</v>
      </c>
      <c r="J3241" s="7" t="s">
        <v>2244</v>
      </c>
      <c r="K3241" s="9">
        <v>8</v>
      </c>
      <c r="L3241" t="str">
        <f t="shared" si="101"/>
        <v>FR-8</v>
      </c>
      <c r="M3241" s="7" t="s">
        <v>2241</v>
      </c>
      <c r="N3241" s="7" t="s">
        <v>2186</v>
      </c>
      <c r="O3241" s="7" t="s">
        <v>2243</v>
      </c>
      <c r="Q3241" s="10">
        <v>5747</v>
      </c>
      <c r="R3241" s="7" t="s">
        <v>5525</v>
      </c>
      <c r="S3241" s="11">
        <v>1</v>
      </c>
      <c r="T3241" s="12">
        <v>0</v>
      </c>
    </row>
    <row r="3242" spans="1:20" x14ac:dyDescent="0.25">
      <c r="A3242" s="7" t="s">
        <v>2239</v>
      </c>
      <c r="B3242" s="8" t="str">
        <f t="shared" si="100"/>
        <v>51248-FR-8</v>
      </c>
      <c r="C3242" s="7">
        <v>51248</v>
      </c>
      <c r="D3242" s="7" t="s">
        <v>182</v>
      </c>
      <c r="E3242" s="7" t="s">
        <v>2191</v>
      </c>
      <c r="F3242" s="7" t="s">
        <v>182</v>
      </c>
      <c r="G3242" s="7" t="s">
        <v>185</v>
      </c>
      <c r="H3242" s="7" t="s">
        <v>86</v>
      </c>
      <c r="I3242" s="8">
        <v>2</v>
      </c>
      <c r="J3242" s="7" t="s">
        <v>2244</v>
      </c>
      <c r="K3242" s="9">
        <v>8</v>
      </c>
      <c r="L3242" t="str">
        <f t="shared" si="101"/>
        <v>FR-8</v>
      </c>
      <c r="M3242" s="7" t="s">
        <v>2241</v>
      </c>
      <c r="N3242" s="7" t="s">
        <v>2186</v>
      </c>
      <c r="O3242" s="7" t="s">
        <v>2243</v>
      </c>
      <c r="Q3242" s="10">
        <v>1747</v>
      </c>
      <c r="R3242" s="7" t="s">
        <v>5526</v>
      </c>
      <c r="S3242" s="11">
        <v>1</v>
      </c>
      <c r="T3242" s="12">
        <v>0</v>
      </c>
    </row>
    <row r="3243" spans="1:20" x14ac:dyDescent="0.25">
      <c r="A3243" s="7" t="s">
        <v>2239</v>
      </c>
      <c r="B3243" s="8" t="str">
        <f t="shared" si="100"/>
        <v>51248-FR-8</v>
      </c>
      <c r="C3243" s="7">
        <v>51248</v>
      </c>
      <c r="D3243" s="7" t="s">
        <v>182</v>
      </c>
      <c r="E3243" s="7" t="s">
        <v>2191</v>
      </c>
      <c r="F3243" s="7" t="s">
        <v>182</v>
      </c>
      <c r="G3243" s="7" t="s">
        <v>185</v>
      </c>
      <c r="H3243" s="7" t="s">
        <v>86</v>
      </c>
      <c r="I3243" s="8">
        <v>2</v>
      </c>
      <c r="J3243" s="7" t="s">
        <v>2244</v>
      </c>
      <c r="K3243" s="9">
        <v>8</v>
      </c>
      <c r="L3243" t="str">
        <f t="shared" si="101"/>
        <v>FR-8</v>
      </c>
      <c r="M3243" s="7" t="s">
        <v>2241</v>
      </c>
      <c r="N3243" s="7" t="s">
        <v>2186</v>
      </c>
      <c r="O3243" s="7" t="s">
        <v>2243</v>
      </c>
      <c r="Q3243" s="10">
        <v>3741</v>
      </c>
      <c r="R3243" s="7" t="s">
        <v>5536</v>
      </c>
      <c r="S3243" s="11">
        <v>1</v>
      </c>
      <c r="T3243" s="12">
        <v>0</v>
      </c>
    </row>
    <row r="3244" spans="1:20" x14ac:dyDescent="0.25">
      <c r="A3244" s="7" t="s">
        <v>2239</v>
      </c>
      <c r="B3244" s="8" t="str">
        <f t="shared" si="100"/>
        <v>51248-FR-8</v>
      </c>
      <c r="C3244" s="7">
        <v>51248</v>
      </c>
      <c r="D3244" s="7" t="s">
        <v>182</v>
      </c>
      <c r="E3244" s="7" t="s">
        <v>2191</v>
      </c>
      <c r="F3244" s="7" t="s">
        <v>182</v>
      </c>
      <c r="G3244" s="7" t="s">
        <v>185</v>
      </c>
      <c r="H3244" s="7" t="s">
        <v>86</v>
      </c>
      <c r="I3244" s="8">
        <v>2</v>
      </c>
      <c r="J3244" s="7" t="s">
        <v>2244</v>
      </c>
      <c r="K3244" s="9">
        <v>8</v>
      </c>
      <c r="L3244" t="str">
        <f t="shared" si="101"/>
        <v>FR-8</v>
      </c>
      <c r="M3244" s="7" t="s">
        <v>2241</v>
      </c>
      <c r="N3244" s="7" t="s">
        <v>2186</v>
      </c>
      <c r="O3244" s="7" t="s">
        <v>2243</v>
      </c>
      <c r="Q3244" s="10">
        <v>5747</v>
      </c>
      <c r="R3244" s="7" t="s">
        <v>5527</v>
      </c>
      <c r="S3244" s="11">
        <v>1</v>
      </c>
      <c r="T3244" s="12">
        <v>0</v>
      </c>
    </row>
    <row r="3245" spans="1:20" x14ac:dyDescent="0.25">
      <c r="A3245" s="7" t="s">
        <v>2239</v>
      </c>
      <c r="B3245" s="8" t="str">
        <f t="shared" si="100"/>
        <v>51248-FR-8</v>
      </c>
      <c r="C3245" s="7">
        <v>51248</v>
      </c>
      <c r="D3245" s="7" t="s">
        <v>182</v>
      </c>
      <c r="E3245" s="7" t="s">
        <v>2191</v>
      </c>
      <c r="F3245" s="7" t="s">
        <v>182</v>
      </c>
      <c r="G3245" s="7" t="s">
        <v>185</v>
      </c>
      <c r="H3245" s="7" t="s">
        <v>86</v>
      </c>
      <c r="I3245" s="8">
        <v>2</v>
      </c>
      <c r="J3245" s="7" t="s">
        <v>2244</v>
      </c>
      <c r="K3245" s="9">
        <v>8</v>
      </c>
      <c r="L3245" t="str">
        <f t="shared" si="101"/>
        <v>FR-8</v>
      </c>
      <c r="M3245" s="7" t="s">
        <v>2241</v>
      </c>
      <c r="N3245" s="7" t="s">
        <v>2186</v>
      </c>
      <c r="O3245" s="7" t="s">
        <v>2243</v>
      </c>
      <c r="Q3245" s="10">
        <v>1747</v>
      </c>
      <c r="R3245" s="7" t="s">
        <v>5528</v>
      </c>
      <c r="S3245" s="11">
        <v>1</v>
      </c>
      <c r="T3245" s="12">
        <v>0</v>
      </c>
    </row>
    <row r="3246" spans="1:20" x14ac:dyDescent="0.25">
      <c r="A3246" s="7" t="s">
        <v>2239</v>
      </c>
      <c r="B3246" s="8" t="str">
        <f t="shared" si="100"/>
        <v>51248-FR-8</v>
      </c>
      <c r="C3246" s="7">
        <v>51248</v>
      </c>
      <c r="D3246" s="7" t="s">
        <v>182</v>
      </c>
      <c r="E3246" s="7" t="s">
        <v>2191</v>
      </c>
      <c r="F3246" s="7" t="s">
        <v>182</v>
      </c>
      <c r="G3246" s="7" t="s">
        <v>185</v>
      </c>
      <c r="H3246" s="7" t="s">
        <v>86</v>
      </c>
      <c r="I3246" s="8">
        <v>2</v>
      </c>
      <c r="J3246" s="7" t="s">
        <v>2244</v>
      </c>
      <c r="K3246" s="9">
        <v>8</v>
      </c>
      <c r="L3246" t="str">
        <f t="shared" si="101"/>
        <v>FR-8</v>
      </c>
      <c r="M3246" s="7" t="s">
        <v>2241</v>
      </c>
      <c r="N3246" s="7" t="s">
        <v>2186</v>
      </c>
      <c r="O3246" s="7" t="s">
        <v>2243</v>
      </c>
      <c r="Q3246" s="10">
        <v>3741</v>
      </c>
      <c r="R3246" s="7" t="s">
        <v>5537</v>
      </c>
      <c r="S3246" s="11">
        <v>1</v>
      </c>
      <c r="T3246" s="12">
        <v>0</v>
      </c>
    </row>
    <row r="3247" spans="1:20" x14ac:dyDescent="0.25">
      <c r="A3247" s="7" t="s">
        <v>2239</v>
      </c>
      <c r="B3247" s="8" t="str">
        <f t="shared" si="100"/>
        <v>51248-FR-8</v>
      </c>
      <c r="C3247" s="7">
        <v>51248</v>
      </c>
      <c r="D3247" s="7" t="s">
        <v>182</v>
      </c>
      <c r="E3247" s="7" t="s">
        <v>2191</v>
      </c>
      <c r="F3247" s="7" t="s">
        <v>182</v>
      </c>
      <c r="G3247" s="7" t="s">
        <v>185</v>
      </c>
      <c r="H3247" s="7" t="s">
        <v>86</v>
      </c>
      <c r="I3247" s="8">
        <v>2</v>
      </c>
      <c r="J3247" s="7" t="s">
        <v>2244</v>
      </c>
      <c r="K3247" s="9">
        <v>8</v>
      </c>
      <c r="L3247" t="str">
        <f t="shared" si="101"/>
        <v>FR-8</v>
      </c>
      <c r="M3247" s="7" t="s">
        <v>2241</v>
      </c>
      <c r="N3247" s="7" t="s">
        <v>2186</v>
      </c>
      <c r="O3247" s="7" t="s">
        <v>2243</v>
      </c>
      <c r="Q3247" s="10">
        <v>5747</v>
      </c>
      <c r="R3247" s="7" t="s">
        <v>5529</v>
      </c>
      <c r="S3247" s="11">
        <v>1</v>
      </c>
      <c r="T3247" s="12">
        <v>0</v>
      </c>
    </row>
    <row r="3248" spans="1:20" x14ac:dyDescent="0.25">
      <c r="A3248" s="7" t="s">
        <v>2239</v>
      </c>
      <c r="B3248" s="8" t="str">
        <f t="shared" si="100"/>
        <v>51248-FR-8</v>
      </c>
      <c r="C3248" s="7">
        <v>51248</v>
      </c>
      <c r="D3248" s="7" t="s">
        <v>182</v>
      </c>
      <c r="E3248" s="7" t="s">
        <v>2191</v>
      </c>
      <c r="F3248" s="7" t="s">
        <v>182</v>
      </c>
      <c r="G3248" s="7" t="s">
        <v>185</v>
      </c>
      <c r="H3248" s="7" t="s">
        <v>86</v>
      </c>
      <c r="I3248" s="8">
        <v>2</v>
      </c>
      <c r="J3248" s="7" t="s">
        <v>2244</v>
      </c>
      <c r="K3248" s="9">
        <v>8</v>
      </c>
      <c r="L3248" t="str">
        <f t="shared" si="101"/>
        <v>FR-8</v>
      </c>
      <c r="M3248" s="7" t="s">
        <v>2241</v>
      </c>
      <c r="N3248" s="7" t="s">
        <v>2186</v>
      </c>
      <c r="O3248" s="7" t="s">
        <v>2243</v>
      </c>
      <c r="Q3248" s="10">
        <v>1747</v>
      </c>
      <c r="R3248" s="7" t="s">
        <v>5530</v>
      </c>
      <c r="S3248" s="11">
        <v>1</v>
      </c>
      <c r="T3248" s="12">
        <v>0</v>
      </c>
    </row>
    <row r="3249" spans="1:20" x14ac:dyDescent="0.25">
      <c r="A3249" s="7" t="s">
        <v>2239</v>
      </c>
      <c r="B3249" s="8" t="str">
        <f t="shared" si="100"/>
        <v>51248-FR-8</v>
      </c>
      <c r="C3249" s="7">
        <v>51248</v>
      </c>
      <c r="D3249" s="7" t="s">
        <v>182</v>
      </c>
      <c r="E3249" s="7" t="s">
        <v>2191</v>
      </c>
      <c r="F3249" s="7" t="s">
        <v>182</v>
      </c>
      <c r="G3249" s="7" t="s">
        <v>185</v>
      </c>
      <c r="H3249" s="7" t="s">
        <v>86</v>
      </c>
      <c r="I3249" s="8">
        <v>2</v>
      </c>
      <c r="J3249" s="7" t="s">
        <v>2244</v>
      </c>
      <c r="K3249" s="9">
        <v>8</v>
      </c>
      <c r="L3249" t="str">
        <f t="shared" si="101"/>
        <v>FR-8</v>
      </c>
      <c r="M3249" s="7" t="s">
        <v>2241</v>
      </c>
      <c r="N3249" s="7" t="s">
        <v>2186</v>
      </c>
      <c r="O3249" s="7" t="s">
        <v>2243</v>
      </c>
      <c r="Q3249" s="10">
        <v>3741</v>
      </c>
      <c r="R3249" s="7" t="s">
        <v>5538</v>
      </c>
      <c r="S3249" s="11">
        <v>1</v>
      </c>
      <c r="T3249" s="12">
        <v>0</v>
      </c>
    </row>
    <row r="3250" spans="1:20" x14ac:dyDescent="0.25">
      <c r="A3250" s="7" t="s">
        <v>2239</v>
      </c>
      <c r="B3250" s="8" t="str">
        <f t="shared" si="100"/>
        <v>51248-FR-8</v>
      </c>
      <c r="C3250" s="7">
        <v>51248</v>
      </c>
      <c r="D3250" s="7" t="s">
        <v>182</v>
      </c>
      <c r="E3250" s="7" t="s">
        <v>2191</v>
      </c>
      <c r="F3250" s="7" t="s">
        <v>182</v>
      </c>
      <c r="G3250" s="7" t="s">
        <v>185</v>
      </c>
      <c r="H3250" s="7" t="s">
        <v>86</v>
      </c>
      <c r="I3250" s="8">
        <v>2</v>
      </c>
      <c r="J3250" s="7" t="s">
        <v>2244</v>
      </c>
      <c r="K3250" s="9">
        <v>8</v>
      </c>
      <c r="L3250" t="str">
        <f t="shared" si="101"/>
        <v>FR-8</v>
      </c>
      <c r="M3250" s="7" t="s">
        <v>2241</v>
      </c>
      <c r="N3250" s="7" t="s">
        <v>2186</v>
      </c>
      <c r="O3250" s="7" t="s">
        <v>2243</v>
      </c>
      <c r="Q3250" s="10">
        <v>5747</v>
      </c>
      <c r="R3250" s="7" t="s">
        <v>5531</v>
      </c>
      <c r="S3250" s="11">
        <v>1</v>
      </c>
      <c r="T3250" s="12">
        <v>0</v>
      </c>
    </row>
    <row r="3251" spans="1:20" x14ac:dyDescent="0.25">
      <c r="A3251" s="7" t="s">
        <v>2239</v>
      </c>
      <c r="B3251" s="8" t="str">
        <f t="shared" si="100"/>
        <v>51249-FL-8</v>
      </c>
      <c r="C3251" s="7">
        <v>51249</v>
      </c>
      <c r="D3251" s="7" t="s">
        <v>496</v>
      </c>
      <c r="E3251" s="7" t="s">
        <v>2191</v>
      </c>
      <c r="F3251" s="7" t="s">
        <v>496</v>
      </c>
      <c r="G3251" s="7" t="s">
        <v>500</v>
      </c>
      <c r="H3251" s="7" t="s">
        <v>67</v>
      </c>
      <c r="I3251" s="8">
        <v>1</v>
      </c>
      <c r="J3251" s="7" t="s">
        <v>2240</v>
      </c>
      <c r="K3251" s="9">
        <v>8</v>
      </c>
      <c r="L3251" t="str">
        <f t="shared" si="101"/>
        <v>FL-8</v>
      </c>
      <c r="M3251" s="7" t="s">
        <v>2241</v>
      </c>
      <c r="N3251" s="7" t="s">
        <v>2440</v>
      </c>
      <c r="O3251" s="7" t="s">
        <v>2243</v>
      </c>
      <c r="Q3251" s="10">
        <v>3138</v>
      </c>
      <c r="R3251" s="7" t="s">
        <v>5534</v>
      </c>
      <c r="S3251" s="11">
        <v>2</v>
      </c>
      <c r="T3251" s="12">
        <v>0</v>
      </c>
    </row>
    <row r="3252" spans="1:20" x14ac:dyDescent="0.25">
      <c r="A3252" s="7" t="s">
        <v>2239</v>
      </c>
      <c r="B3252" s="8" t="str">
        <f t="shared" si="100"/>
        <v>51249-FL-8</v>
      </c>
      <c r="C3252" s="7">
        <v>51249</v>
      </c>
      <c r="D3252" s="7" t="s">
        <v>496</v>
      </c>
      <c r="E3252" s="7" t="s">
        <v>2191</v>
      </c>
      <c r="F3252" s="7" t="s">
        <v>496</v>
      </c>
      <c r="G3252" s="7" t="s">
        <v>500</v>
      </c>
      <c r="H3252" s="7" t="s">
        <v>67</v>
      </c>
      <c r="I3252" s="8">
        <v>1</v>
      </c>
      <c r="J3252" s="7" t="s">
        <v>2240</v>
      </c>
      <c r="K3252" s="9">
        <v>8</v>
      </c>
      <c r="L3252" t="str">
        <f t="shared" si="101"/>
        <v>FL-8</v>
      </c>
      <c r="M3252" s="7" t="s">
        <v>2241</v>
      </c>
      <c r="N3252" s="7" t="s">
        <v>2440</v>
      </c>
      <c r="O3252" s="7" t="s">
        <v>2243</v>
      </c>
      <c r="Q3252" s="10">
        <v>5138</v>
      </c>
      <c r="R3252" s="7" t="s">
        <v>5539</v>
      </c>
      <c r="S3252" s="11">
        <v>2</v>
      </c>
      <c r="T3252" s="12">
        <v>0</v>
      </c>
    </row>
    <row r="3253" spans="1:20" x14ac:dyDescent="0.25">
      <c r="A3253" s="7" t="s">
        <v>2239</v>
      </c>
      <c r="B3253" s="8" t="str">
        <f t="shared" si="100"/>
        <v>51249-FL-8</v>
      </c>
      <c r="C3253" s="7">
        <v>51249</v>
      </c>
      <c r="D3253" s="7" t="s">
        <v>496</v>
      </c>
      <c r="E3253" s="7" t="s">
        <v>2191</v>
      </c>
      <c r="F3253" s="7" t="s">
        <v>496</v>
      </c>
      <c r="G3253" s="7" t="s">
        <v>500</v>
      </c>
      <c r="H3253" s="7" t="s">
        <v>67</v>
      </c>
      <c r="I3253" s="8">
        <v>1</v>
      </c>
      <c r="J3253" s="7" t="s">
        <v>2240</v>
      </c>
      <c r="K3253" s="9">
        <v>8</v>
      </c>
      <c r="L3253" t="str">
        <f t="shared" si="101"/>
        <v>FL-8</v>
      </c>
      <c r="M3253" s="7" t="s">
        <v>2241</v>
      </c>
      <c r="N3253" s="7" t="s">
        <v>2440</v>
      </c>
      <c r="O3253" s="7" t="s">
        <v>2243</v>
      </c>
      <c r="Q3253" s="10">
        <v>3138</v>
      </c>
      <c r="R3253" s="7" t="s">
        <v>5535</v>
      </c>
      <c r="S3253" s="11">
        <v>2</v>
      </c>
      <c r="T3253" s="12">
        <v>0</v>
      </c>
    </row>
    <row r="3254" spans="1:20" x14ac:dyDescent="0.25">
      <c r="A3254" s="7" t="s">
        <v>2239</v>
      </c>
      <c r="B3254" s="8" t="str">
        <f t="shared" si="100"/>
        <v>51249-FL-8</v>
      </c>
      <c r="C3254" s="7">
        <v>51249</v>
      </c>
      <c r="D3254" s="7" t="s">
        <v>496</v>
      </c>
      <c r="E3254" s="7" t="s">
        <v>2191</v>
      </c>
      <c r="F3254" s="7" t="s">
        <v>496</v>
      </c>
      <c r="G3254" s="7" t="s">
        <v>500</v>
      </c>
      <c r="H3254" s="7" t="s">
        <v>67</v>
      </c>
      <c r="I3254" s="8">
        <v>1</v>
      </c>
      <c r="J3254" s="7" t="s">
        <v>2240</v>
      </c>
      <c r="K3254" s="9">
        <v>8</v>
      </c>
      <c r="L3254" t="str">
        <f t="shared" si="101"/>
        <v>FL-8</v>
      </c>
      <c r="M3254" s="7" t="s">
        <v>2241</v>
      </c>
      <c r="N3254" s="7" t="s">
        <v>2440</v>
      </c>
      <c r="O3254" s="7" t="s">
        <v>2243</v>
      </c>
      <c r="Q3254" s="10">
        <v>5138</v>
      </c>
      <c r="R3254" s="7" t="s">
        <v>5525</v>
      </c>
      <c r="S3254" s="11">
        <v>1</v>
      </c>
      <c r="T3254" s="12">
        <v>0</v>
      </c>
    </row>
    <row r="3255" spans="1:20" x14ac:dyDescent="0.25">
      <c r="A3255" s="7" t="s">
        <v>2239</v>
      </c>
      <c r="B3255" s="8" t="str">
        <f t="shared" si="100"/>
        <v>51249-FL-8</v>
      </c>
      <c r="C3255" s="7">
        <v>51249</v>
      </c>
      <c r="D3255" s="7" t="s">
        <v>496</v>
      </c>
      <c r="E3255" s="7" t="s">
        <v>2191</v>
      </c>
      <c r="F3255" s="7" t="s">
        <v>496</v>
      </c>
      <c r="G3255" s="7" t="s">
        <v>500</v>
      </c>
      <c r="H3255" s="7" t="s">
        <v>67</v>
      </c>
      <c r="I3255" s="8">
        <v>1</v>
      </c>
      <c r="J3255" s="7" t="s">
        <v>2240</v>
      </c>
      <c r="K3255" s="9">
        <v>8</v>
      </c>
      <c r="L3255" t="str">
        <f t="shared" si="101"/>
        <v>FL-8</v>
      </c>
      <c r="M3255" s="7" t="s">
        <v>2241</v>
      </c>
      <c r="N3255" s="7" t="s">
        <v>2440</v>
      </c>
      <c r="O3255" s="7" t="s">
        <v>2243</v>
      </c>
      <c r="Q3255" s="10">
        <v>5138</v>
      </c>
      <c r="R3255" s="7" t="s">
        <v>5525</v>
      </c>
      <c r="S3255" s="11">
        <v>2</v>
      </c>
      <c r="T3255" s="12">
        <v>0</v>
      </c>
    </row>
    <row r="3256" spans="1:20" x14ac:dyDescent="0.25">
      <c r="A3256" s="7" t="s">
        <v>2239</v>
      </c>
      <c r="B3256" s="8" t="str">
        <f t="shared" si="100"/>
        <v>51249-FL-8</v>
      </c>
      <c r="C3256" s="7">
        <v>51249</v>
      </c>
      <c r="D3256" s="7" t="s">
        <v>496</v>
      </c>
      <c r="E3256" s="7" t="s">
        <v>2191</v>
      </c>
      <c r="F3256" s="7" t="s">
        <v>496</v>
      </c>
      <c r="G3256" s="7" t="s">
        <v>500</v>
      </c>
      <c r="H3256" s="7" t="s">
        <v>67</v>
      </c>
      <c r="I3256" s="8">
        <v>1</v>
      </c>
      <c r="J3256" s="7" t="s">
        <v>2240</v>
      </c>
      <c r="K3256" s="9">
        <v>8</v>
      </c>
      <c r="L3256" t="str">
        <f t="shared" si="101"/>
        <v>FL-8</v>
      </c>
      <c r="M3256" s="7" t="s">
        <v>2241</v>
      </c>
      <c r="N3256" s="7" t="s">
        <v>2440</v>
      </c>
      <c r="O3256" s="7" t="s">
        <v>2243</v>
      </c>
      <c r="Q3256" s="10">
        <v>1138</v>
      </c>
      <c r="R3256" s="7" t="s">
        <v>5526</v>
      </c>
      <c r="S3256" s="11">
        <v>2</v>
      </c>
      <c r="T3256" s="12">
        <v>0</v>
      </c>
    </row>
    <row r="3257" spans="1:20" x14ac:dyDescent="0.25">
      <c r="A3257" s="7" t="s">
        <v>2239</v>
      </c>
      <c r="B3257" s="8" t="str">
        <f t="shared" si="100"/>
        <v>51249-FL-8</v>
      </c>
      <c r="C3257" s="7">
        <v>51249</v>
      </c>
      <c r="D3257" s="7" t="s">
        <v>496</v>
      </c>
      <c r="E3257" s="7" t="s">
        <v>2191</v>
      </c>
      <c r="F3257" s="7" t="s">
        <v>496</v>
      </c>
      <c r="G3257" s="7" t="s">
        <v>500</v>
      </c>
      <c r="H3257" s="7" t="s">
        <v>67</v>
      </c>
      <c r="I3257" s="8">
        <v>1</v>
      </c>
      <c r="J3257" s="7" t="s">
        <v>2240</v>
      </c>
      <c r="K3257" s="9">
        <v>8</v>
      </c>
      <c r="L3257" t="str">
        <f t="shared" si="101"/>
        <v>FL-8</v>
      </c>
      <c r="M3257" s="7" t="s">
        <v>2241</v>
      </c>
      <c r="N3257" s="7" t="s">
        <v>2440</v>
      </c>
      <c r="O3257" s="7" t="s">
        <v>2243</v>
      </c>
      <c r="Q3257" s="10">
        <v>3138</v>
      </c>
      <c r="R3257" s="7" t="s">
        <v>5536</v>
      </c>
      <c r="S3257" s="11">
        <v>2</v>
      </c>
      <c r="T3257" s="12">
        <v>0</v>
      </c>
    </row>
    <row r="3258" spans="1:20" x14ac:dyDescent="0.25">
      <c r="A3258" s="7" t="s">
        <v>2239</v>
      </c>
      <c r="B3258" s="8" t="str">
        <f t="shared" si="100"/>
        <v>51249-FL-8</v>
      </c>
      <c r="C3258" s="7">
        <v>51249</v>
      </c>
      <c r="D3258" s="7" t="s">
        <v>496</v>
      </c>
      <c r="E3258" s="7" t="s">
        <v>2191</v>
      </c>
      <c r="F3258" s="7" t="s">
        <v>496</v>
      </c>
      <c r="G3258" s="7" t="s">
        <v>500</v>
      </c>
      <c r="H3258" s="7" t="s">
        <v>67</v>
      </c>
      <c r="I3258" s="8">
        <v>1</v>
      </c>
      <c r="J3258" s="7" t="s">
        <v>2240</v>
      </c>
      <c r="K3258" s="9">
        <v>8</v>
      </c>
      <c r="L3258" t="str">
        <f t="shared" si="101"/>
        <v>FL-8</v>
      </c>
      <c r="M3258" s="7" t="s">
        <v>2241</v>
      </c>
      <c r="N3258" s="7" t="s">
        <v>2440</v>
      </c>
      <c r="O3258" s="7" t="s">
        <v>2243</v>
      </c>
      <c r="Q3258" s="10">
        <v>5138</v>
      </c>
      <c r="R3258" s="7" t="s">
        <v>5527</v>
      </c>
      <c r="S3258" s="11">
        <v>2</v>
      </c>
      <c r="T3258" s="12">
        <v>0</v>
      </c>
    </row>
    <row r="3259" spans="1:20" x14ac:dyDescent="0.25">
      <c r="A3259" s="7" t="s">
        <v>2239</v>
      </c>
      <c r="B3259" s="8" t="str">
        <f t="shared" si="100"/>
        <v>51249-FL-8</v>
      </c>
      <c r="C3259" s="7">
        <v>51249</v>
      </c>
      <c r="D3259" s="7" t="s">
        <v>496</v>
      </c>
      <c r="E3259" s="7" t="s">
        <v>2191</v>
      </c>
      <c r="F3259" s="7" t="s">
        <v>496</v>
      </c>
      <c r="G3259" s="7" t="s">
        <v>500</v>
      </c>
      <c r="H3259" s="7" t="s">
        <v>67</v>
      </c>
      <c r="I3259" s="8">
        <v>1</v>
      </c>
      <c r="J3259" s="7" t="s">
        <v>2240</v>
      </c>
      <c r="K3259" s="9">
        <v>8</v>
      </c>
      <c r="L3259" t="str">
        <f t="shared" si="101"/>
        <v>FL-8</v>
      </c>
      <c r="M3259" s="7" t="s">
        <v>2241</v>
      </c>
      <c r="N3259" s="7" t="s">
        <v>2440</v>
      </c>
      <c r="O3259" s="7" t="s">
        <v>2243</v>
      </c>
      <c r="Q3259" s="10">
        <v>1138</v>
      </c>
      <c r="R3259" s="7" t="s">
        <v>5528</v>
      </c>
      <c r="S3259" s="11">
        <v>2</v>
      </c>
      <c r="T3259" s="12">
        <v>0</v>
      </c>
    </row>
    <row r="3260" spans="1:20" x14ac:dyDescent="0.25">
      <c r="A3260" s="7" t="s">
        <v>2239</v>
      </c>
      <c r="B3260" s="8" t="str">
        <f t="shared" si="100"/>
        <v>51249-FL-8</v>
      </c>
      <c r="C3260" s="7">
        <v>51249</v>
      </c>
      <c r="D3260" s="7" t="s">
        <v>496</v>
      </c>
      <c r="E3260" s="7" t="s">
        <v>2191</v>
      </c>
      <c r="F3260" s="7" t="s">
        <v>496</v>
      </c>
      <c r="G3260" s="7" t="s">
        <v>500</v>
      </c>
      <c r="H3260" s="7" t="s">
        <v>67</v>
      </c>
      <c r="I3260" s="8">
        <v>1</v>
      </c>
      <c r="J3260" s="7" t="s">
        <v>2240</v>
      </c>
      <c r="K3260" s="9">
        <v>8</v>
      </c>
      <c r="L3260" t="str">
        <f t="shared" si="101"/>
        <v>FL-8</v>
      </c>
      <c r="M3260" s="7" t="s">
        <v>2241</v>
      </c>
      <c r="N3260" s="7" t="s">
        <v>2440</v>
      </c>
      <c r="O3260" s="7" t="s">
        <v>2243</v>
      </c>
      <c r="Q3260" s="10">
        <v>3138</v>
      </c>
      <c r="R3260" s="7" t="s">
        <v>5537</v>
      </c>
      <c r="S3260" s="11">
        <v>2</v>
      </c>
      <c r="T3260" s="12">
        <v>0</v>
      </c>
    </row>
    <row r="3261" spans="1:20" x14ac:dyDescent="0.25">
      <c r="A3261" s="7" t="s">
        <v>2239</v>
      </c>
      <c r="B3261" s="8" t="str">
        <f t="shared" si="100"/>
        <v>51249-FL-8</v>
      </c>
      <c r="C3261" s="7">
        <v>51249</v>
      </c>
      <c r="D3261" s="7" t="s">
        <v>496</v>
      </c>
      <c r="E3261" s="7" t="s">
        <v>2191</v>
      </c>
      <c r="F3261" s="7" t="s">
        <v>496</v>
      </c>
      <c r="G3261" s="7" t="s">
        <v>500</v>
      </c>
      <c r="H3261" s="7" t="s">
        <v>67</v>
      </c>
      <c r="I3261" s="8">
        <v>1</v>
      </c>
      <c r="J3261" s="7" t="s">
        <v>2240</v>
      </c>
      <c r="K3261" s="9">
        <v>8</v>
      </c>
      <c r="L3261" t="str">
        <f t="shared" si="101"/>
        <v>FL-8</v>
      </c>
      <c r="M3261" s="7" t="s">
        <v>2241</v>
      </c>
      <c r="N3261" s="7" t="s">
        <v>2440</v>
      </c>
      <c r="O3261" s="7" t="s">
        <v>2243</v>
      </c>
      <c r="Q3261" s="10">
        <v>5138</v>
      </c>
      <c r="R3261" s="7" t="s">
        <v>5529</v>
      </c>
      <c r="S3261" s="11">
        <v>2</v>
      </c>
      <c r="T3261" s="12">
        <v>0</v>
      </c>
    </row>
    <row r="3262" spans="1:20" x14ac:dyDescent="0.25">
      <c r="A3262" s="7" t="s">
        <v>2239</v>
      </c>
      <c r="B3262" s="8" t="str">
        <f t="shared" si="100"/>
        <v>51249-FL-8</v>
      </c>
      <c r="C3262" s="7">
        <v>51249</v>
      </c>
      <c r="D3262" s="7" t="s">
        <v>496</v>
      </c>
      <c r="E3262" s="7" t="s">
        <v>2191</v>
      </c>
      <c r="F3262" s="7" t="s">
        <v>496</v>
      </c>
      <c r="G3262" s="7" t="s">
        <v>500</v>
      </c>
      <c r="H3262" s="7" t="s">
        <v>67</v>
      </c>
      <c r="I3262" s="8">
        <v>1</v>
      </c>
      <c r="J3262" s="7" t="s">
        <v>2240</v>
      </c>
      <c r="K3262" s="9">
        <v>8</v>
      </c>
      <c r="L3262" t="str">
        <f t="shared" si="101"/>
        <v>FL-8</v>
      </c>
      <c r="M3262" s="7" t="s">
        <v>2241</v>
      </c>
      <c r="N3262" s="7" t="s">
        <v>2440</v>
      </c>
      <c r="O3262" s="7" t="s">
        <v>2243</v>
      </c>
      <c r="Q3262" s="10">
        <v>1138</v>
      </c>
      <c r="R3262" s="7" t="s">
        <v>5530</v>
      </c>
      <c r="S3262" s="11">
        <v>2</v>
      </c>
      <c r="T3262" s="12">
        <v>0</v>
      </c>
    </row>
    <row r="3263" spans="1:20" x14ac:dyDescent="0.25">
      <c r="A3263" s="7" t="s">
        <v>2239</v>
      </c>
      <c r="B3263" s="8" t="str">
        <f t="shared" si="100"/>
        <v>51249-FL-8</v>
      </c>
      <c r="C3263" s="7">
        <v>51249</v>
      </c>
      <c r="D3263" s="7" t="s">
        <v>496</v>
      </c>
      <c r="E3263" s="7" t="s">
        <v>2191</v>
      </c>
      <c r="F3263" s="7" t="s">
        <v>496</v>
      </c>
      <c r="G3263" s="7" t="s">
        <v>500</v>
      </c>
      <c r="H3263" s="7" t="s">
        <v>67</v>
      </c>
      <c r="I3263" s="8">
        <v>1</v>
      </c>
      <c r="J3263" s="7" t="s">
        <v>2240</v>
      </c>
      <c r="K3263" s="9">
        <v>8</v>
      </c>
      <c r="L3263" t="str">
        <f t="shared" si="101"/>
        <v>FL-8</v>
      </c>
      <c r="M3263" s="7" t="s">
        <v>2241</v>
      </c>
      <c r="N3263" s="7" t="s">
        <v>2440</v>
      </c>
      <c r="O3263" s="7" t="s">
        <v>2243</v>
      </c>
      <c r="Q3263" s="10">
        <v>3138</v>
      </c>
      <c r="R3263" s="7" t="s">
        <v>5538</v>
      </c>
      <c r="S3263" s="11">
        <v>2</v>
      </c>
      <c r="T3263" s="12">
        <v>0</v>
      </c>
    </row>
    <row r="3264" spans="1:20" x14ac:dyDescent="0.25">
      <c r="A3264" s="7" t="s">
        <v>2239</v>
      </c>
      <c r="B3264" s="8" t="str">
        <f t="shared" si="100"/>
        <v>51249-FL-8</v>
      </c>
      <c r="C3264" s="7">
        <v>51249</v>
      </c>
      <c r="D3264" s="7" t="s">
        <v>496</v>
      </c>
      <c r="E3264" s="7" t="s">
        <v>2191</v>
      </c>
      <c r="F3264" s="7" t="s">
        <v>496</v>
      </c>
      <c r="G3264" s="7" t="s">
        <v>500</v>
      </c>
      <c r="H3264" s="7" t="s">
        <v>67</v>
      </c>
      <c r="I3264" s="8">
        <v>1</v>
      </c>
      <c r="J3264" s="7" t="s">
        <v>2240</v>
      </c>
      <c r="K3264" s="9">
        <v>8</v>
      </c>
      <c r="L3264" t="str">
        <f t="shared" si="101"/>
        <v>FL-8</v>
      </c>
      <c r="M3264" s="7" t="s">
        <v>2241</v>
      </c>
      <c r="N3264" s="7" t="s">
        <v>2440</v>
      </c>
      <c r="O3264" s="7" t="s">
        <v>2243</v>
      </c>
      <c r="Q3264" s="10">
        <v>5138</v>
      </c>
      <c r="R3264" s="7" t="s">
        <v>5531</v>
      </c>
      <c r="S3264" s="11">
        <v>2</v>
      </c>
      <c r="T3264" s="12">
        <v>0</v>
      </c>
    </row>
    <row r="3265" spans="1:20" x14ac:dyDescent="0.25">
      <c r="A3265" s="7" t="s">
        <v>2239</v>
      </c>
      <c r="B3265" s="8" t="str">
        <f t="shared" si="100"/>
        <v>51249-FR-8</v>
      </c>
      <c r="C3265" s="7">
        <v>51249</v>
      </c>
      <c r="D3265" s="7" t="s">
        <v>496</v>
      </c>
      <c r="E3265" s="7" t="s">
        <v>2191</v>
      </c>
      <c r="F3265" s="7" t="s">
        <v>496</v>
      </c>
      <c r="G3265" s="7" t="s">
        <v>500</v>
      </c>
      <c r="H3265" s="7" t="s">
        <v>67</v>
      </c>
      <c r="I3265" s="8">
        <v>2</v>
      </c>
      <c r="J3265" s="7" t="s">
        <v>2244</v>
      </c>
      <c r="K3265" s="9">
        <v>8</v>
      </c>
      <c r="L3265" t="str">
        <f t="shared" si="101"/>
        <v>FR-8</v>
      </c>
      <c r="M3265" s="7" t="s">
        <v>2241</v>
      </c>
      <c r="N3265" s="7" t="s">
        <v>2441</v>
      </c>
      <c r="O3265" s="7" t="s">
        <v>2243</v>
      </c>
      <c r="Q3265" s="10">
        <v>3714</v>
      </c>
      <c r="R3265" s="7" t="s">
        <v>5534</v>
      </c>
      <c r="S3265" s="11">
        <v>1</v>
      </c>
      <c r="T3265" s="12">
        <v>0</v>
      </c>
    </row>
    <row r="3266" spans="1:20" x14ac:dyDescent="0.25">
      <c r="A3266" s="7" t="s">
        <v>2239</v>
      </c>
      <c r="B3266" s="8" t="str">
        <f t="shared" si="100"/>
        <v>51249-FR-8</v>
      </c>
      <c r="C3266" s="7">
        <v>51249</v>
      </c>
      <c r="D3266" s="7" t="s">
        <v>496</v>
      </c>
      <c r="E3266" s="7" t="s">
        <v>2191</v>
      </c>
      <c r="F3266" s="7" t="s">
        <v>496</v>
      </c>
      <c r="G3266" s="7" t="s">
        <v>500</v>
      </c>
      <c r="H3266" s="7" t="s">
        <v>67</v>
      </c>
      <c r="I3266" s="8">
        <v>2</v>
      </c>
      <c r="J3266" s="7" t="s">
        <v>2244</v>
      </c>
      <c r="K3266" s="9">
        <v>8</v>
      </c>
      <c r="L3266" t="str">
        <f t="shared" si="101"/>
        <v>FR-8</v>
      </c>
      <c r="M3266" s="7" t="s">
        <v>2241</v>
      </c>
      <c r="N3266" s="7" t="s">
        <v>2441</v>
      </c>
      <c r="O3266" s="7" t="s">
        <v>2243</v>
      </c>
      <c r="Q3266" s="10">
        <v>5714</v>
      </c>
      <c r="R3266" s="7" t="s">
        <v>5524</v>
      </c>
      <c r="S3266" s="11">
        <v>1</v>
      </c>
      <c r="T3266" s="12">
        <v>0</v>
      </c>
    </row>
    <row r="3267" spans="1:20" x14ac:dyDescent="0.25">
      <c r="A3267" s="7" t="s">
        <v>2239</v>
      </c>
      <c r="B3267" s="8" t="str">
        <f t="shared" ref="B3267:B3330" si="102">C3267&amp;"-"&amp;L3267</f>
        <v>51249-FR-8</v>
      </c>
      <c r="C3267" s="7">
        <v>51249</v>
      </c>
      <c r="D3267" s="7" t="s">
        <v>496</v>
      </c>
      <c r="E3267" s="7" t="s">
        <v>2191</v>
      </c>
      <c r="F3267" s="7" t="s">
        <v>496</v>
      </c>
      <c r="G3267" s="7" t="s">
        <v>500</v>
      </c>
      <c r="H3267" s="7" t="s">
        <v>67</v>
      </c>
      <c r="I3267" s="8">
        <v>2</v>
      </c>
      <c r="J3267" s="7" t="s">
        <v>2244</v>
      </c>
      <c r="K3267" s="9">
        <v>8</v>
      </c>
      <c r="L3267" t="str">
        <f t="shared" ref="L3267:L3330" si="103">J3267&amp;"-"&amp;K3267</f>
        <v>FR-8</v>
      </c>
      <c r="M3267" s="7" t="s">
        <v>2241</v>
      </c>
      <c r="N3267" s="7" t="s">
        <v>2441</v>
      </c>
      <c r="O3267" s="7" t="s">
        <v>2243</v>
      </c>
      <c r="Q3267" s="10">
        <v>3714</v>
      </c>
      <c r="R3267" s="7" t="s">
        <v>5535</v>
      </c>
      <c r="S3267" s="11">
        <v>1</v>
      </c>
      <c r="T3267" s="12">
        <v>0</v>
      </c>
    </row>
    <row r="3268" spans="1:20" x14ac:dyDescent="0.25">
      <c r="A3268" s="7" t="s">
        <v>2239</v>
      </c>
      <c r="B3268" s="8" t="str">
        <f t="shared" si="102"/>
        <v>51249-FR-8</v>
      </c>
      <c r="C3268" s="7">
        <v>51249</v>
      </c>
      <c r="D3268" s="7" t="s">
        <v>496</v>
      </c>
      <c r="E3268" s="7" t="s">
        <v>2191</v>
      </c>
      <c r="F3268" s="7" t="s">
        <v>496</v>
      </c>
      <c r="G3268" s="7" t="s">
        <v>500</v>
      </c>
      <c r="H3268" s="7" t="s">
        <v>67</v>
      </c>
      <c r="I3268" s="8">
        <v>2</v>
      </c>
      <c r="J3268" s="7" t="s">
        <v>2244</v>
      </c>
      <c r="K3268" s="9">
        <v>8</v>
      </c>
      <c r="L3268" t="str">
        <f t="shared" si="103"/>
        <v>FR-8</v>
      </c>
      <c r="M3268" s="7" t="s">
        <v>2241</v>
      </c>
      <c r="N3268" s="7" t="s">
        <v>2441</v>
      </c>
      <c r="O3268" s="7" t="s">
        <v>2243</v>
      </c>
      <c r="Q3268" s="10">
        <v>5714</v>
      </c>
      <c r="R3268" s="7" t="s">
        <v>5525</v>
      </c>
      <c r="S3268" s="11">
        <v>1</v>
      </c>
      <c r="T3268" s="12">
        <v>0</v>
      </c>
    </row>
    <row r="3269" spans="1:20" x14ac:dyDescent="0.25">
      <c r="A3269" s="7" t="s">
        <v>2239</v>
      </c>
      <c r="B3269" s="8" t="str">
        <f t="shared" si="102"/>
        <v>51249-FR-8</v>
      </c>
      <c r="C3269" s="7">
        <v>51249</v>
      </c>
      <c r="D3269" s="7" t="s">
        <v>496</v>
      </c>
      <c r="E3269" s="7" t="s">
        <v>2191</v>
      </c>
      <c r="F3269" s="7" t="s">
        <v>496</v>
      </c>
      <c r="G3269" s="7" t="s">
        <v>500</v>
      </c>
      <c r="H3269" s="7" t="s">
        <v>67</v>
      </c>
      <c r="I3269" s="8">
        <v>2</v>
      </c>
      <c r="J3269" s="7" t="s">
        <v>2244</v>
      </c>
      <c r="K3269" s="9">
        <v>8</v>
      </c>
      <c r="L3269" t="str">
        <f t="shared" si="103"/>
        <v>FR-8</v>
      </c>
      <c r="M3269" s="7" t="s">
        <v>2241</v>
      </c>
      <c r="N3269" s="7" t="s">
        <v>2441</v>
      </c>
      <c r="O3269" s="7" t="s">
        <v>2243</v>
      </c>
      <c r="Q3269" s="10">
        <v>5714</v>
      </c>
      <c r="R3269" s="7" t="s">
        <v>5525</v>
      </c>
      <c r="S3269" s="11">
        <v>1</v>
      </c>
      <c r="T3269" s="12">
        <v>0</v>
      </c>
    </row>
    <row r="3270" spans="1:20" x14ac:dyDescent="0.25">
      <c r="A3270" s="7" t="s">
        <v>2239</v>
      </c>
      <c r="B3270" s="8" t="str">
        <f t="shared" si="102"/>
        <v>51249-FR-8</v>
      </c>
      <c r="C3270" s="7">
        <v>51249</v>
      </c>
      <c r="D3270" s="7" t="s">
        <v>496</v>
      </c>
      <c r="E3270" s="7" t="s">
        <v>2191</v>
      </c>
      <c r="F3270" s="7" t="s">
        <v>496</v>
      </c>
      <c r="G3270" s="7" t="s">
        <v>500</v>
      </c>
      <c r="H3270" s="7" t="s">
        <v>67</v>
      </c>
      <c r="I3270" s="8">
        <v>2</v>
      </c>
      <c r="J3270" s="7" t="s">
        <v>2244</v>
      </c>
      <c r="K3270" s="9">
        <v>8</v>
      </c>
      <c r="L3270" t="str">
        <f t="shared" si="103"/>
        <v>FR-8</v>
      </c>
      <c r="M3270" s="7" t="s">
        <v>2241</v>
      </c>
      <c r="N3270" s="7" t="s">
        <v>2441</v>
      </c>
      <c r="O3270" s="7" t="s">
        <v>2243</v>
      </c>
      <c r="Q3270" s="10">
        <v>3714</v>
      </c>
      <c r="R3270" s="7" t="s">
        <v>5536</v>
      </c>
      <c r="S3270" s="11">
        <v>1</v>
      </c>
      <c r="T3270" s="12">
        <v>0</v>
      </c>
    </row>
    <row r="3271" spans="1:20" x14ac:dyDescent="0.25">
      <c r="A3271" s="7" t="s">
        <v>2239</v>
      </c>
      <c r="B3271" s="8" t="str">
        <f t="shared" si="102"/>
        <v>51249-FR-8</v>
      </c>
      <c r="C3271" s="7">
        <v>51249</v>
      </c>
      <c r="D3271" s="7" t="s">
        <v>496</v>
      </c>
      <c r="E3271" s="7" t="s">
        <v>2191</v>
      </c>
      <c r="F3271" s="7" t="s">
        <v>496</v>
      </c>
      <c r="G3271" s="7" t="s">
        <v>500</v>
      </c>
      <c r="H3271" s="7" t="s">
        <v>67</v>
      </c>
      <c r="I3271" s="8">
        <v>2</v>
      </c>
      <c r="J3271" s="7" t="s">
        <v>2244</v>
      </c>
      <c r="K3271" s="9">
        <v>8</v>
      </c>
      <c r="L3271" t="str">
        <f t="shared" si="103"/>
        <v>FR-8</v>
      </c>
      <c r="M3271" s="7" t="s">
        <v>2241</v>
      </c>
      <c r="N3271" s="7" t="s">
        <v>2441</v>
      </c>
      <c r="O3271" s="7" t="s">
        <v>2243</v>
      </c>
      <c r="Q3271" s="10">
        <v>5714</v>
      </c>
      <c r="R3271" s="7" t="s">
        <v>5527</v>
      </c>
      <c r="S3271" s="11">
        <v>1</v>
      </c>
      <c r="T3271" s="12">
        <v>0</v>
      </c>
    </row>
    <row r="3272" spans="1:20" x14ac:dyDescent="0.25">
      <c r="A3272" s="7" t="s">
        <v>2239</v>
      </c>
      <c r="B3272" s="8" t="str">
        <f t="shared" si="102"/>
        <v>51249-FR-8</v>
      </c>
      <c r="C3272" s="7">
        <v>51249</v>
      </c>
      <c r="D3272" s="7" t="s">
        <v>496</v>
      </c>
      <c r="E3272" s="7" t="s">
        <v>2191</v>
      </c>
      <c r="F3272" s="7" t="s">
        <v>496</v>
      </c>
      <c r="G3272" s="7" t="s">
        <v>500</v>
      </c>
      <c r="H3272" s="7" t="s">
        <v>67</v>
      </c>
      <c r="I3272" s="8">
        <v>2</v>
      </c>
      <c r="J3272" s="7" t="s">
        <v>2244</v>
      </c>
      <c r="K3272" s="9">
        <v>8</v>
      </c>
      <c r="L3272" t="str">
        <f t="shared" si="103"/>
        <v>FR-8</v>
      </c>
      <c r="M3272" s="7" t="s">
        <v>2241</v>
      </c>
      <c r="N3272" s="7" t="s">
        <v>2441</v>
      </c>
      <c r="O3272" s="7" t="s">
        <v>2243</v>
      </c>
      <c r="Q3272" s="10">
        <v>1714</v>
      </c>
      <c r="R3272" s="7" t="s">
        <v>5528</v>
      </c>
      <c r="S3272" s="11">
        <v>1</v>
      </c>
      <c r="T3272" s="12">
        <v>0</v>
      </c>
    </row>
    <row r="3273" spans="1:20" x14ac:dyDescent="0.25">
      <c r="A3273" s="7" t="s">
        <v>2239</v>
      </c>
      <c r="B3273" s="8" t="str">
        <f t="shared" si="102"/>
        <v>51249-FR-8</v>
      </c>
      <c r="C3273" s="7">
        <v>51249</v>
      </c>
      <c r="D3273" s="7" t="s">
        <v>496</v>
      </c>
      <c r="E3273" s="7" t="s">
        <v>2191</v>
      </c>
      <c r="F3273" s="7" t="s">
        <v>496</v>
      </c>
      <c r="G3273" s="7" t="s">
        <v>500</v>
      </c>
      <c r="H3273" s="7" t="s">
        <v>67</v>
      </c>
      <c r="I3273" s="8">
        <v>2</v>
      </c>
      <c r="J3273" s="7" t="s">
        <v>2244</v>
      </c>
      <c r="K3273" s="9">
        <v>8</v>
      </c>
      <c r="L3273" t="str">
        <f t="shared" si="103"/>
        <v>FR-8</v>
      </c>
      <c r="M3273" s="7" t="s">
        <v>2241</v>
      </c>
      <c r="N3273" s="7" t="s">
        <v>2441</v>
      </c>
      <c r="O3273" s="7" t="s">
        <v>2243</v>
      </c>
      <c r="Q3273" s="10">
        <v>3714</v>
      </c>
      <c r="R3273" s="7" t="s">
        <v>5537</v>
      </c>
      <c r="S3273" s="11">
        <v>1</v>
      </c>
      <c r="T3273" s="12">
        <v>0</v>
      </c>
    </row>
    <row r="3274" spans="1:20" x14ac:dyDescent="0.25">
      <c r="A3274" s="7" t="s">
        <v>2239</v>
      </c>
      <c r="B3274" s="8" t="str">
        <f t="shared" si="102"/>
        <v>51249-FR-8</v>
      </c>
      <c r="C3274" s="7">
        <v>51249</v>
      </c>
      <c r="D3274" s="7" t="s">
        <v>496</v>
      </c>
      <c r="E3274" s="7" t="s">
        <v>2191</v>
      </c>
      <c r="F3274" s="7" t="s">
        <v>496</v>
      </c>
      <c r="G3274" s="7" t="s">
        <v>500</v>
      </c>
      <c r="H3274" s="7" t="s">
        <v>67</v>
      </c>
      <c r="I3274" s="8">
        <v>2</v>
      </c>
      <c r="J3274" s="7" t="s">
        <v>2244</v>
      </c>
      <c r="K3274" s="9">
        <v>8</v>
      </c>
      <c r="L3274" t="str">
        <f t="shared" si="103"/>
        <v>FR-8</v>
      </c>
      <c r="M3274" s="7" t="s">
        <v>2241</v>
      </c>
      <c r="N3274" s="7" t="s">
        <v>2441</v>
      </c>
      <c r="O3274" s="7" t="s">
        <v>2243</v>
      </c>
      <c r="Q3274" s="10">
        <v>5714</v>
      </c>
      <c r="R3274" s="7" t="s">
        <v>5529</v>
      </c>
      <c r="S3274" s="11">
        <v>1</v>
      </c>
      <c r="T3274" s="12">
        <v>0</v>
      </c>
    </row>
    <row r="3275" spans="1:20" x14ac:dyDescent="0.25">
      <c r="A3275" s="7" t="s">
        <v>2239</v>
      </c>
      <c r="B3275" s="8" t="str">
        <f t="shared" si="102"/>
        <v>51249-FR-8</v>
      </c>
      <c r="C3275" s="7">
        <v>51249</v>
      </c>
      <c r="D3275" s="7" t="s">
        <v>496</v>
      </c>
      <c r="E3275" s="7" t="s">
        <v>2191</v>
      </c>
      <c r="F3275" s="7" t="s">
        <v>496</v>
      </c>
      <c r="G3275" s="7" t="s">
        <v>500</v>
      </c>
      <c r="H3275" s="7" t="s">
        <v>67</v>
      </c>
      <c r="I3275" s="8">
        <v>2</v>
      </c>
      <c r="J3275" s="7" t="s">
        <v>2244</v>
      </c>
      <c r="K3275" s="9">
        <v>8</v>
      </c>
      <c r="L3275" t="str">
        <f t="shared" si="103"/>
        <v>FR-8</v>
      </c>
      <c r="M3275" s="7" t="s">
        <v>2241</v>
      </c>
      <c r="N3275" s="7" t="s">
        <v>2441</v>
      </c>
      <c r="O3275" s="7" t="s">
        <v>2243</v>
      </c>
      <c r="Q3275" s="10">
        <v>1714</v>
      </c>
      <c r="R3275" s="7" t="s">
        <v>5530</v>
      </c>
      <c r="S3275" s="11">
        <v>1</v>
      </c>
      <c r="T3275" s="12">
        <v>0</v>
      </c>
    </row>
    <row r="3276" spans="1:20" x14ac:dyDescent="0.25">
      <c r="A3276" s="7" t="s">
        <v>2239</v>
      </c>
      <c r="B3276" s="8" t="str">
        <f t="shared" si="102"/>
        <v>51249-FR-8</v>
      </c>
      <c r="C3276" s="7">
        <v>51249</v>
      </c>
      <c r="D3276" s="7" t="s">
        <v>496</v>
      </c>
      <c r="E3276" s="7" t="s">
        <v>2191</v>
      </c>
      <c r="F3276" s="7" t="s">
        <v>496</v>
      </c>
      <c r="G3276" s="7" t="s">
        <v>500</v>
      </c>
      <c r="H3276" s="7" t="s">
        <v>67</v>
      </c>
      <c r="I3276" s="8">
        <v>2</v>
      </c>
      <c r="J3276" s="7" t="s">
        <v>2244</v>
      </c>
      <c r="K3276" s="9">
        <v>8</v>
      </c>
      <c r="L3276" t="str">
        <f t="shared" si="103"/>
        <v>FR-8</v>
      </c>
      <c r="M3276" s="7" t="s">
        <v>2241</v>
      </c>
      <c r="N3276" s="7" t="s">
        <v>2441</v>
      </c>
      <c r="O3276" s="7" t="s">
        <v>2243</v>
      </c>
      <c r="Q3276" s="10">
        <v>3714</v>
      </c>
      <c r="R3276" s="7" t="s">
        <v>5538</v>
      </c>
      <c r="S3276" s="11">
        <v>1</v>
      </c>
      <c r="T3276" s="12">
        <v>0</v>
      </c>
    </row>
    <row r="3277" spans="1:20" x14ac:dyDescent="0.25">
      <c r="A3277" s="7" t="s">
        <v>2239</v>
      </c>
      <c r="B3277" s="8" t="str">
        <f t="shared" si="102"/>
        <v>51249-FR-8</v>
      </c>
      <c r="C3277" s="7">
        <v>51249</v>
      </c>
      <c r="D3277" s="7" t="s">
        <v>496</v>
      </c>
      <c r="E3277" s="7" t="s">
        <v>2191</v>
      </c>
      <c r="F3277" s="7" t="s">
        <v>496</v>
      </c>
      <c r="G3277" s="7" t="s">
        <v>500</v>
      </c>
      <c r="H3277" s="7" t="s">
        <v>67</v>
      </c>
      <c r="I3277" s="8">
        <v>2</v>
      </c>
      <c r="J3277" s="7" t="s">
        <v>2244</v>
      </c>
      <c r="K3277" s="9">
        <v>8</v>
      </c>
      <c r="L3277" t="str">
        <f t="shared" si="103"/>
        <v>FR-8</v>
      </c>
      <c r="M3277" s="7" t="s">
        <v>2241</v>
      </c>
      <c r="N3277" s="7" t="s">
        <v>2441</v>
      </c>
      <c r="O3277" s="7" t="s">
        <v>2243</v>
      </c>
      <c r="Q3277" s="10">
        <v>5714</v>
      </c>
      <c r="R3277" s="7" t="s">
        <v>5531</v>
      </c>
      <c r="S3277" s="11">
        <v>1</v>
      </c>
      <c r="T3277" s="12">
        <v>0</v>
      </c>
    </row>
    <row r="3278" spans="1:20" x14ac:dyDescent="0.25">
      <c r="A3278" s="7" t="s">
        <v>2239</v>
      </c>
      <c r="B3278" s="8" t="str">
        <f t="shared" si="102"/>
        <v>51250-FL-8</v>
      </c>
      <c r="C3278" s="7">
        <v>51250</v>
      </c>
      <c r="D3278" s="7" t="s">
        <v>215</v>
      </c>
      <c r="E3278" s="7" t="s">
        <v>2191</v>
      </c>
      <c r="F3278" s="7" t="s">
        <v>215</v>
      </c>
      <c r="G3278" s="7" t="s">
        <v>219</v>
      </c>
      <c r="H3278" s="7" t="s">
        <v>67</v>
      </c>
      <c r="I3278" s="8">
        <v>1</v>
      </c>
      <c r="J3278" s="7" t="s">
        <v>2240</v>
      </c>
      <c r="K3278" s="9">
        <v>8</v>
      </c>
      <c r="L3278" t="str">
        <f t="shared" si="103"/>
        <v>FL-8</v>
      </c>
      <c r="M3278" s="7" t="s">
        <v>2241</v>
      </c>
      <c r="N3278" s="7" t="s">
        <v>2442</v>
      </c>
      <c r="O3278" s="7" t="s">
        <v>2243</v>
      </c>
      <c r="Q3278" s="10">
        <v>4134</v>
      </c>
      <c r="R3278" s="7" t="s">
        <v>5539</v>
      </c>
      <c r="S3278" s="11">
        <v>2</v>
      </c>
      <c r="T3278" s="12">
        <v>0</v>
      </c>
    </row>
    <row r="3279" spans="1:20" x14ac:dyDescent="0.25">
      <c r="A3279" s="7" t="s">
        <v>2239</v>
      </c>
      <c r="B3279" s="8" t="str">
        <f t="shared" si="102"/>
        <v>51250-FL-8</v>
      </c>
      <c r="C3279" s="7">
        <v>51250</v>
      </c>
      <c r="D3279" s="7" t="s">
        <v>215</v>
      </c>
      <c r="E3279" s="7" t="s">
        <v>2191</v>
      </c>
      <c r="F3279" s="7" t="s">
        <v>215</v>
      </c>
      <c r="G3279" s="7" t="s">
        <v>219</v>
      </c>
      <c r="H3279" s="7" t="s">
        <v>67</v>
      </c>
      <c r="I3279" s="8">
        <v>1</v>
      </c>
      <c r="J3279" s="7" t="s">
        <v>2240</v>
      </c>
      <c r="K3279" s="9">
        <v>8</v>
      </c>
      <c r="L3279" t="str">
        <f t="shared" si="103"/>
        <v>FL-8</v>
      </c>
      <c r="M3279" s="7" t="s">
        <v>2241</v>
      </c>
      <c r="N3279" s="7" t="s">
        <v>2442</v>
      </c>
      <c r="O3279" s="7" t="s">
        <v>2243</v>
      </c>
      <c r="Q3279" s="10">
        <v>6141</v>
      </c>
      <c r="R3279" s="7" t="s">
        <v>5524</v>
      </c>
      <c r="S3279" s="11">
        <v>2</v>
      </c>
      <c r="T3279" s="12">
        <v>0</v>
      </c>
    </row>
    <row r="3280" spans="1:20" x14ac:dyDescent="0.25">
      <c r="A3280" s="7" t="s">
        <v>2239</v>
      </c>
      <c r="B3280" s="8" t="str">
        <f t="shared" si="102"/>
        <v>51250-FL-8</v>
      </c>
      <c r="C3280" s="7">
        <v>51250</v>
      </c>
      <c r="D3280" s="7" t="s">
        <v>215</v>
      </c>
      <c r="E3280" s="7" t="s">
        <v>2191</v>
      </c>
      <c r="F3280" s="7" t="s">
        <v>215</v>
      </c>
      <c r="G3280" s="7" t="s">
        <v>219</v>
      </c>
      <c r="H3280" s="7" t="s">
        <v>67</v>
      </c>
      <c r="I3280" s="8">
        <v>1</v>
      </c>
      <c r="J3280" s="7" t="s">
        <v>2240</v>
      </c>
      <c r="K3280" s="9">
        <v>8</v>
      </c>
      <c r="L3280" t="str">
        <f t="shared" si="103"/>
        <v>FL-8</v>
      </c>
      <c r="M3280" s="7" t="s">
        <v>2241</v>
      </c>
      <c r="N3280" s="7" t="s">
        <v>2442</v>
      </c>
      <c r="O3280" s="7" t="s">
        <v>2243</v>
      </c>
      <c r="Q3280" s="10">
        <v>3134</v>
      </c>
      <c r="R3280" s="7" t="s">
        <v>5535</v>
      </c>
      <c r="S3280" s="11">
        <v>2</v>
      </c>
      <c r="T3280" s="12">
        <v>0</v>
      </c>
    </row>
    <row r="3281" spans="1:20" x14ac:dyDescent="0.25">
      <c r="A3281" s="7" t="s">
        <v>2239</v>
      </c>
      <c r="B3281" s="8" t="str">
        <f t="shared" si="102"/>
        <v>51250-FL-8</v>
      </c>
      <c r="C3281" s="7">
        <v>51250</v>
      </c>
      <c r="D3281" s="7" t="s">
        <v>215</v>
      </c>
      <c r="E3281" s="7" t="s">
        <v>2191</v>
      </c>
      <c r="F3281" s="7" t="s">
        <v>215</v>
      </c>
      <c r="G3281" s="7" t="s">
        <v>219</v>
      </c>
      <c r="H3281" s="7" t="s">
        <v>67</v>
      </c>
      <c r="I3281" s="8">
        <v>1</v>
      </c>
      <c r="J3281" s="7" t="s">
        <v>2240</v>
      </c>
      <c r="K3281" s="9">
        <v>8</v>
      </c>
      <c r="L3281" t="str">
        <f t="shared" si="103"/>
        <v>FL-8</v>
      </c>
      <c r="M3281" s="7" t="s">
        <v>2241</v>
      </c>
      <c r="N3281" s="7" t="s">
        <v>2442</v>
      </c>
      <c r="O3281" s="7" t="s">
        <v>2243</v>
      </c>
      <c r="Q3281" s="10">
        <v>3134</v>
      </c>
      <c r="R3281" s="7" t="s">
        <v>5535</v>
      </c>
      <c r="S3281" s="11">
        <v>2</v>
      </c>
      <c r="T3281" s="12">
        <v>0</v>
      </c>
    </row>
    <row r="3282" spans="1:20" x14ac:dyDescent="0.25">
      <c r="A3282" s="7" t="s">
        <v>2239</v>
      </c>
      <c r="B3282" s="8" t="str">
        <f t="shared" si="102"/>
        <v>51250-FL-8</v>
      </c>
      <c r="C3282" s="7">
        <v>51250</v>
      </c>
      <c r="D3282" s="7" t="s">
        <v>215</v>
      </c>
      <c r="E3282" s="7" t="s">
        <v>2191</v>
      </c>
      <c r="F3282" s="7" t="s">
        <v>215</v>
      </c>
      <c r="G3282" s="7" t="s">
        <v>219</v>
      </c>
      <c r="H3282" s="7" t="s">
        <v>67</v>
      </c>
      <c r="I3282" s="8">
        <v>1</v>
      </c>
      <c r="J3282" s="7" t="s">
        <v>2240</v>
      </c>
      <c r="K3282" s="9">
        <v>8</v>
      </c>
      <c r="L3282" t="str">
        <f t="shared" si="103"/>
        <v>FL-8</v>
      </c>
      <c r="M3282" s="7" t="s">
        <v>2241</v>
      </c>
      <c r="N3282" s="7" t="s">
        <v>2442</v>
      </c>
      <c r="O3282" s="7" t="s">
        <v>2243</v>
      </c>
      <c r="Q3282" s="10">
        <v>5134</v>
      </c>
      <c r="R3282" s="7" t="s">
        <v>5525</v>
      </c>
      <c r="S3282" s="11">
        <v>2</v>
      </c>
      <c r="T3282" s="12">
        <v>0</v>
      </c>
    </row>
    <row r="3283" spans="1:20" x14ac:dyDescent="0.25">
      <c r="A3283" s="7" t="s">
        <v>2239</v>
      </c>
      <c r="B3283" s="8" t="str">
        <f t="shared" si="102"/>
        <v>51250-FL-8</v>
      </c>
      <c r="C3283" s="7">
        <v>51250</v>
      </c>
      <c r="D3283" s="7" t="s">
        <v>215</v>
      </c>
      <c r="E3283" s="7" t="s">
        <v>2191</v>
      </c>
      <c r="F3283" s="7" t="s">
        <v>215</v>
      </c>
      <c r="G3283" s="7" t="s">
        <v>219</v>
      </c>
      <c r="H3283" s="7" t="s">
        <v>67</v>
      </c>
      <c r="I3283" s="8">
        <v>1</v>
      </c>
      <c r="J3283" s="7" t="s">
        <v>2240</v>
      </c>
      <c r="K3283" s="9">
        <v>8</v>
      </c>
      <c r="L3283" t="str">
        <f t="shared" si="103"/>
        <v>FL-8</v>
      </c>
      <c r="M3283" s="7" t="s">
        <v>2241</v>
      </c>
      <c r="N3283" s="7" t="s">
        <v>2442</v>
      </c>
      <c r="O3283" s="7" t="s">
        <v>2243</v>
      </c>
      <c r="Q3283" s="10">
        <v>5138</v>
      </c>
      <c r="R3283" s="7" t="s">
        <v>5525</v>
      </c>
      <c r="S3283" s="11">
        <v>2</v>
      </c>
      <c r="T3283" s="12">
        <v>0</v>
      </c>
    </row>
    <row r="3284" spans="1:20" x14ac:dyDescent="0.25">
      <c r="A3284" s="7" t="s">
        <v>2239</v>
      </c>
      <c r="B3284" s="8" t="str">
        <f t="shared" si="102"/>
        <v>51250-FL-8</v>
      </c>
      <c r="C3284" s="7">
        <v>51250</v>
      </c>
      <c r="D3284" s="7" t="s">
        <v>215</v>
      </c>
      <c r="E3284" s="7" t="s">
        <v>2191</v>
      </c>
      <c r="F3284" s="7" t="s">
        <v>215</v>
      </c>
      <c r="G3284" s="7" t="s">
        <v>219</v>
      </c>
      <c r="H3284" s="7" t="s">
        <v>67</v>
      </c>
      <c r="I3284" s="8">
        <v>1</v>
      </c>
      <c r="J3284" s="7" t="s">
        <v>2240</v>
      </c>
      <c r="K3284" s="9">
        <v>8</v>
      </c>
      <c r="L3284" t="str">
        <f t="shared" si="103"/>
        <v>FL-8</v>
      </c>
      <c r="M3284" s="7" t="s">
        <v>2241</v>
      </c>
      <c r="N3284" s="7" t="s">
        <v>2442</v>
      </c>
      <c r="O3284" s="7" t="s">
        <v>2243</v>
      </c>
      <c r="Q3284" s="10">
        <v>1134</v>
      </c>
      <c r="R3284" s="7" t="s">
        <v>5526</v>
      </c>
      <c r="S3284" s="11">
        <v>2</v>
      </c>
      <c r="T3284" s="12">
        <v>0</v>
      </c>
    </row>
    <row r="3285" spans="1:20" x14ac:dyDescent="0.25">
      <c r="A3285" s="7" t="s">
        <v>2239</v>
      </c>
      <c r="B3285" s="8" t="str">
        <f t="shared" si="102"/>
        <v>51250-FL-8</v>
      </c>
      <c r="C3285" s="7">
        <v>51250</v>
      </c>
      <c r="D3285" s="7" t="s">
        <v>215</v>
      </c>
      <c r="E3285" s="7" t="s">
        <v>2191</v>
      </c>
      <c r="F3285" s="7" t="s">
        <v>215</v>
      </c>
      <c r="G3285" s="7" t="s">
        <v>219</v>
      </c>
      <c r="H3285" s="7" t="s">
        <v>67</v>
      </c>
      <c r="I3285" s="8">
        <v>1</v>
      </c>
      <c r="J3285" s="7" t="s">
        <v>2240</v>
      </c>
      <c r="K3285" s="9">
        <v>8</v>
      </c>
      <c r="L3285" t="str">
        <f t="shared" si="103"/>
        <v>FL-8</v>
      </c>
      <c r="M3285" s="7" t="s">
        <v>2241</v>
      </c>
      <c r="N3285" s="7" t="s">
        <v>2442</v>
      </c>
      <c r="O3285" s="7" t="s">
        <v>2243</v>
      </c>
      <c r="Q3285" s="10">
        <v>2138</v>
      </c>
      <c r="R3285" s="7" t="s">
        <v>5544</v>
      </c>
      <c r="S3285" s="11">
        <v>2</v>
      </c>
      <c r="T3285" s="12">
        <v>0</v>
      </c>
    </row>
    <row r="3286" spans="1:20" x14ac:dyDescent="0.25">
      <c r="A3286" s="7" t="s">
        <v>2239</v>
      </c>
      <c r="B3286" s="8" t="str">
        <f t="shared" si="102"/>
        <v>51250-FL-8</v>
      </c>
      <c r="C3286" s="7">
        <v>51250</v>
      </c>
      <c r="D3286" s="7" t="s">
        <v>215</v>
      </c>
      <c r="E3286" s="7" t="s">
        <v>2191</v>
      </c>
      <c r="F3286" s="7" t="s">
        <v>215</v>
      </c>
      <c r="G3286" s="7" t="s">
        <v>219</v>
      </c>
      <c r="H3286" s="7" t="s">
        <v>67</v>
      </c>
      <c r="I3286" s="8">
        <v>1</v>
      </c>
      <c r="J3286" s="7" t="s">
        <v>2240</v>
      </c>
      <c r="K3286" s="9">
        <v>8</v>
      </c>
      <c r="L3286" t="str">
        <f t="shared" si="103"/>
        <v>FL-8</v>
      </c>
      <c r="M3286" s="7" t="s">
        <v>2241</v>
      </c>
      <c r="N3286" s="7" t="s">
        <v>2442</v>
      </c>
      <c r="O3286" s="7" t="s">
        <v>2243</v>
      </c>
      <c r="Q3286" s="10">
        <v>3134</v>
      </c>
      <c r="R3286" s="7" t="s">
        <v>5536</v>
      </c>
      <c r="S3286" s="11">
        <v>2</v>
      </c>
      <c r="T3286" s="12">
        <v>0</v>
      </c>
    </row>
    <row r="3287" spans="1:20" x14ac:dyDescent="0.25">
      <c r="A3287" s="7" t="s">
        <v>2239</v>
      </c>
      <c r="B3287" s="8" t="str">
        <f t="shared" si="102"/>
        <v>51250-FL-8</v>
      </c>
      <c r="C3287" s="7">
        <v>51250</v>
      </c>
      <c r="D3287" s="7" t="s">
        <v>215</v>
      </c>
      <c r="E3287" s="7" t="s">
        <v>2191</v>
      </c>
      <c r="F3287" s="7" t="s">
        <v>215</v>
      </c>
      <c r="G3287" s="7" t="s">
        <v>219</v>
      </c>
      <c r="H3287" s="7" t="s">
        <v>67</v>
      </c>
      <c r="I3287" s="8">
        <v>1</v>
      </c>
      <c r="J3287" s="7" t="s">
        <v>2240</v>
      </c>
      <c r="K3287" s="9">
        <v>8</v>
      </c>
      <c r="L3287" t="str">
        <f t="shared" si="103"/>
        <v>FL-8</v>
      </c>
      <c r="M3287" s="7" t="s">
        <v>2241</v>
      </c>
      <c r="N3287" s="7" t="s">
        <v>2442</v>
      </c>
      <c r="O3287" s="7" t="s">
        <v>2243</v>
      </c>
      <c r="Q3287" s="10">
        <v>5134</v>
      </c>
      <c r="R3287" s="7" t="s">
        <v>5527</v>
      </c>
      <c r="S3287" s="11">
        <v>2</v>
      </c>
      <c r="T3287" s="12">
        <v>0</v>
      </c>
    </row>
    <row r="3288" spans="1:20" x14ac:dyDescent="0.25">
      <c r="A3288" s="7" t="s">
        <v>2239</v>
      </c>
      <c r="B3288" s="8" t="str">
        <f t="shared" si="102"/>
        <v>51250-FL-8</v>
      </c>
      <c r="C3288" s="7">
        <v>51250</v>
      </c>
      <c r="D3288" s="7" t="s">
        <v>215</v>
      </c>
      <c r="E3288" s="7" t="s">
        <v>2191</v>
      </c>
      <c r="F3288" s="7" t="s">
        <v>215</v>
      </c>
      <c r="G3288" s="7" t="s">
        <v>219</v>
      </c>
      <c r="H3288" s="7" t="s">
        <v>67</v>
      </c>
      <c r="I3288" s="8">
        <v>1</v>
      </c>
      <c r="J3288" s="7" t="s">
        <v>2240</v>
      </c>
      <c r="K3288" s="9">
        <v>8</v>
      </c>
      <c r="L3288" t="str">
        <f t="shared" si="103"/>
        <v>FL-8</v>
      </c>
      <c r="M3288" s="7" t="s">
        <v>2241</v>
      </c>
      <c r="N3288" s="7" t="s">
        <v>2442</v>
      </c>
      <c r="O3288" s="7" t="s">
        <v>2243</v>
      </c>
      <c r="Q3288" s="10">
        <v>1134</v>
      </c>
      <c r="R3288" s="7" t="s">
        <v>5528</v>
      </c>
      <c r="S3288" s="11">
        <v>2</v>
      </c>
      <c r="T3288" s="12">
        <v>0</v>
      </c>
    </row>
    <row r="3289" spans="1:20" x14ac:dyDescent="0.25">
      <c r="A3289" s="7" t="s">
        <v>2239</v>
      </c>
      <c r="B3289" s="8" t="str">
        <f t="shared" si="102"/>
        <v>51250-FL-8</v>
      </c>
      <c r="C3289" s="7">
        <v>51250</v>
      </c>
      <c r="D3289" s="7" t="s">
        <v>215</v>
      </c>
      <c r="E3289" s="7" t="s">
        <v>2191</v>
      </c>
      <c r="F3289" s="7" t="s">
        <v>215</v>
      </c>
      <c r="G3289" s="7" t="s">
        <v>219</v>
      </c>
      <c r="H3289" s="7" t="s">
        <v>67</v>
      </c>
      <c r="I3289" s="8">
        <v>1</v>
      </c>
      <c r="J3289" s="7" t="s">
        <v>2240</v>
      </c>
      <c r="K3289" s="9">
        <v>8</v>
      </c>
      <c r="L3289" t="str">
        <f t="shared" si="103"/>
        <v>FL-8</v>
      </c>
      <c r="M3289" s="7" t="s">
        <v>2241</v>
      </c>
      <c r="N3289" s="7" t="s">
        <v>2442</v>
      </c>
      <c r="O3289" s="7" t="s">
        <v>2243</v>
      </c>
      <c r="Q3289" s="10">
        <v>2138</v>
      </c>
      <c r="R3289" s="7" t="s">
        <v>5532</v>
      </c>
      <c r="S3289" s="11">
        <v>2</v>
      </c>
      <c r="T3289" s="12">
        <v>0</v>
      </c>
    </row>
    <row r="3290" spans="1:20" x14ac:dyDescent="0.25">
      <c r="A3290" s="7" t="s">
        <v>2239</v>
      </c>
      <c r="B3290" s="8" t="str">
        <f t="shared" si="102"/>
        <v>51250-FL-8</v>
      </c>
      <c r="C3290" s="7">
        <v>51250</v>
      </c>
      <c r="D3290" s="7" t="s">
        <v>215</v>
      </c>
      <c r="E3290" s="7" t="s">
        <v>2191</v>
      </c>
      <c r="F3290" s="7" t="s">
        <v>215</v>
      </c>
      <c r="G3290" s="7" t="s">
        <v>219</v>
      </c>
      <c r="H3290" s="7" t="s">
        <v>67</v>
      </c>
      <c r="I3290" s="8">
        <v>1</v>
      </c>
      <c r="J3290" s="7" t="s">
        <v>2240</v>
      </c>
      <c r="K3290" s="9">
        <v>8</v>
      </c>
      <c r="L3290" t="str">
        <f t="shared" si="103"/>
        <v>FL-8</v>
      </c>
      <c r="M3290" s="7" t="s">
        <v>2241</v>
      </c>
      <c r="N3290" s="7" t="s">
        <v>2442</v>
      </c>
      <c r="O3290" s="7" t="s">
        <v>2243</v>
      </c>
      <c r="Q3290" s="10">
        <v>3134</v>
      </c>
      <c r="R3290" s="7" t="s">
        <v>5537</v>
      </c>
      <c r="S3290" s="11">
        <v>2</v>
      </c>
      <c r="T3290" s="12">
        <v>0</v>
      </c>
    </row>
    <row r="3291" spans="1:20" x14ac:dyDescent="0.25">
      <c r="A3291" s="7" t="s">
        <v>2239</v>
      </c>
      <c r="B3291" s="8" t="str">
        <f t="shared" si="102"/>
        <v>51250-FL-8</v>
      </c>
      <c r="C3291" s="7">
        <v>51250</v>
      </c>
      <c r="D3291" s="7" t="s">
        <v>215</v>
      </c>
      <c r="E3291" s="7" t="s">
        <v>2191</v>
      </c>
      <c r="F3291" s="7" t="s">
        <v>215</v>
      </c>
      <c r="G3291" s="7" t="s">
        <v>219</v>
      </c>
      <c r="H3291" s="7" t="s">
        <v>67</v>
      </c>
      <c r="I3291" s="8">
        <v>1</v>
      </c>
      <c r="J3291" s="7" t="s">
        <v>2240</v>
      </c>
      <c r="K3291" s="9">
        <v>8</v>
      </c>
      <c r="L3291" t="str">
        <f t="shared" si="103"/>
        <v>FL-8</v>
      </c>
      <c r="M3291" s="7" t="s">
        <v>2241</v>
      </c>
      <c r="N3291" s="7" t="s">
        <v>2442</v>
      </c>
      <c r="O3291" s="7" t="s">
        <v>2243</v>
      </c>
      <c r="Q3291" s="10">
        <v>5134</v>
      </c>
      <c r="R3291" s="7" t="s">
        <v>5529</v>
      </c>
      <c r="S3291" s="11">
        <v>2</v>
      </c>
      <c r="T3291" s="12">
        <v>0</v>
      </c>
    </row>
    <row r="3292" spans="1:20" x14ac:dyDescent="0.25">
      <c r="A3292" s="7" t="s">
        <v>2239</v>
      </c>
      <c r="B3292" s="8" t="str">
        <f t="shared" si="102"/>
        <v>51250-FL-8</v>
      </c>
      <c r="C3292" s="7">
        <v>51250</v>
      </c>
      <c r="D3292" s="7" t="s">
        <v>215</v>
      </c>
      <c r="E3292" s="7" t="s">
        <v>2191</v>
      </c>
      <c r="F3292" s="7" t="s">
        <v>215</v>
      </c>
      <c r="G3292" s="7" t="s">
        <v>219</v>
      </c>
      <c r="H3292" s="7" t="s">
        <v>67</v>
      </c>
      <c r="I3292" s="8">
        <v>1</v>
      </c>
      <c r="J3292" s="7" t="s">
        <v>2240</v>
      </c>
      <c r="K3292" s="9">
        <v>8</v>
      </c>
      <c r="L3292" t="str">
        <f t="shared" si="103"/>
        <v>FL-8</v>
      </c>
      <c r="M3292" s="7" t="s">
        <v>2241</v>
      </c>
      <c r="N3292" s="7" t="s">
        <v>2442</v>
      </c>
      <c r="O3292" s="7" t="s">
        <v>2243</v>
      </c>
      <c r="Q3292" s="10">
        <v>1134</v>
      </c>
      <c r="R3292" s="7" t="s">
        <v>5530</v>
      </c>
      <c r="S3292" s="11">
        <v>2</v>
      </c>
      <c r="T3292" s="12">
        <v>0</v>
      </c>
    </row>
    <row r="3293" spans="1:20" x14ac:dyDescent="0.25">
      <c r="A3293" s="7" t="s">
        <v>2239</v>
      </c>
      <c r="B3293" s="8" t="str">
        <f t="shared" si="102"/>
        <v>51250-FL-8</v>
      </c>
      <c r="C3293" s="7">
        <v>51250</v>
      </c>
      <c r="D3293" s="7" t="s">
        <v>215</v>
      </c>
      <c r="E3293" s="7" t="s">
        <v>2191</v>
      </c>
      <c r="F3293" s="7" t="s">
        <v>215</v>
      </c>
      <c r="G3293" s="7" t="s">
        <v>219</v>
      </c>
      <c r="H3293" s="7" t="s">
        <v>67</v>
      </c>
      <c r="I3293" s="8">
        <v>1</v>
      </c>
      <c r="J3293" s="7" t="s">
        <v>2240</v>
      </c>
      <c r="K3293" s="9">
        <v>8</v>
      </c>
      <c r="L3293" t="str">
        <f t="shared" si="103"/>
        <v>FL-8</v>
      </c>
      <c r="M3293" s="7" t="s">
        <v>2241</v>
      </c>
      <c r="N3293" s="7" t="s">
        <v>2442</v>
      </c>
      <c r="O3293" s="7" t="s">
        <v>2243</v>
      </c>
      <c r="Q3293" s="10">
        <v>2138</v>
      </c>
      <c r="R3293" s="7" t="s">
        <v>5533</v>
      </c>
      <c r="S3293" s="11">
        <v>2</v>
      </c>
      <c r="T3293" s="12">
        <v>0</v>
      </c>
    </row>
    <row r="3294" spans="1:20" x14ac:dyDescent="0.25">
      <c r="A3294" s="7" t="s">
        <v>2239</v>
      </c>
      <c r="B3294" s="8" t="str">
        <f t="shared" si="102"/>
        <v>51250-FL-8</v>
      </c>
      <c r="C3294" s="7">
        <v>51250</v>
      </c>
      <c r="D3294" s="7" t="s">
        <v>215</v>
      </c>
      <c r="E3294" s="7" t="s">
        <v>2191</v>
      </c>
      <c r="F3294" s="7" t="s">
        <v>215</v>
      </c>
      <c r="G3294" s="7" t="s">
        <v>219</v>
      </c>
      <c r="H3294" s="7" t="s">
        <v>67</v>
      </c>
      <c r="I3294" s="8">
        <v>1</v>
      </c>
      <c r="J3294" s="7" t="s">
        <v>2240</v>
      </c>
      <c r="K3294" s="9">
        <v>8</v>
      </c>
      <c r="L3294" t="str">
        <f t="shared" si="103"/>
        <v>FL-8</v>
      </c>
      <c r="M3294" s="7" t="s">
        <v>2241</v>
      </c>
      <c r="N3294" s="7" t="s">
        <v>2442</v>
      </c>
      <c r="O3294" s="7" t="s">
        <v>2243</v>
      </c>
      <c r="Q3294" s="10">
        <v>3134</v>
      </c>
      <c r="R3294" s="7" t="s">
        <v>5538</v>
      </c>
      <c r="S3294" s="11">
        <v>2</v>
      </c>
      <c r="T3294" s="12">
        <v>0</v>
      </c>
    </row>
    <row r="3295" spans="1:20" x14ac:dyDescent="0.25">
      <c r="A3295" s="7" t="s">
        <v>2239</v>
      </c>
      <c r="B3295" s="8" t="str">
        <f t="shared" si="102"/>
        <v>51250-FL-8</v>
      </c>
      <c r="C3295" s="7">
        <v>51250</v>
      </c>
      <c r="D3295" s="7" t="s">
        <v>215</v>
      </c>
      <c r="E3295" s="7" t="s">
        <v>2191</v>
      </c>
      <c r="F3295" s="7" t="s">
        <v>215</v>
      </c>
      <c r="G3295" s="7" t="s">
        <v>219</v>
      </c>
      <c r="H3295" s="7" t="s">
        <v>67</v>
      </c>
      <c r="I3295" s="8">
        <v>1</v>
      </c>
      <c r="J3295" s="7" t="s">
        <v>2240</v>
      </c>
      <c r="K3295" s="9">
        <v>8</v>
      </c>
      <c r="L3295" t="str">
        <f t="shared" si="103"/>
        <v>FL-8</v>
      </c>
      <c r="M3295" s="7" t="s">
        <v>2241</v>
      </c>
      <c r="N3295" s="7" t="s">
        <v>2442</v>
      </c>
      <c r="O3295" s="7" t="s">
        <v>2243</v>
      </c>
      <c r="Q3295" s="10">
        <v>5134</v>
      </c>
      <c r="R3295" s="7" t="s">
        <v>5531</v>
      </c>
      <c r="S3295" s="11">
        <v>2</v>
      </c>
      <c r="T3295" s="12">
        <v>0</v>
      </c>
    </row>
    <row r="3296" spans="1:20" x14ac:dyDescent="0.25">
      <c r="A3296" s="7" t="s">
        <v>2239</v>
      </c>
      <c r="B3296" s="8" t="str">
        <f t="shared" si="102"/>
        <v>51250-FR-8</v>
      </c>
      <c r="C3296" s="7">
        <v>51250</v>
      </c>
      <c r="D3296" s="7" t="s">
        <v>215</v>
      </c>
      <c r="E3296" s="7" t="s">
        <v>2191</v>
      </c>
      <c r="F3296" s="7" t="s">
        <v>215</v>
      </c>
      <c r="G3296" s="7" t="s">
        <v>219</v>
      </c>
      <c r="H3296" s="7" t="s">
        <v>67</v>
      </c>
      <c r="I3296" s="8">
        <v>2</v>
      </c>
      <c r="J3296" s="7" t="s">
        <v>2244</v>
      </c>
      <c r="K3296" s="9">
        <v>8</v>
      </c>
      <c r="L3296" t="str">
        <f t="shared" si="103"/>
        <v>FR-8</v>
      </c>
      <c r="M3296" s="7" t="s">
        <v>2241</v>
      </c>
      <c r="N3296" s="7" t="s">
        <v>2443</v>
      </c>
      <c r="O3296" s="7" t="s">
        <v>2243</v>
      </c>
      <c r="Q3296" s="10">
        <v>3714</v>
      </c>
      <c r="R3296" s="7" t="s">
        <v>5534</v>
      </c>
      <c r="S3296" s="11">
        <v>1</v>
      </c>
      <c r="T3296" s="12">
        <v>0</v>
      </c>
    </row>
    <row r="3297" spans="1:20" x14ac:dyDescent="0.25">
      <c r="A3297" s="7" t="s">
        <v>2239</v>
      </c>
      <c r="B3297" s="8" t="str">
        <f t="shared" si="102"/>
        <v>51250-FR-8</v>
      </c>
      <c r="C3297" s="7">
        <v>51250</v>
      </c>
      <c r="D3297" s="7" t="s">
        <v>215</v>
      </c>
      <c r="E3297" s="7" t="s">
        <v>2191</v>
      </c>
      <c r="F3297" s="7" t="s">
        <v>215</v>
      </c>
      <c r="G3297" s="7" t="s">
        <v>219</v>
      </c>
      <c r="H3297" s="7" t="s">
        <v>67</v>
      </c>
      <c r="I3297" s="8">
        <v>2</v>
      </c>
      <c r="J3297" s="7" t="s">
        <v>2244</v>
      </c>
      <c r="K3297" s="9">
        <v>8</v>
      </c>
      <c r="L3297" t="str">
        <f t="shared" si="103"/>
        <v>FR-8</v>
      </c>
      <c r="M3297" s="7" t="s">
        <v>2241</v>
      </c>
      <c r="N3297" s="7" t="s">
        <v>2443</v>
      </c>
      <c r="O3297" s="7" t="s">
        <v>2243</v>
      </c>
      <c r="Q3297" s="10">
        <v>5714</v>
      </c>
      <c r="R3297" s="7" t="s">
        <v>5524</v>
      </c>
      <c r="S3297" s="11">
        <v>1</v>
      </c>
      <c r="T3297" s="12">
        <v>0</v>
      </c>
    </row>
    <row r="3298" spans="1:20" x14ac:dyDescent="0.25">
      <c r="A3298" s="7" t="s">
        <v>2239</v>
      </c>
      <c r="B3298" s="8" t="str">
        <f t="shared" si="102"/>
        <v>51250-FR-8</v>
      </c>
      <c r="C3298" s="7">
        <v>51250</v>
      </c>
      <c r="D3298" s="7" t="s">
        <v>215</v>
      </c>
      <c r="E3298" s="7" t="s">
        <v>2191</v>
      </c>
      <c r="F3298" s="7" t="s">
        <v>215</v>
      </c>
      <c r="G3298" s="7" t="s">
        <v>219</v>
      </c>
      <c r="H3298" s="7" t="s">
        <v>67</v>
      </c>
      <c r="I3298" s="8">
        <v>2</v>
      </c>
      <c r="J3298" s="7" t="s">
        <v>2244</v>
      </c>
      <c r="K3298" s="9">
        <v>8</v>
      </c>
      <c r="L3298" t="str">
        <f t="shared" si="103"/>
        <v>FR-8</v>
      </c>
      <c r="M3298" s="7" t="s">
        <v>2241</v>
      </c>
      <c r="N3298" s="7" t="s">
        <v>2443</v>
      </c>
      <c r="O3298" s="7" t="s">
        <v>2243</v>
      </c>
      <c r="Q3298" s="10">
        <v>3714</v>
      </c>
      <c r="R3298" s="7" t="s">
        <v>5535</v>
      </c>
      <c r="S3298" s="11">
        <v>1</v>
      </c>
      <c r="T3298" s="12">
        <v>0</v>
      </c>
    </row>
    <row r="3299" spans="1:20" x14ac:dyDescent="0.25">
      <c r="A3299" s="7" t="s">
        <v>2239</v>
      </c>
      <c r="B3299" s="8" t="str">
        <f t="shared" si="102"/>
        <v>51250-FR-8</v>
      </c>
      <c r="C3299" s="7">
        <v>51250</v>
      </c>
      <c r="D3299" s="7" t="s">
        <v>215</v>
      </c>
      <c r="E3299" s="7" t="s">
        <v>2191</v>
      </c>
      <c r="F3299" s="7" t="s">
        <v>215</v>
      </c>
      <c r="G3299" s="7" t="s">
        <v>219</v>
      </c>
      <c r="H3299" s="7" t="s">
        <v>67</v>
      </c>
      <c r="I3299" s="8">
        <v>2</v>
      </c>
      <c r="J3299" s="7" t="s">
        <v>2244</v>
      </c>
      <c r="K3299" s="9">
        <v>8</v>
      </c>
      <c r="L3299" t="str">
        <f t="shared" si="103"/>
        <v>FR-8</v>
      </c>
      <c r="M3299" s="7" t="s">
        <v>2241</v>
      </c>
      <c r="N3299" s="7" t="s">
        <v>2443</v>
      </c>
      <c r="O3299" s="7" t="s">
        <v>2243</v>
      </c>
      <c r="Q3299" s="10">
        <v>5714</v>
      </c>
      <c r="R3299" s="7" t="s">
        <v>5525</v>
      </c>
      <c r="S3299" s="11">
        <v>1</v>
      </c>
      <c r="T3299" s="12">
        <v>0</v>
      </c>
    </row>
    <row r="3300" spans="1:20" x14ac:dyDescent="0.25">
      <c r="A3300" s="7" t="s">
        <v>2239</v>
      </c>
      <c r="B3300" s="8" t="str">
        <f t="shared" si="102"/>
        <v>51250-FR-8</v>
      </c>
      <c r="C3300" s="7">
        <v>51250</v>
      </c>
      <c r="D3300" s="7" t="s">
        <v>215</v>
      </c>
      <c r="E3300" s="7" t="s">
        <v>2191</v>
      </c>
      <c r="F3300" s="7" t="s">
        <v>215</v>
      </c>
      <c r="G3300" s="7" t="s">
        <v>219</v>
      </c>
      <c r="H3300" s="7" t="s">
        <v>67</v>
      </c>
      <c r="I3300" s="8">
        <v>2</v>
      </c>
      <c r="J3300" s="7" t="s">
        <v>2244</v>
      </c>
      <c r="K3300" s="9">
        <v>8</v>
      </c>
      <c r="L3300" t="str">
        <f t="shared" si="103"/>
        <v>FR-8</v>
      </c>
      <c r="M3300" s="7" t="s">
        <v>2241</v>
      </c>
      <c r="N3300" s="7" t="s">
        <v>2443</v>
      </c>
      <c r="O3300" s="7" t="s">
        <v>2243</v>
      </c>
      <c r="Q3300" s="10">
        <v>5714</v>
      </c>
      <c r="R3300" s="7" t="s">
        <v>5525</v>
      </c>
      <c r="S3300" s="11">
        <v>1</v>
      </c>
      <c r="T3300" s="12">
        <v>0</v>
      </c>
    </row>
    <row r="3301" spans="1:20" x14ac:dyDescent="0.25">
      <c r="A3301" s="7" t="s">
        <v>2239</v>
      </c>
      <c r="B3301" s="8" t="str">
        <f t="shared" si="102"/>
        <v>51250-FR-8</v>
      </c>
      <c r="C3301" s="7">
        <v>51250</v>
      </c>
      <c r="D3301" s="7" t="s">
        <v>215</v>
      </c>
      <c r="E3301" s="7" t="s">
        <v>2191</v>
      </c>
      <c r="F3301" s="7" t="s">
        <v>215</v>
      </c>
      <c r="G3301" s="7" t="s">
        <v>219</v>
      </c>
      <c r="H3301" s="7" t="s">
        <v>67</v>
      </c>
      <c r="I3301" s="8">
        <v>2</v>
      </c>
      <c r="J3301" s="7" t="s">
        <v>2244</v>
      </c>
      <c r="K3301" s="9">
        <v>8</v>
      </c>
      <c r="L3301" t="str">
        <f t="shared" si="103"/>
        <v>FR-8</v>
      </c>
      <c r="M3301" s="7" t="s">
        <v>2241</v>
      </c>
      <c r="N3301" s="7" t="s">
        <v>2443</v>
      </c>
      <c r="O3301" s="7" t="s">
        <v>2243</v>
      </c>
      <c r="Q3301" s="10">
        <v>1714</v>
      </c>
      <c r="R3301" s="7" t="s">
        <v>5526</v>
      </c>
      <c r="S3301" s="11">
        <v>1</v>
      </c>
      <c r="T3301" s="12">
        <v>0</v>
      </c>
    </row>
    <row r="3302" spans="1:20" x14ac:dyDescent="0.25">
      <c r="A3302" s="7" t="s">
        <v>2239</v>
      </c>
      <c r="B3302" s="8" t="str">
        <f t="shared" si="102"/>
        <v>51250-FR-8</v>
      </c>
      <c r="C3302" s="7">
        <v>51250</v>
      </c>
      <c r="D3302" s="7" t="s">
        <v>215</v>
      </c>
      <c r="E3302" s="7" t="s">
        <v>2191</v>
      </c>
      <c r="F3302" s="7" t="s">
        <v>215</v>
      </c>
      <c r="G3302" s="7" t="s">
        <v>219</v>
      </c>
      <c r="H3302" s="7" t="s">
        <v>67</v>
      </c>
      <c r="I3302" s="8">
        <v>2</v>
      </c>
      <c r="J3302" s="7" t="s">
        <v>2244</v>
      </c>
      <c r="K3302" s="9">
        <v>8</v>
      </c>
      <c r="L3302" t="str">
        <f t="shared" si="103"/>
        <v>FR-8</v>
      </c>
      <c r="M3302" s="7" t="s">
        <v>2241</v>
      </c>
      <c r="N3302" s="7" t="s">
        <v>2443</v>
      </c>
      <c r="O3302" s="7" t="s">
        <v>2243</v>
      </c>
      <c r="Q3302" s="10">
        <v>3714</v>
      </c>
      <c r="R3302" s="7" t="s">
        <v>5536</v>
      </c>
      <c r="S3302" s="11">
        <v>1</v>
      </c>
      <c r="T3302" s="12">
        <v>0</v>
      </c>
    </row>
    <row r="3303" spans="1:20" x14ac:dyDescent="0.25">
      <c r="A3303" s="7" t="s">
        <v>2239</v>
      </c>
      <c r="B3303" s="8" t="str">
        <f t="shared" si="102"/>
        <v>51250-FR-8</v>
      </c>
      <c r="C3303" s="7">
        <v>51250</v>
      </c>
      <c r="D3303" s="7" t="s">
        <v>215</v>
      </c>
      <c r="E3303" s="7" t="s">
        <v>2191</v>
      </c>
      <c r="F3303" s="7" t="s">
        <v>215</v>
      </c>
      <c r="G3303" s="7" t="s">
        <v>219</v>
      </c>
      <c r="H3303" s="7" t="s">
        <v>67</v>
      </c>
      <c r="I3303" s="8">
        <v>2</v>
      </c>
      <c r="J3303" s="7" t="s">
        <v>2244</v>
      </c>
      <c r="K3303" s="9">
        <v>8</v>
      </c>
      <c r="L3303" t="str">
        <f t="shared" si="103"/>
        <v>FR-8</v>
      </c>
      <c r="M3303" s="7" t="s">
        <v>2241</v>
      </c>
      <c r="N3303" s="7" t="s">
        <v>2443</v>
      </c>
      <c r="O3303" s="7" t="s">
        <v>2243</v>
      </c>
      <c r="Q3303" s="10">
        <v>5714</v>
      </c>
      <c r="R3303" s="7" t="s">
        <v>5527</v>
      </c>
      <c r="S3303" s="11">
        <v>1</v>
      </c>
      <c r="T3303" s="12">
        <v>0</v>
      </c>
    </row>
    <row r="3304" spans="1:20" x14ac:dyDescent="0.25">
      <c r="A3304" s="7" t="s">
        <v>2239</v>
      </c>
      <c r="B3304" s="8" t="str">
        <f t="shared" si="102"/>
        <v>51250-FR-8</v>
      </c>
      <c r="C3304" s="7">
        <v>51250</v>
      </c>
      <c r="D3304" s="7" t="s">
        <v>215</v>
      </c>
      <c r="E3304" s="7" t="s">
        <v>2191</v>
      </c>
      <c r="F3304" s="7" t="s">
        <v>215</v>
      </c>
      <c r="G3304" s="7" t="s">
        <v>219</v>
      </c>
      <c r="H3304" s="7" t="s">
        <v>67</v>
      </c>
      <c r="I3304" s="8">
        <v>2</v>
      </c>
      <c r="J3304" s="7" t="s">
        <v>2244</v>
      </c>
      <c r="K3304" s="9">
        <v>8</v>
      </c>
      <c r="L3304" t="str">
        <f t="shared" si="103"/>
        <v>FR-8</v>
      </c>
      <c r="M3304" s="7" t="s">
        <v>2241</v>
      </c>
      <c r="N3304" s="7" t="s">
        <v>2443</v>
      </c>
      <c r="O3304" s="7" t="s">
        <v>2243</v>
      </c>
      <c r="Q3304" s="10">
        <v>1714</v>
      </c>
      <c r="R3304" s="7" t="s">
        <v>5528</v>
      </c>
      <c r="S3304" s="11">
        <v>1</v>
      </c>
      <c r="T3304" s="12">
        <v>0</v>
      </c>
    </row>
    <row r="3305" spans="1:20" x14ac:dyDescent="0.25">
      <c r="A3305" s="7" t="s">
        <v>2239</v>
      </c>
      <c r="B3305" s="8" t="str">
        <f t="shared" si="102"/>
        <v>51250-FR-8</v>
      </c>
      <c r="C3305" s="7">
        <v>51250</v>
      </c>
      <c r="D3305" s="7" t="s">
        <v>215</v>
      </c>
      <c r="E3305" s="7" t="s">
        <v>2191</v>
      </c>
      <c r="F3305" s="7" t="s">
        <v>215</v>
      </c>
      <c r="G3305" s="7" t="s">
        <v>219</v>
      </c>
      <c r="H3305" s="7" t="s">
        <v>67</v>
      </c>
      <c r="I3305" s="8">
        <v>2</v>
      </c>
      <c r="J3305" s="7" t="s">
        <v>2244</v>
      </c>
      <c r="K3305" s="9">
        <v>8</v>
      </c>
      <c r="L3305" t="str">
        <f t="shared" si="103"/>
        <v>FR-8</v>
      </c>
      <c r="M3305" s="7" t="s">
        <v>2241</v>
      </c>
      <c r="N3305" s="7" t="s">
        <v>2443</v>
      </c>
      <c r="O3305" s="7" t="s">
        <v>2243</v>
      </c>
      <c r="Q3305" s="10">
        <v>3714</v>
      </c>
      <c r="R3305" s="7" t="s">
        <v>5537</v>
      </c>
      <c r="S3305" s="11">
        <v>1</v>
      </c>
      <c r="T3305" s="12">
        <v>0</v>
      </c>
    </row>
    <row r="3306" spans="1:20" x14ac:dyDescent="0.25">
      <c r="A3306" s="7" t="s">
        <v>2239</v>
      </c>
      <c r="B3306" s="8" t="str">
        <f t="shared" si="102"/>
        <v>51250-FR-8</v>
      </c>
      <c r="C3306" s="7">
        <v>51250</v>
      </c>
      <c r="D3306" s="7" t="s">
        <v>215</v>
      </c>
      <c r="E3306" s="7" t="s">
        <v>2191</v>
      </c>
      <c r="F3306" s="7" t="s">
        <v>215</v>
      </c>
      <c r="G3306" s="7" t="s">
        <v>219</v>
      </c>
      <c r="H3306" s="7" t="s">
        <v>67</v>
      </c>
      <c r="I3306" s="8">
        <v>2</v>
      </c>
      <c r="J3306" s="7" t="s">
        <v>2244</v>
      </c>
      <c r="K3306" s="9">
        <v>8</v>
      </c>
      <c r="L3306" t="str">
        <f t="shared" si="103"/>
        <v>FR-8</v>
      </c>
      <c r="M3306" s="7" t="s">
        <v>2241</v>
      </c>
      <c r="N3306" s="7" t="s">
        <v>2443</v>
      </c>
      <c r="O3306" s="7" t="s">
        <v>2243</v>
      </c>
      <c r="Q3306" s="10">
        <v>5714</v>
      </c>
      <c r="R3306" s="7" t="s">
        <v>5529</v>
      </c>
      <c r="S3306" s="11">
        <v>1</v>
      </c>
      <c r="T3306" s="12">
        <v>0</v>
      </c>
    </row>
    <row r="3307" spans="1:20" x14ac:dyDescent="0.25">
      <c r="A3307" s="7" t="s">
        <v>2239</v>
      </c>
      <c r="B3307" s="8" t="str">
        <f t="shared" si="102"/>
        <v>51250-FR-8</v>
      </c>
      <c r="C3307" s="7">
        <v>51250</v>
      </c>
      <c r="D3307" s="7" t="s">
        <v>215</v>
      </c>
      <c r="E3307" s="7" t="s">
        <v>2191</v>
      </c>
      <c r="F3307" s="7" t="s">
        <v>215</v>
      </c>
      <c r="G3307" s="7" t="s">
        <v>219</v>
      </c>
      <c r="H3307" s="7" t="s">
        <v>67</v>
      </c>
      <c r="I3307" s="8">
        <v>2</v>
      </c>
      <c r="J3307" s="7" t="s">
        <v>2244</v>
      </c>
      <c r="K3307" s="9">
        <v>8</v>
      </c>
      <c r="L3307" t="str">
        <f t="shared" si="103"/>
        <v>FR-8</v>
      </c>
      <c r="M3307" s="7" t="s">
        <v>2241</v>
      </c>
      <c r="N3307" s="7" t="s">
        <v>2443</v>
      </c>
      <c r="O3307" s="7" t="s">
        <v>2243</v>
      </c>
      <c r="Q3307" s="10">
        <v>1714</v>
      </c>
      <c r="R3307" s="7" t="s">
        <v>5530</v>
      </c>
      <c r="S3307" s="11">
        <v>1</v>
      </c>
      <c r="T3307" s="12">
        <v>0</v>
      </c>
    </row>
    <row r="3308" spans="1:20" x14ac:dyDescent="0.25">
      <c r="A3308" s="7" t="s">
        <v>2239</v>
      </c>
      <c r="B3308" s="8" t="str">
        <f t="shared" si="102"/>
        <v>51250-FR-8</v>
      </c>
      <c r="C3308" s="7">
        <v>51250</v>
      </c>
      <c r="D3308" s="7" t="s">
        <v>215</v>
      </c>
      <c r="E3308" s="7" t="s">
        <v>2191</v>
      </c>
      <c r="F3308" s="7" t="s">
        <v>215</v>
      </c>
      <c r="G3308" s="7" t="s">
        <v>219</v>
      </c>
      <c r="H3308" s="7" t="s">
        <v>67</v>
      </c>
      <c r="I3308" s="8">
        <v>2</v>
      </c>
      <c r="J3308" s="7" t="s">
        <v>2244</v>
      </c>
      <c r="K3308" s="9">
        <v>8</v>
      </c>
      <c r="L3308" t="str">
        <f t="shared" si="103"/>
        <v>FR-8</v>
      </c>
      <c r="M3308" s="7" t="s">
        <v>2241</v>
      </c>
      <c r="N3308" s="7" t="s">
        <v>2443</v>
      </c>
      <c r="O3308" s="7" t="s">
        <v>2243</v>
      </c>
      <c r="Q3308" s="10">
        <v>3714</v>
      </c>
      <c r="R3308" s="7" t="s">
        <v>5538</v>
      </c>
      <c r="S3308" s="11">
        <v>1</v>
      </c>
      <c r="T3308" s="12">
        <v>0</v>
      </c>
    </row>
    <row r="3309" spans="1:20" x14ac:dyDescent="0.25">
      <c r="A3309" s="7" t="s">
        <v>2239</v>
      </c>
      <c r="B3309" s="8" t="str">
        <f t="shared" si="102"/>
        <v>51250-FR-8</v>
      </c>
      <c r="C3309" s="7">
        <v>51250</v>
      </c>
      <c r="D3309" s="7" t="s">
        <v>215</v>
      </c>
      <c r="E3309" s="7" t="s">
        <v>2191</v>
      </c>
      <c r="F3309" s="7" t="s">
        <v>215</v>
      </c>
      <c r="G3309" s="7" t="s">
        <v>219</v>
      </c>
      <c r="H3309" s="7" t="s">
        <v>67</v>
      </c>
      <c r="I3309" s="8">
        <v>2</v>
      </c>
      <c r="J3309" s="7" t="s">
        <v>2244</v>
      </c>
      <c r="K3309" s="9">
        <v>8</v>
      </c>
      <c r="L3309" t="str">
        <f t="shared" si="103"/>
        <v>FR-8</v>
      </c>
      <c r="M3309" s="7" t="s">
        <v>2241</v>
      </c>
      <c r="N3309" s="7" t="s">
        <v>2443</v>
      </c>
      <c r="O3309" s="7" t="s">
        <v>2243</v>
      </c>
      <c r="Q3309" s="10">
        <v>5714</v>
      </c>
      <c r="R3309" s="7" t="s">
        <v>5531</v>
      </c>
      <c r="S3309" s="11">
        <v>1</v>
      </c>
      <c r="T3309" s="12">
        <v>0</v>
      </c>
    </row>
    <row r="3310" spans="1:20" x14ac:dyDescent="0.25">
      <c r="A3310" s="7" t="s">
        <v>2239</v>
      </c>
      <c r="B3310" s="8" t="str">
        <f t="shared" si="102"/>
        <v>51251-FL-8</v>
      </c>
      <c r="C3310" s="7">
        <v>51251</v>
      </c>
      <c r="D3310" s="7" t="s">
        <v>897</v>
      </c>
      <c r="E3310" s="7" t="s">
        <v>2191</v>
      </c>
      <c r="F3310" s="7" t="s">
        <v>897</v>
      </c>
      <c r="G3310" s="7" t="s">
        <v>900</v>
      </c>
      <c r="H3310" s="7" t="s">
        <v>86</v>
      </c>
      <c r="I3310" s="8">
        <v>1</v>
      </c>
      <c r="J3310" s="7" t="s">
        <v>2240</v>
      </c>
      <c r="K3310" s="9">
        <v>8</v>
      </c>
      <c r="L3310" t="str">
        <f t="shared" si="103"/>
        <v>FL-8</v>
      </c>
      <c r="M3310" s="7" t="s">
        <v>2241</v>
      </c>
      <c r="N3310" s="7" t="s">
        <v>2444</v>
      </c>
      <c r="O3310" s="7" t="s">
        <v>2243</v>
      </c>
      <c r="Q3310" s="10">
        <v>4136</v>
      </c>
      <c r="R3310" s="7" t="s">
        <v>5534</v>
      </c>
      <c r="S3310" s="11">
        <v>1</v>
      </c>
      <c r="T3310" s="12">
        <v>0</v>
      </c>
    </row>
    <row r="3311" spans="1:20" x14ac:dyDescent="0.25">
      <c r="A3311" s="7" t="s">
        <v>2239</v>
      </c>
      <c r="B3311" s="8" t="str">
        <f t="shared" si="102"/>
        <v>51251-FL-8</v>
      </c>
      <c r="C3311" s="7">
        <v>51251</v>
      </c>
      <c r="D3311" s="7" t="s">
        <v>897</v>
      </c>
      <c r="E3311" s="7" t="s">
        <v>2191</v>
      </c>
      <c r="F3311" s="7" t="s">
        <v>897</v>
      </c>
      <c r="G3311" s="7" t="s">
        <v>900</v>
      </c>
      <c r="H3311" s="7" t="s">
        <v>86</v>
      </c>
      <c r="I3311" s="8">
        <v>1</v>
      </c>
      <c r="J3311" s="7" t="s">
        <v>2240</v>
      </c>
      <c r="K3311" s="9">
        <v>8</v>
      </c>
      <c r="L3311" t="str">
        <f t="shared" si="103"/>
        <v>FL-8</v>
      </c>
      <c r="M3311" s="7" t="s">
        <v>2241</v>
      </c>
      <c r="N3311" s="7" t="s">
        <v>2444</v>
      </c>
      <c r="O3311" s="7" t="s">
        <v>2243</v>
      </c>
      <c r="Q3311" s="10">
        <v>4136</v>
      </c>
      <c r="R3311" s="7" t="s">
        <v>5534</v>
      </c>
      <c r="S3311" s="11">
        <v>1</v>
      </c>
      <c r="T3311" s="12">
        <v>0</v>
      </c>
    </row>
    <row r="3312" spans="1:20" x14ac:dyDescent="0.25">
      <c r="A3312" s="7" t="s">
        <v>2239</v>
      </c>
      <c r="B3312" s="8" t="str">
        <f t="shared" si="102"/>
        <v>51251-FL-8</v>
      </c>
      <c r="C3312" s="7">
        <v>51251</v>
      </c>
      <c r="D3312" s="7" t="s">
        <v>897</v>
      </c>
      <c r="E3312" s="7" t="s">
        <v>2191</v>
      </c>
      <c r="F3312" s="7" t="s">
        <v>897</v>
      </c>
      <c r="G3312" s="7" t="s">
        <v>900</v>
      </c>
      <c r="H3312" s="7" t="s">
        <v>86</v>
      </c>
      <c r="I3312" s="8">
        <v>1</v>
      </c>
      <c r="J3312" s="7" t="s">
        <v>2240</v>
      </c>
      <c r="K3312" s="9">
        <v>8</v>
      </c>
      <c r="L3312" t="str">
        <f t="shared" si="103"/>
        <v>FL-8</v>
      </c>
      <c r="M3312" s="7" t="s">
        <v>2241</v>
      </c>
      <c r="N3312" s="7" t="s">
        <v>2444</v>
      </c>
      <c r="O3312" s="7" t="s">
        <v>2243</v>
      </c>
      <c r="Q3312" s="10">
        <v>5136</v>
      </c>
      <c r="R3312" s="7" t="s">
        <v>5539</v>
      </c>
      <c r="S3312" s="11">
        <v>1</v>
      </c>
      <c r="T3312" s="12">
        <v>0</v>
      </c>
    </row>
    <row r="3313" spans="1:20" x14ac:dyDescent="0.25">
      <c r="A3313" s="7" t="s">
        <v>2239</v>
      </c>
      <c r="B3313" s="8" t="str">
        <f t="shared" si="102"/>
        <v>51251-FL-8</v>
      </c>
      <c r="C3313" s="7">
        <v>51251</v>
      </c>
      <c r="D3313" s="7" t="s">
        <v>897</v>
      </c>
      <c r="E3313" s="7" t="s">
        <v>2191</v>
      </c>
      <c r="F3313" s="7" t="s">
        <v>897</v>
      </c>
      <c r="G3313" s="7" t="s">
        <v>900</v>
      </c>
      <c r="H3313" s="7" t="s">
        <v>86</v>
      </c>
      <c r="I3313" s="8">
        <v>1</v>
      </c>
      <c r="J3313" s="7" t="s">
        <v>2240</v>
      </c>
      <c r="K3313" s="9">
        <v>8</v>
      </c>
      <c r="L3313" t="str">
        <f t="shared" si="103"/>
        <v>FL-8</v>
      </c>
      <c r="M3313" s="7" t="s">
        <v>2241</v>
      </c>
      <c r="N3313" s="7" t="s">
        <v>2444</v>
      </c>
      <c r="O3313" s="7" t="s">
        <v>2243</v>
      </c>
      <c r="Q3313" s="10">
        <v>3136</v>
      </c>
      <c r="R3313" s="7" t="s">
        <v>5535</v>
      </c>
      <c r="S3313" s="11">
        <v>1</v>
      </c>
      <c r="T3313" s="12">
        <v>0</v>
      </c>
    </row>
    <row r="3314" spans="1:20" x14ac:dyDescent="0.25">
      <c r="A3314" s="7" t="s">
        <v>2239</v>
      </c>
      <c r="B3314" s="8" t="str">
        <f t="shared" si="102"/>
        <v>51251-FL-8</v>
      </c>
      <c r="C3314" s="7">
        <v>51251</v>
      </c>
      <c r="D3314" s="7" t="s">
        <v>897</v>
      </c>
      <c r="E3314" s="7" t="s">
        <v>2191</v>
      </c>
      <c r="F3314" s="7" t="s">
        <v>897</v>
      </c>
      <c r="G3314" s="7" t="s">
        <v>900</v>
      </c>
      <c r="H3314" s="7" t="s">
        <v>86</v>
      </c>
      <c r="I3314" s="8">
        <v>1</v>
      </c>
      <c r="J3314" s="7" t="s">
        <v>2240</v>
      </c>
      <c r="K3314" s="9">
        <v>8</v>
      </c>
      <c r="L3314" t="str">
        <f t="shared" si="103"/>
        <v>FL-8</v>
      </c>
      <c r="M3314" s="7" t="s">
        <v>2241</v>
      </c>
      <c r="N3314" s="7" t="s">
        <v>2444</v>
      </c>
      <c r="O3314" s="7" t="s">
        <v>2243</v>
      </c>
      <c r="Q3314" s="10">
        <v>3150</v>
      </c>
      <c r="R3314" s="7" t="s">
        <v>5535</v>
      </c>
      <c r="S3314" s="11">
        <v>1</v>
      </c>
      <c r="T3314" s="12">
        <v>0</v>
      </c>
    </row>
    <row r="3315" spans="1:20" x14ac:dyDescent="0.25">
      <c r="A3315" s="7" t="s">
        <v>2239</v>
      </c>
      <c r="B3315" s="8" t="str">
        <f t="shared" si="102"/>
        <v>51251-FL-8</v>
      </c>
      <c r="C3315" s="7">
        <v>51251</v>
      </c>
      <c r="D3315" s="7" t="s">
        <v>897</v>
      </c>
      <c r="E3315" s="7" t="s">
        <v>2191</v>
      </c>
      <c r="F3315" s="7" t="s">
        <v>897</v>
      </c>
      <c r="G3315" s="7" t="s">
        <v>900</v>
      </c>
      <c r="H3315" s="7" t="s">
        <v>86</v>
      </c>
      <c r="I3315" s="8">
        <v>1</v>
      </c>
      <c r="J3315" s="7" t="s">
        <v>2240</v>
      </c>
      <c r="K3315" s="9">
        <v>8</v>
      </c>
      <c r="L3315" t="str">
        <f t="shared" si="103"/>
        <v>FL-8</v>
      </c>
      <c r="M3315" s="7" t="s">
        <v>2241</v>
      </c>
      <c r="N3315" s="7" t="s">
        <v>2444</v>
      </c>
      <c r="O3315" s="7" t="s">
        <v>2243</v>
      </c>
      <c r="Q3315" s="10">
        <v>3150</v>
      </c>
      <c r="R3315" s="7" t="s">
        <v>5535</v>
      </c>
      <c r="S3315" s="11">
        <v>1</v>
      </c>
      <c r="T3315" s="12">
        <v>0</v>
      </c>
    </row>
    <row r="3316" spans="1:20" x14ac:dyDescent="0.25">
      <c r="A3316" s="7" t="s">
        <v>2239</v>
      </c>
      <c r="B3316" s="8" t="str">
        <f t="shared" si="102"/>
        <v>51251-FL-8</v>
      </c>
      <c r="C3316" s="7">
        <v>51251</v>
      </c>
      <c r="D3316" s="7" t="s">
        <v>897</v>
      </c>
      <c r="E3316" s="7" t="s">
        <v>2191</v>
      </c>
      <c r="F3316" s="7" t="s">
        <v>897</v>
      </c>
      <c r="G3316" s="7" t="s">
        <v>900</v>
      </c>
      <c r="H3316" s="7" t="s">
        <v>86</v>
      </c>
      <c r="I3316" s="8">
        <v>1</v>
      </c>
      <c r="J3316" s="7" t="s">
        <v>2240</v>
      </c>
      <c r="K3316" s="9">
        <v>8</v>
      </c>
      <c r="L3316" t="str">
        <f t="shared" si="103"/>
        <v>FL-8</v>
      </c>
      <c r="M3316" s="7" t="s">
        <v>2241</v>
      </c>
      <c r="N3316" s="7" t="s">
        <v>2444</v>
      </c>
      <c r="O3316" s="7" t="s">
        <v>2243</v>
      </c>
      <c r="Q3316" s="10">
        <v>4136</v>
      </c>
      <c r="R3316" s="7" t="s">
        <v>5540</v>
      </c>
      <c r="S3316" s="11">
        <v>1</v>
      </c>
      <c r="T3316" s="12">
        <v>0</v>
      </c>
    </row>
    <row r="3317" spans="1:20" x14ac:dyDescent="0.25">
      <c r="A3317" s="7" t="s">
        <v>2239</v>
      </c>
      <c r="B3317" s="8" t="str">
        <f t="shared" si="102"/>
        <v>51251-FL-8</v>
      </c>
      <c r="C3317" s="7">
        <v>51251</v>
      </c>
      <c r="D3317" s="7" t="s">
        <v>897</v>
      </c>
      <c r="E3317" s="7" t="s">
        <v>2191</v>
      </c>
      <c r="F3317" s="7" t="s">
        <v>897</v>
      </c>
      <c r="G3317" s="7" t="s">
        <v>900</v>
      </c>
      <c r="H3317" s="7" t="s">
        <v>86</v>
      </c>
      <c r="I3317" s="8">
        <v>1</v>
      </c>
      <c r="J3317" s="7" t="s">
        <v>2240</v>
      </c>
      <c r="K3317" s="9">
        <v>8</v>
      </c>
      <c r="L3317" t="str">
        <f t="shared" si="103"/>
        <v>FL-8</v>
      </c>
      <c r="M3317" s="7" t="s">
        <v>2241</v>
      </c>
      <c r="N3317" s="7" t="s">
        <v>2444</v>
      </c>
      <c r="O3317" s="7" t="s">
        <v>2243</v>
      </c>
      <c r="Q3317" s="10">
        <v>5136</v>
      </c>
      <c r="R3317" s="7" t="s">
        <v>5525</v>
      </c>
      <c r="S3317" s="11">
        <v>1</v>
      </c>
      <c r="T3317" s="12">
        <v>0</v>
      </c>
    </row>
    <row r="3318" spans="1:20" x14ac:dyDescent="0.25">
      <c r="A3318" s="7" t="s">
        <v>2239</v>
      </c>
      <c r="B3318" s="8" t="str">
        <f t="shared" si="102"/>
        <v>51251-FL-8</v>
      </c>
      <c r="C3318" s="7">
        <v>51251</v>
      </c>
      <c r="D3318" s="7" t="s">
        <v>897</v>
      </c>
      <c r="E3318" s="7" t="s">
        <v>2191</v>
      </c>
      <c r="F3318" s="7" t="s">
        <v>897</v>
      </c>
      <c r="G3318" s="7" t="s">
        <v>900</v>
      </c>
      <c r="H3318" s="7" t="s">
        <v>86</v>
      </c>
      <c r="I3318" s="8">
        <v>1</v>
      </c>
      <c r="J3318" s="7" t="s">
        <v>2240</v>
      </c>
      <c r="K3318" s="9">
        <v>8</v>
      </c>
      <c r="L3318" t="str">
        <f t="shared" si="103"/>
        <v>FL-8</v>
      </c>
      <c r="M3318" s="7" t="s">
        <v>2241</v>
      </c>
      <c r="N3318" s="7" t="s">
        <v>2444</v>
      </c>
      <c r="O3318" s="7" t="s">
        <v>2243</v>
      </c>
      <c r="Q3318" s="10">
        <v>1136</v>
      </c>
      <c r="R3318" s="7" t="s">
        <v>5526</v>
      </c>
      <c r="S3318" s="11">
        <v>1</v>
      </c>
      <c r="T3318" s="12">
        <v>0</v>
      </c>
    </row>
    <row r="3319" spans="1:20" x14ac:dyDescent="0.25">
      <c r="A3319" s="7" t="s">
        <v>2239</v>
      </c>
      <c r="B3319" s="8" t="str">
        <f t="shared" si="102"/>
        <v>51251-FL-8</v>
      </c>
      <c r="C3319" s="7">
        <v>51251</v>
      </c>
      <c r="D3319" s="7" t="s">
        <v>897</v>
      </c>
      <c r="E3319" s="7" t="s">
        <v>2191</v>
      </c>
      <c r="F3319" s="7" t="s">
        <v>897</v>
      </c>
      <c r="G3319" s="7" t="s">
        <v>900</v>
      </c>
      <c r="H3319" s="7" t="s">
        <v>86</v>
      </c>
      <c r="I3319" s="8">
        <v>1</v>
      </c>
      <c r="J3319" s="7" t="s">
        <v>2240</v>
      </c>
      <c r="K3319" s="9">
        <v>8</v>
      </c>
      <c r="L3319" t="str">
        <f t="shared" si="103"/>
        <v>FL-8</v>
      </c>
      <c r="M3319" s="7" t="s">
        <v>2241</v>
      </c>
      <c r="N3319" s="7" t="s">
        <v>2444</v>
      </c>
      <c r="O3319" s="7" t="s">
        <v>2243</v>
      </c>
      <c r="Q3319" s="10">
        <v>2136</v>
      </c>
      <c r="R3319" s="7" t="s">
        <v>5544</v>
      </c>
      <c r="S3319" s="11">
        <v>1</v>
      </c>
      <c r="T3319" s="12">
        <v>0</v>
      </c>
    </row>
    <row r="3320" spans="1:20" x14ac:dyDescent="0.25">
      <c r="A3320" s="7" t="s">
        <v>2239</v>
      </c>
      <c r="B3320" s="8" t="str">
        <f t="shared" si="102"/>
        <v>51251-FL-8</v>
      </c>
      <c r="C3320" s="7">
        <v>51251</v>
      </c>
      <c r="D3320" s="7" t="s">
        <v>897</v>
      </c>
      <c r="E3320" s="7" t="s">
        <v>2191</v>
      </c>
      <c r="F3320" s="7" t="s">
        <v>897</v>
      </c>
      <c r="G3320" s="7" t="s">
        <v>900</v>
      </c>
      <c r="H3320" s="7" t="s">
        <v>86</v>
      </c>
      <c r="I3320" s="8">
        <v>1</v>
      </c>
      <c r="J3320" s="7" t="s">
        <v>2240</v>
      </c>
      <c r="K3320" s="9">
        <v>8</v>
      </c>
      <c r="L3320" t="str">
        <f t="shared" si="103"/>
        <v>FL-8</v>
      </c>
      <c r="M3320" s="7" t="s">
        <v>2241</v>
      </c>
      <c r="N3320" s="7" t="s">
        <v>2444</v>
      </c>
      <c r="O3320" s="7" t="s">
        <v>2243</v>
      </c>
      <c r="Q3320" s="10">
        <v>3136</v>
      </c>
      <c r="R3320" s="7" t="s">
        <v>5536</v>
      </c>
      <c r="S3320" s="11">
        <v>1</v>
      </c>
      <c r="T3320" s="12">
        <v>0</v>
      </c>
    </row>
    <row r="3321" spans="1:20" x14ac:dyDescent="0.25">
      <c r="A3321" s="7" t="s">
        <v>2239</v>
      </c>
      <c r="B3321" s="8" t="str">
        <f t="shared" si="102"/>
        <v>51251-FL-8</v>
      </c>
      <c r="C3321" s="7">
        <v>51251</v>
      </c>
      <c r="D3321" s="7" t="s">
        <v>897</v>
      </c>
      <c r="E3321" s="7" t="s">
        <v>2191</v>
      </c>
      <c r="F3321" s="7" t="s">
        <v>897</v>
      </c>
      <c r="G3321" s="7" t="s">
        <v>900</v>
      </c>
      <c r="H3321" s="7" t="s">
        <v>86</v>
      </c>
      <c r="I3321" s="8">
        <v>1</v>
      </c>
      <c r="J3321" s="7" t="s">
        <v>2240</v>
      </c>
      <c r="K3321" s="9">
        <v>8</v>
      </c>
      <c r="L3321" t="str">
        <f t="shared" si="103"/>
        <v>FL-8</v>
      </c>
      <c r="M3321" s="7" t="s">
        <v>2241</v>
      </c>
      <c r="N3321" s="7" t="s">
        <v>2444</v>
      </c>
      <c r="O3321" s="7" t="s">
        <v>2243</v>
      </c>
      <c r="Q3321" s="10">
        <v>4136</v>
      </c>
      <c r="R3321" s="7" t="s">
        <v>5541</v>
      </c>
      <c r="S3321" s="11">
        <v>1</v>
      </c>
      <c r="T3321" s="12">
        <v>0</v>
      </c>
    </row>
    <row r="3322" spans="1:20" x14ac:dyDescent="0.25">
      <c r="A3322" s="7" t="s">
        <v>2239</v>
      </c>
      <c r="B3322" s="8" t="str">
        <f t="shared" si="102"/>
        <v>51251-FL-8</v>
      </c>
      <c r="C3322" s="7">
        <v>51251</v>
      </c>
      <c r="D3322" s="7" t="s">
        <v>897</v>
      </c>
      <c r="E3322" s="7" t="s">
        <v>2191</v>
      </c>
      <c r="F3322" s="7" t="s">
        <v>897</v>
      </c>
      <c r="G3322" s="7" t="s">
        <v>900</v>
      </c>
      <c r="H3322" s="7" t="s">
        <v>86</v>
      </c>
      <c r="I3322" s="8">
        <v>1</v>
      </c>
      <c r="J3322" s="7" t="s">
        <v>2240</v>
      </c>
      <c r="K3322" s="9">
        <v>8</v>
      </c>
      <c r="L3322" t="str">
        <f t="shared" si="103"/>
        <v>FL-8</v>
      </c>
      <c r="M3322" s="7" t="s">
        <v>2241</v>
      </c>
      <c r="N3322" s="7" t="s">
        <v>2444</v>
      </c>
      <c r="O3322" s="7" t="s">
        <v>2243</v>
      </c>
      <c r="Q3322" s="10">
        <v>5136</v>
      </c>
      <c r="R3322" s="7" t="s">
        <v>5527</v>
      </c>
      <c r="S3322" s="11">
        <v>1</v>
      </c>
      <c r="T3322" s="12">
        <v>0</v>
      </c>
    </row>
    <row r="3323" spans="1:20" x14ac:dyDescent="0.25">
      <c r="A3323" s="7" t="s">
        <v>2239</v>
      </c>
      <c r="B3323" s="8" t="str">
        <f t="shared" si="102"/>
        <v>51251-FL-8</v>
      </c>
      <c r="C3323" s="7">
        <v>51251</v>
      </c>
      <c r="D3323" s="7" t="s">
        <v>897</v>
      </c>
      <c r="E3323" s="7" t="s">
        <v>2191</v>
      </c>
      <c r="F3323" s="7" t="s">
        <v>897</v>
      </c>
      <c r="G3323" s="7" t="s">
        <v>900</v>
      </c>
      <c r="H3323" s="7" t="s">
        <v>86</v>
      </c>
      <c r="I3323" s="8">
        <v>1</v>
      </c>
      <c r="J3323" s="7" t="s">
        <v>2240</v>
      </c>
      <c r="K3323" s="9">
        <v>8</v>
      </c>
      <c r="L3323" t="str">
        <f t="shared" si="103"/>
        <v>FL-8</v>
      </c>
      <c r="M3323" s="7" t="s">
        <v>2241</v>
      </c>
      <c r="N3323" s="7" t="s">
        <v>2444</v>
      </c>
      <c r="O3323" s="7" t="s">
        <v>2243</v>
      </c>
      <c r="Q3323" s="10">
        <v>1136</v>
      </c>
      <c r="R3323" s="7" t="s">
        <v>5528</v>
      </c>
      <c r="S3323" s="11">
        <v>1</v>
      </c>
      <c r="T3323" s="12">
        <v>0</v>
      </c>
    </row>
    <row r="3324" spans="1:20" x14ac:dyDescent="0.25">
      <c r="A3324" s="7" t="s">
        <v>2239</v>
      </c>
      <c r="B3324" s="8" t="str">
        <f t="shared" si="102"/>
        <v>51251-FL-8</v>
      </c>
      <c r="C3324" s="7">
        <v>51251</v>
      </c>
      <c r="D3324" s="7" t="s">
        <v>897</v>
      </c>
      <c r="E3324" s="7" t="s">
        <v>2191</v>
      </c>
      <c r="F3324" s="7" t="s">
        <v>897</v>
      </c>
      <c r="G3324" s="7" t="s">
        <v>900</v>
      </c>
      <c r="H3324" s="7" t="s">
        <v>86</v>
      </c>
      <c r="I3324" s="8">
        <v>1</v>
      </c>
      <c r="J3324" s="7" t="s">
        <v>2240</v>
      </c>
      <c r="K3324" s="9">
        <v>8</v>
      </c>
      <c r="L3324" t="str">
        <f t="shared" si="103"/>
        <v>FL-8</v>
      </c>
      <c r="M3324" s="7" t="s">
        <v>2241</v>
      </c>
      <c r="N3324" s="7" t="s">
        <v>2444</v>
      </c>
      <c r="O3324" s="7" t="s">
        <v>2243</v>
      </c>
      <c r="Q3324" s="10">
        <v>2136</v>
      </c>
      <c r="R3324" s="7" t="s">
        <v>5532</v>
      </c>
      <c r="S3324" s="11">
        <v>1</v>
      </c>
      <c r="T3324" s="12">
        <v>0</v>
      </c>
    </row>
    <row r="3325" spans="1:20" x14ac:dyDescent="0.25">
      <c r="A3325" s="7" t="s">
        <v>2239</v>
      </c>
      <c r="B3325" s="8" t="str">
        <f t="shared" si="102"/>
        <v>51251-FL-8</v>
      </c>
      <c r="C3325" s="7">
        <v>51251</v>
      </c>
      <c r="D3325" s="7" t="s">
        <v>897</v>
      </c>
      <c r="E3325" s="7" t="s">
        <v>2191</v>
      </c>
      <c r="F3325" s="7" t="s">
        <v>897</v>
      </c>
      <c r="G3325" s="7" t="s">
        <v>900</v>
      </c>
      <c r="H3325" s="7" t="s">
        <v>86</v>
      </c>
      <c r="I3325" s="8">
        <v>1</v>
      </c>
      <c r="J3325" s="7" t="s">
        <v>2240</v>
      </c>
      <c r="K3325" s="9">
        <v>8</v>
      </c>
      <c r="L3325" t="str">
        <f t="shared" si="103"/>
        <v>FL-8</v>
      </c>
      <c r="M3325" s="7" t="s">
        <v>2241</v>
      </c>
      <c r="N3325" s="7" t="s">
        <v>2444</v>
      </c>
      <c r="O3325" s="7" t="s">
        <v>2243</v>
      </c>
      <c r="Q3325" s="10">
        <v>3136</v>
      </c>
      <c r="R3325" s="7" t="s">
        <v>5537</v>
      </c>
      <c r="S3325" s="11">
        <v>1</v>
      </c>
      <c r="T3325" s="12">
        <v>0</v>
      </c>
    </row>
    <row r="3326" spans="1:20" x14ac:dyDescent="0.25">
      <c r="A3326" s="7" t="s">
        <v>2239</v>
      </c>
      <c r="B3326" s="8" t="str">
        <f t="shared" si="102"/>
        <v>51251-FL-8</v>
      </c>
      <c r="C3326" s="7">
        <v>51251</v>
      </c>
      <c r="D3326" s="7" t="s">
        <v>897</v>
      </c>
      <c r="E3326" s="7" t="s">
        <v>2191</v>
      </c>
      <c r="F3326" s="7" t="s">
        <v>897</v>
      </c>
      <c r="G3326" s="7" t="s">
        <v>900</v>
      </c>
      <c r="H3326" s="7" t="s">
        <v>86</v>
      </c>
      <c r="I3326" s="8">
        <v>1</v>
      </c>
      <c r="J3326" s="7" t="s">
        <v>2240</v>
      </c>
      <c r="K3326" s="9">
        <v>8</v>
      </c>
      <c r="L3326" t="str">
        <f t="shared" si="103"/>
        <v>FL-8</v>
      </c>
      <c r="M3326" s="7" t="s">
        <v>2241</v>
      </c>
      <c r="N3326" s="7" t="s">
        <v>2444</v>
      </c>
      <c r="O3326" s="7" t="s">
        <v>2243</v>
      </c>
      <c r="Q3326" s="10">
        <v>4136</v>
      </c>
      <c r="R3326" s="7" t="s">
        <v>5542</v>
      </c>
      <c r="S3326" s="11">
        <v>1</v>
      </c>
      <c r="T3326" s="12">
        <v>0</v>
      </c>
    </row>
    <row r="3327" spans="1:20" x14ac:dyDescent="0.25">
      <c r="A3327" s="7" t="s">
        <v>2239</v>
      </c>
      <c r="B3327" s="8" t="str">
        <f t="shared" si="102"/>
        <v>51251-FL-8</v>
      </c>
      <c r="C3327" s="7">
        <v>51251</v>
      </c>
      <c r="D3327" s="7" t="s">
        <v>897</v>
      </c>
      <c r="E3327" s="7" t="s">
        <v>2191</v>
      </c>
      <c r="F3327" s="7" t="s">
        <v>897</v>
      </c>
      <c r="G3327" s="7" t="s">
        <v>900</v>
      </c>
      <c r="H3327" s="7" t="s">
        <v>86</v>
      </c>
      <c r="I3327" s="8">
        <v>1</v>
      </c>
      <c r="J3327" s="7" t="s">
        <v>2240</v>
      </c>
      <c r="K3327" s="9">
        <v>8</v>
      </c>
      <c r="L3327" t="str">
        <f t="shared" si="103"/>
        <v>FL-8</v>
      </c>
      <c r="M3327" s="7" t="s">
        <v>2241</v>
      </c>
      <c r="N3327" s="7" t="s">
        <v>2444</v>
      </c>
      <c r="O3327" s="7" t="s">
        <v>2243</v>
      </c>
      <c r="Q3327" s="10">
        <v>5136</v>
      </c>
      <c r="R3327" s="7" t="s">
        <v>5529</v>
      </c>
      <c r="S3327" s="11">
        <v>1</v>
      </c>
      <c r="T3327" s="12">
        <v>0</v>
      </c>
    </row>
    <row r="3328" spans="1:20" x14ac:dyDescent="0.25">
      <c r="A3328" s="7" t="s">
        <v>2239</v>
      </c>
      <c r="B3328" s="8" t="str">
        <f t="shared" si="102"/>
        <v>51251-FL-8</v>
      </c>
      <c r="C3328" s="7">
        <v>51251</v>
      </c>
      <c r="D3328" s="7" t="s">
        <v>897</v>
      </c>
      <c r="E3328" s="7" t="s">
        <v>2191</v>
      </c>
      <c r="F3328" s="7" t="s">
        <v>897</v>
      </c>
      <c r="G3328" s="7" t="s">
        <v>900</v>
      </c>
      <c r="H3328" s="7" t="s">
        <v>86</v>
      </c>
      <c r="I3328" s="8">
        <v>1</v>
      </c>
      <c r="J3328" s="7" t="s">
        <v>2240</v>
      </c>
      <c r="K3328" s="9">
        <v>8</v>
      </c>
      <c r="L3328" t="str">
        <f t="shared" si="103"/>
        <v>FL-8</v>
      </c>
      <c r="M3328" s="7" t="s">
        <v>2241</v>
      </c>
      <c r="N3328" s="7" t="s">
        <v>2444</v>
      </c>
      <c r="O3328" s="7" t="s">
        <v>2243</v>
      </c>
      <c r="Q3328" s="10">
        <v>1136</v>
      </c>
      <c r="R3328" s="7" t="s">
        <v>5530</v>
      </c>
      <c r="S3328" s="11">
        <v>1</v>
      </c>
      <c r="T3328" s="12">
        <v>0</v>
      </c>
    </row>
    <row r="3329" spans="1:20" x14ac:dyDescent="0.25">
      <c r="A3329" s="7" t="s">
        <v>2239</v>
      </c>
      <c r="B3329" s="8" t="str">
        <f t="shared" si="102"/>
        <v>51251-FL-8</v>
      </c>
      <c r="C3329" s="7">
        <v>51251</v>
      </c>
      <c r="D3329" s="7" t="s">
        <v>897</v>
      </c>
      <c r="E3329" s="7" t="s">
        <v>2191</v>
      </c>
      <c r="F3329" s="7" t="s">
        <v>897</v>
      </c>
      <c r="G3329" s="7" t="s">
        <v>900</v>
      </c>
      <c r="H3329" s="7" t="s">
        <v>86</v>
      </c>
      <c r="I3329" s="8">
        <v>1</v>
      </c>
      <c r="J3329" s="7" t="s">
        <v>2240</v>
      </c>
      <c r="K3329" s="9">
        <v>8</v>
      </c>
      <c r="L3329" t="str">
        <f t="shared" si="103"/>
        <v>FL-8</v>
      </c>
      <c r="M3329" s="7" t="s">
        <v>2241</v>
      </c>
      <c r="N3329" s="7" t="s">
        <v>2444</v>
      </c>
      <c r="O3329" s="7" t="s">
        <v>2243</v>
      </c>
      <c r="Q3329" s="10">
        <v>2136</v>
      </c>
      <c r="R3329" s="7" t="s">
        <v>5533</v>
      </c>
      <c r="S3329" s="11">
        <v>1</v>
      </c>
      <c r="T3329" s="12">
        <v>0</v>
      </c>
    </row>
    <row r="3330" spans="1:20" x14ac:dyDescent="0.25">
      <c r="A3330" s="7" t="s">
        <v>2239</v>
      </c>
      <c r="B3330" s="8" t="str">
        <f t="shared" si="102"/>
        <v>51251-FL-8</v>
      </c>
      <c r="C3330" s="7">
        <v>51251</v>
      </c>
      <c r="D3330" s="7" t="s">
        <v>897</v>
      </c>
      <c r="E3330" s="7" t="s">
        <v>2191</v>
      </c>
      <c r="F3330" s="7" t="s">
        <v>897</v>
      </c>
      <c r="G3330" s="7" t="s">
        <v>900</v>
      </c>
      <c r="H3330" s="7" t="s">
        <v>86</v>
      </c>
      <c r="I3330" s="8">
        <v>1</v>
      </c>
      <c r="J3330" s="7" t="s">
        <v>2240</v>
      </c>
      <c r="K3330" s="9">
        <v>8</v>
      </c>
      <c r="L3330" t="str">
        <f t="shared" si="103"/>
        <v>FL-8</v>
      </c>
      <c r="M3330" s="7" t="s">
        <v>2241</v>
      </c>
      <c r="N3330" s="7" t="s">
        <v>2444</v>
      </c>
      <c r="O3330" s="7" t="s">
        <v>2243</v>
      </c>
      <c r="Q3330" s="10">
        <v>3136</v>
      </c>
      <c r="R3330" s="7" t="s">
        <v>5538</v>
      </c>
      <c r="S3330" s="11">
        <v>1</v>
      </c>
      <c r="T3330" s="12">
        <v>0</v>
      </c>
    </row>
    <row r="3331" spans="1:20" x14ac:dyDescent="0.25">
      <c r="A3331" s="7" t="s">
        <v>2239</v>
      </c>
      <c r="B3331" s="8" t="str">
        <f t="shared" ref="B3331:B3394" si="104">C3331&amp;"-"&amp;L3331</f>
        <v>51251-FL-8</v>
      </c>
      <c r="C3331" s="7">
        <v>51251</v>
      </c>
      <c r="D3331" s="7" t="s">
        <v>897</v>
      </c>
      <c r="E3331" s="7" t="s">
        <v>2191</v>
      </c>
      <c r="F3331" s="7" t="s">
        <v>897</v>
      </c>
      <c r="G3331" s="7" t="s">
        <v>900</v>
      </c>
      <c r="H3331" s="7" t="s">
        <v>86</v>
      </c>
      <c r="I3331" s="8">
        <v>1</v>
      </c>
      <c r="J3331" s="7" t="s">
        <v>2240</v>
      </c>
      <c r="K3331" s="9">
        <v>8</v>
      </c>
      <c r="L3331" t="str">
        <f t="shared" ref="L3331:L3394" si="105">J3331&amp;"-"&amp;K3331</f>
        <v>FL-8</v>
      </c>
      <c r="M3331" s="7" t="s">
        <v>2241</v>
      </c>
      <c r="N3331" s="7" t="s">
        <v>2444</v>
      </c>
      <c r="O3331" s="7" t="s">
        <v>2243</v>
      </c>
      <c r="Q3331" s="10">
        <v>4136</v>
      </c>
      <c r="R3331" s="7" t="s">
        <v>5543</v>
      </c>
      <c r="S3331" s="11">
        <v>1</v>
      </c>
      <c r="T3331" s="12">
        <v>0</v>
      </c>
    </row>
    <row r="3332" spans="1:20" x14ac:dyDescent="0.25">
      <c r="A3332" s="7" t="s">
        <v>2239</v>
      </c>
      <c r="B3332" s="8" t="str">
        <f t="shared" si="104"/>
        <v>51251-FL-8</v>
      </c>
      <c r="C3332" s="7">
        <v>51251</v>
      </c>
      <c r="D3332" s="7" t="s">
        <v>897</v>
      </c>
      <c r="E3332" s="7" t="s">
        <v>2191</v>
      </c>
      <c r="F3332" s="7" t="s">
        <v>897</v>
      </c>
      <c r="G3332" s="7" t="s">
        <v>900</v>
      </c>
      <c r="H3332" s="7" t="s">
        <v>86</v>
      </c>
      <c r="I3332" s="8">
        <v>1</v>
      </c>
      <c r="J3332" s="7" t="s">
        <v>2240</v>
      </c>
      <c r="K3332" s="9">
        <v>8</v>
      </c>
      <c r="L3332" t="str">
        <f t="shared" si="105"/>
        <v>FL-8</v>
      </c>
      <c r="M3332" s="7" t="s">
        <v>2241</v>
      </c>
      <c r="N3332" s="7" t="s">
        <v>2444</v>
      </c>
      <c r="O3332" s="7" t="s">
        <v>2243</v>
      </c>
      <c r="Q3332" s="10">
        <v>5136</v>
      </c>
      <c r="R3332" s="7" t="s">
        <v>5531</v>
      </c>
      <c r="S3332" s="11">
        <v>1</v>
      </c>
      <c r="T3332" s="12">
        <v>0</v>
      </c>
    </row>
    <row r="3333" spans="1:20" x14ac:dyDescent="0.25">
      <c r="A3333" s="7" t="s">
        <v>2239</v>
      </c>
      <c r="B3333" s="8" t="str">
        <f t="shared" si="104"/>
        <v>51251-FR-8</v>
      </c>
      <c r="C3333" s="7">
        <v>51251</v>
      </c>
      <c r="D3333" s="7" t="s">
        <v>897</v>
      </c>
      <c r="E3333" s="7" t="s">
        <v>2191</v>
      </c>
      <c r="F3333" s="7" t="s">
        <v>897</v>
      </c>
      <c r="G3333" s="7" t="s">
        <v>900</v>
      </c>
      <c r="H3333" s="7" t="s">
        <v>86</v>
      </c>
      <c r="I3333" s="8">
        <v>2</v>
      </c>
      <c r="J3333" s="7" t="s">
        <v>2244</v>
      </c>
      <c r="K3333" s="9">
        <v>8</v>
      </c>
      <c r="L3333" t="str">
        <f t="shared" si="105"/>
        <v>FR-8</v>
      </c>
      <c r="M3333" s="7" t="s">
        <v>2241</v>
      </c>
      <c r="N3333" s="7" t="s">
        <v>2445</v>
      </c>
      <c r="O3333" s="7" t="s">
        <v>2243</v>
      </c>
      <c r="Q3333" s="10">
        <v>4741</v>
      </c>
      <c r="R3333" s="7" t="s">
        <v>5539</v>
      </c>
      <c r="S3333" s="11">
        <v>1</v>
      </c>
      <c r="T3333" s="12">
        <v>0</v>
      </c>
    </row>
    <row r="3334" spans="1:20" x14ac:dyDescent="0.25">
      <c r="A3334" s="7" t="s">
        <v>2239</v>
      </c>
      <c r="B3334" s="8" t="str">
        <f t="shared" si="104"/>
        <v>51251-FR-8</v>
      </c>
      <c r="C3334" s="7">
        <v>51251</v>
      </c>
      <c r="D3334" s="7" t="s">
        <v>897</v>
      </c>
      <c r="E3334" s="7" t="s">
        <v>2191</v>
      </c>
      <c r="F3334" s="7" t="s">
        <v>897</v>
      </c>
      <c r="G3334" s="7" t="s">
        <v>900</v>
      </c>
      <c r="H3334" s="7" t="s">
        <v>86</v>
      </c>
      <c r="I3334" s="8">
        <v>2</v>
      </c>
      <c r="J3334" s="7" t="s">
        <v>2244</v>
      </c>
      <c r="K3334" s="9">
        <v>8</v>
      </c>
      <c r="L3334" t="str">
        <f t="shared" si="105"/>
        <v>FR-8</v>
      </c>
      <c r="M3334" s="7" t="s">
        <v>2241</v>
      </c>
      <c r="N3334" s="7" t="s">
        <v>2445</v>
      </c>
      <c r="O3334" s="7" t="s">
        <v>2243</v>
      </c>
      <c r="Q3334" s="10">
        <v>4741</v>
      </c>
      <c r="R3334" s="7" t="s">
        <v>5540</v>
      </c>
      <c r="S3334" s="11">
        <v>1</v>
      </c>
      <c r="T3334" s="12">
        <v>0</v>
      </c>
    </row>
    <row r="3335" spans="1:20" x14ac:dyDescent="0.25">
      <c r="A3335" s="7" t="s">
        <v>2239</v>
      </c>
      <c r="B3335" s="8" t="str">
        <f t="shared" si="104"/>
        <v>51251-FR-8</v>
      </c>
      <c r="C3335" s="7">
        <v>51251</v>
      </c>
      <c r="D3335" s="7" t="s">
        <v>897</v>
      </c>
      <c r="E3335" s="7" t="s">
        <v>2191</v>
      </c>
      <c r="F3335" s="7" t="s">
        <v>897</v>
      </c>
      <c r="G3335" s="7" t="s">
        <v>900</v>
      </c>
      <c r="H3335" s="7" t="s">
        <v>86</v>
      </c>
      <c r="I3335" s="8">
        <v>2</v>
      </c>
      <c r="J3335" s="7" t="s">
        <v>2244</v>
      </c>
      <c r="K3335" s="9">
        <v>8</v>
      </c>
      <c r="L3335" t="str">
        <f t="shared" si="105"/>
        <v>FR-8</v>
      </c>
      <c r="M3335" s="7" t="s">
        <v>2241</v>
      </c>
      <c r="N3335" s="7" t="s">
        <v>2445</v>
      </c>
      <c r="O3335" s="7" t="s">
        <v>2243</v>
      </c>
      <c r="Q3335" s="10">
        <v>5747</v>
      </c>
      <c r="R3335" s="7" t="s">
        <v>5525</v>
      </c>
      <c r="S3335" s="11">
        <v>1</v>
      </c>
      <c r="T3335" s="12">
        <v>0</v>
      </c>
    </row>
    <row r="3336" spans="1:20" x14ac:dyDescent="0.25">
      <c r="A3336" s="7" t="s">
        <v>2239</v>
      </c>
      <c r="B3336" s="8" t="str">
        <f t="shared" si="104"/>
        <v>51251-FR-8</v>
      </c>
      <c r="C3336" s="7">
        <v>51251</v>
      </c>
      <c r="D3336" s="7" t="s">
        <v>897</v>
      </c>
      <c r="E3336" s="7" t="s">
        <v>2191</v>
      </c>
      <c r="F3336" s="7" t="s">
        <v>897</v>
      </c>
      <c r="G3336" s="7" t="s">
        <v>900</v>
      </c>
      <c r="H3336" s="7" t="s">
        <v>86</v>
      </c>
      <c r="I3336" s="8">
        <v>2</v>
      </c>
      <c r="J3336" s="7" t="s">
        <v>2244</v>
      </c>
      <c r="K3336" s="9">
        <v>8</v>
      </c>
      <c r="L3336" t="str">
        <f t="shared" si="105"/>
        <v>FR-8</v>
      </c>
      <c r="M3336" s="7" t="s">
        <v>2241</v>
      </c>
      <c r="N3336" s="7" t="s">
        <v>2445</v>
      </c>
      <c r="O3336" s="7" t="s">
        <v>2243</v>
      </c>
      <c r="Q3336" s="10">
        <v>2747</v>
      </c>
      <c r="R3336" s="7" t="s">
        <v>5544</v>
      </c>
      <c r="S3336" s="11">
        <v>1</v>
      </c>
      <c r="T3336" s="12">
        <v>0</v>
      </c>
    </row>
    <row r="3337" spans="1:20" x14ac:dyDescent="0.25">
      <c r="A3337" s="7" t="s">
        <v>2239</v>
      </c>
      <c r="B3337" s="8" t="str">
        <f t="shared" si="104"/>
        <v>51251-FR-8</v>
      </c>
      <c r="C3337" s="7">
        <v>51251</v>
      </c>
      <c r="D3337" s="7" t="s">
        <v>897</v>
      </c>
      <c r="E3337" s="7" t="s">
        <v>2191</v>
      </c>
      <c r="F3337" s="7" t="s">
        <v>897</v>
      </c>
      <c r="G3337" s="7" t="s">
        <v>900</v>
      </c>
      <c r="H3337" s="7" t="s">
        <v>86</v>
      </c>
      <c r="I3337" s="8">
        <v>2</v>
      </c>
      <c r="J3337" s="7" t="s">
        <v>2244</v>
      </c>
      <c r="K3337" s="9">
        <v>8</v>
      </c>
      <c r="L3337" t="str">
        <f t="shared" si="105"/>
        <v>FR-8</v>
      </c>
      <c r="M3337" s="7" t="s">
        <v>2241</v>
      </c>
      <c r="N3337" s="7" t="s">
        <v>2445</v>
      </c>
      <c r="O3337" s="7" t="s">
        <v>2243</v>
      </c>
      <c r="Q3337" s="10">
        <v>2747</v>
      </c>
      <c r="R3337" s="7" t="s">
        <v>5532</v>
      </c>
      <c r="S3337" s="11">
        <v>1</v>
      </c>
      <c r="T3337" s="12">
        <v>0</v>
      </c>
    </row>
    <row r="3338" spans="1:20" x14ac:dyDescent="0.25">
      <c r="A3338" s="7" t="s">
        <v>2239</v>
      </c>
      <c r="B3338" s="8" t="str">
        <f t="shared" si="104"/>
        <v>51251-FR-8</v>
      </c>
      <c r="C3338" s="7">
        <v>51251</v>
      </c>
      <c r="D3338" s="7" t="s">
        <v>897</v>
      </c>
      <c r="E3338" s="7" t="s">
        <v>2191</v>
      </c>
      <c r="F3338" s="7" t="s">
        <v>897</v>
      </c>
      <c r="G3338" s="7" t="s">
        <v>900</v>
      </c>
      <c r="H3338" s="7" t="s">
        <v>86</v>
      </c>
      <c r="I3338" s="8">
        <v>2</v>
      </c>
      <c r="J3338" s="7" t="s">
        <v>2244</v>
      </c>
      <c r="K3338" s="9">
        <v>8</v>
      </c>
      <c r="L3338" t="str">
        <f t="shared" si="105"/>
        <v>FR-8</v>
      </c>
      <c r="M3338" s="7" t="s">
        <v>2241</v>
      </c>
      <c r="N3338" s="7" t="s">
        <v>2445</v>
      </c>
      <c r="O3338" s="7" t="s">
        <v>2243</v>
      </c>
      <c r="Q3338" s="10">
        <v>4741</v>
      </c>
      <c r="R3338" s="7" t="s">
        <v>5542</v>
      </c>
      <c r="S3338" s="11">
        <v>1</v>
      </c>
      <c r="T3338" s="12">
        <v>0</v>
      </c>
    </row>
    <row r="3339" spans="1:20" x14ac:dyDescent="0.25">
      <c r="A3339" s="7" t="s">
        <v>2239</v>
      </c>
      <c r="B3339" s="8" t="str">
        <f t="shared" si="104"/>
        <v>51251-FR-8</v>
      </c>
      <c r="C3339" s="7">
        <v>51251</v>
      </c>
      <c r="D3339" s="7" t="s">
        <v>897</v>
      </c>
      <c r="E3339" s="7" t="s">
        <v>2191</v>
      </c>
      <c r="F3339" s="7" t="s">
        <v>897</v>
      </c>
      <c r="G3339" s="7" t="s">
        <v>900</v>
      </c>
      <c r="H3339" s="7" t="s">
        <v>86</v>
      </c>
      <c r="I3339" s="8">
        <v>2</v>
      </c>
      <c r="J3339" s="7" t="s">
        <v>2244</v>
      </c>
      <c r="K3339" s="9">
        <v>8</v>
      </c>
      <c r="L3339" t="str">
        <f t="shared" si="105"/>
        <v>FR-8</v>
      </c>
      <c r="M3339" s="7" t="s">
        <v>2241</v>
      </c>
      <c r="N3339" s="7" t="s">
        <v>2445</v>
      </c>
      <c r="O3339" s="7" t="s">
        <v>2243</v>
      </c>
      <c r="Q3339" s="10">
        <v>2747</v>
      </c>
      <c r="R3339" s="7" t="s">
        <v>5533</v>
      </c>
      <c r="S3339" s="11">
        <v>1</v>
      </c>
      <c r="T3339" s="12">
        <v>0</v>
      </c>
    </row>
    <row r="3340" spans="1:20" x14ac:dyDescent="0.25">
      <c r="A3340" s="7" t="s">
        <v>2239</v>
      </c>
      <c r="B3340" s="8" t="str">
        <f t="shared" si="104"/>
        <v>51251-FR-8</v>
      </c>
      <c r="C3340" s="7">
        <v>51251</v>
      </c>
      <c r="D3340" s="7" t="s">
        <v>897</v>
      </c>
      <c r="E3340" s="7" t="s">
        <v>2191</v>
      </c>
      <c r="F3340" s="7" t="s">
        <v>897</v>
      </c>
      <c r="G3340" s="7" t="s">
        <v>900</v>
      </c>
      <c r="H3340" s="7" t="s">
        <v>86</v>
      </c>
      <c r="I3340" s="8">
        <v>2</v>
      </c>
      <c r="J3340" s="7" t="s">
        <v>2244</v>
      </c>
      <c r="K3340" s="9">
        <v>8</v>
      </c>
      <c r="L3340" t="str">
        <f t="shared" si="105"/>
        <v>FR-8</v>
      </c>
      <c r="M3340" s="7" t="s">
        <v>2241</v>
      </c>
      <c r="N3340" s="7" t="s">
        <v>2445</v>
      </c>
      <c r="O3340" s="7" t="s">
        <v>2243</v>
      </c>
      <c r="Q3340" s="10">
        <v>4741</v>
      </c>
      <c r="R3340" s="7" t="s">
        <v>5543</v>
      </c>
      <c r="S3340" s="11">
        <v>1</v>
      </c>
      <c r="T3340" s="12">
        <v>0</v>
      </c>
    </row>
    <row r="3341" spans="1:20" x14ac:dyDescent="0.25">
      <c r="A3341" s="7" t="s">
        <v>2239</v>
      </c>
      <c r="B3341" s="8" t="str">
        <f t="shared" si="104"/>
        <v>51252-FL-8</v>
      </c>
      <c r="C3341" s="7">
        <v>51252</v>
      </c>
      <c r="D3341" s="7" t="s">
        <v>1297</v>
      </c>
      <c r="E3341" s="7" t="s">
        <v>2191</v>
      </c>
      <c r="F3341" s="7" t="s">
        <v>1297</v>
      </c>
      <c r="G3341" s="7" t="s">
        <v>1301</v>
      </c>
      <c r="H3341" s="7" t="s">
        <v>67</v>
      </c>
      <c r="I3341" s="8">
        <v>1</v>
      </c>
      <c r="J3341" s="7" t="s">
        <v>2240</v>
      </c>
      <c r="K3341" s="9">
        <v>8</v>
      </c>
      <c r="L3341" t="str">
        <f t="shared" si="105"/>
        <v>FL-8</v>
      </c>
      <c r="M3341" s="7" t="s">
        <v>2241</v>
      </c>
      <c r="N3341" s="7" t="s">
        <v>2259</v>
      </c>
      <c r="O3341" s="7" t="s">
        <v>2243</v>
      </c>
      <c r="Q3341" s="10">
        <v>3128</v>
      </c>
      <c r="R3341" s="7" t="s">
        <v>5534</v>
      </c>
      <c r="S3341" s="11">
        <v>1</v>
      </c>
      <c r="T3341" s="12">
        <v>0</v>
      </c>
    </row>
    <row r="3342" spans="1:20" x14ac:dyDescent="0.25">
      <c r="A3342" s="7" t="s">
        <v>2239</v>
      </c>
      <c r="B3342" s="8" t="str">
        <f t="shared" si="104"/>
        <v>51252-FL-8</v>
      </c>
      <c r="C3342" s="7">
        <v>51252</v>
      </c>
      <c r="D3342" s="7" t="s">
        <v>1297</v>
      </c>
      <c r="E3342" s="7" t="s">
        <v>2191</v>
      </c>
      <c r="F3342" s="7" t="s">
        <v>1297</v>
      </c>
      <c r="G3342" s="7" t="s">
        <v>1301</v>
      </c>
      <c r="H3342" s="7" t="s">
        <v>67</v>
      </c>
      <c r="I3342" s="8">
        <v>1</v>
      </c>
      <c r="J3342" s="7" t="s">
        <v>2240</v>
      </c>
      <c r="K3342" s="9">
        <v>8</v>
      </c>
      <c r="L3342" t="str">
        <f t="shared" si="105"/>
        <v>FL-8</v>
      </c>
      <c r="M3342" s="7" t="s">
        <v>2241</v>
      </c>
      <c r="N3342" s="7" t="s">
        <v>2259</v>
      </c>
      <c r="O3342" s="7" t="s">
        <v>2243</v>
      </c>
      <c r="Q3342" s="10">
        <v>4128</v>
      </c>
      <c r="R3342" s="7" t="s">
        <v>5539</v>
      </c>
      <c r="S3342" s="11">
        <v>1</v>
      </c>
      <c r="T3342" s="12">
        <v>0</v>
      </c>
    </row>
    <row r="3343" spans="1:20" x14ac:dyDescent="0.25">
      <c r="A3343" s="7" t="s">
        <v>2239</v>
      </c>
      <c r="B3343" s="8" t="str">
        <f t="shared" si="104"/>
        <v>51252-FL-8</v>
      </c>
      <c r="C3343" s="7">
        <v>51252</v>
      </c>
      <c r="D3343" s="7" t="s">
        <v>1297</v>
      </c>
      <c r="E3343" s="7" t="s">
        <v>2191</v>
      </c>
      <c r="F3343" s="7" t="s">
        <v>1297</v>
      </c>
      <c r="G3343" s="7" t="s">
        <v>1301</v>
      </c>
      <c r="H3343" s="7" t="s">
        <v>67</v>
      </c>
      <c r="I3343" s="8">
        <v>1</v>
      </c>
      <c r="J3343" s="7" t="s">
        <v>2240</v>
      </c>
      <c r="K3343" s="9">
        <v>8</v>
      </c>
      <c r="L3343" t="str">
        <f t="shared" si="105"/>
        <v>FL-8</v>
      </c>
      <c r="M3343" s="7" t="s">
        <v>2241</v>
      </c>
      <c r="N3343" s="7" t="s">
        <v>2259</v>
      </c>
      <c r="O3343" s="7" t="s">
        <v>2243</v>
      </c>
      <c r="Q3343" s="10">
        <v>5128</v>
      </c>
      <c r="R3343" s="7" t="s">
        <v>5524</v>
      </c>
      <c r="S3343" s="11">
        <v>1</v>
      </c>
      <c r="T3343" s="12">
        <v>0</v>
      </c>
    </row>
    <row r="3344" spans="1:20" x14ac:dyDescent="0.25">
      <c r="A3344" s="7" t="s">
        <v>2239</v>
      </c>
      <c r="B3344" s="8" t="str">
        <f t="shared" si="104"/>
        <v>51252-FL-8</v>
      </c>
      <c r="C3344" s="7">
        <v>51252</v>
      </c>
      <c r="D3344" s="7" t="s">
        <v>1297</v>
      </c>
      <c r="E3344" s="7" t="s">
        <v>2191</v>
      </c>
      <c r="F3344" s="7" t="s">
        <v>1297</v>
      </c>
      <c r="G3344" s="7" t="s">
        <v>1301</v>
      </c>
      <c r="H3344" s="7" t="s">
        <v>67</v>
      </c>
      <c r="I3344" s="8">
        <v>1</v>
      </c>
      <c r="J3344" s="7" t="s">
        <v>2240</v>
      </c>
      <c r="K3344" s="9">
        <v>8</v>
      </c>
      <c r="L3344" t="str">
        <f t="shared" si="105"/>
        <v>FL-8</v>
      </c>
      <c r="M3344" s="7" t="s">
        <v>2241</v>
      </c>
      <c r="N3344" s="7" t="s">
        <v>2259</v>
      </c>
      <c r="O3344" s="7" t="s">
        <v>2243</v>
      </c>
      <c r="Q3344" s="10">
        <v>3128</v>
      </c>
      <c r="R3344" s="7" t="s">
        <v>5535</v>
      </c>
      <c r="S3344" s="11">
        <v>1</v>
      </c>
      <c r="T3344" s="12">
        <v>0</v>
      </c>
    </row>
    <row r="3345" spans="1:20" x14ac:dyDescent="0.25">
      <c r="A3345" s="7" t="s">
        <v>2239</v>
      </c>
      <c r="B3345" s="8" t="str">
        <f t="shared" si="104"/>
        <v>51252-FL-8</v>
      </c>
      <c r="C3345" s="7">
        <v>51252</v>
      </c>
      <c r="D3345" s="7" t="s">
        <v>1297</v>
      </c>
      <c r="E3345" s="7" t="s">
        <v>2191</v>
      </c>
      <c r="F3345" s="7" t="s">
        <v>1297</v>
      </c>
      <c r="G3345" s="7" t="s">
        <v>1301</v>
      </c>
      <c r="H3345" s="7" t="s">
        <v>67</v>
      </c>
      <c r="I3345" s="8">
        <v>1</v>
      </c>
      <c r="J3345" s="7" t="s">
        <v>2240</v>
      </c>
      <c r="K3345" s="9">
        <v>8</v>
      </c>
      <c r="L3345" t="str">
        <f t="shared" si="105"/>
        <v>FL-8</v>
      </c>
      <c r="M3345" s="7" t="s">
        <v>2241</v>
      </c>
      <c r="N3345" s="7" t="s">
        <v>2259</v>
      </c>
      <c r="O3345" s="7" t="s">
        <v>2243</v>
      </c>
      <c r="Q3345" s="10">
        <v>4128</v>
      </c>
      <c r="R3345" s="7" t="s">
        <v>5540</v>
      </c>
      <c r="S3345" s="11">
        <v>1</v>
      </c>
      <c r="T3345" s="12">
        <v>0</v>
      </c>
    </row>
    <row r="3346" spans="1:20" x14ac:dyDescent="0.25">
      <c r="A3346" s="7" t="s">
        <v>2239</v>
      </c>
      <c r="B3346" s="8" t="str">
        <f t="shared" si="104"/>
        <v>51252-FL-8</v>
      </c>
      <c r="C3346" s="7">
        <v>51252</v>
      </c>
      <c r="D3346" s="7" t="s">
        <v>1297</v>
      </c>
      <c r="E3346" s="7" t="s">
        <v>2191</v>
      </c>
      <c r="F3346" s="7" t="s">
        <v>1297</v>
      </c>
      <c r="G3346" s="7" t="s">
        <v>1301</v>
      </c>
      <c r="H3346" s="7" t="s">
        <v>67</v>
      </c>
      <c r="I3346" s="8">
        <v>1</v>
      </c>
      <c r="J3346" s="7" t="s">
        <v>2240</v>
      </c>
      <c r="K3346" s="9">
        <v>8</v>
      </c>
      <c r="L3346" t="str">
        <f t="shared" si="105"/>
        <v>FL-8</v>
      </c>
      <c r="M3346" s="7" t="s">
        <v>2241</v>
      </c>
      <c r="N3346" s="7" t="s">
        <v>2259</v>
      </c>
      <c r="O3346" s="7" t="s">
        <v>2243</v>
      </c>
      <c r="Q3346" s="10">
        <v>5128</v>
      </c>
      <c r="R3346" s="7" t="s">
        <v>5525</v>
      </c>
      <c r="S3346" s="11">
        <v>1</v>
      </c>
      <c r="T3346" s="12">
        <v>0</v>
      </c>
    </row>
    <row r="3347" spans="1:20" x14ac:dyDescent="0.25">
      <c r="A3347" s="7" t="s">
        <v>2239</v>
      </c>
      <c r="B3347" s="8" t="str">
        <f t="shared" si="104"/>
        <v>51252-FL-8</v>
      </c>
      <c r="C3347" s="7">
        <v>51252</v>
      </c>
      <c r="D3347" s="7" t="s">
        <v>1297</v>
      </c>
      <c r="E3347" s="7" t="s">
        <v>2191</v>
      </c>
      <c r="F3347" s="7" t="s">
        <v>1297</v>
      </c>
      <c r="G3347" s="7" t="s">
        <v>1301</v>
      </c>
      <c r="H3347" s="7" t="s">
        <v>67</v>
      </c>
      <c r="I3347" s="8">
        <v>1</v>
      </c>
      <c r="J3347" s="7" t="s">
        <v>2240</v>
      </c>
      <c r="K3347" s="9">
        <v>8</v>
      </c>
      <c r="L3347" t="str">
        <f t="shared" si="105"/>
        <v>FL-8</v>
      </c>
      <c r="M3347" s="7" t="s">
        <v>2241</v>
      </c>
      <c r="N3347" s="7" t="s">
        <v>2259</v>
      </c>
      <c r="O3347" s="7" t="s">
        <v>2243</v>
      </c>
      <c r="Q3347" s="10">
        <v>5128</v>
      </c>
      <c r="R3347" s="7" t="s">
        <v>5525</v>
      </c>
      <c r="S3347" s="11">
        <v>1</v>
      </c>
      <c r="T3347" s="12">
        <v>0</v>
      </c>
    </row>
    <row r="3348" spans="1:20" x14ac:dyDescent="0.25">
      <c r="A3348" s="7" t="s">
        <v>2239</v>
      </c>
      <c r="B3348" s="8" t="str">
        <f t="shared" si="104"/>
        <v>51252-FL-8</v>
      </c>
      <c r="C3348" s="7">
        <v>51252</v>
      </c>
      <c r="D3348" s="7" t="s">
        <v>1297</v>
      </c>
      <c r="E3348" s="7" t="s">
        <v>2191</v>
      </c>
      <c r="F3348" s="7" t="s">
        <v>1297</v>
      </c>
      <c r="G3348" s="7" t="s">
        <v>1301</v>
      </c>
      <c r="H3348" s="7" t="s">
        <v>67</v>
      </c>
      <c r="I3348" s="8">
        <v>1</v>
      </c>
      <c r="J3348" s="7" t="s">
        <v>2240</v>
      </c>
      <c r="K3348" s="9">
        <v>8</v>
      </c>
      <c r="L3348" t="str">
        <f t="shared" si="105"/>
        <v>FL-8</v>
      </c>
      <c r="M3348" s="7" t="s">
        <v>2241</v>
      </c>
      <c r="N3348" s="7" t="s">
        <v>2259</v>
      </c>
      <c r="O3348" s="7" t="s">
        <v>2243</v>
      </c>
      <c r="Q3348" s="10">
        <v>5128</v>
      </c>
      <c r="R3348" s="7" t="s">
        <v>5525</v>
      </c>
      <c r="S3348" s="11">
        <v>1</v>
      </c>
      <c r="T3348" s="12">
        <v>0</v>
      </c>
    </row>
    <row r="3349" spans="1:20" x14ac:dyDescent="0.25">
      <c r="A3349" s="7" t="s">
        <v>2239</v>
      </c>
      <c r="B3349" s="8" t="str">
        <f t="shared" si="104"/>
        <v>51252-FL-8</v>
      </c>
      <c r="C3349" s="7">
        <v>51252</v>
      </c>
      <c r="D3349" s="7" t="s">
        <v>1297</v>
      </c>
      <c r="E3349" s="7" t="s">
        <v>2191</v>
      </c>
      <c r="F3349" s="7" t="s">
        <v>1297</v>
      </c>
      <c r="G3349" s="7" t="s">
        <v>1301</v>
      </c>
      <c r="H3349" s="7" t="s">
        <v>67</v>
      </c>
      <c r="I3349" s="8">
        <v>1</v>
      </c>
      <c r="J3349" s="7" t="s">
        <v>2240</v>
      </c>
      <c r="K3349" s="9">
        <v>8</v>
      </c>
      <c r="L3349" t="str">
        <f t="shared" si="105"/>
        <v>FL-8</v>
      </c>
      <c r="M3349" s="7" t="s">
        <v>2241</v>
      </c>
      <c r="N3349" s="7" t="s">
        <v>2259</v>
      </c>
      <c r="O3349" s="7" t="s">
        <v>2243</v>
      </c>
      <c r="Q3349" s="10">
        <v>1128</v>
      </c>
      <c r="R3349" s="7" t="s">
        <v>5526</v>
      </c>
      <c r="S3349" s="11">
        <v>1</v>
      </c>
      <c r="T3349" s="12">
        <v>0</v>
      </c>
    </row>
    <row r="3350" spans="1:20" x14ac:dyDescent="0.25">
      <c r="A3350" s="7" t="s">
        <v>2239</v>
      </c>
      <c r="B3350" s="8" t="str">
        <f t="shared" si="104"/>
        <v>51252-FL-8</v>
      </c>
      <c r="C3350" s="7">
        <v>51252</v>
      </c>
      <c r="D3350" s="7" t="s">
        <v>1297</v>
      </c>
      <c r="E3350" s="7" t="s">
        <v>2191</v>
      </c>
      <c r="F3350" s="7" t="s">
        <v>1297</v>
      </c>
      <c r="G3350" s="7" t="s">
        <v>1301</v>
      </c>
      <c r="H3350" s="7" t="s">
        <v>67</v>
      </c>
      <c r="I3350" s="8">
        <v>1</v>
      </c>
      <c r="J3350" s="7" t="s">
        <v>2240</v>
      </c>
      <c r="K3350" s="9">
        <v>8</v>
      </c>
      <c r="L3350" t="str">
        <f t="shared" si="105"/>
        <v>FL-8</v>
      </c>
      <c r="M3350" s="7" t="s">
        <v>2241</v>
      </c>
      <c r="N3350" s="7" t="s">
        <v>2259</v>
      </c>
      <c r="O3350" s="7" t="s">
        <v>2243</v>
      </c>
      <c r="Q3350" s="10">
        <v>2128</v>
      </c>
      <c r="R3350" s="7" t="s">
        <v>5544</v>
      </c>
      <c r="S3350" s="11">
        <v>1</v>
      </c>
      <c r="T3350" s="12">
        <v>0</v>
      </c>
    </row>
    <row r="3351" spans="1:20" x14ac:dyDescent="0.25">
      <c r="A3351" s="7" t="s">
        <v>2239</v>
      </c>
      <c r="B3351" s="8" t="str">
        <f t="shared" si="104"/>
        <v>51252-FL-8</v>
      </c>
      <c r="C3351" s="7">
        <v>51252</v>
      </c>
      <c r="D3351" s="7" t="s">
        <v>1297</v>
      </c>
      <c r="E3351" s="7" t="s">
        <v>2191</v>
      </c>
      <c r="F3351" s="7" t="s">
        <v>1297</v>
      </c>
      <c r="G3351" s="7" t="s">
        <v>1301</v>
      </c>
      <c r="H3351" s="7" t="s">
        <v>67</v>
      </c>
      <c r="I3351" s="8">
        <v>1</v>
      </c>
      <c r="J3351" s="7" t="s">
        <v>2240</v>
      </c>
      <c r="K3351" s="9">
        <v>8</v>
      </c>
      <c r="L3351" t="str">
        <f t="shared" si="105"/>
        <v>FL-8</v>
      </c>
      <c r="M3351" s="7" t="s">
        <v>2241</v>
      </c>
      <c r="N3351" s="7" t="s">
        <v>2259</v>
      </c>
      <c r="O3351" s="7" t="s">
        <v>2243</v>
      </c>
      <c r="Q3351" s="10">
        <v>3128</v>
      </c>
      <c r="R3351" s="7" t="s">
        <v>5536</v>
      </c>
      <c r="S3351" s="11">
        <v>1</v>
      </c>
      <c r="T3351" s="12">
        <v>0</v>
      </c>
    </row>
    <row r="3352" spans="1:20" x14ac:dyDescent="0.25">
      <c r="A3352" s="7" t="s">
        <v>2239</v>
      </c>
      <c r="B3352" s="8" t="str">
        <f t="shared" si="104"/>
        <v>51252-FL-8</v>
      </c>
      <c r="C3352" s="7">
        <v>51252</v>
      </c>
      <c r="D3352" s="7" t="s">
        <v>1297</v>
      </c>
      <c r="E3352" s="7" t="s">
        <v>2191</v>
      </c>
      <c r="F3352" s="7" t="s">
        <v>1297</v>
      </c>
      <c r="G3352" s="7" t="s">
        <v>1301</v>
      </c>
      <c r="H3352" s="7" t="s">
        <v>67</v>
      </c>
      <c r="I3352" s="8">
        <v>1</v>
      </c>
      <c r="J3352" s="7" t="s">
        <v>2240</v>
      </c>
      <c r="K3352" s="9">
        <v>8</v>
      </c>
      <c r="L3352" t="str">
        <f t="shared" si="105"/>
        <v>FL-8</v>
      </c>
      <c r="M3352" s="7" t="s">
        <v>2241</v>
      </c>
      <c r="N3352" s="7" t="s">
        <v>2259</v>
      </c>
      <c r="O3352" s="7" t="s">
        <v>2243</v>
      </c>
      <c r="Q3352" s="10">
        <v>4128</v>
      </c>
      <c r="R3352" s="7" t="s">
        <v>5541</v>
      </c>
      <c r="S3352" s="11">
        <v>1</v>
      </c>
      <c r="T3352" s="12">
        <v>0</v>
      </c>
    </row>
    <row r="3353" spans="1:20" x14ac:dyDescent="0.25">
      <c r="A3353" s="7" t="s">
        <v>2239</v>
      </c>
      <c r="B3353" s="8" t="str">
        <f t="shared" si="104"/>
        <v>51252-FL-8</v>
      </c>
      <c r="C3353" s="7">
        <v>51252</v>
      </c>
      <c r="D3353" s="7" t="s">
        <v>1297</v>
      </c>
      <c r="E3353" s="7" t="s">
        <v>2191</v>
      </c>
      <c r="F3353" s="7" t="s">
        <v>1297</v>
      </c>
      <c r="G3353" s="7" t="s">
        <v>1301</v>
      </c>
      <c r="H3353" s="7" t="s">
        <v>67</v>
      </c>
      <c r="I3353" s="8">
        <v>1</v>
      </c>
      <c r="J3353" s="7" t="s">
        <v>2240</v>
      </c>
      <c r="K3353" s="9">
        <v>8</v>
      </c>
      <c r="L3353" t="str">
        <f t="shared" si="105"/>
        <v>FL-8</v>
      </c>
      <c r="M3353" s="7" t="s">
        <v>2241</v>
      </c>
      <c r="N3353" s="7" t="s">
        <v>2259</v>
      </c>
      <c r="O3353" s="7" t="s">
        <v>2243</v>
      </c>
      <c r="Q3353" s="10">
        <v>5128</v>
      </c>
      <c r="R3353" s="7" t="s">
        <v>5527</v>
      </c>
      <c r="S3353" s="11">
        <v>1</v>
      </c>
      <c r="T3353" s="12">
        <v>0</v>
      </c>
    </row>
    <row r="3354" spans="1:20" x14ac:dyDescent="0.25">
      <c r="A3354" s="7" t="s">
        <v>2239</v>
      </c>
      <c r="B3354" s="8" t="str">
        <f t="shared" si="104"/>
        <v>51252-FL-8</v>
      </c>
      <c r="C3354" s="7">
        <v>51252</v>
      </c>
      <c r="D3354" s="7" t="s">
        <v>1297</v>
      </c>
      <c r="E3354" s="7" t="s">
        <v>2191</v>
      </c>
      <c r="F3354" s="7" t="s">
        <v>1297</v>
      </c>
      <c r="G3354" s="7" t="s">
        <v>1301</v>
      </c>
      <c r="H3354" s="7" t="s">
        <v>67</v>
      </c>
      <c r="I3354" s="8">
        <v>1</v>
      </c>
      <c r="J3354" s="7" t="s">
        <v>2240</v>
      </c>
      <c r="K3354" s="9">
        <v>8</v>
      </c>
      <c r="L3354" t="str">
        <f t="shared" si="105"/>
        <v>FL-8</v>
      </c>
      <c r="M3354" s="7" t="s">
        <v>2241</v>
      </c>
      <c r="N3354" s="7" t="s">
        <v>2259</v>
      </c>
      <c r="O3354" s="7" t="s">
        <v>2243</v>
      </c>
      <c r="Q3354" s="10">
        <v>1128</v>
      </c>
      <c r="R3354" s="7" t="s">
        <v>5528</v>
      </c>
      <c r="S3354" s="11">
        <v>1</v>
      </c>
      <c r="T3354" s="12">
        <v>0</v>
      </c>
    </row>
    <row r="3355" spans="1:20" x14ac:dyDescent="0.25">
      <c r="A3355" s="7" t="s">
        <v>2239</v>
      </c>
      <c r="B3355" s="8" t="str">
        <f t="shared" si="104"/>
        <v>51252-FL-8</v>
      </c>
      <c r="C3355" s="7">
        <v>51252</v>
      </c>
      <c r="D3355" s="7" t="s">
        <v>1297</v>
      </c>
      <c r="E3355" s="7" t="s">
        <v>2191</v>
      </c>
      <c r="F3355" s="7" t="s">
        <v>1297</v>
      </c>
      <c r="G3355" s="7" t="s">
        <v>1301</v>
      </c>
      <c r="H3355" s="7" t="s">
        <v>67</v>
      </c>
      <c r="I3355" s="8">
        <v>1</v>
      </c>
      <c r="J3355" s="7" t="s">
        <v>2240</v>
      </c>
      <c r="K3355" s="9">
        <v>8</v>
      </c>
      <c r="L3355" t="str">
        <f t="shared" si="105"/>
        <v>FL-8</v>
      </c>
      <c r="M3355" s="7" t="s">
        <v>2241</v>
      </c>
      <c r="N3355" s="7" t="s">
        <v>2259</v>
      </c>
      <c r="O3355" s="7" t="s">
        <v>2243</v>
      </c>
      <c r="Q3355" s="10">
        <v>2128</v>
      </c>
      <c r="R3355" s="7" t="s">
        <v>5532</v>
      </c>
      <c r="S3355" s="11">
        <v>1</v>
      </c>
      <c r="T3355" s="12">
        <v>0</v>
      </c>
    </row>
    <row r="3356" spans="1:20" x14ac:dyDescent="0.25">
      <c r="A3356" s="7" t="s">
        <v>2239</v>
      </c>
      <c r="B3356" s="8" t="str">
        <f t="shared" si="104"/>
        <v>51252-FL-8</v>
      </c>
      <c r="C3356" s="7">
        <v>51252</v>
      </c>
      <c r="D3356" s="7" t="s">
        <v>1297</v>
      </c>
      <c r="E3356" s="7" t="s">
        <v>2191</v>
      </c>
      <c r="F3356" s="7" t="s">
        <v>1297</v>
      </c>
      <c r="G3356" s="7" t="s">
        <v>1301</v>
      </c>
      <c r="H3356" s="7" t="s">
        <v>67</v>
      </c>
      <c r="I3356" s="8">
        <v>1</v>
      </c>
      <c r="J3356" s="7" t="s">
        <v>2240</v>
      </c>
      <c r="K3356" s="9">
        <v>8</v>
      </c>
      <c r="L3356" t="str">
        <f t="shared" si="105"/>
        <v>FL-8</v>
      </c>
      <c r="M3356" s="7" t="s">
        <v>2241</v>
      </c>
      <c r="N3356" s="7" t="s">
        <v>2259</v>
      </c>
      <c r="O3356" s="7" t="s">
        <v>2243</v>
      </c>
      <c r="Q3356" s="10">
        <v>3128</v>
      </c>
      <c r="R3356" s="7" t="s">
        <v>5537</v>
      </c>
      <c r="S3356" s="11">
        <v>1</v>
      </c>
      <c r="T3356" s="12">
        <v>0</v>
      </c>
    </row>
    <row r="3357" spans="1:20" x14ac:dyDescent="0.25">
      <c r="A3357" s="7" t="s">
        <v>2239</v>
      </c>
      <c r="B3357" s="8" t="str">
        <f t="shared" si="104"/>
        <v>51252-FL-8</v>
      </c>
      <c r="C3357" s="7">
        <v>51252</v>
      </c>
      <c r="D3357" s="7" t="s">
        <v>1297</v>
      </c>
      <c r="E3357" s="7" t="s">
        <v>2191</v>
      </c>
      <c r="F3357" s="7" t="s">
        <v>1297</v>
      </c>
      <c r="G3357" s="7" t="s">
        <v>1301</v>
      </c>
      <c r="H3357" s="7" t="s">
        <v>67</v>
      </c>
      <c r="I3357" s="8">
        <v>1</v>
      </c>
      <c r="J3357" s="7" t="s">
        <v>2240</v>
      </c>
      <c r="K3357" s="9">
        <v>8</v>
      </c>
      <c r="L3357" t="str">
        <f t="shared" si="105"/>
        <v>FL-8</v>
      </c>
      <c r="M3357" s="7" t="s">
        <v>2241</v>
      </c>
      <c r="N3357" s="7" t="s">
        <v>2259</v>
      </c>
      <c r="O3357" s="7" t="s">
        <v>2243</v>
      </c>
      <c r="Q3357" s="10">
        <v>4128</v>
      </c>
      <c r="R3357" s="7" t="s">
        <v>5542</v>
      </c>
      <c r="S3357" s="11">
        <v>1</v>
      </c>
      <c r="T3357" s="12">
        <v>0</v>
      </c>
    </row>
    <row r="3358" spans="1:20" x14ac:dyDescent="0.25">
      <c r="A3358" s="7" t="s">
        <v>2239</v>
      </c>
      <c r="B3358" s="8" t="str">
        <f t="shared" si="104"/>
        <v>51252-FL-8</v>
      </c>
      <c r="C3358" s="7">
        <v>51252</v>
      </c>
      <c r="D3358" s="7" t="s">
        <v>1297</v>
      </c>
      <c r="E3358" s="7" t="s">
        <v>2191</v>
      </c>
      <c r="F3358" s="7" t="s">
        <v>1297</v>
      </c>
      <c r="G3358" s="7" t="s">
        <v>1301</v>
      </c>
      <c r="H3358" s="7" t="s">
        <v>67</v>
      </c>
      <c r="I3358" s="8">
        <v>1</v>
      </c>
      <c r="J3358" s="7" t="s">
        <v>2240</v>
      </c>
      <c r="K3358" s="9">
        <v>8</v>
      </c>
      <c r="L3358" t="str">
        <f t="shared" si="105"/>
        <v>FL-8</v>
      </c>
      <c r="M3358" s="7" t="s">
        <v>2241</v>
      </c>
      <c r="N3358" s="7" t="s">
        <v>2259</v>
      </c>
      <c r="O3358" s="7" t="s">
        <v>2243</v>
      </c>
      <c r="Q3358" s="10">
        <v>5128</v>
      </c>
      <c r="R3358" s="7" t="s">
        <v>5529</v>
      </c>
      <c r="S3358" s="11">
        <v>1</v>
      </c>
      <c r="T3358" s="12">
        <v>0</v>
      </c>
    </row>
    <row r="3359" spans="1:20" x14ac:dyDescent="0.25">
      <c r="A3359" s="7" t="s">
        <v>2239</v>
      </c>
      <c r="B3359" s="8" t="str">
        <f t="shared" si="104"/>
        <v>51252-FL-8</v>
      </c>
      <c r="C3359" s="7">
        <v>51252</v>
      </c>
      <c r="D3359" s="7" t="s">
        <v>1297</v>
      </c>
      <c r="E3359" s="7" t="s">
        <v>2191</v>
      </c>
      <c r="F3359" s="7" t="s">
        <v>1297</v>
      </c>
      <c r="G3359" s="7" t="s">
        <v>1301</v>
      </c>
      <c r="H3359" s="7" t="s">
        <v>67</v>
      </c>
      <c r="I3359" s="8">
        <v>1</v>
      </c>
      <c r="J3359" s="7" t="s">
        <v>2240</v>
      </c>
      <c r="K3359" s="9">
        <v>8</v>
      </c>
      <c r="L3359" t="str">
        <f t="shared" si="105"/>
        <v>FL-8</v>
      </c>
      <c r="M3359" s="7" t="s">
        <v>2241</v>
      </c>
      <c r="N3359" s="7" t="s">
        <v>2259</v>
      </c>
      <c r="O3359" s="7" t="s">
        <v>2243</v>
      </c>
      <c r="Q3359" s="10">
        <v>1128</v>
      </c>
      <c r="R3359" s="7" t="s">
        <v>5530</v>
      </c>
      <c r="S3359" s="11">
        <v>1</v>
      </c>
      <c r="T3359" s="12">
        <v>0</v>
      </c>
    </row>
    <row r="3360" spans="1:20" x14ac:dyDescent="0.25">
      <c r="A3360" s="7" t="s">
        <v>2239</v>
      </c>
      <c r="B3360" s="8" t="str">
        <f t="shared" si="104"/>
        <v>51252-FL-8</v>
      </c>
      <c r="C3360" s="7">
        <v>51252</v>
      </c>
      <c r="D3360" s="7" t="s">
        <v>1297</v>
      </c>
      <c r="E3360" s="7" t="s">
        <v>2191</v>
      </c>
      <c r="F3360" s="7" t="s">
        <v>1297</v>
      </c>
      <c r="G3360" s="7" t="s">
        <v>1301</v>
      </c>
      <c r="H3360" s="7" t="s">
        <v>67</v>
      </c>
      <c r="I3360" s="8">
        <v>1</v>
      </c>
      <c r="J3360" s="7" t="s">
        <v>2240</v>
      </c>
      <c r="K3360" s="9">
        <v>8</v>
      </c>
      <c r="L3360" t="str">
        <f t="shared" si="105"/>
        <v>FL-8</v>
      </c>
      <c r="M3360" s="7" t="s">
        <v>2241</v>
      </c>
      <c r="N3360" s="7" t="s">
        <v>2259</v>
      </c>
      <c r="O3360" s="7" t="s">
        <v>2243</v>
      </c>
      <c r="Q3360" s="10">
        <v>2128</v>
      </c>
      <c r="R3360" s="7" t="s">
        <v>5533</v>
      </c>
      <c r="S3360" s="11">
        <v>1</v>
      </c>
      <c r="T3360" s="12">
        <v>0</v>
      </c>
    </row>
    <row r="3361" spans="1:20" x14ac:dyDescent="0.25">
      <c r="A3361" s="7" t="s">
        <v>2239</v>
      </c>
      <c r="B3361" s="8" t="str">
        <f t="shared" si="104"/>
        <v>51252-FL-8</v>
      </c>
      <c r="C3361" s="7">
        <v>51252</v>
      </c>
      <c r="D3361" s="7" t="s">
        <v>1297</v>
      </c>
      <c r="E3361" s="7" t="s">
        <v>2191</v>
      </c>
      <c r="F3361" s="7" t="s">
        <v>1297</v>
      </c>
      <c r="G3361" s="7" t="s">
        <v>1301</v>
      </c>
      <c r="H3361" s="7" t="s">
        <v>67</v>
      </c>
      <c r="I3361" s="8">
        <v>1</v>
      </c>
      <c r="J3361" s="7" t="s">
        <v>2240</v>
      </c>
      <c r="K3361" s="9">
        <v>8</v>
      </c>
      <c r="L3361" t="str">
        <f t="shared" si="105"/>
        <v>FL-8</v>
      </c>
      <c r="M3361" s="7" t="s">
        <v>2241</v>
      </c>
      <c r="N3361" s="7" t="s">
        <v>2259</v>
      </c>
      <c r="O3361" s="7" t="s">
        <v>2243</v>
      </c>
      <c r="Q3361" s="10">
        <v>3128</v>
      </c>
      <c r="R3361" s="7" t="s">
        <v>5538</v>
      </c>
      <c r="S3361" s="11">
        <v>1</v>
      </c>
      <c r="T3361" s="12">
        <v>0</v>
      </c>
    </row>
    <row r="3362" spans="1:20" x14ac:dyDescent="0.25">
      <c r="A3362" s="7" t="s">
        <v>2239</v>
      </c>
      <c r="B3362" s="8" t="str">
        <f t="shared" si="104"/>
        <v>51252-FL-8</v>
      </c>
      <c r="C3362" s="7">
        <v>51252</v>
      </c>
      <c r="D3362" s="7" t="s">
        <v>1297</v>
      </c>
      <c r="E3362" s="7" t="s">
        <v>2191</v>
      </c>
      <c r="F3362" s="7" t="s">
        <v>1297</v>
      </c>
      <c r="G3362" s="7" t="s">
        <v>1301</v>
      </c>
      <c r="H3362" s="7" t="s">
        <v>67</v>
      </c>
      <c r="I3362" s="8">
        <v>1</v>
      </c>
      <c r="J3362" s="7" t="s">
        <v>2240</v>
      </c>
      <c r="K3362" s="9">
        <v>8</v>
      </c>
      <c r="L3362" t="str">
        <f t="shared" si="105"/>
        <v>FL-8</v>
      </c>
      <c r="M3362" s="7" t="s">
        <v>2241</v>
      </c>
      <c r="N3362" s="7" t="s">
        <v>2259</v>
      </c>
      <c r="O3362" s="7" t="s">
        <v>2243</v>
      </c>
      <c r="Q3362" s="10">
        <v>4128</v>
      </c>
      <c r="R3362" s="7" t="s">
        <v>5543</v>
      </c>
      <c r="S3362" s="11">
        <v>1</v>
      </c>
      <c r="T3362" s="12">
        <v>0</v>
      </c>
    </row>
    <row r="3363" spans="1:20" x14ac:dyDescent="0.25">
      <c r="A3363" s="7" t="s">
        <v>2239</v>
      </c>
      <c r="B3363" s="8" t="str">
        <f t="shared" si="104"/>
        <v>51252-FL-8</v>
      </c>
      <c r="C3363" s="7">
        <v>51252</v>
      </c>
      <c r="D3363" s="7" t="s">
        <v>1297</v>
      </c>
      <c r="E3363" s="7" t="s">
        <v>2191</v>
      </c>
      <c r="F3363" s="7" t="s">
        <v>1297</v>
      </c>
      <c r="G3363" s="7" t="s">
        <v>1301</v>
      </c>
      <c r="H3363" s="7" t="s">
        <v>67</v>
      </c>
      <c r="I3363" s="8">
        <v>1</v>
      </c>
      <c r="J3363" s="7" t="s">
        <v>2240</v>
      </c>
      <c r="K3363" s="9">
        <v>8</v>
      </c>
      <c r="L3363" t="str">
        <f t="shared" si="105"/>
        <v>FL-8</v>
      </c>
      <c r="M3363" s="7" t="s">
        <v>2241</v>
      </c>
      <c r="N3363" s="7" t="s">
        <v>2259</v>
      </c>
      <c r="O3363" s="7" t="s">
        <v>2243</v>
      </c>
      <c r="Q3363" s="10">
        <v>5128</v>
      </c>
      <c r="R3363" s="7" t="s">
        <v>5531</v>
      </c>
      <c r="S3363" s="11">
        <v>1</v>
      </c>
      <c r="T3363" s="12">
        <v>0</v>
      </c>
    </row>
    <row r="3364" spans="1:20" x14ac:dyDescent="0.25">
      <c r="A3364" s="7" t="s">
        <v>2239</v>
      </c>
      <c r="B3364" s="8" t="str">
        <f t="shared" si="104"/>
        <v>51252-FR-8</v>
      </c>
      <c r="C3364" s="7">
        <v>51252</v>
      </c>
      <c r="D3364" s="7" t="s">
        <v>1297</v>
      </c>
      <c r="E3364" s="7" t="s">
        <v>2191</v>
      </c>
      <c r="F3364" s="7" t="s">
        <v>1297</v>
      </c>
      <c r="G3364" s="7" t="s">
        <v>1301</v>
      </c>
      <c r="H3364" s="7" t="s">
        <v>67</v>
      </c>
      <c r="I3364" s="8">
        <v>2</v>
      </c>
      <c r="J3364" s="7" t="s">
        <v>2244</v>
      </c>
      <c r="K3364" s="9">
        <v>8</v>
      </c>
      <c r="L3364" t="str">
        <f t="shared" si="105"/>
        <v>FR-8</v>
      </c>
      <c r="M3364" s="7" t="s">
        <v>2241</v>
      </c>
      <c r="N3364" s="7" t="s">
        <v>2186</v>
      </c>
      <c r="O3364" s="7" t="s">
        <v>2243</v>
      </c>
      <c r="Q3364" s="10">
        <v>4714</v>
      </c>
      <c r="R3364" s="7" t="s">
        <v>5539</v>
      </c>
      <c r="S3364" s="11">
        <v>1</v>
      </c>
      <c r="T3364" s="12">
        <v>0</v>
      </c>
    </row>
    <row r="3365" spans="1:20" x14ac:dyDescent="0.25">
      <c r="A3365" s="7" t="s">
        <v>2239</v>
      </c>
      <c r="B3365" s="8" t="str">
        <f t="shared" si="104"/>
        <v>51252-FR-8</v>
      </c>
      <c r="C3365" s="7">
        <v>51252</v>
      </c>
      <c r="D3365" s="7" t="s">
        <v>1297</v>
      </c>
      <c r="E3365" s="7" t="s">
        <v>2191</v>
      </c>
      <c r="F3365" s="7" t="s">
        <v>1297</v>
      </c>
      <c r="G3365" s="7" t="s">
        <v>1301</v>
      </c>
      <c r="H3365" s="7" t="s">
        <v>67</v>
      </c>
      <c r="I3365" s="8">
        <v>2</v>
      </c>
      <c r="J3365" s="7" t="s">
        <v>2244</v>
      </c>
      <c r="K3365" s="9">
        <v>8</v>
      </c>
      <c r="L3365" t="str">
        <f t="shared" si="105"/>
        <v>FR-8</v>
      </c>
      <c r="M3365" s="7" t="s">
        <v>2241</v>
      </c>
      <c r="N3365" s="7" t="s">
        <v>2186</v>
      </c>
      <c r="O3365" s="7" t="s">
        <v>2243</v>
      </c>
      <c r="Q3365" s="10">
        <v>4714</v>
      </c>
      <c r="R3365" s="7" t="s">
        <v>5540</v>
      </c>
      <c r="S3365" s="11">
        <v>1</v>
      </c>
      <c r="T3365" s="12">
        <v>0</v>
      </c>
    </row>
    <row r="3366" spans="1:20" x14ac:dyDescent="0.25">
      <c r="A3366" s="7" t="s">
        <v>2239</v>
      </c>
      <c r="B3366" s="8" t="str">
        <f t="shared" si="104"/>
        <v>51252-FR-8</v>
      </c>
      <c r="C3366" s="7">
        <v>51252</v>
      </c>
      <c r="D3366" s="7" t="s">
        <v>1297</v>
      </c>
      <c r="E3366" s="7" t="s">
        <v>2191</v>
      </c>
      <c r="F3366" s="7" t="s">
        <v>1297</v>
      </c>
      <c r="G3366" s="7" t="s">
        <v>1301</v>
      </c>
      <c r="H3366" s="7" t="s">
        <v>67</v>
      </c>
      <c r="I3366" s="8">
        <v>2</v>
      </c>
      <c r="J3366" s="7" t="s">
        <v>2244</v>
      </c>
      <c r="K3366" s="9">
        <v>8</v>
      </c>
      <c r="L3366" t="str">
        <f t="shared" si="105"/>
        <v>FR-8</v>
      </c>
      <c r="M3366" s="7" t="s">
        <v>2241</v>
      </c>
      <c r="N3366" s="7" t="s">
        <v>2186</v>
      </c>
      <c r="O3366" s="7" t="s">
        <v>2243</v>
      </c>
      <c r="Q3366" s="10">
        <v>5714</v>
      </c>
      <c r="R3366" s="7" t="s">
        <v>5525</v>
      </c>
      <c r="S3366" s="11">
        <v>1</v>
      </c>
      <c r="T3366" s="12">
        <v>0</v>
      </c>
    </row>
    <row r="3367" spans="1:20" x14ac:dyDescent="0.25">
      <c r="A3367" s="7" t="s">
        <v>2239</v>
      </c>
      <c r="B3367" s="8" t="str">
        <f t="shared" si="104"/>
        <v>51252-FR-8</v>
      </c>
      <c r="C3367" s="7">
        <v>51252</v>
      </c>
      <c r="D3367" s="7" t="s">
        <v>1297</v>
      </c>
      <c r="E3367" s="7" t="s">
        <v>2191</v>
      </c>
      <c r="F3367" s="7" t="s">
        <v>1297</v>
      </c>
      <c r="G3367" s="7" t="s">
        <v>1301</v>
      </c>
      <c r="H3367" s="7" t="s">
        <v>67</v>
      </c>
      <c r="I3367" s="8">
        <v>2</v>
      </c>
      <c r="J3367" s="7" t="s">
        <v>2244</v>
      </c>
      <c r="K3367" s="9">
        <v>8</v>
      </c>
      <c r="L3367" t="str">
        <f t="shared" si="105"/>
        <v>FR-8</v>
      </c>
      <c r="M3367" s="7" t="s">
        <v>2241</v>
      </c>
      <c r="N3367" s="7" t="s">
        <v>2186</v>
      </c>
      <c r="O3367" s="7" t="s">
        <v>2243</v>
      </c>
      <c r="Q3367" s="10">
        <v>2714</v>
      </c>
      <c r="R3367" s="7" t="s">
        <v>5544</v>
      </c>
      <c r="S3367" s="11">
        <v>1</v>
      </c>
      <c r="T3367" s="12">
        <v>0</v>
      </c>
    </row>
    <row r="3368" spans="1:20" x14ac:dyDescent="0.25">
      <c r="A3368" s="7" t="s">
        <v>2239</v>
      </c>
      <c r="B3368" s="8" t="str">
        <f t="shared" si="104"/>
        <v>51252-FR-8</v>
      </c>
      <c r="C3368" s="7">
        <v>51252</v>
      </c>
      <c r="D3368" s="7" t="s">
        <v>1297</v>
      </c>
      <c r="E3368" s="7" t="s">
        <v>2191</v>
      </c>
      <c r="F3368" s="7" t="s">
        <v>1297</v>
      </c>
      <c r="G3368" s="7" t="s">
        <v>1301</v>
      </c>
      <c r="H3368" s="7" t="s">
        <v>67</v>
      </c>
      <c r="I3368" s="8">
        <v>2</v>
      </c>
      <c r="J3368" s="7" t="s">
        <v>2244</v>
      </c>
      <c r="K3368" s="9">
        <v>8</v>
      </c>
      <c r="L3368" t="str">
        <f t="shared" si="105"/>
        <v>FR-8</v>
      </c>
      <c r="M3368" s="7" t="s">
        <v>2241</v>
      </c>
      <c r="N3368" s="7" t="s">
        <v>2186</v>
      </c>
      <c r="O3368" s="7" t="s">
        <v>2243</v>
      </c>
      <c r="Q3368" s="10">
        <v>4714</v>
      </c>
      <c r="R3368" s="7" t="s">
        <v>5541</v>
      </c>
      <c r="S3368" s="11">
        <v>1</v>
      </c>
      <c r="T3368" s="12">
        <v>0</v>
      </c>
    </row>
    <row r="3369" spans="1:20" x14ac:dyDescent="0.25">
      <c r="A3369" s="7" t="s">
        <v>2239</v>
      </c>
      <c r="B3369" s="8" t="str">
        <f t="shared" si="104"/>
        <v>51252-FR-8</v>
      </c>
      <c r="C3369" s="7">
        <v>51252</v>
      </c>
      <c r="D3369" s="7" t="s">
        <v>1297</v>
      </c>
      <c r="E3369" s="7" t="s">
        <v>2191</v>
      </c>
      <c r="F3369" s="7" t="s">
        <v>1297</v>
      </c>
      <c r="G3369" s="7" t="s">
        <v>1301</v>
      </c>
      <c r="H3369" s="7" t="s">
        <v>67</v>
      </c>
      <c r="I3369" s="8">
        <v>2</v>
      </c>
      <c r="J3369" s="7" t="s">
        <v>2244</v>
      </c>
      <c r="K3369" s="9">
        <v>8</v>
      </c>
      <c r="L3369" t="str">
        <f t="shared" si="105"/>
        <v>FR-8</v>
      </c>
      <c r="M3369" s="7" t="s">
        <v>2241</v>
      </c>
      <c r="N3369" s="7" t="s">
        <v>2186</v>
      </c>
      <c r="O3369" s="7" t="s">
        <v>2243</v>
      </c>
      <c r="Q3369" s="10">
        <v>2714</v>
      </c>
      <c r="R3369" s="7" t="s">
        <v>5532</v>
      </c>
      <c r="S3369" s="11">
        <v>1</v>
      </c>
      <c r="T3369" s="12">
        <v>0</v>
      </c>
    </row>
    <row r="3370" spans="1:20" x14ac:dyDescent="0.25">
      <c r="A3370" s="7" t="s">
        <v>2239</v>
      </c>
      <c r="B3370" s="8" t="str">
        <f t="shared" si="104"/>
        <v>51252-FR-8</v>
      </c>
      <c r="C3370" s="7">
        <v>51252</v>
      </c>
      <c r="D3370" s="7" t="s">
        <v>1297</v>
      </c>
      <c r="E3370" s="7" t="s">
        <v>2191</v>
      </c>
      <c r="F3370" s="7" t="s">
        <v>1297</v>
      </c>
      <c r="G3370" s="7" t="s">
        <v>1301</v>
      </c>
      <c r="H3370" s="7" t="s">
        <v>67</v>
      </c>
      <c r="I3370" s="8">
        <v>2</v>
      </c>
      <c r="J3370" s="7" t="s">
        <v>2244</v>
      </c>
      <c r="K3370" s="9">
        <v>8</v>
      </c>
      <c r="L3370" t="str">
        <f t="shared" si="105"/>
        <v>FR-8</v>
      </c>
      <c r="M3370" s="7" t="s">
        <v>2241</v>
      </c>
      <c r="N3370" s="7" t="s">
        <v>2186</v>
      </c>
      <c r="O3370" s="7" t="s">
        <v>2243</v>
      </c>
      <c r="Q3370" s="10">
        <v>4714</v>
      </c>
      <c r="R3370" s="7" t="s">
        <v>5542</v>
      </c>
      <c r="S3370" s="11">
        <v>1</v>
      </c>
      <c r="T3370" s="12">
        <v>0</v>
      </c>
    </row>
    <row r="3371" spans="1:20" x14ac:dyDescent="0.25">
      <c r="A3371" s="7" t="s">
        <v>2239</v>
      </c>
      <c r="B3371" s="8" t="str">
        <f t="shared" si="104"/>
        <v>51252-FR-8</v>
      </c>
      <c r="C3371" s="7">
        <v>51252</v>
      </c>
      <c r="D3371" s="7" t="s">
        <v>1297</v>
      </c>
      <c r="E3371" s="7" t="s">
        <v>2191</v>
      </c>
      <c r="F3371" s="7" t="s">
        <v>1297</v>
      </c>
      <c r="G3371" s="7" t="s">
        <v>1301</v>
      </c>
      <c r="H3371" s="7" t="s">
        <v>67</v>
      </c>
      <c r="I3371" s="8">
        <v>2</v>
      </c>
      <c r="J3371" s="7" t="s">
        <v>2244</v>
      </c>
      <c r="K3371" s="9">
        <v>8</v>
      </c>
      <c r="L3371" t="str">
        <f t="shared" si="105"/>
        <v>FR-8</v>
      </c>
      <c r="M3371" s="7" t="s">
        <v>2241</v>
      </c>
      <c r="N3371" s="7" t="s">
        <v>2186</v>
      </c>
      <c r="O3371" s="7" t="s">
        <v>2243</v>
      </c>
      <c r="Q3371" s="10">
        <v>2714</v>
      </c>
      <c r="R3371" s="7" t="s">
        <v>5533</v>
      </c>
      <c r="S3371" s="11">
        <v>1</v>
      </c>
      <c r="T3371" s="12">
        <v>0</v>
      </c>
    </row>
    <row r="3372" spans="1:20" x14ac:dyDescent="0.25">
      <c r="A3372" s="7" t="s">
        <v>2239</v>
      </c>
      <c r="B3372" s="8" t="str">
        <f t="shared" si="104"/>
        <v>51252-FR-8</v>
      </c>
      <c r="C3372" s="7">
        <v>51252</v>
      </c>
      <c r="D3372" s="7" t="s">
        <v>1297</v>
      </c>
      <c r="E3372" s="7" t="s">
        <v>2191</v>
      </c>
      <c r="F3372" s="7" t="s">
        <v>1297</v>
      </c>
      <c r="G3372" s="7" t="s">
        <v>1301</v>
      </c>
      <c r="H3372" s="7" t="s">
        <v>67</v>
      </c>
      <c r="I3372" s="8">
        <v>2</v>
      </c>
      <c r="J3372" s="7" t="s">
        <v>2244</v>
      </c>
      <c r="K3372" s="9">
        <v>8</v>
      </c>
      <c r="L3372" t="str">
        <f t="shared" si="105"/>
        <v>FR-8</v>
      </c>
      <c r="M3372" s="7" t="s">
        <v>2241</v>
      </c>
      <c r="N3372" s="7" t="s">
        <v>2186</v>
      </c>
      <c r="O3372" s="7" t="s">
        <v>2243</v>
      </c>
      <c r="Q3372" s="10">
        <v>4714</v>
      </c>
      <c r="R3372" s="7" t="s">
        <v>5543</v>
      </c>
      <c r="S3372" s="11">
        <v>1</v>
      </c>
      <c r="T3372" s="12">
        <v>0</v>
      </c>
    </row>
    <row r="3373" spans="1:20" x14ac:dyDescent="0.25">
      <c r="A3373" s="7" t="s">
        <v>2239</v>
      </c>
      <c r="B3373" s="8" t="str">
        <f t="shared" si="104"/>
        <v>51253-FL-8</v>
      </c>
      <c r="C3373" s="7">
        <v>51253</v>
      </c>
      <c r="D3373" s="7" t="s">
        <v>107</v>
      </c>
      <c r="E3373" s="7" t="s">
        <v>2191</v>
      </c>
      <c r="F3373" s="7" t="s">
        <v>107</v>
      </c>
      <c r="G3373" s="7" t="s">
        <v>111</v>
      </c>
      <c r="H3373" s="7" t="s">
        <v>67</v>
      </c>
      <c r="I3373" s="8">
        <v>1</v>
      </c>
      <c r="J3373" s="7" t="s">
        <v>2240</v>
      </c>
      <c r="K3373" s="9">
        <v>8</v>
      </c>
      <c r="L3373" t="str">
        <f t="shared" si="105"/>
        <v>FL-8</v>
      </c>
      <c r="M3373" s="7" t="s">
        <v>2241</v>
      </c>
      <c r="N3373" s="7" t="s">
        <v>2446</v>
      </c>
      <c r="O3373" s="7" t="s">
        <v>2243</v>
      </c>
      <c r="Q3373" s="10">
        <v>3138</v>
      </c>
      <c r="R3373" s="7" t="s">
        <v>5534</v>
      </c>
      <c r="S3373" s="11">
        <v>1</v>
      </c>
      <c r="T3373" s="12">
        <v>0</v>
      </c>
    </row>
    <row r="3374" spans="1:20" x14ac:dyDescent="0.25">
      <c r="A3374" s="7" t="s">
        <v>2239</v>
      </c>
      <c r="B3374" s="8" t="str">
        <f t="shared" si="104"/>
        <v>51253-FL-8</v>
      </c>
      <c r="C3374" s="7">
        <v>51253</v>
      </c>
      <c r="D3374" s="7" t="s">
        <v>107</v>
      </c>
      <c r="E3374" s="7" t="s">
        <v>2191</v>
      </c>
      <c r="F3374" s="7" t="s">
        <v>107</v>
      </c>
      <c r="G3374" s="7" t="s">
        <v>111</v>
      </c>
      <c r="H3374" s="7" t="s">
        <v>67</v>
      </c>
      <c r="I3374" s="8">
        <v>1</v>
      </c>
      <c r="J3374" s="7" t="s">
        <v>2240</v>
      </c>
      <c r="K3374" s="9">
        <v>8</v>
      </c>
      <c r="L3374" t="str">
        <f t="shared" si="105"/>
        <v>FL-8</v>
      </c>
      <c r="M3374" s="7" t="s">
        <v>2241</v>
      </c>
      <c r="N3374" s="7" t="s">
        <v>2446</v>
      </c>
      <c r="O3374" s="7" t="s">
        <v>2243</v>
      </c>
      <c r="Q3374" s="10">
        <v>5138</v>
      </c>
      <c r="R3374" s="7" t="s">
        <v>5539</v>
      </c>
      <c r="S3374" s="11">
        <v>1</v>
      </c>
      <c r="T3374" s="12">
        <v>0</v>
      </c>
    </row>
    <row r="3375" spans="1:20" x14ac:dyDescent="0.25">
      <c r="A3375" s="7" t="s">
        <v>2239</v>
      </c>
      <c r="B3375" s="8" t="str">
        <f t="shared" si="104"/>
        <v>51253-FL-8</v>
      </c>
      <c r="C3375" s="7">
        <v>51253</v>
      </c>
      <c r="D3375" s="7" t="s">
        <v>107</v>
      </c>
      <c r="E3375" s="7" t="s">
        <v>2191</v>
      </c>
      <c r="F3375" s="7" t="s">
        <v>107</v>
      </c>
      <c r="G3375" s="7" t="s">
        <v>111</v>
      </c>
      <c r="H3375" s="7" t="s">
        <v>67</v>
      </c>
      <c r="I3375" s="8">
        <v>1</v>
      </c>
      <c r="J3375" s="7" t="s">
        <v>2240</v>
      </c>
      <c r="K3375" s="9">
        <v>8</v>
      </c>
      <c r="L3375" t="str">
        <f t="shared" si="105"/>
        <v>FL-8</v>
      </c>
      <c r="M3375" s="7" t="s">
        <v>2241</v>
      </c>
      <c r="N3375" s="7" t="s">
        <v>2446</v>
      </c>
      <c r="O3375" s="7" t="s">
        <v>2243</v>
      </c>
      <c r="Q3375" s="10">
        <v>3138</v>
      </c>
      <c r="R3375" s="7" t="s">
        <v>5535</v>
      </c>
      <c r="S3375" s="11">
        <v>1</v>
      </c>
      <c r="T3375" s="12">
        <v>0</v>
      </c>
    </row>
    <row r="3376" spans="1:20" x14ac:dyDescent="0.25">
      <c r="A3376" s="7" t="s">
        <v>2239</v>
      </c>
      <c r="B3376" s="8" t="str">
        <f t="shared" si="104"/>
        <v>51253-FL-8</v>
      </c>
      <c r="C3376" s="7">
        <v>51253</v>
      </c>
      <c r="D3376" s="7" t="s">
        <v>107</v>
      </c>
      <c r="E3376" s="7" t="s">
        <v>2191</v>
      </c>
      <c r="F3376" s="7" t="s">
        <v>107</v>
      </c>
      <c r="G3376" s="7" t="s">
        <v>111</v>
      </c>
      <c r="H3376" s="7" t="s">
        <v>67</v>
      </c>
      <c r="I3376" s="8">
        <v>1</v>
      </c>
      <c r="J3376" s="7" t="s">
        <v>2240</v>
      </c>
      <c r="K3376" s="9">
        <v>8</v>
      </c>
      <c r="L3376" t="str">
        <f t="shared" si="105"/>
        <v>FL-8</v>
      </c>
      <c r="M3376" s="7" t="s">
        <v>2241</v>
      </c>
      <c r="N3376" s="7" t="s">
        <v>2446</v>
      </c>
      <c r="O3376" s="7" t="s">
        <v>2243</v>
      </c>
      <c r="Q3376" s="10">
        <v>5138</v>
      </c>
      <c r="R3376" s="7" t="s">
        <v>5525</v>
      </c>
      <c r="S3376" s="11">
        <v>1</v>
      </c>
      <c r="T3376" s="12">
        <v>0</v>
      </c>
    </row>
    <row r="3377" spans="1:20" x14ac:dyDescent="0.25">
      <c r="A3377" s="7" t="s">
        <v>2239</v>
      </c>
      <c r="B3377" s="8" t="str">
        <f t="shared" si="104"/>
        <v>51253-FL-8</v>
      </c>
      <c r="C3377" s="7">
        <v>51253</v>
      </c>
      <c r="D3377" s="7" t="s">
        <v>107</v>
      </c>
      <c r="E3377" s="7" t="s">
        <v>2191</v>
      </c>
      <c r="F3377" s="7" t="s">
        <v>107</v>
      </c>
      <c r="G3377" s="7" t="s">
        <v>111</v>
      </c>
      <c r="H3377" s="7" t="s">
        <v>67</v>
      </c>
      <c r="I3377" s="8">
        <v>1</v>
      </c>
      <c r="J3377" s="7" t="s">
        <v>2240</v>
      </c>
      <c r="K3377" s="9">
        <v>8</v>
      </c>
      <c r="L3377" t="str">
        <f t="shared" si="105"/>
        <v>FL-8</v>
      </c>
      <c r="M3377" s="7" t="s">
        <v>2241</v>
      </c>
      <c r="N3377" s="7" t="s">
        <v>2446</v>
      </c>
      <c r="O3377" s="7" t="s">
        <v>2243</v>
      </c>
      <c r="Q3377" s="10">
        <v>5138</v>
      </c>
      <c r="R3377" s="7" t="s">
        <v>5525</v>
      </c>
      <c r="S3377" s="11">
        <v>1</v>
      </c>
      <c r="T3377" s="12">
        <v>0</v>
      </c>
    </row>
    <row r="3378" spans="1:20" x14ac:dyDescent="0.25">
      <c r="A3378" s="7" t="s">
        <v>2239</v>
      </c>
      <c r="B3378" s="8" t="str">
        <f t="shared" si="104"/>
        <v>51253-FL-8</v>
      </c>
      <c r="C3378" s="7">
        <v>51253</v>
      </c>
      <c r="D3378" s="7" t="s">
        <v>107</v>
      </c>
      <c r="E3378" s="7" t="s">
        <v>2191</v>
      </c>
      <c r="F3378" s="7" t="s">
        <v>107</v>
      </c>
      <c r="G3378" s="7" t="s">
        <v>111</v>
      </c>
      <c r="H3378" s="7" t="s">
        <v>67</v>
      </c>
      <c r="I3378" s="8">
        <v>1</v>
      </c>
      <c r="J3378" s="7" t="s">
        <v>2240</v>
      </c>
      <c r="K3378" s="9">
        <v>8</v>
      </c>
      <c r="L3378" t="str">
        <f t="shared" si="105"/>
        <v>FL-8</v>
      </c>
      <c r="M3378" s="7" t="s">
        <v>2241</v>
      </c>
      <c r="N3378" s="7" t="s">
        <v>2446</v>
      </c>
      <c r="O3378" s="7" t="s">
        <v>2243</v>
      </c>
      <c r="Q3378" s="10">
        <v>1138</v>
      </c>
      <c r="R3378" s="7" t="s">
        <v>5526</v>
      </c>
      <c r="S3378" s="11">
        <v>1</v>
      </c>
      <c r="T3378" s="12">
        <v>0</v>
      </c>
    </row>
    <row r="3379" spans="1:20" x14ac:dyDescent="0.25">
      <c r="A3379" s="7" t="s">
        <v>2239</v>
      </c>
      <c r="B3379" s="8" t="str">
        <f t="shared" si="104"/>
        <v>51253-FL-8</v>
      </c>
      <c r="C3379" s="7">
        <v>51253</v>
      </c>
      <c r="D3379" s="7" t="s">
        <v>107</v>
      </c>
      <c r="E3379" s="7" t="s">
        <v>2191</v>
      </c>
      <c r="F3379" s="7" t="s">
        <v>107</v>
      </c>
      <c r="G3379" s="7" t="s">
        <v>111</v>
      </c>
      <c r="H3379" s="7" t="s">
        <v>67</v>
      </c>
      <c r="I3379" s="8">
        <v>1</v>
      </c>
      <c r="J3379" s="7" t="s">
        <v>2240</v>
      </c>
      <c r="K3379" s="9">
        <v>8</v>
      </c>
      <c r="L3379" t="str">
        <f t="shared" si="105"/>
        <v>FL-8</v>
      </c>
      <c r="M3379" s="7" t="s">
        <v>2241</v>
      </c>
      <c r="N3379" s="7" t="s">
        <v>2446</v>
      </c>
      <c r="O3379" s="7" t="s">
        <v>2243</v>
      </c>
      <c r="Q3379" s="10">
        <v>3138</v>
      </c>
      <c r="R3379" s="7" t="s">
        <v>5536</v>
      </c>
      <c r="S3379" s="11">
        <v>1</v>
      </c>
      <c r="T3379" s="12">
        <v>0</v>
      </c>
    </row>
    <row r="3380" spans="1:20" x14ac:dyDescent="0.25">
      <c r="A3380" s="7" t="s">
        <v>2239</v>
      </c>
      <c r="B3380" s="8" t="str">
        <f t="shared" si="104"/>
        <v>51253-FL-8</v>
      </c>
      <c r="C3380" s="7">
        <v>51253</v>
      </c>
      <c r="D3380" s="7" t="s">
        <v>107</v>
      </c>
      <c r="E3380" s="7" t="s">
        <v>2191</v>
      </c>
      <c r="F3380" s="7" t="s">
        <v>107</v>
      </c>
      <c r="G3380" s="7" t="s">
        <v>111</v>
      </c>
      <c r="H3380" s="7" t="s">
        <v>67</v>
      </c>
      <c r="I3380" s="8">
        <v>1</v>
      </c>
      <c r="J3380" s="7" t="s">
        <v>2240</v>
      </c>
      <c r="K3380" s="9">
        <v>8</v>
      </c>
      <c r="L3380" t="str">
        <f t="shared" si="105"/>
        <v>FL-8</v>
      </c>
      <c r="M3380" s="7" t="s">
        <v>2241</v>
      </c>
      <c r="N3380" s="7" t="s">
        <v>2446</v>
      </c>
      <c r="O3380" s="7" t="s">
        <v>2243</v>
      </c>
      <c r="Q3380" s="10">
        <v>5138</v>
      </c>
      <c r="R3380" s="7" t="s">
        <v>5527</v>
      </c>
      <c r="S3380" s="11">
        <v>1</v>
      </c>
      <c r="T3380" s="12">
        <v>0</v>
      </c>
    </row>
    <row r="3381" spans="1:20" x14ac:dyDescent="0.25">
      <c r="A3381" s="7" t="s">
        <v>2239</v>
      </c>
      <c r="B3381" s="8" t="str">
        <f t="shared" si="104"/>
        <v>51253-FL-8</v>
      </c>
      <c r="C3381" s="7">
        <v>51253</v>
      </c>
      <c r="D3381" s="7" t="s">
        <v>107</v>
      </c>
      <c r="E3381" s="7" t="s">
        <v>2191</v>
      </c>
      <c r="F3381" s="7" t="s">
        <v>107</v>
      </c>
      <c r="G3381" s="7" t="s">
        <v>111</v>
      </c>
      <c r="H3381" s="7" t="s">
        <v>67</v>
      </c>
      <c r="I3381" s="8">
        <v>1</v>
      </c>
      <c r="J3381" s="7" t="s">
        <v>2240</v>
      </c>
      <c r="K3381" s="9">
        <v>8</v>
      </c>
      <c r="L3381" t="str">
        <f t="shared" si="105"/>
        <v>FL-8</v>
      </c>
      <c r="M3381" s="7" t="s">
        <v>2241</v>
      </c>
      <c r="N3381" s="7" t="s">
        <v>2446</v>
      </c>
      <c r="O3381" s="7" t="s">
        <v>2243</v>
      </c>
      <c r="Q3381" s="10">
        <v>1138</v>
      </c>
      <c r="R3381" s="7" t="s">
        <v>5528</v>
      </c>
      <c r="S3381" s="11">
        <v>1</v>
      </c>
      <c r="T3381" s="12">
        <v>0</v>
      </c>
    </row>
    <row r="3382" spans="1:20" x14ac:dyDescent="0.25">
      <c r="A3382" s="7" t="s">
        <v>2239</v>
      </c>
      <c r="B3382" s="8" t="str">
        <f t="shared" si="104"/>
        <v>51253-FL-8</v>
      </c>
      <c r="C3382" s="7">
        <v>51253</v>
      </c>
      <c r="D3382" s="7" t="s">
        <v>107</v>
      </c>
      <c r="E3382" s="7" t="s">
        <v>2191</v>
      </c>
      <c r="F3382" s="7" t="s">
        <v>107</v>
      </c>
      <c r="G3382" s="7" t="s">
        <v>111</v>
      </c>
      <c r="H3382" s="7" t="s">
        <v>67</v>
      </c>
      <c r="I3382" s="8">
        <v>1</v>
      </c>
      <c r="J3382" s="7" t="s">
        <v>2240</v>
      </c>
      <c r="K3382" s="9">
        <v>8</v>
      </c>
      <c r="L3382" t="str">
        <f t="shared" si="105"/>
        <v>FL-8</v>
      </c>
      <c r="M3382" s="7" t="s">
        <v>2241</v>
      </c>
      <c r="N3382" s="7" t="s">
        <v>2446</v>
      </c>
      <c r="O3382" s="7" t="s">
        <v>2243</v>
      </c>
      <c r="Q3382" s="10">
        <v>3138</v>
      </c>
      <c r="R3382" s="7" t="s">
        <v>5537</v>
      </c>
      <c r="S3382" s="11">
        <v>1</v>
      </c>
      <c r="T3382" s="12">
        <v>0</v>
      </c>
    </row>
    <row r="3383" spans="1:20" x14ac:dyDescent="0.25">
      <c r="A3383" s="7" t="s">
        <v>2239</v>
      </c>
      <c r="B3383" s="8" t="str">
        <f t="shared" si="104"/>
        <v>51253-FL-8</v>
      </c>
      <c r="C3383" s="7">
        <v>51253</v>
      </c>
      <c r="D3383" s="7" t="s">
        <v>107</v>
      </c>
      <c r="E3383" s="7" t="s">
        <v>2191</v>
      </c>
      <c r="F3383" s="7" t="s">
        <v>107</v>
      </c>
      <c r="G3383" s="7" t="s">
        <v>111</v>
      </c>
      <c r="H3383" s="7" t="s">
        <v>67</v>
      </c>
      <c r="I3383" s="8">
        <v>1</v>
      </c>
      <c r="J3383" s="7" t="s">
        <v>2240</v>
      </c>
      <c r="K3383" s="9">
        <v>8</v>
      </c>
      <c r="L3383" t="str">
        <f t="shared" si="105"/>
        <v>FL-8</v>
      </c>
      <c r="M3383" s="7" t="s">
        <v>2241</v>
      </c>
      <c r="N3383" s="7" t="s">
        <v>2446</v>
      </c>
      <c r="O3383" s="7" t="s">
        <v>2243</v>
      </c>
      <c r="Q3383" s="10">
        <v>5138</v>
      </c>
      <c r="R3383" s="7" t="s">
        <v>5529</v>
      </c>
      <c r="S3383" s="11">
        <v>1</v>
      </c>
      <c r="T3383" s="12">
        <v>0</v>
      </c>
    </row>
    <row r="3384" spans="1:20" x14ac:dyDescent="0.25">
      <c r="A3384" s="7" t="s">
        <v>2239</v>
      </c>
      <c r="B3384" s="8" t="str">
        <f t="shared" si="104"/>
        <v>51253-FL-8</v>
      </c>
      <c r="C3384" s="7">
        <v>51253</v>
      </c>
      <c r="D3384" s="7" t="s">
        <v>107</v>
      </c>
      <c r="E3384" s="7" t="s">
        <v>2191</v>
      </c>
      <c r="F3384" s="7" t="s">
        <v>107</v>
      </c>
      <c r="G3384" s="7" t="s">
        <v>111</v>
      </c>
      <c r="H3384" s="7" t="s">
        <v>67</v>
      </c>
      <c r="I3384" s="8">
        <v>1</v>
      </c>
      <c r="J3384" s="7" t="s">
        <v>2240</v>
      </c>
      <c r="K3384" s="9">
        <v>8</v>
      </c>
      <c r="L3384" t="str">
        <f t="shared" si="105"/>
        <v>FL-8</v>
      </c>
      <c r="M3384" s="7" t="s">
        <v>2241</v>
      </c>
      <c r="N3384" s="7" t="s">
        <v>2446</v>
      </c>
      <c r="O3384" s="7" t="s">
        <v>2243</v>
      </c>
      <c r="Q3384" s="10">
        <v>1138</v>
      </c>
      <c r="R3384" s="7" t="s">
        <v>5530</v>
      </c>
      <c r="S3384" s="11">
        <v>1</v>
      </c>
      <c r="T3384" s="12">
        <v>0</v>
      </c>
    </row>
    <row r="3385" spans="1:20" x14ac:dyDescent="0.25">
      <c r="A3385" s="7" t="s">
        <v>2239</v>
      </c>
      <c r="B3385" s="8" t="str">
        <f t="shared" si="104"/>
        <v>51253-FL-8</v>
      </c>
      <c r="C3385" s="7">
        <v>51253</v>
      </c>
      <c r="D3385" s="7" t="s">
        <v>107</v>
      </c>
      <c r="E3385" s="7" t="s">
        <v>2191</v>
      </c>
      <c r="F3385" s="7" t="s">
        <v>107</v>
      </c>
      <c r="G3385" s="7" t="s">
        <v>111</v>
      </c>
      <c r="H3385" s="7" t="s">
        <v>67</v>
      </c>
      <c r="I3385" s="8">
        <v>1</v>
      </c>
      <c r="J3385" s="7" t="s">
        <v>2240</v>
      </c>
      <c r="K3385" s="9">
        <v>8</v>
      </c>
      <c r="L3385" t="str">
        <f t="shared" si="105"/>
        <v>FL-8</v>
      </c>
      <c r="M3385" s="7" t="s">
        <v>2241</v>
      </c>
      <c r="N3385" s="7" t="s">
        <v>2446</v>
      </c>
      <c r="O3385" s="7" t="s">
        <v>2243</v>
      </c>
      <c r="Q3385" s="10">
        <v>3138</v>
      </c>
      <c r="R3385" s="7" t="s">
        <v>5538</v>
      </c>
      <c r="S3385" s="11">
        <v>1</v>
      </c>
      <c r="T3385" s="12">
        <v>0</v>
      </c>
    </row>
    <row r="3386" spans="1:20" x14ac:dyDescent="0.25">
      <c r="A3386" s="7" t="s">
        <v>2239</v>
      </c>
      <c r="B3386" s="8" t="str">
        <f t="shared" si="104"/>
        <v>51253-FL-8</v>
      </c>
      <c r="C3386" s="7">
        <v>51253</v>
      </c>
      <c r="D3386" s="7" t="s">
        <v>107</v>
      </c>
      <c r="E3386" s="7" t="s">
        <v>2191</v>
      </c>
      <c r="F3386" s="7" t="s">
        <v>107</v>
      </c>
      <c r="G3386" s="7" t="s">
        <v>111</v>
      </c>
      <c r="H3386" s="7" t="s">
        <v>67</v>
      </c>
      <c r="I3386" s="8">
        <v>1</v>
      </c>
      <c r="J3386" s="7" t="s">
        <v>2240</v>
      </c>
      <c r="K3386" s="9">
        <v>8</v>
      </c>
      <c r="L3386" t="str">
        <f t="shared" si="105"/>
        <v>FL-8</v>
      </c>
      <c r="M3386" s="7" t="s">
        <v>2241</v>
      </c>
      <c r="N3386" s="7" t="s">
        <v>2446</v>
      </c>
      <c r="O3386" s="7" t="s">
        <v>2243</v>
      </c>
      <c r="Q3386" s="10">
        <v>5138</v>
      </c>
      <c r="R3386" s="7" t="s">
        <v>5531</v>
      </c>
      <c r="S3386" s="11">
        <v>1</v>
      </c>
      <c r="T3386" s="12">
        <v>0</v>
      </c>
    </row>
    <row r="3387" spans="1:20" x14ac:dyDescent="0.25">
      <c r="A3387" s="7" t="s">
        <v>2239</v>
      </c>
      <c r="B3387" s="8" t="str">
        <f t="shared" si="104"/>
        <v>51253-FR-8</v>
      </c>
      <c r="C3387" s="7">
        <v>51253</v>
      </c>
      <c r="D3387" s="7" t="s">
        <v>107</v>
      </c>
      <c r="E3387" s="7" t="s">
        <v>2191</v>
      </c>
      <c r="F3387" s="7" t="s">
        <v>107</v>
      </c>
      <c r="G3387" s="7" t="s">
        <v>111</v>
      </c>
      <c r="H3387" s="7" t="s">
        <v>67</v>
      </c>
      <c r="I3387" s="8">
        <v>2</v>
      </c>
      <c r="J3387" s="7" t="s">
        <v>2244</v>
      </c>
      <c r="K3387" s="9">
        <v>8</v>
      </c>
      <c r="L3387" t="str">
        <f t="shared" si="105"/>
        <v>FR-8</v>
      </c>
      <c r="M3387" s="7" t="s">
        <v>2241</v>
      </c>
      <c r="N3387" s="7" t="s">
        <v>2447</v>
      </c>
      <c r="O3387" s="7" t="s">
        <v>2243</v>
      </c>
      <c r="Q3387" s="10">
        <v>4714</v>
      </c>
      <c r="R3387" s="7" t="s">
        <v>5539</v>
      </c>
      <c r="S3387" s="11">
        <v>1</v>
      </c>
      <c r="T3387" s="12">
        <v>0</v>
      </c>
    </row>
    <row r="3388" spans="1:20" x14ac:dyDescent="0.25">
      <c r="A3388" s="7" t="s">
        <v>2239</v>
      </c>
      <c r="B3388" s="8" t="str">
        <f t="shared" si="104"/>
        <v>51253-FR-8</v>
      </c>
      <c r="C3388" s="7">
        <v>51253</v>
      </c>
      <c r="D3388" s="7" t="s">
        <v>107</v>
      </c>
      <c r="E3388" s="7" t="s">
        <v>2191</v>
      </c>
      <c r="F3388" s="7" t="s">
        <v>107</v>
      </c>
      <c r="G3388" s="7" t="s">
        <v>111</v>
      </c>
      <c r="H3388" s="7" t="s">
        <v>67</v>
      </c>
      <c r="I3388" s="8">
        <v>2</v>
      </c>
      <c r="J3388" s="7" t="s">
        <v>2244</v>
      </c>
      <c r="K3388" s="9">
        <v>8</v>
      </c>
      <c r="L3388" t="str">
        <f t="shared" si="105"/>
        <v>FR-8</v>
      </c>
      <c r="M3388" s="7" t="s">
        <v>2241</v>
      </c>
      <c r="N3388" s="7" t="s">
        <v>2447</v>
      </c>
      <c r="O3388" s="7" t="s">
        <v>2243</v>
      </c>
      <c r="Q3388" s="10">
        <v>4714</v>
      </c>
      <c r="R3388" s="7" t="s">
        <v>5540</v>
      </c>
      <c r="S3388" s="11">
        <v>1</v>
      </c>
      <c r="T3388" s="12">
        <v>0</v>
      </c>
    </row>
    <row r="3389" spans="1:20" x14ac:dyDescent="0.25">
      <c r="A3389" s="7" t="s">
        <v>2239</v>
      </c>
      <c r="B3389" s="8" t="str">
        <f t="shared" si="104"/>
        <v>51253-FR-8</v>
      </c>
      <c r="C3389" s="7">
        <v>51253</v>
      </c>
      <c r="D3389" s="7" t="s">
        <v>107</v>
      </c>
      <c r="E3389" s="7" t="s">
        <v>2191</v>
      </c>
      <c r="F3389" s="7" t="s">
        <v>107</v>
      </c>
      <c r="G3389" s="7" t="s">
        <v>111</v>
      </c>
      <c r="H3389" s="7" t="s">
        <v>67</v>
      </c>
      <c r="I3389" s="8">
        <v>2</v>
      </c>
      <c r="J3389" s="7" t="s">
        <v>2244</v>
      </c>
      <c r="K3389" s="9">
        <v>8</v>
      </c>
      <c r="L3389" t="str">
        <f t="shared" si="105"/>
        <v>FR-8</v>
      </c>
      <c r="M3389" s="7" t="s">
        <v>2241</v>
      </c>
      <c r="N3389" s="7" t="s">
        <v>2447</v>
      </c>
      <c r="O3389" s="7" t="s">
        <v>2243</v>
      </c>
      <c r="Q3389" s="10">
        <v>5714</v>
      </c>
      <c r="R3389" s="7" t="s">
        <v>5525</v>
      </c>
      <c r="S3389" s="11">
        <v>1</v>
      </c>
      <c r="T3389" s="12">
        <v>0</v>
      </c>
    </row>
    <row r="3390" spans="1:20" x14ac:dyDescent="0.25">
      <c r="A3390" s="7" t="s">
        <v>2239</v>
      </c>
      <c r="B3390" s="8" t="str">
        <f t="shared" si="104"/>
        <v>51253-FR-8</v>
      </c>
      <c r="C3390" s="7">
        <v>51253</v>
      </c>
      <c r="D3390" s="7" t="s">
        <v>107</v>
      </c>
      <c r="E3390" s="7" t="s">
        <v>2191</v>
      </c>
      <c r="F3390" s="7" t="s">
        <v>107</v>
      </c>
      <c r="G3390" s="7" t="s">
        <v>111</v>
      </c>
      <c r="H3390" s="7" t="s">
        <v>67</v>
      </c>
      <c r="I3390" s="8">
        <v>2</v>
      </c>
      <c r="J3390" s="7" t="s">
        <v>2244</v>
      </c>
      <c r="K3390" s="9">
        <v>8</v>
      </c>
      <c r="L3390" t="str">
        <f t="shared" si="105"/>
        <v>FR-8</v>
      </c>
      <c r="M3390" s="7" t="s">
        <v>2241</v>
      </c>
      <c r="N3390" s="7" t="s">
        <v>2447</v>
      </c>
      <c r="O3390" s="7" t="s">
        <v>2243</v>
      </c>
      <c r="Q3390" s="10">
        <v>2714</v>
      </c>
      <c r="R3390" s="7" t="s">
        <v>5544</v>
      </c>
      <c r="S3390" s="11">
        <v>1</v>
      </c>
      <c r="T3390" s="12">
        <v>0</v>
      </c>
    </row>
    <row r="3391" spans="1:20" x14ac:dyDescent="0.25">
      <c r="A3391" s="7" t="s">
        <v>2239</v>
      </c>
      <c r="B3391" s="8" t="str">
        <f t="shared" si="104"/>
        <v>51253-FR-8</v>
      </c>
      <c r="C3391" s="7">
        <v>51253</v>
      </c>
      <c r="D3391" s="7" t="s">
        <v>107</v>
      </c>
      <c r="E3391" s="7" t="s">
        <v>2191</v>
      </c>
      <c r="F3391" s="7" t="s">
        <v>107</v>
      </c>
      <c r="G3391" s="7" t="s">
        <v>111</v>
      </c>
      <c r="H3391" s="7" t="s">
        <v>67</v>
      </c>
      <c r="I3391" s="8">
        <v>2</v>
      </c>
      <c r="J3391" s="7" t="s">
        <v>2244</v>
      </c>
      <c r="K3391" s="9">
        <v>8</v>
      </c>
      <c r="L3391" t="str">
        <f t="shared" si="105"/>
        <v>FR-8</v>
      </c>
      <c r="M3391" s="7" t="s">
        <v>2241</v>
      </c>
      <c r="N3391" s="7" t="s">
        <v>2447</v>
      </c>
      <c r="O3391" s="7" t="s">
        <v>2243</v>
      </c>
      <c r="Q3391" s="10">
        <v>4714</v>
      </c>
      <c r="R3391" s="7" t="s">
        <v>5541</v>
      </c>
      <c r="S3391" s="11">
        <v>1</v>
      </c>
      <c r="T3391" s="12">
        <v>0</v>
      </c>
    </row>
    <row r="3392" spans="1:20" x14ac:dyDescent="0.25">
      <c r="A3392" s="7" t="s">
        <v>2239</v>
      </c>
      <c r="B3392" s="8" t="str">
        <f t="shared" si="104"/>
        <v>51253-FR-8</v>
      </c>
      <c r="C3392" s="7">
        <v>51253</v>
      </c>
      <c r="D3392" s="7" t="s">
        <v>107</v>
      </c>
      <c r="E3392" s="7" t="s">
        <v>2191</v>
      </c>
      <c r="F3392" s="7" t="s">
        <v>107</v>
      </c>
      <c r="G3392" s="7" t="s">
        <v>111</v>
      </c>
      <c r="H3392" s="7" t="s">
        <v>67</v>
      </c>
      <c r="I3392" s="8">
        <v>2</v>
      </c>
      <c r="J3392" s="7" t="s">
        <v>2244</v>
      </c>
      <c r="K3392" s="9">
        <v>8</v>
      </c>
      <c r="L3392" t="str">
        <f t="shared" si="105"/>
        <v>FR-8</v>
      </c>
      <c r="M3392" s="7" t="s">
        <v>2241</v>
      </c>
      <c r="N3392" s="7" t="s">
        <v>2447</v>
      </c>
      <c r="O3392" s="7" t="s">
        <v>2243</v>
      </c>
      <c r="Q3392" s="10">
        <v>2714</v>
      </c>
      <c r="R3392" s="7" t="s">
        <v>5532</v>
      </c>
      <c r="S3392" s="11">
        <v>1</v>
      </c>
      <c r="T3392" s="12">
        <v>0</v>
      </c>
    </row>
    <row r="3393" spans="1:20" x14ac:dyDescent="0.25">
      <c r="A3393" s="7" t="s">
        <v>2239</v>
      </c>
      <c r="B3393" s="8" t="str">
        <f t="shared" si="104"/>
        <v>51253-FR-8</v>
      </c>
      <c r="C3393" s="7">
        <v>51253</v>
      </c>
      <c r="D3393" s="7" t="s">
        <v>107</v>
      </c>
      <c r="E3393" s="7" t="s">
        <v>2191</v>
      </c>
      <c r="F3393" s="7" t="s">
        <v>107</v>
      </c>
      <c r="G3393" s="7" t="s">
        <v>111</v>
      </c>
      <c r="H3393" s="7" t="s">
        <v>67</v>
      </c>
      <c r="I3393" s="8">
        <v>2</v>
      </c>
      <c r="J3393" s="7" t="s">
        <v>2244</v>
      </c>
      <c r="K3393" s="9">
        <v>8</v>
      </c>
      <c r="L3393" t="str">
        <f t="shared" si="105"/>
        <v>FR-8</v>
      </c>
      <c r="M3393" s="7" t="s">
        <v>2241</v>
      </c>
      <c r="N3393" s="7" t="s">
        <v>2447</v>
      </c>
      <c r="O3393" s="7" t="s">
        <v>2243</v>
      </c>
      <c r="Q3393" s="10">
        <v>4714</v>
      </c>
      <c r="R3393" s="7" t="s">
        <v>5542</v>
      </c>
      <c r="S3393" s="11">
        <v>1</v>
      </c>
      <c r="T3393" s="12">
        <v>0</v>
      </c>
    </row>
    <row r="3394" spans="1:20" x14ac:dyDescent="0.25">
      <c r="A3394" s="7" t="s">
        <v>2239</v>
      </c>
      <c r="B3394" s="8" t="str">
        <f t="shared" si="104"/>
        <v>51253-FR-8</v>
      </c>
      <c r="C3394" s="7">
        <v>51253</v>
      </c>
      <c r="D3394" s="7" t="s">
        <v>107</v>
      </c>
      <c r="E3394" s="7" t="s">
        <v>2191</v>
      </c>
      <c r="F3394" s="7" t="s">
        <v>107</v>
      </c>
      <c r="G3394" s="7" t="s">
        <v>111</v>
      </c>
      <c r="H3394" s="7" t="s">
        <v>67</v>
      </c>
      <c r="I3394" s="8">
        <v>2</v>
      </c>
      <c r="J3394" s="7" t="s">
        <v>2244</v>
      </c>
      <c r="K3394" s="9">
        <v>8</v>
      </c>
      <c r="L3394" t="str">
        <f t="shared" si="105"/>
        <v>FR-8</v>
      </c>
      <c r="M3394" s="7" t="s">
        <v>2241</v>
      </c>
      <c r="N3394" s="7" t="s">
        <v>2447</v>
      </c>
      <c r="O3394" s="7" t="s">
        <v>2243</v>
      </c>
      <c r="Q3394" s="10">
        <v>2714</v>
      </c>
      <c r="R3394" s="7" t="s">
        <v>5533</v>
      </c>
      <c r="S3394" s="11">
        <v>1</v>
      </c>
      <c r="T3394" s="12">
        <v>0</v>
      </c>
    </row>
    <row r="3395" spans="1:20" x14ac:dyDescent="0.25">
      <c r="A3395" s="7" t="s">
        <v>2239</v>
      </c>
      <c r="B3395" s="8" t="str">
        <f t="shared" ref="B3395:B3458" si="106">C3395&amp;"-"&amp;L3395</f>
        <v>51253-FR-8</v>
      </c>
      <c r="C3395" s="7">
        <v>51253</v>
      </c>
      <c r="D3395" s="7" t="s">
        <v>107</v>
      </c>
      <c r="E3395" s="7" t="s">
        <v>2191</v>
      </c>
      <c r="F3395" s="7" t="s">
        <v>107</v>
      </c>
      <c r="G3395" s="7" t="s">
        <v>111</v>
      </c>
      <c r="H3395" s="7" t="s">
        <v>67</v>
      </c>
      <c r="I3395" s="8">
        <v>2</v>
      </c>
      <c r="J3395" s="7" t="s">
        <v>2244</v>
      </c>
      <c r="K3395" s="9">
        <v>8</v>
      </c>
      <c r="L3395" t="str">
        <f t="shared" ref="L3395:L3458" si="107">J3395&amp;"-"&amp;K3395</f>
        <v>FR-8</v>
      </c>
      <c r="M3395" s="7" t="s">
        <v>2241</v>
      </c>
      <c r="N3395" s="7" t="s">
        <v>2447</v>
      </c>
      <c r="O3395" s="7" t="s">
        <v>2243</v>
      </c>
      <c r="Q3395" s="10">
        <v>4714</v>
      </c>
      <c r="R3395" s="7" t="s">
        <v>5543</v>
      </c>
      <c r="S3395" s="11">
        <v>1</v>
      </c>
      <c r="T3395" s="12">
        <v>0</v>
      </c>
    </row>
    <row r="3396" spans="1:20" x14ac:dyDescent="0.25">
      <c r="A3396" s="7" t="s">
        <v>2239</v>
      </c>
      <c r="B3396" s="8" t="str">
        <f t="shared" si="106"/>
        <v>51254-FL-8</v>
      </c>
      <c r="C3396" s="7">
        <v>51254</v>
      </c>
      <c r="D3396" s="7" t="s">
        <v>799</v>
      </c>
      <c r="E3396" s="7" t="s">
        <v>2191</v>
      </c>
      <c r="F3396" s="7" t="s">
        <v>799</v>
      </c>
      <c r="G3396" s="7" t="s">
        <v>803</v>
      </c>
      <c r="H3396" s="7" t="s">
        <v>67</v>
      </c>
      <c r="I3396" s="8">
        <v>1</v>
      </c>
      <c r="J3396" s="7" t="s">
        <v>2240</v>
      </c>
      <c r="K3396" s="9">
        <v>8</v>
      </c>
      <c r="L3396" t="str">
        <f t="shared" si="107"/>
        <v>FL-8</v>
      </c>
      <c r="M3396" s="7" t="s">
        <v>2241</v>
      </c>
      <c r="N3396" s="7" t="s">
        <v>2448</v>
      </c>
      <c r="O3396" s="7" t="s">
        <v>2243</v>
      </c>
      <c r="Q3396" s="10">
        <v>3138</v>
      </c>
      <c r="R3396" s="7" t="s">
        <v>5534</v>
      </c>
      <c r="S3396" s="11">
        <v>1</v>
      </c>
      <c r="T3396" s="12">
        <v>0</v>
      </c>
    </row>
    <row r="3397" spans="1:20" x14ac:dyDescent="0.25">
      <c r="A3397" s="7" t="s">
        <v>2239</v>
      </c>
      <c r="B3397" s="8" t="str">
        <f t="shared" si="106"/>
        <v>51254-FL-8</v>
      </c>
      <c r="C3397" s="7">
        <v>51254</v>
      </c>
      <c r="D3397" s="7" t="s">
        <v>799</v>
      </c>
      <c r="E3397" s="7" t="s">
        <v>2191</v>
      </c>
      <c r="F3397" s="7" t="s">
        <v>799</v>
      </c>
      <c r="G3397" s="7" t="s">
        <v>803</v>
      </c>
      <c r="H3397" s="7" t="s">
        <v>67</v>
      </c>
      <c r="I3397" s="8">
        <v>1</v>
      </c>
      <c r="J3397" s="7" t="s">
        <v>2240</v>
      </c>
      <c r="K3397" s="9">
        <v>8</v>
      </c>
      <c r="L3397" t="str">
        <f t="shared" si="107"/>
        <v>FL-8</v>
      </c>
      <c r="M3397" s="7" t="s">
        <v>2241</v>
      </c>
      <c r="N3397" s="7" t="s">
        <v>2448</v>
      </c>
      <c r="O3397" s="7" t="s">
        <v>2243</v>
      </c>
      <c r="Q3397" s="10">
        <v>4138</v>
      </c>
      <c r="R3397" s="7" t="s">
        <v>5539</v>
      </c>
      <c r="S3397" s="11">
        <v>1</v>
      </c>
      <c r="T3397" s="12">
        <v>0</v>
      </c>
    </row>
    <row r="3398" spans="1:20" x14ac:dyDescent="0.25">
      <c r="A3398" s="7" t="s">
        <v>2239</v>
      </c>
      <c r="B3398" s="8" t="str">
        <f t="shared" si="106"/>
        <v>51254-FL-8</v>
      </c>
      <c r="C3398" s="7">
        <v>51254</v>
      </c>
      <c r="D3398" s="7" t="s">
        <v>799</v>
      </c>
      <c r="E3398" s="7" t="s">
        <v>2191</v>
      </c>
      <c r="F3398" s="7" t="s">
        <v>799</v>
      </c>
      <c r="G3398" s="7" t="s">
        <v>803</v>
      </c>
      <c r="H3398" s="7" t="s">
        <v>67</v>
      </c>
      <c r="I3398" s="8">
        <v>1</v>
      </c>
      <c r="J3398" s="7" t="s">
        <v>2240</v>
      </c>
      <c r="K3398" s="9">
        <v>8</v>
      </c>
      <c r="L3398" t="str">
        <f t="shared" si="107"/>
        <v>FL-8</v>
      </c>
      <c r="M3398" s="7" t="s">
        <v>2241</v>
      </c>
      <c r="N3398" s="7" t="s">
        <v>2448</v>
      </c>
      <c r="O3398" s="7" t="s">
        <v>2243</v>
      </c>
      <c r="Q3398" s="10">
        <v>5138</v>
      </c>
      <c r="R3398" s="7" t="s">
        <v>5539</v>
      </c>
      <c r="S3398" s="11">
        <v>1</v>
      </c>
      <c r="T3398" s="12">
        <v>0</v>
      </c>
    </row>
    <row r="3399" spans="1:20" x14ac:dyDescent="0.25">
      <c r="A3399" s="7" t="s">
        <v>2239</v>
      </c>
      <c r="B3399" s="8" t="str">
        <f t="shared" si="106"/>
        <v>51254-FL-8</v>
      </c>
      <c r="C3399" s="7">
        <v>51254</v>
      </c>
      <c r="D3399" s="7" t="s">
        <v>799</v>
      </c>
      <c r="E3399" s="7" t="s">
        <v>2191</v>
      </c>
      <c r="F3399" s="7" t="s">
        <v>799</v>
      </c>
      <c r="G3399" s="7" t="s">
        <v>803</v>
      </c>
      <c r="H3399" s="7" t="s">
        <v>67</v>
      </c>
      <c r="I3399" s="8">
        <v>1</v>
      </c>
      <c r="J3399" s="7" t="s">
        <v>2240</v>
      </c>
      <c r="K3399" s="9">
        <v>8</v>
      </c>
      <c r="L3399" t="str">
        <f t="shared" si="107"/>
        <v>FL-8</v>
      </c>
      <c r="M3399" s="7" t="s">
        <v>2241</v>
      </c>
      <c r="N3399" s="7" t="s">
        <v>2448</v>
      </c>
      <c r="O3399" s="7" t="s">
        <v>2243</v>
      </c>
      <c r="Q3399" s="10">
        <v>3138</v>
      </c>
      <c r="R3399" s="7" t="s">
        <v>5535</v>
      </c>
      <c r="S3399" s="11">
        <v>1</v>
      </c>
      <c r="T3399" s="12">
        <v>0</v>
      </c>
    </row>
    <row r="3400" spans="1:20" x14ac:dyDescent="0.25">
      <c r="A3400" s="7" t="s">
        <v>2239</v>
      </c>
      <c r="B3400" s="8" t="str">
        <f t="shared" si="106"/>
        <v>51254-FL-8</v>
      </c>
      <c r="C3400" s="7">
        <v>51254</v>
      </c>
      <c r="D3400" s="7" t="s">
        <v>799</v>
      </c>
      <c r="E3400" s="7" t="s">
        <v>2191</v>
      </c>
      <c r="F3400" s="7" t="s">
        <v>799</v>
      </c>
      <c r="G3400" s="7" t="s">
        <v>803</v>
      </c>
      <c r="H3400" s="7" t="s">
        <v>67</v>
      </c>
      <c r="I3400" s="8">
        <v>1</v>
      </c>
      <c r="J3400" s="7" t="s">
        <v>2240</v>
      </c>
      <c r="K3400" s="9">
        <v>8</v>
      </c>
      <c r="L3400" t="str">
        <f t="shared" si="107"/>
        <v>FL-8</v>
      </c>
      <c r="M3400" s="7" t="s">
        <v>2241</v>
      </c>
      <c r="N3400" s="7" t="s">
        <v>2448</v>
      </c>
      <c r="O3400" s="7" t="s">
        <v>2243</v>
      </c>
      <c r="Q3400" s="10">
        <v>4138</v>
      </c>
      <c r="R3400" s="7" t="s">
        <v>5540</v>
      </c>
      <c r="S3400" s="11">
        <v>1</v>
      </c>
      <c r="T3400" s="12">
        <v>0</v>
      </c>
    </row>
    <row r="3401" spans="1:20" x14ac:dyDescent="0.25">
      <c r="A3401" s="7" t="s">
        <v>2239</v>
      </c>
      <c r="B3401" s="8" t="str">
        <f t="shared" si="106"/>
        <v>51254-FL-8</v>
      </c>
      <c r="C3401" s="7">
        <v>51254</v>
      </c>
      <c r="D3401" s="7" t="s">
        <v>799</v>
      </c>
      <c r="E3401" s="7" t="s">
        <v>2191</v>
      </c>
      <c r="F3401" s="7" t="s">
        <v>799</v>
      </c>
      <c r="G3401" s="7" t="s">
        <v>803</v>
      </c>
      <c r="H3401" s="7" t="s">
        <v>67</v>
      </c>
      <c r="I3401" s="8">
        <v>1</v>
      </c>
      <c r="J3401" s="7" t="s">
        <v>2240</v>
      </c>
      <c r="K3401" s="9">
        <v>8</v>
      </c>
      <c r="L3401" t="str">
        <f t="shared" si="107"/>
        <v>FL-8</v>
      </c>
      <c r="M3401" s="7" t="s">
        <v>2241</v>
      </c>
      <c r="N3401" s="7" t="s">
        <v>2448</v>
      </c>
      <c r="O3401" s="7" t="s">
        <v>2243</v>
      </c>
      <c r="Q3401" s="10">
        <v>5138</v>
      </c>
      <c r="R3401" s="7" t="s">
        <v>5525</v>
      </c>
      <c r="S3401" s="11">
        <v>1</v>
      </c>
      <c r="T3401" s="12">
        <v>0</v>
      </c>
    </row>
    <row r="3402" spans="1:20" x14ac:dyDescent="0.25">
      <c r="A3402" s="7" t="s">
        <v>2239</v>
      </c>
      <c r="B3402" s="8" t="str">
        <f t="shared" si="106"/>
        <v>51254-FL-8</v>
      </c>
      <c r="C3402" s="7">
        <v>51254</v>
      </c>
      <c r="D3402" s="7" t="s">
        <v>799</v>
      </c>
      <c r="E3402" s="7" t="s">
        <v>2191</v>
      </c>
      <c r="F3402" s="7" t="s">
        <v>799</v>
      </c>
      <c r="G3402" s="7" t="s">
        <v>803</v>
      </c>
      <c r="H3402" s="7" t="s">
        <v>67</v>
      </c>
      <c r="I3402" s="8">
        <v>1</v>
      </c>
      <c r="J3402" s="7" t="s">
        <v>2240</v>
      </c>
      <c r="K3402" s="9">
        <v>8</v>
      </c>
      <c r="L3402" t="str">
        <f t="shared" si="107"/>
        <v>FL-8</v>
      </c>
      <c r="M3402" s="7" t="s">
        <v>2241</v>
      </c>
      <c r="N3402" s="7" t="s">
        <v>2448</v>
      </c>
      <c r="O3402" s="7" t="s">
        <v>2243</v>
      </c>
      <c r="Q3402" s="10">
        <v>5138</v>
      </c>
      <c r="R3402" s="7" t="s">
        <v>5525</v>
      </c>
      <c r="S3402" s="11">
        <v>1</v>
      </c>
      <c r="T3402" s="12">
        <v>0</v>
      </c>
    </row>
    <row r="3403" spans="1:20" x14ac:dyDescent="0.25">
      <c r="A3403" s="7" t="s">
        <v>2239</v>
      </c>
      <c r="B3403" s="8" t="str">
        <f t="shared" si="106"/>
        <v>51254-FL-8</v>
      </c>
      <c r="C3403" s="7">
        <v>51254</v>
      </c>
      <c r="D3403" s="7" t="s">
        <v>799</v>
      </c>
      <c r="E3403" s="7" t="s">
        <v>2191</v>
      </c>
      <c r="F3403" s="7" t="s">
        <v>799</v>
      </c>
      <c r="G3403" s="7" t="s">
        <v>803</v>
      </c>
      <c r="H3403" s="7" t="s">
        <v>67</v>
      </c>
      <c r="I3403" s="8">
        <v>1</v>
      </c>
      <c r="J3403" s="7" t="s">
        <v>2240</v>
      </c>
      <c r="K3403" s="9">
        <v>8</v>
      </c>
      <c r="L3403" t="str">
        <f t="shared" si="107"/>
        <v>FL-8</v>
      </c>
      <c r="M3403" s="7" t="s">
        <v>2241</v>
      </c>
      <c r="N3403" s="7" t="s">
        <v>2448</v>
      </c>
      <c r="O3403" s="7" t="s">
        <v>2243</v>
      </c>
      <c r="Q3403" s="10">
        <v>5138</v>
      </c>
      <c r="R3403" s="7" t="s">
        <v>5525</v>
      </c>
      <c r="S3403" s="11">
        <v>1</v>
      </c>
      <c r="T3403" s="12">
        <v>0</v>
      </c>
    </row>
    <row r="3404" spans="1:20" x14ac:dyDescent="0.25">
      <c r="A3404" s="7" t="s">
        <v>2239</v>
      </c>
      <c r="B3404" s="8" t="str">
        <f t="shared" si="106"/>
        <v>51254-FL-8</v>
      </c>
      <c r="C3404" s="7">
        <v>51254</v>
      </c>
      <c r="D3404" s="7" t="s">
        <v>799</v>
      </c>
      <c r="E3404" s="7" t="s">
        <v>2191</v>
      </c>
      <c r="F3404" s="7" t="s">
        <v>799</v>
      </c>
      <c r="G3404" s="7" t="s">
        <v>803</v>
      </c>
      <c r="H3404" s="7" t="s">
        <v>67</v>
      </c>
      <c r="I3404" s="8">
        <v>1</v>
      </c>
      <c r="J3404" s="7" t="s">
        <v>2240</v>
      </c>
      <c r="K3404" s="9">
        <v>8</v>
      </c>
      <c r="L3404" t="str">
        <f t="shared" si="107"/>
        <v>FL-8</v>
      </c>
      <c r="M3404" s="7" t="s">
        <v>2241</v>
      </c>
      <c r="N3404" s="7" t="s">
        <v>2448</v>
      </c>
      <c r="O3404" s="7" t="s">
        <v>2243</v>
      </c>
      <c r="Q3404" s="10">
        <v>1138</v>
      </c>
      <c r="R3404" s="7" t="s">
        <v>5526</v>
      </c>
      <c r="S3404" s="11">
        <v>1</v>
      </c>
      <c r="T3404" s="12">
        <v>0</v>
      </c>
    </row>
    <row r="3405" spans="1:20" x14ac:dyDescent="0.25">
      <c r="A3405" s="7" t="s">
        <v>2239</v>
      </c>
      <c r="B3405" s="8" t="str">
        <f t="shared" si="106"/>
        <v>51254-FL-8</v>
      </c>
      <c r="C3405" s="7">
        <v>51254</v>
      </c>
      <c r="D3405" s="7" t="s">
        <v>799</v>
      </c>
      <c r="E3405" s="7" t="s">
        <v>2191</v>
      </c>
      <c r="F3405" s="7" t="s">
        <v>799</v>
      </c>
      <c r="G3405" s="7" t="s">
        <v>803</v>
      </c>
      <c r="H3405" s="7" t="s">
        <v>67</v>
      </c>
      <c r="I3405" s="8">
        <v>1</v>
      </c>
      <c r="J3405" s="7" t="s">
        <v>2240</v>
      </c>
      <c r="K3405" s="9">
        <v>8</v>
      </c>
      <c r="L3405" t="str">
        <f t="shared" si="107"/>
        <v>FL-8</v>
      </c>
      <c r="M3405" s="7" t="s">
        <v>2241</v>
      </c>
      <c r="N3405" s="7" t="s">
        <v>2448</v>
      </c>
      <c r="O3405" s="7" t="s">
        <v>2243</v>
      </c>
      <c r="Q3405" s="10">
        <v>2138</v>
      </c>
      <c r="R3405" s="7" t="s">
        <v>5544</v>
      </c>
      <c r="S3405" s="11">
        <v>1</v>
      </c>
      <c r="T3405" s="12">
        <v>0</v>
      </c>
    </row>
    <row r="3406" spans="1:20" x14ac:dyDescent="0.25">
      <c r="A3406" s="7" t="s">
        <v>2239</v>
      </c>
      <c r="B3406" s="8" t="str">
        <f t="shared" si="106"/>
        <v>51254-FL-8</v>
      </c>
      <c r="C3406" s="7">
        <v>51254</v>
      </c>
      <c r="D3406" s="7" t="s">
        <v>799</v>
      </c>
      <c r="E3406" s="7" t="s">
        <v>2191</v>
      </c>
      <c r="F3406" s="7" t="s">
        <v>799</v>
      </c>
      <c r="G3406" s="7" t="s">
        <v>803</v>
      </c>
      <c r="H3406" s="7" t="s">
        <v>67</v>
      </c>
      <c r="I3406" s="8">
        <v>1</v>
      </c>
      <c r="J3406" s="7" t="s">
        <v>2240</v>
      </c>
      <c r="K3406" s="9">
        <v>8</v>
      </c>
      <c r="L3406" t="str">
        <f t="shared" si="107"/>
        <v>FL-8</v>
      </c>
      <c r="M3406" s="7" t="s">
        <v>2241</v>
      </c>
      <c r="N3406" s="7" t="s">
        <v>2448</v>
      </c>
      <c r="O3406" s="7" t="s">
        <v>2243</v>
      </c>
      <c r="Q3406" s="10">
        <v>3133</v>
      </c>
      <c r="R3406" s="7" t="s">
        <v>5536</v>
      </c>
      <c r="S3406" s="11">
        <v>1</v>
      </c>
      <c r="T3406" s="12">
        <v>0</v>
      </c>
    </row>
    <row r="3407" spans="1:20" x14ac:dyDescent="0.25">
      <c r="A3407" s="7" t="s">
        <v>2239</v>
      </c>
      <c r="B3407" s="8" t="str">
        <f t="shared" si="106"/>
        <v>51254-FL-8</v>
      </c>
      <c r="C3407" s="7">
        <v>51254</v>
      </c>
      <c r="D3407" s="7" t="s">
        <v>799</v>
      </c>
      <c r="E3407" s="7" t="s">
        <v>2191</v>
      </c>
      <c r="F3407" s="7" t="s">
        <v>799</v>
      </c>
      <c r="G3407" s="7" t="s">
        <v>803</v>
      </c>
      <c r="H3407" s="7" t="s">
        <v>67</v>
      </c>
      <c r="I3407" s="8">
        <v>1</v>
      </c>
      <c r="J3407" s="7" t="s">
        <v>2240</v>
      </c>
      <c r="K3407" s="9">
        <v>8</v>
      </c>
      <c r="L3407" t="str">
        <f t="shared" si="107"/>
        <v>FL-8</v>
      </c>
      <c r="M3407" s="7" t="s">
        <v>2241</v>
      </c>
      <c r="N3407" s="7" t="s">
        <v>2448</v>
      </c>
      <c r="O3407" s="7" t="s">
        <v>2243</v>
      </c>
      <c r="Q3407" s="10">
        <v>4138</v>
      </c>
      <c r="R3407" s="7" t="s">
        <v>5541</v>
      </c>
      <c r="S3407" s="11">
        <v>1</v>
      </c>
      <c r="T3407" s="12">
        <v>0</v>
      </c>
    </row>
    <row r="3408" spans="1:20" x14ac:dyDescent="0.25">
      <c r="A3408" s="7" t="s">
        <v>2239</v>
      </c>
      <c r="B3408" s="8" t="str">
        <f t="shared" si="106"/>
        <v>51254-FL-8</v>
      </c>
      <c r="C3408" s="7">
        <v>51254</v>
      </c>
      <c r="D3408" s="7" t="s">
        <v>799</v>
      </c>
      <c r="E3408" s="7" t="s">
        <v>2191</v>
      </c>
      <c r="F3408" s="7" t="s">
        <v>799</v>
      </c>
      <c r="G3408" s="7" t="s">
        <v>803</v>
      </c>
      <c r="H3408" s="7" t="s">
        <v>67</v>
      </c>
      <c r="I3408" s="8">
        <v>1</v>
      </c>
      <c r="J3408" s="7" t="s">
        <v>2240</v>
      </c>
      <c r="K3408" s="9">
        <v>8</v>
      </c>
      <c r="L3408" t="str">
        <f t="shared" si="107"/>
        <v>FL-8</v>
      </c>
      <c r="M3408" s="7" t="s">
        <v>2241</v>
      </c>
      <c r="N3408" s="7" t="s">
        <v>2448</v>
      </c>
      <c r="O3408" s="7" t="s">
        <v>2243</v>
      </c>
      <c r="Q3408" s="10">
        <v>5138</v>
      </c>
      <c r="R3408" s="7" t="s">
        <v>5527</v>
      </c>
      <c r="S3408" s="11">
        <v>1</v>
      </c>
      <c r="T3408" s="12">
        <v>0</v>
      </c>
    </row>
    <row r="3409" spans="1:20" x14ac:dyDescent="0.25">
      <c r="A3409" s="7" t="s">
        <v>2239</v>
      </c>
      <c r="B3409" s="8" t="str">
        <f t="shared" si="106"/>
        <v>51254-FL-8</v>
      </c>
      <c r="C3409" s="7">
        <v>51254</v>
      </c>
      <c r="D3409" s="7" t="s">
        <v>799</v>
      </c>
      <c r="E3409" s="7" t="s">
        <v>2191</v>
      </c>
      <c r="F3409" s="7" t="s">
        <v>799</v>
      </c>
      <c r="G3409" s="7" t="s">
        <v>803</v>
      </c>
      <c r="H3409" s="7" t="s">
        <v>67</v>
      </c>
      <c r="I3409" s="8">
        <v>1</v>
      </c>
      <c r="J3409" s="7" t="s">
        <v>2240</v>
      </c>
      <c r="K3409" s="9">
        <v>8</v>
      </c>
      <c r="L3409" t="str">
        <f t="shared" si="107"/>
        <v>FL-8</v>
      </c>
      <c r="M3409" s="7" t="s">
        <v>2241</v>
      </c>
      <c r="N3409" s="7" t="s">
        <v>2448</v>
      </c>
      <c r="O3409" s="7" t="s">
        <v>2243</v>
      </c>
      <c r="Q3409" s="10">
        <v>1138</v>
      </c>
      <c r="R3409" s="7" t="s">
        <v>5528</v>
      </c>
      <c r="S3409" s="11">
        <v>1</v>
      </c>
      <c r="T3409" s="12">
        <v>0</v>
      </c>
    </row>
    <row r="3410" spans="1:20" x14ac:dyDescent="0.25">
      <c r="A3410" s="7" t="s">
        <v>2239</v>
      </c>
      <c r="B3410" s="8" t="str">
        <f t="shared" si="106"/>
        <v>51254-FL-8</v>
      </c>
      <c r="C3410" s="7">
        <v>51254</v>
      </c>
      <c r="D3410" s="7" t="s">
        <v>799</v>
      </c>
      <c r="E3410" s="7" t="s">
        <v>2191</v>
      </c>
      <c r="F3410" s="7" t="s">
        <v>799</v>
      </c>
      <c r="G3410" s="7" t="s">
        <v>803</v>
      </c>
      <c r="H3410" s="7" t="s">
        <v>67</v>
      </c>
      <c r="I3410" s="8">
        <v>1</v>
      </c>
      <c r="J3410" s="7" t="s">
        <v>2240</v>
      </c>
      <c r="K3410" s="9">
        <v>8</v>
      </c>
      <c r="L3410" t="str">
        <f t="shared" si="107"/>
        <v>FL-8</v>
      </c>
      <c r="M3410" s="7" t="s">
        <v>2241</v>
      </c>
      <c r="N3410" s="7" t="s">
        <v>2448</v>
      </c>
      <c r="O3410" s="7" t="s">
        <v>2243</v>
      </c>
      <c r="Q3410" s="10">
        <v>2138</v>
      </c>
      <c r="R3410" s="7" t="s">
        <v>5532</v>
      </c>
      <c r="S3410" s="11">
        <v>1</v>
      </c>
      <c r="T3410" s="12">
        <v>0</v>
      </c>
    </row>
    <row r="3411" spans="1:20" x14ac:dyDescent="0.25">
      <c r="A3411" s="7" t="s">
        <v>2239</v>
      </c>
      <c r="B3411" s="8" t="str">
        <f t="shared" si="106"/>
        <v>51254-FL-8</v>
      </c>
      <c r="C3411" s="7">
        <v>51254</v>
      </c>
      <c r="D3411" s="7" t="s">
        <v>799</v>
      </c>
      <c r="E3411" s="7" t="s">
        <v>2191</v>
      </c>
      <c r="F3411" s="7" t="s">
        <v>799</v>
      </c>
      <c r="G3411" s="7" t="s">
        <v>803</v>
      </c>
      <c r="H3411" s="7" t="s">
        <v>67</v>
      </c>
      <c r="I3411" s="8">
        <v>1</v>
      </c>
      <c r="J3411" s="7" t="s">
        <v>2240</v>
      </c>
      <c r="K3411" s="9">
        <v>8</v>
      </c>
      <c r="L3411" t="str">
        <f t="shared" si="107"/>
        <v>FL-8</v>
      </c>
      <c r="M3411" s="7" t="s">
        <v>2241</v>
      </c>
      <c r="N3411" s="7" t="s">
        <v>2448</v>
      </c>
      <c r="O3411" s="7" t="s">
        <v>2243</v>
      </c>
      <c r="Q3411" s="10">
        <v>3138</v>
      </c>
      <c r="R3411" s="7" t="s">
        <v>5537</v>
      </c>
      <c r="S3411" s="11">
        <v>1</v>
      </c>
      <c r="T3411" s="12">
        <v>0</v>
      </c>
    </row>
    <row r="3412" spans="1:20" x14ac:dyDescent="0.25">
      <c r="A3412" s="7" t="s">
        <v>2239</v>
      </c>
      <c r="B3412" s="8" t="str">
        <f t="shared" si="106"/>
        <v>51254-FL-8</v>
      </c>
      <c r="C3412" s="7">
        <v>51254</v>
      </c>
      <c r="D3412" s="7" t="s">
        <v>799</v>
      </c>
      <c r="E3412" s="7" t="s">
        <v>2191</v>
      </c>
      <c r="F3412" s="7" t="s">
        <v>799</v>
      </c>
      <c r="G3412" s="7" t="s">
        <v>803</v>
      </c>
      <c r="H3412" s="7" t="s">
        <v>67</v>
      </c>
      <c r="I3412" s="8">
        <v>1</v>
      </c>
      <c r="J3412" s="7" t="s">
        <v>2240</v>
      </c>
      <c r="K3412" s="9">
        <v>8</v>
      </c>
      <c r="L3412" t="str">
        <f t="shared" si="107"/>
        <v>FL-8</v>
      </c>
      <c r="M3412" s="7" t="s">
        <v>2241</v>
      </c>
      <c r="N3412" s="7" t="s">
        <v>2448</v>
      </c>
      <c r="O3412" s="7" t="s">
        <v>2243</v>
      </c>
      <c r="Q3412" s="10">
        <v>4138</v>
      </c>
      <c r="R3412" s="7" t="s">
        <v>5542</v>
      </c>
      <c r="S3412" s="11">
        <v>1</v>
      </c>
      <c r="T3412" s="12">
        <v>0</v>
      </c>
    </row>
    <row r="3413" spans="1:20" x14ac:dyDescent="0.25">
      <c r="A3413" s="7" t="s">
        <v>2239</v>
      </c>
      <c r="B3413" s="8" t="str">
        <f t="shared" si="106"/>
        <v>51254-FL-8</v>
      </c>
      <c r="C3413" s="7">
        <v>51254</v>
      </c>
      <c r="D3413" s="7" t="s">
        <v>799</v>
      </c>
      <c r="E3413" s="7" t="s">
        <v>2191</v>
      </c>
      <c r="F3413" s="7" t="s">
        <v>799</v>
      </c>
      <c r="G3413" s="7" t="s">
        <v>803</v>
      </c>
      <c r="H3413" s="7" t="s">
        <v>67</v>
      </c>
      <c r="I3413" s="8">
        <v>1</v>
      </c>
      <c r="J3413" s="7" t="s">
        <v>2240</v>
      </c>
      <c r="K3413" s="9">
        <v>8</v>
      </c>
      <c r="L3413" t="str">
        <f t="shared" si="107"/>
        <v>FL-8</v>
      </c>
      <c r="M3413" s="7" t="s">
        <v>2241</v>
      </c>
      <c r="N3413" s="7" t="s">
        <v>2448</v>
      </c>
      <c r="O3413" s="7" t="s">
        <v>2243</v>
      </c>
      <c r="Q3413" s="10">
        <v>5138</v>
      </c>
      <c r="R3413" s="7" t="s">
        <v>5529</v>
      </c>
      <c r="S3413" s="11">
        <v>1</v>
      </c>
      <c r="T3413" s="12">
        <v>0</v>
      </c>
    </row>
    <row r="3414" spans="1:20" x14ac:dyDescent="0.25">
      <c r="A3414" s="7" t="s">
        <v>2239</v>
      </c>
      <c r="B3414" s="8" t="str">
        <f t="shared" si="106"/>
        <v>51254-FL-8</v>
      </c>
      <c r="C3414" s="7">
        <v>51254</v>
      </c>
      <c r="D3414" s="7" t="s">
        <v>799</v>
      </c>
      <c r="E3414" s="7" t="s">
        <v>2191</v>
      </c>
      <c r="F3414" s="7" t="s">
        <v>799</v>
      </c>
      <c r="G3414" s="7" t="s">
        <v>803</v>
      </c>
      <c r="H3414" s="7" t="s">
        <v>67</v>
      </c>
      <c r="I3414" s="8">
        <v>1</v>
      </c>
      <c r="J3414" s="7" t="s">
        <v>2240</v>
      </c>
      <c r="K3414" s="9">
        <v>8</v>
      </c>
      <c r="L3414" t="str">
        <f t="shared" si="107"/>
        <v>FL-8</v>
      </c>
      <c r="M3414" s="7" t="s">
        <v>2241</v>
      </c>
      <c r="N3414" s="7" t="s">
        <v>2448</v>
      </c>
      <c r="O3414" s="7" t="s">
        <v>2243</v>
      </c>
      <c r="Q3414" s="10">
        <v>1138</v>
      </c>
      <c r="R3414" s="7" t="s">
        <v>5530</v>
      </c>
      <c r="S3414" s="11">
        <v>1</v>
      </c>
      <c r="T3414" s="12">
        <v>0</v>
      </c>
    </row>
    <row r="3415" spans="1:20" x14ac:dyDescent="0.25">
      <c r="A3415" s="7" t="s">
        <v>2239</v>
      </c>
      <c r="B3415" s="8" t="str">
        <f t="shared" si="106"/>
        <v>51254-FL-8</v>
      </c>
      <c r="C3415" s="7">
        <v>51254</v>
      </c>
      <c r="D3415" s="7" t="s">
        <v>799</v>
      </c>
      <c r="E3415" s="7" t="s">
        <v>2191</v>
      </c>
      <c r="F3415" s="7" t="s">
        <v>799</v>
      </c>
      <c r="G3415" s="7" t="s">
        <v>803</v>
      </c>
      <c r="H3415" s="7" t="s">
        <v>67</v>
      </c>
      <c r="I3415" s="8">
        <v>1</v>
      </c>
      <c r="J3415" s="7" t="s">
        <v>2240</v>
      </c>
      <c r="K3415" s="9">
        <v>8</v>
      </c>
      <c r="L3415" t="str">
        <f t="shared" si="107"/>
        <v>FL-8</v>
      </c>
      <c r="M3415" s="7" t="s">
        <v>2241</v>
      </c>
      <c r="N3415" s="7" t="s">
        <v>2448</v>
      </c>
      <c r="O3415" s="7" t="s">
        <v>2243</v>
      </c>
      <c r="Q3415" s="10">
        <v>2138</v>
      </c>
      <c r="R3415" s="7" t="s">
        <v>5533</v>
      </c>
      <c r="S3415" s="11">
        <v>1</v>
      </c>
      <c r="T3415" s="12">
        <v>0</v>
      </c>
    </row>
    <row r="3416" spans="1:20" x14ac:dyDescent="0.25">
      <c r="A3416" s="7" t="s">
        <v>2239</v>
      </c>
      <c r="B3416" s="8" t="str">
        <f t="shared" si="106"/>
        <v>51254-FL-8</v>
      </c>
      <c r="C3416" s="7">
        <v>51254</v>
      </c>
      <c r="D3416" s="7" t="s">
        <v>799</v>
      </c>
      <c r="E3416" s="7" t="s">
        <v>2191</v>
      </c>
      <c r="F3416" s="7" t="s">
        <v>799</v>
      </c>
      <c r="G3416" s="7" t="s">
        <v>803</v>
      </c>
      <c r="H3416" s="7" t="s">
        <v>67</v>
      </c>
      <c r="I3416" s="8">
        <v>1</v>
      </c>
      <c r="J3416" s="7" t="s">
        <v>2240</v>
      </c>
      <c r="K3416" s="9">
        <v>8</v>
      </c>
      <c r="L3416" t="str">
        <f t="shared" si="107"/>
        <v>FL-8</v>
      </c>
      <c r="M3416" s="7" t="s">
        <v>2241</v>
      </c>
      <c r="N3416" s="7" t="s">
        <v>2448</v>
      </c>
      <c r="O3416" s="7" t="s">
        <v>2243</v>
      </c>
      <c r="Q3416" s="10">
        <v>3138</v>
      </c>
      <c r="R3416" s="7" t="s">
        <v>5538</v>
      </c>
      <c r="S3416" s="11">
        <v>1</v>
      </c>
      <c r="T3416" s="12">
        <v>0</v>
      </c>
    </row>
    <row r="3417" spans="1:20" x14ac:dyDescent="0.25">
      <c r="A3417" s="7" t="s">
        <v>2239</v>
      </c>
      <c r="B3417" s="8" t="str">
        <f t="shared" si="106"/>
        <v>51254-FL-8</v>
      </c>
      <c r="C3417" s="7">
        <v>51254</v>
      </c>
      <c r="D3417" s="7" t="s">
        <v>799</v>
      </c>
      <c r="E3417" s="7" t="s">
        <v>2191</v>
      </c>
      <c r="F3417" s="7" t="s">
        <v>799</v>
      </c>
      <c r="G3417" s="7" t="s">
        <v>803</v>
      </c>
      <c r="H3417" s="7" t="s">
        <v>67</v>
      </c>
      <c r="I3417" s="8">
        <v>1</v>
      </c>
      <c r="J3417" s="7" t="s">
        <v>2240</v>
      </c>
      <c r="K3417" s="9">
        <v>8</v>
      </c>
      <c r="L3417" t="str">
        <f t="shared" si="107"/>
        <v>FL-8</v>
      </c>
      <c r="M3417" s="7" t="s">
        <v>2241</v>
      </c>
      <c r="N3417" s="7" t="s">
        <v>2448</v>
      </c>
      <c r="O3417" s="7" t="s">
        <v>2243</v>
      </c>
      <c r="Q3417" s="10">
        <v>4138</v>
      </c>
      <c r="R3417" s="7" t="s">
        <v>5543</v>
      </c>
      <c r="S3417" s="11">
        <v>1</v>
      </c>
      <c r="T3417" s="12">
        <v>0</v>
      </c>
    </row>
    <row r="3418" spans="1:20" x14ac:dyDescent="0.25">
      <c r="A3418" s="7" t="s">
        <v>2239</v>
      </c>
      <c r="B3418" s="8" t="str">
        <f t="shared" si="106"/>
        <v>51254-FL-8</v>
      </c>
      <c r="C3418" s="7">
        <v>51254</v>
      </c>
      <c r="D3418" s="7" t="s">
        <v>799</v>
      </c>
      <c r="E3418" s="7" t="s">
        <v>2191</v>
      </c>
      <c r="F3418" s="7" t="s">
        <v>799</v>
      </c>
      <c r="G3418" s="7" t="s">
        <v>803</v>
      </c>
      <c r="H3418" s="7" t="s">
        <v>67</v>
      </c>
      <c r="I3418" s="8">
        <v>1</v>
      </c>
      <c r="J3418" s="7" t="s">
        <v>2240</v>
      </c>
      <c r="K3418" s="9">
        <v>8</v>
      </c>
      <c r="L3418" t="str">
        <f t="shared" si="107"/>
        <v>FL-8</v>
      </c>
      <c r="M3418" s="7" t="s">
        <v>2241</v>
      </c>
      <c r="N3418" s="7" t="s">
        <v>2448</v>
      </c>
      <c r="O3418" s="7" t="s">
        <v>2243</v>
      </c>
      <c r="Q3418" s="10">
        <v>5138</v>
      </c>
      <c r="R3418" s="7" t="s">
        <v>5531</v>
      </c>
      <c r="S3418" s="11">
        <v>1</v>
      </c>
      <c r="T3418" s="12">
        <v>0</v>
      </c>
    </row>
    <row r="3419" spans="1:20" x14ac:dyDescent="0.25">
      <c r="A3419" s="7" t="s">
        <v>2239</v>
      </c>
      <c r="B3419" s="8" t="str">
        <f t="shared" si="106"/>
        <v>51254-FR-8</v>
      </c>
      <c r="C3419" s="7">
        <v>51254</v>
      </c>
      <c r="D3419" s="7" t="s">
        <v>799</v>
      </c>
      <c r="E3419" s="7" t="s">
        <v>2191</v>
      </c>
      <c r="F3419" s="7" t="s">
        <v>799</v>
      </c>
      <c r="G3419" s="7" t="s">
        <v>803</v>
      </c>
      <c r="H3419" s="7" t="s">
        <v>67</v>
      </c>
      <c r="I3419" s="8">
        <v>2</v>
      </c>
      <c r="J3419" s="7" t="s">
        <v>2244</v>
      </c>
      <c r="K3419" s="9">
        <v>8</v>
      </c>
      <c r="L3419" t="str">
        <f t="shared" si="107"/>
        <v>FR-8</v>
      </c>
      <c r="M3419" s="7" t="s">
        <v>2241</v>
      </c>
      <c r="N3419" s="7" t="s">
        <v>2449</v>
      </c>
      <c r="O3419" s="7" t="s">
        <v>2243</v>
      </c>
      <c r="Q3419" s="10">
        <v>3714</v>
      </c>
      <c r="R3419" s="7" t="s">
        <v>5534</v>
      </c>
      <c r="S3419" s="11">
        <v>1</v>
      </c>
      <c r="T3419" s="12">
        <v>0</v>
      </c>
    </row>
    <row r="3420" spans="1:20" x14ac:dyDescent="0.25">
      <c r="A3420" s="7" t="s">
        <v>2239</v>
      </c>
      <c r="B3420" s="8" t="str">
        <f t="shared" si="106"/>
        <v>51254-FR-8</v>
      </c>
      <c r="C3420" s="7">
        <v>51254</v>
      </c>
      <c r="D3420" s="7" t="s">
        <v>799</v>
      </c>
      <c r="E3420" s="7" t="s">
        <v>2191</v>
      </c>
      <c r="F3420" s="7" t="s">
        <v>799</v>
      </c>
      <c r="G3420" s="7" t="s">
        <v>803</v>
      </c>
      <c r="H3420" s="7" t="s">
        <v>67</v>
      </c>
      <c r="I3420" s="8">
        <v>2</v>
      </c>
      <c r="J3420" s="7" t="s">
        <v>2244</v>
      </c>
      <c r="K3420" s="9">
        <v>8</v>
      </c>
      <c r="L3420" t="str">
        <f t="shared" si="107"/>
        <v>FR-8</v>
      </c>
      <c r="M3420" s="7" t="s">
        <v>2241</v>
      </c>
      <c r="N3420" s="7" t="s">
        <v>2449</v>
      </c>
      <c r="O3420" s="7" t="s">
        <v>2243</v>
      </c>
      <c r="Q3420" s="10">
        <v>5714</v>
      </c>
      <c r="R3420" s="7" t="s">
        <v>5524</v>
      </c>
      <c r="S3420" s="11">
        <v>1</v>
      </c>
      <c r="T3420" s="12">
        <v>0</v>
      </c>
    </row>
    <row r="3421" spans="1:20" x14ac:dyDescent="0.25">
      <c r="A3421" s="7" t="s">
        <v>2239</v>
      </c>
      <c r="B3421" s="8" t="str">
        <f t="shared" si="106"/>
        <v>51254-FR-8</v>
      </c>
      <c r="C3421" s="7">
        <v>51254</v>
      </c>
      <c r="D3421" s="7" t="s">
        <v>799</v>
      </c>
      <c r="E3421" s="7" t="s">
        <v>2191</v>
      </c>
      <c r="F3421" s="7" t="s">
        <v>799</v>
      </c>
      <c r="G3421" s="7" t="s">
        <v>803</v>
      </c>
      <c r="H3421" s="7" t="s">
        <v>67</v>
      </c>
      <c r="I3421" s="8">
        <v>2</v>
      </c>
      <c r="J3421" s="7" t="s">
        <v>2244</v>
      </c>
      <c r="K3421" s="9">
        <v>8</v>
      </c>
      <c r="L3421" t="str">
        <f t="shared" si="107"/>
        <v>FR-8</v>
      </c>
      <c r="M3421" s="7" t="s">
        <v>2241</v>
      </c>
      <c r="N3421" s="7" t="s">
        <v>2449</v>
      </c>
      <c r="O3421" s="7" t="s">
        <v>2243</v>
      </c>
      <c r="Q3421" s="10">
        <v>3714</v>
      </c>
      <c r="R3421" s="7" t="s">
        <v>5535</v>
      </c>
      <c r="S3421" s="11">
        <v>1</v>
      </c>
      <c r="T3421" s="12">
        <v>0</v>
      </c>
    </row>
    <row r="3422" spans="1:20" x14ac:dyDescent="0.25">
      <c r="A3422" s="7" t="s">
        <v>2239</v>
      </c>
      <c r="B3422" s="8" t="str">
        <f t="shared" si="106"/>
        <v>51254-FR-8</v>
      </c>
      <c r="C3422" s="7">
        <v>51254</v>
      </c>
      <c r="D3422" s="7" t="s">
        <v>799</v>
      </c>
      <c r="E3422" s="7" t="s">
        <v>2191</v>
      </c>
      <c r="F3422" s="7" t="s">
        <v>799</v>
      </c>
      <c r="G3422" s="7" t="s">
        <v>803</v>
      </c>
      <c r="H3422" s="7" t="s">
        <v>67</v>
      </c>
      <c r="I3422" s="8">
        <v>2</v>
      </c>
      <c r="J3422" s="7" t="s">
        <v>2244</v>
      </c>
      <c r="K3422" s="9">
        <v>8</v>
      </c>
      <c r="L3422" t="str">
        <f t="shared" si="107"/>
        <v>FR-8</v>
      </c>
      <c r="M3422" s="7" t="s">
        <v>2241</v>
      </c>
      <c r="N3422" s="7" t="s">
        <v>2449</v>
      </c>
      <c r="O3422" s="7" t="s">
        <v>2243</v>
      </c>
      <c r="Q3422" s="10">
        <v>5714</v>
      </c>
      <c r="R3422" s="7" t="s">
        <v>5525</v>
      </c>
      <c r="S3422" s="11">
        <v>1</v>
      </c>
      <c r="T3422" s="12">
        <v>0</v>
      </c>
    </row>
    <row r="3423" spans="1:20" x14ac:dyDescent="0.25">
      <c r="A3423" s="7" t="s">
        <v>2239</v>
      </c>
      <c r="B3423" s="8" t="str">
        <f t="shared" si="106"/>
        <v>51254-FR-8</v>
      </c>
      <c r="C3423" s="7">
        <v>51254</v>
      </c>
      <c r="D3423" s="7" t="s">
        <v>799</v>
      </c>
      <c r="E3423" s="7" t="s">
        <v>2191</v>
      </c>
      <c r="F3423" s="7" t="s">
        <v>799</v>
      </c>
      <c r="G3423" s="7" t="s">
        <v>803</v>
      </c>
      <c r="H3423" s="7" t="s">
        <v>67</v>
      </c>
      <c r="I3423" s="8">
        <v>2</v>
      </c>
      <c r="J3423" s="7" t="s">
        <v>2244</v>
      </c>
      <c r="K3423" s="9">
        <v>8</v>
      </c>
      <c r="L3423" t="str">
        <f t="shared" si="107"/>
        <v>FR-8</v>
      </c>
      <c r="M3423" s="7" t="s">
        <v>2241</v>
      </c>
      <c r="N3423" s="7" t="s">
        <v>2449</v>
      </c>
      <c r="O3423" s="7" t="s">
        <v>2243</v>
      </c>
      <c r="Q3423" s="10">
        <v>5714</v>
      </c>
      <c r="R3423" s="7" t="s">
        <v>5525</v>
      </c>
      <c r="S3423" s="11">
        <v>1</v>
      </c>
      <c r="T3423" s="12">
        <v>0</v>
      </c>
    </row>
    <row r="3424" spans="1:20" x14ac:dyDescent="0.25">
      <c r="A3424" s="7" t="s">
        <v>2239</v>
      </c>
      <c r="B3424" s="8" t="str">
        <f t="shared" si="106"/>
        <v>51254-FR-8</v>
      </c>
      <c r="C3424" s="7">
        <v>51254</v>
      </c>
      <c r="D3424" s="7" t="s">
        <v>799</v>
      </c>
      <c r="E3424" s="7" t="s">
        <v>2191</v>
      </c>
      <c r="F3424" s="7" t="s">
        <v>799</v>
      </c>
      <c r="G3424" s="7" t="s">
        <v>803</v>
      </c>
      <c r="H3424" s="7" t="s">
        <v>67</v>
      </c>
      <c r="I3424" s="8">
        <v>2</v>
      </c>
      <c r="J3424" s="7" t="s">
        <v>2244</v>
      </c>
      <c r="K3424" s="9">
        <v>8</v>
      </c>
      <c r="L3424" t="str">
        <f t="shared" si="107"/>
        <v>FR-8</v>
      </c>
      <c r="M3424" s="7" t="s">
        <v>2241</v>
      </c>
      <c r="N3424" s="7" t="s">
        <v>2449</v>
      </c>
      <c r="O3424" s="7" t="s">
        <v>2243</v>
      </c>
      <c r="Q3424" s="10">
        <v>1714</v>
      </c>
      <c r="R3424" s="7" t="s">
        <v>5526</v>
      </c>
      <c r="S3424" s="11">
        <v>1</v>
      </c>
      <c r="T3424" s="12">
        <v>0</v>
      </c>
    </row>
    <row r="3425" spans="1:20" x14ac:dyDescent="0.25">
      <c r="A3425" s="7" t="s">
        <v>2239</v>
      </c>
      <c r="B3425" s="8" t="str">
        <f t="shared" si="106"/>
        <v>51254-FR-8</v>
      </c>
      <c r="C3425" s="7">
        <v>51254</v>
      </c>
      <c r="D3425" s="7" t="s">
        <v>799</v>
      </c>
      <c r="E3425" s="7" t="s">
        <v>2191</v>
      </c>
      <c r="F3425" s="7" t="s">
        <v>799</v>
      </c>
      <c r="G3425" s="7" t="s">
        <v>803</v>
      </c>
      <c r="H3425" s="7" t="s">
        <v>67</v>
      </c>
      <c r="I3425" s="8">
        <v>2</v>
      </c>
      <c r="J3425" s="7" t="s">
        <v>2244</v>
      </c>
      <c r="K3425" s="9">
        <v>8</v>
      </c>
      <c r="L3425" t="str">
        <f t="shared" si="107"/>
        <v>FR-8</v>
      </c>
      <c r="M3425" s="7" t="s">
        <v>2241</v>
      </c>
      <c r="N3425" s="7" t="s">
        <v>2449</v>
      </c>
      <c r="O3425" s="7" t="s">
        <v>2243</v>
      </c>
      <c r="Q3425" s="10">
        <v>3714</v>
      </c>
      <c r="R3425" s="7" t="s">
        <v>5536</v>
      </c>
      <c r="S3425" s="11">
        <v>1</v>
      </c>
      <c r="T3425" s="12">
        <v>0</v>
      </c>
    </row>
    <row r="3426" spans="1:20" x14ac:dyDescent="0.25">
      <c r="A3426" s="7" t="s">
        <v>2239</v>
      </c>
      <c r="B3426" s="8" t="str">
        <f t="shared" si="106"/>
        <v>51254-FR-8</v>
      </c>
      <c r="C3426" s="7">
        <v>51254</v>
      </c>
      <c r="D3426" s="7" t="s">
        <v>799</v>
      </c>
      <c r="E3426" s="7" t="s">
        <v>2191</v>
      </c>
      <c r="F3426" s="7" t="s">
        <v>799</v>
      </c>
      <c r="G3426" s="7" t="s">
        <v>803</v>
      </c>
      <c r="H3426" s="7" t="s">
        <v>67</v>
      </c>
      <c r="I3426" s="8">
        <v>2</v>
      </c>
      <c r="J3426" s="7" t="s">
        <v>2244</v>
      </c>
      <c r="K3426" s="9">
        <v>8</v>
      </c>
      <c r="L3426" t="str">
        <f t="shared" si="107"/>
        <v>FR-8</v>
      </c>
      <c r="M3426" s="7" t="s">
        <v>2241</v>
      </c>
      <c r="N3426" s="7" t="s">
        <v>2449</v>
      </c>
      <c r="O3426" s="7" t="s">
        <v>2243</v>
      </c>
      <c r="Q3426" s="10">
        <v>5714</v>
      </c>
      <c r="R3426" s="7" t="s">
        <v>5527</v>
      </c>
      <c r="S3426" s="11">
        <v>1</v>
      </c>
      <c r="T3426" s="12">
        <v>0</v>
      </c>
    </row>
    <row r="3427" spans="1:20" x14ac:dyDescent="0.25">
      <c r="A3427" s="7" t="s">
        <v>2239</v>
      </c>
      <c r="B3427" s="8" t="str">
        <f t="shared" si="106"/>
        <v>51254-FR-8</v>
      </c>
      <c r="C3427" s="7">
        <v>51254</v>
      </c>
      <c r="D3427" s="7" t="s">
        <v>799</v>
      </c>
      <c r="E3427" s="7" t="s">
        <v>2191</v>
      </c>
      <c r="F3427" s="7" t="s">
        <v>799</v>
      </c>
      <c r="G3427" s="7" t="s">
        <v>803</v>
      </c>
      <c r="H3427" s="7" t="s">
        <v>67</v>
      </c>
      <c r="I3427" s="8">
        <v>2</v>
      </c>
      <c r="J3427" s="7" t="s">
        <v>2244</v>
      </c>
      <c r="K3427" s="9">
        <v>8</v>
      </c>
      <c r="L3427" t="str">
        <f t="shared" si="107"/>
        <v>FR-8</v>
      </c>
      <c r="M3427" s="7" t="s">
        <v>2241</v>
      </c>
      <c r="N3427" s="7" t="s">
        <v>2449</v>
      </c>
      <c r="O3427" s="7" t="s">
        <v>2243</v>
      </c>
      <c r="Q3427" s="10">
        <v>1714</v>
      </c>
      <c r="R3427" s="7" t="s">
        <v>5528</v>
      </c>
      <c r="S3427" s="11">
        <v>1</v>
      </c>
      <c r="T3427" s="12">
        <v>0</v>
      </c>
    </row>
    <row r="3428" spans="1:20" x14ac:dyDescent="0.25">
      <c r="A3428" s="7" t="s">
        <v>2239</v>
      </c>
      <c r="B3428" s="8" t="str">
        <f t="shared" si="106"/>
        <v>51254-FR-8</v>
      </c>
      <c r="C3428" s="7">
        <v>51254</v>
      </c>
      <c r="D3428" s="7" t="s">
        <v>799</v>
      </c>
      <c r="E3428" s="7" t="s">
        <v>2191</v>
      </c>
      <c r="F3428" s="7" t="s">
        <v>799</v>
      </c>
      <c r="G3428" s="7" t="s">
        <v>803</v>
      </c>
      <c r="H3428" s="7" t="s">
        <v>67</v>
      </c>
      <c r="I3428" s="8">
        <v>2</v>
      </c>
      <c r="J3428" s="7" t="s">
        <v>2244</v>
      </c>
      <c r="K3428" s="9">
        <v>8</v>
      </c>
      <c r="L3428" t="str">
        <f t="shared" si="107"/>
        <v>FR-8</v>
      </c>
      <c r="M3428" s="7" t="s">
        <v>2241</v>
      </c>
      <c r="N3428" s="7" t="s">
        <v>2449</v>
      </c>
      <c r="O3428" s="7" t="s">
        <v>2243</v>
      </c>
      <c r="Q3428" s="10">
        <v>3714</v>
      </c>
      <c r="R3428" s="7" t="s">
        <v>5537</v>
      </c>
      <c r="S3428" s="11">
        <v>1</v>
      </c>
      <c r="T3428" s="12">
        <v>0</v>
      </c>
    </row>
    <row r="3429" spans="1:20" x14ac:dyDescent="0.25">
      <c r="A3429" s="7" t="s">
        <v>2239</v>
      </c>
      <c r="B3429" s="8" t="str">
        <f t="shared" si="106"/>
        <v>51254-FR-8</v>
      </c>
      <c r="C3429" s="7">
        <v>51254</v>
      </c>
      <c r="D3429" s="7" t="s">
        <v>799</v>
      </c>
      <c r="E3429" s="7" t="s">
        <v>2191</v>
      </c>
      <c r="F3429" s="7" t="s">
        <v>799</v>
      </c>
      <c r="G3429" s="7" t="s">
        <v>803</v>
      </c>
      <c r="H3429" s="7" t="s">
        <v>67</v>
      </c>
      <c r="I3429" s="8">
        <v>2</v>
      </c>
      <c r="J3429" s="7" t="s">
        <v>2244</v>
      </c>
      <c r="K3429" s="9">
        <v>8</v>
      </c>
      <c r="L3429" t="str">
        <f t="shared" si="107"/>
        <v>FR-8</v>
      </c>
      <c r="M3429" s="7" t="s">
        <v>2241</v>
      </c>
      <c r="N3429" s="7" t="s">
        <v>2449</v>
      </c>
      <c r="O3429" s="7" t="s">
        <v>2243</v>
      </c>
      <c r="Q3429" s="10">
        <v>5714</v>
      </c>
      <c r="R3429" s="7" t="s">
        <v>5529</v>
      </c>
      <c r="S3429" s="11">
        <v>1</v>
      </c>
      <c r="T3429" s="12">
        <v>0</v>
      </c>
    </row>
    <row r="3430" spans="1:20" x14ac:dyDescent="0.25">
      <c r="A3430" s="7" t="s">
        <v>2239</v>
      </c>
      <c r="B3430" s="8" t="str">
        <f t="shared" si="106"/>
        <v>51254-FR-8</v>
      </c>
      <c r="C3430" s="7">
        <v>51254</v>
      </c>
      <c r="D3430" s="7" t="s">
        <v>799</v>
      </c>
      <c r="E3430" s="7" t="s">
        <v>2191</v>
      </c>
      <c r="F3430" s="7" t="s">
        <v>799</v>
      </c>
      <c r="G3430" s="7" t="s">
        <v>803</v>
      </c>
      <c r="H3430" s="7" t="s">
        <v>67</v>
      </c>
      <c r="I3430" s="8">
        <v>2</v>
      </c>
      <c r="J3430" s="7" t="s">
        <v>2244</v>
      </c>
      <c r="K3430" s="9">
        <v>8</v>
      </c>
      <c r="L3430" t="str">
        <f t="shared" si="107"/>
        <v>FR-8</v>
      </c>
      <c r="M3430" s="7" t="s">
        <v>2241</v>
      </c>
      <c r="N3430" s="7" t="s">
        <v>2449</v>
      </c>
      <c r="O3430" s="7" t="s">
        <v>2243</v>
      </c>
      <c r="Q3430" s="10">
        <v>1714</v>
      </c>
      <c r="R3430" s="7" t="s">
        <v>5530</v>
      </c>
      <c r="S3430" s="11">
        <v>1</v>
      </c>
      <c r="T3430" s="12">
        <v>0</v>
      </c>
    </row>
    <row r="3431" spans="1:20" x14ac:dyDescent="0.25">
      <c r="A3431" s="7" t="s">
        <v>2239</v>
      </c>
      <c r="B3431" s="8" t="str">
        <f t="shared" si="106"/>
        <v>51254-FR-8</v>
      </c>
      <c r="C3431" s="7">
        <v>51254</v>
      </c>
      <c r="D3431" s="7" t="s">
        <v>799</v>
      </c>
      <c r="E3431" s="7" t="s">
        <v>2191</v>
      </c>
      <c r="F3431" s="7" t="s">
        <v>799</v>
      </c>
      <c r="G3431" s="7" t="s">
        <v>803</v>
      </c>
      <c r="H3431" s="7" t="s">
        <v>67</v>
      </c>
      <c r="I3431" s="8">
        <v>2</v>
      </c>
      <c r="J3431" s="7" t="s">
        <v>2244</v>
      </c>
      <c r="K3431" s="9">
        <v>8</v>
      </c>
      <c r="L3431" t="str">
        <f t="shared" si="107"/>
        <v>FR-8</v>
      </c>
      <c r="M3431" s="7" t="s">
        <v>2241</v>
      </c>
      <c r="N3431" s="7" t="s">
        <v>2449</v>
      </c>
      <c r="O3431" s="7" t="s">
        <v>2243</v>
      </c>
      <c r="Q3431" s="10">
        <v>3714</v>
      </c>
      <c r="R3431" s="7" t="s">
        <v>5538</v>
      </c>
      <c r="S3431" s="11">
        <v>1</v>
      </c>
      <c r="T3431" s="12">
        <v>0</v>
      </c>
    </row>
    <row r="3432" spans="1:20" x14ac:dyDescent="0.25">
      <c r="A3432" s="7" t="s">
        <v>2239</v>
      </c>
      <c r="B3432" s="8" t="str">
        <f t="shared" si="106"/>
        <v>51254-FR-8</v>
      </c>
      <c r="C3432" s="7">
        <v>51254</v>
      </c>
      <c r="D3432" s="7" t="s">
        <v>799</v>
      </c>
      <c r="E3432" s="7" t="s">
        <v>2191</v>
      </c>
      <c r="F3432" s="7" t="s">
        <v>799</v>
      </c>
      <c r="G3432" s="7" t="s">
        <v>803</v>
      </c>
      <c r="H3432" s="7" t="s">
        <v>67</v>
      </c>
      <c r="I3432" s="8">
        <v>2</v>
      </c>
      <c r="J3432" s="7" t="s">
        <v>2244</v>
      </c>
      <c r="K3432" s="9">
        <v>8</v>
      </c>
      <c r="L3432" t="str">
        <f t="shared" si="107"/>
        <v>FR-8</v>
      </c>
      <c r="M3432" s="7" t="s">
        <v>2241</v>
      </c>
      <c r="N3432" s="7" t="s">
        <v>2449</v>
      </c>
      <c r="O3432" s="7" t="s">
        <v>2243</v>
      </c>
      <c r="Q3432" s="10">
        <v>5714</v>
      </c>
      <c r="R3432" s="7" t="s">
        <v>5531</v>
      </c>
      <c r="S3432" s="11">
        <v>1</v>
      </c>
      <c r="T3432" s="12">
        <v>0</v>
      </c>
    </row>
    <row r="3433" spans="1:20" x14ac:dyDescent="0.25">
      <c r="A3433" s="7" t="s">
        <v>2239</v>
      </c>
      <c r="B3433" s="8" t="str">
        <f t="shared" si="106"/>
        <v>51255-FL-8</v>
      </c>
      <c r="C3433" s="7">
        <v>51255</v>
      </c>
      <c r="D3433" s="7" t="s">
        <v>1140</v>
      </c>
      <c r="E3433" s="7" t="s">
        <v>2191</v>
      </c>
      <c r="F3433" s="7" t="s">
        <v>1140</v>
      </c>
      <c r="G3433" s="7" t="s">
        <v>1143</v>
      </c>
      <c r="H3433" s="7" t="s">
        <v>390</v>
      </c>
      <c r="I3433" s="8">
        <v>1</v>
      </c>
      <c r="J3433" s="7" t="s">
        <v>2240</v>
      </c>
      <c r="K3433" s="9">
        <v>8</v>
      </c>
      <c r="L3433" t="str">
        <f t="shared" si="107"/>
        <v>FL-8</v>
      </c>
      <c r="M3433" s="7" t="s">
        <v>2241</v>
      </c>
      <c r="N3433" s="7" t="s">
        <v>2450</v>
      </c>
      <c r="O3433" s="7" t="s">
        <v>2243</v>
      </c>
      <c r="Q3433" s="10">
        <v>3128</v>
      </c>
      <c r="R3433" s="7" t="s">
        <v>5534</v>
      </c>
      <c r="S3433" s="11">
        <v>1</v>
      </c>
      <c r="T3433" s="12">
        <v>0</v>
      </c>
    </row>
    <row r="3434" spans="1:20" x14ac:dyDescent="0.25">
      <c r="A3434" s="7" t="s">
        <v>2239</v>
      </c>
      <c r="B3434" s="8" t="str">
        <f t="shared" si="106"/>
        <v>51255-FL-8</v>
      </c>
      <c r="C3434" s="7">
        <v>51255</v>
      </c>
      <c r="D3434" s="7" t="s">
        <v>1140</v>
      </c>
      <c r="E3434" s="7" t="s">
        <v>2191</v>
      </c>
      <c r="F3434" s="7" t="s">
        <v>1140</v>
      </c>
      <c r="G3434" s="7" t="s">
        <v>1143</v>
      </c>
      <c r="H3434" s="7" t="s">
        <v>390</v>
      </c>
      <c r="I3434" s="8">
        <v>1</v>
      </c>
      <c r="J3434" s="7" t="s">
        <v>2240</v>
      </c>
      <c r="K3434" s="9">
        <v>8</v>
      </c>
      <c r="L3434" t="str">
        <f t="shared" si="107"/>
        <v>FL-8</v>
      </c>
      <c r="M3434" s="7" t="s">
        <v>2241</v>
      </c>
      <c r="N3434" s="7" t="s">
        <v>2450</v>
      </c>
      <c r="O3434" s="7" t="s">
        <v>2243</v>
      </c>
      <c r="Q3434" s="10">
        <v>4133</v>
      </c>
      <c r="R3434" s="7" t="s">
        <v>5539</v>
      </c>
      <c r="S3434" s="11">
        <v>1</v>
      </c>
      <c r="T3434" s="12">
        <v>0</v>
      </c>
    </row>
    <row r="3435" spans="1:20" x14ac:dyDescent="0.25">
      <c r="A3435" s="7" t="s">
        <v>2239</v>
      </c>
      <c r="B3435" s="8" t="str">
        <f t="shared" si="106"/>
        <v>51255-FL-8</v>
      </c>
      <c r="C3435" s="7">
        <v>51255</v>
      </c>
      <c r="D3435" s="7" t="s">
        <v>1140</v>
      </c>
      <c r="E3435" s="7" t="s">
        <v>2191</v>
      </c>
      <c r="F3435" s="7" t="s">
        <v>1140</v>
      </c>
      <c r="G3435" s="7" t="s">
        <v>1143</v>
      </c>
      <c r="H3435" s="7" t="s">
        <v>390</v>
      </c>
      <c r="I3435" s="8">
        <v>1</v>
      </c>
      <c r="J3435" s="7" t="s">
        <v>2240</v>
      </c>
      <c r="K3435" s="9">
        <v>8</v>
      </c>
      <c r="L3435" t="str">
        <f t="shared" si="107"/>
        <v>FL-8</v>
      </c>
      <c r="M3435" s="7" t="s">
        <v>2241</v>
      </c>
      <c r="N3435" s="7" t="s">
        <v>2450</v>
      </c>
      <c r="O3435" s="7" t="s">
        <v>2243</v>
      </c>
      <c r="Q3435" s="10">
        <v>5133</v>
      </c>
      <c r="R3435" s="7" t="s">
        <v>5524</v>
      </c>
      <c r="S3435" s="11">
        <v>1</v>
      </c>
      <c r="T3435" s="12">
        <v>0</v>
      </c>
    </row>
    <row r="3436" spans="1:20" x14ac:dyDescent="0.25">
      <c r="A3436" s="7" t="s">
        <v>2239</v>
      </c>
      <c r="B3436" s="8" t="str">
        <f t="shared" si="106"/>
        <v>51255-FL-8</v>
      </c>
      <c r="C3436" s="7">
        <v>51255</v>
      </c>
      <c r="D3436" s="7" t="s">
        <v>1140</v>
      </c>
      <c r="E3436" s="7" t="s">
        <v>2191</v>
      </c>
      <c r="F3436" s="7" t="s">
        <v>1140</v>
      </c>
      <c r="G3436" s="7" t="s">
        <v>1143</v>
      </c>
      <c r="H3436" s="7" t="s">
        <v>390</v>
      </c>
      <c r="I3436" s="8">
        <v>1</v>
      </c>
      <c r="J3436" s="7" t="s">
        <v>2240</v>
      </c>
      <c r="K3436" s="9">
        <v>8</v>
      </c>
      <c r="L3436" t="str">
        <f t="shared" si="107"/>
        <v>FL-8</v>
      </c>
      <c r="M3436" s="7" t="s">
        <v>2241</v>
      </c>
      <c r="N3436" s="7" t="s">
        <v>2450</v>
      </c>
      <c r="O3436" s="7" t="s">
        <v>2243</v>
      </c>
      <c r="Q3436" s="10">
        <v>3133</v>
      </c>
      <c r="R3436" s="7" t="s">
        <v>5535</v>
      </c>
      <c r="S3436" s="11">
        <v>1</v>
      </c>
      <c r="T3436" s="12">
        <v>0</v>
      </c>
    </row>
    <row r="3437" spans="1:20" x14ac:dyDescent="0.25">
      <c r="A3437" s="7" t="s">
        <v>2239</v>
      </c>
      <c r="B3437" s="8" t="str">
        <f t="shared" si="106"/>
        <v>51255-FL-8</v>
      </c>
      <c r="C3437" s="7">
        <v>51255</v>
      </c>
      <c r="D3437" s="7" t="s">
        <v>1140</v>
      </c>
      <c r="E3437" s="7" t="s">
        <v>2191</v>
      </c>
      <c r="F3437" s="7" t="s">
        <v>1140</v>
      </c>
      <c r="G3437" s="7" t="s">
        <v>1143</v>
      </c>
      <c r="H3437" s="7" t="s">
        <v>390</v>
      </c>
      <c r="I3437" s="8">
        <v>1</v>
      </c>
      <c r="J3437" s="7" t="s">
        <v>2240</v>
      </c>
      <c r="K3437" s="9">
        <v>8</v>
      </c>
      <c r="L3437" t="str">
        <f t="shared" si="107"/>
        <v>FL-8</v>
      </c>
      <c r="M3437" s="7" t="s">
        <v>2241</v>
      </c>
      <c r="N3437" s="7" t="s">
        <v>2450</v>
      </c>
      <c r="O3437" s="7" t="s">
        <v>2243</v>
      </c>
      <c r="Q3437" s="10">
        <v>4133</v>
      </c>
      <c r="R3437" s="7" t="s">
        <v>5540</v>
      </c>
      <c r="S3437" s="11">
        <v>1</v>
      </c>
      <c r="T3437" s="12">
        <v>0</v>
      </c>
    </row>
    <row r="3438" spans="1:20" x14ac:dyDescent="0.25">
      <c r="A3438" s="7" t="s">
        <v>2239</v>
      </c>
      <c r="B3438" s="8" t="str">
        <f t="shared" si="106"/>
        <v>51255-FL-8</v>
      </c>
      <c r="C3438" s="7">
        <v>51255</v>
      </c>
      <c r="D3438" s="7" t="s">
        <v>1140</v>
      </c>
      <c r="E3438" s="7" t="s">
        <v>2191</v>
      </c>
      <c r="F3438" s="7" t="s">
        <v>1140</v>
      </c>
      <c r="G3438" s="7" t="s">
        <v>1143</v>
      </c>
      <c r="H3438" s="7" t="s">
        <v>390</v>
      </c>
      <c r="I3438" s="8">
        <v>1</v>
      </c>
      <c r="J3438" s="7" t="s">
        <v>2240</v>
      </c>
      <c r="K3438" s="9">
        <v>8</v>
      </c>
      <c r="L3438" t="str">
        <f t="shared" si="107"/>
        <v>FL-8</v>
      </c>
      <c r="M3438" s="7" t="s">
        <v>2241</v>
      </c>
      <c r="N3438" s="7" t="s">
        <v>2450</v>
      </c>
      <c r="O3438" s="7" t="s">
        <v>2243</v>
      </c>
      <c r="Q3438" s="10">
        <v>5133</v>
      </c>
      <c r="R3438" s="7" t="s">
        <v>5525</v>
      </c>
      <c r="S3438" s="11">
        <v>1</v>
      </c>
      <c r="T3438" s="12">
        <v>0</v>
      </c>
    </row>
    <row r="3439" spans="1:20" x14ac:dyDescent="0.25">
      <c r="A3439" s="7" t="s">
        <v>2239</v>
      </c>
      <c r="B3439" s="8" t="str">
        <f t="shared" si="106"/>
        <v>51255-FL-8</v>
      </c>
      <c r="C3439" s="7">
        <v>51255</v>
      </c>
      <c r="D3439" s="7" t="s">
        <v>1140</v>
      </c>
      <c r="E3439" s="7" t="s">
        <v>2191</v>
      </c>
      <c r="F3439" s="7" t="s">
        <v>1140</v>
      </c>
      <c r="G3439" s="7" t="s">
        <v>1143</v>
      </c>
      <c r="H3439" s="7" t="s">
        <v>390</v>
      </c>
      <c r="I3439" s="8">
        <v>1</v>
      </c>
      <c r="J3439" s="7" t="s">
        <v>2240</v>
      </c>
      <c r="K3439" s="9">
        <v>8</v>
      </c>
      <c r="L3439" t="str">
        <f t="shared" si="107"/>
        <v>FL-8</v>
      </c>
      <c r="M3439" s="7" t="s">
        <v>2241</v>
      </c>
      <c r="N3439" s="7" t="s">
        <v>2450</v>
      </c>
      <c r="O3439" s="7" t="s">
        <v>2243</v>
      </c>
      <c r="Q3439" s="10">
        <v>5133</v>
      </c>
      <c r="R3439" s="7" t="s">
        <v>5525</v>
      </c>
      <c r="S3439" s="11">
        <v>1</v>
      </c>
      <c r="T3439" s="12">
        <v>0</v>
      </c>
    </row>
    <row r="3440" spans="1:20" x14ac:dyDescent="0.25">
      <c r="A3440" s="7" t="s">
        <v>2239</v>
      </c>
      <c r="B3440" s="8" t="str">
        <f t="shared" si="106"/>
        <v>51255-FL-8</v>
      </c>
      <c r="C3440" s="7">
        <v>51255</v>
      </c>
      <c r="D3440" s="7" t="s">
        <v>1140</v>
      </c>
      <c r="E3440" s="7" t="s">
        <v>2191</v>
      </c>
      <c r="F3440" s="7" t="s">
        <v>1140</v>
      </c>
      <c r="G3440" s="7" t="s">
        <v>1143</v>
      </c>
      <c r="H3440" s="7" t="s">
        <v>390</v>
      </c>
      <c r="I3440" s="8">
        <v>1</v>
      </c>
      <c r="J3440" s="7" t="s">
        <v>2240</v>
      </c>
      <c r="K3440" s="9">
        <v>8</v>
      </c>
      <c r="L3440" t="str">
        <f t="shared" si="107"/>
        <v>FL-8</v>
      </c>
      <c r="M3440" s="7" t="s">
        <v>2241</v>
      </c>
      <c r="N3440" s="7" t="s">
        <v>2450</v>
      </c>
      <c r="O3440" s="7" t="s">
        <v>2243</v>
      </c>
      <c r="Q3440" s="10">
        <v>5133</v>
      </c>
      <c r="R3440" s="7" t="s">
        <v>5525</v>
      </c>
      <c r="S3440" s="11">
        <v>1</v>
      </c>
      <c r="T3440" s="12">
        <v>0</v>
      </c>
    </row>
    <row r="3441" spans="1:20" x14ac:dyDescent="0.25">
      <c r="A3441" s="7" t="s">
        <v>2239</v>
      </c>
      <c r="B3441" s="8" t="str">
        <f t="shared" si="106"/>
        <v>51255-FL-8</v>
      </c>
      <c r="C3441" s="7">
        <v>51255</v>
      </c>
      <c r="D3441" s="7" t="s">
        <v>1140</v>
      </c>
      <c r="E3441" s="7" t="s">
        <v>2191</v>
      </c>
      <c r="F3441" s="7" t="s">
        <v>1140</v>
      </c>
      <c r="G3441" s="7" t="s">
        <v>1143</v>
      </c>
      <c r="H3441" s="7" t="s">
        <v>390</v>
      </c>
      <c r="I3441" s="8">
        <v>1</v>
      </c>
      <c r="J3441" s="7" t="s">
        <v>2240</v>
      </c>
      <c r="K3441" s="9">
        <v>8</v>
      </c>
      <c r="L3441" t="str">
        <f t="shared" si="107"/>
        <v>FL-8</v>
      </c>
      <c r="M3441" s="7" t="s">
        <v>2241</v>
      </c>
      <c r="N3441" s="7" t="s">
        <v>2450</v>
      </c>
      <c r="O3441" s="7" t="s">
        <v>2243</v>
      </c>
      <c r="Q3441" s="10">
        <v>1133</v>
      </c>
      <c r="R3441" s="7" t="s">
        <v>5526</v>
      </c>
      <c r="S3441" s="11">
        <v>1</v>
      </c>
      <c r="T3441" s="12">
        <v>0</v>
      </c>
    </row>
    <row r="3442" spans="1:20" x14ac:dyDescent="0.25">
      <c r="A3442" s="7" t="s">
        <v>2239</v>
      </c>
      <c r="B3442" s="8" t="str">
        <f t="shared" si="106"/>
        <v>51255-FL-8</v>
      </c>
      <c r="C3442" s="7">
        <v>51255</v>
      </c>
      <c r="D3442" s="7" t="s">
        <v>1140</v>
      </c>
      <c r="E3442" s="7" t="s">
        <v>2191</v>
      </c>
      <c r="F3442" s="7" t="s">
        <v>1140</v>
      </c>
      <c r="G3442" s="7" t="s">
        <v>1143</v>
      </c>
      <c r="H3442" s="7" t="s">
        <v>390</v>
      </c>
      <c r="I3442" s="8">
        <v>1</v>
      </c>
      <c r="J3442" s="7" t="s">
        <v>2240</v>
      </c>
      <c r="K3442" s="9">
        <v>8</v>
      </c>
      <c r="L3442" t="str">
        <f t="shared" si="107"/>
        <v>FL-8</v>
      </c>
      <c r="M3442" s="7" t="s">
        <v>2241</v>
      </c>
      <c r="N3442" s="7" t="s">
        <v>2450</v>
      </c>
      <c r="O3442" s="7" t="s">
        <v>2243</v>
      </c>
      <c r="Q3442" s="10">
        <v>2133</v>
      </c>
      <c r="R3442" s="7" t="s">
        <v>5544</v>
      </c>
      <c r="S3442" s="11">
        <v>1</v>
      </c>
      <c r="T3442" s="12">
        <v>0</v>
      </c>
    </row>
    <row r="3443" spans="1:20" x14ac:dyDescent="0.25">
      <c r="A3443" s="7" t="s">
        <v>2239</v>
      </c>
      <c r="B3443" s="8" t="str">
        <f t="shared" si="106"/>
        <v>51255-FL-8</v>
      </c>
      <c r="C3443" s="7">
        <v>51255</v>
      </c>
      <c r="D3443" s="7" t="s">
        <v>1140</v>
      </c>
      <c r="E3443" s="7" t="s">
        <v>2191</v>
      </c>
      <c r="F3443" s="7" t="s">
        <v>1140</v>
      </c>
      <c r="G3443" s="7" t="s">
        <v>1143</v>
      </c>
      <c r="H3443" s="7" t="s">
        <v>390</v>
      </c>
      <c r="I3443" s="8">
        <v>1</v>
      </c>
      <c r="J3443" s="7" t="s">
        <v>2240</v>
      </c>
      <c r="K3443" s="9">
        <v>8</v>
      </c>
      <c r="L3443" t="str">
        <f t="shared" si="107"/>
        <v>FL-8</v>
      </c>
      <c r="M3443" s="7" t="s">
        <v>2241</v>
      </c>
      <c r="N3443" s="7" t="s">
        <v>2450</v>
      </c>
      <c r="O3443" s="7" t="s">
        <v>2243</v>
      </c>
      <c r="Q3443" s="10">
        <v>3133</v>
      </c>
      <c r="R3443" s="7" t="s">
        <v>5536</v>
      </c>
      <c r="S3443" s="11">
        <v>1</v>
      </c>
      <c r="T3443" s="12">
        <v>0</v>
      </c>
    </row>
    <row r="3444" spans="1:20" x14ac:dyDescent="0.25">
      <c r="A3444" s="7" t="s">
        <v>2239</v>
      </c>
      <c r="B3444" s="8" t="str">
        <f t="shared" si="106"/>
        <v>51255-FL-8</v>
      </c>
      <c r="C3444" s="7">
        <v>51255</v>
      </c>
      <c r="D3444" s="7" t="s">
        <v>1140</v>
      </c>
      <c r="E3444" s="7" t="s">
        <v>2191</v>
      </c>
      <c r="F3444" s="7" t="s">
        <v>1140</v>
      </c>
      <c r="G3444" s="7" t="s">
        <v>1143</v>
      </c>
      <c r="H3444" s="7" t="s">
        <v>390</v>
      </c>
      <c r="I3444" s="8">
        <v>1</v>
      </c>
      <c r="J3444" s="7" t="s">
        <v>2240</v>
      </c>
      <c r="K3444" s="9">
        <v>8</v>
      </c>
      <c r="L3444" t="str">
        <f t="shared" si="107"/>
        <v>FL-8</v>
      </c>
      <c r="M3444" s="7" t="s">
        <v>2241</v>
      </c>
      <c r="N3444" s="7" t="s">
        <v>2450</v>
      </c>
      <c r="O3444" s="7" t="s">
        <v>2243</v>
      </c>
      <c r="Q3444" s="10">
        <v>4133</v>
      </c>
      <c r="R3444" s="7" t="s">
        <v>5541</v>
      </c>
      <c r="S3444" s="11">
        <v>1</v>
      </c>
      <c r="T3444" s="12">
        <v>0</v>
      </c>
    </row>
    <row r="3445" spans="1:20" x14ac:dyDescent="0.25">
      <c r="A3445" s="7" t="s">
        <v>2239</v>
      </c>
      <c r="B3445" s="8" t="str">
        <f t="shared" si="106"/>
        <v>51255-FL-8</v>
      </c>
      <c r="C3445" s="7">
        <v>51255</v>
      </c>
      <c r="D3445" s="7" t="s">
        <v>1140</v>
      </c>
      <c r="E3445" s="7" t="s">
        <v>2191</v>
      </c>
      <c r="F3445" s="7" t="s">
        <v>1140</v>
      </c>
      <c r="G3445" s="7" t="s">
        <v>1143</v>
      </c>
      <c r="H3445" s="7" t="s">
        <v>390</v>
      </c>
      <c r="I3445" s="8">
        <v>1</v>
      </c>
      <c r="J3445" s="7" t="s">
        <v>2240</v>
      </c>
      <c r="K3445" s="9">
        <v>8</v>
      </c>
      <c r="L3445" t="str">
        <f t="shared" si="107"/>
        <v>FL-8</v>
      </c>
      <c r="M3445" s="7" t="s">
        <v>2241</v>
      </c>
      <c r="N3445" s="7" t="s">
        <v>2450</v>
      </c>
      <c r="O3445" s="7" t="s">
        <v>2243</v>
      </c>
      <c r="Q3445" s="10">
        <v>5133</v>
      </c>
      <c r="R3445" s="7" t="s">
        <v>5527</v>
      </c>
      <c r="S3445" s="11">
        <v>1</v>
      </c>
      <c r="T3445" s="12">
        <v>0</v>
      </c>
    </row>
    <row r="3446" spans="1:20" x14ac:dyDescent="0.25">
      <c r="A3446" s="7" t="s">
        <v>2239</v>
      </c>
      <c r="B3446" s="8" t="str">
        <f t="shared" si="106"/>
        <v>51255-FL-8</v>
      </c>
      <c r="C3446" s="7">
        <v>51255</v>
      </c>
      <c r="D3446" s="7" t="s">
        <v>1140</v>
      </c>
      <c r="E3446" s="7" t="s">
        <v>2191</v>
      </c>
      <c r="F3446" s="7" t="s">
        <v>1140</v>
      </c>
      <c r="G3446" s="7" t="s">
        <v>1143</v>
      </c>
      <c r="H3446" s="7" t="s">
        <v>390</v>
      </c>
      <c r="I3446" s="8">
        <v>1</v>
      </c>
      <c r="J3446" s="7" t="s">
        <v>2240</v>
      </c>
      <c r="K3446" s="9">
        <v>8</v>
      </c>
      <c r="L3446" t="str">
        <f t="shared" si="107"/>
        <v>FL-8</v>
      </c>
      <c r="M3446" s="7" t="s">
        <v>2241</v>
      </c>
      <c r="N3446" s="7" t="s">
        <v>2450</v>
      </c>
      <c r="O3446" s="7" t="s">
        <v>2243</v>
      </c>
      <c r="Q3446" s="10">
        <v>1133</v>
      </c>
      <c r="R3446" s="7" t="s">
        <v>5528</v>
      </c>
      <c r="S3446" s="11">
        <v>1</v>
      </c>
      <c r="T3446" s="12">
        <v>0</v>
      </c>
    </row>
    <row r="3447" spans="1:20" x14ac:dyDescent="0.25">
      <c r="A3447" s="7" t="s">
        <v>2239</v>
      </c>
      <c r="B3447" s="8" t="str">
        <f t="shared" si="106"/>
        <v>51255-FL-8</v>
      </c>
      <c r="C3447" s="7">
        <v>51255</v>
      </c>
      <c r="D3447" s="7" t="s">
        <v>1140</v>
      </c>
      <c r="E3447" s="7" t="s">
        <v>2191</v>
      </c>
      <c r="F3447" s="7" t="s">
        <v>1140</v>
      </c>
      <c r="G3447" s="7" t="s">
        <v>1143</v>
      </c>
      <c r="H3447" s="7" t="s">
        <v>390</v>
      </c>
      <c r="I3447" s="8">
        <v>1</v>
      </c>
      <c r="J3447" s="7" t="s">
        <v>2240</v>
      </c>
      <c r="K3447" s="9">
        <v>8</v>
      </c>
      <c r="L3447" t="str">
        <f t="shared" si="107"/>
        <v>FL-8</v>
      </c>
      <c r="M3447" s="7" t="s">
        <v>2241</v>
      </c>
      <c r="N3447" s="7" t="s">
        <v>2450</v>
      </c>
      <c r="O3447" s="7" t="s">
        <v>2243</v>
      </c>
      <c r="Q3447" s="10">
        <v>2133</v>
      </c>
      <c r="R3447" s="7" t="s">
        <v>5532</v>
      </c>
      <c r="S3447" s="11">
        <v>1</v>
      </c>
      <c r="T3447" s="12">
        <v>0</v>
      </c>
    </row>
    <row r="3448" spans="1:20" x14ac:dyDescent="0.25">
      <c r="A3448" s="7" t="s">
        <v>2239</v>
      </c>
      <c r="B3448" s="8" t="str">
        <f t="shared" si="106"/>
        <v>51255-FL-8</v>
      </c>
      <c r="C3448" s="7">
        <v>51255</v>
      </c>
      <c r="D3448" s="7" t="s">
        <v>1140</v>
      </c>
      <c r="E3448" s="7" t="s">
        <v>2191</v>
      </c>
      <c r="F3448" s="7" t="s">
        <v>1140</v>
      </c>
      <c r="G3448" s="7" t="s">
        <v>1143</v>
      </c>
      <c r="H3448" s="7" t="s">
        <v>390</v>
      </c>
      <c r="I3448" s="8">
        <v>1</v>
      </c>
      <c r="J3448" s="7" t="s">
        <v>2240</v>
      </c>
      <c r="K3448" s="9">
        <v>8</v>
      </c>
      <c r="L3448" t="str">
        <f t="shared" si="107"/>
        <v>FL-8</v>
      </c>
      <c r="M3448" s="7" t="s">
        <v>2241</v>
      </c>
      <c r="N3448" s="7" t="s">
        <v>2450</v>
      </c>
      <c r="O3448" s="7" t="s">
        <v>2243</v>
      </c>
      <c r="Q3448" s="10">
        <v>3133</v>
      </c>
      <c r="R3448" s="7" t="s">
        <v>5537</v>
      </c>
      <c r="S3448" s="11">
        <v>1</v>
      </c>
      <c r="T3448" s="12">
        <v>0</v>
      </c>
    </row>
    <row r="3449" spans="1:20" x14ac:dyDescent="0.25">
      <c r="A3449" s="7" t="s">
        <v>2239</v>
      </c>
      <c r="B3449" s="8" t="str">
        <f t="shared" si="106"/>
        <v>51255-FL-8</v>
      </c>
      <c r="C3449" s="7">
        <v>51255</v>
      </c>
      <c r="D3449" s="7" t="s">
        <v>1140</v>
      </c>
      <c r="E3449" s="7" t="s">
        <v>2191</v>
      </c>
      <c r="F3449" s="7" t="s">
        <v>1140</v>
      </c>
      <c r="G3449" s="7" t="s">
        <v>1143</v>
      </c>
      <c r="H3449" s="7" t="s">
        <v>390</v>
      </c>
      <c r="I3449" s="8">
        <v>1</v>
      </c>
      <c r="J3449" s="7" t="s">
        <v>2240</v>
      </c>
      <c r="K3449" s="9">
        <v>8</v>
      </c>
      <c r="L3449" t="str">
        <f t="shared" si="107"/>
        <v>FL-8</v>
      </c>
      <c r="M3449" s="7" t="s">
        <v>2241</v>
      </c>
      <c r="N3449" s="7" t="s">
        <v>2450</v>
      </c>
      <c r="O3449" s="7" t="s">
        <v>2243</v>
      </c>
      <c r="Q3449" s="10">
        <v>4133</v>
      </c>
      <c r="R3449" s="7" t="s">
        <v>5542</v>
      </c>
      <c r="S3449" s="11">
        <v>1</v>
      </c>
      <c r="T3449" s="12">
        <v>0</v>
      </c>
    </row>
    <row r="3450" spans="1:20" x14ac:dyDescent="0.25">
      <c r="A3450" s="7" t="s">
        <v>2239</v>
      </c>
      <c r="B3450" s="8" t="str">
        <f t="shared" si="106"/>
        <v>51255-FL-8</v>
      </c>
      <c r="C3450" s="7">
        <v>51255</v>
      </c>
      <c r="D3450" s="7" t="s">
        <v>1140</v>
      </c>
      <c r="E3450" s="7" t="s">
        <v>2191</v>
      </c>
      <c r="F3450" s="7" t="s">
        <v>1140</v>
      </c>
      <c r="G3450" s="7" t="s">
        <v>1143</v>
      </c>
      <c r="H3450" s="7" t="s">
        <v>390</v>
      </c>
      <c r="I3450" s="8">
        <v>1</v>
      </c>
      <c r="J3450" s="7" t="s">
        <v>2240</v>
      </c>
      <c r="K3450" s="9">
        <v>8</v>
      </c>
      <c r="L3450" t="str">
        <f t="shared" si="107"/>
        <v>FL-8</v>
      </c>
      <c r="M3450" s="7" t="s">
        <v>2241</v>
      </c>
      <c r="N3450" s="7" t="s">
        <v>2450</v>
      </c>
      <c r="O3450" s="7" t="s">
        <v>2243</v>
      </c>
      <c r="Q3450" s="10">
        <v>5133</v>
      </c>
      <c r="R3450" s="7" t="s">
        <v>5529</v>
      </c>
      <c r="S3450" s="11">
        <v>1</v>
      </c>
      <c r="T3450" s="12">
        <v>0</v>
      </c>
    </row>
    <row r="3451" spans="1:20" x14ac:dyDescent="0.25">
      <c r="A3451" s="7" t="s">
        <v>2239</v>
      </c>
      <c r="B3451" s="8" t="str">
        <f t="shared" si="106"/>
        <v>51255-FL-8</v>
      </c>
      <c r="C3451" s="7">
        <v>51255</v>
      </c>
      <c r="D3451" s="7" t="s">
        <v>1140</v>
      </c>
      <c r="E3451" s="7" t="s">
        <v>2191</v>
      </c>
      <c r="F3451" s="7" t="s">
        <v>1140</v>
      </c>
      <c r="G3451" s="7" t="s">
        <v>1143</v>
      </c>
      <c r="H3451" s="7" t="s">
        <v>390</v>
      </c>
      <c r="I3451" s="8">
        <v>1</v>
      </c>
      <c r="J3451" s="7" t="s">
        <v>2240</v>
      </c>
      <c r="K3451" s="9">
        <v>8</v>
      </c>
      <c r="L3451" t="str">
        <f t="shared" si="107"/>
        <v>FL-8</v>
      </c>
      <c r="M3451" s="7" t="s">
        <v>2241</v>
      </c>
      <c r="N3451" s="7" t="s">
        <v>2450</v>
      </c>
      <c r="O3451" s="7" t="s">
        <v>2243</v>
      </c>
      <c r="Q3451" s="10">
        <v>1133</v>
      </c>
      <c r="R3451" s="7" t="s">
        <v>5530</v>
      </c>
      <c r="S3451" s="11">
        <v>1</v>
      </c>
      <c r="T3451" s="12">
        <v>0</v>
      </c>
    </row>
    <row r="3452" spans="1:20" x14ac:dyDescent="0.25">
      <c r="A3452" s="7" t="s">
        <v>2239</v>
      </c>
      <c r="B3452" s="8" t="str">
        <f t="shared" si="106"/>
        <v>51255-FL-8</v>
      </c>
      <c r="C3452" s="7">
        <v>51255</v>
      </c>
      <c r="D3452" s="7" t="s">
        <v>1140</v>
      </c>
      <c r="E3452" s="7" t="s">
        <v>2191</v>
      </c>
      <c r="F3452" s="7" t="s">
        <v>1140</v>
      </c>
      <c r="G3452" s="7" t="s">
        <v>1143</v>
      </c>
      <c r="H3452" s="7" t="s">
        <v>390</v>
      </c>
      <c r="I3452" s="8">
        <v>1</v>
      </c>
      <c r="J3452" s="7" t="s">
        <v>2240</v>
      </c>
      <c r="K3452" s="9">
        <v>8</v>
      </c>
      <c r="L3452" t="str">
        <f t="shared" si="107"/>
        <v>FL-8</v>
      </c>
      <c r="M3452" s="7" t="s">
        <v>2241</v>
      </c>
      <c r="N3452" s="7" t="s">
        <v>2450</v>
      </c>
      <c r="O3452" s="7" t="s">
        <v>2243</v>
      </c>
      <c r="Q3452" s="10">
        <v>2133</v>
      </c>
      <c r="R3452" s="7" t="s">
        <v>5533</v>
      </c>
      <c r="S3452" s="11">
        <v>1</v>
      </c>
      <c r="T3452" s="12">
        <v>0</v>
      </c>
    </row>
    <row r="3453" spans="1:20" x14ac:dyDescent="0.25">
      <c r="A3453" s="7" t="s">
        <v>2239</v>
      </c>
      <c r="B3453" s="8" t="str">
        <f t="shared" si="106"/>
        <v>51255-FL-8</v>
      </c>
      <c r="C3453" s="7">
        <v>51255</v>
      </c>
      <c r="D3453" s="7" t="s">
        <v>1140</v>
      </c>
      <c r="E3453" s="7" t="s">
        <v>2191</v>
      </c>
      <c r="F3453" s="7" t="s">
        <v>1140</v>
      </c>
      <c r="G3453" s="7" t="s">
        <v>1143</v>
      </c>
      <c r="H3453" s="7" t="s">
        <v>390</v>
      </c>
      <c r="I3453" s="8">
        <v>1</v>
      </c>
      <c r="J3453" s="7" t="s">
        <v>2240</v>
      </c>
      <c r="K3453" s="9">
        <v>8</v>
      </c>
      <c r="L3453" t="str">
        <f t="shared" si="107"/>
        <v>FL-8</v>
      </c>
      <c r="M3453" s="7" t="s">
        <v>2241</v>
      </c>
      <c r="N3453" s="7" t="s">
        <v>2450</v>
      </c>
      <c r="O3453" s="7" t="s">
        <v>2243</v>
      </c>
      <c r="Q3453" s="10">
        <v>3133</v>
      </c>
      <c r="R3453" s="7" t="s">
        <v>5538</v>
      </c>
      <c r="S3453" s="11">
        <v>1</v>
      </c>
      <c r="T3453" s="12">
        <v>0</v>
      </c>
    </row>
    <row r="3454" spans="1:20" x14ac:dyDescent="0.25">
      <c r="A3454" s="7" t="s">
        <v>2239</v>
      </c>
      <c r="B3454" s="8" t="str">
        <f t="shared" si="106"/>
        <v>51255-FL-8</v>
      </c>
      <c r="C3454" s="7">
        <v>51255</v>
      </c>
      <c r="D3454" s="7" t="s">
        <v>1140</v>
      </c>
      <c r="E3454" s="7" t="s">
        <v>2191</v>
      </c>
      <c r="F3454" s="7" t="s">
        <v>1140</v>
      </c>
      <c r="G3454" s="7" t="s">
        <v>1143</v>
      </c>
      <c r="H3454" s="7" t="s">
        <v>390</v>
      </c>
      <c r="I3454" s="8">
        <v>1</v>
      </c>
      <c r="J3454" s="7" t="s">
        <v>2240</v>
      </c>
      <c r="K3454" s="9">
        <v>8</v>
      </c>
      <c r="L3454" t="str">
        <f t="shared" si="107"/>
        <v>FL-8</v>
      </c>
      <c r="M3454" s="7" t="s">
        <v>2241</v>
      </c>
      <c r="N3454" s="7" t="s">
        <v>2450</v>
      </c>
      <c r="O3454" s="7" t="s">
        <v>2243</v>
      </c>
      <c r="Q3454" s="10">
        <v>4133</v>
      </c>
      <c r="R3454" s="7" t="s">
        <v>5543</v>
      </c>
      <c r="S3454" s="11">
        <v>1</v>
      </c>
      <c r="T3454" s="12">
        <v>0</v>
      </c>
    </row>
    <row r="3455" spans="1:20" x14ac:dyDescent="0.25">
      <c r="A3455" s="7" t="s">
        <v>2239</v>
      </c>
      <c r="B3455" s="8" t="str">
        <f t="shared" si="106"/>
        <v>51255-FL-8</v>
      </c>
      <c r="C3455" s="7">
        <v>51255</v>
      </c>
      <c r="D3455" s="7" t="s">
        <v>1140</v>
      </c>
      <c r="E3455" s="7" t="s">
        <v>2191</v>
      </c>
      <c r="F3455" s="7" t="s">
        <v>1140</v>
      </c>
      <c r="G3455" s="7" t="s">
        <v>1143</v>
      </c>
      <c r="H3455" s="7" t="s">
        <v>390</v>
      </c>
      <c r="I3455" s="8">
        <v>1</v>
      </c>
      <c r="J3455" s="7" t="s">
        <v>2240</v>
      </c>
      <c r="K3455" s="9">
        <v>8</v>
      </c>
      <c r="L3455" t="str">
        <f t="shared" si="107"/>
        <v>FL-8</v>
      </c>
      <c r="M3455" s="7" t="s">
        <v>2241</v>
      </c>
      <c r="N3455" s="7" t="s">
        <v>2450</v>
      </c>
      <c r="O3455" s="7" t="s">
        <v>2243</v>
      </c>
      <c r="Q3455" s="10">
        <v>5133</v>
      </c>
      <c r="R3455" s="7" t="s">
        <v>5531</v>
      </c>
      <c r="S3455" s="11">
        <v>1</v>
      </c>
      <c r="T3455" s="12">
        <v>0</v>
      </c>
    </row>
    <row r="3456" spans="1:20" x14ac:dyDescent="0.25">
      <c r="A3456" s="7" t="s">
        <v>2239</v>
      </c>
      <c r="B3456" s="8" t="str">
        <f t="shared" si="106"/>
        <v>51255-FR-8</v>
      </c>
      <c r="C3456" s="7">
        <v>51255</v>
      </c>
      <c r="D3456" s="7" t="s">
        <v>1140</v>
      </c>
      <c r="E3456" s="7" t="s">
        <v>2191</v>
      </c>
      <c r="F3456" s="7" t="s">
        <v>1140</v>
      </c>
      <c r="G3456" s="7" t="s">
        <v>1143</v>
      </c>
      <c r="H3456" s="7" t="s">
        <v>390</v>
      </c>
      <c r="I3456" s="8">
        <v>2</v>
      </c>
      <c r="J3456" s="7" t="s">
        <v>2244</v>
      </c>
      <c r="K3456" s="9">
        <v>8</v>
      </c>
      <c r="L3456" t="str">
        <f t="shared" si="107"/>
        <v>FR-8</v>
      </c>
      <c r="M3456" s="7" t="s">
        <v>2241</v>
      </c>
      <c r="N3456" s="7" t="s">
        <v>2451</v>
      </c>
      <c r="O3456" s="7" t="s">
        <v>2243</v>
      </c>
      <c r="Q3456" s="10">
        <v>3741</v>
      </c>
      <c r="R3456" s="7" t="s">
        <v>5534</v>
      </c>
      <c r="S3456" s="11">
        <v>1</v>
      </c>
      <c r="T3456" s="12">
        <v>0</v>
      </c>
    </row>
    <row r="3457" spans="1:20" x14ac:dyDescent="0.25">
      <c r="A3457" s="7" t="s">
        <v>2239</v>
      </c>
      <c r="B3457" s="8" t="str">
        <f t="shared" si="106"/>
        <v>51255-FR-8</v>
      </c>
      <c r="C3457" s="7">
        <v>51255</v>
      </c>
      <c r="D3457" s="7" t="s">
        <v>1140</v>
      </c>
      <c r="E3457" s="7" t="s">
        <v>2191</v>
      </c>
      <c r="F3457" s="7" t="s">
        <v>1140</v>
      </c>
      <c r="G3457" s="7" t="s">
        <v>1143</v>
      </c>
      <c r="H3457" s="7" t="s">
        <v>390</v>
      </c>
      <c r="I3457" s="8">
        <v>2</v>
      </c>
      <c r="J3457" s="7" t="s">
        <v>2244</v>
      </c>
      <c r="K3457" s="9">
        <v>8</v>
      </c>
      <c r="L3457" t="str">
        <f t="shared" si="107"/>
        <v>FR-8</v>
      </c>
      <c r="M3457" s="7" t="s">
        <v>2241</v>
      </c>
      <c r="N3457" s="7" t="s">
        <v>2451</v>
      </c>
      <c r="O3457" s="7" t="s">
        <v>2243</v>
      </c>
      <c r="Q3457" s="10">
        <v>5741</v>
      </c>
      <c r="R3457" s="7" t="s">
        <v>5524</v>
      </c>
      <c r="S3457" s="11">
        <v>1</v>
      </c>
      <c r="T3457" s="12">
        <v>0</v>
      </c>
    </row>
    <row r="3458" spans="1:20" x14ac:dyDescent="0.25">
      <c r="A3458" s="7" t="s">
        <v>2239</v>
      </c>
      <c r="B3458" s="8" t="str">
        <f t="shared" si="106"/>
        <v>51255-FR-8</v>
      </c>
      <c r="C3458" s="7">
        <v>51255</v>
      </c>
      <c r="D3458" s="7" t="s">
        <v>1140</v>
      </c>
      <c r="E3458" s="7" t="s">
        <v>2191</v>
      </c>
      <c r="F3458" s="7" t="s">
        <v>1140</v>
      </c>
      <c r="G3458" s="7" t="s">
        <v>1143</v>
      </c>
      <c r="H3458" s="7" t="s">
        <v>390</v>
      </c>
      <c r="I3458" s="8">
        <v>2</v>
      </c>
      <c r="J3458" s="7" t="s">
        <v>2244</v>
      </c>
      <c r="K3458" s="9">
        <v>8</v>
      </c>
      <c r="L3458" t="str">
        <f t="shared" si="107"/>
        <v>FR-8</v>
      </c>
      <c r="M3458" s="7" t="s">
        <v>2241</v>
      </c>
      <c r="N3458" s="7" t="s">
        <v>2451</v>
      </c>
      <c r="O3458" s="7" t="s">
        <v>2243</v>
      </c>
      <c r="Q3458" s="10">
        <v>3741</v>
      </c>
      <c r="R3458" s="7" t="s">
        <v>5535</v>
      </c>
      <c r="S3458" s="11">
        <v>1</v>
      </c>
      <c r="T3458" s="12">
        <v>0</v>
      </c>
    </row>
    <row r="3459" spans="1:20" x14ac:dyDescent="0.25">
      <c r="A3459" s="7" t="s">
        <v>2239</v>
      </c>
      <c r="B3459" s="8" t="str">
        <f t="shared" ref="B3459:B3522" si="108">C3459&amp;"-"&amp;L3459</f>
        <v>51255-FR-8</v>
      </c>
      <c r="C3459" s="7">
        <v>51255</v>
      </c>
      <c r="D3459" s="7" t="s">
        <v>1140</v>
      </c>
      <c r="E3459" s="7" t="s">
        <v>2191</v>
      </c>
      <c r="F3459" s="7" t="s">
        <v>1140</v>
      </c>
      <c r="G3459" s="7" t="s">
        <v>1143</v>
      </c>
      <c r="H3459" s="7" t="s">
        <v>390</v>
      </c>
      <c r="I3459" s="8">
        <v>2</v>
      </c>
      <c r="J3459" s="7" t="s">
        <v>2244</v>
      </c>
      <c r="K3459" s="9">
        <v>8</v>
      </c>
      <c r="L3459" t="str">
        <f t="shared" ref="L3459:L3522" si="109">J3459&amp;"-"&amp;K3459</f>
        <v>FR-8</v>
      </c>
      <c r="M3459" s="7" t="s">
        <v>2241</v>
      </c>
      <c r="N3459" s="7" t="s">
        <v>2451</v>
      </c>
      <c r="O3459" s="7" t="s">
        <v>2243</v>
      </c>
      <c r="Q3459" s="10">
        <v>5741</v>
      </c>
      <c r="R3459" s="7" t="s">
        <v>5525</v>
      </c>
      <c r="S3459" s="11">
        <v>1</v>
      </c>
      <c r="T3459" s="12">
        <v>0</v>
      </c>
    </row>
    <row r="3460" spans="1:20" x14ac:dyDescent="0.25">
      <c r="A3460" s="7" t="s">
        <v>2239</v>
      </c>
      <c r="B3460" s="8" t="str">
        <f t="shared" si="108"/>
        <v>51255-FR-8</v>
      </c>
      <c r="C3460" s="7">
        <v>51255</v>
      </c>
      <c r="D3460" s="7" t="s">
        <v>1140</v>
      </c>
      <c r="E3460" s="7" t="s">
        <v>2191</v>
      </c>
      <c r="F3460" s="7" t="s">
        <v>1140</v>
      </c>
      <c r="G3460" s="7" t="s">
        <v>1143</v>
      </c>
      <c r="H3460" s="7" t="s">
        <v>390</v>
      </c>
      <c r="I3460" s="8">
        <v>2</v>
      </c>
      <c r="J3460" s="7" t="s">
        <v>2244</v>
      </c>
      <c r="K3460" s="9">
        <v>8</v>
      </c>
      <c r="L3460" t="str">
        <f t="shared" si="109"/>
        <v>FR-8</v>
      </c>
      <c r="M3460" s="7" t="s">
        <v>2241</v>
      </c>
      <c r="N3460" s="7" t="s">
        <v>2451</v>
      </c>
      <c r="O3460" s="7" t="s">
        <v>2243</v>
      </c>
      <c r="Q3460" s="10">
        <v>1741</v>
      </c>
      <c r="R3460" s="7" t="s">
        <v>5526</v>
      </c>
      <c r="S3460" s="11">
        <v>1</v>
      </c>
      <c r="T3460" s="12">
        <v>0</v>
      </c>
    </row>
    <row r="3461" spans="1:20" x14ac:dyDescent="0.25">
      <c r="A3461" s="7" t="s">
        <v>2239</v>
      </c>
      <c r="B3461" s="8" t="str">
        <f t="shared" si="108"/>
        <v>51255-FR-8</v>
      </c>
      <c r="C3461" s="7">
        <v>51255</v>
      </c>
      <c r="D3461" s="7" t="s">
        <v>1140</v>
      </c>
      <c r="E3461" s="7" t="s">
        <v>2191</v>
      </c>
      <c r="F3461" s="7" t="s">
        <v>1140</v>
      </c>
      <c r="G3461" s="7" t="s">
        <v>1143</v>
      </c>
      <c r="H3461" s="7" t="s">
        <v>390</v>
      </c>
      <c r="I3461" s="8">
        <v>2</v>
      </c>
      <c r="J3461" s="7" t="s">
        <v>2244</v>
      </c>
      <c r="K3461" s="9">
        <v>8</v>
      </c>
      <c r="L3461" t="str">
        <f t="shared" si="109"/>
        <v>FR-8</v>
      </c>
      <c r="M3461" s="7" t="s">
        <v>2241</v>
      </c>
      <c r="N3461" s="7" t="s">
        <v>2451</v>
      </c>
      <c r="O3461" s="7" t="s">
        <v>2243</v>
      </c>
      <c r="Q3461" s="10">
        <v>3741</v>
      </c>
      <c r="R3461" s="7" t="s">
        <v>5536</v>
      </c>
      <c r="S3461" s="11">
        <v>1</v>
      </c>
      <c r="T3461" s="12">
        <v>0</v>
      </c>
    </row>
    <row r="3462" spans="1:20" x14ac:dyDescent="0.25">
      <c r="A3462" s="7" t="s">
        <v>2239</v>
      </c>
      <c r="B3462" s="8" t="str">
        <f t="shared" si="108"/>
        <v>51255-FR-8</v>
      </c>
      <c r="C3462" s="7">
        <v>51255</v>
      </c>
      <c r="D3462" s="7" t="s">
        <v>1140</v>
      </c>
      <c r="E3462" s="7" t="s">
        <v>2191</v>
      </c>
      <c r="F3462" s="7" t="s">
        <v>1140</v>
      </c>
      <c r="G3462" s="7" t="s">
        <v>1143</v>
      </c>
      <c r="H3462" s="7" t="s">
        <v>390</v>
      </c>
      <c r="I3462" s="8">
        <v>2</v>
      </c>
      <c r="J3462" s="7" t="s">
        <v>2244</v>
      </c>
      <c r="K3462" s="9">
        <v>8</v>
      </c>
      <c r="L3462" t="str">
        <f t="shared" si="109"/>
        <v>FR-8</v>
      </c>
      <c r="M3462" s="7" t="s">
        <v>2241</v>
      </c>
      <c r="N3462" s="7" t="s">
        <v>2451</v>
      </c>
      <c r="O3462" s="7" t="s">
        <v>2243</v>
      </c>
      <c r="Q3462" s="10">
        <v>1741</v>
      </c>
      <c r="R3462" s="7" t="s">
        <v>5528</v>
      </c>
      <c r="S3462" s="11">
        <v>1</v>
      </c>
      <c r="T3462" s="12">
        <v>0</v>
      </c>
    </row>
    <row r="3463" spans="1:20" x14ac:dyDescent="0.25">
      <c r="A3463" s="7" t="s">
        <v>2239</v>
      </c>
      <c r="B3463" s="8" t="str">
        <f t="shared" si="108"/>
        <v>51255-FR-8</v>
      </c>
      <c r="C3463" s="7">
        <v>51255</v>
      </c>
      <c r="D3463" s="7" t="s">
        <v>1140</v>
      </c>
      <c r="E3463" s="7" t="s">
        <v>2191</v>
      </c>
      <c r="F3463" s="7" t="s">
        <v>1140</v>
      </c>
      <c r="G3463" s="7" t="s">
        <v>1143</v>
      </c>
      <c r="H3463" s="7" t="s">
        <v>390</v>
      </c>
      <c r="I3463" s="8">
        <v>2</v>
      </c>
      <c r="J3463" s="7" t="s">
        <v>2244</v>
      </c>
      <c r="K3463" s="9">
        <v>8</v>
      </c>
      <c r="L3463" t="str">
        <f t="shared" si="109"/>
        <v>FR-8</v>
      </c>
      <c r="M3463" s="7" t="s">
        <v>2241</v>
      </c>
      <c r="N3463" s="7" t="s">
        <v>2451</v>
      </c>
      <c r="O3463" s="7" t="s">
        <v>2243</v>
      </c>
      <c r="Q3463" s="10">
        <v>3741</v>
      </c>
      <c r="R3463" s="7" t="s">
        <v>5537</v>
      </c>
      <c r="S3463" s="11">
        <v>1</v>
      </c>
      <c r="T3463" s="12">
        <v>0</v>
      </c>
    </row>
    <row r="3464" spans="1:20" x14ac:dyDescent="0.25">
      <c r="A3464" s="7" t="s">
        <v>2239</v>
      </c>
      <c r="B3464" s="8" t="str">
        <f t="shared" si="108"/>
        <v>51255-FR-8</v>
      </c>
      <c r="C3464" s="7">
        <v>51255</v>
      </c>
      <c r="D3464" s="7" t="s">
        <v>1140</v>
      </c>
      <c r="E3464" s="7" t="s">
        <v>2191</v>
      </c>
      <c r="F3464" s="7" t="s">
        <v>1140</v>
      </c>
      <c r="G3464" s="7" t="s">
        <v>1143</v>
      </c>
      <c r="H3464" s="7" t="s">
        <v>390</v>
      </c>
      <c r="I3464" s="8">
        <v>2</v>
      </c>
      <c r="J3464" s="7" t="s">
        <v>2244</v>
      </c>
      <c r="K3464" s="9">
        <v>8</v>
      </c>
      <c r="L3464" t="str">
        <f t="shared" si="109"/>
        <v>FR-8</v>
      </c>
      <c r="M3464" s="7" t="s">
        <v>2241</v>
      </c>
      <c r="N3464" s="7" t="s">
        <v>2451</v>
      </c>
      <c r="O3464" s="7" t="s">
        <v>2243</v>
      </c>
      <c r="Q3464" s="10">
        <v>5741</v>
      </c>
      <c r="R3464" s="7" t="s">
        <v>5529</v>
      </c>
      <c r="S3464" s="11">
        <v>1</v>
      </c>
      <c r="T3464" s="12">
        <v>0</v>
      </c>
    </row>
    <row r="3465" spans="1:20" x14ac:dyDescent="0.25">
      <c r="A3465" s="7" t="s">
        <v>2239</v>
      </c>
      <c r="B3465" s="8" t="str">
        <f t="shared" si="108"/>
        <v>51255-FR-8</v>
      </c>
      <c r="C3465" s="7">
        <v>51255</v>
      </c>
      <c r="D3465" s="7" t="s">
        <v>1140</v>
      </c>
      <c r="E3465" s="7" t="s">
        <v>2191</v>
      </c>
      <c r="F3465" s="7" t="s">
        <v>1140</v>
      </c>
      <c r="G3465" s="7" t="s">
        <v>1143</v>
      </c>
      <c r="H3465" s="7" t="s">
        <v>390</v>
      </c>
      <c r="I3465" s="8">
        <v>2</v>
      </c>
      <c r="J3465" s="7" t="s">
        <v>2244</v>
      </c>
      <c r="K3465" s="9">
        <v>8</v>
      </c>
      <c r="L3465" t="str">
        <f t="shared" si="109"/>
        <v>FR-8</v>
      </c>
      <c r="M3465" s="7" t="s">
        <v>2241</v>
      </c>
      <c r="N3465" s="7" t="s">
        <v>2451</v>
      </c>
      <c r="O3465" s="7" t="s">
        <v>2243</v>
      </c>
      <c r="Q3465" s="10">
        <v>1741</v>
      </c>
      <c r="R3465" s="7" t="s">
        <v>5530</v>
      </c>
      <c r="S3465" s="11">
        <v>1</v>
      </c>
      <c r="T3465" s="12">
        <v>0</v>
      </c>
    </row>
    <row r="3466" spans="1:20" x14ac:dyDescent="0.25">
      <c r="A3466" s="7" t="s">
        <v>2239</v>
      </c>
      <c r="B3466" s="8" t="str">
        <f t="shared" si="108"/>
        <v>51255-FR-8</v>
      </c>
      <c r="C3466" s="7">
        <v>51255</v>
      </c>
      <c r="D3466" s="7" t="s">
        <v>1140</v>
      </c>
      <c r="E3466" s="7" t="s">
        <v>2191</v>
      </c>
      <c r="F3466" s="7" t="s">
        <v>1140</v>
      </c>
      <c r="G3466" s="7" t="s">
        <v>1143</v>
      </c>
      <c r="H3466" s="7" t="s">
        <v>390</v>
      </c>
      <c r="I3466" s="8">
        <v>2</v>
      </c>
      <c r="J3466" s="7" t="s">
        <v>2244</v>
      </c>
      <c r="K3466" s="9">
        <v>8</v>
      </c>
      <c r="L3466" t="str">
        <f t="shared" si="109"/>
        <v>FR-8</v>
      </c>
      <c r="M3466" s="7" t="s">
        <v>2241</v>
      </c>
      <c r="N3466" s="7" t="s">
        <v>2451</v>
      </c>
      <c r="O3466" s="7" t="s">
        <v>2243</v>
      </c>
      <c r="Q3466" s="10">
        <v>3741</v>
      </c>
      <c r="R3466" s="7" t="s">
        <v>5538</v>
      </c>
      <c r="S3466" s="11">
        <v>1</v>
      </c>
      <c r="T3466" s="12">
        <v>0</v>
      </c>
    </row>
    <row r="3467" spans="1:20" x14ac:dyDescent="0.25">
      <c r="A3467" s="7" t="s">
        <v>2239</v>
      </c>
      <c r="B3467" s="8" t="str">
        <f t="shared" si="108"/>
        <v>51255-FR-8</v>
      </c>
      <c r="C3467" s="7">
        <v>51255</v>
      </c>
      <c r="D3467" s="7" t="s">
        <v>1140</v>
      </c>
      <c r="E3467" s="7" t="s">
        <v>2191</v>
      </c>
      <c r="F3467" s="7" t="s">
        <v>1140</v>
      </c>
      <c r="G3467" s="7" t="s">
        <v>1143</v>
      </c>
      <c r="H3467" s="7" t="s">
        <v>390</v>
      </c>
      <c r="I3467" s="8">
        <v>2</v>
      </c>
      <c r="J3467" s="7" t="s">
        <v>2244</v>
      </c>
      <c r="K3467" s="9">
        <v>8</v>
      </c>
      <c r="L3467" t="str">
        <f t="shared" si="109"/>
        <v>FR-8</v>
      </c>
      <c r="M3467" s="7" t="s">
        <v>2241</v>
      </c>
      <c r="N3467" s="7" t="s">
        <v>2451</v>
      </c>
      <c r="O3467" s="7" t="s">
        <v>2243</v>
      </c>
      <c r="Q3467" s="10">
        <v>5741</v>
      </c>
      <c r="R3467" s="7" t="s">
        <v>5531</v>
      </c>
      <c r="S3467" s="11">
        <v>1</v>
      </c>
      <c r="T3467" s="12">
        <v>0</v>
      </c>
    </row>
    <row r="3468" spans="1:20" x14ac:dyDescent="0.25">
      <c r="A3468" s="7" t="s">
        <v>2239</v>
      </c>
      <c r="B3468" s="8" t="str">
        <f t="shared" si="108"/>
        <v>51256-FL-8</v>
      </c>
      <c r="C3468" s="7">
        <v>51256</v>
      </c>
      <c r="D3468" s="7" t="s">
        <v>555</v>
      </c>
      <c r="E3468" s="7" t="s">
        <v>2191</v>
      </c>
      <c r="F3468" s="7" t="s">
        <v>555</v>
      </c>
      <c r="G3468" s="7" t="s">
        <v>559</v>
      </c>
      <c r="H3468" s="7" t="s">
        <v>289</v>
      </c>
      <c r="I3468" s="8">
        <v>1</v>
      </c>
      <c r="J3468" s="7" t="s">
        <v>2240</v>
      </c>
      <c r="K3468" s="9">
        <v>8</v>
      </c>
      <c r="L3468" t="str">
        <f t="shared" si="109"/>
        <v>FL-8</v>
      </c>
      <c r="M3468" s="7" t="s">
        <v>2241</v>
      </c>
      <c r="N3468" s="7" t="s">
        <v>2452</v>
      </c>
      <c r="O3468" s="7" t="s">
        <v>2243</v>
      </c>
      <c r="Q3468" s="10">
        <v>3116</v>
      </c>
      <c r="R3468" s="7" t="s">
        <v>5534</v>
      </c>
      <c r="S3468" s="11">
        <v>1</v>
      </c>
      <c r="T3468" s="12">
        <v>0</v>
      </c>
    </row>
    <row r="3469" spans="1:20" x14ac:dyDescent="0.25">
      <c r="A3469" s="7" t="s">
        <v>2239</v>
      </c>
      <c r="B3469" s="8" t="str">
        <f t="shared" si="108"/>
        <v>51256-FL-8</v>
      </c>
      <c r="C3469" s="7">
        <v>51256</v>
      </c>
      <c r="D3469" s="7" t="s">
        <v>555</v>
      </c>
      <c r="E3469" s="7" t="s">
        <v>2191</v>
      </c>
      <c r="F3469" s="7" t="s">
        <v>555</v>
      </c>
      <c r="G3469" s="7" t="s">
        <v>559</v>
      </c>
      <c r="H3469" s="7" t="s">
        <v>289</v>
      </c>
      <c r="I3469" s="8">
        <v>1</v>
      </c>
      <c r="J3469" s="7" t="s">
        <v>2240</v>
      </c>
      <c r="K3469" s="9">
        <v>8</v>
      </c>
      <c r="L3469" t="str">
        <f t="shared" si="109"/>
        <v>FL-8</v>
      </c>
      <c r="M3469" s="7" t="s">
        <v>2241</v>
      </c>
      <c r="N3469" s="7" t="s">
        <v>2452</v>
      </c>
      <c r="O3469" s="7" t="s">
        <v>2243</v>
      </c>
      <c r="Q3469" s="10">
        <v>5116</v>
      </c>
      <c r="R3469" s="7" t="s">
        <v>5539</v>
      </c>
      <c r="S3469" s="11">
        <v>1</v>
      </c>
      <c r="T3469" s="12">
        <v>0</v>
      </c>
    </row>
    <row r="3470" spans="1:20" x14ac:dyDescent="0.25">
      <c r="A3470" s="7" t="s">
        <v>2239</v>
      </c>
      <c r="B3470" s="8" t="str">
        <f t="shared" si="108"/>
        <v>51256-FL-8</v>
      </c>
      <c r="C3470" s="7">
        <v>51256</v>
      </c>
      <c r="D3470" s="7" t="s">
        <v>555</v>
      </c>
      <c r="E3470" s="7" t="s">
        <v>2191</v>
      </c>
      <c r="F3470" s="7" t="s">
        <v>555</v>
      </c>
      <c r="G3470" s="7" t="s">
        <v>559</v>
      </c>
      <c r="H3470" s="7" t="s">
        <v>289</v>
      </c>
      <c r="I3470" s="8">
        <v>1</v>
      </c>
      <c r="J3470" s="7" t="s">
        <v>2240</v>
      </c>
      <c r="K3470" s="9">
        <v>8</v>
      </c>
      <c r="L3470" t="str">
        <f t="shared" si="109"/>
        <v>FL-8</v>
      </c>
      <c r="M3470" s="7" t="s">
        <v>2241</v>
      </c>
      <c r="N3470" s="7" t="s">
        <v>2452</v>
      </c>
      <c r="O3470" s="7" t="s">
        <v>2243</v>
      </c>
      <c r="Q3470" s="10">
        <v>4116</v>
      </c>
      <c r="R3470" s="7" t="s">
        <v>5539</v>
      </c>
      <c r="S3470" s="11">
        <v>1</v>
      </c>
      <c r="T3470" s="12">
        <v>0</v>
      </c>
    </row>
    <row r="3471" spans="1:20" x14ac:dyDescent="0.25">
      <c r="A3471" s="7" t="s">
        <v>2239</v>
      </c>
      <c r="B3471" s="8" t="str">
        <f t="shared" si="108"/>
        <v>51256-FL-8</v>
      </c>
      <c r="C3471" s="7">
        <v>51256</v>
      </c>
      <c r="D3471" s="7" t="s">
        <v>555</v>
      </c>
      <c r="E3471" s="7" t="s">
        <v>2191</v>
      </c>
      <c r="F3471" s="7" t="s">
        <v>555</v>
      </c>
      <c r="G3471" s="7" t="s">
        <v>559</v>
      </c>
      <c r="H3471" s="7" t="s">
        <v>289</v>
      </c>
      <c r="I3471" s="8">
        <v>1</v>
      </c>
      <c r="J3471" s="7" t="s">
        <v>2240</v>
      </c>
      <c r="K3471" s="9">
        <v>8</v>
      </c>
      <c r="L3471" t="str">
        <f t="shared" si="109"/>
        <v>FL-8</v>
      </c>
      <c r="M3471" s="7" t="s">
        <v>2241</v>
      </c>
      <c r="N3471" s="7" t="s">
        <v>2452</v>
      </c>
      <c r="O3471" s="7" t="s">
        <v>2243</v>
      </c>
      <c r="Q3471" s="10">
        <v>3116</v>
      </c>
      <c r="R3471" s="7" t="s">
        <v>5535</v>
      </c>
      <c r="S3471" s="11">
        <v>1</v>
      </c>
      <c r="T3471" s="12">
        <v>0</v>
      </c>
    </row>
    <row r="3472" spans="1:20" x14ac:dyDescent="0.25">
      <c r="A3472" s="7" t="s">
        <v>2239</v>
      </c>
      <c r="B3472" s="8" t="str">
        <f t="shared" si="108"/>
        <v>51256-FL-8</v>
      </c>
      <c r="C3472" s="7">
        <v>51256</v>
      </c>
      <c r="D3472" s="7" t="s">
        <v>555</v>
      </c>
      <c r="E3472" s="7" t="s">
        <v>2191</v>
      </c>
      <c r="F3472" s="7" t="s">
        <v>555</v>
      </c>
      <c r="G3472" s="7" t="s">
        <v>559</v>
      </c>
      <c r="H3472" s="7" t="s">
        <v>289</v>
      </c>
      <c r="I3472" s="8">
        <v>1</v>
      </c>
      <c r="J3472" s="7" t="s">
        <v>2240</v>
      </c>
      <c r="K3472" s="9">
        <v>8</v>
      </c>
      <c r="L3472" t="str">
        <f t="shared" si="109"/>
        <v>FL-8</v>
      </c>
      <c r="M3472" s="7" t="s">
        <v>2241</v>
      </c>
      <c r="N3472" s="7" t="s">
        <v>2452</v>
      </c>
      <c r="O3472" s="7" t="s">
        <v>2243</v>
      </c>
      <c r="Q3472" s="10">
        <v>4116</v>
      </c>
      <c r="R3472" s="7" t="s">
        <v>5540</v>
      </c>
      <c r="S3472" s="11">
        <v>1</v>
      </c>
      <c r="T3472" s="12">
        <v>0</v>
      </c>
    </row>
    <row r="3473" spans="1:20" x14ac:dyDescent="0.25">
      <c r="A3473" s="7" t="s">
        <v>2239</v>
      </c>
      <c r="B3473" s="8" t="str">
        <f t="shared" si="108"/>
        <v>51256-FL-8</v>
      </c>
      <c r="C3473" s="7">
        <v>51256</v>
      </c>
      <c r="D3473" s="7" t="s">
        <v>555</v>
      </c>
      <c r="E3473" s="7" t="s">
        <v>2191</v>
      </c>
      <c r="F3473" s="7" t="s">
        <v>555</v>
      </c>
      <c r="G3473" s="7" t="s">
        <v>559</v>
      </c>
      <c r="H3473" s="7" t="s">
        <v>289</v>
      </c>
      <c r="I3473" s="8">
        <v>1</v>
      </c>
      <c r="J3473" s="7" t="s">
        <v>2240</v>
      </c>
      <c r="K3473" s="9">
        <v>8</v>
      </c>
      <c r="L3473" t="str">
        <f t="shared" si="109"/>
        <v>FL-8</v>
      </c>
      <c r="M3473" s="7" t="s">
        <v>2241</v>
      </c>
      <c r="N3473" s="7" t="s">
        <v>2452</v>
      </c>
      <c r="O3473" s="7" t="s">
        <v>2243</v>
      </c>
      <c r="Q3473" s="10">
        <v>5116</v>
      </c>
      <c r="R3473" s="7" t="s">
        <v>5525</v>
      </c>
      <c r="S3473" s="11">
        <v>1</v>
      </c>
      <c r="T3473" s="12">
        <v>0</v>
      </c>
    </row>
    <row r="3474" spans="1:20" x14ac:dyDescent="0.25">
      <c r="A3474" s="7" t="s">
        <v>2239</v>
      </c>
      <c r="B3474" s="8" t="str">
        <f t="shared" si="108"/>
        <v>51256-FL-8</v>
      </c>
      <c r="C3474" s="7">
        <v>51256</v>
      </c>
      <c r="D3474" s="7" t="s">
        <v>555</v>
      </c>
      <c r="E3474" s="7" t="s">
        <v>2191</v>
      </c>
      <c r="F3474" s="7" t="s">
        <v>555</v>
      </c>
      <c r="G3474" s="7" t="s">
        <v>559</v>
      </c>
      <c r="H3474" s="7" t="s">
        <v>289</v>
      </c>
      <c r="I3474" s="8">
        <v>1</v>
      </c>
      <c r="J3474" s="7" t="s">
        <v>2240</v>
      </c>
      <c r="K3474" s="9">
        <v>8</v>
      </c>
      <c r="L3474" t="str">
        <f t="shared" si="109"/>
        <v>FL-8</v>
      </c>
      <c r="M3474" s="7" t="s">
        <v>2241</v>
      </c>
      <c r="N3474" s="7" t="s">
        <v>2452</v>
      </c>
      <c r="O3474" s="7" t="s">
        <v>2243</v>
      </c>
      <c r="Q3474" s="10">
        <v>5116</v>
      </c>
      <c r="R3474" s="7" t="s">
        <v>5525</v>
      </c>
      <c r="S3474" s="11">
        <v>1</v>
      </c>
      <c r="T3474" s="12">
        <v>0</v>
      </c>
    </row>
    <row r="3475" spans="1:20" x14ac:dyDescent="0.25">
      <c r="A3475" s="7" t="s">
        <v>2239</v>
      </c>
      <c r="B3475" s="8" t="str">
        <f t="shared" si="108"/>
        <v>51256-FL-8</v>
      </c>
      <c r="C3475" s="7">
        <v>51256</v>
      </c>
      <c r="D3475" s="7" t="s">
        <v>555</v>
      </c>
      <c r="E3475" s="7" t="s">
        <v>2191</v>
      </c>
      <c r="F3475" s="7" t="s">
        <v>555</v>
      </c>
      <c r="G3475" s="7" t="s">
        <v>559</v>
      </c>
      <c r="H3475" s="7" t="s">
        <v>289</v>
      </c>
      <c r="I3475" s="8">
        <v>1</v>
      </c>
      <c r="J3475" s="7" t="s">
        <v>2240</v>
      </c>
      <c r="K3475" s="9">
        <v>8</v>
      </c>
      <c r="L3475" t="str">
        <f t="shared" si="109"/>
        <v>FL-8</v>
      </c>
      <c r="M3475" s="7" t="s">
        <v>2241</v>
      </c>
      <c r="N3475" s="7" t="s">
        <v>2452</v>
      </c>
      <c r="O3475" s="7" t="s">
        <v>2243</v>
      </c>
      <c r="Q3475" s="10">
        <v>5116</v>
      </c>
      <c r="R3475" s="7" t="s">
        <v>5525</v>
      </c>
      <c r="S3475" s="11">
        <v>1</v>
      </c>
      <c r="T3475" s="12">
        <v>0</v>
      </c>
    </row>
    <row r="3476" spans="1:20" x14ac:dyDescent="0.25">
      <c r="A3476" s="7" t="s">
        <v>2239</v>
      </c>
      <c r="B3476" s="8" t="str">
        <f t="shared" si="108"/>
        <v>51256-FL-8</v>
      </c>
      <c r="C3476" s="7">
        <v>51256</v>
      </c>
      <c r="D3476" s="7" t="s">
        <v>555</v>
      </c>
      <c r="E3476" s="7" t="s">
        <v>2191</v>
      </c>
      <c r="F3476" s="7" t="s">
        <v>555</v>
      </c>
      <c r="G3476" s="7" t="s">
        <v>559</v>
      </c>
      <c r="H3476" s="7" t="s">
        <v>289</v>
      </c>
      <c r="I3476" s="8">
        <v>1</v>
      </c>
      <c r="J3476" s="7" t="s">
        <v>2240</v>
      </c>
      <c r="K3476" s="9">
        <v>8</v>
      </c>
      <c r="L3476" t="str">
        <f t="shared" si="109"/>
        <v>FL-8</v>
      </c>
      <c r="M3476" s="7" t="s">
        <v>2241</v>
      </c>
      <c r="N3476" s="7" t="s">
        <v>2452</v>
      </c>
      <c r="O3476" s="7" t="s">
        <v>2243</v>
      </c>
      <c r="Q3476" s="10">
        <v>1116</v>
      </c>
      <c r="R3476" s="7" t="s">
        <v>5526</v>
      </c>
      <c r="S3476" s="11">
        <v>1</v>
      </c>
      <c r="T3476" s="12">
        <v>0</v>
      </c>
    </row>
    <row r="3477" spans="1:20" x14ac:dyDescent="0.25">
      <c r="A3477" s="7" t="s">
        <v>2239</v>
      </c>
      <c r="B3477" s="8" t="str">
        <f t="shared" si="108"/>
        <v>51256-FL-8</v>
      </c>
      <c r="C3477" s="7">
        <v>51256</v>
      </c>
      <c r="D3477" s="7" t="s">
        <v>555</v>
      </c>
      <c r="E3477" s="7" t="s">
        <v>2191</v>
      </c>
      <c r="F3477" s="7" t="s">
        <v>555</v>
      </c>
      <c r="G3477" s="7" t="s">
        <v>559</v>
      </c>
      <c r="H3477" s="7" t="s">
        <v>289</v>
      </c>
      <c r="I3477" s="8">
        <v>1</v>
      </c>
      <c r="J3477" s="7" t="s">
        <v>2240</v>
      </c>
      <c r="K3477" s="9">
        <v>8</v>
      </c>
      <c r="L3477" t="str">
        <f t="shared" si="109"/>
        <v>FL-8</v>
      </c>
      <c r="M3477" s="7" t="s">
        <v>2241</v>
      </c>
      <c r="N3477" s="7" t="s">
        <v>2452</v>
      </c>
      <c r="O3477" s="7" t="s">
        <v>2243</v>
      </c>
      <c r="Q3477" s="10">
        <v>2116</v>
      </c>
      <c r="R3477" s="7" t="s">
        <v>5544</v>
      </c>
      <c r="S3477" s="11">
        <v>1</v>
      </c>
      <c r="T3477" s="12">
        <v>0</v>
      </c>
    </row>
    <row r="3478" spans="1:20" x14ac:dyDescent="0.25">
      <c r="A3478" s="7" t="s">
        <v>2239</v>
      </c>
      <c r="B3478" s="8" t="str">
        <f t="shared" si="108"/>
        <v>51256-FL-8</v>
      </c>
      <c r="C3478" s="7">
        <v>51256</v>
      </c>
      <c r="D3478" s="7" t="s">
        <v>555</v>
      </c>
      <c r="E3478" s="7" t="s">
        <v>2191</v>
      </c>
      <c r="F3478" s="7" t="s">
        <v>555</v>
      </c>
      <c r="G3478" s="7" t="s">
        <v>559</v>
      </c>
      <c r="H3478" s="7" t="s">
        <v>289</v>
      </c>
      <c r="I3478" s="8">
        <v>1</v>
      </c>
      <c r="J3478" s="7" t="s">
        <v>2240</v>
      </c>
      <c r="K3478" s="9">
        <v>8</v>
      </c>
      <c r="L3478" t="str">
        <f t="shared" si="109"/>
        <v>FL-8</v>
      </c>
      <c r="M3478" s="7" t="s">
        <v>2241</v>
      </c>
      <c r="N3478" s="7" t="s">
        <v>2452</v>
      </c>
      <c r="O3478" s="7" t="s">
        <v>2243</v>
      </c>
      <c r="Q3478" s="10">
        <v>3116</v>
      </c>
      <c r="R3478" s="7" t="s">
        <v>5536</v>
      </c>
      <c r="S3478" s="11">
        <v>1</v>
      </c>
      <c r="T3478" s="12">
        <v>0</v>
      </c>
    </row>
    <row r="3479" spans="1:20" x14ac:dyDescent="0.25">
      <c r="A3479" s="7" t="s">
        <v>2239</v>
      </c>
      <c r="B3479" s="8" t="str">
        <f t="shared" si="108"/>
        <v>51256-FL-8</v>
      </c>
      <c r="C3479" s="7">
        <v>51256</v>
      </c>
      <c r="D3479" s="7" t="s">
        <v>555</v>
      </c>
      <c r="E3479" s="7" t="s">
        <v>2191</v>
      </c>
      <c r="F3479" s="7" t="s">
        <v>555</v>
      </c>
      <c r="G3479" s="7" t="s">
        <v>559</v>
      </c>
      <c r="H3479" s="7" t="s">
        <v>289</v>
      </c>
      <c r="I3479" s="8">
        <v>1</v>
      </c>
      <c r="J3479" s="7" t="s">
        <v>2240</v>
      </c>
      <c r="K3479" s="9">
        <v>8</v>
      </c>
      <c r="L3479" t="str">
        <f t="shared" si="109"/>
        <v>FL-8</v>
      </c>
      <c r="M3479" s="7" t="s">
        <v>2241</v>
      </c>
      <c r="N3479" s="7" t="s">
        <v>2452</v>
      </c>
      <c r="O3479" s="7" t="s">
        <v>2243</v>
      </c>
      <c r="Q3479" s="10">
        <v>4116</v>
      </c>
      <c r="R3479" s="7" t="s">
        <v>5541</v>
      </c>
      <c r="S3479" s="11">
        <v>1</v>
      </c>
      <c r="T3479" s="12">
        <v>0</v>
      </c>
    </row>
    <row r="3480" spans="1:20" x14ac:dyDescent="0.25">
      <c r="A3480" s="7" t="s">
        <v>2239</v>
      </c>
      <c r="B3480" s="8" t="str">
        <f t="shared" si="108"/>
        <v>51256-FL-8</v>
      </c>
      <c r="C3480" s="7">
        <v>51256</v>
      </c>
      <c r="D3480" s="7" t="s">
        <v>555</v>
      </c>
      <c r="E3480" s="7" t="s">
        <v>2191</v>
      </c>
      <c r="F3480" s="7" t="s">
        <v>555</v>
      </c>
      <c r="G3480" s="7" t="s">
        <v>559</v>
      </c>
      <c r="H3480" s="7" t="s">
        <v>289</v>
      </c>
      <c r="I3480" s="8">
        <v>1</v>
      </c>
      <c r="J3480" s="7" t="s">
        <v>2240</v>
      </c>
      <c r="K3480" s="9">
        <v>8</v>
      </c>
      <c r="L3480" t="str">
        <f t="shared" si="109"/>
        <v>FL-8</v>
      </c>
      <c r="M3480" s="7" t="s">
        <v>2241</v>
      </c>
      <c r="N3480" s="7" t="s">
        <v>2452</v>
      </c>
      <c r="O3480" s="7" t="s">
        <v>2243</v>
      </c>
      <c r="Q3480" s="10">
        <v>5116</v>
      </c>
      <c r="R3480" s="7" t="s">
        <v>5527</v>
      </c>
      <c r="S3480" s="11">
        <v>1</v>
      </c>
      <c r="T3480" s="12">
        <v>0</v>
      </c>
    </row>
    <row r="3481" spans="1:20" x14ac:dyDescent="0.25">
      <c r="A3481" s="7" t="s">
        <v>2239</v>
      </c>
      <c r="B3481" s="8" t="str">
        <f t="shared" si="108"/>
        <v>51256-FL-8</v>
      </c>
      <c r="C3481" s="7">
        <v>51256</v>
      </c>
      <c r="D3481" s="7" t="s">
        <v>555</v>
      </c>
      <c r="E3481" s="7" t="s">
        <v>2191</v>
      </c>
      <c r="F3481" s="7" t="s">
        <v>555</v>
      </c>
      <c r="G3481" s="7" t="s">
        <v>559</v>
      </c>
      <c r="H3481" s="7" t="s">
        <v>289</v>
      </c>
      <c r="I3481" s="8">
        <v>1</v>
      </c>
      <c r="J3481" s="7" t="s">
        <v>2240</v>
      </c>
      <c r="K3481" s="9">
        <v>8</v>
      </c>
      <c r="L3481" t="str">
        <f t="shared" si="109"/>
        <v>FL-8</v>
      </c>
      <c r="M3481" s="7" t="s">
        <v>2241</v>
      </c>
      <c r="N3481" s="7" t="s">
        <v>2452</v>
      </c>
      <c r="O3481" s="7" t="s">
        <v>2243</v>
      </c>
      <c r="Q3481" s="10">
        <v>1116</v>
      </c>
      <c r="R3481" s="7" t="s">
        <v>5528</v>
      </c>
      <c r="S3481" s="11">
        <v>1</v>
      </c>
      <c r="T3481" s="12">
        <v>0</v>
      </c>
    </row>
    <row r="3482" spans="1:20" x14ac:dyDescent="0.25">
      <c r="A3482" s="7" t="s">
        <v>2239</v>
      </c>
      <c r="B3482" s="8" t="str">
        <f t="shared" si="108"/>
        <v>51256-FL-8</v>
      </c>
      <c r="C3482" s="7">
        <v>51256</v>
      </c>
      <c r="D3482" s="7" t="s">
        <v>555</v>
      </c>
      <c r="E3482" s="7" t="s">
        <v>2191</v>
      </c>
      <c r="F3482" s="7" t="s">
        <v>555</v>
      </c>
      <c r="G3482" s="7" t="s">
        <v>559</v>
      </c>
      <c r="H3482" s="7" t="s">
        <v>289</v>
      </c>
      <c r="I3482" s="8">
        <v>1</v>
      </c>
      <c r="J3482" s="7" t="s">
        <v>2240</v>
      </c>
      <c r="K3482" s="9">
        <v>8</v>
      </c>
      <c r="L3482" t="str">
        <f t="shared" si="109"/>
        <v>FL-8</v>
      </c>
      <c r="M3482" s="7" t="s">
        <v>2241</v>
      </c>
      <c r="N3482" s="7" t="s">
        <v>2452</v>
      </c>
      <c r="O3482" s="7" t="s">
        <v>2243</v>
      </c>
      <c r="Q3482" s="10">
        <v>2116</v>
      </c>
      <c r="R3482" s="7" t="s">
        <v>5532</v>
      </c>
      <c r="S3482" s="11">
        <v>1</v>
      </c>
      <c r="T3482" s="12">
        <v>0</v>
      </c>
    </row>
    <row r="3483" spans="1:20" x14ac:dyDescent="0.25">
      <c r="A3483" s="7" t="s">
        <v>2239</v>
      </c>
      <c r="B3483" s="8" t="str">
        <f t="shared" si="108"/>
        <v>51256-FL-8</v>
      </c>
      <c r="C3483" s="7">
        <v>51256</v>
      </c>
      <c r="D3483" s="7" t="s">
        <v>555</v>
      </c>
      <c r="E3483" s="7" t="s">
        <v>2191</v>
      </c>
      <c r="F3483" s="7" t="s">
        <v>555</v>
      </c>
      <c r="G3483" s="7" t="s">
        <v>559</v>
      </c>
      <c r="H3483" s="7" t="s">
        <v>289</v>
      </c>
      <c r="I3483" s="8">
        <v>1</v>
      </c>
      <c r="J3483" s="7" t="s">
        <v>2240</v>
      </c>
      <c r="K3483" s="9">
        <v>8</v>
      </c>
      <c r="L3483" t="str">
        <f t="shared" si="109"/>
        <v>FL-8</v>
      </c>
      <c r="M3483" s="7" t="s">
        <v>2241</v>
      </c>
      <c r="N3483" s="7" t="s">
        <v>2452</v>
      </c>
      <c r="O3483" s="7" t="s">
        <v>2243</v>
      </c>
      <c r="Q3483" s="10">
        <v>3116</v>
      </c>
      <c r="R3483" s="7" t="s">
        <v>5537</v>
      </c>
      <c r="S3483" s="11">
        <v>1</v>
      </c>
      <c r="T3483" s="12">
        <v>0</v>
      </c>
    </row>
    <row r="3484" spans="1:20" x14ac:dyDescent="0.25">
      <c r="A3484" s="7" t="s">
        <v>2239</v>
      </c>
      <c r="B3484" s="8" t="str">
        <f t="shared" si="108"/>
        <v>51256-FL-8</v>
      </c>
      <c r="C3484" s="7">
        <v>51256</v>
      </c>
      <c r="D3484" s="7" t="s">
        <v>555</v>
      </c>
      <c r="E3484" s="7" t="s">
        <v>2191</v>
      </c>
      <c r="F3484" s="7" t="s">
        <v>555</v>
      </c>
      <c r="G3484" s="7" t="s">
        <v>559</v>
      </c>
      <c r="H3484" s="7" t="s">
        <v>289</v>
      </c>
      <c r="I3484" s="8">
        <v>1</v>
      </c>
      <c r="J3484" s="7" t="s">
        <v>2240</v>
      </c>
      <c r="K3484" s="9">
        <v>8</v>
      </c>
      <c r="L3484" t="str">
        <f t="shared" si="109"/>
        <v>FL-8</v>
      </c>
      <c r="M3484" s="7" t="s">
        <v>2241</v>
      </c>
      <c r="N3484" s="7" t="s">
        <v>2452</v>
      </c>
      <c r="O3484" s="7" t="s">
        <v>2243</v>
      </c>
      <c r="Q3484" s="10">
        <v>4116</v>
      </c>
      <c r="R3484" s="7" t="s">
        <v>5542</v>
      </c>
      <c r="S3484" s="11">
        <v>1</v>
      </c>
      <c r="T3484" s="12">
        <v>0</v>
      </c>
    </row>
    <row r="3485" spans="1:20" x14ac:dyDescent="0.25">
      <c r="A3485" s="7" t="s">
        <v>2239</v>
      </c>
      <c r="B3485" s="8" t="str">
        <f t="shared" si="108"/>
        <v>51256-FL-8</v>
      </c>
      <c r="C3485" s="7">
        <v>51256</v>
      </c>
      <c r="D3485" s="7" t="s">
        <v>555</v>
      </c>
      <c r="E3485" s="7" t="s">
        <v>2191</v>
      </c>
      <c r="F3485" s="7" t="s">
        <v>555</v>
      </c>
      <c r="G3485" s="7" t="s">
        <v>559</v>
      </c>
      <c r="H3485" s="7" t="s">
        <v>289</v>
      </c>
      <c r="I3485" s="8">
        <v>1</v>
      </c>
      <c r="J3485" s="7" t="s">
        <v>2240</v>
      </c>
      <c r="K3485" s="9">
        <v>8</v>
      </c>
      <c r="L3485" t="str">
        <f t="shared" si="109"/>
        <v>FL-8</v>
      </c>
      <c r="M3485" s="7" t="s">
        <v>2241</v>
      </c>
      <c r="N3485" s="7" t="s">
        <v>2452</v>
      </c>
      <c r="O3485" s="7" t="s">
        <v>2243</v>
      </c>
      <c r="Q3485" s="10">
        <v>5116</v>
      </c>
      <c r="R3485" s="7" t="s">
        <v>5529</v>
      </c>
      <c r="S3485" s="11">
        <v>1</v>
      </c>
      <c r="T3485" s="12">
        <v>0</v>
      </c>
    </row>
    <row r="3486" spans="1:20" x14ac:dyDescent="0.25">
      <c r="A3486" s="7" t="s">
        <v>2239</v>
      </c>
      <c r="B3486" s="8" t="str">
        <f t="shared" si="108"/>
        <v>51256-FL-8</v>
      </c>
      <c r="C3486" s="7">
        <v>51256</v>
      </c>
      <c r="D3486" s="7" t="s">
        <v>555</v>
      </c>
      <c r="E3486" s="7" t="s">
        <v>2191</v>
      </c>
      <c r="F3486" s="7" t="s">
        <v>555</v>
      </c>
      <c r="G3486" s="7" t="s">
        <v>559</v>
      </c>
      <c r="H3486" s="7" t="s">
        <v>289</v>
      </c>
      <c r="I3486" s="8">
        <v>1</v>
      </c>
      <c r="J3486" s="7" t="s">
        <v>2240</v>
      </c>
      <c r="K3486" s="9">
        <v>8</v>
      </c>
      <c r="L3486" t="str">
        <f t="shared" si="109"/>
        <v>FL-8</v>
      </c>
      <c r="M3486" s="7" t="s">
        <v>2241</v>
      </c>
      <c r="N3486" s="7" t="s">
        <v>2452</v>
      </c>
      <c r="O3486" s="7" t="s">
        <v>2243</v>
      </c>
      <c r="Q3486" s="10">
        <v>1116</v>
      </c>
      <c r="R3486" s="7" t="s">
        <v>5530</v>
      </c>
      <c r="S3486" s="11">
        <v>1</v>
      </c>
      <c r="T3486" s="12">
        <v>0</v>
      </c>
    </row>
    <row r="3487" spans="1:20" x14ac:dyDescent="0.25">
      <c r="A3487" s="7" t="s">
        <v>2239</v>
      </c>
      <c r="B3487" s="8" t="str">
        <f t="shared" si="108"/>
        <v>51256-FL-8</v>
      </c>
      <c r="C3487" s="7">
        <v>51256</v>
      </c>
      <c r="D3487" s="7" t="s">
        <v>555</v>
      </c>
      <c r="E3487" s="7" t="s">
        <v>2191</v>
      </c>
      <c r="F3487" s="7" t="s">
        <v>555</v>
      </c>
      <c r="G3487" s="7" t="s">
        <v>559</v>
      </c>
      <c r="H3487" s="7" t="s">
        <v>289</v>
      </c>
      <c r="I3487" s="8">
        <v>1</v>
      </c>
      <c r="J3487" s="7" t="s">
        <v>2240</v>
      </c>
      <c r="K3487" s="9">
        <v>8</v>
      </c>
      <c r="L3487" t="str">
        <f t="shared" si="109"/>
        <v>FL-8</v>
      </c>
      <c r="M3487" s="7" t="s">
        <v>2241</v>
      </c>
      <c r="N3487" s="7" t="s">
        <v>2452</v>
      </c>
      <c r="O3487" s="7" t="s">
        <v>2243</v>
      </c>
      <c r="Q3487" s="10">
        <v>2116</v>
      </c>
      <c r="R3487" s="7" t="s">
        <v>5533</v>
      </c>
      <c r="S3487" s="11">
        <v>1</v>
      </c>
      <c r="T3487" s="12">
        <v>0</v>
      </c>
    </row>
    <row r="3488" spans="1:20" x14ac:dyDescent="0.25">
      <c r="A3488" s="7" t="s">
        <v>2239</v>
      </c>
      <c r="B3488" s="8" t="str">
        <f t="shared" si="108"/>
        <v>51256-FL-8</v>
      </c>
      <c r="C3488" s="7">
        <v>51256</v>
      </c>
      <c r="D3488" s="7" t="s">
        <v>555</v>
      </c>
      <c r="E3488" s="7" t="s">
        <v>2191</v>
      </c>
      <c r="F3488" s="7" t="s">
        <v>555</v>
      </c>
      <c r="G3488" s="7" t="s">
        <v>559</v>
      </c>
      <c r="H3488" s="7" t="s">
        <v>289</v>
      </c>
      <c r="I3488" s="8">
        <v>1</v>
      </c>
      <c r="J3488" s="7" t="s">
        <v>2240</v>
      </c>
      <c r="K3488" s="9">
        <v>8</v>
      </c>
      <c r="L3488" t="str">
        <f t="shared" si="109"/>
        <v>FL-8</v>
      </c>
      <c r="M3488" s="7" t="s">
        <v>2241</v>
      </c>
      <c r="N3488" s="7" t="s">
        <v>2452</v>
      </c>
      <c r="O3488" s="7" t="s">
        <v>2243</v>
      </c>
      <c r="Q3488" s="10">
        <v>3116</v>
      </c>
      <c r="R3488" s="7" t="s">
        <v>5538</v>
      </c>
      <c r="S3488" s="11">
        <v>1</v>
      </c>
      <c r="T3488" s="12">
        <v>0</v>
      </c>
    </row>
    <row r="3489" spans="1:20" x14ac:dyDescent="0.25">
      <c r="A3489" s="7" t="s">
        <v>2239</v>
      </c>
      <c r="B3489" s="8" t="str">
        <f t="shared" si="108"/>
        <v>51256-FL-8</v>
      </c>
      <c r="C3489" s="7">
        <v>51256</v>
      </c>
      <c r="D3489" s="7" t="s">
        <v>555</v>
      </c>
      <c r="E3489" s="7" t="s">
        <v>2191</v>
      </c>
      <c r="F3489" s="7" t="s">
        <v>555</v>
      </c>
      <c r="G3489" s="7" t="s">
        <v>559</v>
      </c>
      <c r="H3489" s="7" t="s">
        <v>289</v>
      </c>
      <c r="I3489" s="8">
        <v>1</v>
      </c>
      <c r="J3489" s="7" t="s">
        <v>2240</v>
      </c>
      <c r="K3489" s="9">
        <v>8</v>
      </c>
      <c r="L3489" t="str">
        <f t="shared" si="109"/>
        <v>FL-8</v>
      </c>
      <c r="M3489" s="7" t="s">
        <v>2241</v>
      </c>
      <c r="N3489" s="7" t="s">
        <v>2452</v>
      </c>
      <c r="O3489" s="7" t="s">
        <v>2243</v>
      </c>
      <c r="Q3489" s="10">
        <v>4116</v>
      </c>
      <c r="R3489" s="7" t="s">
        <v>5543</v>
      </c>
      <c r="S3489" s="11">
        <v>1</v>
      </c>
      <c r="T3489" s="12">
        <v>0</v>
      </c>
    </row>
    <row r="3490" spans="1:20" x14ac:dyDescent="0.25">
      <c r="A3490" s="7" t="s">
        <v>2239</v>
      </c>
      <c r="B3490" s="8" t="str">
        <f t="shared" si="108"/>
        <v>51256-FL-8</v>
      </c>
      <c r="C3490" s="7">
        <v>51256</v>
      </c>
      <c r="D3490" s="7" t="s">
        <v>555</v>
      </c>
      <c r="E3490" s="7" t="s">
        <v>2191</v>
      </c>
      <c r="F3490" s="7" t="s">
        <v>555</v>
      </c>
      <c r="G3490" s="7" t="s">
        <v>559</v>
      </c>
      <c r="H3490" s="7" t="s">
        <v>289</v>
      </c>
      <c r="I3490" s="8">
        <v>1</v>
      </c>
      <c r="J3490" s="7" t="s">
        <v>2240</v>
      </c>
      <c r="K3490" s="9">
        <v>8</v>
      </c>
      <c r="L3490" t="str">
        <f t="shared" si="109"/>
        <v>FL-8</v>
      </c>
      <c r="M3490" s="7" t="s">
        <v>2241</v>
      </c>
      <c r="N3490" s="7" t="s">
        <v>2452</v>
      </c>
      <c r="O3490" s="7" t="s">
        <v>2243</v>
      </c>
      <c r="Q3490" s="10">
        <v>5116</v>
      </c>
      <c r="R3490" s="7" t="s">
        <v>5531</v>
      </c>
      <c r="S3490" s="11">
        <v>1</v>
      </c>
      <c r="T3490" s="12">
        <v>0</v>
      </c>
    </row>
    <row r="3491" spans="1:20" x14ac:dyDescent="0.25">
      <c r="A3491" s="7" t="s">
        <v>2239</v>
      </c>
      <c r="B3491" s="8" t="str">
        <f t="shared" si="108"/>
        <v>51256-FR-8</v>
      </c>
      <c r="C3491" s="7">
        <v>51256</v>
      </c>
      <c r="D3491" s="7" t="s">
        <v>555</v>
      </c>
      <c r="E3491" s="7" t="s">
        <v>2191</v>
      </c>
      <c r="F3491" s="7" t="s">
        <v>555</v>
      </c>
      <c r="G3491" s="7" t="s">
        <v>559</v>
      </c>
      <c r="H3491" s="7" t="s">
        <v>289</v>
      </c>
      <c r="I3491" s="8">
        <v>2</v>
      </c>
      <c r="J3491" s="7" t="s">
        <v>2244</v>
      </c>
      <c r="K3491" s="9">
        <v>8</v>
      </c>
      <c r="L3491" t="str">
        <f t="shared" si="109"/>
        <v>FR-8</v>
      </c>
      <c r="M3491" s="7" t="s">
        <v>2241</v>
      </c>
      <c r="N3491" s="7" t="s">
        <v>2453</v>
      </c>
      <c r="O3491" s="7" t="s">
        <v>2243</v>
      </c>
      <c r="Q3491" s="10">
        <v>3742</v>
      </c>
      <c r="R3491" s="7" t="s">
        <v>5534</v>
      </c>
      <c r="S3491" s="11">
        <v>1</v>
      </c>
      <c r="T3491" s="12">
        <v>0</v>
      </c>
    </row>
    <row r="3492" spans="1:20" x14ac:dyDescent="0.25">
      <c r="A3492" s="7" t="s">
        <v>2239</v>
      </c>
      <c r="B3492" s="8" t="str">
        <f t="shared" si="108"/>
        <v>51256-FR-8</v>
      </c>
      <c r="C3492" s="7">
        <v>51256</v>
      </c>
      <c r="D3492" s="7" t="s">
        <v>555</v>
      </c>
      <c r="E3492" s="7" t="s">
        <v>2191</v>
      </c>
      <c r="F3492" s="7" t="s">
        <v>555</v>
      </c>
      <c r="G3492" s="7" t="s">
        <v>559</v>
      </c>
      <c r="H3492" s="7" t="s">
        <v>289</v>
      </c>
      <c r="I3492" s="8">
        <v>2</v>
      </c>
      <c r="J3492" s="7" t="s">
        <v>2244</v>
      </c>
      <c r="K3492" s="9">
        <v>8</v>
      </c>
      <c r="L3492" t="str">
        <f t="shared" si="109"/>
        <v>FR-8</v>
      </c>
      <c r="M3492" s="7" t="s">
        <v>2241</v>
      </c>
      <c r="N3492" s="7" t="s">
        <v>2453</v>
      </c>
      <c r="O3492" s="7" t="s">
        <v>2243</v>
      </c>
      <c r="Q3492" s="10">
        <v>5747</v>
      </c>
      <c r="R3492" s="7" t="s">
        <v>5524</v>
      </c>
      <c r="S3492" s="11">
        <v>1</v>
      </c>
      <c r="T3492" s="12">
        <v>0</v>
      </c>
    </row>
    <row r="3493" spans="1:20" x14ac:dyDescent="0.25">
      <c r="A3493" s="7" t="s">
        <v>2239</v>
      </c>
      <c r="B3493" s="8" t="str">
        <f t="shared" si="108"/>
        <v>51256-FR-8</v>
      </c>
      <c r="C3493" s="7">
        <v>51256</v>
      </c>
      <c r="D3493" s="7" t="s">
        <v>555</v>
      </c>
      <c r="E3493" s="7" t="s">
        <v>2191</v>
      </c>
      <c r="F3493" s="7" t="s">
        <v>555</v>
      </c>
      <c r="G3493" s="7" t="s">
        <v>559</v>
      </c>
      <c r="H3493" s="7" t="s">
        <v>289</v>
      </c>
      <c r="I3493" s="8">
        <v>2</v>
      </c>
      <c r="J3493" s="7" t="s">
        <v>2244</v>
      </c>
      <c r="K3493" s="9">
        <v>8</v>
      </c>
      <c r="L3493" t="str">
        <f t="shared" si="109"/>
        <v>FR-8</v>
      </c>
      <c r="M3493" s="7" t="s">
        <v>2241</v>
      </c>
      <c r="N3493" s="7" t="s">
        <v>2453</v>
      </c>
      <c r="O3493" s="7" t="s">
        <v>2243</v>
      </c>
      <c r="Q3493" s="10">
        <v>3742</v>
      </c>
      <c r="R3493" s="7" t="s">
        <v>5535</v>
      </c>
      <c r="S3493" s="11">
        <v>1</v>
      </c>
      <c r="T3493" s="12">
        <v>0</v>
      </c>
    </row>
    <row r="3494" spans="1:20" x14ac:dyDescent="0.25">
      <c r="A3494" s="7" t="s">
        <v>2239</v>
      </c>
      <c r="B3494" s="8" t="str">
        <f t="shared" si="108"/>
        <v>51256-FR-8</v>
      </c>
      <c r="C3494" s="7">
        <v>51256</v>
      </c>
      <c r="D3494" s="7" t="s">
        <v>555</v>
      </c>
      <c r="E3494" s="7" t="s">
        <v>2191</v>
      </c>
      <c r="F3494" s="7" t="s">
        <v>555</v>
      </c>
      <c r="G3494" s="7" t="s">
        <v>559</v>
      </c>
      <c r="H3494" s="7" t="s">
        <v>289</v>
      </c>
      <c r="I3494" s="8">
        <v>2</v>
      </c>
      <c r="J3494" s="7" t="s">
        <v>2244</v>
      </c>
      <c r="K3494" s="9">
        <v>8</v>
      </c>
      <c r="L3494" t="str">
        <f t="shared" si="109"/>
        <v>FR-8</v>
      </c>
      <c r="M3494" s="7" t="s">
        <v>2241</v>
      </c>
      <c r="N3494" s="7" t="s">
        <v>2453</v>
      </c>
      <c r="O3494" s="7" t="s">
        <v>2243</v>
      </c>
      <c r="Q3494" s="10">
        <v>5742</v>
      </c>
      <c r="R3494" s="7" t="s">
        <v>5525</v>
      </c>
      <c r="S3494" s="11">
        <v>1</v>
      </c>
      <c r="T3494" s="12">
        <v>0</v>
      </c>
    </row>
    <row r="3495" spans="1:20" x14ac:dyDescent="0.25">
      <c r="A3495" s="7" t="s">
        <v>2239</v>
      </c>
      <c r="B3495" s="8" t="str">
        <f t="shared" si="108"/>
        <v>51256-FR-8</v>
      </c>
      <c r="C3495" s="7">
        <v>51256</v>
      </c>
      <c r="D3495" s="7" t="s">
        <v>555</v>
      </c>
      <c r="E3495" s="7" t="s">
        <v>2191</v>
      </c>
      <c r="F3495" s="7" t="s">
        <v>555</v>
      </c>
      <c r="G3495" s="7" t="s">
        <v>559</v>
      </c>
      <c r="H3495" s="7" t="s">
        <v>289</v>
      </c>
      <c r="I3495" s="8">
        <v>2</v>
      </c>
      <c r="J3495" s="7" t="s">
        <v>2244</v>
      </c>
      <c r="K3495" s="9">
        <v>8</v>
      </c>
      <c r="L3495" t="str">
        <f t="shared" si="109"/>
        <v>FR-8</v>
      </c>
      <c r="M3495" s="7" t="s">
        <v>2241</v>
      </c>
      <c r="N3495" s="7" t="s">
        <v>2453</v>
      </c>
      <c r="O3495" s="7" t="s">
        <v>2243</v>
      </c>
      <c r="Q3495" s="10">
        <v>5747</v>
      </c>
      <c r="R3495" s="7" t="s">
        <v>5525</v>
      </c>
      <c r="S3495" s="11">
        <v>1</v>
      </c>
      <c r="T3495" s="12">
        <v>0</v>
      </c>
    </row>
    <row r="3496" spans="1:20" x14ac:dyDescent="0.25">
      <c r="A3496" s="7" t="s">
        <v>2239</v>
      </c>
      <c r="B3496" s="8" t="str">
        <f t="shared" si="108"/>
        <v>51256-FR-8</v>
      </c>
      <c r="C3496" s="7">
        <v>51256</v>
      </c>
      <c r="D3496" s="7" t="s">
        <v>555</v>
      </c>
      <c r="E3496" s="7" t="s">
        <v>2191</v>
      </c>
      <c r="F3496" s="7" t="s">
        <v>555</v>
      </c>
      <c r="G3496" s="7" t="s">
        <v>559</v>
      </c>
      <c r="H3496" s="7" t="s">
        <v>289</v>
      </c>
      <c r="I3496" s="8">
        <v>2</v>
      </c>
      <c r="J3496" s="7" t="s">
        <v>2244</v>
      </c>
      <c r="K3496" s="9">
        <v>8</v>
      </c>
      <c r="L3496" t="str">
        <f t="shared" si="109"/>
        <v>FR-8</v>
      </c>
      <c r="M3496" s="7" t="s">
        <v>2241</v>
      </c>
      <c r="N3496" s="7" t="s">
        <v>2453</v>
      </c>
      <c r="O3496" s="7" t="s">
        <v>2243</v>
      </c>
      <c r="Q3496" s="10">
        <v>1742</v>
      </c>
      <c r="R3496" s="7" t="s">
        <v>5526</v>
      </c>
      <c r="S3496" s="11">
        <v>1</v>
      </c>
      <c r="T3496" s="12">
        <v>0</v>
      </c>
    </row>
    <row r="3497" spans="1:20" x14ac:dyDescent="0.25">
      <c r="A3497" s="7" t="s">
        <v>2239</v>
      </c>
      <c r="B3497" s="8" t="str">
        <f t="shared" si="108"/>
        <v>51256-FR-8</v>
      </c>
      <c r="C3497" s="7">
        <v>51256</v>
      </c>
      <c r="D3497" s="7" t="s">
        <v>555</v>
      </c>
      <c r="E3497" s="7" t="s">
        <v>2191</v>
      </c>
      <c r="F3497" s="7" t="s">
        <v>555</v>
      </c>
      <c r="G3497" s="7" t="s">
        <v>559</v>
      </c>
      <c r="H3497" s="7" t="s">
        <v>289</v>
      </c>
      <c r="I3497" s="8">
        <v>2</v>
      </c>
      <c r="J3497" s="7" t="s">
        <v>2244</v>
      </c>
      <c r="K3497" s="9">
        <v>8</v>
      </c>
      <c r="L3497" t="str">
        <f t="shared" si="109"/>
        <v>FR-8</v>
      </c>
      <c r="M3497" s="7" t="s">
        <v>2241</v>
      </c>
      <c r="N3497" s="7" t="s">
        <v>2453</v>
      </c>
      <c r="O3497" s="7" t="s">
        <v>2243</v>
      </c>
      <c r="Q3497" s="10">
        <v>3742</v>
      </c>
      <c r="R3497" s="7" t="s">
        <v>5536</v>
      </c>
      <c r="S3497" s="11">
        <v>1</v>
      </c>
      <c r="T3497" s="12">
        <v>0</v>
      </c>
    </row>
    <row r="3498" spans="1:20" x14ac:dyDescent="0.25">
      <c r="A3498" s="7" t="s">
        <v>2239</v>
      </c>
      <c r="B3498" s="8" t="str">
        <f t="shared" si="108"/>
        <v>51256-FR-8</v>
      </c>
      <c r="C3498" s="7">
        <v>51256</v>
      </c>
      <c r="D3498" s="7" t="s">
        <v>555</v>
      </c>
      <c r="E3498" s="7" t="s">
        <v>2191</v>
      </c>
      <c r="F3498" s="7" t="s">
        <v>555</v>
      </c>
      <c r="G3498" s="7" t="s">
        <v>559</v>
      </c>
      <c r="H3498" s="7" t="s">
        <v>289</v>
      </c>
      <c r="I3498" s="8">
        <v>2</v>
      </c>
      <c r="J3498" s="7" t="s">
        <v>2244</v>
      </c>
      <c r="K3498" s="9">
        <v>8</v>
      </c>
      <c r="L3498" t="str">
        <f t="shared" si="109"/>
        <v>FR-8</v>
      </c>
      <c r="M3498" s="7" t="s">
        <v>2241</v>
      </c>
      <c r="N3498" s="7" t="s">
        <v>2453</v>
      </c>
      <c r="O3498" s="7" t="s">
        <v>2243</v>
      </c>
      <c r="Q3498" s="10">
        <v>5747</v>
      </c>
      <c r="R3498" s="7" t="s">
        <v>5527</v>
      </c>
      <c r="S3498" s="11">
        <v>1</v>
      </c>
      <c r="T3498" s="12">
        <v>0</v>
      </c>
    </row>
    <row r="3499" spans="1:20" x14ac:dyDescent="0.25">
      <c r="A3499" s="7" t="s">
        <v>2239</v>
      </c>
      <c r="B3499" s="8" t="str">
        <f t="shared" si="108"/>
        <v>51256-FR-8</v>
      </c>
      <c r="C3499" s="7">
        <v>51256</v>
      </c>
      <c r="D3499" s="7" t="s">
        <v>555</v>
      </c>
      <c r="E3499" s="7" t="s">
        <v>2191</v>
      </c>
      <c r="F3499" s="7" t="s">
        <v>555</v>
      </c>
      <c r="G3499" s="7" t="s">
        <v>559</v>
      </c>
      <c r="H3499" s="7" t="s">
        <v>289</v>
      </c>
      <c r="I3499" s="8">
        <v>2</v>
      </c>
      <c r="J3499" s="7" t="s">
        <v>2244</v>
      </c>
      <c r="K3499" s="9">
        <v>8</v>
      </c>
      <c r="L3499" t="str">
        <f t="shared" si="109"/>
        <v>FR-8</v>
      </c>
      <c r="M3499" s="7" t="s">
        <v>2241</v>
      </c>
      <c r="N3499" s="7" t="s">
        <v>2453</v>
      </c>
      <c r="O3499" s="7" t="s">
        <v>2243</v>
      </c>
      <c r="Q3499" s="10">
        <v>1742</v>
      </c>
      <c r="R3499" s="7" t="s">
        <v>5528</v>
      </c>
      <c r="S3499" s="11">
        <v>1</v>
      </c>
      <c r="T3499" s="12">
        <v>0</v>
      </c>
    </row>
    <row r="3500" spans="1:20" x14ac:dyDescent="0.25">
      <c r="A3500" s="7" t="s">
        <v>2239</v>
      </c>
      <c r="B3500" s="8" t="str">
        <f t="shared" si="108"/>
        <v>51256-FR-8</v>
      </c>
      <c r="C3500" s="7">
        <v>51256</v>
      </c>
      <c r="D3500" s="7" t="s">
        <v>555</v>
      </c>
      <c r="E3500" s="7" t="s">
        <v>2191</v>
      </c>
      <c r="F3500" s="7" t="s">
        <v>555</v>
      </c>
      <c r="G3500" s="7" t="s">
        <v>559</v>
      </c>
      <c r="H3500" s="7" t="s">
        <v>289</v>
      </c>
      <c r="I3500" s="8">
        <v>2</v>
      </c>
      <c r="J3500" s="7" t="s">
        <v>2244</v>
      </c>
      <c r="K3500" s="9">
        <v>8</v>
      </c>
      <c r="L3500" t="str">
        <f t="shared" si="109"/>
        <v>FR-8</v>
      </c>
      <c r="M3500" s="7" t="s">
        <v>2241</v>
      </c>
      <c r="N3500" s="7" t="s">
        <v>2453</v>
      </c>
      <c r="O3500" s="7" t="s">
        <v>2243</v>
      </c>
      <c r="Q3500" s="10">
        <v>3742</v>
      </c>
      <c r="R3500" s="7" t="s">
        <v>5537</v>
      </c>
      <c r="S3500" s="11">
        <v>1</v>
      </c>
      <c r="T3500" s="12">
        <v>0</v>
      </c>
    </row>
    <row r="3501" spans="1:20" x14ac:dyDescent="0.25">
      <c r="A3501" s="7" t="s">
        <v>2239</v>
      </c>
      <c r="B3501" s="8" t="str">
        <f t="shared" si="108"/>
        <v>51256-FR-8</v>
      </c>
      <c r="C3501" s="7">
        <v>51256</v>
      </c>
      <c r="D3501" s="7" t="s">
        <v>555</v>
      </c>
      <c r="E3501" s="7" t="s">
        <v>2191</v>
      </c>
      <c r="F3501" s="7" t="s">
        <v>555</v>
      </c>
      <c r="G3501" s="7" t="s">
        <v>559</v>
      </c>
      <c r="H3501" s="7" t="s">
        <v>289</v>
      </c>
      <c r="I3501" s="8">
        <v>2</v>
      </c>
      <c r="J3501" s="7" t="s">
        <v>2244</v>
      </c>
      <c r="K3501" s="9">
        <v>8</v>
      </c>
      <c r="L3501" t="str">
        <f t="shared" si="109"/>
        <v>FR-8</v>
      </c>
      <c r="M3501" s="7" t="s">
        <v>2241</v>
      </c>
      <c r="N3501" s="7" t="s">
        <v>2453</v>
      </c>
      <c r="O3501" s="7" t="s">
        <v>2243</v>
      </c>
      <c r="Q3501" s="10">
        <v>5747</v>
      </c>
      <c r="R3501" s="7" t="s">
        <v>5529</v>
      </c>
      <c r="S3501" s="11">
        <v>1</v>
      </c>
      <c r="T3501" s="12">
        <v>0</v>
      </c>
    </row>
    <row r="3502" spans="1:20" x14ac:dyDescent="0.25">
      <c r="A3502" s="7" t="s">
        <v>2239</v>
      </c>
      <c r="B3502" s="8" t="str">
        <f t="shared" si="108"/>
        <v>51256-FR-8</v>
      </c>
      <c r="C3502" s="7">
        <v>51256</v>
      </c>
      <c r="D3502" s="7" t="s">
        <v>555</v>
      </c>
      <c r="E3502" s="7" t="s">
        <v>2191</v>
      </c>
      <c r="F3502" s="7" t="s">
        <v>555</v>
      </c>
      <c r="G3502" s="7" t="s">
        <v>559</v>
      </c>
      <c r="H3502" s="7" t="s">
        <v>289</v>
      </c>
      <c r="I3502" s="8">
        <v>2</v>
      </c>
      <c r="J3502" s="7" t="s">
        <v>2244</v>
      </c>
      <c r="K3502" s="9">
        <v>8</v>
      </c>
      <c r="L3502" t="str">
        <f t="shared" si="109"/>
        <v>FR-8</v>
      </c>
      <c r="M3502" s="7" t="s">
        <v>2241</v>
      </c>
      <c r="N3502" s="7" t="s">
        <v>2453</v>
      </c>
      <c r="O3502" s="7" t="s">
        <v>2243</v>
      </c>
      <c r="Q3502" s="10">
        <v>1742</v>
      </c>
      <c r="R3502" s="7" t="s">
        <v>5530</v>
      </c>
      <c r="S3502" s="11">
        <v>1</v>
      </c>
      <c r="T3502" s="12">
        <v>0</v>
      </c>
    </row>
    <row r="3503" spans="1:20" x14ac:dyDescent="0.25">
      <c r="A3503" s="7" t="s">
        <v>2239</v>
      </c>
      <c r="B3503" s="8" t="str">
        <f t="shared" si="108"/>
        <v>51256-FR-8</v>
      </c>
      <c r="C3503" s="7">
        <v>51256</v>
      </c>
      <c r="D3503" s="7" t="s">
        <v>555</v>
      </c>
      <c r="E3503" s="7" t="s">
        <v>2191</v>
      </c>
      <c r="F3503" s="7" t="s">
        <v>555</v>
      </c>
      <c r="G3503" s="7" t="s">
        <v>559</v>
      </c>
      <c r="H3503" s="7" t="s">
        <v>289</v>
      </c>
      <c r="I3503" s="8">
        <v>2</v>
      </c>
      <c r="J3503" s="7" t="s">
        <v>2244</v>
      </c>
      <c r="K3503" s="9">
        <v>8</v>
      </c>
      <c r="L3503" t="str">
        <f t="shared" si="109"/>
        <v>FR-8</v>
      </c>
      <c r="M3503" s="7" t="s">
        <v>2241</v>
      </c>
      <c r="N3503" s="7" t="s">
        <v>2453</v>
      </c>
      <c r="O3503" s="7" t="s">
        <v>2243</v>
      </c>
      <c r="Q3503" s="10">
        <v>3742</v>
      </c>
      <c r="R3503" s="7" t="s">
        <v>5538</v>
      </c>
      <c r="S3503" s="11">
        <v>1</v>
      </c>
      <c r="T3503" s="12">
        <v>0</v>
      </c>
    </row>
    <row r="3504" spans="1:20" x14ac:dyDescent="0.25">
      <c r="A3504" s="7" t="s">
        <v>2239</v>
      </c>
      <c r="B3504" s="8" t="str">
        <f t="shared" si="108"/>
        <v>51256-FR-8</v>
      </c>
      <c r="C3504" s="7">
        <v>51256</v>
      </c>
      <c r="D3504" s="7" t="s">
        <v>555</v>
      </c>
      <c r="E3504" s="7" t="s">
        <v>2191</v>
      </c>
      <c r="F3504" s="7" t="s">
        <v>555</v>
      </c>
      <c r="G3504" s="7" t="s">
        <v>559</v>
      </c>
      <c r="H3504" s="7" t="s">
        <v>289</v>
      </c>
      <c r="I3504" s="8">
        <v>2</v>
      </c>
      <c r="J3504" s="7" t="s">
        <v>2244</v>
      </c>
      <c r="K3504" s="9">
        <v>8</v>
      </c>
      <c r="L3504" t="str">
        <f t="shared" si="109"/>
        <v>FR-8</v>
      </c>
      <c r="M3504" s="7" t="s">
        <v>2241</v>
      </c>
      <c r="N3504" s="7" t="s">
        <v>2453</v>
      </c>
      <c r="O3504" s="7" t="s">
        <v>2243</v>
      </c>
      <c r="Q3504" s="10">
        <v>5747</v>
      </c>
      <c r="R3504" s="7" t="s">
        <v>5531</v>
      </c>
      <c r="S3504" s="11">
        <v>1</v>
      </c>
      <c r="T3504" s="12">
        <v>0</v>
      </c>
    </row>
    <row r="3505" spans="1:20" x14ac:dyDescent="0.25">
      <c r="A3505" s="7" t="s">
        <v>2239</v>
      </c>
      <c r="B3505" s="8" t="str">
        <f t="shared" si="108"/>
        <v>51257-FL-8</v>
      </c>
      <c r="C3505" s="7">
        <v>51257</v>
      </c>
      <c r="D3505" s="7" t="s">
        <v>189</v>
      </c>
      <c r="E3505" s="7" t="s">
        <v>2191</v>
      </c>
      <c r="F3505" s="7" t="s">
        <v>189</v>
      </c>
      <c r="G3505" s="7" t="s">
        <v>190</v>
      </c>
      <c r="H3505" s="7" t="s">
        <v>117</v>
      </c>
      <c r="I3505" s="8">
        <v>1</v>
      </c>
      <c r="J3505" s="7" t="s">
        <v>2240</v>
      </c>
      <c r="K3505" s="9">
        <v>8</v>
      </c>
      <c r="L3505" t="str">
        <f t="shared" si="109"/>
        <v>FL-8</v>
      </c>
      <c r="M3505" s="7" t="s">
        <v>2241</v>
      </c>
      <c r="N3505" s="7" t="s">
        <v>2259</v>
      </c>
      <c r="O3505" s="7" t="s">
        <v>2243</v>
      </c>
      <c r="Q3505" s="10">
        <v>3119</v>
      </c>
      <c r="R3505" s="7" t="s">
        <v>5534</v>
      </c>
      <c r="S3505" s="11">
        <v>1</v>
      </c>
      <c r="T3505" s="12">
        <v>0</v>
      </c>
    </row>
    <row r="3506" spans="1:20" x14ac:dyDescent="0.25">
      <c r="A3506" s="7" t="s">
        <v>2239</v>
      </c>
      <c r="B3506" s="8" t="str">
        <f t="shared" si="108"/>
        <v>51257-FL-8</v>
      </c>
      <c r="C3506" s="7">
        <v>51257</v>
      </c>
      <c r="D3506" s="7" t="s">
        <v>189</v>
      </c>
      <c r="E3506" s="7" t="s">
        <v>2191</v>
      </c>
      <c r="F3506" s="7" t="s">
        <v>189</v>
      </c>
      <c r="G3506" s="7" t="s">
        <v>190</v>
      </c>
      <c r="H3506" s="7" t="s">
        <v>117</v>
      </c>
      <c r="I3506" s="8">
        <v>1</v>
      </c>
      <c r="J3506" s="7" t="s">
        <v>2240</v>
      </c>
      <c r="K3506" s="9">
        <v>8</v>
      </c>
      <c r="L3506" t="str">
        <f t="shared" si="109"/>
        <v>FL-8</v>
      </c>
      <c r="M3506" s="7" t="s">
        <v>2241</v>
      </c>
      <c r="N3506" s="7" t="s">
        <v>2259</v>
      </c>
      <c r="O3506" s="7" t="s">
        <v>2243</v>
      </c>
      <c r="Q3506" s="10">
        <v>5119</v>
      </c>
      <c r="R3506" s="7" t="s">
        <v>5524</v>
      </c>
      <c r="S3506" s="11">
        <v>1</v>
      </c>
      <c r="T3506" s="12">
        <v>0</v>
      </c>
    </row>
    <row r="3507" spans="1:20" x14ac:dyDescent="0.25">
      <c r="A3507" s="7" t="s">
        <v>2239</v>
      </c>
      <c r="B3507" s="8" t="str">
        <f t="shared" si="108"/>
        <v>51257-FL-8</v>
      </c>
      <c r="C3507" s="7">
        <v>51257</v>
      </c>
      <c r="D3507" s="7" t="s">
        <v>189</v>
      </c>
      <c r="E3507" s="7" t="s">
        <v>2191</v>
      </c>
      <c r="F3507" s="7" t="s">
        <v>189</v>
      </c>
      <c r="G3507" s="7" t="s">
        <v>190</v>
      </c>
      <c r="H3507" s="7" t="s">
        <v>117</v>
      </c>
      <c r="I3507" s="8">
        <v>1</v>
      </c>
      <c r="J3507" s="7" t="s">
        <v>2240</v>
      </c>
      <c r="K3507" s="9">
        <v>8</v>
      </c>
      <c r="L3507" t="str">
        <f t="shared" si="109"/>
        <v>FL-8</v>
      </c>
      <c r="M3507" s="7" t="s">
        <v>2241</v>
      </c>
      <c r="N3507" s="7" t="s">
        <v>2259</v>
      </c>
      <c r="O3507" s="7" t="s">
        <v>2243</v>
      </c>
      <c r="Q3507" s="10">
        <v>3100</v>
      </c>
      <c r="R3507" s="7" t="s">
        <v>5535</v>
      </c>
      <c r="S3507" s="11">
        <v>1</v>
      </c>
      <c r="T3507" s="12">
        <v>0</v>
      </c>
    </row>
    <row r="3508" spans="1:20" x14ac:dyDescent="0.25">
      <c r="A3508" s="7" t="s">
        <v>2239</v>
      </c>
      <c r="B3508" s="8" t="str">
        <f t="shared" si="108"/>
        <v>51257-FL-8</v>
      </c>
      <c r="C3508" s="7">
        <v>51257</v>
      </c>
      <c r="D3508" s="7" t="s">
        <v>189</v>
      </c>
      <c r="E3508" s="7" t="s">
        <v>2191</v>
      </c>
      <c r="F3508" s="7" t="s">
        <v>189</v>
      </c>
      <c r="G3508" s="7" t="s">
        <v>190</v>
      </c>
      <c r="H3508" s="7" t="s">
        <v>117</v>
      </c>
      <c r="I3508" s="8">
        <v>1</v>
      </c>
      <c r="J3508" s="7" t="s">
        <v>2240</v>
      </c>
      <c r="K3508" s="9">
        <v>8</v>
      </c>
      <c r="L3508" t="str">
        <f t="shared" si="109"/>
        <v>FL-8</v>
      </c>
      <c r="M3508" s="7" t="s">
        <v>2241</v>
      </c>
      <c r="N3508" s="7" t="s">
        <v>2259</v>
      </c>
      <c r="O3508" s="7" t="s">
        <v>2243</v>
      </c>
      <c r="Q3508" s="10">
        <v>5119</v>
      </c>
      <c r="R3508" s="7" t="s">
        <v>5525</v>
      </c>
      <c r="S3508" s="11">
        <v>1</v>
      </c>
      <c r="T3508" s="12">
        <v>0</v>
      </c>
    </row>
    <row r="3509" spans="1:20" x14ac:dyDescent="0.25">
      <c r="A3509" s="7" t="s">
        <v>2239</v>
      </c>
      <c r="B3509" s="8" t="str">
        <f t="shared" si="108"/>
        <v>51257-FL-8</v>
      </c>
      <c r="C3509" s="7">
        <v>51257</v>
      </c>
      <c r="D3509" s="7" t="s">
        <v>189</v>
      </c>
      <c r="E3509" s="7" t="s">
        <v>2191</v>
      </c>
      <c r="F3509" s="7" t="s">
        <v>189</v>
      </c>
      <c r="G3509" s="7" t="s">
        <v>190</v>
      </c>
      <c r="H3509" s="7" t="s">
        <v>117</v>
      </c>
      <c r="I3509" s="8">
        <v>1</v>
      </c>
      <c r="J3509" s="7" t="s">
        <v>2240</v>
      </c>
      <c r="K3509" s="9">
        <v>8</v>
      </c>
      <c r="L3509" t="str">
        <f t="shared" si="109"/>
        <v>FL-8</v>
      </c>
      <c r="M3509" s="7" t="s">
        <v>2241</v>
      </c>
      <c r="N3509" s="7" t="s">
        <v>2259</v>
      </c>
      <c r="O3509" s="7" t="s">
        <v>2243</v>
      </c>
      <c r="Q3509" s="10">
        <v>5119</v>
      </c>
      <c r="R3509" s="7" t="s">
        <v>5525</v>
      </c>
      <c r="S3509" s="11">
        <v>1</v>
      </c>
      <c r="T3509" s="12">
        <v>0</v>
      </c>
    </row>
    <row r="3510" spans="1:20" x14ac:dyDescent="0.25">
      <c r="A3510" s="7" t="s">
        <v>2239</v>
      </c>
      <c r="B3510" s="8" t="str">
        <f t="shared" si="108"/>
        <v>51257-FL-8</v>
      </c>
      <c r="C3510" s="7">
        <v>51257</v>
      </c>
      <c r="D3510" s="7" t="s">
        <v>189</v>
      </c>
      <c r="E3510" s="7" t="s">
        <v>2191</v>
      </c>
      <c r="F3510" s="7" t="s">
        <v>189</v>
      </c>
      <c r="G3510" s="7" t="s">
        <v>190</v>
      </c>
      <c r="H3510" s="7" t="s">
        <v>117</v>
      </c>
      <c r="I3510" s="8">
        <v>1</v>
      </c>
      <c r="J3510" s="7" t="s">
        <v>2240</v>
      </c>
      <c r="K3510" s="9">
        <v>8</v>
      </c>
      <c r="L3510" t="str">
        <f t="shared" si="109"/>
        <v>FL-8</v>
      </c>
      <c r="M3510" s="7" t="s">
        <v>2241</v>
      </c>
      <c r="N3510" s="7" t="s">
        <v>2259</v>
      </c>
      <c r="O3510" s="7" t="s">
        <v>2243</v>
      </c>
      <c r="Q3510" s="10">
        <v>5119</v>
      </c>
      <c r="R3510" s="7" t="s">
        <v>5525</v>
      </c>
      <c r="S3510" s="11">
        <v>1</v>
      </c>
      <c r="T3510" s="12">
        <v>0</v>
      </c>
    </row>
    <row r="3511" spans="1:20" x14ac:dyDescent="0.25">
      <c r="A3511" s="7" t="s">
        <v>2239</v>
      </c>
      <c r="B3511" s="8" t="str">
        <f t="shared" si="108"/>
        <v>51257-FL-8</v>
      </c>
      <c r="C3511" s="7">
        <v>51257</v>
      </c>
      <c r="D3511" s="7" t="s">
        <v>189</v>
      </c>
      <c r="E3511" s="7" t="s">
        <v>2191</v>
      </c>
      <c r="F3511" s="7" t="s">
        <v>189</v>
      </c>
      <c r="G3511" s="7" t="s">
        <v>190</v>
      </c>
      <c r="H3511" s="7" t="s">
        <v>117</v>
      </c>
      <c r="I3511" s="8">
        <v>1</v>
      </c>
      <c r="J3511" s="7" t="s">
        <v>2240</v>
      </c>
      <c r="K3511" s="9">
        <v>8</v>
      </c>
      <c r="L3511" t="str">
        <f t="shared" si="109"/>
        <v>FL-8</v>
      </c>
      <c r="M3511" s="7" t="s">
        <v>2241</v>
      </c>
      <c r="N3511" s="7" t="s">
        <v>2259</v>
      </c>
      <c r="O3511" s="7" t="s">
        <v>2243</v>
      </c>
      <c r="Q3511" s="10">
        <v>1119</v>
      </c>
      <c r="R3511" s="7" t="s">
        <v>5526</v>
      </c>
      <c r="S3511" s="11">
        <v>1</v>
      </c>
      <c r="T3511" s="12">
        <v>0</v>
      </c>
    </row>
    <row r="3512" spans="1:20" x14ac:dyDescent="0.25">
      <c r="A3512" s="7" t="s">
        <v>2239</v>
      </c>
      <c r="B3512" s="8" t="str">
        <f t="shared" si="108"/>
        <v>51257-FL-8</v>
      </c>
      <c r="C3512" s="7">
        <v>51257</v>
      </c>
      <c r="D3512" s="7" t="s">
        <v>189</v>
      </c>
      <c r="E3512" s="7" t="s">
        <v>2191</v>
      </c>
      <c r="F3512" s="7" t="s">
        <v>189</v>
      </c>
      <c r="G3512" s="7" t="s">
        <v>190</v>
      </c>
      <c r="H3512" s="7" t="s">
        <v>117</v>
      </c>
      <c r="I3512" s="8">
        <v>1</v>
      </c>
      <c r="J3512" s="7" t="s">
        <v>2240</v>
      </c>
      <c r="K3512" s="9">
        <v>8</v>
      </c>
      <c r="L3512" t="str">
        <f t="shared" si="109"/>
        <v>FL-8</v>
      </c>
      <c r="M3512" s="7" t="s">
        <v>2241</v>
      </c>
      <c r="N3512" s="7" t="s">
        <v>2259</v>
      </c>
      <c r="O3512" s="7" t="s">
        <v>2243</v>
      </c>
      <c r="Q3512" s="10">
        <v>2119</v>
      </c>
      <c r="R3512" s="7" t="s">
        <v>5544</v>
      </c>
      <c r="S3512" s="11">
        <v>1</v>
      </c>
      <c r="T3512" s="12">
        <v>0</v>
      </c>
    </row>
    <row r="3513" spans="1:20" x14ac:dyDescent="0.25">
      <c r="A3513" s="7" t="s">
        <v>2239</v>
      </c>
      <c r="B3513" s="8" t="str">
        <f t="shared" si="108"/>
        <v>51257-FL-8</v>
      </c>
      <c r="C3513" s="7">
        <v>51257</v>
      </c>
      <c r="D3513" s="7" t="s">
        <v>189</v>
      </c>
      <c r="E3513" s="7" t="s">
        <v>2191</v>
      </c>
      <c r="F3513" s="7" t="s">
        <v>189</v>
      </c>
      <c r="G3513" s="7" t="s">
        <v>190</v>
      </c>
      <c r="H3513" s="7" t="s">
        <v>117</v>
      </c>
      <c r="I3513" s="8">
        <v>1</v>
      </c>
      <c r="J3513" s="7" t="s">
        <v>2240</v>
      </c>
      <c r="K3513" s="9">
        <v>8</v>
      </c>
      <c r="L3513" t="str">
        <f t="shared" si="109"/>
        <v>FL-8</v>
      </c>
      <c r="M3513" s="7" t="s">
        <v>2241</v>
      </c>
      <c r="N3513" s="7" t="s">
        <v>2259</v>
      </c>
      <c r="O3513" s="7" t="s">
        <v>2243</v>
      </c>
      <c r="Q3513" s="10">
        <v>3119</v>
      </c>
      <c r="R3513" s="7" t="s">
        <v>5536</v>
      </c>
      <c r="S3513" s="11">
        <v>1</v>
      </c>
      <c r="T3513" s="12">
        <v>0</v>
      </c>
    </row>
    <row r="3514" spans="1:20" x14ac:dyDescent="0.25">
      <c r="A3514" s="7" t="s">
        <v>2239</v>
      </c>
      <c r="B3514" s="8" t="str">
        <f t="shared" si="108"/>
        <v>51257-FL-8</v>
      </c>
      <c r="C3514" s="7">
        <v>51257</v>
      </c>
      <c r="D3514" s="7" t="s">
        <v>189</v>
      </c>
      <c r="E3514" s="7" t="s">
        <v>2191</v>
      </c>
      <c r="F3514" s="7" t="s">
        <v>189</v>
      </c>
      <c r="G3514" s="7" t="s">
        <v>190</v>
      </c>
      <c r="H3514" s="7" t="s">
        <v>117</v>
      </c>
      <c r="I3514" s="8">
        <v>1</v>
      </c>
      <c r="J3514" s="7" t="s">
        <v>2240</v>
      </c>
      <c r="K3514" s="9">
        <v>8</v>
      </c>
      <c r="L3514" t="str">
        <f t="shared" si="109"/>
        <v>FL-8</v>
      </c>
      <c r="M3514" s="7" t="s">
        <v>2241</v>
      </c>
      <c r="N3514" s="7" t="s">
        <v>2259</v>
      </c>
      <c r="O3514" s="7" t="s">
        <v>2243</v>
      </c>
      <c r="Q3514" s="10">
        <v>5119</v>
      </c>
      <c r="R3514" s="7" t="s">
        <v>5527</v>
      </c>
      <c r="S3514" s="11">
        <v>1</v>
      </c>
      <c r="T3514" s="12">
        <v>0</v>
      </c>
    </row>
    <row r="3515" spans="1:20" x14ac:dyDescent="0.25">
      <c r="A3515" s="7" t="s">
        <v>2239</v>
      </c>
      <c r="B3515" s="8" t="str">
        <f t="shared" si="108"/>
        <v>51257-FL-8</v>
      </c>
      <c r="C3515" s="7">
        <v>51257</v>
      </c>
      <c r="D3515" s="7" t="s">
        <v>189</v>
      </c>
      <c r="E3515" s="7" t="s">
        <v>2191</v>
      </c>
      <c r="F3515" s="7" t="s">
        <v>189</v>
      </c>
      <c r="G3515" s="7" t="s">
        <v>190</v>
      </c>
      <c r="H3515" s="7" t="s">
        <v>117</v>
      </c>
      <c r="I3515" s="8">
        <v>1</v>
      </c>
      <c r="J3515" s="7" t="s">
        <v>2240</v>
      </c>
      <c r="K3515" s="9">
        <v>8</v>
      </c>
      <c r="L3515" t="str">
        <f t="shared" si="109"/>
        <v>FL-8</v>
      </c>
      <c r="M3515" s="7" t="s">
        <v>2241</v>
      </c>
      <c r="N3515" s="7" t="s">
        <v>2259</v>
      </c>
      <c r="O3515" s="7" t="s">
        <v>2243</v>
      </c>
      <c r="Q3515" s="10">
        <v>1119</v>
      </c>
      <c r="R3515" s="7" t="s">
        <v>5528</v>
      </c>
      <c r="S3515" s="11">
        <v>1</v>
      </c>
      <c r="T3515" s="12">
        <v>0</v>
      </c>
    </row>
    <row r="3516" spans="1:20" x14ac:dyDescent="0.25">
      <c r="A3516" s="7" t="s">
        <v>2239</v>
      </c>
      <c r="B3516" s="8" t="str">
        <f t="shared" si="108"/>
        <v>51257-FL-8</v>
      </c>
      <c r="C3516" s="7">
        <v>51257</v>
      </c>
      <c r="D3516" s="7" t="s">
        <v>189</v>
      </c>
      <c r="E3516" s="7" t="s">
        <v>2191</v>
      </c>
      <c r="F3516" s="7" t="s">
        <v>189</v>
      </c>
      <c r="G3516" s="7" t="s">
        <v>190</v>
      </c>
      <c r="H3516" s="7" t="s">
        <v>117</v>
      </c>
      <c r="I3516" s="8">
        <v>1</v>
      </c>
      <c r="J3516" s="7" t="s">
        <v>2240</v>
      </c>
      <c r="K3516" s="9">
        <v>8</v>
      </c>
      <c r="L3516" t="str">
        <f t="shared" si="109"/>
        <v>FL-8</v>
      </c>
      <c r="M3516" s="7" t="s">
        <v>2241</v>
      </c>
      <c r="N3516" s="7" t="s">
        <v>2259</v>
      </c>
      <c r="O3516" s="7" t="s">
        <v>2243</v>
      </c>
      <c r="Q3516" s="10">
        <v>2119</v>
      </c>
      <c r="R3516" s="7" t="s">
        <v>5532</v>
      </c>
      <c r="S3516" s="11">
        <v>1</v>
      </c>
      <c r="T3516" s="12">
        <v>0</v>
      </c>
    </row>
    <row r="3517" spans="1:20" x14ac:dyDescent="0.25">
      <c r="A3517" s="7" t="s">
        <v>2239</v>
      </c>
      <c r="B3517" s="8" t="str">
        <f t="shared" si="108"/>
        <v>51257-FL-8</v>
      </c>
      <c r="C3517" s="7">
        <v>51257</v>
      </c>
      <c r="D3517" s="7" t="s">
        <v>189</v>
      </c>
      <c r="E3517" s="7" t="s">
        <v>2191</v>
      </c>
      <c r="F3517" s="7" t="s">
        <v>189</v>
      </c>
      <c r="G3517" s="7" t="s">
        <v>190</v>
      </c>
      <c r="H3517" s="7" t="s">
        <v>117</v>
      </c>
      <c r="I3517" s="8">
        <v>1</v>
      </c>
      <c r="J3517" s="7" t="s">
        <v>2240</v>
      </c>
      <c r="K3517" s="9">
        <v>8</v>
      </c>
      <c r="L3517" t="str">
        <f t="shared" si="109"/>
        <v>FL-8</v>
      </c>
      <c r="M3517" s="7" t="s">
        <v>2241</v>
      </c>
      <c r="N3517" s="7" t="s">
        <v>2259</v>
      </c>
      <c r="O3517" s="7" t="s">
        <v>2243</v>
      </c>
      <c r="Q3517" s="10">
        <v>3119</v>
      </c>
      <c r="R3517" s="7" t="s">
        <v>5537</v>
      </c>
      <c r="S3517" s="11">
        <v>1</v>
      </c>
      <c r="T3517" s="12">
        <v>0</v>
      </c>
    </row>
    <row r="3518" spans="1:20" x14ac:dyDescent="0.25">
      <c r="A3518" s="7" t="s">
        <v>2239</v>
      </c>
      <c r="B3518" s="8" t="str">
        <f t="shared" si="108"/>
        <v>51257-FL-8</v>
      </c>
      <c r="C3518" s="7">
        <v>51257</v>
      </c>
      <c r="D3518" s="7" t="s">
        <v>189</v>
      </c>
      <c r="E3518" s="7" t="s">
        <v>2191</v>
      </c>
      <c r="F3518" s="7" t="s">
        <v>189</v>
      </c>
      <c r="G3518" s="7" t="s">
        <v>190</v>
      </c>
      <c r="H3518" s="7" t="s">
        <v>117</v>
      </c>
      <c r="I3518" s="8">
        <v>1</v>
      </c>
      <c r="J3518" s="7" t="s">
        <v>2240</v>
      </c>
      <c r="K3518" s="9">
        <v>8</v>
      </c>
      <c r="L3518" t="str">
        <f t="shared" si="109"/>
        <v>FL-8</v>
      </c>
      <c r="M3518" s="7" t="s">
        <v>2241</v>
      </c>
      <c r="N3518" s="7" t="s">
        <v>2259</v>
      </c>
      <c r="O3518" s="7" t="s">
        <v>2243</v>
      </c>
      <c r="Q3518" s="10">
        <v>5119</v>
      </c>
      <c r="R3518" s="7" t="s">
        <v>5529</v>
      </c>
      <c r="S3518" s="11">
        <v>1</v>
      </c>
      <c r="T3518" s="12">
        <v>0</v>
      </c>
    </row>
    <row r="3519" spans="1:20" x14ac:dyDescent="0.25">
      <c r="A3519" s="7" t="s">
        <v>2239</v>
      </c>
      <c r="B3519" s="8" t="str">
        <f t="shared" si="108"/>
        <v>51257-FL-8</v>
      </c>
      <c r="C3519" s="7">
        <v>51257</v>
      </c>
      <c r="D3519" s="7" t="s">
        <v>189</v>
      </c>
      <c r="E3519" s="7" t="s">
        <v>2191</v>
      </c>
      <c r="F3519" s="7" t="s">
        <v>189</v>
      </c>
      <c r="G3519" s="7" t="s">
        <v>190</v>
      </c>
      <c r="H3519" s="7" t="s">
        <v>117</v>
      </c>
      <c r="I3519" s="8">
        <v>1</v>
      </c>
      <c r="J3519" s="7" t="s">
        <v>2240</v>
      </c>
      <c r="K3519" s="9">
        <v>8</v>
      </c>
      <c r="L3519" t="str">
        <f t="shared" si="109"/>
        <v>FL-8</v>
      </c>
      <c r="M3519" s="7" t="s">
        <v>2241</v>
      </c>
      <c r="N3519" s="7" t="s">
        <v>2259</v>
      </c>
      <c r="O3519" s="7" t="s">
        <v>2243</v>
      </c>
      <c r="Q3519" s="10">
        <v>1119</v>
      </c>
      <c r="R3519" s="7" t="s">
        <v>5530</v>
      </c>
      <c r="S3519" s="11">
        <v>1</v>
      </c>
      <c r="T3519" s="12">
        <v>0</v>
      </c>
    </row>
    <row r="3520" spans="1:20" x14ac:dyDescent="0.25">
      <c r="A3520" s="7" t="s">
        <v>2239</v>
      </c>
      <c r="B3520" s="8" t="str">
        <f t="shared" si="108"/>
        <v>51257-FL-8</v>
      </c>
      <c r="C3520" s="7">
        <v>51257</v>
      </c>
      <c r="D3520" s="7" t="s">
        <v>189</v>
      </c>
      <c r="E3520" s="7" t="s">
        <v>2191</v>
      </c>
      <c r="F3520" s="7" t="s">
        <v>189</v>
      </c>
      <c r="G3520" s="7" t="s">
        <v>190</v>
      </c>
      <c r="H3520" s="7" t="s">
        <v>117</v>
      </c>
      <c r="I3520" s="8">
        <v>1</v>
      </c>
      <c r="J3520" s="7" t="s">
        <v>2240</v>
      </c>
      <c r="K3520" s="9">
        <v>8</v>
      </c>
      <c r="L3520" t="str">
        <f t="shared" si="109"/>
        <v>FL-8</v>
      </c>
      <c r="M3520" s="7" t="s">
        <v>2241</v>
      </c>
      <c r="N3520" s="7" t="s">
        <v>2259</v>
      </c>
      <c r="O3520" s="7" t="s">
        <v>2243</v>
      </c>
      <c r="Q3520" s="10">
        <v>2119</v>
      </c>
      <c r="R3520" s="7" t="s">
        <v>5533</v>
      </c>
      <c r="S3520" s="11">
        <v>1</v>
      </c>
      <c r="T3520" s="12">
        <v>0</v>
      </c>
    </row>
    <row r="3521" spans="1:20" x14ac:dyDescent="0.25">
      <c r="A3521" s="7" t="s">
        <v>2239</v>
      </c>
      <c r="B3521" s="8" t="str">
        <f t="shared" si="108"/>
        <v>51257-FL-8</v>
      </c>
      <c r="C3521" s="7">
        <v>51257</v>
      </c>
      <c r="D3521" s="7" t="s">
        <v>189</v>
      </c>
      <c r="E3521" s="7" t="s">
        <v>2191</v>
      </c>
      <c r="F3521" s="7" t="s">
        <v>189</v>
      </c>
      <c r="G3521" s="7" t="s">
        <v>190</v>
      </c>
      <c r="H3521" s="7" t="s">
        <v>117</v>
      </c>
      <c r="I3521" s="8">
        <v>1</v>
      </c>
      <c r="J3521" s="7" t="s">
        <v>2240</v>
      </c>
      <c r="K3521" s="9">
        <v>8</v>
      </c>
      <c r="L3521" t="str">
        <f t="shared" si="109"/>
        <v>FL-8</v>
      </c>
      <c r="M3521" s="7" t="s">
        <v>2241</v>
      </c>
      <c r="N3521" s="7" t="s">
        <v>2259</v>
      </c>
      <c r="O3521" s="7" t="s">
        <v>2243</v>
      </c>
      <c r="Q3521" s="10">
        <v>3119</v>
      </c>
      <c r="R3521" s="7" t="s">
        <v>5538</v>
      </c>
      <c r="S3521" s="11">
        <v>1</v>
      </c>
      <c r="T3521" s="12">
        <v>0</v>
      </c>
    </row>
    <row r="3522" spans="1:20" x14ac:dyDescent="0.25">
      <c r="A3522" s="7" t="s">
        <v>2239</v>
      </c>
      <c r="B3522" s="8" t="str">
        <f t="shared" si="108"/>
        <v>51257-FL-8</v>
      </c>
      <c r="C3522" s="7">
        <v>51257</v>
      </c>
      <c r="D3522" s="7" t="s">
        <v>189</v>
      </c>
      <c r="E3522" s="7" t="s">
        <v>2191</v>
      </c>
      <c r="F3522" s="7" t="s">
        <v>189</v>
      </c>
      <c r="G3522" s="7" t="s">
        <v>190</v>
      </c>
      <c r="H3522" s="7" t="s">
        <v>117</v>
      </c>
      <c r="I3522" s="8">
        <v>1</v>
      </c>
      <c r="J3522" s="7" t="s">
        <v>2240</v>
      </c>
      <c r="K3522" s="9">
        <v>8</v>
      </c>
      <c r="L3522" t="str">
        <f t="shared" si="109"/>
        <v>FL-8</v>
      </c>
      <c r="M3522" s="7" t="s">
        <v>2241</v>
      </c>
      <c r="N3522" s="7" t="s">
        <v>2259</v>
      </c>
      <c r="O3522" s="7" t="s">
        <v>2243</v>
      </c>
      <c r="Q3522" s="10">
        <v>5119</v>
      </c>
      <c r="R3522" s="7" t="s">
        <v>5531</v>
      </c>
      <c r="S3522" s="11">
        <v>1</v>
      </c>
      <c r="T3522" s="12">
        <v>0</v>
      </c>
    </row>
    <row r="3523" spans="1:20" x14ac:dyDescent="0.25">
      <c r="A3523" s="7" t="s">
        <v>2239</v>
      </c>
      <c r="B3523" s="8" t="str">
        <f t="shared" ref="B3523:B3586" si="110">C3523&amp;"-"&amp;L3523</f>
        <v>51257-FR-8</v>
      </c>
      <c r="C3523" s="7">
        <v>51257</v>
      </c>
      <c r="D3523" s="7" t="s">
        <v>189</v>
      </c>
      <c r="E3523" s="7" t="s">
        <v>2191</v>
      </c>
      <c r="F3523" s="7" t="s">
        <v>189</v>
      </c>
      <c r="G3523" s="7" t="s">
        <v>190</v>
      </c>
      <c r="H3523" s="7" t="s">
        <v>117</v>
      </c>
      <c r="I3523" s="8">
        <v>2</v>
      </c>
      <c r="J3523" s="7" t="s">
        <v>2244</v>
      </c>
      <c r="K3523" s="9">
        <v>8</v>
      </c>
      <c r="L3523" t="str">
        <f t="shared" ref="L3523:L3586" si="111">J3523&amp;"-"&amp;K3523</f>
        <v>FR-8</v>
      </c>
      <c r="M3523" s="7" t="s">
        <v>2241</v>
      </c>
      <c r="N3523" s="7" t="s">
        <v>2186</v>
      </c>
      <c r="O3523" s="7" t="s">
        <v>2243</v>
      </c>
      <c r="Q3523" s="10">
        <v>5742</v>
      </c>
      <c r="R3523" s="7" t="s">
        <v>5524</v>
      </c>
      <c r="S3523" s="11">
        <v>1</v>
      </c>
      <c r="T3523" s="12">
        <v>0</v>
      </c>
    </row>
    <row r="3524" spans="1:20" x14ac:dyDescent="0.25">
      <c r="A3524" s="7" t="s">
        <v>2239</v>
      </c>
      <c r="B3524" s="8" t="str">
        <f t="shared" si="110"/>
        <v>51257-FR-8</v>
      </c>
      <c r="C3524" s="7">
        <v>51257</v>
      </c>
      <c r="D3524" s="7" t="s">
        <v>189</v>
      </c>
      <c r="E3524" s="7" t="s">
        <v>2191</v>
      </c>
      <c r="F3524" s="7" t="s">
        <v>189</v>
      </c>
      <c r="G3524" s="7" t="s">
        <v>190</v>
      </c>
      <c r="H3524" s="7" t="s">
        <v>117</v>
      </c>
      <c r="I3524" s="8">
        <v>2</v>
      </c>
      <c r="J3524" s="7" t="s">
        <v>2244</v>
      </c>
      <c r="K3524" s="9">
        <v>8</v>
      </c>
      <c r="L3524" t="str">
        <f t="shared" si="111"/>
        <v>FR-8</v>
      </c>
      <c r="M3524" s="7" t="s">
        <v>2241</v>
      </c>
      <c r="N3524" s="7" t="s">
        <v>2186</v>
      </c>
      <c r="O3524" s="7" t="s">
        <v>2243</v>
      </c>
      <c r="Q3524" s="10">
        <v>5742</v>
      </c>
      <c r="R3524" s="7" t="s">
        <v>5525</v>
      </c>
      <c r="S3524" s="11">
        <v>1</v>
      </c>
      <c r="T3524" s="12">
        <v>0</v>
      </c>
    </row>
    <row r="3525" spans="1:20" x14ac:dyDescent="0.25">
      <c r="A3525" s="7" t="s">
        <v>2239</v>
      </c>
      <c r="B3525" s="8" t="str">
        <f t="shared" si="110"/>
        <v>51257-FR-8</v>
      </c>
      <c r="C3525" s="7">
        <v>51257</v>
      </c>
      <c r="D3525" s="7" t="s">
        <v>189</v>
      </c>
      <c r="E3525" s="7" t="s">
        <v>2191</v>
      </c>
      <c r="F3525" s="7" t="s">
        <v>189</v>
      </c>
      <c r="G3525" s="7" t="s">
        <v>190</v>
      </c>
      <c r="H3525" s="7" t="s">
        <v>117</v>
      </c>
      <c r="I3525" s="8">
        <v>2</v>
      </c>
      <c r="J3525" s="7" t="s">
        <v>2244</v>
      </c>
      <c r="K3525" s="9">
        <v>8</v>
      </c>
      <c r="L3525" t="str">
        <f t="shared" si="111"/>
        <v>FR-8</v>
      </c>
      <c r="M3525" s="7" t="s">
        <v>2241</v>
      </c>
      <c r="N3525" s="7" t="s">
        <v>2186</v>
      </c>
      <c r="O3525" s="7" t="s">
        <v>2243</v>
      </c>
      <c r="Q3525" s="10">
        <v>5742</v>
      </c>
      <c r="R3525" s="7" t="s">
        <v>5525</v>
      </c>
      <c r="S3525" s="11">
        <v>1</v>
      </c>
      <c r="T3525" s="12">
        <v>0</v>
      </c>
    </row>
    <row r="3526" spans="1:20" x14ac:dyDescent="0.25">
      <c r="A3526" s="7" t="s">
        <v>2239</v>
      </c>
      <c r="B3526" s="8" t="str">
        <f t="shared" si="110"/>
        <v>51257-FR-8</v>
      </c>
      <c r="C3526" s="7">
        <v>51257</v>
      </c>
      <c r="D3526" s="7" t="s">
        <v>189</v>
      </c>
      <c r="E3526" s="7" t="s">
        <v>2191</v>
      </c>
      <c r="F3526" s="7" t="s">
        <v>189</v>
      </c>
      <c r="G3526" s="7" t="s">
        <v>190</v>
      </c>
      <c r="H3526" s="7" t="s">
        <v>117</v>
      </c>
      <c r="I3526" s="8">
        <v>2</v>
      </c>
      <c r="J3526" s="7" t="s">
        <v>2244</v>
      </c>
      <c r="K3526" s="9">
        <v>8</v>
      </c>
      <c r="L3526" t="str">
        <f t="shared" si="111"/>
        <v>FR-8</v>
      </c>
      <c r="M3526" s="7" t="s">
        <v>2241</v>
      </c>
      <c r="N3526" s="7" t="s">
        <v>2186</v>
      </c>
      <c r="O3526" s="7" t="s">
        <v>2243</v>
      </c>
      <c r="Q3526" s="10">
        <v>1742</v>
      </c>
      <c r="R3526" s="7" t="s">
        <v>5526</v>
      </c>
      <c r="S3526" s="11">
        <v>1</v>
      </c>
      <c r="T3526" s="12">
        <v>0</v>
      </c>
    </row>
    <row r="3527" spans="1:20" x14ac:dyDescent="0.25">
      <c r="A3527" s="7" t="s">
        <v>2239</v>
      </c>
      <c r="B3527" s="8" t="str">
        <f t="shared" si="110"/>
        <v>51257-FR-8</v>
      </c>
      <c r="C3527" s="7">
        <v>51257</v>
      </c>
      <c r="D3527" s="7" t="s">
        <v>189</v>
      </c>
      <c r="E3527" s="7" t="s">
        <v>2191</v>
      </c>
      <c r="F3527" s="7" t="s">
        <v>189</v>
      </c>
      <c r="G3527" s="7" t="s">
        <v>190</v>
      </c>
      <c r="H3527" s="7" t="s">
        <v>117</v>
      </c>
      <c r="I3527" s="8">
        <v>2</v>
      </c>
      <c r="J3527" s="7" t="s">
        <v>2244</v>
      </c>
      <c r="K3527" s="9">
        <v>8</v>
      </c>
      <c r="L3527" t="str">
        <f t="shared" si="111"/>
        <v>FR-8</v>
      </c>
      <c r="M3527" s="7" t="s">
        <v>2241</v>
      </c>
      <c r="N3527" s="7" t="s">
        <v>2186</v>
      </c>
      <c r="O3527" s="7" t="s">
        <v>2243</v>
      </c>
      <c r="Q3527" s="10">
        <v>5742</v>
      </c>
      <c r="R3527" s="7" t="s">
        <v>5527</v>
      </c>
      <c r="S3527" s="11">
        <v>1</v>
      </c>
      <c r="T3527" s="12">
        <v>0</v>
      </c>
    </row>
    <row r="3528" spans="1:20" x14ac:dyDescent="0.25">
      <c r="A3528" s="7" t="s">
        <v>2239</v>
      </c>
      <c r="B3528" s="8" t="str">
        <f t="shared" si="110"/>
        <v>51257-FR-8</v>
      </c>
      <c r="C3528" s="7">
        <v>51257</v>
      </c>
      <c r="D3528" s="7" t="s">
        <v>189</v>
      </c>
      <c r="E3528" s="7" t="s">
        <v>2191</v>
      </c>
      <c r="F3528" s="7" t="s">
        <v>189</v>
      </c>
      <c r="G3528" s="7" t="s">
        <v>190</v>
      </c>
      <c r="H3528" s="7" t="s">
        <v>117</v>
      </c>
      <c r="I3528" s="8">
        <v>2</v>
      </c>
      <c r="J3528" s="7" t="s">
        <v>2244</v>
      </c>
      <c r="K3528" s="9">
        <v>8</v>
      </c>
      <c r="L3528" t="str">
        <f t="shared" si="111"/>
        <v>FR-8</v>
      </c>
      <c r="M3528" s="7" t="s">
        <v>2241</v>
      </c>
      <c r="N3528" s="7" t="s">
        <v>2186</v>
      </c>
      <c r="O3528" s="7" t="s">
        <v>2243</v>
      </c>
      <c r="Q3528" s="10">
        <v>1742</v>
      </c>
      <c r="R3528" s="7" t="s">
        <v>5528</v>
      </c>
      <c r="S3528" s="11">
        <v>1</v>
      </c>
      <c r="T3528" s="12">
        <v>0</v>
      </c>
    </row>
    <row r="3529" spans="1:20" x14ac:dyDescent="0.25">
      <c r="A3529" s="7" t="s">
        <v>2239</v>
      </c>
      <c r="B3529" s="8" t="str">
        <f t="shared" si="110"/>
        <v>51257-FR-8</v>
      </c>
      <c r="C3529" s="7">
        <v>51257</v>
      </c>
      <c r="D3529" s="7" t="s">
        <v>189</v>
      </c>
      <c r="E3529" s="7" t="s">
        <v>2191</v>
      </c>
      <c r="F3529" s="7" t="s">
        <v>189</v>
      </c>
      <c r="G3529" s="7" t="s">
        <v>190</v>
      </c>
      <c r="H3529" s="7" t="s">
        <v>117</v>
      </c>
      <c r="I3529" s="8">
        <v>2</v>
      </c>
      <c r="J3529" s="7" t="s">
        <v>2244</v>
      </c>
      <c r="K3529" s="9">
        <v>8</v>
      </c>
      <c r="L3529" t="str">
        <f t="shared" si="111"/>
        <v>FR-8</v>
      </c>
      <c r="M3529" s="7" t="s">
        <v>2241</v>
      </c>
      <c r="N3529" s="7" t="s">
        <v>2186</v>
      </c>
      <c r="O3529" s="7" t="s">
        <v>2243</v>
      </c>
      <c r="Q3529" s="10">
        <v>5742</v>
      </c>
      <c r="R3529" s="7" t="s">
        <v>5529</v>
      </c>
      <c r="S3529" s="11">
        <v>1</v>
      </c>
      <c r="T3529" s="12">
        <v>0</v>
      </c>
    </row>
    <row r="3530" spans="1:20" x14ac:dyDescent="0.25">
      <c r="A3530" s="7" t="s">
        <v>2239</v>
      </c>
      <c r="B3530" s="8" t="str">
        <f t="shared" si="110"/>
        <v>51257-FR-8</v>
      </c>
      <c r="C3530" s="7">
        <v>51257</v>
      </c>
      <c r="D3530" s="7" t="s">
        <v>189</v>
      </c>
      <c r="E3530" s="7" t="s">
        <v>2191</v>
      </c>
      <c r="F3530" s="7" t="s">
        <v>189</v>
      </c>
      <c r="G3530" s="7" t="s">
        <v>190</v>
      </c>
      <c r="H3530" s="7" t="s">
        <v>117</v>
      </c>
      <c r="I3530" s="8">
        <v>2</v>
      </c>
      <c r="J3530" s="7" t="s">
        <v>2244</v>
      </c>
      <c r="K3530" s="9">
        <v>8</v>
      </c>
      <c r="L3530" t="str">
        <f t="shared" si="111"/>
        <v>FR-8</v>
      </c>
      <c r="M3530" s="7" t="s">
        <v>2241</v>
      </c>
      <c r="N3530" s="7" t="s">
        <v>2186</v>
      </c>
      <c r="O3530" s="7" t="s">
        <v>2243</v>
      </c>
      <c r="Q3530" s="10">
        <v>1742</v>
      </c>
      <c r="R3530" s="7" t="s">
        <v>5530</v>
      </c>
      <c r="S3530" s="11">
        <v>1</v>
      </c>
      <c r="T3530" s="12">
        <v>0</v>
      </c>
    </row>
    <row r="3531" spans="1:20" x14ac:dyDescent="0.25">
      <c r="A3531" s="7" t="s">
        <v>2239</v>
      </c>
      <c r="B3531" s="8" t="str">
        <f t="shared" si="110"/>
        <v>51257-FR-8</v>
      </c>
      <c r="C3531" s="7">
        <v>51257</v>
      </c>
      <c r="D3531" s="7" t="s">
        <v>189</v>
      </c>
      <c r="E3531" s="7" t="s">
        <v>2191</v>
      </c>
      <c r="F3531" s="7" t="s">
        <v>189</v>
      </c>
      <c r="G3531" s="7" t="s">
        <v>190</v>
      </c>
      <c r="H3531" s="7" t="s">
        <v>117</v>
      </c>
      <c r="I3531" s="8">
        <v>2</v>
      </c>
      <c r="J3531" s="7" t="s">
        <v>2244</v>
      </c>
      <c r="K3531" s="9">
        <v>8</v>
      </c>
      <c r="L3531" t="str">
        <f t="shared" si="111"/>
        <v>FR-8</v>
      </c>
      <c r="M3531" s="7" t="s">
        <v>2241</v>
      </c>
      <c r="N3531" s="7" t="s">
        <v>2186</v>
      </c>
      <c r="O3531" s="7" t="s">
        <v>2243</v>
      </c>
      <c r="Q3531" s="10">
        <v>5742</v>
      </c>
      <c r="R3531" s="7" t="s">
        <v>5531</v>
      </c>
      <c r="S3531" s="11">
        <v>1</v>
      </c>
      <c r="T3531" s="12">
        <v>0</v>
      </c>
    </row>
    <row r="3532" spans="1:20" x14ac:dyDescent="0.25">
      <c r="A3532" s="7" t="s">
        <v>2239</v>
      </c>
      <c r="B3532" s="8" t="str">
        <f t="shared" si="110"/>
        <v>51258-FL-8</v>
      </c>
      <c r="C3532" s="7">
        <v>51258</v>
      </c>
      <c r="D3532" s="7" t="s">
        <v>242</v>
      </c>
      <c r="E3532" s="7" t="s">
        <v>2191</v>
      </c>
      <c r="F3532" s="7" t="s">
        <v>242</v>
      </c>
      <c r="G3532" s="7" t="s">
        <v>244</v>
      </c>
      <c r="H3532" s="7" t="s">
        <v>67</v>
      </c>
      <c r="I3532" s="8">
        <v>1</v>
      </c>
      <c r="J3532" s="7" t="s">
        <v>2240</v>
      </c>
      <c r="K3532" s="9">
        <v>8</v>
      </c>
      <c r="L3532" t="str">
        <f t="shared" si="111"/>
        <v>FL-8</v>
      </c>
      <c r="M3532" s="7" t="s">
        <v>2241</v>
      </c>
      <c r="N3532" s="7" t="s">
        <v>2454</v>
      </c>
      <c r="O3532" s="7" t="s">
        <v>2243</v>
      </c>
      <c r="Q3532" s="10">
        <v>3138</v>
      </c>
      <c r="R3532" s="7" t="s">
        <v>5534</v>
      </c>
      <c r="S3532" s="11">
        <v>2</v>
      </c>
      <c r="T3532" s="12">
        <v>0</v>
      </c>
    </row>
    <row r="3533" spans="1:20" x14ac:dyDescent="0.25">
      <c r="A3533" s="7" t="s">
        <v>2239</v>
      </c>
      <c r="B3533" s="8" t="str">
        <f t="shared" si="110"/>
        <v>51258-FL-8</v>
      </c>
      <c r="C3533" s="7">
        <v>51258</v>
      </c>
      <c r="D3533" s="7" t="s">
        <v>242</v>
      </c>
      <c r="E3533" s="7" t="s">
        <v>2191</v>
      </c>
      <c r="F3533" s="7" t="s">
        <v>242</v>
      </c>
      <c r="G3533" s="7" t="s">
        <v>244</v>
      </c>
      <c r="H3533" s="7" t="s">
        <v>67</v>
      </c>
      <c r="I3533" s="8">
        <v>1</v>
      </c>
      <c r="J3533" s="7" t="s">
        <v>2240</v>
      </c>
      <c r="K3533" s="9">
        <v>8</v>
      </c>
      <c r="L3533" t="str">
        <f t="shared" si="111"/>
        <v>FL-8</v>
      </c>
      <c r="M3533" s="7" t="s">
        <v>2241</v>
      </c>
      <c r="N3533" s="7" t="s">
        <v>2454</v>
      </c>
      <c r="O3533" s="7" t="s">
        <v>2243</v>
      </c>
      <c r="Q3533" s="10">
        <v>6141</v>
      </c>
      <c r="R3533" s="7" t="s">
        <v>5524</v>
      </c>
      <c r="S3533" s="11">
        <v>2</v>
      </c>
      <c r="T3533" s="12">
        <v>0</v>
      </c>
    </row>
    <row r="3534" spans="1:20" x14ac:dyDescent="0.25">
      <c r="A3534" s="7" t="s">
        <v>2239</v>
      </c>
      <c r="B3534" s="8" t="str">
        <f t="shared" si="110"/>
        <v>51258-FL-8</v>
      </c>
      <c r="C3534" s="7">
        <v>51258</v>
      </c>
      <c r="D3534" s="7" t="s">
        <v>242</v>
      </c>
      <c r="E3534" s="7" t="s">
        <v>2191</v>
      </c>
      <c r="F3534" s="7" t="s">
        <v>242</v>
      </c>
      <c r="G3534" s="7" t="s">
        <v>244</v>
      </c>
      <c r="H3534" s="7" t="s">
        <v>67</v>
      </c>
      <c r="I3534" s="8">
        <v>1</v>
      </c>
      <c r="J3534" s="7" t="s">
        <v>2240</v>
      </c>
      <c r="K3534" s="9">
        <v>8</v>
      </c>
      <c r="L3534" t="str">
        <f t="shared" si="111"/>
        <v>FL-8</v>
      </c>
      <c r="M3534" s="7" t="s">
        <v>2241</v>
      </c>
      <c r="N3534" s="7" t="s">
        <v>2454</v>
      </c>
      <c r="O3534" s="7" t="s">
        <v>2243</v>
      </c>
      <c r="Q3534" s="10">
        <v>3134</v>
      </c>
      <c r="R3534" s="7" t="s">
        <v>5535</v>
      </c>
      <c r="S3534" s="11">
        <v>2</v>
      </c>
      <c r="T3534" s="12">
        <v>0</v>
      </c>
    </row>
    <row r="3535" spans="1:20" x14ac:dyDescent="0.25">
      <c r="A3535" s="7" t="s">
        <v>2239</v>
      </c>
      <c r="B3535" s="8" t="str">
        <f t="shared" si="110"/>
        <v>51258-FL-8</v>
      </c>
      <c r="C3535" s="7">
        <v>51258</v>
      </c>
      <c r="D3535" s="7" t="s">
        <v>242</v>
      </c>
      <c r="E3535" s="7" t="s">
        <v>2191</v>
      </c>
      <c r="F3535" s="7" t="s">
        <v>242</v>
      </c>
      <c r="G3535" s="7" t="s">
        <v>244</v>
      </c>
      <c r="H3535" s="7" t="s">
        <v>67</v>
      </c>
      <c r="I3535" s="8">
        <v>1</v>
      </c>
      <c r="J3535" s="7" t="s">
        <v>2240</v>
      </c>
      <c r="K3535" s="9">
        <v>8</v>
      </c>
      <c r="L3535" t="str">
        <f t="shared" si="111"/>
        <v>FL-8</v>
      </c>
      <c r="M3535" s="7" t="s">
        <v>2241</v>
      </c>
      <c r="N3535" s="7" t="s">
        <v>2454</v>
      </c>
      <c r="O3535" s="7" t="s">
        <v>2243</v>
      </c>
      <c r="Q3535" s="10">
        <v>3138</v>
      </c>
      <c r="R3535" s="7" t="s">
        <v>5535</v>
      </c>
      <c r="S3535" s="11">
        <v>2</v>
      </c>
      <c r="T3535" s="12">
        <v>0</v>
      </c>
    </row>
    <row r="3536" spans="1:20" x14ac:dyDescent="0.25">
      <c r="A3536" s="7" t="s">
        <v>2239</v>
      </c>
      <c r="B3536" s="8" t="str">
        <f t="shared" si="110"/>
        <v>51258-FL-8</v>
      </c>
      <c r="C3536" s="7">
        <v>51258</v>
      </c>
      <c r="D3536" s="7" t="s">
        <v>242</v>
      </c>
      <c r="E3536" s="7" t="s">
        <v>2191</v>
      </c>
      <c r="F3536" s="7" t="s">
        <v>242</v>
      </c>
      <c r="G3536" s="7" t="s">
        <v>244</v>
      </c>
      <c r="H3536" s="7" t="s">
        <v>67</v>
      </c>
      <c r="I3536" s="8">
        <v>1</v>
      </c>
      <c r="J3536" s="7" t="s">
        <v>2240</v>
      </c>
      <c r="K3536" s="9">
        <v>8</v>
      </c>
      <c r="L3536" t="str">
        <f t="shared" si="111"/>
        <v>FL-8</v>
      </c>
      <c r="M3536" s="7" t="s">
        <v>2241</v>
      </c>
      <c r="N3536" s="7" t="s">
        <v>2454</v>
      </c>
      <c r="O3536" s="7" t="s">
        <v>2243</v>
      </c>
      <c r="Q3536" s="10">
        <v>5134</v>
      </c>
      <c r="R3536" s="7" t="s">
        <v>5525</v>
      </c>
      <c r="S3536" s="11">
        <v>2</v>
      </c>
      <c r="T3536" s="12">
        <v>0</v>
      </c>
    </row>
    <row r="3537" spans="1:20" x14ac:dyDescent="0.25">
      <c r="A3537" s="7" t="s">
        <v>2239</v>
      </c>
      <c r="B3537" s="8" t="str">
        <f t="shared" si="110"/>
        <v>51258-FL-8</v>
      </c>
      <c r="C3537" s="7">
        <v>51258</v>
      </c>
      <c r="D3537" s="7" t="s">
        <v>242</v>
      </c>
      <c r="E3537" s="7" t="s">
        <v>2191</v>
      </c>
      <c r="F3537" s="7" t="s">
        <v>242</v>
      </c>
      <c r="G3537" s="7" t="s">
        <v>244</v>
      </c>
      <c r="H3537" s="7" t="s">
        <v>67</v>
      </c>
      <c r="I3537" s="8">
        <v>1</v>
      </c>
      <c r="J3537" s="7" t="s">
        <v>2240</v>
      </c>
      <c r="K3537" s="9">
        <v>8</v>
      </c>
      <c r="L3537" t="str">
        <f t="shared" si="111"/>
        <v>FL-8</v>
      </c>
      <c r="M3537" s="7" t="s">
        <v>2241</v>
      </c>
      <c r="N3537" s="7" t="s">
        <v>2454</v>
      </c>
      <c r="O3537" s="7" t="s">
        <v>2243</v>
      </c>
      <c r="Q3537" s="10">
        <v>1134</v>
      </c>
      <c r="R3537" s="7" t="s">
        <v>5526</v>
      </c>
      <c r="S3537" s="11">
        <v>2</v>
      </c>
      <c r="T3537" s="12">
        <v>0</v>
      </c>
    </row>
    <row r="3538" spans="1:20" x14ac:dyDescent="0.25">
      <c r="A3538" s="7" t="s">
        <v>2239</v>
      </c>
      <c r="B3538" s="8" t="str">
        <f t="shared" si="110"/>
        <v>51258-FL-8</v>
      </c>
      <c r="C3538" s="7">
        <v>51258</v>
      </c>
      <c r="D3538" s="7" t="s">
        <v>242</v>
      </c>
      <c r="E3538" s="7" t="s">
        <v>2191</v>
      </c>
      <c r="F3538" s="7" t="s">
        <v>242</v>
      </c>
      <c r="G3538" s="7" t="s">
        <v>244</v>
      </c>
      <c r="H3538" s="7" t="s">
        <v>67</v>
      </c>
      <c r="I3538" s="8">
        <v>1</v>
      </c>
      <c r="J3538" s="7" t="s">
        <v>2240</v>
      </c>
      <c r="K3538" s="9">
        <v>8</v>
      </c>
      <c r="L3538" t="str">
        <f t="shared" si="111"/>
        <v>FL-8</v>
      </c>
      <c r="M3538" s="7" t="s">
        <v>2241</v>
      </c>
      <c r="N3538" s="7" t="s">
        <v>2454</v>
      </c>
      <c r="O3538" s="7" t="s">
        <v>2243</v>
      </c>
      <c r="Q3538" s="10">
        <v>5134</v>
      </c>
      <c r="R3538" s="7" t="s">
        <v>5527</v>
      </c>
      <c r="S3538" s="11">
        <v>2</v>
      </c>
      <c r="T3538" s="12">
        <v>0</v>
      </c>
    </row>
    <row r="3539" spans="1:20" x14ac:dyDescent="0.25">
      <c r="A3539" s="7" t="s">
        <v>2239</v>
      </c>
      <c r="B3539" s="8" t="str">
        <f t="shared" si="110"/>
        <v>51258-FL-8</v>
      </c>
      <c r="C3539" s="7">
        <v>51258</v>
      </c>
      <c r="D3539" s="7" t="s">
        <v>242</v>
      </c>
      <c r="E3539" s="7" t="s">
        <v>2191</v>
      </c>
      <c r="F3539" s="7" t="s">
        <v>242</v>
      </c>
      <c r="G3539" s="7" t="s">
        <v>244</v>
      </c>
      <c r="H3539" s="7" t="s">
        <v>67</v>
      </c>
      <c r="I3539" s="8">
        <v>1</v>
      </c>
      <c r="J3539" s="7" t="s">
        <v>2240</v>
      </c>
      <c r="K3539" s="9">
        <v>8</v>
      </c>
      <c r="L3539" t="str">
        <f t="shared" si="111"/>
        <v>FL-8</v>
      </c>
      <c r="M3539" s="7" t="s">
        <v>2241</v>
      </c>
      <c r="N3539" s="7" t="s">
        <v>2454</v>
      </c>
      <c r="O3539" s="7" t="s">
        <v>2243</v>
      </c>
      <c r="Q3539" s="10">
        <v>1134</v>
      </c>
      <c r="R3539" s="7" t="s">
        <v>5528</v>
      </c>
      <c r="S3539" s="11">
        <v>2</v>
      </c>
      <c r="T3539" s="12">
        <v>0</v>
      </c>
    </row>
    <row r="3540" spans="1:20" x14ac:dyDescent="0.25">
      <c r="A3540" s="7" t="s">
        <v>2239</v>
      </c>
      <c r="B3540" s="8" t="str">
        <f t="shared" si="110"/>
        <v>51258-FL-8</v>
      </c>
      <c r="C3540" s="7">
        <v>51258</v>
      </c>
      <c r="D3540" s="7" t="s">
        <v>242</v>
      </c>
      <c r="E3540" s="7" t="s">
        <v>2191</v>
      </c>
      <c r="F3540" s="7" t="s">
        <v>242</v>
      </c>
      <c r="G3540" s="7" t="s">
        <v>244</v>
      </c>
      <c r="H3540" s="7" t="s">
        <v>67</v>
      </c>
      <c r="I3540" s="8">
        <v>1</v>
      </c>
      <c r="J3540" s="7" t="s">
        <v>2240</v>
      </c>
      <c r="K3540" s="9">
        <v>8</v>
      </c>
      <c r="L3540" t="str">
        <f t="shared" si="111"/>
        <v>FL-8</v>
      </c>
      <c r="M3540" s="7" t="s">
        <v>2241</v>
      </c>
      <c r="N3540" s="7" t="s">
        <v>2454</v>
      </c>
      <c r="O3540" s="7" t="s">
        <v>2243</v>
      </c>
      <c r="Q3540" s="10">
        <v>3138</v>
      </c>
      <c r="R3540" s="7" t="s">
        <v>5537</v>
      </c>
      <c r="S3540" s="11">
        <v>2</v>
      </c>
      <c r="T3540" s="12">
        <v>0</v>
      </c>
    </row>
    <row r="3541" spans="1:20" x14ac:dyDescent="0.25">
      <c r="A3541" s="7" t="s">
        <v>2239</v>
      </c>
      <c r="B3541" s="8" t="str">
        <f t="shared" si="110"/>
        <v>51258-FL-8</v>
      </c>
      <c r="C3541" s="7">
        <v>51258</v>
      </c>
      <c r="D3541" s="7" t="s">
        <v>242</v>
      </c>
      <c r="E3541" s="7" t="s">
        <v>2191</v>
      </c>
      <c r="F3541" s="7" t="s">
        <v>242</v>
      </c>
      <c r="G3541" s="7" t="s">
        <v>244</v>
      </c>
      <c r="H3541" s="7" t="s">
        <v>67</v>
      </c>
      <c r="I3541" s="8">
        <v>1</v>
      </c>
      <c r="J3541" s="7" t="s">
        <v>2240</v>
      </c>
      <c r="K3541" s="9">
        <v>8</v>
      </c>
      <c r="L3541" t="str">
        <f t="shared" si="111"/>
        <v>FL-8</v>
      </c>
      <c r="M3541" s="7" t="s">
        <v>2241</v>
      </c>
      <c r="N3541" s="7" t="s">
        <v>2454</v>
      </c>
      <c r="O3541" s="7" t="s">
        <v>2243</v>
      </c>
      <c r="Q3541" s="10">
        <v>5134</v>
      </c>
      <c r="R3541" s="7" t="s">
        <v>5529</v>
      </c>
      <c r="S3541" s="11">
        <v>2</v>
      </c>
      <c r="T3541" s="12">
        <v>0</v>
      </c>
    </row>
    <row r="3542" spans="1:20" x14ac:dyDescent="0.25">
      <c r="A3542" s="7" t="s">
        <v>2239</v>
      </c>
      <c r="B3542" s="8" t="str">
        <f t="shared" si="110"/>
        <v>51258-FL-8</v>
      </c>
      <c r="C3542" s="7">
        <v>51258</v>
      </c>
      <c r="D3542" s="7" t="s">
        <v>242</v>
      </c>
      <c r="E3542" s="7" t="s">
        <v>2191</v>
      </c>
      <c r="F3542" s="7" t="s">
        <v>242</v>
      </c>
      <c r="G3542" s="7" t="s">
        <v>244</v>
      </c>
      <c r="H3542" s="7" t="s">
        <v>67</v>
      </c>
      <c r="I3542" s="8">
        <v>1</v>
      </c>
      <c r="J3542" s="7" t="s">
        <v>2240</v>
      </c>
      <c r="K3542" s="9">
        <v>8</v>
      </c>
      <c r="L3542" t="str">
        <f t="shared" si="111"/>
        <v>FL-8</v>
      </c>
      <c r="M3542" s="7" t="s">
        <v>2241</v>
      </c>
      <c r="N3542" s="7" t="s">
        <v>2454</v>
      </c>
      <c r="O3542" s="7" t="s">
        <v>2243</v>
      </c>
      <c r="Q3542" s="10">
        <v>1134</v>
      </c>
      <c r="R3542" s="7" t="s">
        <v>5530</v>
      </c>
      <c r="S3542" s="11">
        <v>2</v>
      </c>
      <c r="T3542" s="12">
        <v>0</v>
      </c>
    </row>
    <row r="3543" spans="1:20" x14ac:dyDescent="0.25">
      <c r="A3543" s="7" t="s">
        <v>2239</v>
      </c>
      <c r="B3543" s="8" t="str">
        <f t="shared" si="110"/>
        <v>51258-FL-8</v>
      </c>
      <c r="C3543" s="7">
        <v>51258</v>
      </c>
      <c r="D3543" s="7" t="s">
        <v>242</v>
      </c>
      <c r="E3543" s="7" t="s">
        <v>2191</v>
      </c>
      <c r="F3543" s="7" t="s">
        <v>242</v>
      </c>
      <c r="G3543" s="7" t="s">
        <v>244</v>
      </c>
      <c r="H3543" s="7" t="s">
        <v>67</v>
      </c>
      <c r="I3543" s="8">
        <v>1</v>
      </c>
      <c r="J3543" s="7" t="s">
        <v>2240</v>
      </c>
      <c r="K3543" s="9">
        <v>8</v>
      </c>
      <c r="L3543" t="str">
        <f t="shared" si="111"/>
        <v>FL-8</v>
      </c>
      <c r="M3543" s="7" t="s">
        <v>2241</v>
      </c>
      <c r="N3543" s="7" t="s">
        <v>2454</v>
      </c>
      <c r="O3543" s="7" t="s">
        <v>2243</v>
      </c>
      <c r="Q3543" s="10">
        <v>3138</v>
      </c>
      <c r="R3543" s="7" t="s">
        <v>5538</v>
      </c>
      <c r="S3543" s="11">
        <v>2</v>
      </c>
      <c r="T3543" s="12">
        <v>0</v>
      </c>
    </row>
    <row r="3544" spans="1:20" x14ac:dyDescent="0.25">
      <c r="A3544" s="7" t="s">
        <v>2239</v>
      </c>
      <c r="B3544" s="8" t="str">
        <f t="shared" si="110"/>
        <v>51258-FL-8</v>
      </c>
      <c r="C3544" s="7">
        <v>51258</v>
      </c>
      <c r="D3544" s="7" t="s">
        <v>242</v>
      </c>
      <c r="E3544" s="7" t="s">
        <v>2191</v>
      </c>
      <c r="F3544" s="7" t="s">
        <v>242</v>
      </c>
      <c r="G3544" s="7" t="s">
        <v>244</v>
      </c>
      <c r="H3544" s="7" t="s">
        <v>67</v>
      </c>
      <c r="I3544" s="8">
        <v>1</v>
      </c>
      <c r="J3544" s="7" t="s">
        <v>2240</v>
      </c>
      <c r="K3544" s="9">
        <v>8</v>
      </c>
      <c r="L3544" t="str">
        <f t="shared" si="111"/>
        <v>FL-8</v>
      </c>
      <c r="M3544" s="7" t="s">
        <v>2241</v>
      </c>
      <c r="N3544" s="7" t="s">
        <v>2454</v>
      </c>
      <c r="O3544" s="7" t="s">
        <v>2243</v>
      </c>
      <c r="Q3544" s="10">
        <v>5134</v>
      </c>
      <c r="R3544" s="7" t="s">
        <v>5531</v>
      </c>
      <c r="S3544" s="11">
        <v>2</v>
      </c>
      <c r="T3544" s="12">
        <v>0</v>
      </c>
    </row>
    <row r="3545" spans="1:20" x14ac:dyDescent="0.25">
      <c r="A3545" s="7" t="s">
        <v>2239</v>
      </c>
      <c r="B3545" s="8" t="str">
        <f t="shared" si="110"/>
        <v>51258-FR-8</v>
      </c>
      <c r="C3545" s="7">
        <v>51258</v>
      </c>
      <c r="D3545" s="7" t="s">
        <v>242</v>
      </c>
      <c r="E3545" s="7" t="s">
        <v>2191</v>
      </c>
      <c r="F3545" s="7" t="s">
        <v>242</v>
      </c>
      <c r="G3545" s="7" t="s">
        <v>244</v>
      </c>
      <c r="H3545" s="7" t="s">
        <v>67</v>
      </c>
      <c r="I3545" s="8">
        <v>2</v>
      </c>
      <c r="J3545" s="7" t="s">
        <v>2244</v>
      </c>
      <c r="K3545" s="9">
        <v>8</v>
      </c>
      <c r="L3545" t="str">
        <f t="shared" si="111"/>
        <v>FR-8</v>
      </c>
      <c r="M3545" s="7" t="s">
        <v>2241</v>
      </c>
      <c r="N3545" s="7" t="s">
        <v>2455</v>
      </c>
      <c r="O3545" s="7" t="s">
        <v>2243</v>
      </c>
      <c r="Q3545" s="10">
        <v>3714</v>
      </c>
      <c r="R3545" s="7" t="s">
        <v>5534</v>
      </c>
      <c r="S3545" s="11">
        <v>1</v>
      </c>
      <c r="T3545" s="12">
        <v>0</v>
      </c>
    </row>
    <row r="3546" spans="1:20" x14ac:dyDescent="0.25">
      <c r="A3546" s="7" t="s">
        <v>2239</v>
      </c>
      <c r="B3546" s="8" t="str">
        <f t="shared" si="110"/>
        <v>51258-FR-8</v>
      </c>
      <c r="C3546" s="7">
        <v>51258</v>
      </c>
      <c r="D3546" s="7" t="s">
        <v>242</v>
      </c>
      <c r="E3546" s="7" t="s">
        <v>2191</v>
      </c>
      <c r="F3546" s="7" t="s">
        <v>242</v>
      </c>
      <c r="G3546" s="7" t="s">
        <v>244</v>
      </c>
      <c r="H3546" s="7" t="s">
        <v>67</v>
      </c>
      <c r="I3546" s="8">
        <v>2</v>
      </c>
      <c r="J3546" s="7" t="s">
        <v>2244</v>
      </c>
      <c r="K3546" s="9">
        <v>8</v>
      </c>
      <c r="L3546" t="str">
        <f t="shared" si="111"/>
        <v>FR-8</v>
      </c>
      <c r="M3546" s="7" t="s">
        <v>2241</v>
      </c>
      <c r="N3546" s="7" t="s">
        <v>2455</v>
      </c>
      <c r="O3546" s="7" t="s">
        <v>2243</v>
      </c>
      <c r="Q3546" s="10">
        <v>5714</v>
      </c>
      <c r="R3546" s="7" t="s">
        <v>5524</v>
      </c>
      <c r="S3546" s="11">
        <v>1</v>
      </c>
      <c r="T3546" s="12">
        <v>0</v>
      </c>
    </row>
    <row r="3547" spans="1:20" x14ac:dyDescent="0.25">
      <c r="A3547" s="7" t="s">
        <v>2239</v>
      </c>
      <c r="B3547" s="8" t="str">
        <f t="shared" si="110"/>
        <v>51258-FR-8</v>
      </c>
      <c r="C3547" s="7">
        <v>51258</v>
      </c>
      <c r="D3547" s="7" t="s">
        <v>242</v>
      </c>
      <c r="E3547" s="7" t="s">
        <v>2191</v>
      </c>
      <c r="F3547" s="7" t="s">
        <v>242</v>
      </c>
      <c r="G3547" s="7" t="s">
        <v>244</v>
      </c>
      <c r="H3547" s="7" t="s">
        <v>67</v>
      </c>
      <c r="I3547" s="8">
        <v>2</v>
      </c>
      <c r="J3547" s="7" t="s">
        <v>2244</v>
      </c>
      <c r="K3547" s="9">
        <v>8</v>
      </c>
      <c r="L3547" t="str">
        <f t="shared" si="111"/>
        <v>FR-8</v>
      </c>
      <c r="M3547" s="7" t="s">
        <v>2241</v>
      </c>
      <c r="N3547" s="7" t="s">
        <v>2455</v>
      </c>
      <c r="O3547" s="7" t="s">
        <v>2243</v>
      </c>
      <c r="Q3547" s="10">
        <v>3714</v>
      </c>
      <c r="R3547" s="7" t="s">
        <v>5535</v>
      </c>
      <c r="S3547" s="11">
        <v>1</v>
      </c>
      <c r="T3547" s="12">
        <v>0</v>
      </c>
    </row>
    <row r="3548" spans="1:20" x14ac:dyDescent="0.25">
      <c r="A3548" s="7" t="s">
        <v>2239</v>
      </c>
      <c r="B3548" s="8" t="str">
        <f t="shared" si="110"/>
        <v>51258-FR-8</v>
      </c>
      <c r="C3548" s="7">
        <v>51258</v>
      </c>
      <c r="D3548" s="7" t="s">
        <v>242</v>
      </c>
      <c r="E3548" s="7" t="s">
        <v>2191</v>
      </c>
      <c r="F3548" s="7" t="s">
        <v>242</v>
      </c>
      <c r="G3548" s="7" t="s">
        <v>244</v>
      </c>
      <c r="H3548" s="7" t="s">
        <v>67</v>
      </c>
      <c r="I3548" s="8">
        <v>2</v>
      </c>
      <c r="J3548" s="7" t="s">
        <v>2244</v>
      </c>
      <c r="K3548" s="9">
        <v>8</v>
      </c>
      <c r="L3548" t="str">
        <f t="shared" si="111"/>
        <v>FR-8</v>
      </c>
      <c r="M3548" s="7" t="s">
        <v>2241</v>
      </c>
      <c r="N3548" s="7" t="s">
        <v>2455</v>
      </c>
      <c r="O3548" s="7" t="s">
        <v>2243</v>
      </c>
      <c r="Q3548" s="10">
        <v>5714</v>
      </c>
      <c r="R3548" s="7" t="s">
        <v>5525</v>
      </c>
      <c r="S3548" s="11">
        <v>1</v>
      </c>
      <c r="T3548" s="12">
        <v>0</v>
      </c>
    </row>
    <row r="3549" spans="1:20" x14ac:dyDescent="0.25">
      <c r="A3549" s="7" t="s">
        <v>2239</v>
      </c>
      <c r="B3549" s="8" t="str">
        <f t="shared" si="110"/>
        <v>51258-FR-8</v>
      </c>
      <c r="C3549" s="7">
        <v>51258</v>
      </c>
      <c r="D3549" s="7" t="s">
        <v>242</v>
      </c>
      <c r="E3549" s="7" t="s">
        <v>2191</v>
      </c>
      <c r="F3549" s="7" t="s">
        <v>242</v>
      </c>
      <c r="G3549" s="7" t="s">
        <v>244</v>
      </c>
      <c r="H3549" s="7" t="s">
        <v>67</v>
      </c>
      <c r="I3549" s="8">
        <v>2</v>
      </c>
      <c r="J3549" s="7" t="s">
        <v>2244</v>
      </c>
      <c r="K3549" s="9">
        <v>8</v>
      </c>
      <c r="L3549" t="str">
        <f t="shared" si="111"/>
        <v>FR-8</v>
      </c>
      <c r="M3549" s="7" t="s">
        <v>2241</v>
      </c>
      <c r="N3549" s="7" t="s">
        <v>2455</v>
      </c>
      <c r="O3549" s="7" t="s">
        <v>2243</v>
      </c>
      <c r="Q3549" s="10">
        <v>5714</v>
      </c>
      <c r="R3549" s="7" t="s">
        <v>5525</v>
      </c>
      <c r="S3549" s="11">
        <v>1</v>
      </c>
      <c r="T3549" s="12">
        <v>0</v>
      </c>
    </row>
    <row r="3550" spans="1:20" x14ac:dyDescent="0.25">
      <c r="A3550" s="7" t="s">
        <v>2239</v>
      </c>
      <c r="B3550" s="8" t="str">
        <f t="shared" si="110"/>
        <v>51258-FR-8</v>
      </c>
      <c r="C3550" s="7">
        <v>51258</v>
      </c>
      <c r="D3550" s="7" t="s">
        <v>242</v>
      </c>
      <c r="E3550" s="7" t="s">
        <v>2191</v>
      </c>
      <c r="F3550" s="7" t="s">
        <v>242</v>
      </c>
      <c r="G3550" s="7" t="s">
        <v>244</v>
      </c>
      <c r="H3550" s="7" t="s">
        <v>67</v>
      </c>
      <c r="I3550" s="8">
        <v>2</v>
      </c>
      <c r="J3550" s="7" t="s">
        <v>2244</v>
      </c>
      <c r="K3550" s="9">
        <v>8</v>
      </c>
      <c r="L3550" t="str">
        <f t="shared" si="111"/>
        <v>FR-8</v>
      </c>
      <c r="M3550" s="7" t="s">
        <v>2241</v>
      </c>
      <c r="N3550" s="7" t="s">
        <v>2455</v>
      </c>
      <c r="O3550" s="7" t="s">
        <v>2243</v>
      </c>
      <c r="Q3550" s="10">
        <v>1714</v>
      </c>
      <c r="R3550" s="7" t="s">
        <v>5526</v>
      </c>
      <c r="S3550" s="11">
        <v>1</v>
      </c>
      <c r="T3550" s="12">
        <v>0</v>
      </c>
    </row>
    <row r="3551" spans="1:20" x14ac:dyDescent="0.25">
      <c r="A3551" s="7" t="s">
        <v>2239</v>
      </c>
      <c r="B3551" s="8" t="str">
        <f t="shared" si="110"/>
        <v>51258-FR-8</v>
      </c>
      <c r="C3551" s="7">
        <v>51258</v>
      </c>
      <c r="D3551" s="7" t="s">
        <v>242</v>
      </c>
      <c r="E3551" s="7" t="s">
        <v>2191</v>
      </c>
      <c r="F3551" s="7" t="s">
        <v>242</v>
      </c>
      <c r="G3551" s="7" t="s">
        <v>244</v>
      </c>
      <c r="H3551" s="7" t="s">
        <v>67</v>
      </c>
      <c r="I3551" s="8">
        <v>2</v>
      </c>
      <c r="J3551" s="7" t="s">
        <v>2244</v>
      </c>
      <c r="K3551" s="9">
        <v>8</v>
      </c>
      <c r="L3551" t="str">
        <f t="shared" si="111"/>
        <v>FR-8</v>
      </c>
      <c r="M3551" s="7" t="s">
        <v>2241</v>
      </c>
      <c r="N3551" s="7" t="s">
        <v>2455</v>
      </c>
      <c r="O3551" s="7" t="s">
        <v>2243</v>
      </c>
      <c r="Q3551" s="10">
        <v>3714</v>
      </c>
      <c r="R3551" s="7" t="s">
        <v>5536</v>
      </c>
      <c r="S3551" s="11">
        <v>1</v>
      </c>
      <c r="T3551" s="12">
        <v>0</v>
      </c>
    </row>
    <row r="3552" spans="1:20" x14ac:dyDescent="0.25">
      <c r="A3552" s="7" t="s">
        <v>2239</v>
      </c>
      <c r="B3552" s="8" t="str">
        <f t="shared" si="110"/>
        <v>51258-FR-8</v>
      </c>
      <c r="C3552" s="7">
        <v>51258</v>
      </c>
      <c r="D3552" s="7" t="s">
        <v>242</v>
      </c>
      <c r="E3552" s="7" t="s">
        <v>2191</v>
      </c>
      <c r="F3552" s="7" t="s">
        <v>242</v>
      </c>
      <c r="G3552" s="7" t="s">
        <v>244</v>
      </c>
      <c r="H3552" s="7" t="s">
        <v>67</v>
      </c>
      <c r="I3552" s="8">
        <v>2</v>
      </c>
      <c r="J3552" s="7" t="s">
        <v>2244</v>
      </c>
      <c r="K3552" s="9">
        <v>8</v>
      </c>
      <c r="L3552" t="str">
        <f t="shared" si="111"/>
        <v>FR-8</v>
      </c>
      <c r="M3552" s="7" t="s">
        <v>2241</v>
      </c>
      <c r="N3552" s="7" t="s">
        <v>2455</v>
      </c>
      <c r="O3552" s="7" t="s">
        <v>2243</v>
      </c>
      <c r="Q3552" s="10">
        <v>1714</v>
      </c>
      <c r="R3552" s="7" t="s">
        <v>5528</v>
      </c>
      <c r="S3552" s="11">
        <v>1</v>
      </c>
      <c r="T3552" s="12">
        <v>0</v>
      </c>
    </row>
    <row r="3553" spans="1:20" x14ac:dyDescent="0.25">
      <c r="A3553" s="7" t="s">
        <v>2239</v>
      </c>
      <c r="B3553" s="8" t="str">
        <f t="shared" si="110"/>
        <v>51258-FR-8</v>
      </c>
      <c r="C3553" s="7">
        <v>51258</v>
      </c>
      <c r="D3553" s="7" t="s">
        <v>242</v>
      </c>
      <c r="E3553" s="7" t="s">
        <v>2191</v>
      </c>
      <c r="F3553" s="7" t="s">
        <v>242</v>
      </c>
      <c r="G3553" s="7" t="s">
        <v>244</v>
      </c>
      <c r="H3553" s="7" t="s">
        <v>67</v>
      </c>
      <c r="I3553" s="8">
        <v>2</v>
      </c>
      <c r="J3553" s="7" t="s">
        <v>2244</v>
      </c>
      <c r="K3553" s="9">
        <v>8</v>
      </c>
      <c r="L3553" t="str">
        <f t="shared" si="111"/>
        <v>FR-8</v>
      </c>
      <c r="M3553" s="7" t="s">
        <v>2241</v>
      </c>
      <c r="N3553" s="7" t="s">
        <v>2455</v>
      </c>
      <c r="O3553" s="7" t="s">
        <v>2243</v>
      </c>
      <c r="Q3553" s="10">
        <v>3714</v>
      </c>
      <c r="R3553" s="7" t="s">
        <v>5537</v>
      </c>
      <c r="S3553" s="11">
        <v>1</v>
      </c>
      <c r="T3553" s="12">
        <v>0</v>
      </c>
    </row>
    <row r="3554" spans="1:20" x14ac:dyDescent="0.25">
      <c r="A3554" s="7" t="s">
        <v>2239</v>
      </c>
      <c r="B3554" s="8" t="str">
        <f t="shared" si="110"/>
        <v>51258-FR-8</v>
      </c>
      <c r="C3554" s="7">
        <v>51258</v>
      </c>
      <c r="D3554" s="7" t="s">
        <v>242</v>
      </c>
      <c r="E3554" s="7" t="s">
        <v>2191</v>
      </c>
      <c r="F3554" s="7" t="s">
        <v>242</v>
      </c>
      <c r="G3554" s="7" t="s">
        <v>244</v>
      </c>
      <c r="H3554" s="7" t="s">
        <v>67</v>
      </c>
      <c r="I3554" s="8">
        <v>2</v>
      </c>
      <c r="J3554" s="7" t="s">
        <v>2244</v>
      </c>
      <c r="K3554" s="9">
        <v>8</v>
      </c>
      <c r="L3554" t="str">
        <f t="shared" si="111"/>
        <v>FR-8</v>
      </c>
      <c r="M3554" s="7" t="s">
        <v>2241</v>
      </c>
      <c r="N3554" s="7" t="s">
        <v>2455</v>
      </c>
      <c r="O3554" s="7" t="s">
        <v>2243</v>
      </c>
      <c r="Q3554" s="10">
        <v>1714</v>
      </c>
      <c r="R3554" s="7" t="s">
        <v>5530</v>
      </c>
      <c r="S3554" s="11">
        <v>1</v>
      </c>
      <c r="T3554" s="12">
        <v>0</v>
      </c>
    </row>
    <row r="3555" spans="1:20" x14ac:dyDescent="0.25">
      <c r="A3555" s="7" t="s">
        <v>2239</v>
      </c>
      <c r="B3555" s="8" t="str">
        <f t="shared" si="110"/>
        <v>51258-FR-8</v>
      </c>
      <c r="C3555" s="7">
        <v>51258</v>
      </c>
      <c r="D3555" s="7" t="s">
        <v>242</v>
      </c>
      <c r="E3555" s="7" t="s">
        <v>2191</v>
      </c>
      <c r="F3555" s="7" t="s">
        <v>242</v>
      </c>
      <c r="G3555" s="7" t="s">
        <v>244</v>
      </c>
      <c r="H3555" s="7" t="s">
        <v>67</v>
      </c>
      <c r="I3555" s="8">
        <v>2</v>
      </c>
      <c r="J3555" s="7" t="s">
        <v>2244</v>
      </c>
      <c r="K3555" s="9">
        <v>8</v>
      </c>
      <c r="L3555" t="str">
        <f t="shared" si="111"/>
        <v>FR-8</v>
      </c>
      <c r="M3555" s="7" t="s">
        <v>2241</v>
      </c>
      <c r="N3555" s="7" t="s">
        <v>2455</v>
      </c>
      <c r="O3555" s="7" t="s">
        <v>2243</v>
      </c>
      <c r="Q3555" s="10">
        <v>3714</v>
      </c>
      <c r="R3555" s="7" t="s">
        <v>5538</v>
      </c>
      <c r="S3555" s="11">
        <v>1</v>
      </c>
      <c r="T3555" s="12">
        <v>0</v>
      </c>
    </row>
    <row r="3556" spans="1:20" x14ac:dyDescent="0.25">
      <c r="A3556" s="7" t="s">
        <v>2239</v>
      </c>
      <c r="B3556" s="8" t="str">
        <f t="shared" si="110"/>
        <v>51258-FR-8</v>
      </c>
      <c r="C3556" s="7">
        <v>51258</v>
      </c>
      <c r="D3556" s="7" t="s">
        <v>242</v>
      </c>
      <c r="E3556" s="7" t="s">
        <v>2191</v>
      </c>
      <c r="F3556" s="7" t="s">
        <v>242</v>
      </c>
      <c r="G3556" s="7" t="s">
        <v>244</v>
      </c>
      <c r="H3556" s="7" t="s">
        <v>67</v>
      </c>
      <c r="I3556" s="8">
        <v>2</v>
      </c>
      <c r="J3556" s="7" t="s">
        <v>2244</v>
      </c>
      <c r="K3556" s="9">
        <v>8</v>
      </c>
      <c r="L3556" t="str">
        <f t="shared" si="111"/>
        <v>FR-8</v>
      </c>
      <c r="M3556" s="7" t="s">
        <v>2241</v>
      </c>
      <c r="N3556" s="7" t="s">
        <v>2455</v>
      </c>
      <c r="O3556" s="7" t="s">
        <v>2243</v>
      </c>
      <c r="Q3556" s="10">
        <v>5714</v>
      </c>
      <c r="R3556" s="7" t="s">
        <v>5531</v>
      </c>
      <c r="S3556" s="11">
        <v>1</v>
      </c>
      <c r="T3556" s="12">
        <v>0</v>
      </c>
    </row>
    <row r="3557" spans="1:20" x14ac:dyDescent="0.25">
      <c r="A3557" s="7" t="s">
        <v>2239</v>
      </c>
      <c r="B3557" s="8" t="str">
        <f t="shared" si="110"/>
        <v>51259-FL-8</v>
      </c>
      <c r="C3557" s="7">
        <v>51259</v>
      </c>
      <c r="D3557" s="7" t="s">
        <v>1203</v>
      </c>
      <c r="E3557" s="7" t="s">
        <v>2191</v>
      </c>
      <c r="F3557" s="7" t="s">
        <v>1203</v>
      </c>
      <c r="G3557" s="7" t="s">
        <v>1207</v>
      </c>
      <c r="H3557" s="7" t="s">
        <v>86</v>
      </c>
      <c r="I3557" s="8">
        <v>1</v>
      </c>
      <c r="J3557" s="7" t="s">
        <v>2240</v>
      </c>
      <c r="K3557" s="9">
        <v>8</v>
      </c>
      <c r="L3557" t="str">
        <f t="shared" si="111"/>
        <v>FL-8</v>
      </c>
      <c r="M3557" s="7" t="s">
        <v>2241</v>
      </c>
      <c r="N3557" s="7" t="s">
        <v>2259</v>
      </c>
      <c r="O3557" s="7" t="s">
        <v>2243</v>
      </c>
      <c r="Q3557" s="10">
        <v>4136</v>
      </c>
      <c r="R3557" s="7" t="s">
        <v>5534</v>
      </c>
      <c r="S3557" s="11">
        <v>2</v>
      </c>
      <c r="T3557" s="12">
        <v>0</v>
      </c>
    </row>
    <row r="3558" spans="1:20" x14ac:dyDescent="0.25">
      <c r="A3558" s="7" t="s">
        <v>2239</v>
      </c>
      <c r="B3558" s="8" t="str">
        <f t="shared" si="110"/>
        <v>51259-FL-8</v>
      </c>
      <c r="C3558" s="7">
        <v>51259</v>
      </c>
      <c r="D3558" s="7" t="s">
        <v>1203</v>
      </c>
      <c r="E3558" s="7" t="s">
        <v>2191</v>
      </c>
      <c r="F3558" s="7" t="s">
        <v>1203</v>
      </c>
      <c r="G3558" s="7" t="s">
        <v>1207</v>
      </c>
      <c r="H3558" s="7" t="s">
        <v>86</v>
      </c>
      <c r="I3558" s="8">
        <v>1</v>
      </c>
      <c r="J3558" s="7" t="s">
        <v>2240</v>
      </c>
      <c r="K3558" s="9">
        <v>8</v>
      </c>
      <c r="L3558" t="str">
        <f t="shared" si="111"/>
        <v>FL-8</v>
      </c>
      <c r="M3558" s="7" t="s">
        <v>2241</v>
      </c>
      <c r="N3558" s="7" t="s">
        <v>2259</v>
      </c>
      <c r="O3558" s="7" t="s">
        <v>2243</v>
      </c>
      <c r="Q3558" s="10">
        <v>5133</v>
      </c>
      <c r="R3558" s="7" t="s">
        <v>5524</v>
      </c>
      <c r="S3558" s="11">
        <v>2</v>
      </c>
      <c r="T3558" s="12">
        <v>0</v>
      </c>
    </row>
    <row r="3559" spans="1:20" x14ac:dyDescent="0.25">
      <c r="A3559" s="7" t="s">
        <v>2239</v>
      </c>
      <c r="B3559" s="8" t="str">
        <f t="shared" si="110"/>
        <v>51259-FL-8</v>
      </c>
      <c r="C3559" s="7">
        <v>51259</v>
      </c>
      <c r="D3559" s="7" t="s">
        <v>1203</v>
      </c>
      <c r="E3559" s="7" t="s">
        <v>2191</v>
      </c>
      <c r="F3559" s="7" t="s">
        <v>1203</v>
      </c>
      <c r="G3559" s="7" t="s">
        <v>1207</v>
      </c>
      <c r="H3559" s="7" t="s">
        <v>86</v>
      </c>
      <c r="I3559" s="8">
        <v>1</v>
      </c>
      <c r="J3559" s="7" t="s">
        <v>2240</v>
      </c>
      <c r="K3559" s="9">
        <v>8</v>
      </c>
      <c r="L3559" t="str">
        <f t="shared" si="111"/>
        <v>FL-8</v>
      </c>
      <c r="M3559" s="7" t="s">
        <v>2241</v>
      </c>
      <c r="N3559" s="7" t="s">
        <v>2259</v>
      </c>
      <c r="O3559" s="7" t="s">
        <v>2243</v>
      </c>
      <c r="Q3559" s="10">
        <v>3136</v>
      </c>
      <c r="R3559" s="7" t="s">
        <v>5535</v>
      </c>
      <c r="S3559" s="11">
        <v>2</v>
      </c>
      <c r="T3559" s="12">
        <v>0</v>
      </c>
    </row>
    <row r="3560" spans="1:20" x14ac:dyDescent="0.25">
      <c r="A3560" s="7" t="s">
        <v>2239</v>
      </c>
      <c r="B3560" s="8" t="str">
        <f t="shared" si="110"/>
        <v>51259-FL-8</v>
      </c>
      <c r="C3560" s="7">
        <v>51259</v>
      </c>
      <c r="D3560" s="7" t="s">
        <v>1203</v>
      </c>
      <c r="E3560" s="7" t="s">
        <v>2191</v>
      </c>
      <c r="F3560" s="7" t="s">
        <v>1203</v>
      </c>
      <c r="G3560" s="7" t="s">
        <v>1207</v>
      </c>
      <c r="H3560" s="7" t="s">
        <v>86</v>
      </c>
      <c r="I3560" s="8">
        <v>1</v>
      </c>
      <c r="J3560" s="7" t="s">
        <v>2240</v>
      </c>
      <c r="K3560" s="9">
        <v>8</v>
      </c>
      <c r="L3560" t="str">
        <f t="shared" si="111"/>
        <v>FL-8</v>
      </c>
      <c r="M3560" s="7" t="s">
        <v>2241</v>
      </c>
      <c r="N3560" s="7" t="s">
        <v>2259</v>
      </c>
      <c r="O3560" s="7" t="s">
        <v>2243</v>
      </c>
      <c r="Q3560" s="10">
        <v>3150</v>
      </c>
      <c r="R3560" s="7" t="s">
        <v>5535</v>
      </c>
      <c r="S3560" s="11">
        <v>2</v>
      </c>
      <c r="T3560" s="12">
        <v>0</v>
      </c>
    </row>
    <row r="3561" spans="1:20" x14ac:dyDescent="0.25">
      <c r="A3561" s="7" t="s">
        <v>2239</v>
      </c>
      <c r="B3561" s="8" t="str">
        <f t="shared" si="110"/>
        <v>51259-FL-8</v>
      </c>
      <c r="C3561" s="7">
        <v>51259</v>
      </c>
      <c r="D3561" s="7" t="s">
        <v>1203</v>
      </c>
      <c r="E3561" s="7" t="s">
        <v>2191</v>
      </c>
      <c r="F3561" s="7" t="s">
        <v>1203</v>
      </c>
      <c r="G3561" s="7" t="s">
        <v>1207</v>
      </c>
      <c r="H3561" s="7" t="s">
        <v>86</v>
      </c>
      <c r="I3561" s="8">
        <v>1</v>
      </c>
      <c r="J3561" s="7" t="s">
        <v>2240</v>
      </c>
      <c r="K3561" s="9">
        <v>8</v>
      </c>
      <c r="L3561" t="str">
        <f t="shared" si="111"/>
        <v>FL-8</v>
      </c>
      <c r="M3561" s="7" t="s">
        <v>2241</v>
      </c>
      <c r="N3561" s="7" t="s">
        <v>2259</v>
      </c>
      <c r="O3561" s="7" t="s">
        <v>2243</v>
      </c>
      <c r="Q3561" s="10">
        <v>4136</v>
      </c>
      <c r="R3561" s="7" t="s">
        <v>5540</v>
      </c>
      <c r="S3561" s="11">
        <v>2</v>
      </c>
      <c r="T3561" s="12">
        <v>0</v>
      </c>
    </row>
    <row r="3562" spans="1:20" x14ac:dyDescent="0.25">
      <c r="A3562" s="7" t="s">
        <v>2239</v>
      </c>
      <c r="B3562" s="8" t="str">
        <f t="shared" si="110"/>
        <v>51259-FL-8</v>
      </c>
      <c r="C3562" s="7">
        <v>51259</v>
      </c>
      <c r="D3562" s="7" t="s">
        <v>1203</v>
      </c>
      <c r="E3562" s="7" t="s">
        <v>2191</v>
      </c>
      <c r="F3562" s="7" t="s">
        <v>1203</v>
      </c>
      <c r="G3562" s="7" t="s">
        <v>1207</v>
      </c>
      <c r="H3562" s="7" t="s">
        <v>86</v>
      </c>
      <c r="I3562" s="8">
        <v>1</v>
      </c>
      <c r="J3562" s="7" t="s">
        <v>2240</v>
      </c>
      <c r="K3562" s="9">
        <v>8</v>
      </c>
      <c r="L3562" t="str">
        <f t="shared" si="111"/>
        <v>FL-8</v>
      </c>
      <c r="M3562" s="7" t="s">
        <v>2241</v>
      </c>
      <c r="N3562" s="7" t="s">
        <v>2259</v>
      </c>
      <c r="O3562" s="7" t="s">
        <v>2243</v>
      </c>
      <c r="Q3562" s="10">
        <v>5133</v>
      </c>
      <c r="R3562" s="7" t="s">
        <v>5525</v>
      </c>
      <c r="S3562" s="11">
        <v>2</v>
      </c>
      <c r="T3562" s="12">
        <v>0</v>
      </c>
    </row>
    <row r="3563" spans="1:20" x14ac:dyDescent="0.25">
      <c r="A3563" s="7" t="s">
        <v>2239</v>
      </c>
      <c r="B3563" s="8" t="str">
        <f t="shared" si="110"/>
        <v>51259-FL-8</v>
      </c>
      <c r="C3563" s="7">
        <v>51259</v>
      </c>
      <c r="D3563" s="7" t="s">
        <v>1203</v>
      </c>
      <c r="E3563" s="7" t="s">
        <v>2191</v>
      </c>
      <c r="F3563" s="7" t="s">
        <v>1203</v>
      </c>
      <c r="G3563" s="7" t="s">
        <v>1207</v>
      </c>
      <c r="H3563" s="7" t="s">
        <v>86</v>
      </c>
      <c r="I3563" s="8">
        <v>1</v>
      </c>
      <c r="J3563" s="7" t="s">
        <v>2240</v>
      </c>
      <c r="K3563" s="9">
        <v>8</v>
      </c>
      <c r="L3563" t="str">
        <f t="shared" si="111"/>
        <v>FL-8</v>
      </c>
      <c r="M3563" s="7" t="s">
        <v>2241</v>
      </c>
      <c r="N3563" s="7" t="s">
        <v>2259</v>
      </c>
      <c r="O3563" s="7" t="s">
        <v>2243</v>
      </c>
      <c r="Q3563" s="10">
        <v>5133</v>
      </c>
      <c r="R3563" s="7" t="s">
        <v>5525</v>
      </c>
      <c r="S3563" s="11">
        <v>2</v>
      </c>
      <c r="T3563" s="12">
        <v>0</v>
      </c>
    </row>
    <row r="3564" spans="1:20" x14ac:dyDescent="0.25">
      <c r="A3564" s="7" t="s">
        <v>2239</v>
      </c>
      <c r="B3564" s="8" t="str">
        <f t="shared" si="110"/>
        <v>51259-FL-8</v>
      </c>
      <c r="C3564" s="7">
        <v>51259</v>
      </c>
      <c r="D3564" s="7" t="s">
        <v>1203</v>
      </c>
      <c r="E3564" s="7" t="s">
        <v>2191</v>
      </c>
      <c r="F3564" s="7" t="s">
        <v>1203</v>
      </c>
      <c r="G3564" s="7" t="s">
        <v>1207</v>
      </c>
      <c r="H3564" s="7" t="s">
        <v>86</v>
      </c>
      <c r="I3564" s="8">
        <v>1</v>
      </c>
      <c r="J3564" s="7" t="s">
        <v>2240</v>
      </c>
      <c r="K3564" s="9">
        <v>8</v>
      </c>
      <c r="L3564" t="str">
        <f t="shared" si="111"/>
        <v>FL-8</v>
      </c>
      <c r="M3564" s="7" t="s">
        <v>2241</v>
      </c>
      <c r="N3564" s="7" t="s">
        <v>2259</v>
      </c>
      <c r="O3564" s="7" t="s">
        <v>2243</v>
      </c>
      <c r="Q3564" s="10">
        <v>1129</v>
      </c>
      <c r="R3564" s="7" t="s">
        <v>5526</v>
      </c>
      <c r="S3564" s="11">
        <v>2</v>
      </c>
      <c r="T3564" s="12">
        <v>0</v>
      </c>
    </row>
    <row r="3565" spans="1:20" x14ac:dyDescent="0.25">
      <c r="A3565" s="7" t="s">
        <v>2239</v>
      </c>
      <c r="B3565" s="8" t="str">
        <f t="shared" si="110"/>
        <v>51259-FL-8</v>
      </c>
      <c r="C3565" s="7">
        <v>51259</v>
      </c>
      <c r="D3565" s="7" t="s">
        <v>1203</v>
      </c>
      <c r="E3565" s="7" t="s">
        <v>2191</v>
      </c>
      <c r="F3565" s="7" t="s">
        <v>1203</v>
      </c>
      <c r="G3565" s="7" t="s">
        <v>1207</v>
      </c>
      <c r="H3565" s="7" t="s">
        <v>86</v>
      </c>
      <c r="I3565" s="8">
        <v>1</v>
      </c>
      <c r="J3565" s="7" t="s">
        <v>2240</v>
      </c>
      <c r="K3565" s="9">
        <v>8</v>
      </c>
      <c r="L3565" t="str">
        <f t="shared" si="111"/>
        <v>FL-8</v>
      </c>
      <c r="M3565" s="7" t="s">
        <v>2241</v>
      </c>
      <c r="N3565" s="7" t="s">
        <v>2259</v>
      </c>
      <c r="O3565" s="7" t="s">
        <v>2243</v>
      </c>
      <c r="Q3565" s="10">
        <v>2136</v>
      </c>
      <c r="R3565" s="7" t="s">
        <v>5544</v>
      </c>
      <c r="S3565" s="11">
        <v>2</v>
      </c>
      <c r="T3565" s="12">
        <v>0</v>
      </c>
    </row>
    <row r="3566" spans="1:20" x14ac:dyDescent="0.25">
      <c r="A3566" s="7" t="s">
        <v>2239</v>
      </c>
      <c r="B3566" s="8" t="str">
        <f t="shared" si="110"/>
        <v>51259-FL-8</v>
      </c>
      <c r="C3566" s="7">
        <v>51259</v>
      </c>
      <c r="D3566" s="7" t="s">
        <v>1203</v>
      </c>
      <c r="E3566" s="7" t="s">
        <v>2191</v>
      </c>
      <c r="F3566" s="7" t="s">
        <v>1203</v>
      </c>
      <c r="G3566" s="7" t="s">
        <v>1207</v>
      </c>
      <c r="H3566" s="7" t="s">
        <v>86</v>
      </c>
      <c r="I3566" s="8">
        <v>1</v>
      </c>
      <c r="J3566" s="7" t="s">
        <v>2240</v>
      </c>
      <c r="K3566" s="9">
        <v>8</v>
      </c>
      <c r="L3566" t="str">
        <f t="shared" si="111"/>
        <v>FL-8</v>
      </c>
      <c r="M3566" s="7" t="s">
        <v>2241</v>
      </c>
      <c r="N3566" s="7" t="s">
        <v>2259</v>
      </c>
      <c r="O3566" s="7" t="s">
        <v>2243</v>
      </c>
      <c r="Q3566" s="10">
        <v>3136</v>
      </c>
      <c r="R3566" s="7" t="s">
        <v>5536</v>
      </c>
      <c r="S3566" s="11">
        <v>2</v>
      </c>
      <c r="T3566" s="12">
        <v>0</v>
      </c>
    </row>
    <row r="3567" spans="1:20" x14ac:dyDescent="0.25">
      <c r="A3567" s="7" t="s">
        <v>2239</v>
      </c>
      <c r="B3567" s="8" t="str">
        <f t="shared" si="110"/>
        <v>51259-FL-8</v>
      </c>
      <c r="C3567" s="7">
        <v>51259</v>
      </c>
      <c r="D3567" s="7" t="s">
        <v>1203</v>
      </c>
      <c r="E3567" s="7" t="s">
        <v>2191</v>
      </c>
      <c r="F3567" s="7" t="s">
        <v>1203</v>
      </c>
      <c r="G3567" s="7" t="s">
        <v>1207</v>
      </c>
      <c r="H3567" s="7" t="s">
        <v>86</v>
      </c>
      <c r="I3567" s="8">
        <v>1</v>
      </c>
      <c r="J3567" s="7" t="s">
        <v>2240</v>
      </c>
      <c r="K3567" s="9">
        <v>8</v>
      </c>
      <c r="L3567" t="str">
        <f t="shared" si="111"/>
        <v>FL-8</v>
      </c>
      <c r="M3567" s="7" t="s">
        <v>2241</v>
      </c>
      <c r="N3567" s="7" t="s">
        <v>2259</v>
      </c>
      <c r="O3567" s="7" t="s">
        <v>2243</v>
      </c>
      <c r="Q3567" s="10">
        <v>4136</v>
      </c>
      <c r="R3567" s="7" t="s">
        <v>5541</v>
      </c>
      <c r="S3567" s="11">
        <v>2</v>
      </c>
      <c r="T3567" s="12">
        <v>0</v>
      </c>
    </row>
    <row r="3568" spans="1:20" x14ac:dyDescent="0.25">
      <c r="A3568" s="7" t="s">
        <v>2239</v>
      </c>
      <c r="B3568" s="8" t="str">
        <f t="shared" si="110"/>
        <v>51259-FL-8</v>
      </c>
      <c r="C3568" s="7">
        <v>51259</v>
      </c>
      <c r="D3568" s="7" t="s">
        <v>1203</v>
      </c>
      <c r="E3568" s="7" t="s">
        <v>2191</v>
      </c>
      <c r="F3568" s="7" t="s">
        <v>1203</v>
      </c>
      <c r="G3568" s="7" t="s">
        <v>1207</v>
      </c>
      <c r="H3568" s="7" t="s">
        <v>86</v>
      </c>
      <c r="I3568" s="8">
        <v>1</v>
      </c>
      <c r="J3568" s="7" t="s">
        <v>2240</v>
      </c>
      <c r="K3568" s="9">
        <v>8</v>
      </c>
      <c r="L3568" t="str">
        <f t="shared" si="111"/>
        <v>FL-8</v>
      </c>
      <c r="M3568" s="7" t="s">
        <v>2241</v>
      </c>
      <c r="N3568" s="7" t="s">
        <v>2259</v>
      </c>
      <c r="O3568" s="7" t="s">
        <v>2243</v>
      </c>
      <c r="Q3568" s="10">
        <v>1133</v>
      </c>
      <c r="R3568" s="7" t="s">
        <v>5528</v>
      </c>
      <c r="S3568" s="11">
        <v>2</v>
      </c>
      <c r="T3568" s="12">
        <v>0</v>
      </c>
    </row>
    <row r="3569" spans="1:20" x14ac:dyDescent="0.25">
      <c r="A3569" s="7" t="s">
        <v>2239</v>
      </c>
      <c r="B3569" s="8" t="str">
        <f t="shared" si="110"/>
        <v>51259-FL-8</v>
      </c>
      <c r="C3569" s="7">
        <v>51259</v>
      </c>
      <c r="D3569" s="7" t="s">
        <v>1203</v>
      </c>
      <c r="E3569" s="7" t="s">
        <v>2191</v>
      </c>
      <c r="F3569" s="7" t="s">
        <v>1203</v>
      </c>
      <c r="G3569" s="7" t="s">
        <v>1207</v>
      </c>
      <c r="H3569" s="7" t="s">
        <v>86</v>
      </c>
      <c r="I3569" s="8">
        <v>1</v>
      </c>
      <c r="J3569" s="7" t="s">
        <v>2240</v>
      </c>
      <c r="K3569" s="9">
        <v>8</v>
      </c>
      <c r="L3569" t="str">
        <f t="shared" si="111"/>
        <v>FL-8</v>
      </c>
      <c r="M3569" s="7" t="s">
        <v>2241</v>
      </c>
      <c r="N3569" s="7" t="s">
        <v>2259</v>
      </c>
      <c r="O3569" s="7" t="s">
        <v>2243</v>
      </c>
      <c r="Q3569" s="10">
        <v>2136</v>
      </c>
      <c r="R3569" s="7" t="s">
        <v>5532</v>
      </c>
      <c r="S3569" s="11">
        <v>2</v>
      </c>
      <c r="T3569" s="12">
        <v>0</v>
      </c>
    </row>
    <row r="3570" spans="1:20" x14ac:dyDescent="0.25">
      <c r="A3570" s="7" t="s">
        <v>2239</v>
      </c>
      <c r="B3570" s="8" t="str">
        <f t="shared" si="110"/>
        <v>51259-FL-8</v>
      </c>
      <c r="C3570" s="7">
        <v>51259</v>
      </c>
      <c r="D3570" s="7" t="s">
        <v>1203</v>
      </c>
      <c r="E3570" s="7" t="s">
        <v>2191</v>
      </c>
      <c r="F3570" s="7" t="s">
        <v>1203</v>
      </c>
      <c r="G3570" s="7" t="s">
        <v>1207</v>
      </c>
      <c r="H3570" s="7" t="s">
        <v>86</v>
      </c>
      <c r="I3570" s="8">
        <v>1</v>
      </c>
      <c r="J3570" s="7" t="s">
        <v>2240</v>
      </c>
      <c r="K3570" s="9">
        <v>8</v>
      </c>
      <c r="L3570" t="str">
        <f t="shared" si="111"/>
        <v>FL-8</v>
      </c>
      <c r="M3570" s="7" t="s">
        <v>2241</v>
      </c>
      <c r="N3570" s="7" t="s">
        <v>2259</v>
      </c>
      <c r="O3570" s="7" t="s">
        <v>2243</v>
      </c>
      <c r="Q3570" s="10">
        <v>3136</v>
      </c>
      <c r="R3570" s="7" t="s">
        <v>5537</v>
      </c>
      <c r="S3570" s="11">
        <v>2</v>
      </c>
      <c r="T3570" s="12">
        <v>0</v>
      </c>
    </row>
    <row r="3571" spans="1:20" x14ac:dyDescent="0.25">
      <c r="A3571" s="7" t="s">
        <v>2239</v>
      </c>
      <c r="B3571" s="8" t="str">
        <f t="shared" si="110"/>
        <v>51259-FL-8</v>
      </c>
      <c r="C3571" s="7">
        <v>51259</v>
      </c>
      <c r="D3571" s="7" t="s">
        <v>1203</v>
      </c>
      <c r="E3571" s="7" t="s">
        <v>2191</v>
      </c>
      <c r="F3571" s="7" t="s">
        <v>1203</v>
      </c>
      <c r="G3571" s="7" t="s">
        <v>1207</v>
      </c>
      <c r="H3571" s="7" t="s">
        <v>86</v>
      </c>
      <c r="I3571" s="8">
        <v>1</v>
      </c>
      <c r="J3571" s="7" t="s">
        <v>2240</v>
      </c>
      <c r="K3571" s="9">
        <v>8</v>
      </c>
      <c r="L3571" t="str">
        <f t="shared" si="111"/>
        <v>FL-8</v>
      </c>
      <c r="M3571" s="7" t="s">
        <v>2241</v>
      </c>
      <c r="N3571" s="7" t="s">
        <v>2259</v>
      </c>
      <c r="O3571" s="7" t="s">
        <v>2243</v>
      </c>
      <c r="Q3571" s="10">
        <v>4136</v>
      </c>
      <c r="R3571" s="7" t="s">
        <v>5542</v>
      </c>
      <c r="S3571" s="11">
        <v>2</v>
      </c>
      <c r="T3571" s="12">
        <v>0</v>
      </c>
    </row>
    <row r="3572" spans="1:20" x14ac:dyDescent="0.25">
      <c r="A3572" s="7" t="s">
        <v>2239</v>
      </c>
      <c r="B3572" s="8" t="str">
        <f t="shared" si="110"/>
        <v>51259-FL-8</v>
      </c>
      <c r="C3572" s="7">
        <v>51259</v>
      </c>
      <c r="D3572" s="7" t="s">
        <v>1203</v>
      </c>
      <c r="E3572" s="7" t="s">
        <v>2191</v>
      </c>
      <c r="F3572" s="7" t="s">
        <v>1203</v>
      </c>
      <c r="G3572" s="7" t="s">
        <v>1207</v>
      </c>
      <c r="H3572" s="7" t="s">
        <v>86</v>
      </c>
      <c r="I3572" s="8">
        <v>1</v>
      </c>
      <c r="J3572" s="7" t="s">
        <v>2240</v>
      </c>
      <c r="K3572" s="9">
        <v>8</v>
      </c>
      <c r="L3572" t="str">
        <f t="shared" si="111"/>
        <v>FL-8</v>
      </c>
      <c r="M3572" s="7" t="s">
        <v>2241</v>
      </c>
      <c r="N3572" s="7" t="s">
        <v>2259</v>
      </c>
      <c r="O3572" s="7" t="s">
        <v>2243</v>
      </c>
      <c r="Q3572" s="10">
        <v>5133</v>
      </c>
      <c r="R3572" s="7" t="s">
        <v>5529</v>
      </c>
      <c r="S3572" s="11">
        <v>2</v>
      </c>
      <c r="T3572" s="12">
        <v>0</v>
      </c>
    </row>
    <row r="3573" spans="1:20" x14ac:dyDescent="0.25">
      <c r="A3573" s="7" t="s">
        <v>2239</v>
      </c>
      <c r="B3573" s="8" t="str">
        <f t="shared" si="110"/>
        <v>51259-FL-8</v>
      </c>
      <c r="C3573" s="7">
        <v>51259</v>
      </c>
      <c r="D3573" s="7" t="s">
        <v>1203</v>
      </c>
      <c r="E3573" s="7" t="s">
        <v>2191</v>
      </c>
      <c r="F3573" s="7" t="s">
        <v>1203</v>
      </c>
      <c r="G3573" s="7" t="s">
        <v>1207</v>
      </c>
      <c r="H3573" s="7" t="s">
        <v>86</v>
      </c>
      <c r="I3573" s="8">
        <v>1</v>
      </c>
      <c r="J3573" s="7" t="s">
        <v>2240</v>
      </c>
      <c r="K3573" s="9">
        <v>8</v>
      </c>
      <c r="L3573" t="str">
        <f t="shared" si="111"/>
        <v>FL-8</v>
      </c>
      <c r="M3573" s="7" t="s">
        <v>2241</v>
      </c>
      <c r="N3573" s="7" t="s">
        <v>2259</v>
      </c>
      <c r="O3573" s="7" t="s">
        <v>2243</v>
      </c>
      <c r="Q3573" s="10">
        <v>1133</v>
      </c>
      <c r="R3573" s="7" t="s">
        <v>5530</v>
      </c>
      <c r="S3573" s="11">
        <v>2</v>
      </c>
      <c r="T3573" s="12">
        <v>0</v>
      </c>
    </row>
    <row r="3574" spans="1:20" x14ac:dyDescent="0.25">
      <c r="A3574" s="7" t="s">
        <v>2239</v>
      </c>
      <c r="B3574" s="8" t="str">
        <f t="shared" si="110"/>
        <v>51259-FL-8</v>
      </c>
      <c r="C3574" s="7">
        <v>51259</v>
      </c>
      <c r="D3574" s="7" t="s">
        <v>1203</v>
      </c>
      <c r="E3574" s="7" t="s">
        <v>2191</v>
      </c>
      <c r="F3574" s="7" t="s">
        <v>1203</v>
      </c>
      <c r="G3574" s="7" t="s">
        <v>1207</v>
      </c>
      <c r="H3574" s="7" t="s">
        <v>86</v>
      </c>
      <c r="I3574" s="8">
        <v>1</v>
      </c>
      <c r="J3574" s="7" t="s">
        <v>2240</v>
      </c>
      <c r="K3574" s="9">
        <v>8</v>
      </c>
      <c r="L3574" t="str">
        <f t="shared" si="111"/>
        <v>FL-8</v>
      </c>
      <c r="M3574" s="7" t="s">
        <v>2241</v>
      </c>
      <c r="N3574" s="7" t="s">
        <v>2259</v>
      </c>
      <c r="O3574" s="7" t="s">
        <v>2243</v>
      </c>
      <c r="Q3574" s="10">
        <v>2136</v>
      </c>
      <c r="R3574" s="7" t="s">
        <v>5533</v>
      </c>
      <c r="S3574" s="11">
        <v>2</v>
      </c>
      <c r="T3574" s="12">
        <v>0</v>
      </c>
    </row>
    <row r="3575" spans="1:20" x14ac:dyDescent="0.25">
      <c r="A3575" s="7" t="s">
        <v>2239</v>
      </c>
      <c r="B3575" s="8" t="str">
        <f t="shared" si="110"/>
        <v>51259-FL-8</v>
      </c>
      <c r="C3575" s="7">
        <v>51259</v>
      </c>
      <c r="D3575" s="7" t="s">
        <v>1203</v>
      </c>
      <c r="E3575" s="7" t="s">
        <v>2191</v>
      </c>
      <c r="F3575" s="7" t="s">
        <v>1203</v>
      </c>
      <c r="G3575" s="7" t="s">
        <v>1207</v>
      </c>
      <c r="H3575" s="7" t="s">
        <v>86</v>
      </c>
      <c r="I3575" s="8">
        <v>1</v>
      </c>
      <c r="J3575" s="7" t="s">
        <v>2240</v>
      </c>
      <c r="K3575" s="9">
        <v>8</v>
      </c>
      <c r="L3575" t="str">
        <f t="shared" si="111"/>
        <v>FL-8</v>
      </c>
      <c r="M3575" s="7" t="s">
        <v>2241</v>
      </c>
      <c r="N3575" s="7" t="s">
        <v>2259</v>
      </c>
      <c r="O3575" s="7" t="s">
        <v>2243</v>
      </c>
      <c r="Q3575" s="10">
        <v>3136</v>
      </c>
      <c r="R3575" s="7" t="s">
        <v>5538</v>
      </c>
      <c r="S3575" s="11">
        <v>2</v>
      </c>
      <c r="T3575" s="12">
        <v>0</v>
      </c>
    </row>
    <row r="3576" spans="1:20" x14ac:dyDescent="0.25">
      <c r="A3576" s="7" t="s">
        <v>2239</v>
      </c>
      <c r="B3576" s="8" t="str">
        <f t="shared" si="110"/>
        <v>51259-FL-8</v>
      </c>
      <c r="C3576" s="7">
        <v>51259</v>
      </c>
      <c r="D3576" s="7" t="s">
        <v>1203</v>
      </c>
      <c r="E3576" s="7" t="s">
        <v>2191</v>
      </c>
      <c r="F3576" s="7" t="s">
        <v>1203</v>
      </c>
      <c r="G3576" s="7" t="s">
        <v>1207</v>
      </c>
      <c r="H3576" s="7" t="s">
        <v>86</v>
      </c>
      <c r="I3576" s="8">
        <v>1</v>
      </c>
      <c r="J3576" s="7" t="s">
        <v>2240</v>
      </c>
      <c r="K3576" s="9">
        <v>8</v>
      </c>
      <c r="L3576" t="str">
        <f t="shared" si="111"/>
        <v>FL-8</v>
      </c>
      <c r="M3576" s="7" t="s">
        <v>2241</v>
      </c>
      <c r="N3576" s="7" t="s">
        <v>2259</v>
      </c>
      <c r="O3576" s="7" t="s">
        <v>2243</v>
      </c>
      <c r="Q3576" s="10">
        <v>4136</v>
      </c>
      <c r="R3576" s="7" t="s">
        <v>5543</v>
      </c>
      <c r="S3576" s="11">
        <v>2</v>
      </c>
      <c r="T3576" s="12">
        <v>0</v>
      </c>
    </row>
    <row r="3577" spans="1:20" x14ac:dyDescent="0.25">
      <c r="A3577" s="7" t="s">
        <v>2239</v>
      </c>
      <c r="B3577" s="8" t="str">
        <f t="shared" si="110"/>
        <v>51259-FL-8</v>
      </c>
      <c r="C3577" s="7">
        <v>51259</v>
      </c>
      <c r="D3577" s="7" t="s">
        <v>1203</v>
      </c>
      <c r="E3577" s="7" t="s">
        <v>2191</v>
      </c>
      <c r="F3577" s="7" t="s">
        <v>1203</v>
      </c>
      <c r="G3577" s="7" t="s">
        <v>1207</v>
      </c>
      <c r="H3577" s="7" t="s">
        <v>86</v>
      </c>
      <c r="I3577" s="8">
        <v>1</v>
      </c>
      <c r="J3577" s="7" t="s">
        <v>2240</v>
      </c>
      <c r="K3577" s="9">
        <v>8</v>
      </c>
      <c r="L3577" t="str">
        <f t="shared" si="111"/>
        <v>FL-8</v>
      </c>
      <c r="M3577" s="7" t="s">
        <v>2241</v>
      </c>
      <c r="N3577" s="7" t="s">
        <v>2259</v>
      </c>
      <c r="O3577" s="7" t="s">
        <v>2243</v>
      </c>
      <c r="Q3577" s="10">
        <v>5133</v>
      </c>
      <c r="R3577" s="7" t="s">
        <v>5531</v>
      </c>
      <c r="S3577" s="11">
        <v>2</v>
      </c>
      <c r="T3577" s="12">
        <v>0</v>
      </c>
    </row>
    <row r="3578" spans="1:20" x14ac:dyDescent="0.25">
      <c r="A3578" s="7" t="s">
        <v>2239</v>
      </c>
      <c r="B3578" s="8" t="str">
        <f t="shared" si="110"/>
        <v>51259-FR-8</v>
      </c>
      <c r="C3578" s="7">
        <v>51259</v>
      </c>
      <c r="D3578" s="7" t="s">
        <v>1203</v>
      </c>
      <c r="E3578" s="7" t="s">
        <v>2191</v>
      </c>
      <c r="F3578" s="7" t="s">
        <v>1203</v>
      </c>
      <c r="G3578" s="7" t="s">
        <v>1207</v>
      </c>
      <c r="H3578" s="7" t="s">
        <v>86</v>
      </c>
      <c r="I3578" s="8">
        <v>2</v>
      </c>
      <c r="J3578" s="7" t="s">
        <v>2244</v>
      </c>
      <c r="K3578" s="9">
        <v>8</v>
      </c>
      <c r="L3578" t="str">
        <f t="shared" si="111"/>
        <v>FR-8</v>
      </c>
      <c r="M3578" s="7" t="s">
        <v>2241</v>
      </c>
      <c r="N3578" s="7" t="s">
        <v>2186</v>
      </c>
      <c r="O3578" s="7" t="s">
        <v>2243</v>
      </c>
      <c r="Q3578" s="10">
        <v>4741</v>
      </c>
      <c r="R3578" s="7" t="s">
        <v>5539</v>
      </c>
      <c r="S3578" s="11">
        <v>1</v>
      </c>
      <c r="T3578" s="12">
        <v>0</v>
      </c>
    </row>
    <row r="3579" spans="1:20" x14ac:dyDescent="0.25">
      <c r="A3579" s="7" t="s">
        <v>2239</v>
      </c>
      <c r="B3579" s="8" t="str">
        <f t="shared" si="110"/>
        <v>51259-FR-8</v>
      </c>
      <c r="C3579" s="7">
        <v>51259</v>
      </c>
      <c r="D3579" s="7" t="s">
        <v>1203</v>
      </c>
      <c r="E3579" s="7" t="s">
        <v>2191</v>
      </c>
      <c r="F3579" s="7" t="s">
        <v>1203</v>
      </c>
      <c r="G3579" s="7" t="s">
        <v>1207</v>
      </c>
      <c r="H3579" s="7" t="s">
        <v>86</v>
      </c>
      <c r="I3579" s="8">
        <v>2</v>
      </c>
      <c r="J3579" s="7" t="s">
        <v>2244</v>
      </c>
      <c r="K3579" s="9">
        <v>8</v>
      </c>
      <c r="L3579" t="str">
        <f t="shared" si="111"/>
        <v>FR-8</v>
      </c>
      <c r="M3579" s="7" t="s">
        <v>2241</v>
      </c>
      <c r="N3579" s="7" t="s">
        <v>2186</v>
      </c>
      <c r="O3579" s="7" t="s">
        <v>2243</v>
      </c>
      <c r="Q3579" s="10">
        <v>3741</v>
      </c>
      <c r="R3579" s="7" t="s">
        <v>5535</v>
      </c>
      <c r="S3579" s="11">
        <v>1</v>
      </c>
      <c r="T3579" s="12">
        <v>0</v>
      </c>
    </row>
    <row r="3580" spans="1:20" x14ac:dyDescent="0.25">
      <c r="A3580" s="7" t="s">
        <v>2239</v>
      </c>
      <c r="B3580" s="8" t="str">
        <f t="shared" si="110"/>
        <v>51259-FR-8</v>
      </c>
      <c r="C3580" s="7">
        <v>51259</v>
      </c>
      <c r="D3580" s="7" t="s">
        <v>1203</v>
      </c>
      <c r="E3580" s="7" t="s">
        <v>2191</v>
      </c>
      <c r="F3580" s="7" t="s">
        <v>1203</v>
      </c>
      <c r="G3580" s="7" t="s">
        <v>1207</v>
      </c>
      <c r="H3580" s="7" t="s">
        <v>86</v>
      </c>
      <c r="I3580" s="8">
        <v>2</v>
      </c>
      <c r="J3580" s="7" t="s">
        <v>2244</v>
      </c>
      <c r="K3580" s="9">
        <v>8</v>
      </c>
      <c r="L3580" t="str">
        <f t="shared" si="111"/>
        <v>FR-8</v>
      </c>
      <c r="M3580" s="7" t="s">
        <v>2241</v>
      </c>
      <c r="N3580" s="7" t="s">
        <v>2186</v>
      </c>
      <c r="O3580" s="7" t="s">
        <v>2243</v>
      </c>
      <c r="Q3580" s="10">
        <v>4741</v>
      </c>
      <c r="R3580" s="7" t="s">
        <v>5540</v>
      </c>
      <c r="S3580" s="11">
        <v>1</v>
      </c>
      <c r="T3580" s="12">
        <v>0</v>
      </c>
    </row>
    <row r="3581" spans="1:20" x14ac:dyDescent="0.25">
      <c r="A3581" s="7" t="s">
        <v>2239</v>
      </c>
      <c r="B3581" s="8" t="str">
        <f t="shared" si="110"/>
        <v>51259-FR-8</v>
      </c>
      <c r="C3581" s="7">
        <v>51259</v>
      </c>
      <c r="D3581" s="7" t="s">
        <v>1203</v>
      </c>
      <c r="E3581" s="7" t="s">
        <v>2191</v>
      </c>
      <c r="F3581" s="7" t="s">
        <v>1203</v>
      </c>
      <c r="G3581" s="7" t="s">
        <v>1207</v>
      </c>
      <c r="H3581" s="7" t="s">
        <v>86</v>
      </c>
      <c r="I3581" s="8">
        <v>2</v>
      </c>
      <c r="J3581" s="7" t="s">
        <v>2244</v>
      </c>
      <c r="K3581" s="9">
        <v>8</v>
      </c>
      <c r="L3581" t="str">
        <f t="shared" si="111"/>
        <v>FR-8</v>
      </c>
      <c r="M3581" s="7" t="s">
        <v>2241</v>
      </c>
      <c r="N3581" s="7" t="s">
        <v>2186</v>
      </c>
      <c r="O3581" s="7" t="s">
        <v>2243</v>
      </c>
      <c r="Q3581" s="10">
        <v>2741</v>
      </c>
      <c r="R3581" s="7" t="s">
        <v>5544</v>
      </c>
      <c r="S3581" s="11">
        <v>1</v>
      </c>
      <c r="T3581" s="12">
        <v>0</v>
      </c>
    </row>
    <row r="3582" spans="1:20" x14ac:dyDescent="0.25">
      <c r="A3582" s="7" t="s">
        <v>2239</v>
      </c>
      <c r="B3582" s="8" t="str">
        <f t="shared" si="110"/>
        <v>51259-FR-8</v>
      </c>
      <c r="C3582" s="7">
        <v>51259</v>
      </c>
      <c r="D3582" s="7" t="s">
        <v>1203</v>
      </c>
      <c r="E3582" s="7" t="s">
        <v>2191</v>
      </c>
      <c r="F3582" s="7" t="s">
        <v>1203</v>
      </c>
      <c r="G3582" s="7" t="s">
        <v>1207</v>
      </c>
      <c r="H3582" s="7" t="s">
        <v>86</v>
      </c>
      <c r="I3582" s="8">
        <v>2</v>
      </c>
      <c r="J3582" s="7" t="s">
        <v>2244</v>
      </c>
      <c r="K3582" s="9">
        <v>8</v>
      </c>
      <c r="L3582" t="str">
        <f t="shared" si="111"/>
        <v>FR-8</v>
      </c>
      <c r="M3582" s="7" t="s">
        <v>2241</v>
      </c>
      <c r="N3582" s="7" t="s">
        <v>2186</v>
      </c>
      <c r="O3582" s="7" t="s">
        <v>2243</v>
      </c>
      <c r="Q3582" s="10">
        <v>2741</v>
      </c>
      <c r="R3582" s="7" t="s">
        <v>5532</v>
      </c>
      <c r="S3582" s="11">
        <v>1</v>
      </c>
      <c r="T3582" s="12">
        <v>0</v>
      </c>
    </row>
    <row r="3583" spans="1:20" x14ac:dyDescent="0.25">
      <c r="A3583" s="7" t="s">
        <v>2239</v>
      </c>
      <c r="B3583" s="8" t="str">
        <f t="shared" si="110"/>
        <v>51259-FR-8</v>
      </c>
      <c r="C3583" s="7">
        <v>51259</v>
      </c>
      <c r="D3583" s="7" t="s">
        <v>1203</v>
      </c>
      <c r="E3583" s="7" t="s">
        <v>2191</v>
      </c>
      <c r="F3583" s="7" t="s">
        <v>1203</v>
      </c>
      <c r="G3583" s="7" t="s">
        <v>1207</v>
      </c>
      <c r="H3583" s="7" t="s">
        <v>86</v>
      </c>
      <c r="I3583" s="8">
        <v>2</v>
      </c>
      <c r="J3583" s="7" t="s">
        <v>2244</v>
      </c>
      <c r="K3583" s="9">
        <v>8</v>
      </c>
      <c r="L3583" t="str">
        <f t="shared" si="111"/>
        <v>FR-8</v>
      </c>
      <c r="M3583" s="7" t="s">
        <v>2241</v>
      </c>
      <c r="N3583" s="7" t="s">
        <v>2186</v>
      </c>
      <c r="O3583" s="7" t="s">
        <v>2243</v>
      </c>
      <c r="Q3583" s="10">
        <v>4741</v>
      </c>
      <c r="R3583" s="7" t="s">
        <v>5542</v>
      </c>
      <c r="S3583" s="11">
        <v>1</v>
      </c>
      <c r="T3583" s="12">
        <v>0</v>
      </c>
    </row>
    <row r="3584" spans="1:20" x14ac:dyDescent="0.25">
      <c r="A3584" s="7" t="s">
        <v>2239</v>
      </c>
      <c r="B3584" s="8" t="str">
        <f t="shared" si="110"/>
        <v>51259-FR-8</v>
      </c>
      <c r="C3584" s="7">
        <v>51259</v>
      </c>
      <c r="D3584" s="7" t="s">
        <v>1203</v>
      </c>
      <c r="E3584" s="7" t="s">
        <v>2191</v>
      </c>
      <c r="F3584" s="7" t="s">
        <v>1203</v>
      </c>
      <c r="G3584" s="7" t="s">
        <v>1207</v>
      </c>
      <c r="H3584" s="7" t="s">
        <v>86</v>
      </c>
      <c r="I3584" s="8">
        <v>2</v>
      </c>
      <c r="J3584" s="7" t="s">
        <v>2244</v>
      </c>
      <c r="K3584" s="9">
        <v>8</v>
      </c>
      <c r="L3584" t="str">
        <f t="shared" si="111"/>
        <v>FR-8</v>
      </c>
      <c r="M3584" s="7" t="s">
        <v>2241</v>
      </c>
      <c r="N3584" s="7" t="s">
        <v>2186</v>
      </c>
      <c r="O3584" s="7" t="s">
        <v>2243</v>
      </c>
      <c r="Q3584" s="10">
        <v>2741</v>
      </c>
      <c r="R3584" s="7" t="s">
        <v>5533</v>
      </c>
      <c r="S3584" s="11">
        <v>1</v>
      </c>
      <c r="T3584" s="12">
        <v>0</v>
      </c>
    </row>
    <row r="3585" spans="1:20" x14ac:dyDescent="0.25">
      <c r="A3585" s="7" t="s">
        <v>2239</v>
      </c>
      <c r="B3585" s="8" t="str">
        <f t="shared" si="110"/>
        <v>51259-FR-8</v>
      </c>
      <c r="C3585" s="7">
        <v>51259</v>
      </c>
      <c r="D3585" s="7" t="s">
        <v>1203</v>
      </c>
      <c r="E3585" s="7" t="s">
        <v>2191</v>
      </c>
      <c r="F3585" s="7" t="s">
        <v>1203</v>
      </c>
      <c r="G3585" s="7" t="s">
        <v>1207</v>
      </c>
      <c r="H3585" s="7" t="s">
        <v>86</v>
      </c>
      <c r="I3585" s="8">
        <v>2</v>
      </c>
      <c r="J3585" s="7" t="s">
        <v>2244</v>
      </c>
      <c r="K3585" s="9">
        <v>8</v>
      </c>
      <c r="L3585" t="str">
        <f t="shared" si="111"/>
        <v>FR-8</v>
      </c>
      <c r="M3585" s="7" t="s">
        <v>2241</v>
      </c>
      <c r="N3585" s="7" t="s">
        <v>2186</v>
      </c>
      <c r="O3585" s="7" t="s">
        <v>2243</v>
      </c>
      <c r="P3585" s="7" t="s">
        <v>5548</v>
      </c>
      <c r="Q3585" s="10">
        <v>2741</v>
      </c>
      <c r="R3585" s="7" t="s">
        <v>5533</v>
      </c>
      <c r="S3585" s="11">
        <v>1</v>
      </c>
      <c r="T3585" s="12">
        <v>0</v>
      </c>
    </row>
    <row r="3586" spans="1:20" x14ac:dyDescent="0.25">
      <c r="A3586" s="7" t="s">
        <v>2239</v>
      </c>
      <c r="B3586" s="8" t="str">
        <f t="shared" si="110"/>
        <v>51259-FR-8</v>
      </c>
      <c r="C3586" s="7">
        <v>51259</v>
      </c>
      <c r="D3586" s="7" t="s">
        <v>1203</v>
      </c>
      <c r="E3586" s="7" t="s">
        <v>2191</v>
      </c>
      <c r="F3586" s="7" t="s">
        <v>1203</v>
      </c>
      <c r="G3586" s="7" t="s">
        <v>1207</v>
      </c>
      <c r="H3586" s="7" t="s">
        <v>86</v>
      </c>
      <c r="I3586" s="8">
        <v>2</v>
      </c>
      <c r="J3586" s="7" t="s">
        <v>2244</v>
      </c>
      <c r="K3586" s="9">
        <v>8</v>
      </c>
      <c r="L3586" t="str">
        <f t="shared" si="111"/>
        <v>FR-8</v>
      </c>
      <c r="M3586" s="7" t="s">
        <v>2241</v>
      </c>
      <c r="N3586" s="7" t="s">
        <v>2186</v>
      </c>
      <c r="O3586" s="7" t="s">
        <v>2243</v>
      </c>
      <c r="Q3586" s="10">
        <v>4741</v>
      </c>
      <c r="R3586" s="7" t="s">
        <v>5543</v>
      </c>
      <c r="S3586" s="11">
        <v>1</v>
      </c>
      <c r="T3586" s="12">
        <v>0</v>
      </c>
    </row>
    <row r="3587" spans="1:20" x14ac:dyDescent="0.25">
      <c r="A3587" s="7" t="s">
        <v>2239</v>
      </c>
      <c r="B3587" s="8" t="str">
        <f t="shared" ref="B3587:B3650" si="112">C3587&amp;"-"&amp;L3587</f>
        <v>51260-FL-8</v>
      </c>
      <c r="C3587" s="7">
        <v>51260</v>
      </c>
      <c r="D3587" s="7" t="s">
        <v>115</v>
      </c>
      <c r="E3587" s="7" t="s">
        <v>2191</v>
      </c>
      <c r="F3587" s="7" t="s">
        <v>115</v>
      </c>
      <c r="G3587" s="7" t="s">
        <v>116</v>
      </c>
      <c r="H3587" s="7" t="s">
        <v>117</v>
      </c>
      <c r="I3587" s="8">
        <v>1</v>
      </c>
      <c r="J3587" s="7" t="s">
        <v>2240</v>
      </c>
      <c r="K3587" s="9">
        <v>8</v>
      </c>
      <c r="L3587" t="str">
        <f t="shared" ref="L3587:L3650" si="113">J3587&amp;"-"&amp;K3587</f>
        <v>FL-8</v>
      </c>
      <c r="M3587" s="7" t="s">
        <v>2241</v>
      </c>
      <c r="N3587" s="7" t="s">
        <v>2456</v>
      </c>
      <c r="O3587" s="7" t="s">
        <v>2243</v>
      </c>
      <c r="Q3587" s="10">
        <v>3119</v>
      </c>
      <c r="R3587" s="7" t="s">
        <v>5534</v>
      </c>
      <c r="S3587" s="11">
        <v>1</v>
      </c>
      <c r="T3587" s="12">
        <v>0</v>
      </c>
    </row>
    <row r="3588" spans="1:20" x14ac:dyDescent="0.25">
      <c r="A3588" s="7" t="s">
        <v>2239</v>
      </c>
      <c r="B3588" s="8" t="str">
        <f t="shared" si="112"/>
        <v>51260-FL-8</v>
      </c>
      <c r="C3588" s="7">
        <v>51260</v>
      </c>
      <c r="D3588" s="7" t="s">
        <v>115</v>
      </c>
      <c r="E3588" s="7" t="s">
        <v>2191</v>
      </c>
      <c r="F3588" s="7" t="s">
        <v>115</v>
      </c>
      <c r="G3588" s="7" t="s">
        <v>116</v>
      </c>
      <c r="H3588" s="7" t="s">
        <v>117</v>
      </c>
      <c r="I3588" s="8">
        <v>1</v>
      </c>
      <c r="J3588" s="7" t="s">
        <v>2240</v>
      </c>
      <c r="K3588" s="9">
        <v>8</v>
      </c>
      <c r="L3588" t="str">
        <f t="shared" si="113"/>
        <v>FL-8</v>
      </c>
      <c r="M3588" s="7" t="s">
        <v>2241</v>
      </c>
      <c r="N3588" s="7" t="s">
        <v>2456</v>
      </c>
      <c r="O3588" s="7" t="s">
        <v>2243</v>
      </c>
      <c r="Q3588" s="10">
        <v>4119</v>
      </c>
      <c r="R3588" s="7" t="s">
        <v>5539</v>
      </c>
      <c r="S3588" s="11">
        <v>1</v>
      </c>
      <c r="T3588" s="12">
        <v>0</v>
      </c>
    </row>
    <row r="3589" spans="1:20" x14ac:dyDescent="0.25">
      <c r="A3589" s="7" t="s">
        <v>2239</v>
      </c>
      <c r="B3589" s="8" t="str">
        <f t="shared" si="112"/>
        <v>51260-FL-8</v>
      </c>
      <c r="C3589" s="7">
        <v>51260</v>
      </c>
      <c r="D3589" s="7" t="s">
        <v>115</v>
      </c>
      <c r="E3589" s="7" t="s">
        <v>2191</v>
      </c>
      <c r="F3589" s="7" t="s">
        <v>115</v>
      </c>
      <c r="G3589" s="7" t="s">
        <v>116</v>
      </c>
      <c r="H3589" s="7" t="s">
        <v>117</v>
      </c>
      <c r="I3589" s="8">
        <v>1</v>
      </c>
      <c r="J3589" s="7" t="s">
        <v>2240</v>
      </c>
      <c r="K3589" s="9">
        <v>8</v>
      </c>
      <c r="L3589" t="str">
        <f t="shared" si="113"/>
        <v>FL-8</v>
      </c>
      <c r="M3589" s="7" t="s">
        <v>2241</v>
      </c>
      <c r="N3589" s="7" t="s">
        <v>2456</v>
      </c>
      <c r="O3589" s="7" t="s">
        <v>2243</v>
      </c>
      <c r="Q3589" s="10">
        <v>5119</v>
      </c>
      <c r="R3589" s="7" t="s">
        <v>5524</v>
      </c>
      <c r="S3589" s="11">
        <v>1</v>
      </c>
      <c r="T3589" s="12">
        <v>0</v>
      </c>
    </row>
    <row r="3590" spans="1:20" x14ac:dyDescent="0.25">
      <c r="A3590" s="7" t="s">
        <v>2239</v>
      </c>
      <c r="B3590" s="8" t="str">
        <f t="shared" si="112"/>
        <v>51260-FL-8</v>
      </c>
      <c r="C3590" s="7">
        <v>51260</v>
      </c>
      <c r="D3590" s="7" t="s">
        <v>115</v>
      </c>
      <c r="E3590" s="7" t="s">
        <v>2191</v>
      </c>
      <c r="F3590" s="7" t="s">
        <v>115</v>
      </c>
      <c r="G3590" s="7" t="s">
        <v>116</v>
      </c>
      <c r="H3590" s="7" t="s">
        <v>117</v>
      </c>
      <c r="I3590" s="8">
        <v>1</v>
      </c>
      <c r="J3590" s="7" t="s">
        <v>2240</v>
      </c>
      <c r="K3590" s="9">
        <v>8</v>
      </c>
      <c r="L3590" t="str">
        <f t="shared" si="113"/>
        <v>FL-8</v>
      </c>
      <c r="M3590" s="7" t="s">
        <v>2241</v>
      </c>
      <c r="N3590" s="7" t="s">
        <v>2456</v>
      </c>
      <c r="O3590" s="7" t="s">
        <v>2243</v>
      </c>
      <c r="Q3590" s="10">
        <v>3100</v>
      </c>
      <c r="R3590" s="7" t="s">
        <v>5535</v>
      </c>
      <c r="S3590" s="11">
        <v>1</v>
      </c>
      <c r="T3590" s="12">
        <v>0</v>
      </c>
    </row>
    <row r="3591" spans="1:20" x14ac:dyDescent="0.25">
      <c r="A3591" s="7" t="s">
        <v>2239</v>
      </c>
      <c r="B3591" s="8" t="str">
        <f t="shared" si="112"/>
        <v>51260-FL-8</v>
      </c>
      <c r="C3591" s="7">
        <v>51260</v>
      </c>
      <c r="D3591" s="7" t="s">
        <v>115</v>
      </c>
      <c r="E3591" s="7" t="s">
        <v>2191</v>
      </c>
      <c r="F3591" s="7" t="s">
        <v>115</v>
      </c>
      <c r="G3591" s="7" t="s">
        <v>116</v>
      </c>
      <c r="H3591" s="7" t="s">
        <v>117</v>
      </c>
      <c r="I3591" s="8">
        <v>1</v>
      </c>
      <c r="J3591" s="7" t="s">
        <v>2240</v>
      </c>
      <c r="K3591" s="9">
        <v>8</v>
      </c>
      <c r="L3591" t="str">
        <f t="shared" si="113"/>
        <v>FL-8</v>
      </c>
      <c r="M3591" s="7" t="s">
        <v>2241</v>
      </c>
      <c r="N3591" s="7" t="s">
        <v>2456</v>
      </c>
      <c r="O3591" s="7" t="s">
        <v>2243</v>
      </c>
      <c r="Q3591" s="10">
        <v>3119</v>
      </c>
      <c r="R3591" s="7" t="s">
        <v>5535</v>
      </c>
      <c r="S3591" s="11">
        <v>1</v>
      </c>
      <c r="T3591" s="12">
        <v>0</v>
      </c>
    </row>
    <row r="3592" spans="1:20" x14ac:dyDescent="0.25">
      <c r="A3592" s="7" t="s">
        <v>2239</v>
      </c>
      <c r="B3592" s="8" t="str">
        <f t="shared" si="112"/>
        <v>51260-FL-8</v>
      </c>
      <c r="C3592" s="7">
        <v>51260</v>
      </c>
      <c r="D3592" s="7" t="s">
        <v>115</v>
      </c>
      <c r="E3592" s="7" t="s">
        <v>2191</v>
      </c>
      <c r="F3592" s="7" t="s">
        <v>115</v>
      </c>
      <c r="G3592" s="7" t="s">
        <v>116</v>
      </c>
      <c r="H3592" s="7" t="s">
        <v>117</v>
      </c>
      <c r="I3592" s="8">
        <v>1</v>
      </c>
      <c r="J3592" s="7" t="s">
        <v>2240</v>
      </c>
      <c r="K3592" s="9">
        <v>8</v>
      </c>
      <c r="L3592" t="str">
        <f t="shared" si="113"/>
        <v>FL-8</v>
      </c>
      <c r="M3592" s="7" t="s">
        <v>2241</v>
      </c>
      <c r="N3592" s="7" t="s">
        <v>2456</v>
      </c>
      <c r="O3592" s="7" t="s">
        <v>2243</v>
      </c>
      <c r="Q3592" s="10">
        <v>4119</v>
      </c>
      <c r="R3592" s="7" t="s">
        <v>5540</v>
      </c>
      <c r="S3592" s="11">
        <v>1</v>
      </c>
      <c r="T3592" s="12">
        <v>0</v>
      </c>
    </row>
    <row r="3593" spans="1:20" x14ac:dyDescent="0.25">
      <c r="A3593" s="7" t="s">
        <v>2239</v>
      </c>
      <c r="B3593" s="8" t="str">
        <f t="shared" si="112"/>
        <v>51260-FL-8</v>
      </c>
      <c r="C3593" s="7">
        <v>51260</v>
      </c>
      <c r="D3593" s="7" t="s">
        <v>115</v>
      </c>
      <c r="E3593" s="7" t="s">
        <v>2191</v>
      </c>
      <c r="F3593" s="7" t="s">
        <v>115</v>
      </c>
      <c r="G3593" s="7" t="s">
        <v>116</v>
      </c>
      <c r="H3593" s="7" t="s">
        <v>117</v>
      </c>
      <c r="I3593" s="8">
        <v>1</v>
      </c>
      <c r="J3593" s="7" t="s">
        <v>2240</v>
      </c>
      <c r="K3593" s="9">
        <v>8</v>
      </c>
      <c r="L3593" t="str">
        <f t="shared" si="113"/>
        <v>FL-8</v>
      </c>
      <c r="M3593" s="7" t="s">
        <v>2241</v>
      </c>
      <c r="N3593" s="7" t="s">
        <v>2456</v>
      </c>
      <c r="O3593" s="7" t="s">
        <v>2243</v>
      </c>
      <c r="Q3593" s="10">
        <v>5119</v>
      </c>
      <c r="R3593" s="7" t="s">
        <v>5525</v>
      </c>
      <c r="S3593" s="11">
        <v>1</v>
      </c>
      <c r="T3593" s="12">
        <v>0</v>
      </c>
    </row>
    <row r="3594" spans="1:20" x14ac:dyDescent="0.25">
      <c r="A3594" s="7" t="s">
        <v>2239</v>
      </c>
      <c r="B3594" s="8" t="str">
        <f t="shared" si="112"/>
        <v>51260-FL-8</v>
      </c>
      <c r="C3594" s="7">
        <v>51260</v>
      </c>
      <c r="D3594" s="7" t="s">
        <v>115</v>
      </c>
      <c r="E3594" s="7" t="s">
        <v>2191</v>
      </c>
      <c r="F3594" s="7" t="s">
        <v>115</v>
      </c>
      <c r="G3594" s="7" t="s">
        <v>116</v>
      </c>
      <c r="H3594" s="7" t="s">
        <v>117</v>
      </c>
      <c r="I3594" s="8">
        <v>1</v>
      </c>
      <c r="J3594" s="7" t="s">
        <v>2240</v>
      </c>
      <c r="K3594" s="9">
        <v>8</v>
      </c>
      <c r="L3594" t="str">
        <f t="shared" si="113"/>
        <v>FL-8</v>
      </c>
      <c r="M3594" s="7" t="s">
        <v>2241</v>
      </c>
      <c r="N3594" s="7" t="s">
        <v>2456</v>
      </c>
      <c r="O3594" s="7" t="s">
        <v>2243</v>
      </c>
      <c r="Q3594" s="10">
        <v>5119</v>
      </c>
      <c r="R3594" s="7" t="s">
        <v>5525</v>
      </c>
      <c r="S3594" s="11">
        <v>1</v>
      </c>
      <c r="T3594" s="12">
        <v>0</v>
      </c>
    </row>
    <row r="3595" spans="1:20" x14ac:dyDescent="0.25">
      <c r="A3595" s="7" t="s">
        <v>2239</v>
      </c>
      <c r="B3595" s="8" t="str">
        <f t="shared" si="112"/>
        <v>51260-FL-8</v>
      </c>
      <c r="C3595" s="7">
        <v>51260</v>
      </c>
      <c r="D3595" s="7" t="s">
        <v>115</v>
      </c>
      <c r="E3595" s="7" t="s">
        <v>2191</v>
      </c>
      <c r="F3595" s="7" t="s">
        <v>115</v>
      </c>
      <c r="G3595" s="7" t="s">
        <v>116</v>
      </c>
      <c r="H3595" s="7" t="s">
        <v>117</v>
      </c>
      <c r="I3595" s="8">
        <v>1</v>
      </c>
      <c r="J3595" s="7" t="s">
        <v>2240</v>
      </c>
      <c r="K3595" s="9">
        <v>8</v>
      </c>
      <c r="L3595" t="str">
        <f t="shared" si="113"/>
        <v>FL-8</v>
      </c>
      <c r="M3595" s="7" t="s">
        <v>2241</v>
      </c>
      <c r="N3595" s="7" t="s">
        <v>2456</v>
      </c>
      <c r="O3595" s="7" t="s">
        <v>2243</v>
      </c>
      <c r="Q3595" s="10">
        <v>1119</v>
      </c>
      <c r="R3595" s="7" t="s">
        <v>5526</v>
      </c>
      <c r="S3595" s="11">
        <v>1</v>
      </c>
      <c r="T3595" s="12">
        <v>0</v>
      </c>
    </row>
    <row r="3596" spans="1:20" x14ac:dyDescent="0.25">
      <c r="A3596" s="7" t="s">
        <v>2239</v>
      </c>
      <c r="B3596" s="8" t="str">
        <f t="shared" si="112"/>
        <v>51260-FL-8</v>
      </c>
      <c r="C3596" s="7">
        <v>51260</v>
      </c>
      <c r="D3596" s="7" t="s">
        <v>115</v>
      </c>
      <c r="E3596" s="7" t="s">
        <v>2191</v>
      </c>
      <c r="F3596" s="7" t="s">
        <v>115</v>
      </c>
      <c r="G3596" s="7" t="s">
        <v>116</v>
      </c>
      <c r="H3596" s="7" t="s">
        <v>117</v>
      </c>
      <c r="I3596" s="8">
        <v>1</v>
      </c>
      <c r="J3596" s="7" t="s">
        <v>2240</v>
      </c>
      <c r="K3596" s="9">
        <v>8</v>
      </c>
      <c r="L3596" t="str">
        <f t="shared" si="113"/>
        <v>FL-8</v>
      </c>
      <c r="M3596" s="7" t="s">
        <v>2241</v>
      </c>
      <c r="N3596" s="7" t="s">
        <v>2456</v>
      </c>
      <c r="O3596" s="7" t="s">
        <v>2243</v>
      </c>
      <c r="Q3596" s="10">
        <v>2119</v>
      </c>
      <c r="R3596" s="7" t="s">
        <v>5544</v>
      </c>
      <c r="S3596" s="11">
        <v>1</v>
      </c>
      <c r="T3596" s="12">
        <v>0</v>
      </c>
    </row>
    <row r="3597" spans="1:20" x14ac:dyDescent="0.25">
      <c r="A3597" s="7" t="s">
        <v>2239</v>
      </c>
      <c r="B3597" s="8" t="str">
        <f t="shared" si="112"/>
        <v>51260-FL-8</v>
      </c>
      <c r="C3597" s="7">
        <v>51260</v>
      </c>
      <c r="D3597" s="7" t="s">
        <v>115</v>
      </c>
      <c r="E3597" s="7" t="s">
        <v>2191</v>
      </c>
      <c r="F3597" s="7" t="s">
        <v>115</v>
      </c>
      <c r="G3597" s="7" t="s">
        <v>116</v>
      </c>
      <c r="H3597" s="7" t="s">
        <v>117</v>
      </c>
      <c r="I3597" s="8">
        <v>1</v>
      </c>
      <c r="J3597" s="7" t="s">
        <v>2240</v>
      </c>
      <c r="K3597" s="9">
        <v>8</v>
      </c>
      <c r="L3597" t="str">
        <f t="shared" si="113"/>
        <v>FL-8</v>
      </c>
      <c r="M3597" s="7" t="s">
        <v>2241</v>
      </c>
      <c r="N3597" s="7" t="s">
        <v>2456</v>
      </c>
      <c r="O3597" s="7" t="s">
        <v>2243</v>
      </c>
      <c r="Q3597" s="10">
        <v>3119</v>
      </c>
      <c r="R3597" s="7" t="s">
        <v>5536</v>
      </c>
      <c r="S3597" s="11">
        <v>1</v>
      </c>
      <c r="T3597" s="12">
        <v>0</v>
      </c>
    </row>
    <row r="3598" spans="1:20" x14ac:dyDescent="0.25">
      <c r="A3598" s="7" t="s">
        <v>2239</v>
      </c>
      <c r="B3598" s="8" t="str">
        <f t="shared" si="112"/>
        <v>51260-FL-8</v>
      </c>
      <c r="C3598" s="7">
        <v>51260</v>
      </c>
      <c r="D3598" s="7" t="s">
        <v>115</v>
      </c>
      <c r="E3598" s="7" t="s">
        <v>2191</v>
      </c>
      <c r="F3598" s="7" t="s">
        <v>115</v>
      </c>
      <c r="G3598" s="7" t="s">
        <v>116</v>
      </c>
      <c r="H3598" s="7" t="s">
        <v>117</v>
      </c>
      <c r="I3598" s="8">
        <v>1</v>
      </c>
      <c r="J3598" s="7" t="s">
        <v>2240</v>
      </c>
      <c r="K3598" s="9">
        <v>8</v>
      </c>
      <c r="L3598" t="str">
        <f t="shared" si="113"/>
        <v>FL-8</v>
      </c>
      <c r="M3598" s="7" t="s">
        <v>2241</v>
      </c>
      <c r="N3598" s="7" t="s">
        <v>2456</v>
      </c>
      <c r="O3598" s="7" t="s">
        <v>2243</v>
      </c>
      <c r="Q3598" s="10">
        <v>4119</v>
      </c>
      <c r="R3598" s="7" t="s">
        <v>5541</v>
      </c>
      <c r="S3598" s="11">
        <v>1</v>
      </c>
      <c r="T3598" s="12">
        <v>0</v>
      </c>
    </row>
    <row r="3599" spans="1:20" x14ac:dyDescent="0.25">
      <c r="A3599" s="7" t="s">
        <v>2239</v>
      </c>
      <c r="B3599" s="8" t="str">
        <f t="shared" si="112"/>
        <v>51260-FL-8</v>
      </c>
      <c r="C3599" s="7">
        <v>51260</v>
      </c>
      <c r="D3599" s="7" t="s">
        <v>115</v>
      </c>
      <c r="E3599" s="7" t="s">
        <v>2191</v>
      </c>
      <c r="F3599" s="7" t="s">
        <v>115</v>
      </c>
      <c r="G3599" s="7" t="s">
        <v>116</v>
      </c>
      <c r="H3599" s="7" t="s">
        <v>117</v>
      </c>
      <c r="I3599" s="8">
        <v>1</v>
      </c>
      <c r="J3599" s="7" t="s">
        <v>2240</v>
      </c>
      <c r="K3599" s="9">
        <v>8</v>
      </c>
      <c r="L3599" t="str">
        <f t="shared" si="113"/>
        <v>FL-8</v>
      </c>
      <c r="M3599" s="7" t="s">
        <v>2241</v>
      </c>
      <c r="N3599" s="7" t="s">
        <v>2456</v>
      </c>
      <c r="O3599" s="7" t="s">
        <v>2243</v>
      </c>
      <c r="Q3599" s="10">
        <v>5119</v>
      </c>
      <c r="R3599" s="7" t="s">
        <v>5527</v>
      </c>
      <c r="S3599" s="11">
        <v>1</v>
      </c>
      <c r="T3599" s="12">
        <v>0</v>
      </c>
    </row>
    <row r="3600" spans="1:20" x14ac:dyDescent="0.25">
      <c r="A3600" s="7" t="s">
        <v>2239</v>
      </c>
      <c r="B3600" s="8" t="str">
        <f t="shared" si="112"/>
        <v>51260-FL-8</v>
      </c>
      <c r="C3600" s="7">
        <v>51260</v>
      </c>
      <c r="D3600" s="7" t="s">
        <v>115</v>
      </c>
      <c r="E3600" s="7" t="s">
        <v>2191</v>
      </c>
      <c r="F3600" s="7" t="s">
        <v>115</v>
      </c>
      <c r="G3600" s="7" t="s">
        <v>116</v>
      </c>
      <c r="H3600" s="7" t="s">
        <v>117</v>
      </c>
      <c r="I3600" s="8">
        <v>1</v>
      </c>
      <c r="J3600" s="7" t="s">
        <v>2240</v>
      </c>
      <c r="K3600" s="9">
        <v>8</v>
      </c>
      <c r="L3600" t="str">
        <f t="shared" si="113"/>
        <v>FL-8</v>
      </c>
      <c r="M3600" s="7" t="s">
        <v>2241</v>
      </c>
      <c r="N3600" s="7" t="s">
        <v>2456</v>
      </c>
      <c r="O3600" s="7" t="s">
        <v>2243</v>
      </c>
      <c r="Q3600" s="10">
        <v>1119</v>
      </c>
      <c r="R3600" s="7" t="s">
        <v>5528</v>
      </c>
      <c r="S3600" s="11">
        <v>1</v>
      </c>
      <c r="T3600" s="12">
        <v>0</v>
      </c>
    </row>
    <row r="3601" spans="1:20" x14ac:dyDescent="0.25">
      <c r="A3601" s="7" t="s">
        <v>2239</v>
      </c>
      <c r="B3601" s="8" t="str">
        <f t="shared" si="112"/>
        <v>51260-FL-8</v>
      </c>
      <c r="C3601" s="7">
        <v>51260</v>
      </c>
      <c r="D3601" s="7" t="s">
        <v>115</v>
      </c>
      <c r="E3601" s="7" t="s">
        <v>2191</v>
      </c>
      <c r="F3601" s="7" t="s">
        <v>115</v>
      </c>
      <c r="G3601" s="7" t="s">
        <v>116</v>
      </c>
      <c r="H3601" s="7" t="s">
        <v>117</v>
      </c>
      <c r="I3601" s="8">
        <v>1</v>
      </c>
      <c r="J3601" s="7" t="s">
        <v>2240</v>
      </c>
      <c r="K3601" s="9">
        <v>8</v>
      </c>
      <c r="L3601" t="str">
        <f t="shared" si="113"/>
        <v>FL-8</v>
      </c>
      <c r="M3601" s="7" t="s">
        <v>2241</v>
      </c>
      <c r="N3601" s="7" t="s">
        <v>2456</v>
      </c>
      <c r="O3601" s="7" t="s">
        <v>2243</v>
      </c>
      <c r="Q3601" s="10">
        <v>2119</v>
      </c>
      <c r="R3601" s="7" t="s">
        <v>5532</v>
      </c>
      <c r="S3601" s="11">
        <v>1</v>
      </c>
      <c r="T3601" s="12">
        <v>0</v>
      </c>
    </row>
    <row r="3602" spans="1:20" x14ac:dyDescent="0.25">
      <c r="A3602" s="7" t="s">
        <v>2239</v>
      </c>
      <c r="B3602" s="8" t="str">
        <f t="shared" si="112"/>
        <v>51260-FL-8</v>
      </c>
      <c r="C3602" s="7">
        <v>51260</v>
      </c>
      <c r="D3602" s="7" t="s">
        <v>115</v>
      </c>
      <c r="E3602" s="7" t="s">
        <v>2191</v>
      </c>
      <c r="F3602" s="7" t="s">
        <v>115</v>
      </c>
      <c r="G3602" s="7" t="s">
        <v>116</v>
      </c>
      <c r="H3602" s="7" t="s">
        <v>117</v>
      </c>
      <c r="I3602" s="8">
        <v>1</v>
      </c>
      <c r="J3602" s="7" t="s">
        <v>2240</v>
      </c>
      <c r="K3602" s="9">
        <v>8</v>
      </c>
      <c r="L3602" t="str">
        <f t="shared" si="113"/>
        <v>FL-8</v>
      </c>
      <c r="M3602" s="7" t="s">
        <v>2241</v>
      </c>
      <c r="N3602" s="7" t="s">
        <v>2456</v>
      </c>
      <c r="O3602" s="7" t="s">
        <v>2243</v>
      </c>
      <c r="Q3602" s="10">
        <v>3119</v>
      </c>
      <c r="R3602" s="7" t="s">
        <v>5537</v>
      </c>
      <c r="S3602" s="11">
        <v>1</v>
      </c>
      <c r="T3602" s="12">
        <v>0</v>
      </c>
    </row>
    <row r="3603" spans="1:20" x14ac:dyDescent="0.25">
      <c r="A3603" s="7" t="s">
        <v>2239</v>
      </c>
      <c r="B3603" s="8" t="str">
        <f t="shared" si="112"/>
        <v>51260-FL-8</v>
      </c>
      <c r="C3603" s="7">
        <v>51260</v>
      </c>
      <c r="D3603" s="7" t="s">
        <v>115</v>
      </c>
      <c r="E3603" s="7" t="s">
        <v>2191</v>
      </c>
      <c r="F3603" s="7" t="s">
        <v>115</v>
      </c>
      <c r="G3603" s="7" t="s">
        <v>116</v>
      </c>
      <c r="H3603" s="7" t="s">
        <v>117</v>
      </c>
      <c r="I3603" s="8">
        <v>1</v>
      </c>
      <c r="J3603" s="7" t="s">
        <v>2240</v>
      </c>
      <c r="K3603" s="9">
        <v>8</v>
      </c>
      <c r="L3603" t="str">
        <f t="shared" si="113"/>
        <v>FL-8</v>
      </c>
      <c r="M3603" s="7" t="s">
        <v>2241</v>
      </c>
      <c r="N3603" s="7" t="s">
        <v>2456</v>
      </c>
      <c r="O3603" s="7" t="s">
        <v>2243</v>
      </c>
      <c r="Q3603" s="10">
        <v>4119</v>
      </c>
      <c r="R3603" s="7" t="s">
        <v>5542</v>
      </c>
      <c r="S3603" s="11">
        <v>1</v>
      </c>
      <c r="T3603" s="12">
        <v>0</v>
      </c>
    </row>
    <row r="3604" spans="1:20" x14ac:dyDescent="0.25">
      <c r="A3604" s="7" t="s">
        <v>2239</v>
      </c>
      <c r="B3604" s="8" t="str">
        <f t="shared" si="112"/>
        <v>51260-FL-8</v>
      </c>
      <c r="C3604" s="7">
        <v>51260</v>
      </c>
      <c r="D3604" s="7" t="s">
        <v>115</v>
      </c>
      <c r="E3604" s="7" t="s">
        <v>2191</v>
      </c>
      <c r="F3604" s="7" t="s">
        <v>115</v>
      </c>
      <c r="G3604" s="7" t="s">
        <v>116</v>
      </c>
      <c r="H3604" s="7" t="s">
        <v>117</v>
      </c>
      <c r="I3604" s="8">
        <v>1</v>
      </c>
      <c r="J3604" s="7" t="s">
        <v>2240</v>
      </c>
      <c r="K3604" s="9">
        <v>8</v>
      </c>
      <c r="L3604" t="str">
        <f t="shared" si="113"/>
        <v>FL-8</v>
      </c>
      <c r="M3604" s="7" t="s">
        <v>2241</v>
      </c>
      <c r="N3604" s="7" t="s">
        <v>2456</v>
      </c>
      <c r="O3604" s="7" t="s">
        <v>2243</v>
      </c>
      <c r="Q3604" s="10">
        <v>5119</v>
      </c>
      <c r="R3604" s="7" t="s">
        <v>5529</v>
      </c>
      <c r="S3604" s="11">
        <v>1</v>
      </c>
      <c r="T3604" s="12">
        <v>0</v>
      </c>
    </row>
    <row r="3605" spans="1:20" x14ac:dyDescent="0.25">
      <c r="A3605" s="7" t="s">
        <v>2239</v>
      </c>
      <c r="B3605" s="8" t="str">
        <f t="shared" si="112"/>
        <v>51260-FL-8</v>
      </c>
      <c r="C3605" s="7">
        <v>51260</v>
      </c>
      <c r="D3605" s="7" t="s">
        <v>115</v>
      </c>
      <c r="E3605" s="7" t="s">
        <v>2191</v>
      </c>
      <c r="F3605" s="7" t="s">
        <v>115</v>
      </c>
      <c r="G3605" s="7" t="s">
        <v>116</v>
      </c>
      <c r="H3605" s="7" t="s">
        <v>117</v>
      </c>
      <c r="I3605" s="8">
        <v>1</v>
      </c>
      <c r="J3605" s="7" t="s">
        <v>2240</v>
      </c>
      <c r="K3605" s="9">
        <v>8</v>
      </c>
      <c r="L3605" t="str">
        <f t="shared" si="113"/>
        <v>FL-8</v>
      </c>
      <c r="M3605" s="7" t="s">
        <v>2241</v>
      </c>
      <c r="N3605" s="7" t="s">
        <v>2456</v>
      </c>
      <c r="O3605" s="7" t="s">
        <v>2243</v>
      </c>
      <c r="Q3605" s="10">
        <v>1119</v>
      </c>
      <c r="R3605" s="7" t="s">
        <v>5530</v>
      </c>
      <c r="S3605" s="11">
        <v>1</v>
      </c>
      <c r="T3605" s="12">
        <v>0</v>
      </c>
    </row>
    <row r="3606" spans="1:20" x14ac:dyDescent="0.25">
      <c r="A3606" s="7" t="s">
        <v>2239</v>
      </c>
      <c r="B3606" s="8" t="str">
        <f t="shared" si="112"/>
        <v>51260-FL-8</v>
      </c>
      <c r="C3606" s="7">
        <v>51260</v>
      </c>
      <c r="D3606" s="7" t="s">
        <v>115</v>
      </c>
      <c r="E3606" s="7" t="s">
        <v>2191</v>
      </c>
      <c r="F3606" s="7" t="s">
        <v>115</v>
      </c>
      <c r="G3606" s="7" t="s">
        <v>116</v>
      </c>
      <c r="H3606" s="7" t="s">
        <v>117</v>
      </c>
      <c r="I3606" s="8">
        <v>1</v>
      </c>
      <c r="J3606" s="7" t="s">
        <v>2240</v>
      </c>
      <c r="K3606" s="9">
        <v>8</v>
      </c>
      <c r="L3606" t="str">
        <f t="shared" si="113"/>
        <v>FL-8</v>
      </c>
      <c r="M3606" s="7" t="s">
        <v>2241</v>
      </c>
      <c r="N3606" s="7" t="s">
        <v>2456</v>
      </c>
      <c r="O3606" s="7" t="s">
        <v>2243</v>
      </c>
      <c r="Q3606" s="10">
        <v>2119</v>
      </c>
      <c r="R3606" s="7" t="s">
        <v>5533</v>
      </c>
      <c r="S3606" s="11">
        <v>1</v>
      </c>
      <c r="T3606" s="12">
        <v>0</v>
      </c>
    </row>
    <row r="3607" spans="1:20" x14ac:dyDescent="0.25">
      <c r="A3607" s="7" t="s">
        <v>2239</v>
      </c>
      <c r="B3607" s="8" t="str">
        <f t="shared" si="112"/>
        <v>51260-FL-8</v>
      </c>
      <c r="C3607" s="7">
        <v>51260</v>
      </c>
      <c r="D3607" s="7" t="s">
        <v>115</v>
      </c>
      <c r="E3607" s="7" t="s">
        <v>2191</v>
      </c>
      <c r="F3607" s="7" t="s">
        <v>115</v>
      </c>
      <c r="G3607" s="7" t="s">
        <v>116</v>
      </c>
      <c r="H3607" s="7" t="s">
        <v>117</v>
      </c>
      <c r="I3607" s="8">
        <v>1</v>
      </c>
      <c r="J3607" s="7" t="s">
        <v>2240</v>
      </c>
      <c r="K3607" s="9">
        <v>8</v>
      </c>
      <c r="L3607" t="str">
        <f t="shared" si="113"/>
        <v>FL-8</v>
      </c>
      <c r="M3607" s="7" t="s">
        <v>2241</v>
      </c>
      <c r="N3607" s="7" t="s">
        <v>2456</v>
      </c>
      <c r="O3607" s="7" t="s">
        <v>2243</v>
      </c>
      <c r="Q3607" s="10">
        <v>3119</v>
      </c>
      <c r="R3607" s="7" t="s">
        <v>5538</v>
      </c>
      <c r="S3607" s="11">
        <v>1</v>
      </c>
      <c r="T3607" s="12">
        <v>0</v>
      </c>
    </row>
    <row r="3608" spans="1:20" x14ac:dyDescent="0.25">
      <c r="A3608" s="7" t="s">
        <v>2239</v>
      </c>
      <c r="B3608" s="8" t="str">
        <f t="shared" si="112"/>
        <v>51260-FL-8</v>
      </c>
      <c r="C3608" s="7">
        <v>51260</v>
      </c>
      <c r="D3608" s="7" t="s">
        <v>115</v>
      </c>
      <c r="E3608" s="7" t="s">
        <v>2191</v>
      </c>
      <c r="F3608" s="7" t="s">
        <v>115</v>
      </c>
      <c r="G3608" s="7" t="s">
        <v>116</v>
      </c>
      <c r="H3608" s="7" t="s">
        <v>117</v>
      </c>
      <c r="I3608" s="8">
        <v>1</v>
      </c>
      <c r="J3608" s="7" t="s">
        <v>2240</v>
      </c>
      <c r="K3608" s="9">
        <v>8</v>
      </c>
      <c r="L3608" t="str">
        <f t="shared" si="113"/>
        <v>FL-8</v>
      </c>
      <c r="M3608" s="7" t="s">
        <v>2241</v>
      </c>
      <c r="N3608" s="7" t="s">
        <v>2456</v>
      </c>
      <c r="O3608" s="7" t="s">
        <v>2243</v>
      </c>
      <c r="Q3608" s="10">
        <v>4119</v>
      </c>
      <c r="R3608" s="7" t="s">
        <v>5543</v>
      </c>
      <c r="S3608" s="11">
        <v>1</v>
      </c>
      <c r="T3608" s="12">
        <v>0</v>
      </c>
    </row>
    <row r="3609" spans="1:20" x14ac:dyDescent="0.25">
      <c r="A3609" s="7" t="s">
        <v>2239</v>
      </c>
      <c r="B3609" s="8" t="str">
        <f t="shared" si="112"/>
        <v>51260-FL-8</v>
      </c>
      <c r="C3609" s="7">
        <v>51260</v>
      </c>
      <c r="D3609" s="7" t="s">
        <v>115</v>
      </c>
      <c r="E3609" s="7" t="s">
        <v>2191</v>
      </c>
      <c r="F3609" s="7" t="s">
        <v>115</v>
      </c>
      <c r="G3609" s="7" t="s">
        <v>116</v>
      </c>
      <c r="H3609" s="7" t="s">
        <v>117</v>
      </c>
      <c r="I3609" s="8">
        <v>1</v>
      </c>
      <c r="J3609" s="7" t="s">
        <v>2240</v>
      </c>
      <c r="K3609" s="9">
        <v>8</v>
      </c>
      <c r="L3609" t="str">
        <f t="shared" si="113"/>
        <v>FL-8</v>
      </c>
      <c r="M3609" s="7" t="s">
        <v>2241</v>
      </c>
      <c r="N3609" s="7" t="s">
        <v>2456</v>
      </c>
      <c r="O3609" s="7" t="s">
        <v>2243</v>
      </c>
      <c r="Q3609" s="10">
        <v>5119</v>
      </c>
      <c r="R3609" s="7" t="s">
        <v>5531</v>
      </c>
      <c r="S3609" s="11">
        <v>1</v>
      </c>
      <c r="T3609" s="12">
        <v>0</v>
      </c>
    </row>
    <row r="3610" spans="1:20" x14ac:dyDescent="0.25">
      <c r="A3610" s="7" t="s">
        <v>2239</v>
      </c>
      <c r="B3610" s="8" t="str">
        <f t="shared" si="112"/>
        <v>51260-FR-8</v>
      </c>
      <c r="C3610" s="7">
        <v>51260</v>
      </c>
      <c r="D3610" s="7" t="s">
        <v>115</v>
      </c>
      <c r="E3610" s="7" t="s">
        <v>2191</v>
      </c>
      <c r="F3610" s="7" t="s">
        <v>115</v>
      </c>
      <c r="G3610" s="7" t="s">
        <v>116</v>
      </c>
      <c r="H3610" s="7" t="s">
        <v>117</v>
      </c>
      <c r="I3610" s="8">
        <v>2</v>
      </c>
      <c r="J3610" s="7" t="s">
        <v>2244</v>
      </c>
      <c r="K3610" s="9">
        <v>8</v>
      </c>
      <c r="L3610" t="str">
        <f t="shared" si="113"/>
        <v>FR-8</v>
      </c>
      <c r="M3610" s="7" t="s">
        <v>2241</v>
      </c>
      <c r="N3610" s="7" t="s">
        <v>2457</v>
      </c>
      <c r="O3610" s="7" t="s">
        <v>2243</v>
      </c>
      <c r="Q3610" s="10">
        <v>5742</v>
      </c>
      <c r="R3610" s="7" t="s">
        <v>5524</v>
      </c>
      <c r="S3610" s="11">
        <v>1</v>
      </c>
      <c r="T3610" s="12">
        <v>0</v>
      </c>
    </row>
    <row r="3611" spans="1:20" x14ac:dyDescent="0.25">
      <c r="A3611" s="7" t="s">
        <v>2239</v>
      </c>
      <c r="B3611" s="8" t="str">
        <f t="shared" si="112"/>
        <v>51260-FR-8</v>
      </c>
      <c r="C3611" s="7">
        <v>51260</v>
      </c>
      <c r="D3611" s="7" t="s">
        <v>115</v>
      </c>
      <c r="E3611" s="7" t="s">
        <v>2191</v>
      </c>
      <c r="F3611" s="7" t="s">
        <v>115</v>
      </c>
      <c r="G3611" s="7" t="s">
        <v>116</v>
      </c>
      <c r="H3611" s="7" t="s">
        <v>117</v>
      </c>
      <c r="I3611" s="8">
        <v>2</v>
      </c>
      <c r="J3611" s="7" t="s">
        <v>2244</v>
      </c>
      <c r="K3611" s="9">
        <v>8</v>
      </c>
      <c r="L3611" t="str">
        <f t="shared" si="113"/>
        <v>FR-8</v>
      </c>
      <c r="M3611" s="7" t="s">
        <v>2241</v>
      </c>
      <c r="N3611" s="7" t="s">
        <v>2457</v>
      </c>
      <c r="O3611" s="7" t="s">
        <v>2243</v>
      </c>
      <c r="Q3611" s="10">
        <v>3746</v>
      </c>
      <c r="R3611" s="7" t="s">
        <v>5535</v>
      </c>
      <c r="S3611" s="11">
        <v>1</v>
      </c>
      <c r="T3611" s="12">
        <v>0</v>
      </c>
    </row>
    <row r="3612" spans="1:20" x14ac:dyDescent="0.25">
      <c r="A3612" s="7" t="s">
        <v>2239</v>
      </c>
      <c r="B3612" s="8" t="str">
        <f t="shared" si="112"/>
        <v>51260-FR-8</v>
      </c>
      <c r="C3612" s="7">
        <v>51260</v>
      </c>
      <c r="D3612" s="7" t="s">
        <v>115</v>
      </c>
      <c r="E3612" s="7" t="s">
        <v>2191</v>
      </c>
      <c r="F3612" s="7" t="s">
        <v>115</v>
      </c>
      <c r="G3612" s="7" t="s">
        <v>116</v>
      </c>
      <c r="H3612" s="7" t="s">
        <v>117</v>
      </c>
      <c r="I3612" s="8">
        <v>2</v>
      </c>
      <c r="J3612" s="7" t="s">
        <v>2244</v>
      </c>
      <c r="K3612" s="9">
        <v>8</v>
      </c>
      <c r="L3612" t="str">
        <f t="shared" si="113"/>
        <v>FR-8</v>
      </c>
      <c r="M3612" s="7" t="s">
        <v>2241</v>
      </c>
      <c r="N3612" s="7" t="s">
        <v>2457</v>
      </c>
      <c r="O3612" s="7" t="s">
        <v>2243</v>
      </c>
      <c r="Q3612" s="10">
        <v>5742</v>
      </c>
      <c r="R3612" s="7" t="s">
        <v>5525</v>
      </c>
      <c r="S3612" s="11">
        <v>1</v>
      </c>
      <c r="T3612" s="12">
        <v>0</v>
      </c>
    </row>
    <row r="3613" spans="1:20" x14ac:dyDescent="0.25">
      <c r="A3613" s="7" t="s">
        <v>2239</v>
      </c>
      <c r="B3613" s="8" t="str">
        <f t="shared" si="112"/>
        <v>51260-FR-8</v>
      </c>
      <c r="C3613" s="7">
        <v>51260</v>
      </c>
      <c r="D3613" s="7" t="s">
        <v>115</v>
      </c>
      <c r="E3613" s="7" t="s">
        <v>2191</v>
      </c>
      <c r="F3613" s="7" t="s">
        <v>115</v>
      </c>
      <c r="G3613" s="7" t="s">
        <v>116</v>
      </c>
      <c r="H3613" s="7" t="s">
        <v>117</v>
      </c>
      <c r="I3613" s="8">
        <v>2</v>
      </c>
      <c r="J3613" s="7" t="s">
        <v>2244</v>
      </c>
      <c r="K3613" s="9">
        <v>8</v>
      </c>
      <c r="L3613" t="str">
        <f t="shared" si="113"/>
        <v>FR-8</v>
      </c>
      <c r="M3613" s="7" t="s">
        <v>2241</v>
      </c>
      <c r="N3613" s="7" t="s">
        <v>2457</v>
      </c>
      <c r="O3613" s="7" t="s">
        <v>2243</v>
      </c>
      <c r="Q3613" s="10">
        <v>2746</v>
      </c>
      <c r="R3613" s="7" t="s">
        <v>5544</v>
      </c>
      <c r="S3613" s="11">
        <v>1</v>
      </c>
      <c r="T3613" s="12">
        <v>0</v>
      </c>
    </row>
    <row r="3614" spans="1:20" x14ac:dyDescent="0.25">
      <c r="A3614" s="7" t="s">
        <v>2239</v>
      </c>
      <c r="B3614" s="8" t="str">
        <f t="shared" si="112"/>
        <v>51260-FR-8</v>
      </c>
      <c r="C3614" s="7">
        <v>51260</v>
      </c>
      <c r="D3614" s="7" t="s">
        <v>115</v>
      </c>
      <c r="E3614" s="7" t="s">
        <v>2191</v>
      </c>
      <c r="F3614" s="7" t="s">
        <v>115</v>
      </c>
      <c r="G3614" s="7" t="s">
        <v>116</v>
      </c>
      <c r="H3614" s="7" t="s">
        <v>117</v>
      </c>
      <c r="I3614" s="8">
        <v>2</v>
      </c>
      <c r="J3614" s="7" t="s">
        <v>2244</v>
      </c>
      <c r="K3614" s="9">
        <v>8</v>
      </c>
      <c r="L3614" t="str">
        <f t="shared" si="113"/>
        <v>FR-8</v>
      </c>
      <c r="M3614" s="7" t="s">
        <v>2241</v>
      </c>
      <c r="N3614" s="7" t="s">
        <v>2457</v>
      </c>
      <c r="O3614" s="7" t="s">
        <v>2243</v>
      </c>
      <c r="Q3614" s="10">
        <v>5742</v>
      </c>
      <c r="R3614" s="7" t="s">
        <v>5527</v>
      </c>
      <c r="S3614" s="11">
        <v>1</v>
      </c>
      <c r="T3614" s="12">
        <v>0</v>
      </c>
    </row>
    <row r="3615" spans="1:20" x14ac:dyDescent="0.25">
      <c r="A3615" s="7" t="s">
        <v>2239</v>
      </c>
      <c r="B3615" s="8" t="str">
        <f t="shared" si="112"/>
        <v>51260-FR-8</v>
      </c>
      <c r="C3615" s="7">
        <v>51260</v>
      </c>
      <c r="D3615" s="7" t="s">
        <v>115</v>
      </c>
      <c r="E3615" s="7" t="s">
        <v>2191</v>
      </c>
      <c r="F3615" s="7" t="s">
        <v>115</v>
      </c>
      <c r="G3615" s="7" t="s">
        <v>116</v>
      </c>
      <c r="H3615" s="7" t="s">
        <v>117</v>
      </c>
      <c r="I3615" s="8">
        <v>2</v>
      </c>
      <c r="J3615" s="7" t="s">
        <v>2244</v>
      </c>
      <c r="K3615" s="9">
        <v>8</v>
      </c>
      <c r="L3615" t="str">
        <f t="shared" si="113"/>
        <v>FR-8</v>
      </c>
      <c r="M3615" s="7" t="s">
        <v>2241</v>
      </c>
      <c r="N3615" s="7" t="s">
        <v>2457</v>
      </c>
      <c r="O3615" s="7" t="s">
        <v>2243</v>
      </c>
      <c r="Q3615" s="10">
        <v>2746</v>
      </c>
      <c r="R3615" s="7" t="s">
        <v>5532</v>
      </c>
      <c r="S3615" s="11">
        <v>1</v>
      </c>
      <c r="T3615" s="12">
        <v>0</v>
      </c>
    </row>
    <row r="3616" spans="1:20" x14ac:dyDescent="0.25">
      <c r="A3616" s="7" t="s">
        <v>2239</v>
      </c>
      <c r="B3616" s="8" t="str">
        <f t="shared" si="112"/>
        <v>51260-FR-8</v>
      </c>
      <c r="C3616" s="7">
        <v>51260</v>
      </c>
      <c r="D3616" s="7" t="s">
        <v>115</v>
      </c>
      <c r="E3616" s="7" t="s">
        <v>2191</v>
      </c>
      <c r="F3616" s="7" t="s">
        <v>115</v>
      </c>
      <c r="G3616" s="7" t="s">
        <v>116</v>
      </c>
      <c r="H3616" s="7" t="s">
        <v>117</v>
      </c>
      <c r="I3616" s="8">
        <v>2</v>
      </c>
      <c r="J3616" s="7" t="s">
        <v>2244</v>
      </c>
      <c r="K3616" s="9">
        <v>8</v>
      </c>
      <c r="L3616" t="str">
        <f t="shared" si="113"/>
        <v>FR-8</v>
      </c>
      <c r="M3616" s="7" t="s">
        <v>2241</v>
      </c>
      <c r="N3616" s="7" t="s">
        <v>2457</v>
      </c>
      <c r="O3616" s="7" t="s">
        <v>2243</v>
      </c>
      <c r="Q3616" s="10">
        <v>5742</v>
      </c>
      <c r="R3616" s="7" t="s">
        <v>5529</v>
      </c>
      <c r="S3616" s="11">
        <v>1</v>
      </c>
      <c r="T3616" s="12">
        <v>0</v>
      </c>
    </row>
    <row r="3617" spans="1:20" x14ac:dyDescent="0.25">
      <c r="A3617" s="7" t="s">
        <v>2239</v>
      </c>
      <c r="B3617" s="8" t="str">
        <f t="shared" si="112"/>
        <v>51260-FR-8</v>
      </c>
      <c r="C3617" s="7">
        <v>51260</v>
      </c>
      <c r="D3617" s="7" t="s">
        <v>115</v>
      </c>
      <c r="E3617" s="7" t="s">
        <v>2191</v>
      </c>
      <c r="F3617" s="7" t="s">
        <v>115</v>
      </c>
      <c r="G3617" s="7" t="s">
        <v>116</v>
      </c>
      <c r="H3617" s="7" t="s">
        <v>117</v>
      </c>
      <c r="I3617" s="8">
        <v>2</v>
      </c>
      <c r="J3617" s="7" t="s">
        <v>2244</v>
      </c>
      <c r="K3617" s="9">
        <v>8</v>
      </c>
      <c r="L3617" t="str">
        <f t="shared" si="113"/>
        <v>FR-8</v>
      </c>
      <c r="M3617" s="7" t="s">
        <v>2241</v>
      </c>
      <c r="N3617" s="7" t="s">
        <v>2457</v>
      </c>
      <c r="O3617" s="7" t="s">
        <v>2243</v>
      </c>
      <c r="Q3617" s="10">
        <v>2746</v>
      </c>
      <c r="R3617" s="7" t="s">
        <v>5533</v>
      </c>
      <c r="S3617" s="11">
        <v>1</v>
      </c>
      <c r="T3617" s="12">
        <v>0</v>
      </c>
    </row>
    <row r="3618" spans="1:20" x14ac:dyDescent="0.25">
      <c r="A3618" s="7" t="s">
        <v>2239</v>
      </c>
      <c r="B3618" s="8" t="str">
        <f t="shared" si="112"/>
        <v>51260-FR-8</v>
      </c>
      <c r="C3618" s="7">
        <v>51260</v>
      </c>
      <c r="D3618" s="7" t="s">
        <v>115</v>
      </c>
      <c r="E3618" s="7" t="s">
        <v>2191</v>
      </c>
      <c r="F3618" s="7" t="s">
        <v>115</v>
      </c>
      <c r="G3618" s="7" t="s">
        <v>116</v>
      </c>
      <c r="H3618" s="7" t="s">
        <v>117</v>
      </c>
      <c r="I3618" s="8">
        <v>2</v>
      </c>
      <c r="J3618" s="7" t="s">
        <v>2244</v>
      </c>
      <c r="K3618" s="9">
        <v>8</v>
      </c>
      <c r="L3618" t="str">
        <f t="shared" si="113"/>
        <v>FR-8</v>
      </c>
      <c r="M3618" s="7" t="s">
        <v>2241</v>
      </c>
      <c r="N3618" s="7" t="s">
        <v>2457</v>
      </c>
      <c r="O3618" s="7" t="s">
        <v>2243</v>
      </c>
      <c r="Q3618" s="10">
        <v>5742</v>
      </c>
      <c r="R3618" s="7" t="s">
        <v>5531</v>
      </c>
      <c r="S3618" s="11">
        <v>1</v>
      </c>
      <c r="T3618" s="12">
        <v>0</v>
      </c>
    </row>
    <row r="3619" spans="1:20" x14ac:dyDescent="0.25">
      <c r="A3619" s="7" t="s">
        <v>2239</v>
      </c>
      <c r="B3619" s="8" t="str">
        <f t="shared" si="112"/>
        <v>51261-FL-8</v>
      </c>
      <c r="C3619" s="7">
        <v>51261</v>
      </c>
      <c r="D3619" s="7" t="s">
        <v>659</v>
      </c>
      <c r="E3619" s="7" t="s">
        <v>2191</v>
      </c>
      <c r="F3619" s="7" t="s">
        <v>659</v>
      </c>
      <c r="G3619" s="7" t="s">
        <v>662</v>
      </c>
      <c r="H3619" s="7" t="s">
        <v>289</v>
      </c>
      <c r="I3619" s="8">
        <v>1</v>
      </c>
      <c r="J3619" s="7" t="s">
        <v>2240</v>
      </c>
      <c r="K3619" s="9">
        <v>8</v>
      </c>
      <c r="L3619" t="str">
        <f t="shared" si="113"/>
        <v>FL-8</v>
      </c>
      <c r="M3619" s="7" t="s">
        <v>2241</v>
      </c>
      <c r="N3619" s="7" t="s">
        <v>2458</v>
      </c>
      <c r="O3619" s="7" t="s">
        <v>2243</v>
      </c>
      <c r="Q3619" s="10">
        <v>3126</v>
      </c>
      <c r="R3619" s="7" t="s">
        <v>5534</v>
      </c>
      <c r="S3619" s="11">
        <v>1</v>
      </c>
      <c r="T3619" s="12">
        <v>0</v>
      </c>
    </row>
    <row r="3620" spans="1:20" x14ac:dyDescent="0.25">
      <c r="A3620" s="7" t="s">
        <v>2239</v>
      </c>
      <c r="B3620" s="8" t="str">
        <f t="shared" si="112"/>
        <v>51261-FL-8</v>
      </c>
      <c r="C3620" s="7">
        <v>51261</v>
      </c>
      <c r="D3620" s="7" t="s">
        <v>659</v>
      </c>
      <c r="E3620" s="7" t="s">
        <v>2191</v>
      </c>
      <c r="F3620" s="7" t="s">
        <v>659</v>
      </c>
      <c r="G3620" s="7" t="s">
        <v>662</v>
      </c>
      <c r="H3620" s="7" t="s">
        <v>289</v>
      </c>
      <c r="I3620" s="8">
        <v>1</v>
      </c>
      <c r="J3620" s="7" t="s">
        <v>2240</v>
      </c>
      <c r="K3620" s="9">
        <v>8</v>
      </c>
      <c r="L3620" t="str">
        <f t="shared" si="113"/>
        <v>FL-8</v>
      </c>
      <c r="M3620" s="7" t="s">
        <v>2241</v>
      </c>
      <c r="N3620" s="7" t="s">
        <v>2458</v>
      </c>
      <c r="O3620" s="7" t="s">
        <v>2243</v>
      </c>
      <c r="Q3620" s="10">
        <v>5116</v>
      </c>
      <c r="R3620" s="7" t="s">
        <v>5539</v>
      </c>
      <c r="S3620" s="11">
        <v>1</v>
      </c>
      <c r="T3620" s="12">
        <v>0</v>
      </c>
    </row>
    <row r="3621" spans="1:20" x14ac:dyDescent="0.25">
      <c r="A3621" s="7" t="s">
        <v>2239</v>
      </c>
      <c r="B3621" s="8" t="str">
        <f t="shared" si="112"/>
        <v>51261-FL-8</v>
      </c>
      <c r="C3621" s="7">
        <v>51261</v>
      </c>
      <c r="D3621" s="7" t="s">
        <v>659</v>
      </c>
      <c r="E3621" s="7" t="s">
        <v>2191</v>
      </c>
      <c r="F3621" s="7" t="s">
        <v>659</v>
      </c>
      <c r="G3621" s="7" t="s">
        <v>662</v>
      </c>
      <c r="H3621" s="7" t="s">
        <v>289</v>
      </c>
      <c r="I3621" s="8">
        <v>1</v>
      </c>
      <c r="J3621" s="7" t="s">
        <v>2240</v>
      </c>
      <c r="K3621" s="9">
        <v>8</v>
      </c>
      <c r="L3621" t="str">
        <f t="shared" si="113"/>
        <v>FL-8</v>
      </c>
      <c r="M3621" s="7" t="s">
        <v>2241</v>
      </c>
      <c r="N3621" s="7" t="s">
        <v>2458</v>
      </c>
      <c r="O3621" s="7" t="s">
        <v>2243</v>
      </c>
      <c r="Q3621" s="10">
        <v>3100</v>
      </c>
      <c r="R3621" s="7" t="s">
        <v>5535</v>
      </c>
      <c r="S3621" s="11">
        <v>1</v>
      </c>
      <c r="T3621" s="12">
        <v>0</v>
      </c>
    </row>
    <row r="3622" spans="1:20" x14ac:dyDescent="0.25">
      <c r="A3622" s="7" t="s">
        <v>2239</v>
      </c>
      <c r="B3622" s="8" t="str">
        <f t="shared" si="112"/>
        <v>51261-FL-8</v>
      </c>
      <c r="C3622" s="7">
        <v>51261</v>
      </c>
      <c r="D3622" s="7" t="s">
        <v>659</v>
      </c>
      <c r="E3622" s="7" t="s">
        <v>2191</v>
      </c>
      <c r="F3622" s="7" t="s">
        <v>659</v>
      </c>
      <c r="G3622" s="7" t="s">
        <v>662</v>
      </c>
      <c r="H3622" s="7" t="s">
        <v>289</v>
      </c>
      <c r="I3622" s="8">
        <v>1</v>
      </c>
      <c r="J3622" s="7" t="s">
        <v>2240</v>
      </c>
      <c r="K3622" s="9">
        <v>8</v>
      </c>
      <c r="L3622" t="str">
        <f t="shared" si="113"/>
        <v>FL-8</v>
      </c>
      <c r="M3622" s="7" t="s">
        <v>2241</v>
      </c>
      <c r="N3622" s="7" t="s">
        <v>2458</v>
      </c>
      <c r="O3622" s="7" t="s">
        <v>2243</v>
      </c>
      <c r="Q3622" s="10">
        <v>5116</v>
      </c>
      <c r="R3622" s="7" t="s">
        <v>5525</v>
      </c>
      <c r="S3622" s="11">
        <v>1</v>
      </c>
      <c r="T3622" s="12">
        <v>0</v>
      </c>
    </row>
    <row r="3623" spans="1:20" x14ac:dyDescent="0.25">
      <c r="A3623" s="7" t="s">
        <v>2239</v>
      </c>
      <c r="B3623" s="8" t="str">
        <f t="shared" si="112"/>
        <v>51261-FL-8</v>
      </c>
      <c r="C3623" s="7">
        <v>51261</v>
      </c>
      <c r="D3623" s="7" t="s">
        <v>659</v>
      </c>
      <c r="E3623" s="7" t="s">
        <v>2191</v>
      </c>
      <c r="F3623" s="7" t="s">
        <v>659</v>
      </c>
      <c r="G3623" s="7" t="s">
        <v>662</v>
      </c>
      <c r="H3623" s="7" t="s">
        <v>289</v>
      </c>
      <c r="I3623" s="8">
        <v>1</v>
      </c>
      <c r="J3623" s="7" t="s">
        <v>2240</v>
      </c>
      <c r="K3623" s="9">
        <v>8</v>
      </c>
      <c r="L3623" t="str">
        <f t="shared" si="113"/>
        <v>FL-8</v>
      </c>
      <c r="M3623" s="7" t="s">
        <v>2241</v>
      </c>
      <c r="N3623" s="7" t="s">
        <v>2458</v>
      </c>
      <c r="O3623" s="7" t="s">
        <v>2243</v>
      </c>
      <c r="Q3623" s="10">
        <v>5116</v>
      </c>
      <c r="R3623" s="7" t="s">
        <v>5525</v>
      </c>
      <c r="S3623" s="11">
        <v>1</v>
      </c>
      <c r="T3623" s="12">
        <v>0</v>
      </c>
    </row>
    <row r="3624" spans="1:20" x14ac:dyDescent="0.25">
      <c r="A3624" s="7" t="s">
        <v>2239</v>
      </c>
      <c r="B3624" s="8" t="str">
        <f t="shared" si="112"/>
        <v>51261-FL-8</v>
      </c>
      <c r="C3624" s="7">
        <v>51261</v>
      </c>
      <c r="D3624" s="7" t="s">
        <v>659</v>
      </c>
      <c r="E3624" s="7" t="s">
        <v>2191</v>
      </c>
      <c r="F3624" s="7" t="s">
        <v>659</v>
      </c>
      <c r="G3624" s="7" t="s">
        <v>662</v>
      </c>
      <c r="H3624" s="7" t="s">
        <v>289</v>
      </c>
      <c r="I3624" s="8">
        <v>1</v>
      </c>
      <c r="J3624" s="7" t="s">
        <v>2240</v>
      </c>
      <c r="K3624" s="9">
        <v>8</v>
      </c>
      <c r="L3624" t="str">
        <f t="shared" si="113"/>
        <v>FL-8</v>
      </c>
      <c r="M3624" s="7" t="s">
        <v>2241</v>
      </c>
      <c r="N3624" s="7" t="s">
        <v>2458</v>
      </c>
      <c r="O3624" s="7" t="s">
        <v>2243</v>
      </c>
      <c r="Q3624" s="10">
        <v>1116</v>
      </c>
      <c r="R3624" s="7" t="s">
        <v>5526</v>
      </c>
      <c r="S3624" s="11">
        <v>1</v>
      </c>
      <c r="T3624" s="12">
        <v>0</v>
      </c>
    </row>
    <row r="3625" spans="1:20" x14ac:dyDescent="0.25">
      <c r="A3625" s="7" t="s">
        <v>2239</v>
      </c>
      <c r="B3625" s="8" t="str">
        <f t="shared" si="112"/>
        <v>51261-FL-8</v>
      </c>
      <c r="C3625" s="7">
        <v>51261</v>
      </c>
      <c r="D3625" s="7" t="s">
        <v>659</v>
      </c>
      <c r="E3625" s="7" t="s">
        <v>2191</v>
      </c>
      <c r="F3625" s="7" t="s">
        <v>659</v>
      </c>
      <c r="G3625" s="7" t="s">
        <v>662</v>
      </c>
      <c r="H3625" s="7" t="s">
        <v>289</v>
      </c>
      <c r="I3625" s="8">
        <v>1</v>
      </c>
      <c r="J3625" s="7" t="s">
        <v>2240</v>
      </c>
      <c r="K3625" s="9">
        <v>8</v>
      </c>
      <c r="L3625" t="str">
        <f t="shared" si="113"/>
        <v>FL-8</v>
      </c>
      <c r="M3625" s="7" t="s">
        <v>2241</v>
      </c>
      <c r="N3625" s="7" t="s">
        <v>2458</v>
      </c>
      <c r="O3625" s="7" t="s">
        <v>2243</v>
      </c>
      <c r="Q3625" s="10">
        <v>3126</v>
      </c>
      <c r="R3625" s="7" t="s">
        <v>5536</v>
      </c>
      <c r="S3625" s="11">
        <v>1</v>
      </c>
      <c r="T3625" s="12">
        <v>0</v>
      </c>
    </row>
    <row r="3626" spans="1:20" x14ac:dyDescent="0.25">
      <c r="A3626" s="7" t="s">
        <v>2239</v>
      </c>
      <c r="B3626" s="8" t="str">
        <f t="shared" si="112"/>
        <v>51261-FL-8</v>
      </c>
      <c r="C3626" s="7">
        <v>51261</v>
      </c>
      <c r="D3626" s="7" t="s">
        <v>659</v>
      </c>
      <c r="E3626" s="7" t="s">
        <v>2191</v>
      </c>
      <c r="F3626" s="7" t="s">
        <v>659</v>
      </c>
      <c r="G3626" s="7" t="s">
        <v>662</v>
      </c>
      <c r="H3626" s="7" t="s">
        <v>289</v>
      </c>
      <c r="I3626" s="8">
        <v>1</v>
      </c>
      <c r="J3626" s="7" t="s">
        <v>2240</v>
      </c>
      <c r="K3626" s="9">
        <v>8</v>
      </c>
      <c r="L3626" t="str">
        <f t="shared" si="113"/>
        <v>FL-8</v>
      </c>
      <c r="M3626" s="7" t="s">
        <v>2241</v>
      </c>
      <c r="N3626" s="7" t="s">
        <v>2458</v>
      </c>
      <c r="O3626" s="7" t="s">
        <v>2243</v>
      </c>
      <c r="Q3626" s="10">
        <v>5116</v>
      </c>
      <c r="R3626" s="7" t="s">
        <v>5527</v>
      </c>
      <c r="S3626" s="11">
        <v>1</v>
      </c>
      <c r="T3626" s="12">
        <v>0</v>
      </c>
    </row>
    <row r="3627" spans="1:20" x14ac:dyDescent="0.25">
      <c r="A3627" s="7" t="s">
        <v>2239</v>
      </c>
      <c r="B3627" s="8" t="str">
        <f t="shared" si="112"/>
        <v>51261-FL-8</v>
      </c>
      <c r="C3627" s="7">
        <v>51261</v>
      </c>
      <c r="D3627" s="7" t="s">
        <v>659</v>
      </c>
      <c r="E3627" s="7" t="s">
        <v>2191</v>
      </c>
      <c r="F3627" s="7" t="s">
        <v>659</v>
      </c>
      <c r="G3627" s="7" t="s">
        <v>662</v>
      </c>
      <c r="H3627" s="7" t="s">
        <v>289</v>
      </c>
      <c r="I3627" s="8">
        <v>1</v>
      </c>
      <c r="J3627" s="7" t="s">
        <v>2240</v>
      </c>
      <c r="K3627" s="9">
        <v>8</v>
      </c>
      <c r="L3627" t="str">
        <f t="shared" si="113"/>
        <v>FL-8</v>
      </c>
      <c r="M3627" s="7" t="s">
        <v>2241</v>
      </c>
      <c r="N3627" s="7" t="s">
        <v>2458</v>
      </c>
      <c r="O3627" s="7" t="s">
        <v>2243</v>
      </c>
      <c r="Q3627" s="10">
        <v>1116</v>
      </c>
      <c r="R3627" s="7" t="s">
        <v>5528</v>
      </c>
      <c r="S3627" s="11">
        <v>1</v>
      </c>
      <c r="T3627" s="12">
        <v>0</v>
      </c>
    </row>
    <row r="3628" spans="1:20" x14ac:dyDescent="0.25">
      <c r="A3628" s="7" t="s">
        <v>2239</v>
      </c>
      <c r="B3628" s="8" t="str">
        <f t="shared" si="112"/>
        <v>51261-FL-8</v>
      </c>
      <c r="C3628" s="7">
        <v>51261</v>
      </c>
      <c r="D3628" s="7" t="s">
        <v>659</v>
      </c>
      <c r="E3628" s="7" t="s">
        <v>2191</v>
      </c>
      <c r="F3628" s="7" t="s">
        <v>659</v>
      </c>
      <c r="G3628" s="7" t="s">
        <v>662</v>
      </c>
      <c r="H3628" s="7" t="s">
        <v>289</v>
      </c>
      <c r="I3628" s="8">
        <v>1</v>
      </c>
      <c r="J3628" s="7" t="s">
        <v>2240</v>
      </c>
      <c r="K3628" s="9">
        <v>8</v>
      </c>
      <c r="L3628" t="str">
        <f t="shared" si="113"/>
        <v>FL-8</v>
      </c>
      <c r="M3628" s="7" t="s">
        <v>2241</v>
      </c>
      <c r="N3628" s="7" t="s">
        <v>2458</v>
      </c>
      <c r="O3628" s="7" t="s">
        <v>2243</v>
      </c>
      <c r="Q3628" s="10">
        <v>3126</v>
      </c>
      <c r="R3628" s="7" t="s">
        <v>5537</v>
      </c>
      <c r="S3628" s="11">
        <v>1</v>
      </c>
      <c r="T3628" s="12">
        <v>0</v>
      </c>
    </row>
    <row r="3629" spans="1:20" x14ac:dyDescent="0.25">
      <c r="A3629" s="7" t="s">
        <v>2239</v>
      </c>
      <c r="B3629" s="8" t="str">
        <f t="shared" si="112"/>
        <v>51261-FL-8</v>
      </c>
      <c r="C3629" s="7">
        <v>51261</v>
      </c>
      <c r="D3629" s="7" t="s">
        <v>659</v>
      </c>
      <c r="E3629" s="7" t="s">
        <v>2191</v>
      </c>
      <c r="F3629" s="7" t="s">
        <v>659</v>
      </c>
      <c r="G3629" s="7" t="s">
        <v>662</v>
      </c>
      <c r="H3629" s="7" t="s">
        <v>289</v>
      </c>
      <c r="I3629" s="8">
        <v>1</v>
      </c>
      <c r="J3629" s="7" t="s">
        <v>2240</v>
      </c>
      <c r="K3629" s="9">
        <v>8</v>
      </c>
      <c r="L3629" t="str">
        <f t="shared" si="113"/>
        <v>FL-8</v>
      </c>
      <c r="M3629" s="7" t="s">
        <v>2241</v>
      </c>
      <c r="N3629" s="7" t="s">
        <v>2458</v>
      </c>
      <c r="O3629" s="7" t="s">
        <v>2243</v>
      </c>
      <c r="Q3629" s="10">
        <v>5116</v>
      </c>
      <c r="R3629" s="7" t="s">
        <v>5529</v>
      </c>
      <c r="S3629" s="11">
        <v>1</v>
      </c>
      <c r="T3629" s="12">
        <v>0</v>
      </c>
    </row>
    <row r="3630" spans="1:20" x14ac:dyDescent="0.25">
      <c r="A3630" s="7" t="s">
        <v>2239</v>
      </c>
      <c r="B3630" s="8" t="str">
        <f t="shared" si="112"/>
        <v>51261-FL-8</v>
      </c>
      <c r="C3630" s="7">
        <v>51261</v>
      </c>
      <c r="D3630" s="7" t="s">
        <v>659</v>
      </c>
      <c r="E3630" s="7" t="s">
        <v>2191</v>
      </c>
      <c r="F3630" s="7" t="s">
        <v>659</v>
      </c>
      <c r="G3630" s="7" t="s">
        <v>662</v>
      </c>
      <c r="H3630" s="7" t="s">
        <v>289</v>
      </c>
      <c r="I3630" s="8">
        <v>1</v>
      </c>
      <c r="J3630" s="7" t="s">
        <v>2240</v>
      </c>
      <c r="K3630" s="9">
        <v>8</v>
      </c>
      <c r="L3630" t="str">
        <f t="shared" si="113"/>
        <v>FL-8</v>
      </c>
      <c r="M3630" s="7" t="s">
        <v>2241</v>
      </c>
      <c r="N3630" s="7" t="s">
        <v>2458</v>
      </c>
      <c r="O3630" s="7" t="s">
        <v>2243</v>
      </c>
      <c r="Q3630" s="10">
        <v>1116</v>
      </c>
      <c r="R3630" s="7" t="s">
        <v>5530</v>
      </c>
      <c r="S3630" s="11">
        <v>1</v>
      </c>
      <c r="T3630" s="12">
        <v>0</v>
      </c>
    </row>
    <row r="3631" spans="1:20" x14ac:dyDescent="0.25">
      <c r="A3631" s="7" t="s">
        <v>2239</v>
      </c>
      <c r="B3631" s="8" t="str">
        <f t="shared" si="112"/>
        <v>51261-FL-8</v>
      </c>
      <c r="C3631" s="7">
        <v>51261</v>
      </c>
      <c r="D3631" s="7" t="s">
        <v>659</v>
      </c>
      <c r="E3631" s="7" t="s">
        <v>2191</v>
      </c>
      <c r="F3631" s="7" t="s">
        <v>659</v>
      </c>
      <c r="G3631" s="7" t="s">
        <v>662</v>
      </c>
      <c r="H3631" s="7" t="s">
        <v>289</v>
      </c>
      <c r="I3631" s="8">
        <v>1</v>
      </c>
      <c r="J3631" s="7" t="s">
        <v>2240</v>
      </c>
      <c r="K3631" s="9">
        <v>8</v>
      </c>
      <c r="L3631" t="str">
        <f t="shared" si="113"/>
        <v>FL-8</v>
      </c>
      <c r="M3631" s="7" t="s">
        <v>2241</v>
      </c>
      <c r="N3631" s="7" t="s">
        <v>2458</v>
      </c>
      <c r="O3631" s="7" t="s">
        <v>2243</v>
      </c>
      <c r="Q3631" s="10">
        <v>3126</v>
      </c>
      <c r="R3631" s="7" t="s">
        <v>5538</v>
      </c>
      <c r="S3631" s="11">
        <v>1</v>
      </c>
      <c r="T3631" s="12">
        <v>0</v>
      </c>
    </row>
    <row r="3632" spans="1:20" x14ac:dyDescent="0.25">
      <c r="A3632" s="7" t="s">
        <v>2239</v>
      </c>
      <c r="B3632" s="8" t="str">
        <f t="shared" si="112"/>
        <v>51261-FL-8</v>
      </c>
      <c r="C3632" s="7">
        <v>51261</v>
      </c>
      <c r="D3632" s="7" t="s">
        <v>659</v>
      </c>
      <c r="E3632" s="7" t="s">
        <v>2191</v>
      </c>
      <c r="F3632" s="7" t="s">
        <v>659</v>
      </c>
      <c r="G3632" s="7" t="s">
        <v>662</v>
      </c>
      <c r="H3632" s="7" t="s">
        <v>289</v>
      </c>
      <c r="I3632" s="8">
        <v>1</v>
      </c>
      <c r="J3632" s="7" t="s">
        <v>2240</v>
      </c>
      <c r="K3632" s="9">
        <v>8</v>
      </c>
      <c r="L3632" t="str">
        <f t="shared" si="113"/>
        <v>FL-8</v>
      </c>
      <c r="M3632" s="7" t="s">
        <v>2241</v>
      </c>
      <c r="N3632" s="7" t="s">
        <v>2458</v>
      </c>
      <c r="O3632" s="7" t="s">
        <v>2243</v>
      </c>
      <c r="Q3632" s="10">
        <v>5116</v>
      </c>
      <c r="R3632" s="7" t="s">
        <v>5531</v>
      </c>
      <c r="S3632" s="11">
        <v>1</v>
      </c>
      <c r="T3632" s="12">
        <v>0</v>
      </c>
    </row>
    <row r="3633" spans="1:20" x14ac:dyDescent="0.25">
      <c r="A3633" s="7" t="s">
        <v>2239</v>
      </c>
      <c r="B3633" s="8" t="str">
        <f t="shared" si="112"/>
        <v>51261-FR-8</v>
      </c>
      <c r="C3633" s="7">
        <v>51261</v>
      </c>
      <c r="D3633" s="7" t="s">
        <v>659</v>
      </c>
      <c r="E3633" s="7" t="s">
        <v>2191</v>
      </c>
      <c r="F3633" s="7" t="s">
        <v>659</v>
      </c>
      <c r="G3633" s="7" t="s">
        <v>662</v>
      </c>
      <c r="H3633" s="7" t="s">
        <v>289</v>
      </c>
      <c r="I3633" s="8">
        <v>2</v>
      </c>
      <c r="J3633" s="7" t="s">
        <v>2244</v>
      </c>
      <c r="K3633" s="9">
        <v>8</v>
      </c>
      <c r="L3633" t="str">
        <f t="shared" si="113"/>
        <v>FR-8</v>
      </c>
      <c r="M3633" s="7" t="s">
        <v>2241</v>
      </c>
      <c r="N3633" s="7" t="s">
        <v>2459</v>
      </c>
      <c r="O3633" s="7" t="s">
        <v>2243</v>
      </c>
      <c r="Q3633" s="10">
        <v>4742</v>
      </c>
      <c r="R3633" s="7" t="s">
        <v>5539</v>
      </c>
      <c r="S3633" s="11">
        <v>1</v>
      </c>
      <c r="T3633" s="12">
        <v>0</v>
      </c>
    </row>
    <row r="3634" spans="1:20" x14ac:dyDescent="0.25">
      <c r="A3634" s="7" t="s">
        <v>2239</v>
      </c>
      <c r="B3634" s="8" t="str">
        <f t="shared" si="112"/>
        <v>51261-FR-8</v>
      </c>
      <c r="C3634" s="7">
        <v>51261</v>
      </c>
      <c r="D3634" s="7" t="s">
        <v>659</v>
      </c>
      <c r="E3634" s="7" t="s">
        <v>2191</v>
      </c>
      <c r="F3634" s="7" t="s">
        <v>659</v>
      </c>
      <c r="G3634" s="7" t="s">
        <v>662</v>
      </c>
      <c r="H3634" s="7" t="s">
        <v>289</v>
      </c>
      <c r="I3634" s="8">
        <v>2</v>
      </c>
      <c r="J3634" s="7" t="s">
        <v>2244</v>
      </c>
      <c r="K3634" s="9">
        <v>8</v>
      </c>
      <c r="L3634" t="str">
        <f t="shared" si="113"/>
        <v>FR-8</v>
      </c>
      <c r="M3634" s="7" t="s">
        <v>2241</v>
      </c>
      <c r="N3634" s="7" t="s">
        <v>2459</v>
      </c>
      <c r="O3634" s="7" t="s">
        <v>2243</v>
      </c>
      <c r="Q3634" s="10">
        <v>4742</v>
      </c>
      <c r="R3634" s="7" t="s">
        <v>5540</v>
      </c>
      <c r="S3634" s="11">
        <v>1</v>
      </c>
      <c r="T3634" s="12">
        <v>0</v>
      </c>
    </row>
    <row r="3635" spans="1:20" x14ac:dyDescent="0.25">
      <c r="A3635" s="7" t="s">
        <v>2239</v>
      </c>
      <c r="B3635" s="8" t="str">
        <f t="shared" si="112"/>
        <v>51261-FR-8</v>
      </c>
      <c r="C3635" s="7">
        <v>51261</v>
      </c>
      <c r="D3635" s="7" t="s">
        <v>659</v>
      </c>
      <c r="E3635" s="7" t="s">
        <v>2191</v>
      </c>
      <c r="F3635" s="7" t="s">
        <v>659</v>
      </c>
      <c r="G3635" s="7" t="s">
        <v>662</v>
      </c>
      <c r="H3635" s="7" t="s">
        <v>289</v>
      </c>
      <c r="I3635" s="8">
        <v>2</v>
      </c>
      <c r="J3635" s="7" t="s">
        <v>2244</v>
      </c>
      <c r="K3635" s="9">
        <v>8</v>
      </c>
      <c r="L3635" t="str">
        <f t="shared" si="113"/>
        <v>FR-8</v>
      </c>
      <c r="M3635" s="7" t="s">
        <v>2241</v>
      </c>
      <c r="N3635" s="7" t="s">
        <v>2459</v>
      </c>
      <c r="O3635" s="7" t="s">
        <v>2243</v>
      </c>
      <c r="Q3635" s="10">
        <v>5742</v>
      </c>
      <c r="R3635" s="7" t="s">
        <v>5525</v>
      </c>
      <c r="S3635" s="11">
        <v>1</v>
      </c>
      <c r="T3635" s="12">
        <v>0</v>
      </c>
    </row>
    <row r="3636" spans="1:20" x14ac:dyDescent="0.25">
      <c r="A3636" s="7" t="s">
        <v>2239</v>
      </c>
      <c r="B3636" s="8" t="str">
        <f t="shared" si="112"/>
        <v>51261-FR-8</v>
      </c>
      <c r="C3636" s="7">
        <v>51261</v>
      </c>
      <c r="D3636" s="7" t="s">
        <v>659</v>
      </c>
      <c r="E3636" s="7" t="s">
        <v>2191</v>
      </c>
      <c r="F3636" s="7" t="s">
        <v>659</v>
      </c>
      <c r="G3636" s="7" t="s">
        <v>662</v>
      </c>
      <c r="H3636" s="7" t="s">
        <v>289</v>
      </c>
      <c r="I3636" s="8">
        <v>2</v>
      </c>
      <c r="J3636" s="7" t="s">
        <v>2244</v>
      </c>
      <c r="K3636" s="9">
        <v>8</v>
      </c>
      <c r="L3636" t="str">
        <f t="shared" si="113"/>
        <v>FR-8</v>
      </c>
      <c r="M3636" s="7" t="s">
        <v>2241</v>
      </c>
      <c r="N3636" s="7" t="s">
        <v>2459</v>
      </c>
      <c r="O3636" s="7" t="s">
        <v>2243</v>
      </c>
      <c r="Q3636" s="10">
        <v>1742</v>
      </c>
      <c r="R3636" s="7" t="s">
        <v>5526</v>
      </c>
      <c r="S3636" s="11">
        <v>1</v>
      </c>
      <c r="T3636" s="12">
        <v>0</v>
      </c>
    </row>
    <row r="3637" spans="1:20" x14ac:dyDescent="0.25">
      <c r="A3637" s="7" t="s">
        <v>2239</v>
      </c>
      <c r="B3637" s="8" t="str">
        <f t="shared" si="112"/>
        <v>51261-FR-8</v>
      </c>
      <c r="C3637" s="7">
        <v>51261</v>
      </c>
      <c r="D3637" s="7" t="s">
        <v>659</v>
      </c>
      <c r="E3637" s="7" t="s">
        <v>2191</v>
      </c>
      <c r="F3637" s="7" t="s">
        <v>659</v>
      </c>
      <c r="G3637" s="7" t="s">
        <v>662</v>
      </c>
      <c r="H3637" s="7" t="s">
        <v>289</v>
      </c>
      <c r="I3637" s="8">
        <v>2</v>
      </c>
      <c r="J3637" s="7" t="s">
        <v>2244</v>
      </c>
      <c r="K3637" s="9">
        <v>8</v>
      </c>
      <c r="L3637" t="str">
        <f t="shared" si="113"/>
        <v>FR-8</v>
      </c>
      <c r="M3637" s="7" t="s">
        <v>2241</v>
      </c>
      <c r="N3637" s="7" t="s">
        <v>2459</v>
      </c>
      <c r="O3637" s="7" t="s">
        <v>2243</v>
      </c>
      <c r="Q3637" s="10">
        <v>4742</v>
      </c>
      <c r="R3637" s="7" t="s">
        <v>5541</v>
      </c>
      <c r="S3637" s="11">
        <v>1</v>
      </c>
      <c r="T3637" s="12">
        <v>0</v>
      </c>
    </row>
    <row r="3638" spans="1:20" x14ac:dyDescent="0.25">
      <c r="A3638" s="7" t="s">
        <v>2239</v>
      </c>
      <c r="B3638" s="8" t="str">
        <f t="shared" si="112"/>
        <v>51261-FR-8</v>
      </c>
      <c r="C3638" s="7">
        <v>51261</v>
      </c>
      <c r="D3638" s="7" t="s">
        <v>659</v>
      </c>
      <c r="E3638" s="7" t="s">
        <v>2191</v>
      </c>
      <c r="F3638" s="7" t="s">
        <v>659</v>
      </c>
      <c r="G3638" s="7" t="s">
        <v>662</v>
      </c>
      <c r="H3638" s="7" t="s">
        <v>289</v>
      </c>
      <c r="I3638" s="8">
        <v>2</v>
      </c>
      <c r="J3638" s="7" t="s">
        <v>2244</v>
      </c>
      <c r="K3638" s="9">
        <v>8</v>
      </c>
      <c r="L3638" t="str">
        <f t="shared" si="113"/>
        <v>FR-8</v>
      </c>
      <c r="M3638" s="7" t="s">
        <v>2241</v>
      </c>
      <c r="N3638" s="7" t="s">
        <v>2459</v>
      </c>
      <c r="O3638" s="7" t="s">
        <v>2243</v>
      </c>
      <c r="Q3638" s="10">
        <v>1742</v>
      </c>
      <c r="R3638" s="7" t="s">
        <v>5528</v>
      </c>
      <c r="S3638" s="11">
        <v>1</v>
      </c>
      <c r="T3638" s="12">
        <v>0</v>
      </c>
    </row>
    <row r="3639" spans="1:20" x14ac:dyDescent="0.25">
      <c r="A3639" s="7" t="s">
        <v>2239</v>
      </c>
      <c r="B3639" s="8" t="str">
        <f t="shared" si="112"/>
        <v>51261-FR-8</v>
      </c>
      <c r="C3639" s="7">
        <v>51261</v>
      </c>
      <c r="D3639" s="7" t="s">
        <v>659</v>
      </c>
      <c r="E3639" s="7" t="s">
        <v>2191</v>
      </c>
      <c r="F3639" s="7" t="s">
        <v>659</v>
      </c>
      <c r="G3639" s="7" t="s">
        <v>662</v>
      </c>
      <c r="H3639" s="7" t="s">
        <v>289</v>
      </c>
      <c r="I3639" s="8">
        <v>2</v>
      </c>
      <c r="J3639" s="7" t="s">
        <v>2244</v>
      </c>
      <c r="K3639" s="9">
        <v>8</v>
      </c>
      <c r="L3639" t="str">
        <f t="shared" si="113"/>
        <v>FR-8</v>
      </c>
      <c r="M3639" s="7" t="s">
        <v>2241</v>
      </c>
      <c r="N3639" s="7" t="s">
        <v>2459</v>
      </c>
      <c r="O3639" s="7" t="s">
        <v>2243</v>
      </c>
      <c r="Q3639" s="10">
        <v>4742</v>
      </c>
      <c r="R3639" s="7" t="s">
        <v>5542</v>
      </c>
      <c r="S3639" s="11">
        <v>1</v>
      </c>
      <c r="T3639" s="12">
        <v>0</v>
      </c>
    </row>
    <row r="3640" spans="1:20" x14ac:dyDescent="0.25">
      <c r="A3640" s="7" t="s">
        <v>2239</v>
      </c>
      <c r="B3640" s="8" t="str">
        <f t="shared" si="112"/>
        <v>51261-FR-8</v>
      </c>
      <c r="C3640" s="7">
        <v>51261</v>
      </c>
      <c r="D3640" s="7" t="s">
        <v>659</v>
      </c>
      <c r="E3640" s="7" t="s">
        <v>2191</v>
      </c>
      <c r="F3640" s="7" t="s">
        <v>659</v>
      </c>
      <c r="G3640" s="7" t="s">
        <v>662</v>
      </c>
      <c r="H3640" s="7" t="s">
        <v>289</v>
      </c>
      <c r="I3640" s="8">
        <v>2</v>
      </c>
      <c r="J3640" s="7" t="s">
        <v>2244</v>
      </c>
      <c r="K3640" s="9">
        <v>8</v>
      </c>
      <c r="L3640" t="str">
        <f t="shared" si="113"/>
        <v>FR-8</v>
      </c>
      <c r="M3640" s="7" t="s">
        <v>2241</v>
      </c>
      <c r="N3640" s="7" t="s">
        <v>2459</v>
      </c>
      <c r="O3640" s="7" t="s">
        <v>2243</v>
      </c>
      <c r="Q3640" s="10">
        <v>1742</v>
      </c>
      <c r="R3640" s="7" t="s">
        <v>5530</v>
      </c>
      <c r="S3640" s="11">
        <v>1</v>
      </c>
      <c r="T3640" s="12">
        <v>0</v>
      </c>
    </row>
    <row r="3641" spans="1:20" x14ac:dyDescent="0.25">
      <c r="A3641" s="7" t="s">
        <v>2239</v>
      </c>
      <c r="B3641" s="8" t="str">
        <f t="shared" si="112"/>
        <v>51261-FR-8</v>
      </c>
      <c r="C3641" s="7">
        <v>51261</v>
      </c>
      <c r="D3641" s="7" t="s">
        <v>659</v>
      </c>
      <c r="E3641" s="7" t="s">
        <v>2191</v>
      </c>
      <c r="F3641" s="7" t="s">
        <v>659</v>
      </c>
      <c r="G3641" s="7" t="s">
        <v>662</v>
      </c>
      <c r="H3641" s="7" t="s">
        <v>289</v>
      </c>
      <c r="I3641" s="8">
        <v>2</v>
      </c>
      <c r="J3641" s="7" t="s">
        <v>2244</v>
      </c>
      <c r="K3641" s="9">
        <v>8</v>
      </c>
      <c r="L3641" t="str">
        <f t="shared" si="113"/>
        <v>FR-8</v>
      </c>
      <c r="M3641" s="7" t="s">
        <v>2241</v>
      </c>
      <c r="N3641" s="7" t="s">
        <v>2459</v>
      </c>
      <c r="O3641" s="7" t="s">
        <v>2243</v>
      </c>
      <c r="Q3641" s="10">
        <v>4742</v>
      </c>
      <c r="R3641" s="7" t="s">
        <v>5543</v>
      </c>
      <c r="S3641" s="11">
        <v>1</v>
      </c>
      <c r="T3641" s="12">
        <v>0</v>
      </c>
    </row>
    <row r="3642" spans="1:20" x14ac:dyDescent="0.25">
      <c r="A3642" s="7" t="s">
        <v>2239</v>
      </c>
      <c r="B3642" s="8" t="str">
        <f t="shared" si="112"/>
        <v>51262-FL-8</v>
      </c>
      <c r="C3642" s="7">
        <v>51262</v>
      </c>
      <c r="D3642" s="7" t="s">
        <v>673</v>
      </c>
      <c r="E3642" s="7" t="s">
        <v>2191</v>
      </c>
      <c r="F3642" s="7" t="s">
        <v>673</v>
      </c>
      <c r="G3642" s="7" t="s">
        <v>677</v>
      </c>
      <c r="H3642" s="7" t="s">
        <v>678</v>
      </c>
      <c r="I3642" s="8">
        <v>1</v>
      </c>
      <c r="J3642" s="7" t="s">
        <v>2240</v>
      </c>
      <c r="K3642" s="9">
        <v>8</v>
      </c>
      <c r="L3642" t="str">
        <f t="shared" si="113"/>
        <v>FL-8</v>
      </c>
      <c r="M3642" s="7" t="s">
        <v>2241</v>
      </c>
      <c r="N3642" s="7" t="s">
        <v>2460</v>
      </c>
      <c r="O3642" s="7" t="s">
        <v>2243</v>
      </c>
      <c r="Q3642" s="10">
        <v>4137</v>
      </c>
      <c r="R3642" s="7" t="s">
        <v>5539</v>
      </c>
      <c r="S3642" s="11">
        <v>1</v>
      </c>
      <c r="T3642" s="12">
        <v>0</v>
      </c>
    </row>
    <row r="3643" spans="1:20" x14ac:dyDescent="0.25">
      <c r="A3643" s="7" t="s">
        <v>2239</v>
      </c>
      <c r="B3643" s="8" t="str">
        <f t="shared" si="112"/>
        <v>51262-FL-8</v>
      </c>
      <c r="C3643" s="7">
        <v>51262</v>
      </c>
      <c r="D3643" s="7" t="s">
        <v>673</v>
      </c>
      <c r="E3643" s="7" t="s">
        <v>2191</v>
      </c>
      <c r="F3643" s="7" t="s">
        <v>673</v>
      </c>
      <c r="G3643" s="7" t="s">
        <v>677</v>
      </c>
      <c r="H3643" s="7" t="s">
        <v>678</v>
      </c>
      <c r="I3643" s="8">
        <v>1</v>
      </c>
      <c r="J3643" s="7" t="s">
        <v>2240</v>
      </c>
      <c r="K3643" s="9">
        <v>8</v>
      </c>
      <c r="L3643" t="str">
        <f t="shared" si="113"/>
        <v>FL-8</v>
      </c>
      <c r="M3643" s="7" t="s">
        <v>2241</v>
      </c>
      <c r="N3643" s="7" t="s">
        <v>2460</v>
      </c>
      <c r="O3643" s="7" t="s">
        <v>2243</v>
      </c>
      <c r="Q3643" s="10">
        <v>6144</v>
      </c>
      <c r="R3643" s="7" t="s">
        <v>5524</v>
      </c>
      <c r="S3643" s="11">
        <v>1</v>
      </c>
      <c r="T3643" s="12">
        <v>0</v>
      </c>
    </row>
    <row r="3644" spans="1:20" x14ac:dyDescent="0.25">
      <c r="A3644" s="7" t="s">
        <v>2239</v>
      </c>
      <c r="B3644" s="8" t="str">
        <f t="shared" si="112"/>
        <v>51262-FL-8</v>
      </c>
      <c r="C3644" s="7">
        <v>51262</v>
      </c>
      <c r="D3644" s="7" t="s">
        <v>673</v>
      </c>
      <c r="E3644" s="7" t="s">
        <v>2191</v>
      </c>
      <c r="F3644" s="7" t="s">
        <v>673</v>
      </c>
      <c r="G3644" s="7" t="s">
        <v>677</v>
      </c>
      <c r="H3644" s="7" t="s">
        <v>678</v>
      </c>
      <c r="I3644" s="8">
        <v>1</v>
      </c>
      <c r="J3644" s="7" t="s">
        <v>2240</v>
      </c>
      <c r="K3644" s="9">
        <v>8</v>
      </c>
      <c r="L3644" t="str">
        <f t="shared" si="113"/>
        <v>FL-8</v>
      </c>
      <c r="M3644" s="7" t="s">
        <v>2241</v>
      </c>
      <c r="N3644" s="7" t="s">
        <v>2460</v>
      </c>
      <c r="O3644" s="7" t="s">
        <v>2243</v>
      </c>
      <c r="Q3644" s="10">
        <v>4137</v>
      </c>
      <c r="R3644" s="7" t="s">
        <v>5540</v>
      </c>
      <c r="S3644" s="11">
        <v>1</v>
      </c>
      <c r="T3644" s="12">
        <v>0</v>
      </c>
    </row>
    <row r="3645" spans="1:20" x14ac:dyDescent="0.25">
      <c r="A3645" s="7" t="s">
        <v>2239</v>
      </c>
      <c r="B3645" s="8" t="str">
        <f t="shared" si="112"/>
        <v>51262-FL-8</v>
      </c>
      <c r="C3645" s="7">
        <v>51262</v>
      </c>
      <c r="D3645" s="7" t="s">
        <v>673</v>
      </c>
      <c r="E3645" s="7" t="s">
        <v>2191</v>
      </c>
      <c r="F3645" s="7" t="s">
        <v>673</v>
      </c>
      <c r="G3645" s="7" t="s">
        <v>677</v>
      </c>
      <c r="H3645" s="7" t="s">
        <v>678</v>
      </c>
      <c r="I3645" s="8">
        <v>1</v>
      </c>
      <c r="J3645" s="7" t="s">
        <v>2240</v>
      </c>
      <c r="K3645" s="9">
        <v>8</v>
      </c>
      <c r="L3645" t="str">
        <f t="shared" si="113"/>
        <v>FL-8</v>
      </c>
      <c r="M3645" s="7" t="s">
        <v>2241</v>
      </c>
      <c r="N3645" s="7" t="s">
        <v>2460</v>
      </c>
      <c r="O3645" s="7" t="s">
        <v>2243</v>
      </c>
      <c r="Q3645" s="10">
        <v>5129</v>
      </c>
      <c r="R3645" s="7" t="s">
        <v>5525</v>
      </c>
      <c r="S3645" s="11">
        <v>1</v>
      </c>
      <c r="T3645" s="12">
        <v>0</v>
      </c>
    </row>
    <row r="3646" spans="1:20" x14ac:dyDescent="0.25">
      <c r="A3646" s="7" t="s">
        <v>2239</v>
      </c>
      <c r="B3646" s="8" t="str">
        <f t="shared" si="112"/>
        <v>51262-FL-8</v>
      </c>
      <c r="C3646" s="7">
        <v>51262</v>
      </c>
      <c r="D3646" s="7" t="s">
        <v>673</v>
      </c>
      <c r="E3646" s="7" t="s">
        <v>2191</v>
      </c>
      <c r="F3646" s="7" t="s">
        <v>673</v>
      </c>
      <c r="G3646" s="7" t="s">
        <v>677</v>
      </c>
      <c r="H3646" s="7" t="s">
        <v>678</v>
      </c>
      <c r="I3646" s="8">
        <v>1</v>
      </c>
      <c r="J3646" s="7" t="s">
        <v>2240</v>
      </c>
      <c r="K3646" s="9">
        <v>8</v>
      </c>
      <c r="L3646" t="str">
        <f t="shared" si="113"/>
        <v>FL-8</v>
      </c>
      <c r="M3646" s="7" t="s">
        <v>2241</v>
      </c>
      <c r="N3646" s="7" t="s">
        <v>2460</v>
      </c>
      <c r="O3646" s="7" t="s">
        <v>2243</v>
      </c>
      <c r="Q3646" s="10">
        <v>5137</v>
      </c>
      <c r="R3646" s="7" t="s">
        <v>5525</v>
      </c>
      <c r="S3646" s="11">
        <v>1</v>
      </c>
      <c r="T3646" s="12">
        <v>0</v>
      </c>
    </row>
    <row r="3647" spans="1:20" x14ac:dyDescent="0.25">
      <c r="A3647" s="7" t="s">
        <v>2239</v>
      </c>
      <c r="B3647" s="8" t="str">
        <f t="shared" si="112"/>
        <v>51262-FL-8</v>
      </c>
      <c r="C3647" s="7">
        <v>51262</v>
      </c>
      <c r="D3647" s="7" t="s">
        <v>673</v>
      </c>
      <c r="E3647" s="7" t="s">
        <v>2191</v>
      </c>
      <c r="F3647" s="7" t="s">
        <v>673</v>
      </c>
      <c r="G3647" s="7" t="s">
        <v>677</v>
      </c>
      <c r="H3647" s="7" t="s">
        <v>678</v>
      </c>
      <c r="I3647" s="8">
        <v>1</v>
      </c>
      <c r="J3647" s="7" t="s">
        <v>2240</v>
      </c>
      <c r="K3647" s="9">
        <v>8</v>
      </c>
      <c r="L3647" t="str">
        <f t="shared" si="113"/>
        <v>FL-8</v>
      </c>
      <c r="M3647" s="7" t="s">
        <v>2241</v>
      </c>
      <c r="N3647" s="7" t="s">
        <v>2460</v>
      </c>
      <c r="O3647" s="7" t="s">
        <v>2243</v>
      </c>
      <c r="Q3647" s="10">
        <v>5137</v>
      </c>
      <c r="R3647" s="7" t="s">
        <v>5525</v>
      </c>
      <c r="S3647" s="11">
        <v>1</v>
      </c>
      <c r="T3647" s="12">
        <v>0</v>
      </c>
    </row>
    <row r="3648" spans="1:20" x14ac:dyDescent="0.25">
      <c r="A3648" s="7" t="s">
        <v>2239</v>
      </c>
      <c r="B3648" s="8" t="str">
        <f t="shared" si="112"/>
        <v>51262-FL-8</v>
      </c>
      <c r="C3648" s="7">
        <v>51262</v>
      </c>
      <c r="D3648" s="7" t="s">
        <v>673</v>
      </c>
      <c r="E3648" s="7" t="s">
        <v>2191</v>
      </c>
      <c r="F3648" s="7" t="s">
        <v>673</v>
      </c>
      <c r="G3648" s="7" t="s">
        <v>677</v>
      </c>
      <c r="H3648" s="7" t="s">
        <v>678</v>
      </c>
      <c r="I3648" s="8">
        <v>1</v>
      </c>
      <c r="J3648" s="7" t="s">
        <v>2240</v>
      </c>
      <c r="K3648" s="9">
        <v>8</v>
      </c>
      <c r="L3648" t="str">
        <f t="shared" si="113"/>
        <v>FL-8</v>
      </c>
      <c r="M3648" s="7" t="s">
        <v>2241</v>
      </c>
      <c r="N3648" s="7" t="s">
        <v>2460</v>
      </c>
      <c r="O3648" s="7" t="s">
        <v>2243</v>
      </c>
      <c r="Q3648" s="10">
        <v>1137</v>
      </c>
      <c r="R3648" s="7" t="s">
        <v>5526</v>
      </c>
      <c r="S3648" s="11">
        <v>1</v>
      </c>
      <c r="T3648" s="12">
        <v>0</v>
      </c>
    </row>
    <row r="3649" spans="1:20" x14ac:dyDescent="0.25">
      <c r="A3649" s="7" t="s">
        <v>2239</v>
      </c>
      <c r="B3649" s="8" t="str">
        <f t="shared" si="112"/>
        <v>51262-FL-8</v>
      </c>
      <c r="C3649" s="7">
        <v>51262</v>
      </c>
      <c r="D3649" s="7" t="s">
        <v>673</v>
      </c>
      <c r="E3649" s="7" t="s">
        <v>2191</v>
      </c>
      <c r="F3649" s="7" t="s">
        <v>673</v>
      </c>
      <c r="G3649" s="7" t="s">
        <v>677</v>
      </c>
      <c r="H3649" s="7" t="s">
        <v>678</v>
      </c>
      <c r="I3649" s="8">
        <v>1</v>
      </c>
      <c r="J3649" s="7" t="s">
        <v>2240</v>
      </c>
      <c r="K3649" s="9">
        <v>8</v>
      </c>
      <c r="L3649" t="str">
        <f t="shared" si="113"/>
        <v>FL-8</v>
      </c>
      <c r="M3649" s="7" t="s">
        <v>2241</v>
      </c>
      <c r="N3649" s="7" t="s">
        <v>2460</v>
      </c>
      <c r="O3649" s="7" t="s">
        <v>2243</v>
      </c>
      <c r="Q3649" s="10">
        <v>2137</v>
      </c>
      <c r="R3649" s="7" t="s">
        <v>5544</v>
      </c>
      <c r="S3649" s="11">
        <v>1</v>
      </c>
      <c r="T3649" s="12">
        <v>0</v>
      </c>
    </row>
    <row r="3650" spans="1:20" x14ac:dyDescent="0.25">
      <c r="A3650" s="7" t="s">
        <v>2239</v>
      </c>
      <c r="B3650" s="8" t="str">
        <f t="shared" si="112"/>
        <v>51262-FL-8</v>
      </c>
      <c r="C3650" s="7">
        <v>51262</v>
      </c>
      <c r="D3650" s="7" t="s">
        <v>673</v>
      </c>
      <c r="E3650" s="7" t="s">
        <v>2191</v>
      </c>
      <c r="F3650" s="7" t="s">
        <v>673</v>
      </c>
      <c r="G3650" s="7" t="s">
        <v>677</v>
      </c>
      <c r="H3650" s="7" t="s">
        <v>678</v>
      </c>
      <c r="I3650" s="8">
        <v>1</v>
      </c>
      <c r="J3650" s="7" t="s">
        <v>2240</v>
      </c>
      <c r="K3650" s="9">
        <v>8</v>
      </c>
      <c r="L3650" t="str">
        <f t="shared" si="113"/>
        <v>FL-8</v>
      </c>
      <c r="M3650" s="7" t="s">
        <v>2241</v>
      </c>
      <c r="N3650" s="7" t="s">
        <v>2460</v>
      </c>
      <c r="O3650" s="7" t="s">
        <v>2243</v>
      </c>
      <c r="Q3650" s="10">
        <v>4137</v>
      </c>
      <c r="R3650" s="7" t="s">
        <v>5541</v>
      </c>
      <c r="S3650" s="11">
        <v>1</v>
      </c>
      <c r="T3650" s="12">
        <v>0</v>
      </c>
    </row>
    <row r="3651" spans="1:20" x14ac:dyDescent="0.25">
      <c r="A3651" s="7" t="s">
        <v>2239</v>
      </c>
      <c r="B3651" s="8" t="str">
        <f t="shared" ref="B3651:B3714" si="114">C3651&amp;"-"&amp;L3651</f>
        <v>51262-FL-8</v>
      </c>
      <c r="C3651" s="7">
        <v>51262</v>
      </c>
      <c r="D3651" s="7" t="s">
        <v>673</v>
      </c>
      <c r="E3651" s="7" t="s">
        <v>2191</v>
      </c>
      <c r="F3651" s="7" t="s">
        <v>673</v>
      </c>
      <c r="G3651" s="7" t="s">
        <v>677</v>
      </c>
      <c r="H3651" s="7" t="s">
        <v>678</v>
      </c>
      <c r="I3651" s="8">
        <v>1</v>
      </c>
      <c r="J3651" s="7" t="s">
        <v>2240</v>
      </c>
      <c r="K3651" s="9">
        <v>8</v>
      </c>
      <c r="L3651" t="str">
        <f t="shared" ref="L3651:L3714" si="115">J3651&amp;"-"&amp;K3651</f>
        <v>FL-8</v>
      </c>
      <c r="M3651" s="7" t="s">
        <v>2241</v>
      </c>
      <c r="N3651" s="7" t="s">
        <v>2460</v>
      </c>
      <c r="O3651" s="7" t="s">
        <v>2243</v>
      </c>
      <c r="Q3651" s="10">
        <v>5129</v>
      </c>
      <c r="R3651" s="7" t="s">
        <v>5527</v>
      </c>
      <c r="S3651" s="11">
        <v>1</v>
      </c>
      <c r="T3651" s="12">
        <v>0</v>
      </c>
    </row>
    <row r="3652" spans="1:20" x14ac:dyDescent="0.25">
      <c r="A3652" s="7" t="s">
        <v>2239</v>
      </c>
      <c r="B3652" s="8" t="str">
        <f t="shared" si="114"/>
        <v>51262-FL-8</v>
      </c>
      <c r="C3652" s="7">
        <v>51262</v>
      </c>
      <c r="D3652" s="7" t="s">
        <v>673</v>
      </c>
      <c r="E3652" s="7" t="s">
        <v>2191</v>
      </c>
      <c r="F3652" s="7" t="s">
        <v>673</v>
      </c>
      <c r="G3652" s="7" t="s">
        <v>677</v>
      </c>
      <c r="H3652" s="7" t="s">
        <v>678</v>
      </c>
      <c r="I3652" s="8">
        <v>1</v>
      </c>
      <c r="J3652" s="7" t="s">
        <v>2240</v>
      </c>
      <c r="K3652" s="9">
        <v>8</v>
      </c>
      <c r="L3652" t="str">
        <f t="shared" si="115"/>
        <v>FL-8</v>
      </c>
      <c r="M3652" s="7" t="s">
        <v>2241</v>
      </c>
      <c r="N3652" s="7" t="s">
        <v>2460</v>
      </c>
      <c r="O3652" s="7" t="s">
        <v>2243</v>
      </c>
      <c r="Q3652" s="10">
        <v>1137</v>
      </c>
      <c r="R3652" s="7" t="s">
        <v>5528</v>
      </c>
      <c r="S3652" s="11">
        <v>1</v>
      </c>
      <c r="T3652" s="12">
        <v>0</v>
      </c>
    </row>
    <row r="3653" spans="1:20" x14ac:dyDescent="0.25">
      <c r="A3653" s="7" t="s">
        <v>2239</v>
      </c>
      <c r="B3653" s="8" t="str">
        <f t="shared" si="114"/>
        <v>51262-FL-8</v>
      </c>
      <c r="C3653" s="7">
        <v>51262</v>
      </c>
      <c r="D3653" s="7" t="s">
        <v>673</v>
      </c>
      <c r="E3653" s="7" t="s">
        <v>2191</v>
      </c>
      <c r="F3653" s="7" t="s">
        <v>673</v>
      </c>
      <c r="G3653" s="7" t="s">
        <v>677</v>
      </c>
      <c r="H3653" s="7" t="s">
        <v>678</v>
      </c>
      <c r="I3653" s="8">
        <v>1</v>
      </c>
      <c r="J3653" s="7" t="s">
        <v>2240</v>
      </c>
      <c r="K3653" s="9">
        <v>8</v>
      </c>
      <c r="L3653" t="str">
        <f t="shared" si="115"/>
        <v>FL-8</v>
      </c>
      <c r="M3653" s="7" t="s">
        <v>2241</v>
      </c>
      <c r="N3653" s="7" t="s">
        <v>2460</v>
      </c>
      <c r="O3653" s="7" t="s">
        <v>2243</v>
      </c>
      <c r="Q3653" s="10">
        <v>2137</v>
      </c>
      <c r="R3653" s="7" t="s">
        <v>5532</v>
      </c>
      <c r="S3653" s="11">
        <v>1</v>
      </c>
      <c r="T3653" s="12">
        <v>0</v>
      </c>
    </row>
    <row r="3654" spans="1:20" x14ac:dyDescent="0.25">
      <c r="A3654" s="7" t="s">
        <v>2239</v>
      </c>
      <c r="B3654" s="8" t="str">
        <f t="shared" si="114"/>
        <v>51262-FL-8</v>
      </c>
      <c r="C3654" s="7">
        <v>51262</v>
      </c>
      <c r="D3654" s="7" t="s">
        <v>673</v>
      </c>
      <c r="E3654" s="7" t="s">
        <v>2191</v>
      </c>
      <c r="F3654" s="7" t="s">
        <v>673</v>
      </c>
      <c r="G3654" s="7" t="s">
        <v>677</v>
      </c>
      <c r="H3654" s="7" t="s">
        <v>678</v>
      </c>
      <c r="I3654" s="8">
        <v>1</v>
      </c>
      <c r="J3654" s="7" t="s">
        <v>2240</v>
      </c>
      <c r="K3654" s="9">
        <v>8</v>
      </c>
      <c r="L3654" t="str">
        <f t="shared" si="115"/>
        <v>FL-8</v>
      </c>
      <c r="M3654" s="7" t="s">
        <v>2241</v>
      </c>
      <c r="N3654" s="7" t="s">
        <v>2460</v>
      </c>
      <c r="O3654" s="7" t="s">
        <v>2243</v>
      </c>
      <c r="Q3654" s="10">
        <v>4137</v>
      </c>
      <c r="R3654" s="7" t="s">
        <v>5542</v>
      </c>
      <c r="S3654" s="11">
        <v>1</v>
      </c>
      <c r="T3654" s="12">
        <v>0</v>
      </c>
    </row>
    <row r="3655" spans="1:20" x14ac:dyDescent="0.25">
      <c r="A3655" s="7" t="s">
        <v>2239</v>
      </c>
      <c r="B3655" s="8" t="str">
        <f t="shared" si="114"/>
        <v>51262-FL-8</v>
      </c>
      <c r="C3655" s="7">
        <v>51262</v>
      </c>
      <c r="D3655" s="7" t="s">
        <v>673</v>
      </c>
      <c r="E3655" s="7" t="s">
        <v>2191</v>
      </c>
      <c r="F3655" s="7" t="s">
        <v>673</v>
      </c>
      <c r="G3655" s="7" t="s">
        <v>677</v>
      </c>
      <c r="H3655" s="7" t="s">
        <v>678</v>
      </c>
      <c r="I3655" s="8">
        <v>1</v>
      </c>
      <c r="J3655" s="7" t="s">
        <v>2240</v>
      </c>
      <c r="K3655" s="9">
        <v>8</v>
      </c>
      <c r="L3655" t="str">
        <f t="shared" si="115"/>
        <v>FL-8</v>
      </c>
      <c r="M3655" s="7" t="s">
        <v>2241</v>
      </c>
      <c r="N3655" s="7" t="s">
        <v>2460</v>
      </c>
      <c r="O3655" s="7" t="s">
        <v>2243</v>
      </c>
      <c r="Q3655" s="10">
        <v>5129</v>
      </c>
      <c r="R3655" s="7" t="s">
        <v>5529</v>
      </c>
      <c r="S3655" s="11">
        <v>1</v>
      </c>
      <c r="T3655" s="12">
        <v>0</v>
      </c>
    </row>
    <row r="3656" spans="1:20" x14ac:dyDescent="0.25">
      <c r="A3656" s="7" t="s">
        <v>2239</v>
      </c>
      <c r="B3656" s="8" t="str">
        <f t="shared" si="114"/>
        <v>51262-FL-8</v>
      </c>
      <c r="C3656" s="7">
        <v>51262</v>
      </c>
      <c r="D3656" s="7" t="s">
        <v>673</v>
      </c>
      <c r="E3656" s="7" t="s">
        <v>2191</v>
      </c>
      <c r="F3656" s="7" t="s">
        <v>673</v>
      </c>
      <c r="G3656" s="7" t="s">
        <v>677</v>
      </c>
      <c r="H3656" s="7" t="s">
        <v>678</v>
      </c>
      <c r="I3656" s="8">
        <v>1</v>
      </c>
      <c r="J3656" s="7" t="s">
        <v>2240</v>
      </c>
      <c r="K3656" s="9">
        <v>8</v>
      </c>
      <c r="L3656" t="str">
        <f t="shared" si="115"/>
        <v>FL-8</v>
      </c>
      <c r="M3656" s="7" t="s">
        <v>2241</v>
      </c>
      <c r="N3656" s="7" t="s">
        <v>2460</v>
      </c>
      <c r="O3656" s="7" t="s">
        <v>2243</v>
      </c>
      <c r="Q3656" s="10">
        <v>1137</v>
      </c>
      <c r="R3656" s="7" t="s">
        <v>5530</v>
      </c>
      <c r="S3656" s="11">
        <v>1</v>
      </c>
      <c r="T3656" s="12">
        <v>0</v>
      </c>
    </row>
    <row r="3657" spans="1:20" x14ac:dyDescent="0.25">
      <c r="A3657" s="7" t="s">
        <v>2239</v>
      </c>
      <c r="B3657" s="8" t="str">
        <f t="shared" si="114"/>
        <v>51262-FL-8</v>
      </c>
      <c r="C3657" s="7">
        <v>51262</v>
      </c>
      <c r="D3657" s="7" t="s">
        <v>673</v>
      </c>
      <c r="E3657" s="7" t="s">
        <v>2191</v>
      </c>
      <c r="F3657" s="7" t="s">
        <v>673</v>
      </c>
      <c r="G3657" s="7" t="s">
        <v>677</v>
      </c>
      <c r="H3657" s="7" t="s">
        <v>678</v>
      </c>
      <c r="I3657" s="8">
        <v>1</v>
      </c>
      <c r="J3657" s="7" t="s">
        <v>2240</v>
      </c>
      <c r="K3657" s="9">
        <v>8</v>
      </c>
      <c r="L3657" t="str">
        <f t="shared" si="115"/>
        <v>FL-8</v>
      </c>
      <c r="M3657" s="7" t="s">
        <v>2241</v>
      </c>
      <c r="N3657" s="7" t="s">
        <v>2460</v>
      </c>
      <c r="O3657" s="7" t="s">
        <v>2243</v>
      </c>
      <c r="Q3657" s="10">
        <v>2137</v>
      </c>
      <c r="R3657" s="7" t="s">
        <v>5533</v>
      </c>
      <c r="S3657" s="11">
        <v>1</v>
      </c>
      <c r="T3657" s="12">
        <v>0</v>
      </c>
    </row>
    <row r="3658" spans="1:20" x14ac:dyDescent="0.25">
      <c r="A3658" s="7" t="s">
        <v>2239</v>
      </c>
      <c r="B3658" s="8" t="str">
        <f t="shared" si="114"/>
        <v>51262-FL-8</v>
      </c>
      <c r="C3658" s="7">
        <v>51262</v>
      </c>
      <c r="D3658" s="7" t="s">
        <v>673</v>
      </c>
      <c r="E3658" s="7" t="s">
        <v>2191</v>
      </c>
      <c r="F3658" s="7" t="s">
        <v>673</v>
      </c>
      <c r="G3658" s="7" t="s">
        <v>677</v>
      </c>
      <c r="H3658" s="7" t="s">
        <v>678</v>
      </c>
      <c r="I3658" s="8">
        <v>1</v>
      </c>
      <c r="J3658" s="7" t="s">
        <v>2240</v>
      </c>
      <c r="K3658" s="9">
        <v>8</v>
      </c>
      <c r="L3658" t="str">
        <f t="shared" si="115"/>
        <v>FL-8</v>
      </c>
      <c r="M3658" s="7" t="s">
        <v>2241</v>
      </c>
      <c r="N3658" s="7" t="s">
        <v>2460</v>
      </c>
      <c r="O3658" s="7" t="s">
        <v>2243</v>
      </c>
      <c r="Q3658" s="10">
        <v>4137</v>
      </c>
      <c r="R3658" s="7" t="s">
        <v>5543</v>
      </c>
      <c r="S3658" s="11">
        <v>1</v>
      </c>
      <c r="T3658" s="12">
        <v>0</v>
      </c>
    </row>
    <row r="3659" spans="1:20" x14ac:dyDescent="0.25">
      <c r="A3659" s="7" t="s">
        <v>2239</v>
      </c>
      <c r="B3659" s="8" t="str">
        <f t="shared" si="114"/>
        <v>51262-FL-8</v>
      </c>
      <c r="C3659" s="7">
        <v>51262</v>
      </c>
      <c r="D3659" s="7" t="s">
        <v>673</v>
      </c>
      <c r="E3659" s="7" t="s">
        <v>2191</v>
      </c>
      <c r="F3659" s="7" t="s">
        <v>673</v>
      </c>
      <c r="G3659" s="7" t="s">
        <v>677</v>
      </c>
      <c r="H3659" s="7" t="s">
        <v>678</v>
      </c>
      <c r="I3659" s="8">
        <v>1</v>
      </c>
      <c r="J3659" s="7" t="s">
        <v>2240</v>
      </c>
      <c r="K3659" s="9">
        <v>8</v>
      </c>
      <c r="L3659" t="str">
        <f t="shared" si="115"/>
        <v>FL-8</v>
      </c>
      <c r="M3659" s="7" t="s">
        <v>2241</v>
      </c>
      <c r="N3659" s="7" t="s">
        <v>2460</v>
      </c>
      <c r="O3659" s="7" t="s">
        <v>2243</v>
      </c>
      <c r="Q3659" s="10">
        <v>5129</v>
      </c>
      <c r="R3659" s="7" t="s">
        <v>5531</v>
      </c>
      <c r="S3659" s="11">
        <v>1</v>
      </c>
      <c r="T3659" s="12">
        <v>0</v>
      </c>
    </row>
    <row r="3660" spans="1:20" x14ac:dyDescent="0.25">
      <c r="A3660" s="7" t="s">
        <v>2239</v>
      </c>
      <c r="B3660" s="8" t="str">
        <f t="shared" si="114"/>
        <v>51262-FR-8</v>
      </c>
      <c r="C3660" s="7">
        <v>51262</v>
      </c>
      <c r="D3660" s="7" t="s">
        <v>673</v>
      </c>
      <c r="E3660" s="7" t="s">
        <v>2191</v>
      </c>
      <c r="F3660" s="7" t="s">
        <v>673</v>
      </c>
      <c r="G3660" s="7" t="s">
        <v>677</v>
      </c>
      <c r="H3660" s="7" t="s">
        <v>678</v>
      </c>
      <c r="I3660" s="8">
        <v>2</v>
      </c>
      <c r="J3660" s="7" t="s">
        <v>2244</v>
      </c>
      <c r="K3660" s="9">
        <v>8</v>
      </c>
      <c r="L3660" t="str">
        <f t="shared" si="115"/>
        <v>FR-8</v>
      </c>
      <c r="M3660" s="7" t="s">
        <v>2241</v>
      </c>
      <c r="N3660" s="7" t="s">
        <v>2461</v>
      </c>
      <c r="O3660" s="7" t="s">
        <v>2243</v>
      </c>
      <c r="Q3660" s="10">
        <v>3741</v>
      </c>
      <c r="R3660" s="7" t="s">
        <v>5534</v>
      </c>
      <c r="S3660" s="11">
        <v>1</v>
      </c>
      <c r="T3660" s="12">
        <v>0</v>
      </c>
    </row>
    <row r="3661" spans="1:20" x14ac:dyDescent="0.25">
      <c r="A3661" s="7" t="s">
        <v>2239</v>
      </c>
      <c r="B3661" s="8" t="str">
        <f t="shared" si="114"/>
        <v>51262-FR-8</v>
      </c>
      <c r="C3661" s="7">
        <v>51262</v>
      </c>
      <c r="D3661" s="7" t="s">
        <v>673</v>
      </c>
      <c r="E3661" s="7" t="s">
        <v>2191</v>
      </c>
      <c r="F3661" s="7" t="s">
        <v>673</v>
      </c>
      <c r="G3661" s="7" t="s">
        <v>677</v>
      </c>
      <c r="H3661" s="7" t="s">
        <v>678</v>
      </c>
      <c r="I3661" s="8">
        <v>2</v>
      </c>
      <c r="J3661" s="7" t="s">
        <v>2244</v>
      </c>
      <c r="K3661" s="9">
        <v>8</v>
      </c>
      <c r="L3661" t="str">
        <f t="shared" si="115"/>
        <v>FR-8</v>
      </c>
      <c r="M3661" s="7" t="s">
        <v>2241</v>
      </c>
      <c r="N3661" s="7" t="s">
        <v>2461</v>
      </c>
      <c r="O3661" s="7" t="s">
        <v>2243</v>
      </c>
      <c r="Q3661" s="10">
        <v>5741</v>
      </c>
      <c r="R3661" s="7" t="s">
        <v>5524</v>
      </c>
      <c r="S3661" s="11">
        <v>1</v>
      </c>
      <c r="T3661" s="12">
        <v>0</v>
      </c>
    </row>
    <row r="3662" spans="1:20" x14ac:dyDescent="0.25">
      <c r="A3662" s="7" t="s">
        <v>2239</v>
      </c>
      <c r="B3662" s="8" t="str">
        <f t="shared" si="114"/>
        <v>51262-FR-8</v>
      </c>
      <c r="C3662" s="7">
        <v>51262</v>
      </c>
      <c r="D3662" s="7" t="s">
        <v>673</v>
      </c>
      <c r="E3662" s="7" t="s">
        <v>2191</v>
      </c>
      <c r="F3662" s="7" t="s">
        <v>673</v>
      </c>
      <c r="G3662" s="7" t="s">
        <v>677</v>
      </c>
      <c r="H3662" s="7" t="s">
        <v>678</v>
      </c>
      <c r="I3662" s="8">
        <v>2</v>
      </c>
      <c r="J3662" s="7" t="s">
        <v>2244</v>
      </c>
      <c r="K3662" s="9">
        <v>8</v>
      </c>
      <c r="L3662" t="str">
        <f t="shared" si="115"/>
        <v>FR-8</v>
      </c>
      <c r="M3662" s="7" t="s">
        <v>2241</v>
      </c>
      <c r="N3662" s="7" t="s">
        <v>2461</v>
      </c>
      <c r="O3662" s="7" t="s">
        <v>2243</v>
      </c>
      <c r="Q3662" s="10">
        <v>3741</v>
      </c>
      <c r="R3662" s="7" t="s">
        <v>5535</v>
      </c>
      <c r="S3662" s="11">
        <v>1</v>
      </c>
      <c r="T3662" s="12">
        <v>0</v>
      </c>
    </row>
    <row r="3663" spans="1:20" x14ac:dyDescent="0.25">
      <c r="A3663" s="7" t="s">
        <v>2239</v>
      </c>
      <c r="B3663" s="8" t="str">
        <f t="shared" si="114"/>
        <v>51262-FR-8</v>
      </c>
      <c r="C3663" s="7">
        <v>51262</v>
      </c>
      <c r="D3663" s="7" t="s">
        <v>673</v>
      </c>
      <c r="E3663" s="7" t="s">
        <v>2191</v>
      </c>
      <c r="F3663" s="7" t="s">
        <v>673</v>
      </c>
      <c r="G3663" s="7" t="s">
        <v>677</v>
      </c>
      <c r="H3663" s="7" t="s">
        <v>678</v>
      </c>
      <c r="I3663" s="8">
        <v>2</v>
      </c>
      <c r="J3663" s="7" t="s">
        <v>2244</v>
      </c>
      <c r="K3663" s="9">
        <v>8</v>
      </c>
      <c r="L3663" t="str">
        <f t="shared" si="115"/>
        <v>FR-8</v>
      </c>
      <c r="M3663" s="7" t="s">
        <v>2241</v>
      </c>
      <c r="N3663" s="7" t="s">
        <v>2461</v>
      </c>
      <c r="O3663" s="7" t="s">
        <v>2243</v>
      </c>
      <c r="Q3663" s="10">
        <v>5741</v>
      </c>
      <c r="R3663" s="7" t="s">
        <v>5525</v>
      </c>
      <c r="S3663" s="11">
        <v>1</v>
      </c>
      <c r="T3663" s="12">
        <v>0</v>
      </c>
    </row>
    <row r="3664" spans="1:20" x14ac:dyDescent="0.25">
      <c r="A3664" s="7" t="s">
        <v>2239</v>
      </c>
      <c r="B3664" s="8" t="str">
        <f t="shared" si="114"/>
        <v>51262-FR-8</v>
      </c>
      <c r="C3664" s="7">
        <v>51262</v>
      </c>
      <c r="D3664" s="7" t="s">
        <v>673</v>
      </c>
      <c r="E3664" s="7" t="s">
        <v>2191</v>
      </c>
      <c r="F3664" s="7" t="s">
        <v>673</v>
      </c>
      <c r="G3664" s="7" t="s">
        <v>677</v>
      </c>
      <c r="H3664" s="7" t="s">
        <v>678</v>
      </c>
      <c r="I3664" s="8">
        <v>2</v>
      </c>
      <c r="J3664" s="7" t="s">
        <v>2244</v>
      </c>
      <c r="K3664" s="9">
        <v>8</v>
      </c>
      <c r="L3664" t="str">
        <f t="shared" si="115"/>
        <v>FR-8</v>
      </c>
      <c r="M3664" s="7" t="s">
        <v>2241</v>
      </c>
      <c r="N3664" s="7" t="s">
        <v>2461</v>
      </c>
      <c r="O3664" s="7" t="s">
        <v>2243</v>
      </c>
      <c r="Q3664" s="10">
        <v>1741</v>
      </c>
      <c r="R3664" s="7" t="s">
        <v>5526</v>
      </c>
      <c r="S3664" s="11">
        <v>1</v>
      </c>
      <c r="T3664" s="12">
        <v>0</v>
      </c>
    </row>
    <row r="3665" spans="1:20" x14ac:dyDescent="0.25">
      <c r="A3665" s="7" t="s">
        <v>2239</v>
      </c>
      <c r="B3665" s="8" t="str">
        <f t="shared" si="114"/>
        <v>51262-FR-8</v>
      </c>
      <c r="C3665" s="7">
        <v>51262</v>
      </c>
      <c r="D3665" s="7" t="s">
        <v>673</v>
      </c>
      <c r="E3665" s="7" t="s">
        <v>2191</v>
      </c>
      <c r="F3665" s="7" t="s">
        <v>673</v>
      </c>
      <c r="G3665" s="7" t="s">
        <v>677</v>
      </c>
      <c r="H3665" s="7" t="s">
        <v>678</v>
      </c>
      <c r="I3665" s="8">
        <v>2</v>
      </c>
      <c r="J3665" s="7" t="s">
        <v>2244</v>
      </c>
      <c r="K3665" s="9">
        <v>8</v>
      </c>
      <c r="L3665" t="str">
        <f t="shared" si="115"/>
        <v>FR-8</v>
      </c>
      <c r="M3665" s="7" t="s">
        <v>2241</v>
      </c>
      <c r="N3665" s="7" t="s">
        <v>2461</v>
      </c>
      <c r="O3665" s="7" t="s">
        <v>2243</v>
      </c>
      <c r="Q3665" s="10">
        <v>5741</v>
      </c>
      <c r="R3665" s="7" t="s">
        <v>5527</v>
      </c>
      <c r="S3665" s="11">
        <v>1</v>
      </c>
      <c r="T3665" s="12">
        <v>0</v>
      </c>
    </row>
    <row r="3666" spans="1:20" x14ac:dyDescent="0.25">
      <c r="A3666" s="7" t="s">
        <v>2239</v>
      </c>
      <c r="B3666" s="8" t="str">
        <f t="shared" si="114"/>
        <v>51262-FR-8</v>
      </c>
      <c r="C3666" s="7">
        <v>51262</v>
      </c>
      <c r="D3666" s="7" t="s">
        <v>673</v>
      </c>
      <c r="E3666" s="7" t="s">
        <v>2191</v>
      </c>
      <c r="F3666" s="7" t="s">
        <v>673</v>
      </c>
      <c r="G3666" s="7" t="s">
        <v>677</v>
      </c>
      <c r="H3666" s="7" t="s">
        <v>678</v>
      </c>
      <c r="I3666" s="8">
        <v>2</v>
      </c>
      <c r="J3666" s="7" t="s">
        <v>2244</v>
      </c>
      <c r="K3666" s="9">
        <v>8</v>
      </c>
      <c r="L3666" t="str">
        <f t="shared" si="115"/>
        <v>FR-8</v>
      </c>
      <c r="M3666" s="7" t="s">
        <v>2241</v>
      </c>
      <c r="N3666" s="7" t="s">
        <v>2461</v>
      </c>
      <c r="O3666" s="7" t="s">
        <v>2243</v>
      </c>
      <c r="Q3666" s="10">
        <v>1741</v>
      </c>
      <c r="R3666" s="7" t="s">
        <v>5528</v>
      </c>
      <c r="S3666" s="11">
        <v>1</v>
      </c>
      <c r="T3666" s="12">
        <v>0</v>
      </c>
    </row>
    <row r="3667" spans="1:20" x14ac:dyDescent="0.25">
      <c r="A3667" s="7" t="s">
        <v>2239</v>
      </c>
      <c r="B3667" s="8" t="str">
        <f t="shared" si="114"/>
        <v>51262-FR-8</v>
      </c>
      <c r="C3667" s="7">
        <v>51262</v>
      </c>
      <c r="D3667" s="7" t="s">
        <v>673</v>
      </c>
      <c r="E3667" s="7" t="s">
        <v>2191</v>
      </c>
      <c r="F3667" s="7" t="s">
        <v>673</v>
      </c>
      <c r="G3667" s="7" t="s">
        <v>677</v>
      </c>
      <c r="H3667" s="7" t="s">
        <v>678</v>
      </c>
      <c r="I3667" s="8">
        <v>2</v>
      </c>
      <c r="J3667" s="7" t="s">
        <v>2244</v>
      </c>
      <c r="K3667" s="9">
        <v>8</v>
      </c>
      <c r="L3667" t="str">
        <f t="shared" si="115"/>
        <v>FR-8</v>
      </c>
      <c r="M3667" s="7" t="s">
        <v>2241</v>
      </c>
      <c r="N3667" s="7" t="s">
        <v>2461</v>
      </c>
      <c r="O3667" s="7" t="s">
        <v>2243</v>
      </c>
      <c r="Q3667" s="10">
        <v>3741</v>
      </c>
      <c r="R3667" s="7" t="s">
        <v>5537</v>
      </c>
      <c r="S3667" s="11">
        <v>1</v>
      </c>
      <c r="T3667" s="12">
        <v>0</v>
      </c>
    </row>
    <row r="3668" spans="1:20" x14ac:dyDescent="0.25">
      <c r="A3668" s="7" t="s">
        <v>2239</v>
      </c>
      <c r="B3668" s="8" t="str">
        <f t="shared" si="114"/>
        <v>51262-FR-8</v>
      </c>
      <c r="C3668" s="7">
        <v>51262</v>
      </c>
      <c r="D3668" s="7" t="s">
        <v>673</v>
      </c>
      <c r="E3668" s="7" t="s">
        <v>2191</v>
      </c>
      <c r="F3668" s="7" t="s">
        <v>673</v>
      </c>
      <c r="G3668" s="7" t="s">
        <v>677</v>
      </c>
      <c r="H3668" s="7" t="s">
        <v>678</v>
      </c>
      <c r="I3668" s="8">
        <v>2</v>
      </c>
      <c r="J3668" s="7" t="s">
        <v>2244</v>
      </c>
      <c r="K3668" s="9">
        <v>8</v>
      </c>
      <c r="L3668" t="str">
        <f t="shared" si="115"/>
        <v>FR-8</v>
      </c>
      <c r="M3668" s="7" t="s">
        <v>2241</v>
      </c>
      <c r="N3668" s="7" t="s">
        <v>2461</v>
      </c>
      <c r="O3668" s="7" t="s">
        <v>2243</v>
      </c>
      <c r="Q3668" s="10">
        <v>5741</v>
      </c>
      <c r="R3668" s="7" t="s">
        <v>5529</v>
      </c>
      <c r="S3668" s="11">
        <v>1</v>
      </c>
      <c r="T3668" s="12">
        <v>0</v>
      </c>
    </row>
    <row r="3669" spans="1:20" x14ac:dyDescent="0.25">
      <c r="A3669" s="7" t="s">
        <v>2239</v>
      </c>
      <c r="B3669" s="8" t="str">
        <f t="shared" si="114"/>
        <v>51262-FR-8</v>
      </c>
      <c r="C3669" s="7">
        <v>51262</v>
      </c>
      <c r="D3669" s="7" t="s">
        <v>673</v>
      </c>
      <c r="E3669" s="7" t="s">
        <v>2191</v>
      </c>
      <c r="F3669" s="7" t="s">
        <v>673</v>
      </c>
      <c r="G3669" s="7" t="s">
        <v>677</v>
      </c>
      <c r="H3669" s="7" t="s">
        <v>678</v>
      </c>
      <c r="I3669" s="8">
        <v>2</v>
      </c>
      <c r="J3669" s="7" t="s">
        <v>2244</v>
      </c>
      <c r="K3669" s="9">
        <v>8</v>
      </c>
      <c r="L3669" t="str">
        <f t="shared" si="115"/>
        <v>FR-8</v>
      </c>
      <c r="M3669" s="7" t="s">
        <v>2241</v>
      </c>
      <c r="N3669" s="7" t="s">
        <v>2461</v>
      </c>
      <c r="O3669" s="7" t="s">
        <v>2243</v>
      </c>
      <c r="Q3669" s="10">
        <v>1741</v>
      </c>
      <c r="R3669" s="7" t="s">
        <v>5530</v>
      </c>
      <c r="S3669" s="11">
        <v>1</v>
      </c>
      <c r="T3669" s="12">
        <v>0</v>
      </c>
    </row>
    <row r="3670" spans="1:20" x14ac:dyDescent="0.25">
      <c r="A3670" s="7" t="s">
        <v>2239</v>
      </c>
      <c r="B3670" s="8" t="str">
        <f t="shared" si="114"/>
        <v>51262-FR-8</v>
      </c>
      <c r="C3670" s="7">
        <v>51262</v>
      </c>
      <c r="D3670" s="7" t="s">
        <v>673</v>
      </c>
      <c r="E3670" s="7" t="s">
        <v>2191</v>
      </c>
      <c r="F3670" s="7" t="s">
        <v>673</v>
      </c>
      <c r="G3670" s="7" t="s">
        <v>677</v>
      </c>
      <c r="H3670" s="7" t="s">
        <v>678</v>
      </c>
      <c r="I3670" s="8">
        <v>2</v>
      </c>
      <c r="J3670" s="7" t="s">
        <v>2244</v>
      </c>
      <c r="K3670" s="9">
        <v>8</v>
      </c>
      <c r="L3670" t="str">
        <f t="shared" si="115"/>
        <v>FR-8</v>
      </c>
      <c r="M3670" s="7" t="s">
        <v>2241</v>
      </c>
      <c r="N3670" s="7" t="s">
        <v>2461</v>
      </c>
      <c r="O3670" s="7" t="s">
        <v>2243</v>
      </c>
      <c r="Q3670" s="10">
        <v>3741</v>
      </c>
      <c r="R3670" s="7" t="s">
        <v>5538</v>
      </c>
      <c r="S3670" s="11">
        <v>1</v>
      </c>
      <c r="T3670" s="12">
        <v>0</v>
      </c>
    </row>
    <row r="3671" spans="1:20" x14ac:dyDescent="0.25">
      <c r="A3671" s="7" t="s">
        <v>2239</v>
      </c>
      <c r="B3671" s="8" t="str">
        <f t="shared" si="114"/>
        <v>51262-FR-8</v>
      </c>
      <c r="C3671" s="7">
        <v>51262</v>
      </c>
      <c r="D3671" s="7" t="s">
        <v>673</v>
      </c>
      <c r="E3671" s="7" t="s">
        <v>2191</v>
      </c>
      <c r="F3671" s="7" t="s">
        <v>673</v>
      </c>
      <c r="G3671" s="7" t="s">
        <v>677</v>
      </c>
      <c r="H3671" s="7" t="s">
        <v>678</v>
      </c>
      <c r="I3671" s="8">
        <v>2</v>
      </c>
      <c r="J3671" s="7" t="s">
        <v>2244</v>
      </c>
      <c r="K3671" s="9">
        <v>8</v>
      </c>
      <c r="L3671" t="str">
        <f t="shared" si="115"/>
        <v>FR-8</v>
      </c>
      <c r="M3671" s="7" t="s">
        <v>2241</v>
      </c>
      <c r="N3671" s="7" t="s">
        <v>2461</v>
      </c>
      <c r="O3671" s="7" t="s">
        <v>2243</v>
      </c>
      <c r="Q3671" s="10">
        <v>5741</v>
      </c>
      <c r="R3671" s="7" t="s">
        <v>5531</v>
      </c>
      <c r="S3671" s="11">
        <v>1</v>
      </c>
      <c r="T3671" s="12">
        <v>0</v>
      </c>
    </row>
    <row r="3672" spans="1:20" x14ac:dyDescent="0.25">
      <c r="A3672" s="7" t="s">
        <v>2239</v>
      </c>
      <c r="B3672" s="8" t="str">
        <f t="shared" si="114"/>
        <v>51263-FL-8</v>
      </c>
      <c r="C3672" s="7">
        <v>51263</v>
      </c>
      <c r="D3672" s="7" t="s">
        <v>453</v>
      </c>
      <c r="E3672" s="7" t="s">
        <v>2191</v>
      </c>
      <c r="F3672" s="7" t="s">
        <v>453</v>
      </c>
      <c r="G3672" s="7" t="s">
        <v>457</v>
      </c>
      <c r="H3672" s="7" t="s">
        <v>103</v>
      </c>
      <c r="I3672" s="8">
        <v>1</v>
      </c>
      <c r="J3672" s="7" t="s">
        <v>2240</v>
      </c>
      <c r="K3672" s="9">
        <v>8</v>
      </c>
      <c r="L3672" t="str">
        <f t="shared" si="115"/>
        <v>FL-8</v>
      </c>
      <c r="M3672" s="7" t="s">
        <v>2241</v>
      </c>
      <c r="N3672" s="7" t="s">
        <v>2462</v>
      </c>
      <c r="O3672" s="7" t="s">
        <v>2243</v>
      </c>
      <c r="Q3672" s="10">
        <v>3127</v>
      </c>
      <c r="R3672" s="7" t="s">
        <v>5534</v>
      </c>
      <c r="S3672" s="11">
        <v>1</v>
      </c>
      <c r="T3672" s="12">
        <v>0</v>
      </c>
    </row>
    <row r="3673" spans="1:20" x14ac:dyDescent="0.25">
      <c r="A3673" s="7" t="s">
        <v>2239</v>
      </c>
      <c r="B3673" s="8" t="str">
        <f t="shared" si="114"/>
        <v>51263-FL-8</v>
      </c>
      <c r="C3673" s="7">
        <v>51263</v>
      </c>
      <c r="D3673" s="7" t="s">
        <v>453</v>
      </c>
      <c r="E3673" s="7" t="s">
        <v>2191</v>
      </c>
      <c r="F3673" s="7" t="s">
        <v>453</v>
      </c>
      <c r="G3673" s="7" t="s">
        <v>457</v>
      </c>
      <c r="H3673" s="7" t="s">
        <v>103</v>
      </c>
      <c r="I3673" s="8">
        <v>1</v>
      </c>
      <c r="J3673" s="7" t="s">
        <v>2240</v>
      </c>
      <c r="K3673" s="9">
        <v>8</v>
      </c>
      <c r="L3673" t="str">
        <f t="shared" si="115"/>
        <v>FL-8</v>
      </c>
      <c r="M3673" s="7" t="s">
        <v>2241</v>
      </c>
      <c r="N3673" s="7" t="s">
        <v>2462</v>
      </c>
      <c r="O3673" s="7" t="s">
        <v>2243</v>
      </c>
      <c r="Q3673" s="10">
        <v>4127</v>
      </c>
      <c r="R3673" s="7" t="s">
        <v>5539</v>
      </c>
      <c r="S3673" s="11">
        <v>1</v>
      </c>
      <c r="T3673" s="12">
        <v>0</v>
      </c>
    </row>
    <row r="3674" spans="1:20" x14ac:dyDescent="0.25">
      <c r="A3674" s="7" t="s">
        <v>2239</v>
      </c>
      <c r="B3674" s="8" t="str">
        <f t="shared" si="114"/>
        <v>51263-FL-8</v>
      </c>
      <c r="C3674" s="7">
        <v>51263</v>
      </c>
      <c r="D3674" s="7" t="s">
        <v>453</v>
      </c>
      <c r="E3674" s="7" t="s">
        <v>2191</v>
      </c>
      <c r="F3674" s="7" t="s">
        <v>453</v>
      </c>
      <c r="G3674" s="7" t="s">
        <v>457</v>
      </c>
      <c r="H3674" s="7" t="s">
        <v>103</v>
      </c>
      <c r="I3674" s="8">
        <v>1</v>
      </c>
      <c r="J3674" s="7" t="s">
        <v>2240</v>
      </c>
      <c r="K3674" s="9">
        <v>8</v>
      </c>
      <c r="L3674" t="str">
        <f t="shared" si="115"/>
        <v>FL-8</v>
      </c>
      <c r="M3674" s="7" t="s">
        <v>2241</v>
      </c>
      <c r="N3674" s="7" t="s">
        <v>2462</v>
      </c>
      <c r="O3674" s="7" t="s">
        <v>2243</v>
      </c>
      <c r="Q3674" s="10">
        <v>5136</v>
      </c>
      <c r="R3674" s="7" t="s">
        <v>5539</v>
      </c>
      <c r="S3674" s="11">
        <v>1</v>
      </c>
      <c r="T3674" s="12">
        <v>0</v>
      </c>
    </row>
    <row r="3675" spans="1:20" x14ac:dyDescent="0.25">
      <c r="A3675" s="7" t="s">
        <v>2239</v>
      </c>
      <c r="B3675" s="8" t="str">
        <f t="shared" si="114"/>
        <v>51263-FL-8</v>
      </c>
      <c r="C3675" s="7">
        <v>51263</v>
      </c>
      <c r="D3675" s="7" t="s">
        <v>453</v>
      </c>
      <c r="E3675" s="7" t="s">
        <v>2191</v>
      </c>
      <c r="F3675" s="7" t="s">
        <v>453</v>
      </c>
      <c r="G3675" s="7" t="s">
        <v>457</v>
      </c>
      <c r="H3675" s="7" t="s">
        <v>103</v>
      </c>
      <c r="I3675" s="8">
        <v>1</v>
      </c>
      <c r="J3675" s="7" t="s">
        <v>2240</v>
      </c>
      <c r="K3675" s="9">
        <v>8</v>
      </c>
      <c r="L3675" t="str">
        <f t="shared" si="115"/>
        <v>FL-8</v>
      </c>
      <c r="M3675" s="7" t="s">
        <v>2241</v>
      </c>
      <c r="N3675" s="7" t="s">
        <v>2462</v>
      </c>
      <c r="O3675" s="7" t="s">
        <v>2243</v>
      </c>
      <c r="Q3675" s="10">
        <v>3127</v>
      </c>
      <c r="R3675" s="7" t="s">
        <v>5535</v>
      </c>
      <c r="S3675" s="11">
        <v>1</v>
      </c>
      <c r="T3675" s="12">
        <v>0</v>
      </c>
    </row>
    <row r="3676" spans="1:20" x14ac:dyDescent="0.25">
      <c r="A3676" s="7" t="s">
        <v>2239</v>
      </c>
      <c r="B3676" s="8" t="str">
        <f t="shared" si="114"/>
        <v>51263-FL-8</v>
      </c>
      <c r="C3676" s="7">
        <v>51263</v>
      </c>
      <c r="D3676" s="7" t="s">
        <v>453</v>
      </c>
      <c r="E3676" s="7" t="s">
        <v>2191</v>
      </c>
      <c r="F3676" s="7" t="s">
        <v>453</v>
      </c>
      <c r="G3676" s="7" t="s">
        <v>457</v>
      </c>
      <c r="H3676" s="7" t="s">
        <v>103</v>
      </c>
      <c r="I3676" s="8">
        <v>1</v>
      </c>
      <c r="J3676" s="7" t="s">
        <v>2240</v>
      </c>
      <c r="K3676" s="9">
        <v>8</v>
      </c>
      <c r="L3676" t="str">
        <f t="shared" si="115"/>
        <v>FL-8</v>
      </c>
      <c r="M3676" s="7" t="s">
        <v>2241</v>
      </c>
      <c r="N3676" s="7" t="s">
        <v>2462</v>
      </c>
      <c r="O3676" s="7" t="s">
        <v>2243</v>
      </c>
      <c r="Q3676" s="10">
        <v>4127</v>
      </c>
      <c r="R3676" s="7" t="s">
        <v>5540</v>
      </c>
      <c r="S3676" s="11">
        <v>1</v>
      </c>
      <c r="T3676" s="12">
        <v>0</v>
      </c>
    </row>
    <row r="3677" spans="1:20" x14ac:dyDescent="0.25">
      <c r="A3677" s="7" t="s">
        <v>2239</v>
      </c>
      <c r="B3677" s="8" t="str">
        <f t="shared" si="114"/>
        <v>51263-FL-8</v>
      </c>
      <c r="C3677" s="7">
        <v>51263</v>
      </c>
      <c r="D3677" s="7" t="s">
        <v>453</v>
      </c>
      <c r="E3677" s="7" t="s">
        <v>2191</v>
      </c>
      <c r="F3677" s="7" t="s">
        <v>453</v>
      </c>
      <c r="G3677" s="7" t="s">
        <v>457</v>
      </c>
      <c r="H3677" s="7" t="s">
        <v>103</v>
      </c>
      <c r="I3677" s="8">
        <v>1</v>
      </c>
      <c r="J3677" s="7" t="s">
        <v>2240</v>
      </c>
      <c r="K3677" s="9">
        <v>8</v>
      </c>
      <c r="L3677" t="str">
        <f t="shared" si="115"/>
        <v>FL-8</v>
      </c>
      <c r="M3677" s="7" t="s">
        <v>2241</v>
      </c>
      <c r="N3677" s="7" t="s">
        <v>2462</v>
      </c>
      <c r="O3677" s="7" t="s">
        <v>2243</v>
      </c>
      <c r="Q3677" s="10">
        <v>5136</v>
      </c>
      <c r="R3677" s="7" t="s">
        <v>5525</v>
      </c>
      <c r="S3677" s="11">
        <v>1</v>
      </c>
      <c r="T3677" s="12">
        <v>0</v>
      </c>
    </row>
    <row r="3678" spans="1:20" x14ac:dyDescent="0.25">
      <c r="A3678" s="7" t="s">
        <v>2239</v>
      </c>
      <c r="B3678" s="8" t="str">
        <f t="shared" si="114"/>
        <v>51263-FL-8</v>
      </c>
      <c r="C3678" s="7">
        <v>51263</v>
      </c>
      <c r="D3678" s="7" t="s">
        <v>453</v>
      </c>
      <c r="E3678" s="7" t="s">
        <v>2191</v>
      </c>
      <c r="F3678" s="7" t="s">
        <v>453</v>
      </c>
      <c r="G3678" s="7" t="s">
        <v>457</v>
      </c>
      <c r="H3678" s="7" t="s">
        <v>103</v>
      </c>
      <c r="I3678" s="8">
        <v>1</v>
      </c>
      <c r="J3678" s="7" t="s">
        <v>2240</v>
      </c>
      <c r="K3678" s="9">
        <v>8</v>
      </c>
      <c r="L3678" t="str">
        <f t="shared" si="115"/>
        <v>FL-8</v>
      </c>
      <c r="M3678" s="7" t="s">
        <v>2241</v>
      </c>
      <c r="N3678" s="7" t="s">
        <v>2462</v>
      </c>
      <c r="O3678" s="7" t="s">
        <v>2243</v>
      </c>
      <c r="Q3678" s="10">
        <v>1136</v>
      </c>
      <c r="R3678" s="7" t="s">
        <v>5526</v>
      </c>
      <c r="S3678" s="11">
        <v>1</v>
      </c>
      <c r="T3678" s="12">
        <v>0</v>
      </c>
    </row>
    <row r="3679" spans="1:20" x14ac:dyDescent="0.25">
      <c r="A3679" s="7" t="s">
        <v>2239</v>
      </c>
      <c r="B3679" s="8" t="str">
        <f t="shared" si="114"/>
        <v>51263-FL-8</v>
      </c>
      <c r="C3679" s="7">
        <v>51263</v>
      </c>
      <c r="D3679" s="7" t="s">
        <v>453</v>
      </c>
      <c r="E3679" s="7" t="s">
        <v>2191</v>
      </c>
      <c r="F3679" s="7" t="s">
        <v>453</v>
      </c>
      <c r="G3679" s="7" t="s">
        <v>457</v>
      </c>
      <c r="H3679" s="7" t="s">
        <v>103</v>
      </c>
      <c r="I3679" s="8">
        <v>1</v>
      </c>
      <c r="J3679" s="7" t="s">
        <v>2240</v>
      </c>
      <c r="K3679" s="9">
        <v>8</v>
      </c>
      <c r="L3679" t="str">
        <f t="shared" si="115"/>
        <v>FL-8</v>
      </c>
      <c r="M3679" s="7" t="s">
        <v>2241</v>
      </c>
      <c r="N3679" s="7" t="s">
        <v>2462</v>
      </c>
      <c r="O3679" s="7" t="s">
        <v>2243</v>
      </c>
      <c r="Q3679" s="10">
        <v>3127</v>
      </c>
      <c r="R3679" s="7" t="s">
        <v>5536</v>
      </c>
      <c r="S3679" s="11">
        <v>1</v>
      </c>
      <c r="T3679" s="12">
        <v>0</v>
      </c>
    </row>
    <row r="3680" spans="1:20" x14ac:dyDescent="0.25">
      <c r="A3680" s="7" t="s">
        <v>2239</v>
      </c>
      <c r="B3680" s="8" t="str">
        <f t="shared" si="114"/>
        <v>51263-FL-8</v>
      </c>
      <c r="C3680" s="7">
        <v>51263</v>
      </c>
      <c r="D3680" s="7" t="s">
        <v>453</v>
      </c>
      <c r="E3680" s="7" t="s">
        <v>2191</v>
      </c>
      <c r="F3680" s="7" t="s">
        <v>453</v>
      </c>
      <c r="G3680" s="7" t="s">
        <v>457</v>
      </c>
      <c r="H3680" s="7" t="s">
        <v>103</v>
      </c>
      <c r="I3680" s="8">
        <v>1</v>
      </c>
      <c r="J3680" s="7" t="s">
        <v>2240</v>
      </c>
      <c r="K3680" s="9">
        <v>8</v>
      </c>
      <c r="L3680" t="str">
        <f t="shared" si="115"/>
        <v>FL-8</v>
      </c>
      <c r="M3680" s="7" t="s">
        <v>2241</v>
      </c>
      <c r="N3680" s="7" t="s">
        <v>2462</v>
      </c>
      <c r="O3680" s="7" t="s">
        <v>2243</v>
      </c>
      <c r="Q3680" s="10">
        <v>4127</v>
      </c>
      <c r="R3680" s="7" t="s">
        <v>5541</v>
      </c>
      <c r="S3680" s="11">
        <v>1</v>
      </c>
      <c r="T3680" s="12">
        <v>0</v>
      </c>
    </row>
    <row r="3681" spans="1:20" x14ac:dyDescent="0.25">
      <c r="A3681" s="7" t="s">
        <v>2239</v>
      </c>
      <c r="B3681" s="8" t="str">
        <f t="shared" si="114"/>
        <v>51263-FL-8</v>
      </c>
      <c r="C3681" s="7">
        <v>51263</v>
      </c>
      <c r="D3681" s="7" t="s">
        <v>453</v>
      </c>
      <c r="E3681" s="7" t="s">
        <v>2191</v>
      </c>
      <c r="F3681" s="7" t="s">
        <v>453</v>
      </c>
      <c r="G3681" s="7" t="s">
        <v>457</v>
      </c>
      <c r="H3681" s="7" t="s">
        <v>103</v>
      </c>
      <c r="I3681" s="8">
        <v>1</v>
      </c>
      <c r="J3681" s="7" t="s">
        <v>2240</v>
      </c>
      <c r="K3681" s="9">
        <v>8</v>
      </c>
      <c r="L3681" t="str">
        <f t="shared" si="115"/>
        <v>FL-8</v>
      </c>
      <c r="M3681" s="7" t="s">
        <v>2241</v>
      </c>
      <c r="N3681" s="7" t="s">
        <v>2462</v>
      </c>
      <c r="O3681" s="7" t="s">
        <v>2243</v>
      </c>
      <c r="Q3681" s="10">
        <v>5136</v>
      </c>
      <c r="R3681" s="7" t="s">
        <v>5527</v>
      </c>
      <c r="S3681" s="11">
        <v>1</v>
      </c>
      <c r="T3681" s="12">
        <v>0</v>
      </c>
    </row>
    <row r="3682" spans="1:20" x14ac:dyDescent="0.25">
      <c r="A3682" s="7" t="s">
        <v>2239</v>
      </c>
      <c r="B3682" s="8" t="str">
        <f t="shared" si="114"/>
        <v>51263-FL-8</v>
      </c>
      <c r="C3682" s="7">
        <v>51263</v>
      </c>
      <c r="D3682" s="7" t="s">
        <v>453</v>
      </c>
      <c r="E3682" s="7" t="s">
        <v>2191</v>
      </c>
      <c r="F3682" s="7" t="s">
        <v>453</v>
      </c>
      <c r="G3682" s="7" t="s">
        <v>457</v>
      </c>
      <c r="H3682" s="7" t="s">
        <v>103</v>
      </c>
      <c r="I3682" s="8">
        <v>1</v>
      </c>
      <c r="J3682" s="7" t="s">
        <v>2240</v>
      </c>
      <c r="K3682" s="9">
        <v>8</v>
      </c>
      <c r="L3682" t="str">
        <f t="shared" si="115"/>
        <v>FL-8</v>
      </c>
      <c r="M3682" s="7" t="s">
        <v>2241</v>
      </c>
      <c r="N3682" s="7" t="s">
        <v>2462</v>
      </c>
      <c r="O3682" s="7" t="s">
        <v>2243</v>
      </c>
      <c r="Q3682" s="10">
        <v>1136</v>
      </c>
      <c r="R3682" s="7" t="s">
        <v>5528</v>
      </c>
      <c r="S3682" s="11">
        <v>1</v>
      </c>
      <c r="T3682" s="12">
        <v>0</v>
      </c>
    </row>
    <row r="3683" spans="1:20" x14ac:dyDescent="0.25">
      <c r="A3683" s="7" t="s">
        <v>2239</v>
      </c>
      <c r="B3683" s="8" t="str">
        <f t="shared" si="114"/>
        <v>51263-FL-8</v>
      </c>
      <c r="C3683" s="7">
        <v>51263</v>
      </c>
      <c r="D3683" s="7" t="s">
        <v>453</v>
      </c>
      <c r="E3683" s="7" t="s">
        <v>2191</v>
      </c>
      <c r="F3683" s="7" t="s">
        <v>453</v>
      </c>
      <c r="G3683" s="7" t="s">
        <v>457</v>
      </c>
      <c r="H3683" s="7" t="s">
        <v>103</v>
      </c>
      <c r="I3683" s="8">
        <v>1</v>
      </c>
      <c r="J3683" s="7" t="s">
        <v>2240</v>
      </c>
      <c r="K3683" s="9">
        <v>8</v>
      </c>
      <c r="L3683" t="str">
        <f t="shared" si="115"/>
        <v>FL-8</v>
      </c>
      <c r="M3683" s="7" t="s">
        <v>2241</v>
      </c>
      <c r="N3683" s="7" t="s">
        <v>2462</v>
      </c>
      <c r="O3683" s="7" t="s">
        <v>2243</v>
      </c>
      <c r="Q3683" s="10">
        <v>3127</v>
      </c>
      <c r="R3683" s="7" t="s">
        <v>5537</v>
      </c>
      <c r="S3683" s="11">
        <v>1</v>
      </c>
      <c r="T3683" s="12">
        <v>0</v>
      </c>
    </row>
    <row r="3684" spans="1:20" x14ac:dyDescent="0.25">
      <c r="A3684" s="7" t="s">
        <v>2239</v>
      </c>
      <c r="B3684" s="8" t="str">
        <f t="shared" si="114"/>
        <v>51263-FL-8</v>
      </c>
      <c r="C3684" s="7">
        <v>51263</v>
      </c>
      <c r="D3684" s="7" t="s">
        <v>453</v>
      </c>
      <c r="E3684" s="7" t="s">
        <v>2191</v>
      </c>
      <c r="F3684" s="7" t="s">
        <v>453</v>
      </c>
      <c r="G3684" s="7" t="s">
        <v>457</v>
      </c>
      <c r="H3684" s="7" t="s">
        <v>103</v>
      </c>
      <c r="I3684" s="8">
        <v>1</v>
      </c>
      <c r="J3684" s="7" t="s">
        <v>2240</v>
      </c>
      <c r="K3684" s="9">
        <v>8</v>
      </c>
      <c r="L3684" t="str">
        <f t="shared" si="115"/>
        <v>FL-8</v>
      </c>
      <c r="M3684" s="7" t="s">
        <v>2241</v>
      </c>
      <c r="N3684" s="7" t="s">
        <v>2462</v>
      </c>
      <c r="O3684" s="7" t="s">
        <v>2243</v>
      </c>
      <c r="Q3684" s="10">
        <v>4127</v>
      </c>
      <c r="R3684" s="7" t="s">
        <v>5542</v>
      </c>
      <c r="S3684" s="11">
        <v>1</v>
      </c>
      <c r="T3684" s="12">
        <v>0</v>
      </c>
    </row>
    <row r="3685" spans="1:20" x14ac:dyDescent="0.25">
      <c r="A3685" s="7" t="s">
        <v>2239</v>
      </c>
      <c r="B3685" s="8" t="str">
        <f t="shared" si="114"/>
        <v>51263-FL-8</v>
      </c>
      <c r="C3685" s="7">
        <v>51263</v>
      </c>
      <c r="D3685" s="7" t="s">
        <v>453</v>
      </c>
      <c r="E3685" s="7" t="s">
        <v>2191</v>
      </c>
      <c r="F3685" s="7" t="s">
        <v>453</v>
      </c>
      <c r="G3685" s="7" t="s">
        <v>457</v>
      </c>
      <c r="H3685" s="7" t="s">
        <v>103</v>
      </c>
      <c r="I3685" s="8">
        <v>1</v>
      </c>
      <c r="J3685" s="7" t="s">
        <v>2240</v>
      </c>
      <c r="K3685" s="9">
        <v>8</v>
      </c>
      <c r="L3685" t="str">
        <f t="shared" si="115"/>
        <v>FL-8</v>
      </c>
      <c r="M3685" s="7" t="s">
        <v>2241</v>
      </c>
      <c r="N3685" s="7" t="s">
        <v>2462</v>
      </c>
      <c r="O3685" s="7" t="s">
        <v>2243</v>
      </c>
      <c r="Q3685" s="10">
        <v>5136</v>
      </c>
      <c r="R3685" s="7" t="s">
        <v>5529</v>
      </c>
      <c r="S3685" s="11">
        <v>1</v>
      </c>
      <c r="T3685" s="12">
        <v>0</v>
      </c>
    </row>
    <row r="3686" spans="1:20" x14ac:dyDescent="0.25">
      <c r="A3686" s="7" t="s">
        <v>2239</v>
      </c>
      <c r="B3686" s="8" t="str">
        <f t="shared" si="114"/>
        <v>51263-FL-8</v>
      </c>
      <c r="C3686" s="7">
        <v>51263</v>
      </c>
      <c r="D3686" s="7" t="s">
        <v>453</v>
      </c>
      <c r="E3686" s="7" t="s">
        <v>2191</v>
      </c>
      <c r="F3686" s="7" t="s">
        <v>453</v>
      </c>
      <c r="G3686" s="7" t="s">
        <v>457</v>
      </c>
      <c r="H3686" s="7" t="s">
        <v>103</v>
      </c>
      <c r="I3686" s="8">
        <v>1</v>
      </c>
      <c r="J3686" s="7" t="s">
        <v>2240</v>
      </c>
      <c r="K3686" s="9">
        <v>8</v>
      </c>
      <c r="L3686" t="str">
        <f t="shared" si="115"/>
        <v>FL-8</v>
      </c>
      <c r="M3686" s="7" t="s">
        <v>2241</v>
      </c>
      <c r="N3686" s="7" t="s">
        <v>2462</v>
      </c>
      <c r="O3686" s="7" t="s">
        <v>2243</v>
      </c>
      <c r="Q3686" s="10">
        <v>1136</v>
      </c>
      <c r="R3686" s="7" t="s">
        <v>5530</v>
      </c>
      <c r="S3686" s="11">
        <v>1</v>
      </c>
      <c r="T3686" s="12">
        <v>0</v>
      </c>
    </row>
    <row r="3687" spans="1:20" x14ac:dyDescent="0.25">
      <c r="A3687" s="7" t="s">
        <v>2239</v>
      </c>
      <c r="B3687" s="8" t="str">
        <f t="shared" si="114"/>
        <v>51263-FL-8</v>
      </c>
      <c r="C3687" s="7">
        <v>51263</v>
      </c>
      <c r="D3687" s="7" t="s">
        <v>453</v>
      </c>
      <c r="E3687" s="7" t="s">
        <v>2191</v>
      </c>
      <c r="F3687" s="7" t="s">
        <v>453</v>
      </c>
      <c r="G3687" s="7" t="s">
        <v>457</v>
      </c>
      <c r="H3687" s="7" t="s">
        <v>103</v>
      </c>
      <c r="I3687" s="8">
        <v>1</v>
      </c>
      <c r="J3687" s="7" t="s">
        <v>2240</v>
      </c>
      <c r="K3687" s="9">
        <v>8</v>
      </c>
      <c r="L3687" t="str">
        <f t="shared" si="115"/>
        <v>FL-8</v>
      </c>
      <c r="M3687" s="7" t="s">
        <v>2241</v>
      </c>
      <c r="N3687" s="7" t="s">
        <v>2462</v>
      </c>
      <c r="O3687" s="7" t="s">
        <v>2243</v>
      </c>
      <c r="Q3687" s="10">
        <v>3127</v>
      </c>
      <c r="R3687" s="7" t="s">
        <v>5538</v>
      </c>
      <c r="S3687" s="11">
        <v>1</v>
      </c>
      <c r="T3687" s="12">
        <v>0</v>
      </c>
    </row>
    <row r="3688" spans="1:20" x14ac:dyDescent="0.25">
      <c r="A3688" s="7" t="s">
        <v>2239</v>
      </c>
      <c r="B3688" s="8" t="str">
        <f t="shared" si="114"/>
        <v>51263-FL-8</v>
      </c>
      <c r="C3688" s="7">
        <v>51263</v>
      </c>
      <c r="D3688" s="7" t="s">
        <v>453</v>
      </c>
      <c r="E3688" s="7" t="s">
        <v>2191</v>
      </c>
      <c r="F3688" s="7" t="s">
        <v>453</v>
      </c>
      <c r="G3688" s="7" t="s">
        <v>457</v>
      </c>
      <c r="H3688" s="7" t="s">
        <v>103</v>
      </c>
      <c r="I3688" s="8">
        <v>1</v>
      </c>
      <c r="J3688" s="7" t="s">
        <v>2240</v>
      </c>
      <c r="K3688" s="9">
        <v>8</v>
      </c>
      <c r="L3688" t="str">
        <f t="shared" si="115"/>
        <v>FL-8</v>
      </c>
      <c r="M3688" s="7" t="s">
        <v>2241</v>
      </c>
      <c r="N3688" s="7" t="s">
        <v>2462</v>
      </c>
      <c r="O3688" s="7" t="s">
        <v>2243</v>
      </c>
      <c r="Q3688" s="10">
        <v>4150</v>
      </c>
      <c r="R3688" s="7" t="s">
        <v>5543</v>
      </c>
      <c r="S3688" s="11">
        <v>1</v>
      </c>
      <c r="T3688" s="12">
        <v>0</v>
      </c>
    </row>
    <row r="3689" spans="1:20" x14ac:dyDescent="0.25">
      <c r="A3689" s="7" t="s">
        <v>2239</v>
      </c>
      <c r="B3689" s="8" t="str">
        <f t="shared" si="114"/>
        <v>51263-FL-8</v>
      </c>
      <c r="C3689" s="7">
        <v>51263</v>
      </c>
      <c r="D3689" s="7" t="s">
        <v>453</v>
      </c>
      <c r="E3689" s="7" t="s">
        <v>2191</v>
      </c>
      <c r="F3689" s="7" t="s">
        <v>453</v>
      </c>
      <c r="G3689" s="7" t="s">
        <v>457</v>
      </c>
      <c r="H3689" s="7" t="s">
        <v>103</v>
      </c>
      <c r="I3689" s="8">
        <v>1</v>
      </c>
      <c r="J3689" s="7" t="s">
        <v>2240</v>
      </c>
      <c r="K3689" s="9">
        <v>8</v>
      </c>
      <c r="L3689" t="str">
        <f t="shared" si="115"/>
        <v>FL-8</v>
      </c>
      <c r="M3689" s="7" t="s">
        <v>2241</v>
      </c>
      <c r="N3689" s="7" t="s">
        <v>2462</v>
      </c>
      <c r="O3689" s="7" t="s">
        <v>2243</v>
      </c>
      <c r="Q3689" s="10">
        <v>5136</v>
      </c>
      <c r="R3689" s="7" t="s">
        <v>5531</v>
      </c>
      <c r="S3689" s="11">
        <v>1</v>
      </c>
      <c r="T3689" s="12">
        <v>0</v>
      </c>
    </row>
    <row r="3690" spans="1:20" x14ac:dyDescent="0.25">
      <c r="A3690" s="7" t="s">
        <v>2239</v>
      </c>
      <c r="B3690" s="8" t="str">
        <f t="shared" si="114"/>
        <v>51263-FR-8</v>
      </c>
      <c r="C3690" s="7">
        <v>51263</v>
      </c>
      <c r="D3690" s="7" t="s">
        <v>453</v>
      </c>
      <c r="E3690" s="7" t="s">
        <v>2191</v>
      </c>
      <c r="F3690" s="7" t="s">
        <v>453</v>
      </c>
      <c r="G3690" s="7" t="s">
        <v>457</v>
      </c>
      <c r="H3690" s="7" t="s">
        <v>103</v>
      </c>
      <c r="I3690" s="8">
        <v>2</v>
      </c>
      <c r="J3690" s="7" t="s">
        <v>2244</v>
      </c>
      <c r="K3690" s="9">
        <v>8</v>
      </c>
      <c r="L3690" t="str">
        <f t="shared" si="115"/>
        <v>FR-8</v>
      </c>
      <c r="M3690" s="7" t="s">
        <v>2241</v>
      </c>
      <c r="N3690" s="7" t="s">
        <v>2463</v>
      </c>
      <c r="O3690" s="7" t="s">
        <v>2243</v>
      </c>
      <c r="Q3690" s="10">
        <v>3747</v>
      </c>
      <c r="R3690" s="7" t="s">
        <v>5534</v>
      </c>
      <c r="S3690" s="11">
        <v>1</v>
      </c>
      <c r="T3690" s="12">
        <v>0</v>
      </c>
    </row>
    <row r="3691" spans="1:20" x14ac:dyDescent="0.25">
      <c r="A3691" s="7" t="s">
        <v>2239</v>
      </c>
      <c r="B3691" s="8" t="str">
        <f t="shared" si="114"/>
        <v>51263-FR-8</v>
      </c>
      <c r="C3691" s="7">
        <v>51263</v>
      </c>
      <c r="D3691" s="7" t="s">
        <v>453</v>
      </c>
      <c r="E3691" s="7" t="s">
        <v>2191</v>
      </c>
      <c r="F3691" s="7" t="s">
        <v>453</v>
      </c>
      <c r="G3691" s="7" t="s">
        <v>457</v>
      </c>
      <c r="H3691" s="7" t="s">
        <v>103</v>
      </c>
      <c r="I3691" s="8">
        <v>2</v>
      </c>
      <c r="J3691" s="7" t="s">
        <v>2244</v>
      </c>
      <c r="K3691" s="9">
        <v>8</v>
      </c>
      <c r="L3691" t="str">
        <f t="shared" si="115"/>
        <v>FR-8</v>
      </c>
      <c r="M3691" s="7" t="s">
        <v>2241</v>
      </c>
      <c r="N3691" s="7" t="s">
        <v>2463</v>
      </c>
      <c r="O3691" s="7" t="s">
        <v>2243</v>
      </c>
      <c r="Q3691" s="10">
        <v>5747</v>
      </c>
      <c r="R3691" s="7" t="s">
        <v>5524</v>
      </c>
      <c r="S3691" s="11">
        <v>1</v>
      </c>
      <c r="T3691" s="12">
        <v>0</v>
      </c>
    </row>
    <row r="3692" spans="1:20" x14ac:dyDescent="0.25">
      <c r="A3692" s="7" t="s">
        <v>2239</v>
      </c>
      <c r="B3692" s="8" t="str">
        <f t="shared" si="114"/>
        <v>51263-FR-8</v>
      </c>
      <c r="C3692" s="7">
        <v>51263</v>
      </c>
      <c r="D3692" s="7" t="s">
        <v>453</v>
      </c>
      <c r="E3692" s="7" t="s">
        <v>2191</v>
      </c>
      <c r="F3692" s="7" t="s">
        <v>453</v>
      </c>
      <c r="G3692" s="7" t="s">
        <v>457</v>
      </c>
      <c r="H3692" s="7" t="s">
        <v>103</v>
      </c>
      <c r="I3692" s="8">
        <v>2</v>
      </c>
      <c r="J3692" s="7" t="s">
        <v>2244</v>
      </c>
      <c r="K3692" s="9">
        <v>8</v>
      </c>
      <c r="L3692" t="str">
        <f t="shared" si="115"/>
        <v>FR-8</v>
      </c>
      <c r="M3692" s="7" t="s">
        <v>2241</v>
      </c>
      <c r="N3692" s="7" t="s">
        <v>2463</v>
      </c>
      <c r="O3692" s="7" t="s">
        <v>2243</v>
      </c>
      <c r="Q3692" s="10">
        <v>3747</v>
      </c>
      <c r="R3692" s="7" t="s">
        <v>5535</v>
      </c>
      <c r="S3692" s="11">
        <v>1</v>
      </c>
      <c r="T3692" s="12">
        <v>0</v>
      </c>
    </row>
    <row r="3693" spans="1:20" x14ac:dyDescent="0.25">
      <c r="A3693" s="7" t="s">
        <v>2239</v>
      </c>
      <c r="B3693" s="8" t="str">
        <f t="shared" si="114"/>
        <v>51263-FR-8</v>
      </c>
      <c r="C3693" s="7">
        <v>51263</v>
      </c>
      <c r="D3693" s="7" t="s">
        <v>453</v>
      </c>
      <c r="E3693" s="7" t="s">
        <v>2191</v>
      </c>
      <c r="F3693" s="7" t="s">
        <v>453</v>
      </c>
      <c r="G3693" s="7" t="s">
        <v>457</v>
      </c>
      <c r="H3693" s="7" t="s">
        <v>103</v>
      </c>
      <c r="I3693" s="8">
        <v>2</v>
      </c>
      <c r="J3693" s="7" t="s">
        <v>2244</v>
      </c>
      <c r="K3693" s="9">
        <v>8</v>
      </c>
      <c r="L3693" t="str">
        <f t="shared" si="115"/>
        <v>FR-8</v>
      </c>
      <c r="M3693" s="7" t="s">
        <v>2241</v>
      </c>
      <c r="N3693" s="7" t="s">
        <v>2463</v>
      </c>
      <c r="O3693" s="7" t="s">
        <v>2243</v>
      </c>
      <c r="Q3693" s="10">
        <v>5747</v>
      </c>
      <c r="R3693" s="7" t="s">
        <v>5525</v>
      </c>
      <c r="S3693" s="11">
        <v>1</v>
      </c>
      <c r="T3693" s="12">
        <v>0</v>
      </c>
    </row>
    <row r="3694" spans="1:20" x14ac:dyDescent="0.25">
      <c r="A3694" s="7" t="s">
        <v>2239</v>
      </c>
      <c r="B3694" s="8" t="str">
        <f t="shared" si="114"/>
        <v>51263-FR-8</v>
      </c>
      <c r="C3694" s="7">
        <v>51263</v>
      </c>
      <c r="D3694" s="7" t="s">
        <v>453</v>
      </c>
      <c r="E3694" s="7" t="s">
        <v>2191</v>
      </c>
      <c r="F3694" s="7" t="s">
        <v>453</v>
      </c>
      <c r="G3694" s="7" t="s">
        <v>457</v>
      </c>
      <c r="H3694" s="7" t="s">
        <v>103</v>
      </c>
      <c r="I3694" s="8">
        <v>2</v>
      </c>
      <c r="J3694" s="7" t="s">
        <v>2244</v>
      </c>
      <c r="K3694" s="9">
        <v>8</v>
      </c>
      <c r="L3694" t="str">
        <f t="shared" si="115"/>
        <v>FR-8</v>
      </c>
      <c r="M3694" s="7" t="s">
        <v>2241</v>
      </c>
      <c r="N3694" s="7" t="s">
        <v>2463</v>
      </c>
      <c r="O3694" s="7" t="s">
        <v>2243</v>
      </c>
      <c r="Q3694" s="10">
        <v>5747</v>
      </c>
      <c r="R3694" s="7" t="s">
        <v>5525</v>
      </c>
      <c r="S3694" s="11">
        <v>1</v>
      </c>
      <c r="T3694" s="12">
        <v>0</v>
      </c>
    </row>
    <row r="3695" spans="1:20" x14ac:dyDescent="0.25">
      <c r="A3695" s="7" t="s">
        <v>2239</v>
      </c>
      <c r="B3695" s="8" t="str">
        <f t="shared" si="114"/>
        <v>51263-FR-8</v>
      </c>
      <c r="C3695" s="7">
        <v>51263</v>
      </c>
      <c r="D3695" s="7" t="s">
        <v>453</v>
      </c>
      <c r="E3695" s="7" t="s">
        <v>2191</v>
      </c>
      <c r="F3695" s="7" t="s">
        <v>453</v>
      </c>
      <c r="G3695" s="7" t="s">
        <v>457</v>
      </c>
      <c r="H3695" s="7" t="s">
        <v>103</v>
      </c>
      <c r="I3695" s="8">
        <v>2</v>
      </c>
      <c r="J3695" s="7" t="s">
        <v>2244</v>
      </c>
      <c r="K3695" s="9">
        <v>8</v>
      </c>
      <c r="L3695" t="str">
        <f t="shared" si="115"/>
        <v>FR-8</v>
      </c>
      <c r="M3695" s="7" t="s">
        <v>2241</v>
      </c>
      <c r="N3695" s="7" t="s">
        <v>2463</v>
      </c>
      <c r="O3695" s="7" t="s">
        <v>2243</v>
      </c>
      <c r="Q3695" s="10">
        <v>1747</v>
      </c>
      <c r="R3695" s="7" t="s">
        <v>5526</v>
      </c>
      <c r="S3695" s="11">
        <v>1</v>
      </c>
      <c r="T3695" s="12">
        <v>0</v>
      </c>
    </row>
    <row r="3696" spans="1:20" x14ac:dyDescent="0.25">
      <c r="A3696" s="7" t="s">
        <v>2239</v>
      </c>
      <c r="B3696" s="8" t="str">
        <f t="shared" si="114"/>
        <v>51263-FR-8</v>
      </c>
      <c r="C3696" s="7">
        <v>51263</v>
      </c>
      <c r="D3696" s="7" t="s">
        <v>453</v>
      </c>
      <c r="E3696" s="7" t="s">
        <v>2191</v>
      </c>
      <c r="F3696" s="7" t="s">
        <v>453</v>
      </c>
      <c r="G3696" s="7" t="s">
        <v>457</v>
      </c>
      <c r="H3696" s="7" t="s">
        <v>103</v>
      </c>
      <c r="I3696" s="8">
        <v>2</v>
      </c>
      <c r="J3696" s="7" t="s">
        <v>2244</v>
      </c>
      <c r="K3696" s="9">
        <v>8</v>
      </c>
      <c r="L3696" t="str">
        <f t="shared" si="115"/>
        <v>FR-8</v>
      </c>
      <c r="M3696" s="7" t="s">
        <v>2241</v>
      </c>
      <c r="N3696" s="7" t="s">
        <v>2463</v>
      </c>
      <c r="O3696" s="7" t="s">
        <v>2243</v>
      </c>
      <c r="Q3696" s="10">
        <v>3747</v>
      </c>
      <c r="R3696" s="7" t="s">
        <v>5536</v>
      </c>
      <c r="S3696" s="11">
        <v>1</v>
      </c>
      <c r="T3696" s="12">
        <v>0</v>
      </c>
    </row>
    <row r="3697" spans="1:20" x14ac:dyDescent="0.25">
      <c r="A3697" s="7" t="s">
        <v>2239</v>
      </c>
      <c r="B3697" s="8" t="str">
        <f t="shared" si="114"/>
        <v>51263-FR-8</v>
      </c>
      <c r="C3697" s="7">
        <v>51263</v>
      </c>
      <c r="D3697" s="7" t="s">
        <v>453</v>
      </c>
      <c r="E3697" s="7" t="s">
        <v>2191</v>
      </c>
      <c r="F3697" s="7" t="s">
        <v>453</v>
      </c>
      <c r="G3697" s="7" t="s">
        <v>457</v>
      </c>
      <c r="H3697" s="7" t="s">
        <v>103</v>
      </c>
      <c r="I3697" s="8">
        <v>2</v>
      </c>
      <c r="J3697" s="7" t="s">
        <v>2244</v>
      </c>
      <c r="K3697" s="9">
        <v>8</v>
      </c>
      <c r="L3697" t="str">
        <f t="shared" si="115"/>
        <v>FR-8</v>
      </c>
      <c r="M3697" s="7" t="s">
        <v>2241</v>
      </c>
      <c r="N3697" s="7" t="s">
        <v>2463</v>
      </c>
      <c r="O3697" s="7" t="s">
        <v>2243</v>
      </c>
      <c r="Q3697" s="10">
        <v>5747</v>
      </c>
      <c r="R3697" s="7" t="s">
        <v>5527</v>
      </c>
      <c r="S3697" s="11">
        <v>1</v>
      </c>
      <c r="T3697" s="12">
        <v>0</v>
      </c>
    </row>
    <row r="3698" spans="1:20" x14ac:dyDescent="0.25">
      <c r="A3698" s="7" t="s">
        <v>2239</v>
      </c>
      <c r="B3698" s="8" t="str">
        <f t="shared" si="114"/>
        <v>51263-FR-8</v>
      </c>
      <c r="C3698" s="7">
        <v>51263</v>
      </c>
      <c r="D3698" s="7" t="s">
        <v>453</v>
      </c>
      <c r="E3698" s="7" t="s">
        <v>2191</v>
      </c>
      <c r="F3698" s="7" t="s">
        <v>453</v>
      </c>
      <c r="G3698" s="7" t="s">
        <v>457</v>
      </c>
      <c r="H3698" s="7" t="s">
        <v>103</v>
      </c>
      <c r="I3698" s="8">
        <v>2</v>
      </c>
      <c r="J3698" s="7" t="s">
        <v>2244</v>
      </c>
      <c r="K3698" s="9">
        <v>8</v>
      </c>
      <c r="L3698" t="str">
        <f t="shared" si="115"/>
        <v>FR-8</v>
      </c>
      <c r="M3698" s="7" t="s">
        <v>2241</v>
      </c>
      <c r="N3698" s="7" t="s">
        <v>2463</v>
      </c>
      <c r="O3698" s="7" t="s">
        <v>2243</v>
      </c>
      <c r="Q3698" s="10">
        <v>1747</v>
      </c>
      <c r="R3698" s="7" t="s">
        <v>5528</v>
      </c>
      <c r="S3698" s="11">
        <v>1</v>
      </c>
      <c r="T3698" s="12">
        <v>0</v>
      </c>
    </row>
    <row r="3699" spans="1:20" x14ac:dyDescent="0.25">
      <c r="A3699" s="7" t="s">
        <v>2239</v>
      </c>
      <c r="B3699" s="8" t="str">
        <f t="shared" si="114"/>
        <v>51263-FR-8</v>
      </c>
      <c r="C3699" s="7">
        <v>51263</v>
      </c>
      <c r="D3699" s="7" t="s">
        <v>453</v>
      </c>
      <c r="E3699" s="7" t="s">
        <v>2191</v>
      </c>
      <c r="F3699" s="7" t="s">
        <v>453</v>
      </c>
      <c r="G3699" s="7" t="s">
        <v>457</v>
      </c>
      <c r="H3699" s="7" t="s">
        <v>103</v>
      </c>
      <c r="I3699" s="8">
        <v>2</v>
      </c>
      <c r="J3699" s="7" t="s">
        <v>2244</v>
      </c>
      <c r="K3699" s="9">
        <v>8</v>
      </c>
      <c r="L3699" t="str">
        <f t="shared" si="115"/>
        <v>FR-8</v>
      </c>
      <c r="M3699" s="7" t="s">
        <v>2241</v>
      </c>
      <c r="N3699" s="7" t="s">
        <v>2463</v>
      </c>
      <c r="O3699" s="7" t="s">
        <v>2243</v>
      </c>
      <c r="Q3699" s="10">
        <v>3747</v>
      </c>
      <c r="R3699" s="7" t="s">
        <v>5537</v>
      </c>
      <c r="S3699" s="11">
        <v>1</v>
      </c>
      <c r="T3699" s="12">
        <v>0</v>
      </c>
    </row>
    <row r="3700" spans="1:20" x14ac:dyDescent="0.25">
      <c r="A3700" s="7" t="s">
        <v>2239</v>
      </c>
      <c r="B3700" s="8" t="str">
        <f t="shared" si="114"/>
        <v>51263-FR-8</v>
      </c>
      <c r="C3700" s="7">
        <v>51263</v>
      </c>
      <c r="D3700" s="7" t="s">
        <v>453</v>
      </c>
      <c r="E3700" s="7" t="s">
        <v>2191</v>
      </c>
      <c r="F3700" s="7" t="s">
        <v>453</v>
      </c>
      <c r="G3700" s="7" t="s">
        <v>457</v>
      </c>
      <c r="H3700" s="7" t="s">
        <v>103</v>
      </c>
      <c r="I3700" s="8">
        <v>2</v>
      </c>
      <c r="J3700" s="7" t="s">
        <v>2244</v>
      </c>
      <c r="K3700" s="9">
        <v>8</v>
      </c>
      <c r="L3700" t="str">
        <f t="shared" si="115"/>
        <v>FR-8</v>
      </c>
      <c r="M3700" s="7" t="s">
        <v>2241</v>
      </c>
      <c r="N3700" s="7" t="s">
        <v>2463</v>
      </c>
      <c r="O3700" s="7" t="s">
        <v>2243</v>
      </c>
      <c r="Q3700" s="10">
        <v>5747</v>
      </c>
      <c r="R3700" s="7" t="s">
        <v>5529</v>
      </c>
      <c r="S3700" s="11">
        <v>1</v>
      </c>
      <c r="T3700" s="12">
        <v>0</v>
      </c>
    </row>
    <row r="3701" spans="1:20" x14ac:dyDescent="0.25">
      <c r="A3701" s="7" t="s">
        <v>2239</v>
      </c>
      <c r="B3701" s="8" t="str">
        <f t="shared" si="114"/>
        <v>51263-FR-8</v>
      </c>
      <c r="C3701" s="7">
        <v>51263</v>
      </c>
      <c r="D3701" s="7" t="s">
        <v>453</v>
      </c>
      <c r="E3701" s="7" t="s">
        <v>2191</v>
      </c>
      <c r="F3701" s="7" t="s">
        <v>453</v>
      </c>
      <c r="G3701" s="7" t="s">
        <v>457</v>
      </c>
      <c r="H3701" s="7" t="s">
        <v>103</v>
      </c>
      <c r="I3701" s="8">
        <v>2</v>
      </c>
      <c r="J3701" s="7" t="s">
        <v>2244</v>
      </c>
      <c r="K3701" s="9">
        <v>8</v>
      </c>
      <c r="L3701" t="str">
        <f t="shared" si="115"/>
        <v>FR-8</v>
      </c>
      <c r="M3701" s="7" t="s">
        <v>2241</v>
      </c>
      <c r="N3701" s="7" t="s">
        <v>2463</v>
      </c>
      <c r="O3701" s="7" t="s">
        <v>2243</v>
      </c>
      <c r="Q3701" s="10">
        <v>1747</v>
      </c>
      <c r="R3701" s="7" t="s">
        <v>5530</v>
      </c>
      <c r="S3701" s="11">
        <v>1</v>
      </c>
      <c r="T3701" s="12">
        <v>0</v>
      </c>
    </row>
    <row r="3702" spans="1:20" x14ac:dyDescent="0.25">
      <c r="A3702" s="7" t="s">
        <v>2239</v>
      </c>
      <c r="B3702" s="8" t="str">
        <f t="shared" si="114"/>
        <v>51263-FR-8</v>
      </c>
      <c r="C3702" s="7">
        <v>51263</v>
      </c>
      <c r="D3702" s="7" t="s">
        <v>453</v>
      </c>
      <c r="E3702" s="7" t="s">
        <v>2191</v>
      </c>
      <c r="F3702" s="7" t="s">
        <v>453</v>
      </c>
      <c r="G3702" s="7" t="s">
        <v>457</v>
      </c>
      <c r="H3702" s="7" t="s">
        <v>103</v>
      </c>
      <c r="I3702" s="8">
        <v>2</v>
      </c>
      <c r="J3702" s="7" t="s">
        <v>2244</v>
      </c>
      <c r="K3702" s="9">
        <v>8</v>
      </c>
      <c r="L3702" t="str">
        <f t="shared" si="115"/>
        <v>FR-8</v>
      </c>
      <c r="M3702" s="7" t="s">
        <v>2241</v>
      </c>
      <c r="N3702" s="7" t="s">
        <v>2463</v>
      </c>
      <c r="O3702" s="7" t="s">
        <v>2243</v>
      </c>
      <c r="Q3702" s="10">
        <v>3747</v>
      </c>
      <c r="R3702" s="7" t="s">
        <v>5538</v>
      </c>
      <c r="S3702" s="11">
        <v>1</v>
      </c>
      <c r="T3702" s="12">
        <v>0</v>
      </c>
    </row>
    <row r="3703" spans="1:20" x14ac:dyDescent="0.25">
      <c r="A3703" s="7" t="s">
        <v>2239</v>
      </c>
      <c r="B3703" s="8" t="str">
        <f t="shared" si="114"/>
        <v>51263-FR-8</v>
      </c>
      <c r="C3703" s="7">
        <v>51263</v>
      </c>
      <c r="D3703" s="7" t="s">
        <v>453</v>
      </c>
      <c r="E3703" s="7" t="s">
        <v>2191</v>
      </c>
      <c r="F3703" s="7" t="s">
        <v>453</v>
      </c>
      <c r="G3703" s="7" t="s">
        <v>457</v>
      </c>
      <c r="H3703" s="7" t="s">
        <v>103</v>
      </c>
      <c r="I3703" s="8">
        <v>2</v>
      </c>
      <c r="J3703" s="7" t="s">
        <v>2244</v>
      </c>
      <c r="K3703" s="9">
        <v>8</v>
      </c>
      <c r="L3703" t="str">
        <f t="shared" si="115"/>
        <v>FR-8</v>
      </c>
      <c r="M3703" s="7" t="s">
        <v>2241</v>
      </c>
      <c r="N3703" s="7" t="s">
        <v>2463</v>
      </c>
      <c r="O3703" s="7" t="s">
        <v>2243</v>
      </c>
      <c r="Q3703" s="10">
        <v>5747</v>
      </c>
      <c r="R3703" s="7" t="s">
        <v>5531</v>
      </c>
      <c r="S3703" s="11">
        <v>1</v>
      </c>
      <c r="T3703" s="12">
        <v>0</v>
      </c>
    </row>
    <row r="3704" spans="1:20" x14ac:dyDescent="0.25">
      <c r="A3704" s="7" t="s">
        <v>2239</v>
      </c>
      <c r="B3704" s="8" t="str">
        <f t="shared" si="114"/>
        <v>51264-FL-8</v>
      </c>
      <c r="C3704" s="7">
        <v>51264</v>
      </c>
      <c r="D3704" s="7" t="s">
        <v>619</v>
      </c>
      <c r="E3704" s="7" t="s">
        <v>2191</v>
      </c>
      <c r="F3704" s="7" t="s">
        <v>619</v>
      </c>
      <c r="G3704" s="7" t="s">
        <v>623</v>
      </c>
      <c r="H3704" s="7" t="s">
        <v>103</v>
      </c>
      <c r="I3704" s="8">
        <v>1</v>
      </c>
      <c r="J3704" s="7" t="s">
        <v>2240</v>
      </c>
      <c r="K3704" s="9">
        <v>8</v>
      </c>
      <c r="L3704" t="str">
        <f t="shared" si="115"/>
        <v>FL-8</v>
      </c>
      <c r="M3704" s="7" t="s">
        <v>2241</v>
      </c>
      <c r="N3704" s="7" t="s">
        <v>2464</v>
      </c>
      <c r="O3704" s="7" t="s">
        <v>2243</v>
      </c>
      <c r="Q3704" s="10">
        <v>3127</v>
      </c>
      <c r="R3704" s="7" t="s">
        <v>5534</v>
      </c>
      <c r="S3704" s="11">
        <v>1</v>
      </c>
      <c r="T3704" s="12">
        <v>0</v>
      </c>
    </row>
    <row r="3705" spans="1:20" x14ac:dyDescent="0.25">
      <c r="A3705" s="7" t="s">
        <v>2239</v>
      </c>
      <c r="B3705" s="8" t="str">
        <f t="shared" si="114"/>
        <v>51264-FL-8</v>
      </c>
      <c r="C3705" s="7">
        <v>51264</v>
      </c>
      <c r="D3705" s="7" t="s">
        <v>619</v>
      </c>
      <c r="E3705" s="7" t="s">
        <v>2191</v>
      </c>
      <c r="F3705" s="7" t="s">
        <v>619</v>
      </c>
      <c r="G3705" s="7" t="s">
        <v>623</v>
      </c>
      <c r="H3705" s="7" t="s">
        <v>103</v>
      </c>
      <c r="I3705" s="8">
        <v>1</v>
      </c>
      <c r="J3705" s="7" t="s">
        <v>2240</v>
      </c>
      <c r="K3705" s="9">
        <v>8</v>
      </c>
      <c r="L3705" t="str">
        <f t="shared" si="115"/>
        <v>FL-8</v>
      </c>
      <c r="M3705" s="7" t="s">
        <v>2241</v>
      </c>
      <c r="N3705" s="7" t="s">
        <v>2464</v>
      </c>
      <c r="O3705" s="7" t="s">
        <v>2243</v>
      </c>
      <c r="Q3705" s="10">
        <v>4118</v>
      </c>
      <c r="R3705" s="7" t="s">
        <v>5539</v>
      </c>
      <c r="S3705" s="11">
        <v>1</v>
      </c>
      <c r="T3705" s="12">
        <v>0</v>
      </c>
    </row>
    <row r="3706" spans="1:20" x14ac:dyDescent="0.25">
      <c r="A3706" s="7" t="s">
        <v>2239</v>
      </c>
      <c r="B3706" s="8" t="str">
        <f t="shared" si="114"/>
        <v>51264-FL-8</v>
      </c>
      <c r="C3706" s="7">
        <v>51264</v>
      </c>
      <c r="D3706" s="7" t="s">
        <v>619</v>
      </c>
      <c r="E3706" s="7" t="s">
        <v>2191</v>
      </c>
      <c r="F3706" s="7" t="s">
        <v>619</v>
      </c>
      <c r="G3706" s="7" t="s">
        <v>623</v>
      </c>
      <c r="H3706" s="7" t="s">
        <v>103</v>
      </c>
      <c r="I3706" s="8">
        <v>1</v>
      </c>
      <c r="J3706" s="7" t="s">
        <v>2240</v>
      </c>
      <c r="K3706" s="9">
        <v>8</v>
      </c>
      <c r="L3706" t="str">
        <f t="shared" si="115"/>
        <v>FL-8</v>
      </c>
      <c r="M3706" s="7" t="s">
        <v>2241</v>
      </c>
      <c r="N3706" s="7" t="s">
        <v>2464</v>
      </c>
      <c r="O3706" s="7" t="s">
        <v>2243</v>
      </c>
      <c r="Q3706" s="10">
        <v>5127</v>
      </c>
      <c r="R3706" s="7" t="s">
        <v>5524</v>
      </c>
      <c r="S3706" s="11">
        <v>1</v>
      </c>
      <c r="T3706" s="12">
        <v>0</v>
      </c>
    </row>
    <row r="3707" spans="1:20" x14ac:dyDescent="0.25">
      <c r="A3707" s="7" t="s">
        <v>2239</v>
      </c>
      <c r="B3707" s="8" t="str">
        <f t="shared" si="114"/>
        <v>51264-FL-8</v>
      </c>
      <c r="C3707" s="7">
        <v>51264</v>
      </c>
      <c r="D3707" s="7" t="s">
        <v>619</v>
      </c>
      <c r="E3707" s="7" t="s">
        <v>2191</v>
      </c>
      <c r="F3707" s="7" t="s">
        <v>619</v>
      </c>
      <c r="G3707" s="7" t="s">
        <v>623</v>
      </c>
      <c r="H3707" s="7" t="s">
        <v>103</v>
      </c>
      <c r="I3707" s="8">
        <v>1</v>
      </c>
      <c r="J3707" s="7" t="s">
        <v>2240</v>
      </c>
      <c r="K3707" s="9">
        <v>8</v>
      </c>
      <c r="L3707" t="str">
        <f t="shared" si="115"/>
        <v>FL-8</v>
      </c>
      <c r="M3707" s="7" t="s">
        <v>2241</v>
      </c>
      <c r="N3707" s="7" t="s">
        <v>2464</v>
      </c>
      <c r="O3707" s="7" t="s">
        <v>2243</v>
      </c>
      <c r="Q3707" s="10">
        <v>3127</v>
      </c>
      <c r="R3707" s="7" t="s">
        <v>5535</v>
      </c>
      <c r="S3707" s="11">
        <v>1</v>
      </c>
      <c r="T3707" s="12">
        <v>0</v>
      </c>
    </row>
    <row r="3708" spans="1:20" x14ac:dyDescent="0.25">
      <c r="A3708" s="7" t="s">
        <v>2239</v>
      </c>
      <c r="B3708" s="8" t="str">
        <f t="shared" si="114"/>
        <v>51264-FL-8</v>
      </c>
      <c r="C3708" s="7">
        <v>51264</v>
      </c>
      <c r="D3708" s="7" t="s">
        <v>619</v>
      </c>
      <c r="E3708" s="7" t="s">
        <v>2191</v>
      </c>
      <c r="F3708" s="7" t="s">
        <v>619</v>
      </c>
      <c r="G3708" s="7" t="s">
        <v>623</v>
      </c>
      <c r="H3708" s="7" t="s">
        <v>103</v>
      </c>
      <c r="I3708" s="8">
        <v>1</v>
      </c>
      <c r="J3708" s="7" t="s">
        <v>2240</v>
      </c>
      <c r="K3708" s="9">
        <v>8</v>
      </c>
      <c r="L3708" t="str">
        <f t="shared" si="115"/>
        <v>FL-8</v>
      </c>
      <c r="M3708" s="7" t="s">
        <v>2241</v>
      </c>
      <c r="N3708" s="7" t="s">
        <v>2464</v>
      </c>
      <c r="O3708" s="7" t="s">
        <v>2243</v>
      </c>
      <c r="Q3708" s="10">
        <v>4118</v>
      </c>
      <c r="R3708" s="7" t="s">
        <v>5540</v>
      </c>
      <c r="S3708" s="11">
        <v>1</v>
      </c>
      <c r="T3708" s="12">
        <v>0</v>
      </c>
    </row>
    <row r="3709" spans="1:20" x14ac:dyDescent="0.25">
      <c r="A3709" s="7" t="s">
        <v>2239</v>
      </c>
      <c r="B3709" s="8" t="str">
        <f t="shared" si="114"/>
        <v>51264-FL-8</v>
      </c>
      <c r="C3709" s="7">
        <v>51264</v>
      </c>
      <c r="D3709" s="7" t="s">
        <v>619</v>
      </c>
      <c r="E3709" s="7" t="s">
        <v>2191</v>
      </c>
      <c r="F3709" s="7" t="s">
        <v>619</v>
      </c>
      <c r="G3709" s="7" t="s">
        <v>623</v>
      </c>
      <c r="H3709" s="7" t="s">
        <v>103</v>
      </c>
      <c r="I3709" s="8">
        <v>1</v>
      </c>
      <c r="J3709" s="7" t="s">
        <v>2240</v>
      </c>
      <c r="K3709" s="9">
        <v>8</v>
      </c>
      <c r="L3709" t="str">
        <f t="shared" si="115"/>
        <v>FL-8</v>
      </c>
      <c r="M3709" s="7" t="s">
        <v>2241</v>
      </c>
      <c r="N3709" s="7" t="s">
        <v>2464</v>
      </c>
      <c r="O3709" s="7" t="s">
        <v>2243</v>
      </c>
      <c r="Q3709" s="10">
        <v>5127</v>
      </c>
      <c r="R3709" s="7" t="s">
        <v>5525</v>
      </c>
      <c r="S3709" s="11">
        <v>1</v>
      </c>
      <c r="T3709" s="12">
        <v>0</v>
      </c>
    </row>
    <row r="3710" spans="1:20" x14ac:dyDescent="0.25">
      <c r="A3710" s="7" t="s">
        <v>2239</v>
      </c>
      <c r="B3710" s="8" t="str">
        <f t="shared" si="114"/>
        <v>51264-FL-8</v>
      </c>
      <c r="C3710" s="7">
        <v>51264</v>
      </c>
      <c r="D3710" s="7" t="s">
        <v>619</v>
      </c>
      <c r="E3710" s="7" t="s">
        <v>2191</v>
      </c>
      <c r="F3710" s="7" t="s">
        <v>619</v>
      </c>
      <c r="G3710" s="7" t="s">
        <v>623</v>
      </c>
      <c r="H3710" s="7" t="s">
        <v>103</v>
      </c>
      <c r="I3710" s="8">
        <v>1</v>
      </c>
      <c r="J3710" s="7" t="s">
        <v>2240</v>
      </c>
      <c r="K3710" s="9">
        <v>8</v>
      </c>
      <c r="L3710" t="str">
        <f t="shared" si="115"/>
        <v>FL-8</v>
      </c>
      <c r="M3710" s="7" t="s">
        <v>2241</v>
      </c>
      <c r="N3710" s="7" t="s">
        <v>2464</v>
      </c>
      <c r="O3710" s="7" t="s">
        <v>2243</v>
      </c>
      <c r="Q3710" s="10">
        <v>5127</v>
      </c>
      <c r="R3710" s="7" t="s">
        <v>5525</v>
      </c>
      <c r="S3710" s="11">
        <v>1</v>
      </c>
      <c r="T3710" s="12">
        <v>0</v>
      </c>
    </row>
    <row r="3711" spans="1:20" x14ac:dyDescent="0.25">
      <c r="A3711" s="7" t="s">
        <v>2239</v>
      </c>
      <c r="B3711" s="8" t="str">
        <f t="shared" si="114"/>
        <v>51264-FL-8</v>
      </c>
      <c r="C3711" s="7">
        <v>51264</v>
      </c>
      <c r="D3711" s="7" t="s">
        <v>619</v>
      </c>
      <c r="E3711" s="7" t="s">
        <v>2191</v>
      </c>
      <c r="F3711" s="7" t="s">
        <v>619</v>
      </c>
      <c r="G3711" s="7" t="s">
        <v>623</v>
      </c>
      <c r="H3711" s="7" t="s">
        <v>103</v>
      </c>
      <c r="I3711" s="8">
        <v>1</v>
      </c>
      <c r="J3711" s="7" t="s">
        <v>2240</v>
      </c>
      <c r="K3711" s="9">
        <v>8</v>
      </c>
      <c r="L3711" t="str">
        <f t="shared" si="115"/>
        <v>FL-8</v>
      </c>
      <c r="M3711" s="7" t="s">
        <v>2241</v>
      </c>
      <c r="N3711" s="7" t="s">
        <v>2464</v>
      </c>
      <c r="O3711" s="7" t="s">
        <v>2243</v>
      </c>
      <c r="Q3711" s="10">
        <v>5127</v>
      </c>
      <c r="R3711" s="7" t="s">
        <v>5525</v>
      </c>
      <c r="S3711" s="11">
        <v>1</v>
      </c>
      <c r="T3711" s="12">
        <v>0</v>
      </c>
    </row>
    <row r="3712" spans="1:20" x14ac:dyDescent="0.25">
      <c r="A3712" s="7" t="s">
        <v>2239</v>
      </c>
      <c r="B3712" s="8" t="str">
        <f t="shared" si="114"/>
        <v>51264-FL-8</v>
      </c>
      <c r="C3712" s="7">
        <v>51264</v>
      </c>
      <c r="D3712" s="7" t="s">
        <v>619</v>
      </c>
      <c r="E3712" s="7" t="s">
        <v>2191</v>
      </c>
      <c r="F3712" s="7" t="s">
        <v>619</v>
      </c>
      <c r="G3712" s="7" t="s">
        <v>623</v>
      </c>
      <c r="H3712" s="7" t="s">
        <v>103</v>
      </c>
      <c r="I3712" s="8">
        <v>1</v>
      </c>
      <c r="J3712" s="7" t="s">
        <v>2240</v>
      </c>
      <c r="K3712" s="9">
        <v>8</v>
      </c>
      <c r="L3712" t="str">
        <f t="shared" si="115"/>
        <v>FL-8</v>
      </c>
      <c r="M3712" s="7" t="s">
        <v>2241</v>
      </c>
      <c r="N3712" s="7" t="s">
        <v>2464</v>
      </c>
      <c r="O3712" s="7" t="s">
        <v>2243</v>
      </c>
      <c r="Q3712" s="10">
        <v>1127</v>
      </c>
      <c r="R3712" s="7" t="s">
        <v>5526</v>
      </c>
      <c r="S3712" s="11">
        <v>1</v>
      </c>
      <c r="T3712" s="12">
        <v>0</v>
      </c>
    </row>
    <row r="3713" spans="1:20" x14ac:dyDescent="0.25">
      <c r="A3713" s="7" t="s">
        <v>2239</v>
      </c>
      <c r="B3713" s="8" t="str">
        <f t="shared" si="114"/>
        <v>51264-FL-8</v>
      </c>
      <c r="C3713" s="7">
        <v>51264</v>
      </c>
      <c r="D3713" s="7" t="s">
        <v>619</v>
      </c>
      <c r="E3713" s="7" t="s">
        <v>2191</v>
      </c>
      <c r="F3713" s="7" t="s">
        <v>619</v>
      </c>
      <c r="G3713" s="7" t="s">
        <v>623</v>
      </c>
      <c r="H3713" s="7" t="s">
        <v>103</v>
      </c>
      <c r="I3713" s="8">
        <v>1</v>
      </c>
      <c r="J3713" s="7" t="s">
        <v>2240</v>
      </c>
      <c r="K3713" s="9">
        <v>8</v>
      </c>
      <c r="L3713" t="str">
        <f t="shared" si="115"/>
        <v>FL-8</v>
      </c>
      <c r="M3713" s="7" t="s">
        <v>2241</v>
      </c>
      <c r="N3713" s="7" t="s">
        <v>2464</v>
      </c>
      <c r="O3713" s="7" t="s">
        <v>2243</v>
      </c>
      <c r="Q3713" s="10">
        <v>2127</v>
      </c>
      <c r="R3713" s="7" t="s">
        <v>5544</v>
      </c>
      <c r="S3713" s="11">
        <v>1</v>
      </c>
      <c r="T3713" s="12">
        <v>0</v>
      </c>
    </row>
    <row r="3714" spans="1:20" x14ac:dyDescent="0.25">
      <c r="A3714" s="7" t="s">
        <v>2239</v>
      </c>
      <c r="B3714" s="8" t="str">
        <f t="shared" si="114"/>
        <v>51264-FL-8</v>
      </c>
      <c r="C3714" s="7">
        <v>51264</v>
      </c>
      <c r="D3714" s="7" t="s">
        <v>619</v>
      </c>
      <c r="E3714" s="7" t="s">
        <v>2191</v>
      </c>
      <c r="F3714" s="7" t="s">
        <v>619</v>
      </c>
      <c r="G3714" s="7" t="s">
        <v>623</v>
      </c>
      <c r="H3714" s="7" t="s">
        <v>103</v>
      </c>
      <c r="I3714" s="8">
        <v>1</v>
      </c>
      <c r="J3714" s="7" t="s">
        <v>2240</v>
      </c>
      <c r="K3714" s="9">
        <v>8</v>
      </c>
      <c r="L3714" t="str">
        <f t="shared" si="115"/>
        <v>FL-8</v>
      </c>
      <c r="M3714" s="7" t="s">
        <v>2241</v>
      </c>
      <c r="N3714" s="7" t="s">
        <v>2464</v>
      </c>
      <c r="O3714" s="7" t="s">
        <v>2243</v>
      </c>
      <c r="Q3714" s="10">
        <v>3127</v>
      </c>
      <c r="R3714" s="7" t="s">
        <v>5536</v>
      </c>
      <c r="S3714" s="11">
        <v>1</v>
      </c>
      <c r="T3714" s="12">
        <v>0</v>
      </c>
    </row>
    <row r="3715" spans="1:20" x14ac:dyDescent="0.25">
      <c r="A3715" s="7" t="s">
        <v>2239</v>
      </c>
      <c r="B3715" s="8" t="str">
        <f t="shared" ref="B3715:B3778" si="116">C3715&amp;"-"&amp;L3715</f>
        <v>51264-FL-8</v>
      </c>
      <c r="C3715" s="7">
        <v>51264</v>
      </c>
      <c r="D3715" s="7" t="s">
        <v>619</v>
      </c>
      <c r="E3715" s="7" t="s">
        <v>2191</v>
      </c>
      <c r="F3715" s="7" t="s">
        <v>619</v>
      </c>
      <c r="G3715" s="7" t="s">
        <v>623</v>
      </c>
      <c r="H3715" s="7" t="s">
        <v>103</v>
      </c>
      <c r="I3715" s="8">
        <v>1</v>
      </c>
      <c r="J3715" s="7" t="s">
        <v>2240</v>
      </c>
      <c r="K3715" s="9">
        <v>8</v>
      </c>
      <c r="L3715" t="str">
        <f t="shared" ref="L3715:L3778" si="117">J3715&amp;"-"&amp;K3715</f>
        <v>FL-8</v>
      </c>
      <c r="M3715" s="7" t="s">
        <v>2241</v>
      </c>
      <c r="N3715" s="7" t="s">
        <v>2464</v>
      </c>
      <c r="O3715" s="7" t="s">
        <v>2243</v>
      </c>
      <c r="Q3715" s="10">
        <v>4118</v>
      </c>
      <c r="R3715" s="7" t="s">
        <v>5541</v>
      </c>
      <c r="S3715" s="11">
        <v>1</v>
      </c>
      <c r="T3715" s="12">
        <v>0</v>
      </c>
    </row>
    <row r="3716" spans="1:20" x14ac:dyDescent="0.25">
      <c r="A3716" s="7" t="s">
        <v>2239</v>
      </c>
      <c r="B3716" s="8" t="str">
        <f t="shared" si="116"/>
        <v>51264-FL-8</v>
      </c>
      <c r="C3716" s="7">
        <v>51264</v>
      </c>
      <c r="D3716" s="7" t="s">
        <v>619</v>
      </c>
      <c r="E3716" s="7" t="s">
        <v>2191</v>
      </c>
      <c r="F3716" s="7" t="s">
        <v>619</v>
      </c>
      <c r="G3716" s="7" t="s">
        <v>623</v>
      </c>
      <c r="H3716" s="7" t="s">
        <v>103</v>
      </c>
      <c r="I3716" s="8">
        <v>1</v>
      </c>
      <c r="J3716" s="7" t="s">
        <v>2240</v>
      </c>
      <c r="K3716" s="9">
        <v>8</v>
      </c>
      <c r="L3716" t="str">
        <f t="shared" si="117"/>
        <v>FL-8</v>
      </c>
      <c r="M3716" s="7" t="s">
        <v>2241</v>
      </c>
      <c r="N3716" s="7" t="s">
        <v>2464</v>
      </c>
      <c r="O3716" s="7" t="s">
        <v>2243</v>
      </c>
      <c r="Q3716" s="10">
        <v>5127</v>
      </c>
      <c r="R3716" s="7" t="s">
        <v>5527</v>
      </c>
      <c r="S3716" s="11">
        <v>1</v>
      </c>
      <c r="T3716" s="12">
        <v>0</v>
      </c>
    </row>
    <row r="3717" spans="1:20" x14ac:dyDescent="0.25">
      <c r="A3717" s="7" t="s">
        <v>2239</v>
      </c>
      <c r="B3717" s="8" t="str">
        <f t="shared" si="116"/>
        <v>51264-FL-8</v>
      </c>
      <c r="C3717" s="7">
        <v>51264</v>
      </c>
      <c r="D3717" s="7" t="s">
        <v>619</v>
      </c>
      <c r="E3717" s="7" t="s">
        <v>2191</v>
      </c>
      <c r="F3717" s="7" t="s">
        <v>619</v>
      </c>
      <c r="G3717" s="7" t="s">
        <v>623</v>
      </c>
      <c r="H3717" s="7" t="s">
        <v>103</v>
      </c>
      <c r="I3717" s="8">
        <v>1</v>
      </c>
      <c r="J3717" s="7" t="s">
        <v>2240</v>
      </c>
      <c r="K3717" s="9">
        <v>8</v>
      </c>
      <c r="L3717" t="str">
        <f t="shared" si="117"/>
        <v>FL-8</v>
      </c>
      <c r="M3717" s="7" t="s">
        <v>2241</v>
      </c>
      <c r="N3717" s="7" t="s">
        <v>2464</v>
      </c>
      <c r="O3717" s="7" t="s">
        <v>2243</v>
      </c>
      <c r="Q3717" s="10">
        <v>1127</v>
      </c>
      <c r="R3717" s="7" t="s">
        <v>5528</v>
      </c>
      <c r="S3717" s="11">
        <v>1</v>
      </c>
      <c r="T3717" s="12">
        <v>0</v>
      </c>
    </row>
    <row r="3718" spans="1:20" x14ac:dyDescent="0.25">
      <c r="A3718" s="7" t="s">
        <v>2239</v>
      </c>
      <c r="B3718" s="8" t="str">
        <f t="shared" si="116"/>
        <v>51264-FL-8</v>
      </c>
      <c r="C3718" s="7">
        <v>51264</v>
      </c>
      <c r="D3718" s="7" t="s">
        <v>619</v>
      </c>
      <c r="E3718" s="7" t="s">
        <v>2191</v>
      </c>
      <c r="F3718" s="7" t="s">
        <v>619</v>
      </c>
      <c r="G3718" s="7" t="s">
        <v>623</v>
      </c>
      <c r="H3718" s="7" t="s">
        <v>103</v>
      </c>
      <c r="I3718" s="8">
        <v>1</v>
      </c>
      <c r="J3718" s="7" t="s">
        <v>2240</v>
      </c>
      <c r="K3718" s="9">
        <v>8</v>
      </c>
      <c r="L3718" t="str">
        <f t="shared" si="117"/>
        <v>FL-8</v>
      </c>
      <c r="M3718" s="7" t="s">
        <v>2241</v>
      </c>
      <c r="N3718" s="7" t="s">
        <v>2464</v>
      </c>
      <c r="O3718" s="7" t="s">
        <v>2243</v>
      </c>
      <c r="Q3718" s="10">
        <v>3127</v>
      </c>
      <c r="R3718" s="7" t="s">
        <v>5537</v>
      </c>
      <c r="S3718" s="11">
        <v>1</v>
      </c>
      <c r="T3718" s="12">
        <v>0</v>
      </c>
    </row>
    <row r="3719" spans="1:20" x14ac:dyDescent="0.25">
      <c r="A3719" s="7" t="s">
        <v>2239</v>
      </c>
      <c r="B3719" s="8" t="str">
        <f t="shared" si="116"/>
        <v>51264-FL-8</v>
      </c>
      <c r="C3719" s="7">
        <v>51264</v>
      </c>
      <c r="D3719" s="7" t="s">
        <v>619</v>
      </c>
      <c r="E3719" s="7" t="s">
        <v>2191</v>
      </c>
      <c r="F3719" s="7" t="s">
        <v>619</v>
      </c>
      <c r="G3719" s="7" t="s">
        <v>623</v>
      </c>
      <c r="H3719" s="7" t="s">
        <v>103</v>
      </c>
      <c r="I3719" s="8">
        <v>1</v>
      </c>
      <c r="J3719" s="7" t="s">
        <v>2240</v>
      </c>
      <c r="K3719" s="9">
        <v>8</v>
      </c>
      <c r="L3719" t="str">
        <f t="shared" si="117"/>
        <v>FL-8</v>
      </c>
      <c r="M3719" s="7" t="s">
        <v>2241</v>
      </c>
      <c r="N3719" s="7" t="s">
        <v>2464</v>
      </c>
      <c r="O3719" s="7" t="s">
        <v>2243</v>
      </c>
      <c r="Q3719" s="10">
        <v>3127</v>
      </c>
      <c r="R3719" s="7" t="s">
        <v>5537</v>
      </c>
      <c r="S3719" s="11">
        <v>1</v>
      </c>
      <c r="T3719" s="12">
        <v>0</v>
      </c>
    </row>
    <row r="3720" spans="1:20" x14ac:dyDescent="0.25">
      <c r="A3720" s="7" t="s">
        <v>2239</v>
      </c>
      <c r="B3720" s="8" t="str">
        <f t="shared" si="116"/>
        <v>51264-FL-8</v>
      </c>
      <c r="C3720" s="7">
        <v>51264</v>
      </c>
      <c r="D3720" s="7" t="s">
        <v>619</v>
      </c>
      <c r="E3720" s="7" t="s">
        <v>2191</v>
      </c>
      <c r="F3720" s="7" t="s">
        <v>619</v>
      </c>
      <c r="G3720" s="7" t="s">
        <v>623</v>
      </c>
      <c r="H3720" s="7" t="s">
        <v>103</v>
      </c>
      <c r="I3720" s="8">
        <v>1</v>
      </c>
      <c r="J3720" s="7" t="s">
        <v>2240</v>
      </c>
      <c r="K3720" s="9">
        <v>8</v>
      </c>
      <c r="L3720" t="str">
        <f t="shared" si="117"/>
        <v>FL-8</v>
      </c>
      <c r="M3720" s="7" t="s">
        <v>2241</v>
      </c>
      <c r="N3720" s="7" t="s">
        <v>2464</v>
      </c>
      <c r="O3720" s="7" t="s">
        <v>2243</v>
      </c>
      <c r="Q3720" s="10">
        <v>4118</v>
      </c>
      <c r="R3720" s="7" t="s">
        <v>5542</v>
      </c>
      <c r="S3720" s="11">
        <v>1</v>
      </c>
      <c r="T3720" s="12">
        <v>0</v>
      </c>
    </row>
    <row r="3721" spans="1:20" x14ac:dyDescent="0.25">
      <c r="A3721" s="7" t="s">
        <v>2239</v>
      </c>
      <c r="B3721" s="8" t="str">
        <f t="shared" si="116"/>
        <v>51264-FL-8</v>
      </c>
      <c r="C3721" s="7">
        <v>51264</v>
      </c>
      <c r="D3721" s="7" t="s">
        <v>619</v>
      </c>
      <c r="E3721" s="7" t="s">
        <v>2191</v>
      </c>
      <c r="F3721" s="7" t="s">
        <v>619</v>
      </c>
      <c r="G3721" s="7" t="s">
        <v>623</v>
      </c>
      <c r="H3721" s="7" t="s">
        <v>103</v>
      </c>
      <c r="I3721" s="8">
        <v>1</v>
      </c>
      <c r="J3721" s="7" t="s">
        <v>2240</v>
      </c>
      <c r="K3721" s="9">
        <v>8</v>
      </c>
      <c r="L3721" t="str">
        <f t="shared" si="117"/>
        <v>FL-8</v>
      </c>
      <c r="M3721" s="7" t="s">
        <v>2241</v>
      </c>
      <c r="N3721" s="7" t="s">
        <v>2464</v>
      </c>
      <c r="O3721" s="7" t="s">
        <v>2243</v>
      </c>
      <c r="Q3721" s="10">
        <v>5127</v>
      </c>
      <c r="R3721" s="7" t="s">
        <v>5529</v>
      </c>
      <c r="S3721" s="11">
        <v>1</v>
      </c>
      <c r="T3721" s="12">
        <v>0</v>
      </c>
    </row>
    <row r="3722" spans="1:20" x14ac:dyDescent="0.25">
      <c r="A3722" s="7" t="s">
        <v>2239</v>
      </c>
      <c r="B3722" s="8" t="str">
        <f t="shared" si="116"/>
        <v>51264-FL-8</v>
      </c>
      <c r="C3722" s="7">
        <v>51264</v>
      </c>
      <c r="D3722" s="7" t="s">
        <v>619</v>
      </c>
      <c r="E3722" s="7" t="s">
        <v>2191</v>
      </c>
      <c r="F3722" s="7" t="s">
        <v>619</v>
      </c>
      <c r="G3722" s="7" t="s">
        <v>623</v>
      </c>
      <c r="H3722" s="7" t="s">
        <v>103</v>
      </c>
      <c r="I3722" s="8">
        <v>1</v>
      </c>
      <c r="J3722" s="7" t="s">
        <v>2240</v>
      </c>
      <c r="K3722" s="9">
        <v>8</v>
      </c>
      <c r="L3722" t="str">
        <f t="shared" si="117"/>
        <v>FL-8</v>
      </c>
      <c r="M3722" s="7" t="s">
        <v>2241</v>
      </c>
      <c r="N3722" s="7" t="s">
        <v>2464</v>
      </c>
      <c r="O3722" s="7" t="s">
        <v>2243</v>
      </c>
      <c r="Q3722" s="10">
        <v>1127</v>
      </c>
      <c r="R3722" s="7" t="s">
        <v>5530</v>
      </c>
      <c r="S3722" s="11">
        <v>1</v>
      </c>
      <c r="T3722" s="12">
        <v>0</v>
      </c>
    </row>
    <row r="3723" spans="1:20" x14ac:dyDescent="0.25">
      <c r="A3723" s="7" t="s">
        <v>2239</v>
      </c>
      <c r="B3723" s="8" t="str">
        <f t="shared" si="116"/>
        <v>51264-FL-8</v>
      </c>
      <c r="C3723" s="7">
        <v>51264</v>
      </c>
      <c r="D3723" s="7" t="s">
        <v>619</v>
      </c>
      <c r="E3723" s="7" t="s">
        <v>2191</v>
      </c>
      <c r="F3723" s="7" t="s">
        <v>619</v>
      </c>
      <c r="G3723" s="7" t="s">
        <v>623</v>
      </c>
      <c r="H3723" s="7" t="s">
        <v>103</v>
      </c>
      <c r="I3723" s="8">
        <v>1</v>
      </c>
      <c r="J3723" s="7" t="s">
        <v>2240</v>
      </c>
      <c r="K3723" s="9">
        <v>8</v>
      </c>
      <c r="L3723" t="str">
        <f t="shared" si="117"/>
        <v>FL-8</v>
      </c>
      <c r="M3723" s="7" t="s">
        <v>2241</v>
      </c>
      <c r="N3723" s="7" t="s">
        <v>2464</v>
      </c>
      <c r="O3723" s="7" t="s">
        <v>2243</v>
      </c>
      <c r="Q3723" s="10">
        <v>2127</v>
      </c>
      <c r="R3723" s="7" t="s">
        <v>5533</v>
      </c>
      <c r="S3723" s="11">
        <v>1</v>
      </c>
      <c r="T3723" s="12">
        <v>0</v>
      </c>
    </row>
    <row r="3724" spans="1:20" x14ac:dyDescent="0.25">
      <c r="A3724" s="7" t="s">
        <v>2239</v>
      </c>
      <c r="B3724" s="8" t="str">
        <f t="shared" si="116"/>
        <v>51264-FL-8</v>
      </c>
      <c r="C3724" s="7">
        <v>51264</v>
      </c>
      <c r="D3724" s="7" t="s">
        <v>619</v>
      </c>
      <c r="E3724" s="7" t="s">
        <v>2191</v>
      </c>
      <c r="F3724" s="7" t="s">
        <v>619</v>
      </c>
      <c r="G3724" s="7" t="s">
        <v>623</v>
      </c>
      <c r="H3724" s="7" t="s">
        <v>103</v>
      </c>
      <c r="I3724" s="8">
        <v>1</v>
      </c>
      <c r="J3724" s="7" t="s">
        <v>2240</v>
      </c>
      <c r="K3724" s="9">
        <v>8</v>
      </c>
      <c r="L3724" t="str">
        <f t="shared" si="117"/>
        <v>FL-8</v>
      </c>
      <c r="M3724" s="7" t="s">
        <v>2241</v>
      </c>
      <c r="N3724" s="7" t="s">
        <v>2464</v>
      </c>
      <c r="O3724" s="7" t="s">
        <v>2243</v>
      </c>
      <c r="Q3724" s="10">
        <v>3127</v>
      </c>
      <c r="R3724" s="7" t="s">
        <v>5538</v>
      </c>
      <c r="S3724" s="11">
        <v>1</v>
      </c>
      <c r="T3724" s="12">
        <v>0</v>
      </c>
    </row>
    <row r="3725" spans="1:20" x14ac:dyDescent="0.25">
      <c r="A3725" s="7" t="s">
        <v>2239</v>
      </c>
      <c r="B3725" s="8" t="str">
        <f t="shared" si="116"/>
        <v>51264-FL-8</v>
      </c>
      <c r="C3725" s="7">
        <v>51264</v>
      </c>
      <c r="D3725" s="7" t="s">
        <v>619</v>
      </c>
      <c r="E3725" s="7" t="s">
        <v>2191</v>
      </c>
      <c r="F3725" s="7" t="s">
        <v>619</v>
      </c>
      <c r="G3725" s="7" t="s">
        <v>623</v>
      </c>
      <c r="H3725" s="7" t="s">
        <v>103</v>
      </c>
      <c r="I3725" s="8">
        <v>1</v>
      </c>
      <c r="J3725" s="7" t="s">
        <v>2240</v>
      </c>
      <c r="K3725" s="9">
        <v>8</v>
      </c>
      <c r="L3725" t="str">
        <f t="shared" si="117"/>
        <v>FL-8</v>
      </c>
      <c r="M3725" s="7" t="s">
        <v>2241</v>
      </c>
      <c r="N3725" s="7" t="s">
        <v>2464</v>
      </c>
      <c r="O3725" s="7" t="s">
        <v>2243</v>
      </c>
      <c r="Q3725" s="10">
        <v>4118</v>
      </c>
      <c r="R3725" s="7" t="s">
        <v>5543</v>
      </c>
      <c r="S3725" s="11">
        <v>1</v>
      </c>
      <c r="T3725" s="12">
        <v>0</v>
      </c>
    </row>
    <row r="3726" spans="1:20" x14ac:dyDescent="0.25">
      <c r="A3726" s="7" t="s">
        <v>2239</v>
      </c>
      <c r="B3726" s="8" t="str">
        <f t="shared" si="116"/>
        <v>51264-FL-8</v>
      </c>
      <c r="C3726" s="7">
        <v>51264</v>
      </c>
      <c r="D3726" s="7" t="s">
        <v>619</v>
      </c>
      <c r="E3726" s="7" t="s">
        <v>2191</v>
      </c>
      <c r="F3726" s="7" t="s">
        <v>619</v>
      </c>
      <c r="G3726" s="7" t="s">
        <v>623</v>
      </c>
      <c r="H3726" s="7" t="s">
        <v>103</v>
      </c>
      <c r="I3726" s="8">
        <v>1</v>
      </c>
      <c r="J3726" s="7" t="s">
        <v>2240</v>
      </c>
      <c r="K3726" s="9">
        <v>8</v>
      </c>
      <c r="L3726" t="str">
        <f t="shared" si="117"/>
        <v>FL-8</v>
      </c>
      <c r="M3726" s="7" t="s">
        <v>2241</v>
      </c>
      <c r="N3726" s="7" t="s">
        <v>2464</v>
      </c>
      <c r="O3726" s="7" t="s">
        <v>2243</v>
      </c>
      <c r="Q3726" s="10">
        <v>5127</v>
      </c>
      <c r="R3726" s="7" t="s">
        <v>5531</v>
      </c>
      <c r="S3726" s="11">
        <v>1</v>
      </c>
      <c r="T3726" s="12">
        <v>0</v>
      </c>
    </row>
    <row r="3727" spans="1:20" x14ac:dyDescent="0.25">
      <c r="A3727" s="7" t="s">
        <v>2239</v>
      </c>
      <c r="B3727" s="8" t="str">
        <f t="shared" si="116"/>
        <v>51264-FR-8</v>
      </c>
      <c r="C3727" s="7">
        <v>51264</v>
      </c>
      <c r="D3727" s="7" t="s">
        <v>619</v>
      </c>
      <c r="E3727" s="7" t="s">
        <v>2191</v>
      </c>
      <c r="F3727" s="7" t="s">
        <v>619</v>
      </c>
      <c r="G3727" s="7" t="s">
        <v>623</v>
      </c>
      <c r="H3727" s="7" t="s">
        <v>103</v>
      </c>
      <c r="I3727" s="8">
        <v>2</v>
      </c>
      <c r="J3727" s="7" t="s">
        <v>2244</v>
      </c>
      <c r="K3727" s="9">
        <v>8</v>
      </c>
      <c r="L3727" t="str">
        <f t="shared" si="117"/>
        <v>FR-8</v>
      </c>
      <c r="M3727" s="7" t="s">
        <v>2241</v>
      </c>
      <c r="N3727" s="7" t="s">
        <v>2465</v>
      </c>
      <c r="O3727" s="7" t="s">
        <v>2243</v>
      </c>
      <c r="Q3727" s="10">
        <v>4747</v>
      </c>
      <c r="R3727" s="7" t="s">
        <v>5539</v>
      </c>
      <c r="S3727" s="11">
        <v>1</v>
      </c>
      <c r="T3727" s="12">
        <v>0</v>
      </c>
    </row>
    <row r="3728" spans="1:20" x14ac:dyDescent="0.25">
      <c r="A3728" s="7" t="s">
        <v>2239</v>
      </c>
      <c r="B3728" s="8" t="str">
        <f t="shared" si="116"/>
        <v>51264-FR-8</v>
      </c>
      <c r="C3728" s="7">
        <v>51264</v>
      </c>
      <c r="D3728" s="7" t="s">
        <v>619</v>
      </c>
      <c r="E3728" s="7" t="s">
        <v>2191</v>
      </c>
      <c r="F3728" s="7" t="s">
        <v>619</v>
      </c>
      <c r="G3728" s="7" t="s">
        <v>623</v>
      </c>
      <c r="H3728" s="7" t="s">
        <v>103</v>
      </c>
      <c r="I3728" s="8">
        <v>2</v>
      </c>
      <c r="J3728" s="7" t="s">
        <v>2244</v>
      </c>
      <c r="K3728" s="9">
        <v>8</v>
      </c>
      <c r="L3728" t="str">
        <f t="shared" si="117"/>
        <v>FR-8</v>
      </c>
      <c r="M3728" s="7" t="s">
        <v>2241</v>
      </c>
      <c r="N3728" s="7" t="s">
        <v>2465</v>
      </c>
      <c r="O3728" s="7" t="s">
        <v>2243</v>
      </c>
      <c r="Q3728" s="10">
        <v>4747</v>
      </c>
      <c r="R3728" s="7" t="s">
        <v>5540</v>
      </c>
      <c r="S3728" s="11">
        <v>1</v>
      </c>
      <c r="T3728" s="12">
        <v>0</v>
      </c>
    </row>
    <row r="3729" spans="1:20" x14ac:dyDescent="0.25">
      <c r="A3729" s="7" t="s">
        <v>2239</v>
      </c>
      <c r="B3729" s="8" t="str">
        <f t="shared" si="116"/>
        <v>51264-FR-8</v>
      </c>
      <c r="C3729" s="7">
        <v>51264</v>
      </c>
      <c r="D3729" s="7" t="s">
        <v>619</v>
      </c>
      <c r="E3729" s="7" t="s">
        <v>2191</v>
      </c>
      <c r="F3729" s="7" t="s">
        <v>619</v>
      </c>
      <c r="G3729" s="7" t="s">
        <v>623</v>
      </c>
      <c r="H3729" s="7" t="s">
        <v>103</v>
      </c>
      <c r="I3729" s="8">
        <v>2</v>
      </c>
      <c r="J3729" s="7" t="s">
        <v>2244</v>
      </c>
      <c r="K3729" s="9">
        <v>8</v>
      </c>
      <c r="L3729" t="str">
        <f t="shared" si="117"/>
        <v>FR-8</v>
      </c>
      <c r="M3729" s="7" t="s">
        <v>2241</v>
      </c>
      <c r="N3729" s="7" t="s">
        <v>2465</v>
      </c>
      <c r="O3729" s="7" t="s">
        <v>2243</v>
      </c>
      <c r="Q3729" s="10">
        <v>5747</v>
      </c>
      <c r="R3729" s="7" t="s">
        <v>5525</v>
      </c>
      <c r="S3729" s="11">
        <v>1</v>
      </c>
      <c r="T3729" s="12">
        <v>0</v>
      </c>
    </row>
    <row r="3730" spans="1:20" x14ac:dyDescent="0.25">
      <c r="A3730" s="7" t="s">
        <v>2239</v>
      </c>
      <c r="B3730" s="8" t="str">
        <f t="shared" si="116"/>
        <v>51264-FR-8</v>
      </c>
      <c r="C3730" s="7">
        <v>51264</v>
      </c>
      <c r="D3730" s="7" t="s">
        <v>619</v>
      </c>
      <c r="E3730" s="7" t="s">
        <v>2191</v>
      </c>
      <c r="F3730" s="7" t="s">
        <v>619</v>
      </c>
      <c r="G3730" s="7" t="s">
        <v>623</v>
      </c>
      <c r="H3730" s="7" t="s">
        <v>103</v>
      </c>
      <c r="I3730" s="8">
        <v>2</v>
      </c>
      <c r="J3730" s="7" t="s">
        <v>2244</v>
      </c>
      <c r="K3730" s="9">
        <v>8</v>
      </c>
      <c r="L3730" t="str">
        <f t="shared" si="117"/>
        <v>FR-8</v>
      </c>
      <c r="M3730" s="7" t="s">
        <v>2241</v>
      </c>
      <c r="N3730" s="7" t="s">
        <v>2465</v>
      </c>
      <c r="O3730" s="7" t="s">
        <v>2243</v>
      </c>
      <c r="Q3730" s="10">
        <v>1747</v>
      </c>
      <c r="R3730" s="7" t="s">
        <v>5526</v>
      </c>
      <c r="S3730" s="11">
        <v>1</v>
      </c>
      <c r="T3730" s="12">
        <v>0</v>
      </c>
    </row>
    <row r="3731" spans="1:20" x14ac:dyDescent="0.25">
      <c r="A3731" s="7" t="s">
        <v>2239</v>
      </c>
      <c r="B3731" s="8" t="str">
        <f t="shared" si="116"/>
        <v>51264-FR-8</v>
      </c>
      <c r="C3731" s="7">
        <v>51264</v>
      </c>
      <c r="D3731" s="7" t="s">
        <v>619</v>
      </c>
      <c r="E3731" s="7" t="s">
        <v>2191</v>
      </c>
      <c r="F3731" s="7" t="s">
        <v>619</v>
      </c>
      <c r="G3731" s="7" t="s">
        <v>623</v>
      </c>
      <c r="H3731" s="7" t="s">
        <v>103</v>
      </c>
      <c r="I3731" s="8">
        <v>2</v>
      </c>
      <c r="J3731" s="7" t="s">
        <v>2244</v>
      </c>
      <c r="K3731" s="9">
        <v>8</v>
      </c>
      <c r="L3731" t="str">
        <f t="shared" si="117"/>
        <v>FR-8</v>
      </c>
      <c r="M3731" s="7" t="s">
        <v>2241</v>
      </c>
      <c r="N3731" s="7" t="s">
        <v>2465</v>
      </c>
      <c r="O3731" s="7" t="s">
        <v>2243</v>
      </c>
      <c r="Q3731" s="10">
        <v>4747</v>
      </c>
      <c r="R3731" s="7" t="s">
        <v>5541</v>
      </c>
      <c r="S3731" s="11">
        <v>1</v>
      </c>
      <c r="T3731" s="12">
        <v>0</v>
      </c>
    </row>
    <row r="3732" spans="1:20" x14ac:dyDescent="0.25">
      <c r="A3732" s="7" t="s">
        <v>2239</v>
      </c>
      <c r="B3732" s="8" t="str">
        <f t="shared" si="116"/>
        <v>51264-FR-8</v>
      </c>
      <c r="C3732" s="7">
        <v>51264</v>
      </c>
      <c r="D3732" s="7" t="s">
        <v>619</v>
      </c>
      <c r="E3732" s="7" t="s">
        <v>2191</v>
      </c>
      <c r="F3732" s="7" t="s">
        <v>619</v>
      </c>
      <c r="G3732" s="7" t="s">
        <v>623</v>
      </c>
      <c r="H3732" s="7" t="s">
        <v>103</v>
      </c>
      <c r="I3732" s="8">
        <v>2</v>
      </c>
      <c r="J3732" s="7" t="s">
        <v>2244</v>
      </c>
      <c r="K3732" s="9">
        <v>8</v>
      </c>
      <c r="L3732" t="str">
        <f t="shared" si="117"/>
        <v>FR-8</v>
      </c>
      <c r="M3732" s="7" t="s">
        <v>2241</v>
      </c>
      <c r="N3732" s="7" t="s">
        <v>2465</v>
      </c>
      <c r="O3732" s="7" t="s">
        <v>2243</v>
      </c>
      <c r="Q3732" s="10">
        <v>1747</v>
      </c>
      <c r="R3732" s="7" t="s">
        <v>5528</v>
      </c>
      <c r="S3732" s="11">
        <v>1</v>
      </c>
      <c r="T3732" s="12">
        <v>0</v>
      </c>
    </row>
    <row r="3733" spans="1:20" x14ac:dyDescent="0.25">
      <c r="A3733" s="7" t="s">
        <v>2239</v>
      </c>
      <c r="B3733" s="8" t="str">
        <f t="shared" si="116"/>
        <v>51264-FR-8</v>
      </c>
      <c r="C3733" s="7">
        <v>51264</v>
      </c>
      <c r="D3733" s="7" t="s">
        <v>619</v>
      </c>
      <c r="E3733" s="7" t="s">
        <v>2191</v>
      </c>
      <c r="F3733" s="7" t="s">
        <v>619</v>
      </c>
      <c r="G3733" s="7" t="s">
        <v>623</v>
      </c>
      <c r="H3733" s="7" t="s">
        <v>103</v>
      </c>
      <c r="I3733" s="8">
        <v>2</v>
      </c>
      <c r="J3733" s="7" t="s">
        <v>2244</v>
      </c>
      <c r="K3733" s="9">
        <v>8</v>
      </c>
      <c r="L3733" t="str">
        <f t="shared" si="117"/>
        <v>FR-8</v>
      </c>
      <c r="M3733" s="7" t="s">
        <v>2241</v>
      </c>
      <c r="N3733" s="7" t="s">
        <v>2465</v>
      </c>
      <c r="O3733" s="7" t="s">
        <v>2243</v>
      </c>
      <c r="Q3733" s="10">
        <v>4747</v>
      </c>
      <c r="R3733" s="7" t="s">
        <v>5542</v>
      </c>
      <c r="S3733" s="11">
        <v>1</v>
      </c>
      <c r="T3733" s="12">
        <v>0</v>
      </c>
    </row>
    <row r="3734" spans="1:20" x14ac:dyDescent="0.25">
      <c r="A3734" s="7" t="s">
        <v>2239</v>
      </c>
      <c r="B3734" s="8" t="str">
        <f t="shared" si="116"/>
        <v>51264-FR-8</v>
      </c>
      <c r="C3734" s="7">
        <v>51264</v>
      </c>
      <c r="D3734" s="7" t="s">
        <v>619</v>
      </c>
      <c r="E3734" s="7" t="s">
        <v>2191</v>
      </c>
      <c r="F3734" s="7" t="s">
        <v>619</v>
      </c>
      <c r="G3734" s="7" t="s">
        <v>623</v>
      </c>
      <c r="H3734" s="7" t="s">
        <v>103</v>
      </c>
      <c r="I3734" s="8">
        <v>2</v>
      </c>
      <c r="J3734" s="7" t="s">
        <v>2244</v>
      </c>
      <c r="K3734" s="9">
        <v>8</v>
      </c>
      <c r="L3734" t="str">
        <f t="shared" si="117"/>
        <v>FR-8</v>
      </c>
      <c r="M3734" s="7" t="s">
        <v>2241</v>
      </c>
      <c r="N3734" s="7" t="s">
        <v>2465</v>
      </c>
      <c r="O3734" s="7" t="s">
        <v>2243</v>
      </c>
      <c r="Q3734" s="10">
        <v>1747</v>
      </c>
      <c r="R3734" s="7" t="s">
        <v>5530</v>
      </c>
      <c r="S3734" s="11">
        <v>1</v>
      </c>
      <c r="T3734" s="12">
        <v>0</v>
      </c>
    </row>
    <row r="3735" spans="1:20" x14ac:dyDescent="0.25">
      <c r="A3735" s="7" t="s">
        <v>2239</v>
      </c>
      <c r="B3735" s="8" t="str">
        <f t="shared" si="116"/>
        <v>51264-FR-8</v>
      </c>
      <c r="C3735" s="7">
        <v>51264</v>
      </c>
      <c r="D3735" s="7" t="s">
        <v>619</v>
      </c>
      <c r="E3735" s="7" t="s">
        <v>2191</v>
      </c>
      <c r="F3735" s="7" t="s">
        <v>619</v>
      </c>
      <c r="G3735" s="7" t="s">
        <v>623</v>
      </c>
      <c r="H3735" s="7" t="s">
        <v>103</v>
      </c>
      <c r="I3735" s="8">
        <v>2</v>
      </c>
      <c r="J3735" s="7" t="s">
        <v>2244</v>
      </c>
      <c r="K3735" s="9">
        <v>8</v>
      </c>
      <c r="L3735" t="str">
        <f t="shared" si="117"/>
        <v>FR-8</v>
      </c>
      <c r="M3735" s="7" t="s">
        <v>2241</v>
      </c>
      <c r="N3735" s="7" t="s">
        <v>2465</v>
      </c>
      <c r="O3735" s="7" t="s">
        <v>2243</v>
      </c>
      <c r="Q3735" s="10">
        <v>4747</v>
      </c>
      <c r="R3735" s="7" t="s">
        <v>5543</v>
      </c>
      <c r="S3735" s="11">
        <v>1</v>
      </c>
      <c r="T3735" s="12">
        <v>0</v>
      </c>
    </row>
    <row r="3736" spans="1:20" x14ac:dyDescent="0.25">
      <c r="A3736" s="7" t="s">
        <v>2239</v>
      </c>
      <c r="B3736" s="8" t="str">
        <f t="shared" si="116"/>
        <v>51265-FL-8</v>
      </c>
      <c r="C3736" s="7">
        <v>51265</v>
      </c>
      <c r="D3736" s="7" t="s">
        <v>223</v>
      </c>
      <c r="E3736" s="7" t="s">
        <v>2191</v>
      </c>
      <c r="F3736" s="7" t="s">
        <v>223</v>
      </c>
      <c r="G3736" s="7" t="s">
        <v>228</v>
      </c>
      <c r="H3736" s="7" t="s">
        <v>86</v>
      </c>
      <c r="I3736" s="8">
        <v>1</v>
      </c>
      <c r="J3736" s="7" t="s">
        <v>2240</v>
      </c>
      <c r="K3736" s="9">
        <v>8</v>
      </c>
      <c r="L3736" t="str">
        <f t="shared" si="117"/>
        <v>FL-8</v>
      </c>
      <c r="M3736" s="7" t="s">
        <v>2241</v>
      </c>
      <c r="N3736" s="7" t="s">
        <v>2259</v>
      </c>
      <c r="O3736" s="7" t="s">
        <v>2243</v>
      </c>
      <c r="Q3736" s="10">
        <v>3133</v>
      </c>
      <c r="R3736" s="7" t="s">
        <v>5534</v>
      </c>
      <c r="S3736" s="11">
        <v>1</v>
      </c>
      <c r="T3736" s="12">
        <v>0</v>
      </c>
    </row>
    <row r="3737" spans="1:20" x14ac:dyDescent="0.25">
      <c r="A3737" s="7" t="s">
        <v>2239</v>
      </c>
      <c r="B3737" s="8" t="str">
        <f t="shared" si="116"/>
        <v>51265-FL-8</v>
      </c>
      <c r="C3737" s="7">
        <v>51265</v>
      </c>
      <c r="D3737" s="7" t="s">
        <v>223</v>
      </c>
      <c r="E3737" s="7" t="s">
        <v>2191</v>
      </c>
      <c r="F3737" s="7" t="s">
        <v>223</v>
      </c>
      <c r="G3737" s="7" t="s">
        <v>228</v>
      </c>
      <c r="H3737" s="7" t="s">
        <v>86</v>
      </c>
      <c r="I3737" s="8">
        <v>1</v>
      </c>
      <c r="J3737" s="7" t="s">
        <v>2240</v>
      </c>
      <c r="K3737" s="9">
        <v>8</v>
      </c>
      <c r="L3737" t="str">
        <f t="shared" si="117"/>
        <v>FL-8</v>
      </c>
      <c r="M3737" s="7" t="s">
        <v>2241</v>
      </c>
      <c r="N3737" s="7" t="s">
        <v>2259</v>
      </c>
      <c r="O3737" s="7" t="s">
        <v>2243</v>
      </c>
      <c r="Q3737" s="10">
        <v>4133</v>
      </c>
      <c r="R3737" s="7" t="s">
        <v>5539</v>
      </c>
      <c r="S3737" s="11">
        <v>1</v>
      </c>
      <c r="T3737" s="12">
        <v>0</v>
      </c>
    </row>
    <row r="3738" spans="1:20" x14ac:dyDescent="0.25">
      <c r="A3738" s="7" t="s">
        <v>2239</v>
      </c>
      <c r="B3738" s="8" t="str">
        <f t="shared" si="116"/>
        <v>51265-FL-8</v>
      </c>
      <c r="C3738" s="7">
        <v>51265</v>
      </c>
      <c r="D3738" s="7" t="s">
        <v>223</v>
      </c>
      <c r="E3738" s="7" t="s">
        <v>2191</v>
      </c>
      <c r="F3738" s="7" t="s">
        <v>223</v>
      </c>
      <c r="G3738" s="7" t="s">
        <v>228</v>
      </c>
      <c r="H3738" s="7" t="s">
        <v>86</v>
      </c>
      <c r="I3738" s="8">
        <v>1</v>
      </c>
      <c r="J3738" s="7" t="s">
        <v>2240</v>
      </c>
      <c r="K3738" s="9">
        <v>8</v>
      </c>
      <c r="L3738" t="str">
        <f t="shared" si="117"/>
        <v>FL-8</v>
      </c>
      <c r="M3738" s="7" t="s">
        <v>2241</v>
      </c>
      <c r="N3738" s="7" t="s">
        <v>2259</v>
      </c>
      <c r="O3738" s="7" t="s">
        <v>2243</v>
      </c>
      <c r="Q3738" s="10">
        <v>5133</v>
      </c>
      <c r="R3738" s="7" t="s">
        <v>5524</v>
      </c>
      <c r="S3738" s="11">
        <v>1</v>
      </c>
      <c r="T3738" s="12">
        <v>0</v>
      </c>
    </row>
    <row r="3739" spans="1:20" x14ac:dyDescent="0.25">
      <c r="A3739" s="7" t="s">
        <v>2239</v>
      </c>
      <c r="B3739" s="8" t="str">
        <f t="shared" si="116"/>
        <v>51265-FL-8</v>
      </c>
      <c r="C3739" s="7">
        <v>51265</v>
      </c>
      <c r="D3739" s="7" t="s">
        <v>223</v>
      </c>
      <c r="E3739" s="7" t="s">
        <v>2191</v>
      </c>
      <c r="F3739" s="7" t="s">
        <v>223</v>
      </c>
      <c r="G3739" s="7" t="s">
        <v>228</v>
      </c>
      <c r="H3739" s="7" t="s">
        <v>86</v>
      </c>
      <c r="I3739" s="8">
        <v>1</v>
      </c>
      <c r="J3739" s="7" t="s">
        <v>2240</v>
      </c>
      <c r="K3739" s="9">
        <v>8</v>
      </c>
      <c r="L3739" t="str">
        <f t="shared" si="117"/>
        <v>FL-8</v>
      </c>
      <c r="M3739" s="7" t="s">
        <v>2241</v>
      </c>
      <c r="N3739" s="7" t="s">
        <v>2259</v>
      </c>
      <c r="O3739" s="7" t="s">
        <v>2243</v>
      </c>
      <c r="Q3739" s="10">
        <v>3133</v>
      </c>
      <c r="R3739" s="7" t="s">
        <v>5535</v>
      </c>
      <c r="S3739" s="11">
        <v>1</v>
      </c>
      <c r="T3739" s="12">
        <v>0</v>
      </c>
    </row>
    <row r="3740" spans="1:20" x14ac:dyDescent="0.25">
      <c r="A3740" s="7" t="s">
        <v>2239</v>
      </c>
      <c r="B3740" s="8" t="str">
        <f t="shared" si="116"/>
        <v>51265-FL-8</v>
      </c>
      <c r="C3740" s="7">
        <v>51265</v>
      </c>
      <c r="D3740" s="7" t="s">
        <v>223</v>
      </c>
      <c r="E3740" s="7" t="s">
        <v>2191</v>
      </c>
      <c r="F3740" s="7" t="s">
        <v>223</v>
      </c>
      <c r="G3740" s="7" t="s">
        <v>228</v>
      </c>
      <c r="H3740" s="7" t="s">
        <v>86</v>
      </c>
      <c r="I3740" s="8">
        <v>1</v>
      </c>
      <c r="J3740" s="7" t="s">
        <v>2240</v>
      </c>
      <c r="K3740" s="9">
        <v>8</v>
      </c>
      <c r="L3740" t="str">
        <f t="shared" si="117"/>
        <v>FL-8</v>
      </c>
      <c r="M3740" s="7" t="s">
        <v>2241</v>
      </c>
      <c r="N3740" s="7" t="s">
        <v>2259</v>
      </c>
      <c r="O3740" s="7" t="s">
        <v>2243</v>
      </c>
      <c r="Q3740" s="10">
        <v>4133</v>
      </c>
      <c r="R3740" s="7" t="s">
        <v>5540</v>
      </c>
      <c r="S3740" s="11">
        <v>1</v>
      </c>
      <c r="T3740" s="12">
        <v>0</v>
      </c>
    </row>
    <row r="3741" spans="1:20" x14ac:dyDescent="0.25">
      <c r="A3741" s="7" t="s">
        <v>2239</v>
      </c>
      <c r="B3741" s="8" t="str">
        <f t="shared" si="116"/>
        <v>51265-FL-8</v>
      </c>
      <c r="C3741" s="7">
        <v>51265</v>
      </c>
      <c r="D3741" s="7" t="s">
        <v>223</v>
      </c>
      <c r="E3741" s="7" t="s">
        <v>2191</v>
      </c>
      <c r="F3741" s="7" t="s">
        <v>223</v>
      </c>
      <c r="G3741" s="7" t="s">
        <v>228</v>
      </c>
      <c r="H3741" s="7" t="s">
        <v>86</v>
      </c>
      <c r="I3741" s="8">
        <v>1</v>
      </c>
      <c r="J3741" s="7" t="s">
        <v>2240</v>
      </c>
      <c r="K3741" s="9">
        <v>8</v>
      </c>
      <c r="L3741" t="str">
        <f t="shared" si="117"/>
        <v>FL-8</v>
      </c>
      <c r="M3741" s="7" t="s">
        <v>2241</v>
      </c>
      <c r="N3741" s="7" t="s">
        <v>2259</v>
      </c>
      <c r="O3741" s="7" t="s">
        <v>2243</v>
      </c>
      <c r="Q3741" s="10">
        <v>5133</v>
      </c>
      <c r="R3741" s="7" t="s">
        <v>5525</v>
      </c>
      <c r="S3741" s="11">
        <v>1</v>
      </c>
      <c r="T3741" s="12">
        <v>0</v>
      </c>
    </row>
    <row r="3742" spans="1:20" x14ac:dyDescent="0.25">
      <c r="A3742" s="7" t="s">
        <v>2239</v>
      </c>
      <c r="B3742" s="8" t="str">
        <f t="shared" si="116"/>
        <v>51265-FL-8</v>
      </c>
      <c r="C3742" s="7">
        <v>51265</v>
      </c>
      <c r="D3742" s="7" t="s">
        <v>223</v>
      </c>
      <c r="E3742" s="7" t="s">
        <v>2191</v>
      </c>
      <c r="F3742" s="7" t="s">
        <v>223</v>
      </c>
      <c r="G3742" s="7" t="s">
        <v>228</v>
      </c>
      <c r="H3742" s="7" t="s">
        <v>86</v>
      </c>
      <c r="I3742" s="8">
        <v>1</v>
      </c>
      <c r="J3742" s="7" t="s">
        <v>2240</v>
      </c>
      <c r="K3742" s="9">
        <v>8</v>
      </c>
      <c r="L3742" t="str">
        <f t="shared" si="117"/>
        <v>FL-8</v>
      </c>
      <c r="M3742" s="7" t="s">
        <v>2241</v>
      </c>
      <c r="N3742" s="7" t="s">
        <v>2259</v>
      </c>
      <c r="O3742" s="7" t="s">
        <v>2243</v>
      </c>
      <c r="Q3742" s="10">
        <v>5133</v>
      </c>
      <c r="R3742" s="7" t="s">
        <v>5525</v>
      </c>
      <c r="S3742" s="11">
        <v>1</v>
      </c>
      <c r="T3742" s="12">
        <v>0</v>
      </c>
    </row>
    <row r="3743" spans="1:20" x14ac:dyDescent="0.25">
      <c r="A3743" s="7" t="s">
        <v>2239</v>
      </c>
      <c r="B3743" s="8" t="str">
        <f t="shared" si="116"/>
        <v>51265-FL-8</v>
      </c>
      <c r="C3743" s="7">
        <v>51265</v>
      </c>
      <c r="D3743" s="7" t="s">
        <v>223</v>
      </c>
      <c r="E3743" s="7" t="s">
        <v>2191</v>
      </c>
      <c r="F3743" s="7" t="s">
        <v>223</v>
      </c>
      <c r="G3743" s="7" t="s">
        <v>228</v>
      </c>
      <c r="H3743" s="7" t="s">
        <v>86</v>
      </c>
      <c r="I3743" s="8">
        <v>1</v>
      </c>
      <c r="J3743" s="7" t="s">
        <v>2240</v>
      </c>
      <c r="K3743" s="9">
        <v>8</v>
      </c>
      <c r="L3743" t="str">
        <f t="shared" si="117"/>
        <v>FL-8</v>
      </c>
      <c r="M3743" s="7" t="s">
        <v>2241</v>
      </c>
      <c r="N3743" s="7" t="s">
        <v>2259</v>
      </c>
      <c r="O3743" s="7" t="s">
        <v>2243</v>
      </c>
      <c r="Q3743" s="10">
        <v>5133</v>
      </c>
      <c r="R3743" s="7" t="s">
        <v>5525</v>
      </c>
      <c r="S3743" s="11">
        <v>1</v>
      </c>
      <c r="T3743" s="12">
        <v>0</v>
      </c>
    </row>
    <row r="3744" spans="1:20" x14ac:dyDescent="0.25">
      <c r="A3744" s="7" t="s">
        <v>2239</v>
      </c>
      <c r="B3744" s="8" t="str">
        <f t="shared" si="116"/>
        <v>51265-FL-8</v>
      </c>
      <c r="C3744" s="7">
        <v>51265</v>
      </c>
      <c r="D3744" s="7" t="s">
        <v>223</v>
      </c>
      <c r="E3744" s="7" t="s">
        <v>2191</v>
      </c>
      <c r="F3744" s="7" t="s">
        <v>223</v>
      </c>
      <c r="G3744" s="7" t="s">
        <v>228</v>
      </c>
      <c r="H3744" s="7" t="s">
        <v>86</v>
      </c>
      <c r="I3744" s="8">
        <v>1</v>
      </c>
      <c r="J3744" s="7" t="s">
        <v>2240</v>
      </c>
      <c r="K3744" s="9">
        <v>8</v>
      </c>
      <c r="L3744" t="str">
        <f t="shared" si="117"/>
        <v>FL-8</v>
      </c>
      <c r="M3744" s="7" t="s">
        <v>2241</v>
      </c>
      <c r="N3744" s="7" t="s">
        <v>2259</v>
      </c>
      <c r="O3744" s="7" t="s">
        <v>2243</v>
      </c>
      <c r="Q3744" s="10">
        <v>1133</v>
      </c>
      <c r="R3744" s="7" t="s">
        <v>5526</v>
      </c>
      <c r="S3744" s="11">
        <v>1</v>
      </c>
      <c r="T3744" s="12">
        <v>0</v>
      </c>
    </row>
    <row r="3745" spans="1:20" x14ac:dyDescent="0.25">
      <c r="A3745" s="7" t="s">
        <v>2239</v>
      </c>
      <c r="B3745" s="8" t="str">
        <f t="shared" si="116"/>
        <v>51265-FL-8</v>
      </c>
      <c r="C3745" s="7">
        <v>51265</v>
      </c>
      <c r="D3745" s="7" t="s">
        <v>223</v>
      </c>
      <c r="E3745" s="7" t="s">
        <v>2191</v>
      </c>
      <c r="F3745" s="7" t="s">
        <v>223</v>
      </c>
      <c r="G3745" s="7" t="s">
        <v>228</v>
      </c>
      <c r="H3745" s="7" t="s">
        <v>86</v>
      </c>
      <c r="I3745" s="8">
        <v>1</v>
      </c>
      <c r="J3745" s="7" t="s">
        <v>2240</v>
      </c>
      <c r="K3745" s="9">
        <v>8</v>
      </c>
      <c r="L3745" t="str">
        <f t="shared" si="117"/>
        <v>FL-8</v>
      </c>
      <c r="M3745" s="7" t="s">
        <v>2241</v>
      </c>
      <c r="N3745" s="7" t="s">
        <v>2259</v>
      </c>
      <c r="O3745" s="7" t="s">
        <v>2243</v>
      </c>
      <c r="Q3745" s="10">
        <v>2133</v>
      </c>
      <c r="R3745" s="7" t="s">
        <v>5544</v>
      </c>
      <c r="S3745" s="11">
        <v>1</v>
      </c>
      <c r="T3745" s="12">
        <v>0</v>
      </c>
    </row>
    <row r="3746" spans="1:20" x14ac:dyDescent="0.25">
      <c r="A3746" s="7" t="s">
        <v>2239</v>
      </c>
      <c r="B3746" s="8" t="str">
        <f t="shared" si="116"/>
        <v>51265-FL-8</v>
      </c>
      <c r="C3746" s="7">
        <v>51265</v>
      </c>
      <c r="D3746" s="7" t="s">
        <v>223</v>
      </c>
      <c r="E3746" s="7" t="s">
        <v>2191</v>
      </c>
      <c r="F3746" s="7" t="s">
        <v>223</v>
      </c>
      <c r="G3746" s="7" t="s">
        <v>228</v>
      </c>
      <c r="H3746" s="7" t="s">
        <v>86</v>
      </c>
      <c r="I3746" s="8">
        <v>1</v>
      </c>
      <c r="J3746" s="7" t="s">
        <v>2240</v>
      </c>
      <c r="K3746" s="9">
        <v>8</v>
      </c>
      <c r="L3746" t="str">
        <f t="shared" si="117"/>
        <v>FL-8</v>
      </c>
      <c r="M3746" s="7" t="s">
        <v>2241</v>
      </c>
      <c r="N3746" s="7" t="s">
        <v>2259</v>
      </c>
      <c r="O3746" s="7" t="s">
        <v>2243</v>
      </c>
      <c r="Q3746" s="10">
        <v>3133</v>
      </c>
      <c r="R3746" s="7" t="s">
        <v>5536</v>
      </c>
      <c r="S3746" s="11">
        <v>1</v>
      </c>
      <c r="T3746" s="12">
        <v>0</v>
      </c>
    </row>
    <row r="3747" spans="1:20" x14ac:dyDescent="0.25">
      <c r="A3747" s="7" t="s">
        <v>2239</v>
      </c>
      <c r="B3747" s="8" t="str">
        <f t="shared" si="116"/>
        <v>51265-FL-8</v>
      </c>
      <c r="C3747" s="7">
        <v>51265</v>
      </c>
      <c r="D3747" s="7" t="s">
        <v>223</v>
      </c>
      <c r="E3747" s="7" t="s">
        <v>2191</v>
      </c>
      <c r="F3747" s="7" t="s">
        <v>223</v>
      </c>
      <c r="G3747" s="7" t="s">
        <v>228</v>
      </c>
      <c r="H3747" s="7" t="s">
        <v>86</v>
      </c>
      <c r="I3747" s="8">
        <v>1</v>
      </c>
      <c r="J3747" s="7" t="s">
        <v>2240</v>
      </c>
      <c r="K3747" s="9">
        <v>8</v>
      </c>
      <c r="L3747" t="str">
        <f t="shared" si="117"/>
        <v>FL-8</v>
      </c>
      <c r="M3747" s="7" t="s">
        <v>2241</v>
      </c>
      <c r="N3747" s="7" t="s">
        <v>2259</v>
      </c>
      <c r="O3747" s="7" t="s">
        <v>2243</v>
      </c>
      <c r="Q3747" s="10">
        <v>4133</v>
      </c>
      <c r="R3747" s="7" t="s">
        <v>5541</v>
      </c>
      <c r="S3747" s="11">
        <v>1</v>
      </c>
      <c r="T3747" s="12">
        <v>0</v>
      </c>
    </row>
    <row r="3748" spans="1:20" x14ac:dyDescent="0.25">
      <c r="A3748" s="7" t="s">
        <v>2239</v>
      </c>
      <c r="B3748" s="8" t="str">
        <f t="shared" si="116"/>
        <v>51265-FL-8</v>
      </c>
      <c r="C3748" s="7">
        <v>51265</v>
      </c>
      <c r="D3748" s="7" t="s">
        <v>223</v>
      </c>
      <c r="E3748" s="7" t="s">
        <v>2191</v>
      </c>
      <c r="F3748" s="7" t="s">
        <v>223</v>
      </c>
      <c r="G3748" s="7" t="s">
        <v>228</v>
      </c>
      <c r="H3748" s="7" t="s">
        <v>86</v>
      </c>
      <c r="I3748" s="8">
        <v>1</v>
      </c>
      <c r="J3748" s="7" t="s">
        <v>2240</v>
      </c>
      <c r="K3748" s="9">
        <v>8</v>
      </c>
      <c r="L3748" t="str">
        <f t="shared" si="117"/>
        <v>FL-8</v>
      </c>
      <c r="M3748" s="7" t="s">
        <v>2241</v>
      </c>
      <c r="N3748" s="7" t="s">
        <v>2259</v>
      </c>
      <c r="O3748" s="7" t="s">
        <v>2243</v>
      </c>
      <c r="Q3748" s="10">
        <v>5133</v>
      </c>
      <c r="R3748" s="7" t="s">
        <v>5527</v>
      </c>
      <c r="S3748" s="11">
        <v>1</v>
      </c>
      <c r="T3748" s="12">
        <v>0</v>
      </c>
    </row>
    <row r="3749" spans="1:20" x14ac:dyDescent="0.25">
      <c r="A3749" s="7" t="s">
        <v>2239</v>
      </c>
      <c r="B3749" s="8" t="str">
        <f t="shared" si="116"/>
        <v>51265-FL-8</v>
      </c>
      <c r="C3749" s="7">
        <v>51265</v>
      </c>
      <c r="D3749" s="7" t="s">
        <v>223</v>
      </c>
      <c r="E3749" s="7" t="s">
        <v>2191</v>
      </c>
      <c r="F3749" s="7" t="s">
        <v>223</v>
      </c>
      <c r="G3749" s="7" t="s">
        <v>228</v>
      </c>
      <c r="H3749" s="7" t="s">
        <v>86</v>
      </c>
      <c r="I3749" s="8">
        <v>1</v>
      </c>
      <c r="J3749" s="7" t="s">
        <v>2240</v>
      </c>
      <c r="K3749" s="9">
        <v>8</v>
      </c>
      <c r="L3749" t="str">
        <f t="shared" si="117"/>
        <v>FL-8</v>
      </c>
      <c r="M3749" s="7" t="s">
        <v>2241</v>
      </c>
      <c r="N3749" s="7" t="s">
        <v>2259</v>
      </c>
      <c r="O3749" s="7" t="s">
        <v>2243</v>
      </c>
      <c r="Q3749" s="10">
        <v>1133</v>
      </c>
      <c r="R3749" s="7" t="s">
        <v>5528</v>
      </c>
      <c r="S3749" s="11">
        <v>1</v>
      </c>
      <c r="T3749" s="12">
        <v>0</v>
      </c>
    </row>
    <row r="3750" spans="1:20" x14ac:dyDescent="0.25">
      <c r="A3750" s="7" t="s">
        <v>2239</v>
      </c>
      <c r="B3750" s="8" t="str">
        <f t="shared" si="116"/>
        <v>51265-FL-8</v>
      </c>
      <c r="C3750" s="7">
        <v>51265</v>
      </c>
      <c r="D3750" s="7" t="s">
        <v>223</v>
      </c>
      <c r="E3750" s="7" t="s">
        <v>2191</v>
      </c>
      <c r="F3750" s="7" t="s">
        <v>223</v>
      </c>
      <c r="G3750" s="7" t="s">
        <v>228</v>
      </c>
      <c r="H3750" s="7" t="s">
        <v>86</v>
      </c>
      <c r="I3750" s="8">
        <v>1</v>
      </c>
      <c r="J3750" s="7" t="s">
        <v>2240</v>
      </c>
      <c r="K3750" s="9">
        <v>8</v>
      </c>
      <c r="L3750" t="str">
        <f t="shared" si="117"/>
        <v>FL-8</v>
      </c>
      <c r="M3750" s="7" t="s">
        <v>2241</v>
      </c>
      <c r="N3750" s="7" t="s">
        <v>2259</v>
      </c>
      <c r="O3750" s="7" t="s">
        <v>2243</v>
      </c>
      <c r="Q3750" s="10">
        <v>2133</v>
      </c>
      <c r="R3750" s="7" t="s">
        <v>5532</v>
      </c>
      <c r="S3750" s="11">
        <v>1</v>
      </c>
      <c r="T3750" s="12">
        <v>0</v>
      </c>
    </row>
    <row r="3751" spans="1:20" x14ac:dyDescent="0.25">
      <c r="A3751" s="7" t="s">
        <v>2239</v>
      </c>
      <c r="B3751" s="8" t="str">
        <f t="shared" si="116"/>
        <v>51265-FL-8</v>
      </c>
      <c r="C3751" s="7">
        <v>51265</v>
      </c>
      <c r="D3751" s="7" t="s">
        <v>223</v>
      </c>
      <c r="E3751" s="7" t="s">
        <v>2191</v>
      </c>
      <c r="F3751" s="7" t="s">
        <v>223</v>
      </c>
      <c r="G3751" s="7" t="s">
        <v>228</v>
      </c>
      <c r="H3751" s="7" t="s">
        <v>86</v>
      </c>
      <c r="I3751" s="8">
        <v>1</v>
      </c>
      <c r="J3751" s="7" t="s">
        <v>2240</v>
      </c>
      <c r="K3751" s="9">
        <v>8</v>
      </c>
      <c r="L3751" t="str">
        <f t="shared" si="117"/>
        <v>FL-8</v>
      </c>
      <c r="M3751" s="7" t="s">
        <v>2241</v>
      </c>
      <c r="N3751" s="7" t="s">
        <v>2259</v>
      </c>
      <c r="O3751" s="7" t="s">
        <v>2243</v>
      </c>
      <c r="Q3751" s="10">
        <v>3133</v>
      </c>
      <c r="R3751" s="7" t="s">
        <v>5537</v>
      </c>
      <c r="S3751" s="11">
        <v>1</v>
      </c>
      <c r="T3751" s="12">
        <v>0</v>
      </c>
    </row>
    <row r="3752" spans="1:20" x14ac:dyDescent="0.25">
      <c r="A3752" s="7" t="s">
        <v>2239</v>
      </c>
      <c r="B3752" s="8" t="str">
        <f t="shared" si="116"/>
        <v>51265-FL-8</v>
      </c>
      <c r="C3752" s="7">
        <v>51265</v>
      </c>
      <c r="D3752" s="7" t="s">
        <v>223</v>
      </c>
      <c r="E3752" s="7" t="s">
        <v>2191</v>
      </c>
      <c r="F3752" s="7" t="s">
        <v>223</v>
      </c>
      <c r="G3752" s="7" t="s">
        <v>228</v>
      </c>
      <c r="H3752" s="7" t="s">
        <v>86</v>
      </c>
      <c r="I3752" s="8">
        <v>1</v>
      </c>
      <c r="J3752" s="7" t="s">
        <v>2240</v>
      </c>
      <c r="K3752" s="9">
        <v>8</v>
      </c>
      <c r="L3752" t="str">
        <f t="shared" si="117"/>
        <v>FL-8</v>
      </c>
      <c r="M3752" s="7" t="s">
        <v>2241</v>
      </c>
      <c r="N3752" s="7" t="s">
        <v>2259</v>
      </c>
      <c r="O3752" s="7" t="s">
        <v>2243</v>
      </c>
      <c r="Q3752" s="10">
        <v>4133</v>
      </c>
      <c r="R3752" s="7" t="s">
        <v>5542</v>
      </c>
      <c r="S3752" s="11">
        <v>1</v>
      </c>
      <c r="T3752" s="12">
        <v>0</v>
      </c>
    </row>
    <row r="3753" spans="1:20" x14ac:dyDescent="0.25">
      <c r="A3753" s="7" t="s">
        <v>2239</v>
      </c>
      <c r="B3753" s="8" t="str">
        <f t="shared" si="116"/>
        <v>51265-FL-8</v>
      </c>
      <c r="C3753" s="7">
        <v>51265</v>
      </c>
      <c r="D3753" s="7" t="s">
        <v>223</v>
      </c>
      <c r="E3753" s="7" t="s">
        <v>2191</v>
      </c>
      <c r="F3753" s="7" t="s">
        <v>223</v>
      </c>
      <c r="G3753" s="7" t="s">
        <v>228</v>
      </c>
      <c r="H3753" s="7" t="s">
        <v>86</v>
      </c>
      <c r="I3753" s="8">
        <v>1</v>
      </c>
      <c r="J3753" s="7" t="s">
        <v>2240</v>
      </c>
      <c r="K3753" s="9">
        <v>8</v>
      </c>
      <c r="L3753" t="str">
        <f t="shared" si="117"/>
        <v>FL-8</v>
      </c>
      <c r="M3753" s="7" t="s">
        <v>2241</v>
      </c>
      <c r="N3753" s="7" t="s">
        <v>2259</v>
      </c>
      <c r="O3753" s="7" t="s">
        <v>2243</v>
      </c>
      <c r="Q3753" s="10">
        <v>5133</v>
      </c>
      <c r="R3753" s="7" t="s">
        <v>5529</v>
      </c>
      <c r="S3753" s="11">
        <v>1</v>
      </c>
      <c r="T3753" s="12">
        <v>0</v>
      </c>
    </row>
    <row r="3754" spans="1:20" x14ac:dyDescent="0.25">
      <c r="A3754" s="7" t="s">
        <v>2239</v>
      </c>
      <c r="B3754" s="8" t="str">
        <f t="shared" si="116"/>
        <v>51265-FL-8</v>
      </c>
      <c r="C3754" s="7">
        <v>51265</v>
      </c>
      <c r="D3754" s="7" t="s">
        <v>223</v>
      </c>
      <c r="E3754" s="7" t="s">
        <v>2191</v>
      </c>
      <c r="F3754" s="7" t="s">
        <v>223</v>
      </c>
      <c r="G3754" s="7" t="s">
        <v>228</v>
      </c>
      <c r="H3754" s="7" t="s">
        <v>86</v>
      </c>
      <c r="I3754" s="8">
        <v>1</v>
      </c>
      <c r="J3754" s="7" t="s">
        <v>2240</v>
      </c>
      <c r="K3754" s="9">
        <v>8</v>
      </c>
      <c r="L3754" t="str">
        <f t="shared" si="117"/>
        <v>FL-8</v>
      </c>
      <c r="M3754" s="7" t="s">
        <v>2241</v>
      </c>
      <c r="N3754" s="7" t="s">
        <v>2259</v>
      </c>
      <c r="O3754" s="7" t="s">
        <v>2243</v>
      </c>
      <c r="Q3754" s="10">
        <v>1133</v>
      </c>
      <c r="R3754" s="7" t="s">
        <v>5530</v>
      </c>
      <c r="S3754" s="11">
        <v>1</v>
      </c>
      <c r="T3754" s="12">
        <v>0</v>
      </c>
    </row>
    <row r="3755" spans="1:20" x14ac:dyDescent="0.25">
      <c r="A3755" s="7" t="s">
        <v>2239</v>
      </c>
      <c r="B3755" s="8" t="str">
        <f t="shared" si="116"/>
        <v>51265-FL-8</v>
      </c>
      <c r="C3755" s="7">
        <v>51265</v>
      </c>
      <c r="D3755" s="7" t="s">
        <v>223</v>
      </c>
      <c r="E3755" s="7" t="s">
        <v>2191</v>
      </c>
      <c r="F3755" s="7" t="s">
        <v>223</v>
      </c>
      <c r="G3755" s="7" t="s">
        <v>228</v>
      </c>
      <c r="H3755" s="7" t="s">
        <v>86</v>
      </c>
      <c r="I3755" s="8">
        <v>1</v>
      </c>
      <c r="J3755" s="7" t="s">
        <v>2240</v>
      </c>
      <c r="K3755" s="9">
        <v>8</v>
      </c>
      <c r="L3755" t="str">
        <f t="shared" si="117"/>
        <v>FL-8</v>
      </c>
      <c r="M3755" s="7" t="s">
        <v>2241</v>
      </c>
      <c r="N3755" s="7" t="s">
        <v>2259</v>
      </c>
      <c r="O3755" s="7" t="s">
        <v>2243</v>
      </c>
      <c r="Q3755" s="10">
        <v>2133</v>
      </c>
      <c r="R3755" s="7" t="s">
        <v>5533</v>
      </c>
      <c r="S3755" s="11">
        <v>1</v>
      </c>
      <c r="T3755" s="12">
        <v>0</v>
      </c>
    </row>
    <row r="3756" spans="1:20" x14ac:dyDescent="0.25">
      <c r="A3756" s="7" t="s">
        <v>2239</v>
      </c>
      <c r="B3756" s="8" t="str">
        <f t="shared" si="116"/>
        <v>51265-FL-8</v>
      </c>
      <c r="C3756" s="7">
        <v>51265</v>
      </c>
      <c r="D3756" s="7" t="s">
        <v>223</v>
      </c>
      <c r="E3756" s="7" t="s">
        <v>2191</v>
      </c>
      <c r="F3756" s="7" t="s">
        <v>223</v>
      </c>
      <c r="G3756" s="7" t="s">
        <v>228</v>
      </c>
      <c r="H3756" s="7" t="s">
        <v>86</v>
      </c>
      <c r="I3756" s="8">
        <v>1</v>
      </c>
      <c r="J3756" s="7" t="s">
        <v>2240</v>
      </c>
      <c r="K3756" s="9">
        <v>8</v>
      </c>
      <c r="L3756" t="str">
        <f t="shared" si="117"/>
        <v>FL-8</v>
      </c>
      <c r="M3756" s="7" t="s">
        <v>2241</v>
      </c>
      <c r="N3756" s="7" t="s">
        <v>2259</v>
      </c>
      <c r="O3756" s="7" t="s">
        <v>2243</v>
      </c>
      <c r="Q3756" s="10">
        <v>3133</v>
      </c>
      <c r="R3756" s="7" t="s">
        <v>5538</v>
      </c>
      <c r="S3756" s="11">
        <v>1</v>
      </c>
      <c r="T3756" s="12">
        <v>0</v>
      </c>
    </row>
    <row r="3757" spans="1:20" x14ac:dyDescent="0.25">
      <c r="A3757" s="7" t="s">
        <v>2239</v>
      </c>
      <c r="B3757" s="8" t="str">
        <f t="shared" si="116"/>
        <v>51265-FL-8</v>
      </c>
      <c r="C3757" s="7">
        <v>51265</v>
      </c>
      <c r="D3757" s="7" t="s">
        <v>223</v>
      </c>
      <c r="E3757" s="7" t="s">
        <v>2191</v>
      </c>
      <c r="F3757" s="7" t="s">
        <v>223</v>
      </c>
      <c r="G3757" s="7" t="s">
        <v>228</v>
      </c>
      <c r="H3757" s="7" t="s">
        <v>86</v>
      </c>
      <c r="I3757" s="8">
        <v>1</v>
      </c>
      <c r="J3757" s="7" t="s">
        <v>2240</v>
      </c>
      <c r="K3757" s="9">
        <v>8</v>
      </c>
      <c r="L3757" t="str">
        <f t="shared" si="117"/>
        <v>FL-8</v>
      </c>
      <c r="M3757" s="7" t="s">
        <v>2241</v>
      </c>
      <c r="N3757" s="7" t="s">
        <v>2259</v>
      </c>
      <c r="O3757" s="7" t="s">
        <v>2243</v>
      </c>
      <c r="Q3757" s="10">
        <v>4133</v>
      </c>
      <c r="R3757" s="7" t="s">
        <v>5543</v>
      </c>
      <c r="S3757" s="11">
        <v>1</v>
      </c>
      <c r="T3757" s="12">
        <v>0</v>
      </c>
    </row>
    <row r="3758" spans="1:20" x14ac:dyDescent="0.25">
      <c r="A3758" s="7" t="s">
        <v>2239</v>
      </c>
      <c r="B3758" s="8" t="str">
        <f t="shared" si="116"/>
        <v>51265-FL-8</v>
      </c>
      <c r="C3758" s="7">
        <v>51265</v>
      </c>
      <c r="D3758" s="7" t="s">
        <v>223</v>
      </c>
      <c r="E3758" s="7" t="s">
        <v>2191</v>
      </c>
      <c r="F3758" s="7" t="s">
        <v>223</v>
      </c>
      <c r="G3758" s="7" t="s">
        <v>228</v>
      </c>
      <c r="H3758" s="7" t="s">
        <v>86</v>
      </c>
      <c r="I3758" s="8">
        <v>1</v>
      </c>
      <c r="J3758" s="7" t="s">
        <v>2240</v>
      </c>
      <c r="K3758" s="9">
        <v>8</v>
      </c>
      <c r="L3758" t="str">
        <f t="shared" si="117"/>
        <v>FL-8</v>
      </c>
      <c r="M3758" s="7" t="s">
        <v>2241</v>
      </c>
      <c r="N3758" s="7" t="s">
        <v>2259</v>
      </c>
      <c r="O3758" s="7" t="s">
        <v>2243</v>
      </c>
      <c r="Q3758" s="10">
        <v>5133</v>
      </c>
      <c r="R3758" s="7" t="s">
        <v>5531</v>
      </c>
      <c r="S3758" s="11">
        <v>1</v>
      </c>
      <c r="T3758" s="12">
        <v>0</v>
      </c>
    </row>
    <row r="3759" spans="1:20" x14ac:dyDescent="0.25">
      <c r="A3759" s="7" t="s">
        <v>2239</v>
      </c>
      <c r="B3759" s="8" t="str">
        <f t="shared" si="116"/>
        <v>51265-FR-8</v>
      </c>
      <c r="C3759" s="7">
        <v>51265</v>
      </c>
      <c r="D3759" s="7" t="s">
        <v>223</v>
      </c>
      <c r="E3759" s="7" t="s">
        <v>2191</v>
      </c>
      <c r="F3759" s="7" t="s">
        <v>223</v>
      </c>
      <c r="G3759" s="7" t="s">
        <v>228</v>
      </c>
      <c r="H3759" s="7" t="s">
        <v>86</v>
      </c>
      <c r="I3759" s="8">
        <v>2</v>
      </c>
      <c r="J3759" s="7" t="s">
        <v>2244</v>
      </c>
      <c r="K3759" s="9">
        <v>8</v>
      </c>
      <c r="L3759" t="str">
        <f t="shared" si="117"/>
        <v>FR-8</v>
      </c>
      <c r="M3759" s="7" t="s">
        <v>2241</v>
      </c>
      <c r="N3759" s="7" t="s">
        <v>2186</v>
      </c>
      <c r="O3759" s="7" t="s">
        <v>2243</v>
      </c>
      <c r="Q3759" s="10">
        <v>5741</v>
      </c>
      <c r="R3759" s="7" t="s">
        <v>5524</v>
      </c>
      <c r="S3759" s="11">
        <v>1</v>
      </c>
      <c r="T3759" s="12">
        <v>0</v>
      </c>
    </row>
    <row r="3760" spans="1:20" x14ac:dyDescent="0.25">
      <c r="A3760" s="7" t="s">
        <v>2239</v>
      </c>
      <c r="B3760" s="8" t="str">
        <f t="shared" si="116"/>
        <v>51265-FR-8</v>
      </c>
      <c r="C3760" s="7">
        <v>51265</v>
      </c>
      <c r="D3760" s="7" t="s">
        <v>223</v>
      </c>
      <c r="E3760" s="7" t="s">
        <v>2191</v>
      </c>
      <c r="F3760" s="7" t="s">
        <v>223</v>
      </c>
      <c r="G3760" s="7" t="s">
        <v>228</v>
      </c>
      <c r="H3760" s="7" t="s">
        <v>86</v>
      </c>
      <c r="I3760" s="8">
        <v>2</v>
      </c>
      <c r="J3760" s="7" t="s">
        <v>2244</v>
      </c>
      <c r="K3760" s="9">
        <v>8</v>
      </c>
      <c r="L3760" t="str">
        <f t="shared" si="117"/>
        <v>FR-8</v>
      </c>
      <c r="M3760" s="7" t="s">
        <v>2241</v>
      </c>
      <c r="N3760" s="7" t="s">
        <v>2186</v>
      </c>
      <c r="O3760" s="7" t="s">
        <v>2243</v>
      </c>
      <c r="Q3760" s="10">
        <v>5129</v>
      </c>
      <c r="R3760" s="7" t="s">
        <v>5525</v>
      </c>
      <c r="S3760" s="11">
        <v>1</v>
      </c>
      <c r="T3760" s="12">
        <v>0</v>
      </c>
    </row>
    <row r="3761" spans="1:20" x14ac:dyDescent="0.25">
      <c r="A3761" s="7" t="s">
        <v>2239</v>
      </c>
      <c r="B3761" s="8" t="str">
        <f t="shared" si="116"/>
        <v>51265-FR-8</v>
      </c>
      <c r="C3761" s="7">
        <v>51265</v>
      </c>
      <c r="D3761" s="7" t="s">
        <v>223</v>
      </c>
      <c r="E3761" s="7" t="s">
        <v>2191</v>
      </c>
      <c r="F3761" s="7" t="s">
        <v>223</v>
      </c>
      <c r="G3761" s="7" t="s">
        <v>228</v>
      </c>
      <c r="H3761" s="7" t="s">
        <v>86</v>
      </c>
      <c r="I3761" s="8">
        <v>2</v>
      </c>
      <c r="J3761" s="7" t="s">
        <v>2244</v>
      </c>
      <c r="K3761" s="9">
        <v>8</v>
      </c>
      <c r="L3761" t="str">
        <f t="shared" si="117"/>
        <v>FR-8</v>
      </c>
      <c r="M3761" s="7" t="s">
        <v>2241</v>
      </c>
      <c r="N3761" s="7" t="s">
        <v>2186</v>
      </c>
      <c r="O3761" s="7" t="s">
        <v>2243</v>
      </c>
      <c r="Q3761" s="10">
        <v>5741</v>
      </c>
      <c r="R3761" s="7" t="s">
        <v>5525</v>
      </c>
      <c r="S3761" s="11">
        <v>1</v>
      </c>
      <c r="T3761" s="12">
        <v>0</v>
      </c>
    </row>
    <row r="3762" spans="1:20" x14ac:dyDescent="0.25">
      <c r="A3762" s="7" t="s">
        <v>2239</v>
      </c>
      <c r="B3762" s="8" t="str">
        <f t="shared" si="116"/>
        <v>51265-FR-8</v>
      </c>
      <c r="C3762" s="7">
        <v>51265</v>
      </c>
      <c r="D3762" s="7" t="s">
        <v>223</v>
      </c>
      <c r="E3762" s="7" t="s">
        <v>2191</v>
      </c>
      <c r="F3762" s="7" t="s">
        <v>223</v>
      </c>
      <c r="G3762" s="7" t="s">
        <v>228</v>
      </c>
      <c r="H3762" s="7" t="s">
        <v>86</v>
      </c>
      <c r="I3762" s="8">
        <v>2</v>
      </c>
      <c r="J3762" s="7" t="s">
        <v>2244</v>
      </c>
      <c r="K3762" s="9">
        <v>8</v>
      </c>
      <c r="L3762" t="str">
        <f t="shared" si="117"/>
        <v>FR-8</v>
      </c>
      <c r="M3762" s="7" t="s">
        <v>2241</v>
      </c>
      <c r="N3762" s="7" t="s">
        <v>2186</v>
      </c>
      <c r="O3762" s="7" t="s">
        <v>2243</v>
      </c>
      <c r="Q3762" s="10">
        <v>2744</v>
      </c>
      <c r="R3762" s="7" t="s">
        <v>5544</v>
      </c>
      <c r="S3762" s="11">
        <v>1</v>
      </c>
      <c r="T3762" s="12">
        <v>0</v>
      </c>
    </row>
    <row r="3763" spans="1:20" x14ac:dyDescent="0.25">
      <c r="A3763" s="7" t="s">
        <v>2239</v>
      </c>
      <c r="B3763" s="8" t="str">
        <f t="shared" si="116"/>
        <v>51265-FR-8</v>
      </c>
      <c r="C3763" s="7">
        <v>51265</v>
      </c>
      <c r="D3763" s="7" t="s">
        <v>223</v>
      </c>
      <c r="E3763" s="7" t="s">
        <v>2191</v>
      </c>
      <c r="F3763" s="7" t="s">
        <v>223</v>
      </c>
      <c r="G3763" s="7" t="s">
        <v>228</v>
      </c>
      <c r="H3763" s="7" t="s">
        <v>86</v>
      </c>
      <c r="I3763" s="8">
        <v>2</v>
      </c>
      <c r="J3763" s="7" t="s">
        <v>2244</v>
      </c>
      <c r="K3763" s="9">
        <v>8</v>
      </c>
      <c r="L3763" t="str">
        <f t="shared" si="117"/>
        <v>FR-8</v>
      </c>
      <c r="M3763" s="7" t="s">
        <v>2241</v>
      </c>
      <c r="N3763" s="7" t="s">
        <v>2186</v>
      </c>
      <c r="O3763" s="7" t="s">
        <v>2243</v>
      </c>
      <c r="Q3763" s="10">
        <v>5741</v>
      </c>
      <c r="R3763" s="7" t="s">
        <v>5527</v>
      </c>
      <c r="S3763" s="11">
        <v>1</v>
      </c>
      <c r="T3763" s="12">
        <v>0</v>
      </c>
    </row>
    <row r="3764" spans="1:20" x14ac:dyDescent="0.25">
      <c r="A3764" s="7" t="s">
        <v>2239</v>
      </c>
      <c r="B3764" s="8" t="str">
        <f t="shared" si="116"/>
        <v>51265-FR-8</v>
      </c>
      <c r="C3764" s="7">
        <v>51265</v>
      </c>
      <c r="D3764" s="7" t="s">
        <v>223</v>
      </c>
      <c r="E3764" s="7" t="s">
        <v>2191</v>
      </c>
      <c r="F3764" s="7" t="s">
        <v>223</v>
      </c>
      <c r="G3764" s="7" t="s">
        <v>228</v>
      </c>
      <c r="H3764" s="7" t="s">
        <v>86</v>
      </c>
      <c r="I3764" s="8">
        <v>2</v>
      </c>
      <c r="J3764" s="7" t="s">
        <v>2244</v>
      </c>
      <c r="K3764" s="9">
        <v>8</v>
      </c>
      <c r="L3764" t="str">
        <f t="shared" si="117"/>
        <v>FR-8</v>
      </c>
      <c r="M3764" s="7" t="s">
        <v>2241</v>
      </c>
      <c r="N3764" s="7" t="s">
        <v>2186</v>
      </c>
      <c r="O3764" s="7" t="s">
        <v>2243</v>
      </c>
      <c r="Q3764" s="10">
        <v>2744</v>
      </c>
      <c r="R3764" s="7" t="s">
        <v>5532</v>
      </c>
      <c r="S3764" s="11">
        <v>1</v>
      </c>
      <c r="T3764" s="12">
        <v>0</v>
      </c>
    </row>
    <row r="3765" spans="1:20" x14ac:dyDescent="0.25">
      <c r="A3765" s="7" t="s">
        <v>2239</v>
      </c>
      <c r="B3765" s="8" t="str">
        <f t="shared" si="116"/>
        <v>51265-FR-8</v>
      </c>
      <c r="C3765" s="7">
        <v>51265</v>
      </c>
      <c r="D3765" s="7" t="s">
        <v>223</v>
      </c>
      <c r="E3765" s="7" t="s">
        <v>2191</v>
      </c>
      <c r="F3765" s="7" t="s">
        <v>223</v>
      </c>
      <c r="G3765" s="7" t="s">
        <v>228</v>
      </c>
      <c r="H3765" s="7" t="s">
        <v>86</v>
      </c>
      <c r="I3765" s="8">
        <v>2</v>
      </c>
      <c r="J3765" s="7" t="s">
        <v>2244</v>
      </c>
      <c r="K3765" s="9">
        <v>8</v>
      </c>
      <c r="L3765" t="str">
        <f t="shared" si="117"/>
        <v>FR-8</v>
      </c>
      <c r="M3765" s="7" t="s">
        <v>2241</v>
      </c>
      <c r="N3765" s="7" t="s">
        <v>2186</v>
      </c>
      <c r="O3765" s="7" t="s">
        <v>2243</v>
      </c>
      <c r="Q3765" s="10">
        <v>5741</v>
      </c>
      <c r="R3765" s="7" t="s">
        <v>5529</v>
      </c>
      <c r="S3765" s="11">
        <v>1</v>
      </c>
      <c r="T3765" s="12">
        <v>0</v>
      </c>
    </row>
    <row r="3766" spans="1:20" x14ac:dyDescent="0.25">
      <c r="A3766" s="7" t="s">
        <v>2239</v>
      </c>
      <c r="B3766" s="8" t="str">
        <f t="shared" si="116"/>
        <v>51265-FR-8</v>
      </c>
      <c r="C3766" s="7">
        <v>51265</v>
      </c>
      <c r="D3766" s="7" t="s">
        <v>223</v>
      </c>
      <c r="E3766" s="7" t="s">
        <v>2191</v>
      </c>
      <c r="F3766" s="7" t="s">
        <v>223</v>
      </c>
      <c r="G3766" s="7" t="s">
        <v>228</v>
      </c>
      <c r="H3766" s="7" t="s">
        <v>86</v>
      </c>
      <c r="I3766" s="8">
        <v>2</v>
      </c>
      <c r="J3766" s="7" t="s">
        <v>2244</v>
      </c>
      <c r="K3766" s="9">
        <v>8</v>
      </c>
      <c r="L3766" t="str">
        <f t="shared" si="117"/>
        <v>FR-8</v>
      </c>
      <c r="M3766" s="7" t="s">
        <v>2241</v>
      </c>
      <c r="N3766" s="7" t="s">
        <v>2186</v>
      </c>
      <c r="O3766" s="7" t="s">
        <v>2243</v>
      </c>
      <c r="Q3766" s="10">
        <v>2744</v>
      </c>
      <c r="R3766" s="7" t="s">
        <v>5533</v>
      </c>
      <c r="S3766" s="11">
        <v>1</v>
      </c>
      <c r="T3766" s="12">
        <v>0</v>
      </c>
    </row>
    <row r="3767" spans="1:20" x14ac:dyDescent="0.25">
      <c r="A3767" s="7" t="s">
        <v>2239</v>
      </c>
      <c r="B3767" s="8" t="str">
        <f t="shared" si="116"/>
        <v>51265-FR-8</v>
      </c>
      <c r="C3767" s="7">
        <v>51265</v>
      </c>
      <c r="D3767" s="7" t="s">
        <v>223</v>
      </c>
      <c r="E3767" s="7" t="s">
        <v>2191</v>
      </c>
      <c r="F3767" s="7" t="s">
        <v>223</v>
      </c>
      <c r="G3767" s="7" t="s">
        <v>228</v>
      </c>
      <c r="H3767" s="7" t="s">
        <v>86</v>
      </c>
      <c r="I3767" s="8">
        <v>2</v>
      </c>
      <c r="J3767" s="7" t="s">
        <v>2244</v>
      </c>
      <c r="K3767" s="9">
        <v>8</v>
      </c>
      <c r="L3767" t="str">
        <f t="shared" si="117"/>
        <v>FR-8</v>
      </c>
      <c r="M3767" s="7" t="s">
        <v>2241</v>
      </c>
      <c r="N3767" s="7" t="s">
        <v>2186</v>
      </c>
      <c r="O3767" s="7" t="s">
        <v>2243</v>
      </c>
      <c r="Q3767" s="10">
        <v>5741</v>
      </c>
      <c r="R3767" s="7" t="s">
        <v>5531</v>
      </c>
      <c r="S3767" s="11">
        <v>1</v>
      </c>
      <c r="T3767" s="12">
        <v>0</v>
      </c>
    </row>
    <row r="3768" spans="1:20" x14ac:dyDescent="0.25">
      <c r="A3768" s="7" t="s">
        <v>2239</v>
      </c>
      <c r="B3768" s="8" t="str">
        <f t="shared" si="116"/>
        <v>51266-FL-8</v>
      </c>
      <c r="C3768" s="7">
        <v>51266</v>
      </c>
      <c r="D3768" s="7" t="s">
        <v>2466</v>
      </c>
      <c r="E3768" s="7" t="s">
        <v>2191</v>
      </c>
      <c r="F3768" s="7" t="s">
        <v>2466</v>
      </c>
      <c r="G3768" s="7" t="s">
        <v>782</v>
      </c>
      <c r="H3768" s="7" t="s">
        <v>86</v>
      </c>
      <c r="I3768" s="8">
        <v>1</v>
      </c>
      <c r="J3768" s="7" t="s">
        <v>2240</v>
      </c>
      <c r="K3768" s="9">
        <v>8</v>
      </c>
      <c r="L3768" t="str">
        <f t="shared" si="117"/>
        <v>FL-8</v>
      </c>
      <c r="M3768" s="7" t="s">
        <v>2241</v>
      </c>
      <c r="N3768" s="7" t="s">
        <v>2259</v>
      </c>
      <c r="O3768" s="7" t="s">
        <v>2243</v>
      </c>
      <c r="Q3768" s="10">
        <v>3116</v>
      </c>
      <c r="R3768" s="7" t="s">
        <v>5534</v>
      </c>
      <c r="S3768" s="11">
        <v>1</v>
      </c>
      <c r="T3768" s="12">
        <v>0</v>
      </c>
    </row>
    <row r="3769" spans="1:20" x14ac:dyDescent="0.25">
      <c r="A3769" s="7" t="s">
        <v>2239</v>
      </c>
      <c r="B3769" s="8" t="str">
        <f t="shared" si="116"/>
        <v>51266-FL-8</v>
      </c>
      <c r="C3769" s="7">
        <v>51266</v>
      </c>
      <c r="D3769" s="7" t="s">
        <v>2466</v>
      </c>
      <c r="E3769" s="7" t="s">
        <v>2191</v>
      </c>
      <c r="F3769" s="7" t="s">
        <v>2466</v>
      </c>
      <c r="G3769" s="7" t="s">
        <v>782</v>
      </c>
      <c r="H3769" s="7" t="s">
        <v>86</v>
      </c>
      <c r="I3769" s="8">
        <v>1</v>
      </c>
      <c r="J3769" s="7" t="s">
        <v>2240</v>
      </c>
      <c r="K3769" s="9">
        <v>8</v>
      </c>
      <c r="L3769" t="str">
        <f t="shared" si="117"/>
        <v>FL-8</v>
      </c>
      <c r="M3769" s="7" t="s">
        <v>2241</v>
      </c>
      <c r="N3769" s="7" t="s">
        <v>2259</v>
      </c>
      <c r="O3769" s="7" t="s">
        <v>2243</v>
      </c>
      <c r="Q3769" s="10">
        <v>4136</v>
      </c>
      <c r="R3769" s="7" t="s">
        <v>5534</v>
      </c>
      <c r="S3769" s="11">
        <v>1</v>
      </c>
      <c r="T3769" s="12">
        <v>0</v>
      </c>
    </row>
    <row r="3770" spans="1:20" x14ac:dyDescent="0.25">
      <c r="A3770" s="7" t="s">
        <v>2239</v>
      </c>
      <c r="B3770" s="8" t="str">
        <f t="shared" si="116"/>
        <v>51266-FL-8</v>
      </c>
      <c r="C3770" s="7">
        <v>51266</v>
      </c>
      <c r="D3770" s="7" t="s">
        <v>2466</v>
      </c>
      <c r="E3770" s="7" t="s">
        <v>2191</v>
      </c>
      <c r="F3770" s="7" t="s">
        <v>2466</v>
      </c>
      <c r="G3770" s="7" t="s">
        <v>782</v>
      </c>
      <c r="H3770" s="7" t="s">
        <v>86</v>
      </c>
      <c r="I3770" s="8">
        <v>1</v>
      </c>
      <c r="J3770" s="7" t="s">
        <v>2240</v>
      </c>
      <c r="K3770" s="9">
        <v>8</v>
      </c>
      <c r="L3770" t="str">
        <f t="shared" si="117"/>
        <v>FL-8</v>
      </c>
      <c r="M3770" s="7" t="s">
        <v>2241</v>
      </c>
      <c r="N3770" s="7" t="s">
        <v>2259</v>
      </c>
      <c r="O3770" s="7" t="s">
        <v>2243</v>
      </c>
      <c r="Q3770" s="10">
        <v>5116</v>
      </c>
      <c r="R3770" s="7" t="s">
        <v>5539</v>
      </c>
      <c r="S3770" s="11">
        <v>1</v>
      </c>
      <c r="T3770" s="12">
        <v>0</v>
      </c>
    </row>
    <row r="3771" spans="1:20" x14ac:dyDescent="0.25">
      <c r="A3771" s="7" t="s">
        <v>2239</v>
      </c>
      <c r="B3771" s="8" t="str">
        <f t="shared" si="116"/>
        <v>51266-FL-8</v>
      </c>
      <c r="C3771" s="7">
        <v>51266</v>
      </c>
      <c r="D3771" s="7" t="s">
        <v>2466</v>
      </c>
      <c r="E3771" s="7" t="s">
        <v>2191</v>
      </c>
      <c r="F3771" s="7" t="s">
        <v>2466</v>
      </c>
      <c r="G3771" s="7" t="s">
        <v>782</v>
      </c>
      <c r="H3771" s="7" t="s">
        <v>86</v>
      </c>
      <c r="I3771" s="8">
        <v>1</v>
      </c>
      <c r="J3771" s="7" t="s">
        <v>2240</v>
      </c>
      <c r="K3771" s="9">
        <v>8</v>
      </c>
      <c r="L3771" t="str">
        <f t="shared" si="117"/>
        <v>FL-8</v>
      </c>
      <c r="M3771" s="7" t="s">
        <v>2241</v>
      </c>
      <c r="N3771" s="7" t="s">
        <v>2259</v>
      </c>
      <c r="O3771" s="7" t="s">
        <v>2243</v>
      </c>
      <c r="Q3771" s="10">
        <v>3116</v>
      </c>
      <c r="R3771" s="7" t="s">
        <v>5535</v>
      </c>
      <c r="S3771" s="11">
        <v>1</v>
      </c>
      <c r="T3771" s="12">
        <v>0</v>
      </c>
    </row>
    <row r="3772" spans="1:20" x14ac:dyDescent="0.25">
      <c r="A3772" s="7" t="s">
        <v>2239</v>
      </c>
      <c r="B3772" s="8" t="str">
        <f t="shared" si="116"/>
        <v>51266-FL-8</v>
      </c>
      <c r="C3772" s="7">
        <v>51266</v>
      </c>
      <c r="D3772" s="7" t="s">
        <v>2466</v>
      </c>
      <c r="E3772" s="7" t="s">
        <v>2191</v>
      </c>
      <c r="F3772" s="7" t="s">
        <v>2466</v>
      </c>
      <c r="G3772" s="7" t="s">
        <v>782</v>
      </c>
      <c r="H3772" s="7" t="s">
        <v>86</v>
      </c>
      <c r="I3772" s="8">
        <v>1</v>
      </c>
      <c r="J3772" s="7" t="s">
        <v>2240</v>
      </c>
      <c r="K3772" s="9">
        <v>8</v>
      </c>
      <c r="L3772" t="str">
        <f t="shared" si="117"/>
        <v>FL-8</v>
      </c>
      <c r="M3772" s="7" t="s">
        <v>2241</v>
      </c>
      <c r="N3772" s="7" t="s">
        <v>2259</v>
      </c>
      <c r="O3772" s="7" t="s">
        <v>2243</v>
      </c>
      <c r="Q3772" s="10">
        <v>4136</v>
      </c>
      <c r="R3772" s="7" t="s">
        <v>5540</v>
      </c>
      <c r="S3772" s="11">
        <v>1</v>
      </c>
      <c r="T3772" s="12">
        <v>0</v>
      </c>
    </row>
    <row r="3773" spans="1:20" x14ac:dyDescent="0.25">
      <c r="A3773" s="7" t="s">
        <v>2239</v>
      </c>
      <c r="B3773" s="8" t="str">
        <f t="shared" si="116"/>
        <v>51266-FL-8</v>
      </c>
      <c r="C3773" s="7">
        <v>51266</v>
      </c>
      <c r="D3773" s="7" t="s">
        <v>2466</v>
      </c>
      <c r="E3773" s="7" t="s">
        <v>2191</v>
      </c>
      <c r="F3773" s="7" t="s">
        <v>2466</v>
      </c>
      <c r="G3773" s="7" t="s">
        <v>782</v>
      </c>
      <c r="H3773" s="7" t="s">
        <v>86</v>
      </c>
      <c r="I3773" s="8">
        <v>1</v>
      </c>
      <c r="J3773" s="7" t="s">
        <v>2240</v>
      </c>
      <c r="K3773" s="9">
        <v>8</v>
      </c>
      <c r="L3773" t="str">
        <f t="shared" si="117"/>
        <v>FL-8</v>
      </c>
      <c r="M3773" s="7" t="s">
        <v>2241</v>
      </c>
      <c r="N3773" s="7" t="s">
        <v>2259</v>
      </c>
      <c r="O3773" s="7" t="s">
        <v>2243</v>
      </c>
      <c r="Q3773" s="10">
        <v>5116</v>
      </c>
      <c r="R3773" s="7" t="s">
        <v>5525</v>
      </c>
      <c r="S3773" s="11">
        <v>1</v>
      </c>
      <c r="T3773" s="12">
        <v>0</v>
      </c>
    </row>
    <row r="3774" spans="1:20" x14ac:dyDescent="0.25">
      <c r="A3774" s="7" t="s">
        <v>2239</v>
      </c>
      <c r="B3774" s="8" t="str">
        <f t="shared" si="116"/>
        <v>51266-FL-8</v>
      </c>
      <c r="C3774" s="7">
        <v>51266</v>
      </c>
      <c r="D3774" s="7" t="s">
        <v>2466</v>
      </c>
      <c r="E3774" s="7" t="s">
        <v>2191</v>
      </c>
      <c r="F3774" s="7" t="s">
        <v>2466</v>
      </c>
      <c r="G3774" s="7" t="s">
        <v>782</v>
      </c>
      <c r="H3774" s="7" t="s">
        <v>86</v>
      </c>
      <c r="I3774" s="8">
        <v>1</v>
      </c>
      <c r="J3774" s="7" t="s">
        <v>2240</v>
      </c>
      <c r="K3774" s="9">
        <v>8</v>
      </c>
      <c r="L3774" t="str">
        <f t="shared" si="117"/>
        <v>FL-8</v>
      </c>
      <c r="M3774" s="7" t="s">
        <v>2241</v>
      </c>
      <c r="N3774" s="7" t="s">
        <v>2259</v>
      </c>
      <c r="O3774" s="7" t="s">
        <v>2243</v>
      </c>
      <c r="Q3774" s="10">
        <v>5116</v>
      </c>
      <c r="R3774" s="7" t="s">
        <v>5525</v>
      </c>
      <c r="S3774" s="11">
        <v>1</v>
      </c>
      <c r="T3774" s="12">
        <v>0</v>
      </c>
    </row>
    <row r="3775" spans="1:20" x14ac:dyDescent="0.25">
      <c r="A3775" s="7" t="s">
        <v>2239</v>
      </c>
      <c r="B3775" s="8" t="str">
        <f t="shared" si="116"/>
        <v>51266-FL-8</v>
      </c>
      <c r="C3775" s="7">
        <v>51266</v>
      </c>
      <c r="D3775" s="7" t="s">
        <v>2466</v>
      </c>
      <c r="E3775" s="7" t="s">
        <v>2191</v>
      </c>
      <c r="F3775" s="7" t="s">
        <v>2466</v>
      </c>
      <c r="G3775" s="7" t="s">
        <v>782</v>
      </c>
      <c r="H3775" s="7" t="s">
        <v>86</v>
      </c>
      <c r="I3775" s="8">
        <v>1</v>
      </c>
      <c r="J3775" s="7" t="s">
        <v>2240</v>
      </c>
      <c r="K3775" s="9">
        <v>8</v>
      </c>
      <c r="L3775" t="str">
        <f t="shared" si="117"/>
        <v>FL-8</v>
      </c>
      <c r="M3775" s="7" t="s">
        <v>2241</v>
      </c>
      <c r="N3775" s="7" t="s">
        <v>2259</v>
      </c>
      <c r="O3775" s="7" t="s">
        <v>2243</v>
      </c>
      <c r="Q3775" s="10">
        <v>5116</v>
      </c>
      <c r="R3775" s="7" t="s">
        <v>5525</v>
      </c>
      <c r="S3775" s="11">
        <v>1</v>
      </c>
      <c r="T3775" s="12">
        <v>0</v>
      </c>
    </row>
    <row r="3776" spans="1:20" x14ac:dyDescent="0.25">
      <c r="A3776" s="7" t="s">
        <v>2239</v>
      </c>
      <c r="B3776" s="8" t="str">
        <f t="shared" si="116"/>
        <v>51266-FL-8</v>
      </c>
      <c r="C3776" s="7">
        <v>51266</v>
      </c>
      <c r="D3776" s="7" t="s">
        <v>2466</v>
      </c>
      <c r="E3776" s="7" t="s">
        <v>2191</v>
      </c>
      <c r="F3776" s="7" t="s">
        <v>2466</v>
      </c>
      <c r="G3776" s="7" t="s">
        <v>782</v>
      </c>
      <c r="H3776" s="7" t="s">
        <v>86</v>
      </c>
      <c r="I3776" s="8">
        <v>1</v>
      </c>
      <c r="J3776" s="7" t="s">
        <v>2240</v>
      </c>
      <c r="K3776" s="9">
        <v>8</v>
      </c>
      <c r="L3776" t="str">
        <f t="shared" si="117"/>
        <v>FL-8</v>
      </c>
      <c r="M3776" s="7" t="s">
        <v>2241</v>
      </c>
      <c r="N3776" s="7" t="s">
        <v>2259</v>
      </c>
      <c r="O3776" s="7" t="s">
        <v>2243</v>
      </c>
      <c r="Q3776" s="10">
        <v>1116</v>
      </c>
      <c r="R3776" s="7" t="s">
        <v>5526</v>
      </c>
      <c r="S3776" s="11">
        <v>1</v>
      </c>
      <c r="T3776" s="12">
        <v>0</v>
      </c>
    </row>
    <row r="3777" spans="1:20" x14ac:dyDescent="0.25">
      <c r="A3777" s="7" t="s">
        <v>2239</v>
      </c>
      <c r="B3777" s="8" t="str">
        <f t="shared" si="116"/>
        <v>51266-FL-8</v>
      </c>
      <c r="C3777" s="7">
        <v>51266</v>
      </c>
      <c r="D3777" s="7" t="s">
        <v>2466</v>
      </c>
      <c r="E3777" s="7" t="s">
        <v>2191</v>
      </c>
      <c r="F3777" s="7" t="s">
        <v>2466</v>
      </c>
      <c r="G3777" s="7" t="s">
        <v>782</v>
      </c>
      <c r="H3777" s="7" t="s">
        <v>86</v>
      </c>
      <c r="I3777" s="8">
        <v>1</v>
      </c>
      <c r="J3777" s="7" t="s">
        <v>2240</v>
      </c>
      <c r="K3777" s="9">
        <v>8</v>
      </c>
      <c r="L3777" t="str">
        <f t="shared" si="117"/>
        <v>FL-8</v>
      </c>
      <c r="M3777" s="7" t="s">
        <v>2241</v>
      </c>
      <c r="N3777" s="7" t="s">
        <v>2259</v>
      </c>
      <c r="O3777" s="7" t="s">
        <v>2243</v>
      </c>
      <c r="Q3777" s="10">
        <v>2116</v>
      </c>
      <c r="R3777" s="7" t="s">
        <v>5544</v>
      </c>
      <c r="S3777" s="11">
        <v>1</v>
      </c>
      <c r="T3777" s="12">
        <v>0</v>
      </c>
    </row>
    <row r="3778" spans="1:20" x14ac:dyDescent="0.25">
      <c r="A3778" s="7" t="s">
        <v>2239</v>
      </c>
      <c r="B3778" s="8" t="str">
        <f t="shared" si="116"/>
        <v>51266-FL-8</v>
      </c>
      <c r="C3778" s="7">
        <v>51266</v>
      </c>
      <c r="D3778" s="7" t="s">
        <v>2466</v>
      </c>
      <c r="E3778" s="7" t="s">
        <v>2191</v>
      </c>
      <c r="F3778" s="7" t="s">
        <v>2466</v>
      </c>
      <c r="G3778" s="7" t="s">
        <v>782</v>
      </c>
      <c r="H3778" s="7" t="s">
        <v>86</v>
      </c>
      <c r="I3778" s="8">
        <v>1</v>
      </c>
      <c r="J3778" s="7" t="s">
        <v>2240</v>
      </c>
      <c r="K3778" s="9">
        <v>8</v>
      </c>
      <c r="L3778" t="str">
        <f t="shared" si="117"/>
        <v>FL-8</v>
      </c>
      <c r="M3778" s="7" t="s">
        <v>2241</v>
      </c>
      <c r="N3778" s="7" t="s">
        <v>2259</v>
      </c>
      <c r="O3778" s="7" t="s">
        <v>2243</v>
      </c>
      <c r="Q3778" s="10">
        <v>3116</v>
      </c>
      <c r="R3778" s="7" t="s">
        <v>5536</v>
      </c>
      <c r="S3778" s="11">
        <v>1</v>
      </c>
      <c r="T3778" s="12">
        <v>0</v>
      </c>
    </row>
    <row r="3779" spans="1:20" x14ac:dyDescent="0.25">
      <c r="A3779" s="7" t="s">
        <v>2239</v>
      </c>
      <c r="B3779" s="8" t="str">
        <f t="shared" ref="B3779:B3842" si="118">C3779&amp;"-"&amp;L3779</f>
        <v>51266-FL-8</v>
      </c>
      <c r="C3779" s="7">
        <v>51266</v>
      </c>
      <c r="D3779" s="7" t="s">
        <v>2466</v>
      </c>
      <c r="E3779" s="7" t="s">
        <v>2191</v>
      </c>
      <c r="F3779" s="7" t="s">
        <v>2466</v>
      </c>
      <c r="G3779" s="7" t="s">
        <v>782</v>
      </c>
      <c r="H3779" s="7" t="s">
        <v>86</v>
      </c>
      <c r="I3779" s="8">
        <v>1</v>
      </c>
      <c r="J3779" s="7" t="s">
        <v>2240</v>
      </c>
      <c r="K3779" s="9">
        <v>8</v>
      </c>
      <c r="L3779" t="str">
        <f t="shared" ref="L3779:L3842" si="119">J3779&amp;"-"&amp;K3779</f>
        <v>FL-8</v>
      </c>
      <c r="M3779" s="7" t="s">
        <v>2241</v>
      </c>
      <c r="N3779" s="7" t="s">
        <v>2259</v>
      </c>
      <c r="O3779" s="7" t="s">
        <v>2243</v>
      </c>
      <c r="Q3779" s="10">
        <v>4136</v>
      </c>
      <c r="R3779" s="7" t="s">
        <v>5541</v>
      </c>
      <c r="S3779" s="11">
        <v>1</v>
      </c>
      <c r="T3779" s="12">
        <v>0</v>
      </c>
    </row>
    <row r="3780" spans="1:20" x14ac:dyDescent="0.25">
      <c r="A3780" s="7" t="s">
        <v>2239</v>
      </c>
      <c r="B3780" s="8" t="str">
        <f t="shared" si="118"/>
        <v>51266-FL-8</v>
      </c>
      <c r="C3780" s="7">
        <v>51266</v>
      </c>
      <c r="D3780" s="7" t="s">
        <v>2466</v>
      </c>
      <c r="E3780" s="7" t="s">
        <v>2191</v>
      </c>
      <c r="F3780" s="7" t="s">
        <v>2466</v>
      </c>
      <c r="G3780" s="7" t="s">
        <v>782</v>
      </c>
      <c r="H3780" s="7" t="s">
        <v>86</v>
      </c>
      <c r="I3780" s="8">
        <v>1</v>
      </c>
      <c r="J3780" s="7" t="s">
        <v>2240</v>
      </c>
      <c r="K3780" s="9">
        <v>8</v>
      </c>
      <c r="L3780" t="str">
        <f t="shared" si="119"/>
        <v>FL-8</v>
      </c>
      <c r="M3780" s="7" t="s">
        <v>2241</v>
      </c>
      <c r="N3780" s="7" t="s">
        <v>2259</v>
      </c>
      <c r="O3780" s="7" t="s">
        <v>2243</v>
      </c>
      <c r="Q3780" s="10">
        <v>5116</v>
      </c>
      <c r="R3780" s="7" t="s">
        <v>5527</v>
      </c>
      <c r="S3780" s="11">
        <v>1</v>
      </c>
      <c r="T3780" s="12">
        <v>0</v>
      </c>
    </row>
    <row r="3781" spans="1:20" x14ac:dyDescent="0.25">
      <c r="A3781" s="7" t="s">
        <v>2239</v>
      </c>
      <c r="B3781" s="8" t="str">
        <f t="shared" si="118"/>
        <v>51266-FL-8</v>
      </c>
      <c r="C3781" s="7">
        <v>51266</v>
      </c>
      <c r="D3781" s="7" t="s">
        <v>2466</v>
      </c>
      <c r="E3781" s="7" t="s">
        <v>2191</v>
      </c>
      <c r="F3781" s="7" t="s">
        <v>2466</v>
      </c>
      <c r="G3781" s="7" t="s">
        <v>782</v>
      </c>
      <c r="H3781" s="7" t="s">
        <v>86</v>
      </c>
      <c r="I3781" s="8">
        <v>1</v>
      </c>
      <c r="J3781" s="7" t="s">
        <v>2240</v>
      </c>
      <c r="K3781" s="9">
        <v>8</v>
      </c>
      <c r="L3781" t="str">
        <f t="shared" si="119"/>
        <v>FL-8</v>
      </c>
      <c r="M3781" s="7" t="s">
        <v>2241</v>
      </c>
      <c r="N3781" s="7" t="s">
        <v>2259</v>
      </c>
      <c r="O3781" s="7" t="s">
        <v>2243</v>
      </c>
      <c r="Q3781" s="10">
        <v>1116</v>
      </c>
      <c r="R3781" s="7" t="s">
        <v>5528</v>
      </c>
      <c r="S3781" s="11">
        <v>1</v>
      </c>
      <c r="T3781" s="12">
        <v>0</v>
      </c>
    </row>
    <row r="3782" spans="1:20" x14ac:dyDescent="0.25">
      <c r="A3782" s="7" t="s">
        <v>2239</v>
      </c>
      <c r="B3782" s="8" t="str">
        <f t="shared" si="118"/>
        <v>51266-FL-8</v>
      </c>
      <c r="C3782" s="7">
        <v>51266</v>
      </c>
      <c r="D3782" s="7" t="s">
        <v>2466</v>
      </c>
      <c r="E3782" s="7" t="s">
        <v>2191</v>
      </c>
      <c r="F3782" s="7" t="s">
        <v>2466</v>
      </c>
      <c r="G3782" s="7" t="s">
        <v>782</v>
      </c>
      <c r="H3782" s="7" t="s">
        <v>86</v>
      </c>
      <c r="I3782" s="8">
        <v>1</v>
      </c>
      <c r="J3782" s="7" t="s">
        <v>2240</v>
      </c>
      <c r="K3782" s="9">
        <v>8</v>
      </c>
      <c r="L3782" t="str">
        <f t="shared" si="119"/>
        <v>FL-8</v>
      </c>
      <c r="M3782" s="7" t="s">
        <v>2241</v>
      </c>
      <c r="N3782" s="7" t="s">
        <v>2259</v>
      </c>
      <c r="O3782" s="7" t="s">
        <v>2243</v>
      </c>
      <c r="Q3782" s="10">
        <v>2116</v>
      </c>
      <c r="R3782" s="7" t="s">
        <v>5532</v>
      </c>
      <c r="S3782" s="11">
        <v>1</v>
      </c>
      <c r="T3782" s="12">
        <v>0</v>
      </c>
    </row>
    <row r="3783" spans="1:20" x14ac:dyDescent="0.25">
      <c r="A3783" s="7" t="s">
        <v>2239</v>
      </c>
      <c r="B3783" s="8" t="str">
        <f t="shared" si="118"/>
        <v>51266-FL-8</v>
      </c>
      <c r="C3783" s="7">
        <v>51266</v>
      </c>
      <c r="D3783" s="7" t="s">
        <v>2466</v>
      </c>
      <c r="E3783" s="7" t="s">
        <v>2191</v>
      </c>
      <c r="F3783" s="7" t="s">
        <v>2466</v>
      </c>
      <c r="G3783" s="7" t="s">
        <v>782</v>
      </c>
      <c r="H3783" s="7" t="s">
        <v>86</v>
      </c>
      <c r="I3783" s="8">
        <v>1</v>
      </c>
      <c r="J3783" s="7" t="s">
        <v>2240</v>
      </c>
      <c r="K3783" s="9">
        <v>8</v>
      </c>
      <c r="L3783" t="str">
        <f t="shared" si="119"/>
        <v>FL-8</v>
      </c>
      <c r="M3783" s="7" t="s">
        <v>2241</v>
      </c>
      <c r="N3783" s="7" t="s">
        <v>2259</v>
      </c>
      <c r="O3783" s="7" t="s">
        <v>2243</v>
      </c>
      <c r="Q3783" s="10">
        <v>3116</v>
      </c>
      <c r="R3783" s="7" t="s">
        <v>5537</v>
      </c>
      <c r="S3783" s="11">
        <v>1</v>
      </c>
      <c r="T3783" s="12">
        <v>0</v>
      </c>
    </row>
    <row r="3784" spans="1:20" x14ac:dyDescent="0.25">
      <c r="A3784" s="7" t="s">
        <v>2239</v>
      </c>
      <c r="B3784" s="8" t="str">
        <f t="shared" si="118"/>
        <v>51266-FL-8</v>
      </c>
      <c r="C3784" s="7">
        <v>51266</v>
      </c>
      <c r="D3784" s="7" t="s">
        <v>2466</v>
      </c>
      <c r="E3784" s="7" t="s">
        <v>2191</v>
      </c>
      <c r="F3784" s="7" t="s">
        <v>2466</v>
      </c>
      <c r="G3784" s="7" t="s">
        <v>782</v>
      </c>
      <c r="H3784" s="7" t="s">
        <v>86</v>
      </c>
      <c r="I3784" s="8">
        <v>1</v>
      </c>
      <c r="J3784" s="7" t="s">
        <v>2240</v>
      </c>
      <c r="K3784" s="9">
        <v>8</v>
      </c>
      <c r="L3784" t="str">
        <f t="shared" si="119"/>
        <v>FL-8</v>
      </c>
      <c r="M3784" s="7" t="s">
        <v>2241</v>
      </c>
      <c r="N3784" s="7" t="s">
        <v>2259</v>
      </c>
      <c r="O3784" s="7" t="s">
        <v>2243</v>
      </c>
      <c r="Q3784" s="10">
        <v>4136</v>
      </c>
      <c r="R3784" s="7" t="s">
        <v>5542</v>
      </c>
      <c r="S3784" s="11">
        <v>1</v>
      </c>
      <c r="T3784" s="12">
        <v>0</v>
      </c>
    </row>
    <row r="3785" spans="1:20" x14ac:dyDescent="0.25">
      <c r="A3785" s="7" t="s">
        <v>2239</v>
      </c>
      <c r="B3785" s="8" t="str">
        <f t="shared" si="118"/>
        <v>51266-FL-8</v>
      </c>
      <c r="C3785" s="7">
        <v>51266</v>
      </c>
      <c r="D3785" s="7" t="s">
        <v>2466</v>
      </c>
      <c r="E3785" s="7" t="s">
        <v>2191</v>
      </c>
      <c r="F3785" s="7" t="s">
        <v>2466</v>
      </c>
      <c r="G3785" s="7" t="s">
        <v>782</v>
      </c>
      <c r="H3785" s="7" t="s">
        <v>86</v>
      </c>
      <c r="I3785" s="8">
        <v>1</v>
      </c>
      <c r="J3785" s="7" t="s">
        <v>2240</v>
      </c>
      <c r="K3785" s="9">
        <v>8</v>
      </c>
      <c r="L3785" t="str">
        <f t="shared" si="119"/>
        <v>FL-8</v>
      </c>
      <c r="M3785" s="7" t="s">
        <v>2241</v>
      </c>
      <c r="N3785" s="7" t="s">
        <v>2259</v>
      </c>
      <c r="O3785" s="7" t="s">
        <v>2243</v>
      </c>
      <c r="Q3785" s="10">
        <v>5116</v>
      </c>
      <c r="R3785" s="7" t="s">
        <v>5529</v>
      </c>
      <c r="S3785" s="11">
        <v>1</v>
      </c>
      <c r="T3785" s="12">
        <v>0</v>
      </c>
    </row>
    <row r="3786" spans="1:20" x14ac:dyDescent="0.25">
      <c r="A3786" s="7" t="s">
        <v>2239</v>
      </c>
      <c r="B3786" s="8" t="str">
        <f t="shared" si="118"/>
        <v>51266-FL-8</v>
      </c>
      <c r="C3786" s="7">
        <v>51266</v>
      </c>
      <c r="D3786" s="7" t="s">
        <v>2466</v>
      </c>
      <c r="E3786" s="7" t="s">
        <v>2191</v>
      </c>
      <c r="F3786" s="7" t="s">
        <v>2466</v>
      </c>
      <c r="G3786" s="7" t="s">
        <v>782</v>
      </c>
      <c r="H3786" s="7" t="s">
        <v>86</v>
      </c>
      <c r="I3786" s="8">
        <v>1</v>
      </c>
      <c r="J3786" s="7" t="s">
        <v>2240</v>
      </c>
      <c r="K3786" s="9">
        <v>8</v>
      </c>
      <c r="L3786" t="str">
        <f t="shared" si="119"/>
        <v>FL-8</v>
      </c>
      <c r="M3786" s="7" t="s">
        <v>2241</v>
      </c>
      <c r="N3786" s="7" t="s">
        <v>2259</v>
      </c>
      <c r="O3786" s="7" t="s">
        <v>2243</v>
      </c>
      <c r="Q3786" s="10">
        <v>1116</v>
      </c>
      <c r="R3786" s="7" t="s">
        <v>5530</v>
      </c>
      <c r="S3786" s="11">
        <v>1</v>
      </c>
      <c r="T3786" s="12">
        <v>0</v>
      </c>
    </row>
    <row r="3787" spans="1:20" x14ac:dyDescent="0.25">
      <c r="A3787" s="7" t="s">
        <v>2239</v>
      </c>
      <c r="B3787" s="8" t="str">
        <f t="shared" si="118"/>
        <v>51266-FL-8</v>
      </c>
      <c r="C3787" s="7">
        <v>51266</v>
      </c>
      <c r="D3787" s="7" t="s">
        <v>2466</v>
      </c>
      <c r="E3787" s="7" t="s">
        <v>2191</v>
      </c>
      <c r="F3787" s="7" t="s">
        <v>2466</v>
      </c>
      <c r="G3787" s="7" t="s">
        <v>782</v>
      </c>
      <c r="H3787" s="7" t="s">
        <v>86</v>
      </c>
      <c r="I3787" s="8">
        <v>1</v>
      </c>
      <c r="J3787" s="7" t="s">
        <v>2240</v>
      </c>
      <c r="K3787" s="9">
        <v>8</v>
      </c>
      <c r="L3787" t="str">
        <f t="shared" si="119"/>
        <v>FL-8</v>
      </c>
      <c r="M3787" s="7" t="s">
        <v>2241</v>
      </c>
      <c r="N3787" s="7" t="s">
        <v>2259</v>
      </c>
      <c r="O3787" s="7" t="s">
        <v>2243</v>
      </c>
      <c r="Q3787" s="10">
        <v>2116</v>
      </c>
      <c r="R3787" s="7" t="s">
        <v>5533</v>
      </c>
      <c r="S3787" s="11">
        <v>1</v>
      </c>
      <c r="T3787" s="12">
        <v>0</v>
      </c>
    </row>
    <row r="3788" spans="1:20" x14ac:dyDescent="0.25">
      <c r="A3788" s="7" t="s">
        <v>2239</v>
      </c>
      <c r="B3788" s="8" t="str">
        <f t="shared" si="118"/>
        <v>51266-FL-8</v>
      </c>
      <c r="C3788" s="7">
        <v>51266</v>
      </c>
      <c r="D3788" s="7" t="s">
        <v>2466</v>
      </c>
      <c r="E3788" s="7" t="s">
        <v>2191</v>
      </c>
      <c r="F3788" s="7" t="s">
        <v>2466</v>
      </c>
      <c r="G3788" s="7" t="s">
        <v>782</v>
      </c>
      <c r="H3788" s="7" t="s">
        <v>86</v>
      </c>
      <c r="I3788" s="8">
        <v>1</v>
      </c>
      <c r="J3788" s="7" t="s">
        <v>2240</v>
      </c>
      <c r="K3788" s="9">
        <v>8</v>
      </c>
      <c r="L3788" t="str">
        <f t="shared" si="119"/>
        <v>FL-8</v>
      </c>
      <c r="M3788" s="7" t="s">
        <v>2241</v>
      </c>
      <c r="N3788" s="7" t="s">
        <v>2259</v>
      </c>
      <c r="O3788" s="7" t="s">
        <v>2243</v>
      </c>
      <c r="Q3788" s="10">
        <v>3116</v>
      </c>
      <c r="R3788" s="7" t="s">
        <v>5538</v>
      </c>
      <c r="S3788" s="11">
        <v>1</v>
      </c>
      <c r="T3788" s="12">
        <v>0</v>
      </c>
    </row>
    <row r="3789" spans="1:20" x14ac:dyDescent="0.25">
      <c r="A3789" s="7" t="s">
        <v>2239</v>
      </c>
      <c r="B3789" s="8" t="str">
        <f t="shared" si="118"/>
        <v>51266-FL-8</v>
      </c>
      <c r="C3789" s="7">
        <v>51266</v>
      </c>
      <c r="D3789" s="7" t="s">
        <v>2466</v>
      </c>
      <c r="E3789" s="7" t="s">
        <v>2191</v>
      </c>
      <c r="F3789" s="7" t="s">
        <v>2466</v>
      </c>
      <c r="G3789" s="7" t="s">
        <v>782</v>
      </c>
      <c r="H3789" s="7" t="s">
        <v>86</v>
      </c>
      <c r="I3789" s="8">
        <v>1</v>
      </c>
      <c r="J3789" s="7" t="s">
        <v>2240</v>
      </c>
      <c r="K3789" s="9">
        <v>8</v>
      </c>
      <c r="L3789" t="str">
        <f t="shared" si="119"/>
        <v>FL-8</v>
      </c>
      <c r="M3789" s="7" t="s">
        <v>2241</v>
      </c>
      <c r="N3789" s="7" t="s">
        <v>2259</v>
      </c>
      <c r="O3789" s="7" t="s">
        <v>2243</v>
      </c>
      <c r="Q3789" s="10">
        <v>4136</v>
      </c>
      <c r="R3789" s="7" t="s">
        <v>5543</v>
      </c>
      <c r="S3789" s="11">
        <v>1</v>
      </c>
      <c r="T3789" s="12">
        <v>0</v>
      </c>
    </row>
    <row r="3790" spans="1:20" x14ac:dyDescent="0.25">
      <c r="A3790" s="7" t="s">
        <v>2239</v>
      </c>
      <c r="B3790" s="8" t="str">
        <f t="shared" si="118"/>
        <v>51266-FL-8</v>
      </c>
      <c r="C3790" s="7">
        <v>51266</v>
      </c>
      <c r="D3790" s="7" t="s">
        <v>2466</v>
      </c>
      <c r="E3790" s="7" t="s">
        <v>2191</v>
      </c>
      <c r="F3790" s="7" t="s">
        <v>2466</v>
      </c>
      <c r="G3790" s="7" t="s">
        <v>782</v>
      </c>
      <c r="H3790" s="7" t="s">
        <v>86</v>
      </c>
      <c r="I3790" s="8">
        <v>1</v>
      </c>
      <c r="J3790" s="7" t="s">
        <v>2240</v>
      </c>
      <c r="K3790" s="9">
        <v>8</v>
      </c>
      <c r="L3790" t="str">
        <f t="shared" si="119"/>
        <v>FL-8</v>
      </c>
      <c r="M3790" s="7" t="s">
        <v>2241</v>
      </c>
      <c r="N3790" s="7" t="s">
        <v>2259</v>
      </c>
      <c r="O3790" s="7" t="s">
        <v>2243</v>
      </c>
      <c r="Q3790" s="10">
        <v>5116</v>
      </c>
      <c r="R3790" s="7" t="s">
        <v>5531</v>
      </c>
      <c r="S3790" s="11">
        <v>1</v>
      </c>
      <c r="T3790" s="12">
        <v>0</v>
      </c>
    </row>
    <row r="3791" spans="1:20" x14ac:dyDescent="0.25">
      <c r="A3791" s="7" t="s">
        <v>2239</v>
      </c>
      <c r="B3791" s="8" t="str">
        <f t="shared" si="118"/>
        <v>51266-FR-8</v>
      </c>
      <c r="C3791" s="7">
        <v>51266</v>
      </c>
      <c r="D3791" s="7" t="s">
        <v>2466</v>
      </c>
      <c r="E3791" s="7" t="s">
        <v>2191</v>
      </c>
      <c r="F3791" s="7" t="s">
        <v>2466</v>
      </c>
      <c r="G3791" s="7" t="s">
        <v>782</v>
      </c>
      <c r="H3791" s="7" t="s">
        <v>86</v>
      </c>
      <c r="I3791" s="8">
        <v>2</v>
      </c>
      <c r="J3791" s="7" t="s">
        <v>2244</v>
      </c>
      <c r="K3791" s="9">
        <v>8</v>
      </c>
      <c r="L3791" t="str">
        <f t="shared" si="119"/>
        <v>FR-8</v>
      </c>
      <c r="M3791" s="7" t="s">
        <v>2241</v>
      </c>
      <c r="N3791" s="7" t="s">
        <v>2186</v>
      </c>
      <c r="O3791" s="7" t="s">
        <v>2243</v>
      </c>
      <c r="Q3791" s="10">
        <v>3741</v>
      </c>
      <c r="R3791" s="7" t="s">
        <v>5534</v>
      </c>
      <c r="S3791" s="11">
        <v>1</v>
      </c>
      <c r="T3791" s="12">
        <v>0</v>
      </c>
    </row>
    <row r="3792" spans="1:20" x14ac:dyDescent="0.25">
      <c r="A3792" s="7" t="s">
        <v>2239</v>
      </c>
      <c r="B3792" s="8" t="str">
        <f t="shared" si="118"/>
        <v>51266-FR-8</v>
      </c>
      <c r="C3792" s="7">
        <v>51266</v>
      </c>
      <c r="D3792" s="7" t="s">
        <v>2466</v>
      </c>
      <c r="E3792" s="7" t="s">
        <v>2191</v>
      </c>
      <c r="F3792" s="7" t="s">
        <v>2466</v>
      </c>
      <c r="G3792" s="7" t="s">
        <v>782</v>
      </c>
      <c r="H3792" s="7" t="s">
        <v>86</v>
      </c>
      <c r="I3792" s="8">
        <v>2</v>
      </c>
      <c r="J3792" s="7" t="s">
        <v>2244</v>
      </c>
      <c r="K3792" s="9">
        <v>8</v>
      </c>
      <c r="L3792" t="str">
        <f t="shared" si="119"/>
        <v>FR-8</v>
      </c>
      <c r="M3792" s="7" t="s">
        <v>2241</v>
      </c>
      <c r="N3792" s="7" t="s">
        <v>2186</v>
      </c>
      <c r="O3792" s="7" t="s">
        <v>2243</v>
      </c>
      <c r="Q3792" s="10">
        <v>5741</v>
      </c>
      <c r="R3792" s="7" t="s">
        <v>5524</v>
      </c>
      <c r="S3792" s="11">
        <v>1</v>
      </c>
      <c r="T3792" s="12">
        <v>0</v>
      </c>
    </row>
    <row r="3793" spans="1:20" x14ac:dyDescent="0.25">
      <c r="A3793" s="7" t="s">
        <v>2239</v>
      </c>
      <c r="B3793" s="8" t="str">
        <f t="shared" si="118"/>
        <v>51266-FR-8</v>
      </c>
      <c r="C3793" s="7">
        <v>51266</v>
      </c>
      <c r="D3793" s="7" t="s">
        <v>2466</v>
      </c>
      <c r="E3793" s="7" t="s">
        <v>2191</v>
      </c>
      <c r="F3793" s="7" t="s">
        <v>2466</v>
      </c>
      <c r="G3793" s="7" t="s">
        <v>782</v>
      </c>
      <c r="H3793" s="7" t="s">
        <v>86</v>
      </c>
      <c r="I3793" s="8">
        <v>2</v>
      </c>
      <c r="J3793" s="7" t="s">
        <v>2244</v>
      </c>
      <c r="K3793" s="9">
        <v>8</v>
      </c>
      <c r="L3793" t="str">
        <f t="shared" si="119"/>
        <v>FR-8</v>
      </c>
      <c r="M3793" s="7" t="s">
        <v>2241</v>
      </c>
      <c r="N3793" s="7" t="s">
        <v>2186</v>
      </c>
      <c r="O3793" s="7" t="s">
        <v>2243</v>
      </c>
      <c r="Q3793" s="10">
        <v>3741</v>
      </c>
      <c r="R3793" s="7" t="s">
        <v>5535</v>
      </c>
      <c r="S3793" s="11">
        <v>1</v>
      </c>
      <c r="T3793" s="12">
        <v>0</v>
      </c>
    </row>
    <row r="3794" spans="1:20" x14ac:dyDescent="0.25">
      <c r="A3794" s="7" t="s">
        <v>2239</v>
      </c>
      <c r="B3794" s="8" t="str">
        <f t="shared" si="118"/>
        <v>51266-FR-8</v>
      </c>
      <c r="C3794" s="7">
        <v>51266</v>
      </c>
      <c r="D3794" s="7" t="s">
        <v>2466</v>
      </c>
      <c r="E3794" s="7" t="s">
        <v>2191</v>
      </c>
      <c r="F3794" s="7" t="s">
        <v>2466</v>
      </c>
      <c r="G3794" s="7" t="s">
        <v>782</v>
      </c>
      <c r="H3794" s="7" t="s">
        <v>86</v>
      </c>
      <c r="I3794" s="8">
        <v>2</v>
      </c>
      <c r="J3794" s="7" t="s">
        <v>2244</v>
      </c>
      <c r="K3794" s="9">
        <v>8</v>
      </c>
      <c r="L3794" t="str">
        <f t="shared" si="119"/>
        <v>FR-8</v>
      </c>
      <c r="M3794" s="7" t="s">
        <v>2241</v>
      </c>
      <c r="N3794" s="7" t="s">
        <v>2186</v>
      </c>
      <c r="O3794" s="7" t="s">
        <v>2243</v>
      </c>
      <c r="Q3794" s="10">
        <v>5741</v>
      </c>
      <c r="R3794" s="7" t="s">
        <v>5525</v>
      </c>
      <c r="S3794" s="11">
        <v>1</v>
      </c>
      <c r="T3794" s="12">
        <v>0</v>
      </c>
    </row>
    <row r="3795" spans="1:20" x14ac:dyDescent="0.25">
      <c r="A3795" s="7" t="s">
        <v>2239</v>
      </c>
      <c r="B3795" s="8" t="str">
        <f t="shared" si="118"/>
        <v>51266-FR-8</v>
      </c>
      <c r="C3795" s="7">
        <v>51266</v>
      </c>
      <c r="D3795" s="7" t="s">
        <v>2466</v>
      </c>
      <c r="E3795" s="7" t="s">
        <v>2191</v>
      </c>
      <c r="F3795" s="7" t="s">
        <v>2466</v>
      </c>
      <c r="G3795" s="7" t="s">
        <v>782</v>
      </c>
      <c r="H3795" s="7" t="s">
        <v>86</v>
      </c>
      <c r="I3795" s="8">
        <v>2</v>
      </c>
      <c r="J3795" s="7" t="s">
        <v>2244</v>
      </c>
      <c r="K3795" s="9">
        <v>8</v>
      </c>
      <c r="L3795" t="str">
        <f t="shared" si="119"/>
        <v>FR-8</v>
      </c>
      <c r="M3795" s="7" t="s">
        <v>2241</v>
      </c>
      <c r="N3795" s="7" t="s">
        <v>2186</v>
      </c>
      <c r="O3795" s="7" t="s">
        <v>2243</v>
      </c>
      <c r="Q3795" s="10">
        <v>1741</v>
      </c>
      <c r="R3795" s="7" t="s">
        <v>5526</v>
      </c>
      <c r="S3795" s="11">
        <v>1</v>
      </c>
      <c r="T3795" s="12">
        <v>0</v>
      </c>
    </row>
    <row r="3796" spans="1:20" x14ac:dyDescent="0.25">
      <c r="A3796" s="7" t="s">
        <v>2239</v>
      </c>
      <c r="B3796" s="8" t="str">
        <f t="shared" si="118"/>
        <v>51266-FR-8</v>
      </c>
      <c r="C3796" s="7">
        <v>51266</v>
      </c>
      <c r="D3796" s="7" t="s">
        <v>2466</v>
      </c>
      <c r="E3796" s="7" t="s">
        <v>2191</v>
      </c>
      <c r="F3796" s="7" t="s">
        <v>2466</v>
      </c>
      <c r="G3796" s="7" t="s">
        <v>782</v>
      </c>
      <c r="H3796" s="7" t="s">
        <v>86</v>
      </c>
      <c r="I3796" s="8">
        <v>2</v>
      </c>
      <c r="J3796" s="7" t="s">
        <v>2244</v>
      </c>
      <c r="K3796" s="9">
        <v>8</v>
      </c>
      <c r="L3796" t="str">
        <f t="shared" si="119"/>
        <v>FR-8</v>
      </c>
      <c r="M3796" s="7" t="s">
        <v>2241</v>
      </c>
      <c r="N3796" s="7" t="s">
        <v>2186</v>
      </c>
      <c r="O3796" s="7" t="s">
        <v>2243</v>
      </c>
      <c r="Q3796" s="10">
        <v>3741</v>
      </c>
      <c r="R3796" s="7" t="s">
        <v>5536</v>
      </c>
      <c r="S3796" s="11">
        <v>1</v>
      </c>
      <c r="T3796" s="12">
        <v>0</v>
      </c>
    </row>
    <row r="3797" spans="1:20" x14ac:dyDescent="0.25">
      <c r="A3797" s="7" t="s">
        <v>2239</v>
      </c>
      <c r="B3797" s="8" t="str">
        <f t="shared" si="118"/>
        <v>51266-FR-8</v>
      </c>
      <c r="C3797" s="7">
        <v>51266</v>
      </c>
      <c r="D3797" s="7" t="s">
        <v>2466</v>
      </c>
      <c r="E3797" s="7" t="s">
        <v>2191</v>
      </c>
      <c r="F3797" s="7" t="s">
        <v>2466</v>
      </c>
      <c r="G3797" s="7" t="s">
        <v>782</v>
      </c>
      <c r="H3797" s="7" t="s">
        <v>86</v>
      </c>
      <c r="I3797" s="8">
        <v>2</v>
      </c>
      <c r="J3797" s="7" t="s">
        <v>2244</v>
      </c>
      <c r="K3797" s="9">
        <v>8</v>
      </c>
      <c r="L3797" t="str">
        <f t="shared" si="119"/>
        <v>FR-8</v>
      </c>
      <c r="M3797" s="7" t="s">
        <v>2241</v>
      </c>
      <c r="N3797" s="7" t="s">
        <v>2186</v>
      </c>
      <c r="O3797" s="7" t="s">
        <v>2243</v>
      </c>
      <c r="Q3797" s="10">
        <v>5741</v>
      </c>
      <c r="R3797" s="7" t="s">
        <v>5527</v>
      </c>
      <c r="S3797" s="11">
        <v>1</v>
      </c>
      <c r="T3797" s="12">
        <v>0</v>
      </c>
    </row>
    <row r="3798" spans="1:20" x14ac:dyDescent="0.25">
      <c r="A3798" s="7" t="s">
        <v>2239</v>
      </c>
      <c r="B3798" s="8" t="str">
        <f t="shared" si="118"/>
        <v>51266-FR-8</v>
      </c>
      <c r="C3798" s="7">
        <v>51266</v>
      </c>
      <c r="D3798" s="7" t="s">
        <v>2466</v>
      </c>
      <c r="E3798" s="7" t="s">
        <v>2191</v>
      </c>
      <c r="F3798" s="7" t="s">
        <v>2466</v>
      </c>
      <c r="G3798" s="7" t="s">
        <v>782</v>
      </c>
      <c r="H3798" s="7" t="s">
        <v>86</v>
      </c>
      <c r="I3798" s="8">
        <v>2</v>
      </c>
      <c r="J3798" s="7" t="s">
        <v>2244</v>
      </c>
      <c r="K3798" s="9">
        <v>8</v>
      </c>
      <c r="L3798" t="str">
        <f t="shared" si="119"/>
        <v>FR-8</v>
      </c>
      <c r="M3798" s="7" t="s">
        <v>2241</v>
      </c>
      <c r="N3798" s="7" t="s">
        <v>2186</v>
      </c>
      <c r="O3798" s="7" t="s">
        <v>2243</v>
      </c>
      <c r="Q3798" s="10">
        <v>1741</v>
      </c>
      <c r="R3798" s="7" t="s">
        <v>5528</v>
      </c>
      <c r="S3798" s="11">
        <v>1</v>
      </c>
      <c r="T3798" s="12">
        <v>0</v>
      </c>
    </row>
    <row r="3799" spans="1:20" x14ac:dyDescent="0.25">
      <c r="A3799" s="7" t="s">
        <v>2239</v>
      </c>
      <c r="B3799" s="8" t="str">
        <f t="shared" si="118"/>
        <v>51266-FR-8</v>
      </c>
      <c r="C3799" s="7">
        <v>51266</v>
      </c>
      <c r="D3799" s="7" t="s">
        <v>2466</v>
      </c>
      <c r="E3799" s="7" t="s">
        <v>2191</v>
      </c>
      <c r="F3799" s="7" t="s">
        <v>2466</v>
      </c>
      <c r="G3799" s="7" t="s">
        <v>782</v>
      </c>
      <c r="H3799" s="7" t="s">
        <v>86</v>
      </c>
      <c r="I3799" s="8">
        <v>2</v>
      </c>
      <c r="J3799" s="7" t="s">
        <v>2244</v>
      </c>
      <c r="K3799" s="9">
        <v>8</v>
      </c>
      <c r="L3799" t="str">
        <f t="shared" si="119"/>
        <v>FR-8</v>
      </c>
      <c r="M3799" s="7" t="s">
        <v>2241</v>
      </c>
      <c r="N3799" s="7" t="s">
        <v>2186</v>
      </c>
      <c r="O3799" s="7" t="s">
        <v>2243</v>
      </c>
      <c r="Q3799" s="10">
        <v>3741</v>
      </c>
      <c r="R3799" s="7" t="s">
        <v>5537</v>
      </c>
      <c r="S3799" s="11">
        <v>1</v>
      </c>
      <c r="T3799" s="12">
        <v>0</v>
      </c>
    </row>
    <row r="3800" spans="1:20" x14ac:dyDescent="0.25">
      <c r="A3800" s="7" t="s">
        <v>2239</v>
      </c>
      <c r="B3800" s="8" t="str">
        <f t="shared" si="118"/>
        <v>51266-FR-8</v>
      </c>
      <c r="C3800" s="7">
        <v>51266</v>
      </c>
      <c r="D3800" s="7" t="s">
        <v>2466</v>
      </c>
      <c r="E3800" s="7" t="s">
        <v>2191</v>
      </c>
      <c r="F3800" s="7" t="s">
        <v>2466</v>
      </c>
      <c r="G3800" s="7" t="s">
        <v>782</v>
      </c>
      <c r="H3800" s="7" t="s">
        <v>86</v>
      </c>
      <c r="I3800" s="8">
        <v>2</v>
      </c>
      <c r="J3800" s="7" t="s">
        <v>2244</v>
      </c>
      <c r="K3800" s="9">
        <v>8</v>
      </c>
      <c r="L3800" t="str">
        <f t="shared" si="119"/>
        <v>FR-8</v>
      </c>
      <c r="M3800" s="7" t="s">
        <v>2241</v>
      </c>
      <c r="N3800" s="7" t="s">
        <v>2186</v>
      </c>
      <c r="O3800" s="7" t="s">
        <v>2243</v>
      </c>
      <c r="Q3800" s="10">
        <v>5741</v>
      </c>
      <c r="R3800" s="7" t="s">
        <v>5529</v>
      </c>
      <c r="S3800" s="11">
        <v>1</v>
      </c>
      <c r="T3800" s="12">
        <v>0</v>
      </c>
    </row>
    <row r="3801" spans="1:20" x14ac:dyDescent="0.25">
      <c r="A3801" s="7" t="s">
        <v>2239</v>
      </c>
      <c r="B3801" s="8" t="str">
        <f t="shared" si="118"/>
        <v>51266-FR-8</v>
      </c>
      <c r="C3801" s="7">
        <v>51266</v>
      </c>
      <c r="D3801" s="7" t="s">
        <v>2466</v>
      </c>
      <c r="E3801" s="7" t="s">
        <v>2191</v>
      </c>
      <c r="F3801" s="7" t="s">
        <v>2466</v>
      </c>
      <c r="G3801" s="7" t="s">
        <v>782</v>
      </c>
      <c r="H3801" s="7" t="s">
        <v>86</v>
      </c>
      <c r="I3801" s="8">
        <v>2</v>
      </c>
      <c r="J3801" s="7" t="s">
        <v>2244</v>
      </c>
      <c r="K3801" s="9">
        <v>8</v>
      </c>
      <c r="L3801" t="str">
        <f t="shared" si="119"/>
        <v>FR-8</v>
      </c>
      <c r="M3801" s="7" t="s">
        <v>2241</v>
      </c>
      <c r="N3801" s="7" t="s">
        <v>2186</v>
      </c>
      <c r="O3801" s="7" t="s">
        <v>2243</v>
      </c>
      <c r="Q3801" s="10">
        <v>1741</v>
      </c>
      <c r="R3801" s="7" t="s">
        <v>5530</v>
      </c>
      <c r="S3801" s="11">
        <v>1</v>
      </c>
      <c r="T3801" s="12">
        <v>0</v>
      </c>
    </row>
    <row r="3802" spans="1:20" x14ac:dyDescent="0.25">
      <c r="A3802" s="7" t="s">
        <v>2239</v>
      </c>
      <c r="B3802" s="8" t="str">
        <f t="shared" si="118"/>
        <v>51266-FR-8</v>
      </c>
      <c r="C3802" s="7">
        <v>51266</v>
      </c>
      <c r="D3802" s="7" t="s">
        <v>2466</v>
      </c>
      <c r="E3802" s="7" t="s">
        <v>2191</v>
      </c>
      <c r="F3802" s="7" t="s">
        <v>2466</v>
      </c>
      <c r="G3802" s="7" t="s">
        <v>782</v>
      </c>
      <c r="H3802" s="7" t="s">
        <v>86</v>
      </c>
      <c r="I3802" s="8">
        <v>2</v>
      </c>
      <c r="J3802" s="7" t="s">
        <v>2244</v>
      </c>
      <c r="K3802" s="9">
        <v>8</v>
      </c>
      <c r="L3802" t="str">
        <f t="shared" si="119"/>
        <v>FR-8</v>
      </c>
      <c r="M3802" s="7" t="s">
        <v>2241</v>
      </c>
      <c r="N3802" s="7" t="s">
        <v>2186</v>
      </c>
      <c r="O3802" s="7" t="s">
        <v>2243</v>
      </c>
      <c r="Q3802" s="10">
        <v>5741</v>
      </c>
      <c r="R3802" s="7" t="s">
        <v>5531</v>
      </c>
      <c r="S3802" s="11">
        <v>1</v>
      </c>
      <c r="T3802" s="12">
        <v>0</v>
      </c>
    </row>
    <row r="3803" spans="1:20" x14ac:dyDescent="0.25">
      <c r="A3803" s="7" t="s">
        <v>2239</v>
      </c>
      <c r="B3803" s="8" t="str">
        <f t="shared" si="118"/>
        <v>51267-FL-8</v>
      </c>
      <c r="C3803" s="7">
        <v>51267</v>
      </c>
      <c r="D3803" s="7" t="s">
        <v>444</v>
      </c>
      <c r="E3803" s="7" t="s">
        <v>2191</v>
      </c>
      <c r="F3803" s="7" t="s">
        <v>444</v>
      </c>
      <c r="G3803" s="7" t="s">
        <v>445</v>
      </c>
      <c r="H3803" s="7" t="s">
        <v>117</v>
      </c>
      <c r="I3803" s="8">
        <v>1</v>
      </c>
      <c r="J3803" s="7" t="s">
        <v>2240</v>
      </c>
      <c r="K3803" s="9">
        <v>8</v>
      </c>
      <c r="L3803" t="str">
        <f t="shared" si="119"/>
        <v>FL-8</v>
      </c>
      <c r="M3803" s="7" t="s">
        <v>2241</v>
      </c>
      <c r="N3803" s="7" t="s">
        <v>2259</v>
      </c>
      <c r="O3803" s="7" t="s">
        <v>2243</v>
      </c>
      <c r="Q3803" s="10">
        <v>3119</v>
      </c>
      <c r="R3803" s="7" t="s">
        <v>5534</v>
      </c>
      <c r="S3803" s="11">
        <v>1</v>
      </c>
      <c r="T3803" s="12">
        <v>0</v>
      </c>
    </row>
    <row r="3804" spans="1:20" x14ac:dyDescent="0.25">
      <c r="A3804" s="7" t="s">
        <v>2239</v>
      </c>
      <c r="B3804" s="8" t="str">
        <f t="shared" si="118"/>
        <v>51267-FL-8</v>
      </c>
      <c r="C3804" s="7">
        <v>51267</v>
      </c>
      <c r="D3804" s="7" t="s">
        <v>444</v>
      </c>
      <c r="E3804" s="7" t="s">
        <v>2191</v>
      </c>
      <c r="F3804" s="7" t="s">
        <v>444</v>
      </c>
      <c r="G3804" s="7" t="s">
        <v>445</v>
      </c>
      <c r="H3804" s="7" t="s">
        <v>117</v>
      </c>
      <c r="I3804" s="8">
        <v>1</v>
      </c>
      <c r="J3804" s="7" t="s">
        <v>2240</v>
      </c>
      <c r="K3804" s="9">
        <v>8</v>
      </c>
      <c r="L3804" t="str">
        <f t="shared" si="119"/>
        <v>FL-8</v>
      </c>
      <c r="M3804" s="7" t="s">
        <v>2241</v>
      </c>
      <c r="N3804" s="7" t="s">
        <v>2259</v>
      </c>
      <c r="O3804" s="7" t="s">
        <v>2243</v>
      </c>
      <c r="Q3804" s="10">
        <v>4119</v>
      </c>
      <c r="R3804" s="7" t="s">
        <v>5539</v>
      </c>
      <c r="S3804" s="11">
        <v>1</v>
      </c>
      <c r="T3804" s="12">
        <v>0</v>
      </c>
    </row>
    <row r="3805" spans="1:20" x14ac:dyDescent="0.25">
      <c r="A3805" s="7" t="s">
        <v>2239</v>
      </c>
      <c r="B3805" s="8" t="str">
        <f t="shared" si="118"/>
        <v>51267-FL-8</v>
      </c>
      <c r="C3805" s="7">
        <v>51267</v>
      </c>
      <c r="D3805" s="7" t="s">
        <v>444</v>
      </c>
      <c r="E3805" s="7" t="s">
        <v>2191</v>
      </c>
      <c r="F3805" s="7" t="s">
        <v>444</v>
      </c>
      <c r="G3805" s="7" t="s">
        <v>445</v>
      </c>
      <c r="H3805" s="7" t="s">
        <v>117</v>
      </c>
      <c r="I3805" s="8">
        <v>1</v>
      </c>
      <c r="J3805" s="7" t="s">
        <v>2240</v>
      </c>
      <c r="K3805" s="9">
        <v>8</v>
      </c>
      <c r="L3805" t="str">
        <f t="shared" si="119"/>
        <v>FL-8</v>
      </c>
      <c r="M3805" s="7" t="s">
        <v>2241</v>
      </c>
      <c r="N3805" s="7" t="s">
        <v>2259</v>
      </c>
      <c r="O3805" s="7" t="s">
        <v>2243</v>
      </c>
      <c r="Q3805" s="10">
        <v>5119</v>
      </c>
      <c r="R3805" s="7" t="s">
        <v>5524</v>
      </c>
      <c r="S3805" s="11">
        <v>1</v>
      </c>
      <c r="T3805" s="12">
        <v>0</v>
      </c>
    </row>
    <row r="3806" spans="1:20" x14ac:dyDescent="0.25">
      <c r="A3806" s="7" t="s">
        <v>2239</v>
      </c>
      <c r="B3806" s="8" t="str">
        <f t="shared" si="118"/>
        <v>51267-FL-8</v>
      </c>
      <c r="C3806" s="7">
        <v>51267</v>
      </c>
      <c r="D3806" s="7" t="s">
        <v>444</v>
      </c>
      <c r="E3806" s="7" t="s">
        <v>2191</v>
      </c>
      <c r="F3806" s="7" t="s">
        <v>444</v>
      </c>
      <c r="G3806" s="7" t="s">
        <v>445</v>
      </c>
      <c r="H3806" s="7" t="s">
        <v>117</v>
      </c>
      <c r="I3806" s="8">
        <v>1</v>
      </c>
      <c r="J3806" s="7" t="s">
        <v>2240</v>
      </c>
      <c r="K3806" s="9">
        <v>8</v>
      </c>
      <c r="L3806" t="str">
        <f t="shared" si="119"/>
        <v>FL-8</v>
      </c>
      <c r="M3806" s="7" t="s">
        <v>2241</v>
      </c>
      <c r="N3806" s="7" t="s">
        <v>2259</v>
      </c>
      <c r="O3806" s="7" t="s">
        <v>2243</v>
      </c>
      <c r="Q3806" s="10">
        <v>3119</v>
      </c>
      <c r="R3806" s="7" t="s">
        <v>5535</v>
      </c>
      <c r="S3806" s="11">
        <v>1</v>
      </c>
      <c r="T3806" s="12">
        <v>0</v>
      </c>
    </row>
    <row r="3807" spans="1:20" x14ac:dyDescent="0.25">
      <c r="A3807" s="7" t="s">
        <v>2239</v>
      </c>
      <c r="B3807" s="8" t="str">
        <f t="shared" si="118"/>
        <v>51267-FL-8</v>
      </c>
      <c r="C3807" s="7">
        <v>51267</v>
      </c>
      <c r="D3807" s="7" t="s">
        <v>444</v>
      </c>
      <c r="E3807" s="7" t="s">
        <v>2191</v>
      </c>
      <c r="F3807" s="7" t="s">
        <v>444</v>
      </c>
      <c r="G3807" s="7" t="s">
        <v>445</v>
      </c>
      <c r="H3807" s="7" t="s">
        <v>117</v>
      </c>
      <c r="I3807" s="8">
        <v>1</v>
      </c>
      <c r="J3807" s="7" t="s">
        <v>2240</v>
      </c>
      <c r="K3807" s="9">
        <v>8</v>
      </c>
      <c r="L3807" t="str">
        <f t="shared" si="119"/>
        <v>FL-8</v>
      </c>
      <c r="M3807" s="7" t="s">
        <v>2241</v>
      </c>
      <c r="N3807" s="7" t="s">
        <v>2259</v>
      </c>
      <c r="O3807" s="7" t="s">
        <v>2243</v>
      </c>
      <c r="Q3807" s="10">
        <v>4119</v>
      </c>
      <c r="R3807" s="7" t="s">
        <v>5540</v>
      </c>
      <c r="S3807" s="11">
        <v>1</v>
      </c>
      <c r="T3807" s="12">
        <v>0</v>
      </c>
    </row>
    <row r="3808" spans="1:20" x14ac:dyDescent="0.25">
      <c r="A3808" s="7" t="s">
        <v>2239</v>
      </c>
      <c r="B3808" s="8" t="str">
        <f t="shared" si="118"/>
        <v>51267-FL-8</v>
      </c>
      <c r="C3808" s="7">
        <v>51267</v>
      </c>
      <c r="D3808" s="7" t="s">
        <v>444</v>
      </c>
      <c r="E3808" s="7" t="s">
        <v>2191</v>
      </c>
      <c r="F3808" s="7" t="s">
        <v>444</v>
      </c>
      <c r="G3808" s="7" t="s">
        <v>445</v>
      </c>
      <c r="H3808" s="7" t="s">
        <v>117</v>
      </c>
      <c r="I3808" s="8">
        <v>1</v>
      </c>
      <c r="J3808" s="7" t="s">
        <v>2240</v>
      </c>
      <c r="K3808" s="9">
        <v>8</v>
      </c>
      <c r="L3808" t="str">
        <f t="shared" si="119"/>
        <v>FL-8</v>
      </c>
      <c r="M3808" s="7" t="s">
        <v>2241</v>
      </c>
      <c r="N3808" s="7" t="s">
        <v>2259</v>
      </c>
      <c r="O3808" s="7" t="s">
        <v>2243</v>
      </c>
      <c r="Q3808" s="10">
        <v>5119</v>
      </c>
      <c r="R3808" s="7" t="s">
        <v>5525</v>
      </c>
      <c r="S3808" s="11">
        <v>1</v>
      </c>
      <c r="T3808" s="12">
        <v>0</v>
      </c>
    </row>
    <row r="3809" spans="1:20" x14ac:dyDescent="0.25">
      <c r="A3809" s="7" t="s">
        <v>2239</v>
      </c>
      <c r="B3809" s="8" t="str">
        <f t="shared" si="118"/>
        <v>51267-FL-8</v>
      </c>
      <c r="C3809" s="7">
        <v>51267</v>
      </c>
      <c r="D3809" s="7" t="s">
        <v>444</v>
      </c>
      <c r="E3809" s="7" t="s">
        <v>2191</v>
      </c>
      <c r="F3809" s="7" t="s">
        <v>444</v>
      </c>
      <c r="G3809" s="7" t="s">
        <v>445</v>
      </c>
      <c r="H3809" s="7" t="s">
        <v>117</v>
      </c>
      <c r="I3809" s="8">
        <v>1</v>
      </c>
      <c r="J3809" s="7" t="s">
        <v>2240</v>
      </c>
      <c r="K3809" s="9">
        <v>8</v>
      </c>
      <c r="L3809" t="str">
        <f t="shared" si="119"/>
        <v>FL-8</v>
      </c>
      <c r="M3809" s="7" t="s">
        <v>2241</v>
      </c>
      <c r="N3809" s="7" t="s">
        <v>2259</v>
      </c>
      <c r="O3809" s="7" t="s">
        <v>2243</v>
      </c>
      <c r="Q3809" s="10">
        <v>5119</v>
      </c>
      <c r="R3809" s="7" t="s">
        <v>5525</v>
      </c>
      <c r="S3809" s="11">
        <v>1</v>
      </c>
      <c r="T3809" s="12">
        <v>0</v>
      </c>
    </row>
    <row r="3810" spans="1:20" x14ac:dyDescent="0.25">
      <c r="A3810" s="7" t="s">
        <v>2239</v>
      </c>
      <c r="B3810" s="8" t="str">
        <f t="shared" si="118"/>
        <v>51267-FL-8</v>
      </c>
      <c r="C3810" s="7">
        <v>51267</v>
      </c>
      <c r="D3810" s="7" t="s">
        <v>444</v>
      </c>
      <c r="E3810" s="7" t="s">
        <v>2191</v>
      </c>
      <c r="F3810" s="7" t="s">
        <v>444</v>
      </c>
      <c r="G3810" s="7" t="s">
        <v>445</v>
      </c>
      <c r="H3810" s="7" t="s">
        <v>117</v>
      </c>
      <c r="I3810" s="8">
        <v>1</v>
      </c>
      <c r="J3810" s="7" t="s">
        <v>2240</v>
      </c>
      <c r="K3810" s="9">
        <v>8</v>
      </c>
      <c r="L3810" t="str">
        <f t="shared" si="119"/>
        <v>FL-8</v>
      </c>
      <c r="M3810" s="7" t="s">
        <v>2241</v>
      </c>
      <c r="N3810" s="7" t="s">
        <v>2259</v>
      </c>
      <c r="O3810" s="7" t="s">
        <v>2243</v>
      </c>
      <c r="Q3810" s="10">
        <v>5119</v>
      </c>
      <c r="R3810" s="7" t="s">
        <v>5525</v>
      </c>
      <c r="S3810" s="11">
        <v>1</v>
      </c>
      <c r="T3810" s="12">
        <v>0</v>
      </c>
    </row>
    <row r="3811" spans="1:20" x14ac:dyDescent="0.25">
      <c r="A3811" s="7" t="s">
        <v>2239</v>
      </c>
      <c r="B3811" s="8" t="str">
        <f t="shared" si="118"/>
        <v>51267-FL-8</v>
      </c>
      <c r="C3811" s="7">
        <v>51267</v>
      </c>
      <c r="D3811" s="7" t="s">
        <v>444</v>
      </c>
      <c r="E3811" s="7" t="s">
        <v>2191</v>
      </c>
      <c r="F3811" s="7" t="s">
        <v>444</v>
      </c>
      <c r="G3811" s="7" t="s">
        <v>445</v>
      </c>
      <c r="H3811" s="7" t="s">
        <v>117</v>
      </c>
      <c r="I3811" s="8">
        <v>1</v>
      </c>
      <c r="J3811" s="7" t="s">
        <v>2240</v>
      </c>
      <c r="K3811" s="9">
        <v>8</v>
      </c>
      <c r="L3811" t="str">
        <f t="shared" si="119"/>
        <v>FL-8</v>
      </c>
      <c r="M3811" s="7" t="s">
        <v>2241</v>
      </c>
      <c r="N3811" s="7" t="s">
        <v>2259</v>
      </c>
      <c r="O3811" s="7" t="s">
        <v>2243</v>
      </c>
      <c r="Q3811" s="10">
        <v>1119</v>
      </c>
      <c r="R3811" s="7" t="s">
        <v>5526</v>
      </c>
      <c r="S3811" s="11">
        <v>1</v>
      </c>
      <c r="T3811" s="12">
        <v>0</v>
      </c>
    </row>
    <row r="3812" spans="1:20" x14ac:dyDescent="0.25">
      <c r="A3812" s="7" t="s">
        <v>2239</v>
      </c>
      <c r="B3812" s="8" t="str">
        <f t="shared" si="118"/>
        <v>51267-FL-8</v>
      </c>
      <c r="C3812" s="7">
        <v>51267</v>
      </c>
      <c r="D3812" s="7" t="s">
        <v>444</v>
      </c>
      <c r="E3812" s="7" t="s">
        <v>2191</v>
      </c>
      <c r="F3812" s="7" t="s">
        <v>444</v>
      </c>
      <c r="G3812" s="7" t="s">
        <v>445</v>
      </c>
      <c r="H3812" s="7" t="s">
        <v>117</v>
      </c>
      <c r="I3812" s="8">
        <v>1</v>
      </c>
      <c r="J3812" s="7" t="s">
        <v>2240</v>
      </c>
      <c r="K3812" s="9">
        <v>8</v>
      </c>
      <c r="L3812" t="str">
        <f t="shared" si="119"/>
        <v>FL-8</v>
      </c>
      <c r="M3812" s="7" t="s">
        <v>2241</v>
      </c>
      <c r="N3812" s="7" t="s">
        <v>2259</v>
      </c>
      <c r="O3812" s="7" t="s">
        <v>2243</v>
      </c>
      <c r="Q3812" s="10">
        <v>2119</v>
      </c>
      <c r="R3812" s="7" t="s">
        <v>5544</v>
      </c>
      <c r="S3812" s="11">
        <v>1</v>
      </c>
      <c r="T3812" s="12">
        <v>0</v>
      </c>
    </row>
    <row r="3813" spans="1:20" x14ac:dyDescent="0.25">
      <c r="A3813" s="7" t="s">
        <v>2239</v>
      </c>
      <c r="B3813" s="8" t="str">
        <f t="shared" si="118"/>
        <v>51267-FL-8</v>
      </c>
      <c r="C3813" s="7">
        <v>51267</v>
      </c>
      <c r="D3813" s="7" t="s">
        <v>444</v>
      </c>
      <c r="E3813" s="7" t="s">
        <v>2191</v>
      </c>
      <c r="F3813" s="7" t="s">
        <v>444</v>
      </c>
      <c r="G3813" s="7" t="s">
        <v>445</v>
      </c>
      <c r="H3813" s="7" t="s">
        <v>117</v>
      </c>
      <c r="I3813" s="8">
        <v>1</v>
      </c>
      <c r="J3813" s="7" t="s">
        <v>2240</v>
      </c>
      <c r="K3813" s="9">
        <v>8</v>
      </c>
      <c r="L3813" t="str">
        <f t="shared" si="119"/>
        <v>FL-8</v>
      </c>
      <c r="M3813" s="7" t="s">
        <v>2241</v>
      </c>
      <c r="N3813" s="7" t="s">
        <v>2259</v>
      </c>
      <c r="O3813" s="7" t="s">
        <v>2243</v>
      </c>
      <c r="Q3813" s="10">
        <v>3119</v>
      </c>
      <c r="R3813" s="7" t="s">
        <v>5536</v>
      </c>
      <c r="S3813" s="11">
        <v>1</v>
      </c>
      <c r="T3813" s="12">
        <v>0</v>
      </c>
    </row>
    <row r="3814" spans="1:20" x14ac:dyDescent="0.25">
      <c r="A3814" s="7" t="s">
        <v>2239</v>
      </c>
      <c r="B3814" s="8" t="str">
        <f t="shared" si="118"/>
        <v>51267-FL-8</v>
      </c>
      <c r="C3814" s="7">
        <v>51267</v>
      </c>
      <c r="D3814" s="7" t="s">
        <v>444</v>
      </c>
      <c r="E3814" s="7" t="s">
        <v>2191</v>
      </c>
      <c r="F3814" s="7" t="s">
        <v>444</v>
      </c>
      <c r="G3814" s="7" t="s">
        <v>445</v>
      </c>
      <c r="H3814" s="7" t="s">
        <v>117</v>
      </c>
      <c r="I3814" s="8">
        <v>1</v>
      </c>
      <c r="J3814" s="7" t="s">
        <v>2240</v>
      </c>
      <c r="K3814" s="9">
        <v>8</v>
      </c>
      <c r="L3814" t="str">
        <f t="shared" si="119"/>
        <v>FL-8</v>
      </c>
      <c r="M3814" s="7" t="s">
        <v>2241</v>
      </c>
      <c r="N3814" s="7" t="s">
        <v>2259</v>
      </c>
      <c r="O3814" s="7" t="s">
        <v>2243</v>
      </c>
      <c r="Q3814" s="10">
        <v>4119</v>
      </c>
      <c r="R3814" s="7" t="s">
        <v>5541</v>
      </c>
      <c r="S3814" s="11">
        <v>1</v>
      </c>
      <c r="T3814" s="12">
        <v>0</v>
      </c>
    </row>
    <row r="3815" spans="1:20" x14ac:dyDescent="0.25">
      <c r="A3815" s="7" t="s">
        <v>2239</v>
      </c>
      <c r="B3815" s="8" t="str">
        <f t="shared" si="118"/>
        <v>51267-FL-8</v>
      </c>
      <c r="C3815" s="7">
        <v>51267</v>
      </c>
      <c r="D3815" s="7" t="s">
        <v>444</v>
      </c>
      <c r="E3815" s="7" t="s">
        <v>2191</v>
      </c>
      <c r="F3815" s="7" t="s">
        <v>444</v>
      </c>
      <c r="G3815" s="7" t="s">
        <v>445</v>
      </c>
      <c r="H3815" s="7" t="s">
        <v>117</v>
      </c>
      <c r="I3815" s="8">
        <v>1</v>
      </c>
      <c r="J3815" s="7" t="s">
        <v>2240</v>
      </c>
      <c r="K3815" s="9">
        <v>8</v>
      </c>
      <c r="L3815" t="str">
        <f t="shared" si="119"/>
        <v>FL-8</v>
      </c>
      <c r="M3815" s="7" t="s">
        <v>2241</v>
      </c>
      <c r="N3815" s="7" t="s">
        <v>2259</v>
      </c>
      <c r="O3815" s="7" t="s">
        <v>2243</v>
      </c>
      <c r="Q3815" s="10">
        <v>5119</v>
      </c>
      <c r="R3815" s="7" t="s">
        <v>5527</v>
      </c>
      <c r="S3815" s="11">
        <v>1</v>
      </c>
      <c r="T3815" s="12">
        <v>0</v>
      </c>
    </row>
    <row r="3816" spans="1:20" x14ac:dyDescent="0.25">
      <c r="A3816" s="7" t="s">
        <v>2239</v>
      </c>
      <c r="B3816" s="8" t="str">
        <f t="shared" si="118"/>
        <v>51267-FL-8</v>
      </c>
      <c r="C3816" s="7">
        <v>51267</v>
      </c>
      <c r="D3816" s="7" t="s">
        <v>444</v>
      </c>
      <c r="E3816" s="7" t="s">
        <v>2191</v>
      </c>
      <c r="F3816" s="7" t="s">
        <v>444</v>
      </c>
      <c r="G3816" s="7" t="s">
        <v>445</v>
      </c>
      <c r="H3816" s="7" t="s">
        <v>117</v>
      </c>
      <c r="I3816" s="8">
        <v>1</v>
      </c>
      <c r="J3816" s="7" t="s">
        <v>2240</v>
      </c>
      <c r="K3816" s="9">
        <v>8</v>
      </c>
      <c r="L3816" t="str">
        <f t="shared" si="119"/>
        <v>FL-8</v>
      </c>
      <c r="M3816" s="7" t="s">
        <v>2241</v>
      </c>
      <c r="N3816" s="7" t="s">
        <v>2259</v>
      </c>
      <c r="O3816" s="7" t="s">
        <v>2243</v>
      </c>
      <c r="Q3816" s="10">
        <v>1119</v>
      </c>
      <c r="R3816" s="7" t="s">
        <v>5528</v>
      </c>
      <c r="S3816" s="11">
        <v>1</v>
      </c>
      <c r="T3816" s="12">
        <v>0</v>
      </c>
    </row>
    <row r="3817" spans="1:20" x14ac:dyDescent="0.25">
      <c r="A3817" s="7" t="s">
        <v>2239</v>
      </c>
      <c r="B3817" s="8" t="str">
        <f t="shared" si="118"/>
        <v>51267-FL-8</v>
      </c>
      <c r="C3817" s="7">
        <v>51267</v>
      </c>
      <c r="D3817" s="7" t="s">
        <v>444</v>
      </c>
      <c r="E3817" s="7" t="s">
        <v>2191</v>
      </c>
      <c r="F3817" s="7" t="s">
        <v>444</v>
      </c>
      <c r="G3817" s="7" t="s">
        <v>445</v>
      </c>
      <c r="H3817" s="7" t="s">
        <v>117</v>
      </c>
      <c r="I3817" s="8">
        <v>1</v>
      </c>
      <c r="J3817" s="7" t="s">
        <v>2240</v>
      </c>
      <c r="K3817" s="9">
        <v>8</v>
      </c>
      <c r="L3817" t="str">
        <f t="shared" si="119"/>
        <v>FL-8</v>
      </c>
      <c r="M3817" s="7" t="s">
        <v>2241</v>
      </c>
      <c r="N3817" s="7" t="s">
        <v>2259</v>
      </c>
      <c r="O3817" s="7" t="s">
        <v>2243</v>
      </c>
      <c r="Q3817" s="10">
        <v>2119</v>
      </c>
      <c r="R3817" s="7" t="s">
        <v>5532</v>
      </c>
      <c r="S3817" s="11">
        <v>1</v>
      </c>
      <c r="T3817" s="12">
        <v>0</v>
      </c>
    </row>
    <row r="3818" spans="1:20" x14ac:dyDescent="0.25">
      <c r="A3818" s="7" t="s">
        <v>2239</v>
      </c>
      <c r="B3818" s="8" t="str">
        <f t="shared" si="118"/>
        <v>51267-FL-8</v>
      </c>
      <c r="C3818" s="7">
        <v>51267</v>
      </c>
      <c r="D3818" s="7" t="s">
        <v>444</v>
      </c>
      <c r="E3818" s="7" t="s">
        <v>2191</v>
      </c>
      <c r="F3818" s="7" t="s">
        <v>444</v>
      </c>
      <c r="G3818" s="7" t="s">
        <v>445</v>
      </c>
      <c r="H3818" s="7" t="s">
        <v>117</v>
      </c>
      <c r="I3818" s="8">
        <v>1</v>
      </c>
      <c r="J3818" s="7" t="s">
        <v>2240</v>
      </c>
      <c r="K3818" s="9">
        <v>8</v>
      </c>
      <c r="L3818" t="str">
        <f t="shared" si="119"/>
        <v>FL-8</v>
      </c>
      <c r="M3818" s="7" t="s">
        <v>2241</v>
      </c>
      <c r="N3818" s="7" t="s">
        <v>2259</v>
      </c>
      <c r="O3818" s="7" t="s">
        <v>2243</v>
      </c>
      <c r="Q3818" s="10">
        <v>3119</v>
      </c>
      <c r="R3818" s="7" t="s">
        <v>5537</v>
      </c>
      <c r="S3818" s="11">
        <v>1</v>
      </c>
      <c r="T3818" s="12">
        <v>0</v>
      </c>
    </row>
    <row r="3819" spans="1:20" x14ac:dyDescent="0.25">
      <c r="A3819" s="7" t="s">
        <v>2239</v>
      </c>
      <c r="B3819" s="8" t="str">
        <f t="shared" si="118"/>
        <v>51267-FL-8</v>
      </c>
      <c r="C3819" s="7">
        <v>51267</v>
      </c>
      <c r="D3819" s="7" t="s">
        <v>444</v>
      </c>
      <c r="E3819" s="7" t="s">
        <v>2191</v>
      </c>
      <c r="F3819" s="7" t="s">
        <v>444</v>
      </c>
      <c r="G3819" s="7" t="s">
        <v>445</v>
      </c>
      <c r="H3819" s="7" t="s">
        <v>117</v>
      </c>
      <c r="I3819" s="8">
        <v>1</v>
      </c>
      <c r="J3819" s="7" t="s">
        <v>2240</v>
      </c>
      <c r="K3819" s="9">
        <v>8</v>
      </c>
      <c r="L3819" t="str">
        <f t="shared" si="119"/>
        <v>FL-8</v>
      </c>
      <c r="M3819" s="7" t="s">
        <v>2241</v>
      </c>
      <c r="N3819" s="7" t="s">
        <v>2259</v>
      </c>
      <c r="O3819" s="7" t="s">
        <v>2243</v>
      </c>
      <c r="Q3819" s="10">
        <v>4119</v>
      </c>
      <c r="R3819" s="7" t="s">
        <v>5542</v>
      </c>
      <c r="S3819" s="11">
        <v>1</v>
      </c>
      <c r="T3819" s="12">
        <v>0</v>
      </c>
    </row>
    <row r="3820" spans="1:20" x14ac:dyDescent="0.25">
      <c r="A3820" s="7" t="s">
        <v>2239</v>
      </c>
      <c r="B3820" s="8" t="str">
        <f t="shared" si="118"/>
        <v>51267-FL-8</v>
      </c>
      <c r="C3820" s="7">
        <v>51267</v>
      </c>
      <c r="D3820" s="7" t="s">
        <v>444</v>
      </c>
      <c r="E3820" s="7" t="s">
        <v>2191</v>
      </c>
      <c r="F3820" s="7" t="s">
        <v>444</v>
      </c>
      <c r="G3820" s="7" t="s">
        <v>445</v>
      </c>
      <c r="H3820" s="7" t="s">
        <v>117</v>
      </c>
      <c r="I3820" s="8">
        <v>1</v>
      </c>
      <c r="J3820" s="7" t="s">
        <v>2240</v>
      </c>
      <c r="K3820" s="9">
        <v>8</v>
      </c>
      <c r="L3820" t="str">
        <f t="shared" si="119"/>
        <v>FL-8</v>
      </c>
      <c r="M3820" s="7" t="s">
        <v>2241</v>
      </c>
      <c r="N3820" s="7" t="s">
        <v>2259</v>
      </c>
      <c r="O3820" s="7" t="s">
        <v>2243</v>
      </c>
      <c r="Q3820" s="10">
        <v>5119</v>
      </c>
      <c r="R3820" s="7" t="s">
        <v>5529</v>
      </c>
      <c r="S3820" s="11">
        <v>1</v>
      </c>
      <c r="T3820" s="12">
        <v>0</v>
      </c>
    </row>
    <row r="3821" spans="1:20" x14ac:dyDescent="0.25">
      <c r="A3821" s="7" t="s">
        <v>2239</v>
      </c>
      <c r="B3821" s="8" t="str">
        <f t="shared" si="118"/>
        <v>51267-FL-8</v>
      </c>
      <c r="C3821" s="7">
        <v>51267</v>
      </c>
      <c r="D3821" s="7" t="s">
        <v>444</v>
      </c>
      <c r="E3821" s="7" t="s">
        <v>2191</v>
      </c>
      <c r="F3821" s="7" t="s">
        <v>444</v>
      </c>
      <c r="G3821" s="7" t="s">
        <v>445</v>
      </c>
      <c r="H3821" s="7" t="s">
        <v>117</v>
      </c>
      <c r="I3821" s="8">
        <v>1</v>
      </c>
      <c r="J3821" s="7" t="s">
        <v>2240</v>
      </c>
      <c r="K3821" s="9">
        <v>8</v>
      </c>
      <c r="L3821" t="str">
        <f t="shared" si="119"/>
        <v>FL-8</v>
      </c>
      <c r="M3821" s="7" t="s">
        <v>2241</v>
      </c>
      <c r="N3821" s="7" t="s">
        <v>2259</v>
      </c>
      <c r="O3821" s="7" t="s">
        <v>2243</v>
      </c>
      <c r="Q3821" s="10">
        <v>1119</v>
      </c>
      <c r="R3821" s="7" t="s">
        <v>5530</v>
      </c>
      <c r="S3821" s="11">
        <v>1</v>
      </c>
      <c r="T3821" s="12">
        <v>0</v>
      </c>
    </row>
    <row r="3822" spans="1:20" x14ac:dyDescent="0.25">
      <c r="A3822" s="7" t="s">
        <v>2239</v>
      </c>
      <c r="B3822" s="8" t="str">
        <f t="shared" si="118"/>
        <v>51267-FL-8</v>
      </c>
      <c r="C3822" s="7">
        <v>51267</v>
      </c>
      <c r="D3822" s="7" t="s">
        <v>444</v>
      </c>
      <c r="E3822" s="7" t="s">
        <v>2191</v>
      </c>
      <c r="F3822" s="7" t="s">
        <v>444</v>
      </c>
      <c r="G3822" s="7" t="s">
        <v>445</v>
      </c>
      <c r="H3822" s="7" t="s">
        <v>117</v>
      </c>
      <c r="I3822" s="8">
        <v>1</v>
      </c>
      <c r="J3822" s="7" t="s">
        <v>2240</v>
      </c>
      <c r="K3822" s="9">
        <v>8</v>
      </c>
      <c r="L3822" t="str">
        <f t="shared" si="119"/>
        <v>FL-8</v>
      </c>
      <c r="M3822" s="7" t="s">
        <v>2241</v>
      </c>
      <c r="N3822" s="7" t="s">
        <v>2259</v>
      </c>
      <c r="O3822" s="7" t="s">
        <v>2243</v>
      </c>
      <c r="Q3822" s="10">
        <v>2119</v>
      </c>
      <c r="R3822" s="7" t="s">
        <v>5533</v>
      </c>
      <c r="S3822" s="11">
        <v>1</v>
      </c>
      <c r="T3822" s="12">
        <v>0</v>
      </c>
    </row>
    <row r="3823" spans="1:20" x14ac:dyDescent="0.25">
      <c r="A3823" s="7" t="s">
        <v>2239</v>
      </c>
      <c r="B3823" s="8" t="str">
        <f t="shared" si="118"/>
        <v>51267-FL-8</v>
      </c>
      <c r="C3823" s="7">
        <v>51267</v>
      </c>
      <c r="D3823" s="7" t="s">
        <v>444</v>
      </c>
      <c r="E3823" s="7" t="s">
        <v>2191</v>
      </c>
      <c r="F3823" s="7" t="s">
        <v>444</v>
      </c>
      <c r="G3823" s="7" t="s">
        <v>445</v>
      </c>
      <c r="H3823" s="7" t="s">
        <v>117</v>
      </c>
      <c r="I3823" s="8">
        <v>1</v>
      </c>
      <c r="J3823" s="7" t="s">
        <v>2240</v>
      </c>
      <c r="K3823" s="9">
        <v>8</v>
      </c>
      <c r="L3823" t="str">
        <f t="shared" si="119"/>
        <v>FL-8</v>
      </c>
      <c r="M3823" s="7" t="s">
        <v>2241</v>
      </c>
      <c r="N3823" s="7" t="s">
        <v>2259</v>
      </c>
      <c r="O3823" s="7" t="s">
        <v>2243</v>
      </c>
      <c r="Q3823" s="10">
        <v>3119</v>
      </c>
      <c r="R3823" s="7" t="s">
        <v>5538</v>
      </c>
      <c r="S3823" s="11">
        <v>1</v>
      </c>
      <c r="T3823" s="12">
        <v>0</v>
      </c>
    </row>
    <row r="3824" spans="1:20" x14ac:dyDescent="0.25">
      <c r="A3824" s="7" t="s">
        <v>2239</v>
      </c>
      <c r="B3824" s="8" t="str">
        <f t="shared" si="118"/>
        <v>51267-FL-8</v>
      </c>
      <c r="C3824" s="7">
        <v>51267</v>
      </c>
      <c r="D3824" s="7" t="s">
        <v>444</v>
      </c>
      <c r="E3824" s="7" t="s">
        <v>2191</v>
      </c>
      <c r="F3824" s="7" t="s">
        <v>444</v>
      </c>
      <c r="G3824" s="7" t="s">
        <v>445</v>
      </c>
      <c r="H3824" s="7" t="s">
        <v>117</v>
      </c>
      <c r="I3824" s="8">
        <v>1</v>
      </c>
      <c r="J3824" s="7" t="s">
        <v>2240</v>
      </c>
      <c r="K3824" s="9">
        <v>8</v>
      </c>
      <c r="L3824" t="str">
        <f t="shared" si="119"/>
        <v>FL-8</v>
      </c>
      <c r="M3824" s="7" t="s">
        <v>2241</v>
      </c>
      <c r="N3824" s="7" t="s">
        <v>2259</v>
      </c>
      <c r="O3824" s="7" t="s">
        <v>2243</v>
      </c>
      <c r="Q3824" s="10">
        <v>4119</v>
      </c>
      <c r="R3824" s="7" t="s">
        <v>5543</v>
      </c>
      <c r="S3824" s="11">
        <v>1</v>
      </c>
      <c r="T3824" s="12">
        <v>0</v>
      </c>
    </row>
    <row r="3825" spans="1:20" x14ac:dyDescent="0.25">
      <c r="A3825" s="7" t="s">
        <v>2239</v>
      </c>
      <c r="B3825" s="8" t="str">
        <f t="shared" si="118"/>
        <v>51267-FL-8</v>
      </c>
      <c r="C3825" s="7">
        <v>51267</v>
      </c>
      <c r="D3825" s="7" t="s">
        <v>444</v>
      </c>
      <c r="E3825" s="7" t="s">
        <v>2191</v>
      </c>
      <c r="F3825" s="7" t="s">
        <v>444</v>
      </c>
      <c r="G3825" s="7" t="s">
        <v>445</v>
      </c>
      <c r="H3825" s="7" t="s">
        <v>117</v>
      </c>
      <c r="I3825" s="8">
        <v>1</v>
      </c>
      <c r="J3825" s="7" t="s">
        <v>2240</v>
      </c>
      <c r="K3825" s="9">
        <v>8</v>
      </c>
      <c r="L3825" t="str">
        <f t="shared" si="119"/>
        <v>FL-8</v>
      </c>
      <c r="M3825" s="7" t="s">
        <v>2241</v>
      </c>
      <c r="N3825" s="7" t="s">
        <v>2259</v>
      </c>
      <c r="O3825" s="7" t="s">
        <v>2243</v>
      </c>
      <c r="Q3825" s="10">
        <v>5119</v>
      </c>
      <c r="R3825" s="7" t="s">
        <v>5531</v>
      </c>
      <c r="S3825" s="11">
        <v>1</v>
      </c>
      <c r="T3825" s="12">
        <v>0</v>
      </c>
    </row>
    <row r="3826" spans="1:20" x14ac:dyDescent="0.25">
      <c r="A3826" s="7" t="s">
        <v>2239</v>
      </c>
      <c r="B3826" s="8" t="str">
        <f t="shared" si="118"/>
        <v>51267-FR-8</v>
      </c>
      <c r="C3826" s="7">
        <v>51267</v>
      </c>
      <c r="D3826" s="7" t="s">
        <v>444</v>
      </c>
      <c r="E3826" s="7" t="s">
        <v>2191</v>
      </c>
      <c r="F3826" s="7" t="s">
        <v>444</v>
      </c>
      <c r="G3826" s="7" t="s">
        <v>445</v>
      </c>
      <c r="H3826" s="7" t="s">
        <v>117</v>
      </c>
      <c r="I3826" s="8">
        <v>2</v>
      </c>
      <c r="J3826" s="7" t="s">
        <v>2244</v>
      </c>
      <c r="K3826" s="9">
        <v>8</v>
      </c>
      <c r="L3826" t="str">
        <f t="shared" si="119"/>
        <v>FR-8</v>
      </c>
      <c r="M3826" s="7" t="s">
        <v>2241</v>
      </c>
      <c r="N3826" s="7" t="s">
        <v>2186</v>
      </c>
      <c r="O3826" s="7" t="s">
        <v>2243</v>
      </c>
      <c r="Q3826" s="10">
        <v>3742</v>
      </c>
      <c r="R3826" s="7" t="s">
        <v>5534</v>
      </c>
      <c r="S3826" s="11">
        <v>1</v>
      </c>
      <c r="T3826" s="12">
        <v>0</v>
      </c>
    </row>
    <row r="3827" spans="1:20" x14ac:dyDescent="0.25">
      <c r="A3827" s="7" t="s">
        <v>2239</v>
      </c>
      <c r="B3827" s="8" t="str">
        <f t="shared" si="118"/>
        <v>51267-FR-8</v>
      </c>
      <c r="C3827" s="7">
        <v>51267</v>
      </c>
      <c r="D3827" s="7" t="s">
        <v>444</v>
      </c>
      <c r="E3827" s="7" t="s">
        <v>2191</v>
      </c>
      <c r="F3827" s="7" t="s">
        <v>444</v>
      </c>
      <c r="G3827" s="7" t="s">
        <v>445</v>
      </c>
      <c r="H3827" s="7" t="s">
        <v>117</v>
      </c>
      <c r="I3827" s="8">
        <v>2</v>
      </c>
      <c r="J3827" s="7" t="s">
        <v>2244</v>
      </c>
      <c r="K3827" s="9">
        <v>8</v>
      </c>
      <c r="L3827" t="str">
        <f t="shared" si="119"/>
        <v>FR-8</v>
      </c>
      <c r="M3827" s="7" t="s">
        <v>2241</v>
      </c>
      <c r="N3827" s="7" t="s">
        <v>2186</v>
      </c>
      <c r="O3827" s="7" t="s">
        <v>2243</v>
      </c>
      <c r="Q3827" s="10">
        <v>5742</v>
      </c>
      <c r="R3827" s="7" t="s">
        <v>5524</v>
      </c>
      <c r="S3827" s="11">
        <v>1</v>
      </c>
      <c r="T3827" s="12">
        <v>0</v>
      </c>
    </row>
    <row r="3828" spans="1:20" x14ac:dyDescent="0.25">
      <c r="A3828" s="7" t="s">
        <v>2239</v>
      </c>
      <c r="B3828" s="8" t="str">
        <f t="shared" si="118"/>
        <v>51267-FR-8</v>
      </c>
      <c r="C3828" s="7">
        <v>51267</v>
      </c>
      <c r="D3828" s="7" t="s">
        <v>444</v>
      </c>
      <c r="E3828" s="7" t="s">
        <v>2191</v>
      </c>
      <c r="F3828" s="7" t="s">
        <v>444</v>
      </c>
      <c r="G3828" s="7" t="s">
        <v>445</v>
      </c>
      <c r="H3828" s="7" t="s">
        <v>117</v>
      </c>
      <c r="I3828" s="8">
        <v>2</v>
      </c>
      <c r="J3828" s="7" t="s">
        <v>2244</v>
      </c>
      <c r="K3828" s="9">
        <v>8</v>
      </c>
      <c r="L3828" t="str">
        <f t="shared" si="119"/>
        <v>FR-8</v>
      </c>
      <c r="M3828" s="7" t="s">
        <v>2241</v>
      </c>
      <c r="N3828" s="7" t="s">
        <v>2186</v>
      </c>
      <c r="O3828" s="7" t="s">
        <v>2243</v>
      </c>
      <c r="Q3828" s="10">
        <v>3742</v>
      </c>
      <c r="R3828" s="7" t="s">
        <v>5535</v>
      </c>
      <c r="S3828" s="11">
        <v>1</v>
      </c>
      <c r="T3828" s="12">
        <v>0</v>
      </c>
    </row>
    <row r="3829" spans="1:20" x14ac:dyDescent="0.25">
      <c r="A3829" s="7" t="s">
        <v>2239</v>
      </c>
      <c r="B3829" s="8" t="str">
        <f t="shared" si="118"/>
        <v>51267-FR-8</v>
      </c>
      <c r="C3829" s="7">
        <v>51267</v>
      </c>
      <c r="D3829" s="7" t="s">
        <v>444</v>
      </c>
      <c r="E3829" s="7" t="s">
        <v>2191</v>
      </c>
      <c r="F3829" s="7" t="s">
        <v>444</v>
      </c>
      <c r="G3829" s="7" t="s">
        <v>445</v>
      </c>
      <c r="H3829" s="7" t="s">
        <v>117</v>
      </c>
      <c r="I3829" s="8">
        <v>2</v>
      </c>
      <c r="J3829" s="7" t="s">
        <v>2244</v>
      </c>
      <c r="K3829" s="9">
        <v>8</v>
      </c>
      <c r="L3829" t="str">
        <f t="shared" si="119"/>
        <v>FR-8</v>
      </c>
      <c r="M3829" s="7" t="s">
        <v>2241</v>
      </c>
      <c r="N3829" s="7" t="s">
        <v>2186</v>
      </c>
      <c r="O3829" s="7" t="s">
        <v>2243</v>
      </c>
      <c r="Q3829" s="10">
        <v>5742</v>
      </c>
      <c r="R3829" s="7" t="s">
        <v>5525</v>
      </c>
      <c r="S3829" s="11">
        <v>1</v>
      </c>
      <c r="T3829" s="12">
        <v>0</v>
      </c>
    </row>
    <row r="3830" spans="1:20" x14ac:dyDescent="0.25">
      <c r="A3830" s="7" t="s">
        <v>2239</v>
      </c>
      <c r="B3830" s="8" t="str">
        <f t="shared" si="118"/>
        <v>51267-FR-8</v>
      </c>
      <c r="C3830" s="7">
        <v>51267</v>
      </c>
      <c r="D3830" s="7" t="s">
        <v>444</v>
      </c>
      <c r="E3830" s="7" t="s">
        <v>2191</v>
      </c>
      <c r="F3830" s="7" t="s">
        <v>444</v>
      </c>
      <c r="G3830" s="7" t="s">
        <v>445</v>
      </c>
      <c r="H3830" s="7" t="s">
        <v>117</v>
      </c>
      <c r="I3830" s="8">
        <v>2</v>
      </c>
      <c r="J3830" s="7" t="s">
        <v>2244</v>
      </c>
      <c r="K3830" s="9">
        <v>8</v>
      </c>
      <c r="L3830" t="str">
        <f t="shared" si="119"/>
        <v>FR-8</v>
      </c>
      <c r="M3830" s="7" t="s">
        <v>2241</v>
      </c>
      <c r="N3830" s="7" t="s">
        <v>2186</v>
      </c>
      <c r="O3830" s="7" t="s">
        <v>2243</v>
      </c>
      <c r="Q3830" s="10">
        <v>5742</v>
      </c>
      <c r="R3830" s="7" t="s">
        <v>5525</v>
      </c>
      <c r="S3830" s="11">
        <v>1</v>
      </c>
      <c r="T3830" s="12">
        <v>0</v>
      </c>
    </row>
    <row r="3831" spans="1:20" x14ac:dyDescent="0.25">
      <c r="A3831" s="7" t="s">
        <v>2239</v>
      </c>
      <c r="B3831" s="8" t="str">
        <f t="shared" si="118"/>
        <v>51267-FR-8</v>
      </c>
      <c r="C3831" s="7">
        <v>51267</v>
      </c>
      <c r="D3831" s="7" t="s">
        <v>444</v>
      </c>
      <c r="E3831" s="7" t="s">
        <v>2191</v>
      </c>
      <c r="F3831" s="7" t="s">
        <v>444</v>
      </c>
      <c r="G3831" s="7" t="s">
        <v>445</v>
      </c>
      <c r="H3831" s="7" t="s">
        <v>117</v>
      </c>
      <c r="I3831" s="8">
        <v>2</v>
      </c>
      <c r="J3831" s="7" t="s">
        <v>2244</v>
      </c>
      <c r="K3831" s="9">
        <v>8</v>
      </c>
      <c r="L3831" t="str">
        <f t="shared" si="119"/>
        <v>FR-8</v>
      </c>
      <c r="M3831" s="7" t="s">
        <v>2241</v>
      </c>
      <c r="N3831" s="7" t="s">
        <v>2186</v>
      </c>
      <c r="O3831" s="7" t="s">
        <v>2243</v>
      </c>
      <c r="Q3831" s="10">
        <v>1742</v>
      </c>
      <c r="R3831" s="7" t="s">
        <v>5526</v>
      </c>
      <c r="S3831" s="11">
        <v>1</v>
      </c>
      <c r="T3831" s="12">
        <v>0</v>
      </c>
    </row>
    <row r="3832" spans="1:20" x14ac:dyDescent="0.25">
      <c r="A3832" s="7" t="s">
        <v>2239</v>
      </c>
      <c r="B3832" s="8" t="str">
        <f t="shared" si="118"/>
        <v>51267-FR-8</v>
      </c>
      <c r="C3832" s="7">
        <v>51267</v>
      </c>
      <c r="D3832" s="7" t="s">
        <v>444</v>
      </c>
      <c r="E3832" s="7" t="s">
        <v>2191</v>
      </c>
      <c r="F3832" s="7" t="s">
        <v>444</v>
      </c>
      <c r="G3832" s="7" t="s">
        <v>445</v>
      </c>
      <c r="H3832" s="7" t="s">
        <v>117</v>
      </c>
      <c r="I3832" s="8">
        <v>2</v>
      </c>
      <c r="J3832" s="7" t="s">
        <v>2244</v>
      </c>
      <c r="K3832" s="9">
        <v>8</v>
      </c>
      <c r="L3832" t="str">
        <f t="shared" si="119"/>
        <v>FR-8</v>
      </c>
      <c r="M3832" s="7" t="s">
        <v>2241</v>
      </c>
      <c r="N3832" s="7" t="s">
        <v>2186</v>
      </c>
      <c r="O3832" s="7" t="s">
        <v>2243</v>
      </c>
      <c r="Q3832" s="10">
        <v>3742</v>
      </c>
      <c r="R3832" s="7" t="s">
        <v>5536</v>
      </c>
      <c r="S3832" s="11">
        <v>1</v>
      </c>
      <c r="T3832" s="12">
        <v>0</v>
      </c>
    </row>
    <row r="3833" spans="1:20" x14ac:dyDescent="0.25">
      <c r="A3833" s="7" t="s">
        <v>2239</v>
      </c>
      <c r="B3833" s="8" t="str">
        <f t="shared" si="118"/>
        <v>51267-FR-8</v>
      </c>
      <c r="C3833" s="7">
        <v>51267</v>
      </c>
      <c r="D3833" s="7" t="s">
        <v>444</v>
      </c>
      <c r="E3833" s="7" t="s">
        <v>2191</v>
      </c>
      <c r="F3833" s="7" t="s">
        <v>444</v>
      </c>
      <c r="G3833" s="7" t="s">
        <v>445</v>
      </c>
      <c r="H3833" s="7" t="s">
        <v>117</v>
      </c>
      <c r="I3833" s="8">
        <v>2</v>
      </c>
      <c r="J3833" s="7" t="s">
        <v>2244</v>
      </c>
      <c r="K3833" s="9">
        <v>8</v>
      </c>
      <c r="L3833" t="str">
        <f t="shared" si="119"/>
        <v>FR-8</v>
      </c>
      <c r="M3833" s="7" t="s">
        <v>2241</v>
      </c>
      <c r="N3833" s="7" t="s">
        <v>2186</v>
      </c>
      <c r="O3833" s="7" t="s">
        <v>2243</v>
      </c>
      <c r="Q3833" s="10">
        <v>5742</v>
      </c>
      <c r="R3833" s="7" t="s">
        <v>5527</v>
      </c>
      <c r="S3833" s="11">
        <v>1</v>
      </c>
      <c r="T3833" s="12">
        <v>0</v>
      </c>
    </row>
    <row r="3834" spans="1:20" x14ac:dyDescent="0.25">
      <c r="A3834" s="7" t="s">
        <v>2239</v>
      </c>
      <c r="B3834" s="8" t="str">
        <f t="shared" si="118"/>
        <v>51267-FR-8</v>
      </c>
      <c r="C3834" s="7">
        <v>51267</v>
      </c>
      <c r="D3834" s="7" t="s">
        <v>444</v>
      </c>
      <c r="E3834" s="7" t="s">
        <v>2191</v>
      </c>
      <c r="F3834" s="7" t="s">
        <v>444</v>
      </c>
      <c r="G3834" s="7" t="s">
        <v>445</v>
      </c>
      <c r="H3834" s="7" t="s">
        <v>117</v>
      </c>
      <c r="I3834" s="8">
        <v>2</v>
      </c>
      <c r="J3834" s="7" t="s">
        <v>2244</v>
      </c>
      <c r="K3834" s="9">
        <v>8</v>
      </c>
      <c r="L3834" t="str">
        <f t="shared" si="119"/>
        <v>FR-8</v>
      </c>
      <c r="M3834" s="7" t="s">
        <v>2241</v>
      </c>
      <c r="N3834" s="7" t="s">
        <v>2186</v>
      </c>
      <c r="O3834" s="7" t="s">
        <v>2243</v>
      </c>
      <c r="Q3834" s="10">
        <v>1742</v>
      </c>
      <c r="R3834" s="7" t="s">
        <v>5528</v>
      </c>
      <c r="S3834" s="11">
        <v>1</v>
      </c>
      <c r="T3834" s="12">
        <v>0</v>
      </c>
    </row>
    <row r="3835" spans="1:20" x14ac:dyDescent="0.25">
      <c r="A3835" s="7" t="s">
        <v>2239</v>
      </c>
      <c r="B3835" s="8" t="str">
        <f t="shared" si="118"/>
        <v>51267-FR-8</v>
      </c>
      <c r="C3835" s="7">
        <v>51267</v>
      </c>
      <c r="D3835" s="7" t="s">
        <v>444</v>
      </c>
      <c r="E3835" s="7" t="s">
        <v>2191</v>
      </c>
      <c r="F3835" s="7" t="s">
        <v>444</v>
      </c>
      <c r="G3835" s="7" t="s">
        <v>445</v>
      </c>
      <c r="H3835" s="7" t="s">
        <v>117</v>
      </c>
      <c r="I3835" s="8">
        <v>2</v>
      </c>
      <c r="J3835" s="7" t="s">
        <v>2244</v>
      </c>
      <c r="K3835" s="9">
        <v>8</v>
      </c>
      <c r="L3835" t="str">
        <f t="shared" si="119"/>
        <v>FR-8</v>
      </c>
      <c r="M3835" s="7" t="s">
        <v>2241</v>
      </c>
      <c r="N3835" s="7" t="s">
        <v>2186</v>
      </c>
      <c r="O3835" s="7" t="s">
        <v>2243</v>
      </c>
      <c r="Q3835" s="10">
        <v>3742</v>
      </c>
      <c r="R3835" s="7" t="s">
        <v>5537</v>
      </c>
      <c r="S3835" s="11">
        <v>1</v>
      </c>
      <c r="T3835" s="12">
        <v>0</v>
      </c>
    </row>
    <row r="3836" spans="1:20" x14ac:dyDescent="0.25">
      <c r="A3836" s="7" t="s">
        <v>2239</v>
      </c>
      <c r="B3836" s="8" t="str">
        <f t="shared" si="118"/>
        <v>51267-FR-8</v>
      </c>
      <c r="C3836" s="7">
        <v>51267</v>
      </c>
      <c r="D3836" s="7" t="s">
        <v>444</v>
      </c>
      <c r="E3836" s="7" t="s">
        <v>2191</v>
      </c>
      <c r="F3836" s="7" t="s">
        <v>444</v>
      </c>
      <c r="G3836" s="7" t="s">
        <v>445</v>
      </c>
      <c r="H3836" s="7" t="s">
        <v>117</v>
      </c>
      <c r="I3836" s="8">
        <v>2</v>
      </c>
      <c r="J3836" s="7" t="s">
        <v>2244</v>
      </c>
      <c r="K3836" s="9">
        <v>8</v>
      </c>
      <c r="L3836" t="str">
        <f t="shared" si="119"/>
        <v>FR-8</v>
      </c>
      <c r="M3836" s="7" t="s">
        <v>2241</v>
      </c>
      <c r="N3836" s="7" t="s">
        <v>2186</v>
      </c>
      <c r="O3836" s="7" t="s">
        <v>2243</v>
      </c>
      <c r="Q3836" s="10">
        <v>5742</v>
      </c>
      <c r="R3836" s="7" t="s">
        <v>5529</v>
      </c>
      <c r="S3836" s="11">
        <v>1</v>
      </c>
      <c r="T3836" s="12">
        <v>0</v>
      </c>
    </row>
    <row r="3837" spans="1:20" x14ac:dyDescent="0.25">
      <c r="A3837" s="7" t="s">
        <v>2239</v>
      </c>
      <c r="B3837" s="8" t="str">
        <f t="shared" si="118"/>
        <v>51267-FR-8</v>
      </c>
      <c r="C3837" s="7">
        <v>51267</v>
      </c>
      <c r="D3837" s="7" t="s">
        <v>444</v>
      </c>
      <c r="E3837" s="7" t="s">
        <v>2191</v>
      </c>
      <c r="F3837" s="7" t="s">
        <v>444</v>
      </c>
      <c r="G3837" s="7" t="s">
        <v>445</v>
      </c>
      <c r="H3837" s="7" t="s">
        <v>117</v>
      </c>
      <c r="I3837" s="8">
        <v>2</v>
      </c>
      <c r="J3837" s="7" t="s">
        <v>2244</v>
      </c>
      <c r="K3837" s="9">
        <v>8</v>
      </c>
      <c r="L3837" t="str">
        <f t="shared" si="119"/>
        <v>FR-8</v>
      </c>
      <c r="M3837" s="7" t="s">
        <v>2241</v>
      </c>
      <c r="N3837" s="7" t="s">
        <v>2186</v>
      </c>
      <c r="O3837" s="7" t="s">
        <v>2243</v>
      </c>
      <c r="Q3837" s="10">
        <v>1742</v>
      </c>
      <c r="R3837" s="7" t="s">
        <v>5530</v>
      </c>
      <c r="S3837" s="11">
        <v>1</v>
      </c>
      <c r="T3837" s="12">
        <v>0</v>
      </c>
    </row>
    <row r="3838" spans="1:20" x14ac:dyDescent="0.25">
      <c r="A3838" s="7" t="s">
        <v>2239</v>
      </c>
      <c r="B3838" s="8" t="str">
        <f t="shared" si="118"/>
        <v>51267-FR-8</v>
      </c>
      <c r="C3838" s="7">
        <v>51267</v>
      </c>
      <c r="D3838" s="7" t="s">
        <v>444</v>
      </c>
      <c r="E3838" s="7" t="s">
        <v>2191</v>
      </c>
      <c r="F3838" s="7" t="s">
        <v>444</v>
      </c>
      <c r="G3838" s="7" t="s">
        <v>445</v>
      </c>
      <c r="H3838" s="7" t="s">
        <v>117</v>
      </c>
      <c r="I3838" s="8">
        <v>2</v>
      </c>
      <c r="J3838" s="7" t="s">
        <v>2244</v>
      </c>
      <c r="K3838" s="9">
        <v>8</v>
      </c>
      <c r="L3838" t="str">
        <f t="shared" si="119"/>
        <v>FR-8</v>
      </c>
      <c r="M3838" s="7" t="s">
        <v>2241</v>
      </c>
      <c r="N3838" s="7" t="s">
        <v>2186</v>
      </c>
      <c r="O3838" s="7" t="s">
        <v>2243</v>
      </c>
      <c r="Q3838" s="10">
        <v>3742</v>
      </c>
      <c r="R3838" s="7" t="s">
        <v>5538</v>
      </c>
      <c r="S3838" s="11">
        <v>1</v>
      </c>
      <c r="T3838" s="12">
        <v>0</v>
      </c>
    </row>
    <row r="3839" spans="1:20" x14ac:dyDescent="0.25">
      <c r="A3839" s="7" t="s">
        <v>2239</v>
      </c>
      <c r="B3839" s="8" t="str">
        <f t="shared" si="118"/>
        <v>51267-FR-8</v>
      </c>
      <c r="C3839" s="7">
        <v>51267</v>
      </c>
      <c r="D3839" s="7" t="s">
        <v>444</v>
      </c>
      <c r="E3839" s="7" t="s">
        <v>2191</v>
      </c>
      <c r="F3839" s="7" t="s">
        <v>444</v>
      </c>
      <c r="G3839" s="7" t="s">
        <v>445</v>
      </c>
      <c r="H3839" s="7" t="s">
        <v>117</v>
      </c>
      <c r="I3839" s="8">
        <v>2</v>
      </c>
      <c r="J3839" s="7" t="s">
        <v>2244</v>
      </c>
      <c r="K3839" s="9">
        <v>8</v>
      </c>
      <c r="L3839" t="str">
        <f t="shared" si="119"/>
        <v>FR-8</v>
      </c>
      <c r="M3839" s="7" t="s">
        <v>2241</v>
      </c>
      <c r="N3839" s="7" t="s">
        <v>2186</v>
      </c>
      <c r="O3839" s="7" t="s">
        <v>2243</v>
      </c>
      <c r="Q3839" s="10">
        <v>5742</v>
      </c>
      <c r="R3839" s="7" t="s">
        <v>5531</v>
      </c>
      <c r="S3839" s="11">
        <v>1</v>
      </c>
      <c r="T3839" s="12">
        <v>0</v>
      </c>
    </row>
    <row r="3840" spans="1:20" x14ac:dyDescent="0.25">
      <c r="A3840" s="7" t="s">
        <v>2239</v>
      </c>
      <c r="B3840" s="8" t="str">
        <f t="shared" si="118"/>
        <v>51268-FL-8</v>
      </c>
      <c r="C3840" s="7">
        <v>51268</v>
      </c>
      <c r="D3840" s="7" t="s">
        <v>1113</v>
      </c>
      <c r="E3840" s="7" t="s">
        <v>2191</v>
      </c>
      <c r="F3840" s="7" t="s">
        <v>1113</v>
      </c>
      <c r="G3840" s="7" t="s">
        <v>1116</v>
      </c>
      <c r="H3840" s="7" t="s">
        <v>238</v>
      </c>
      <c r="I3840" s="8">
        <v>1</v>
      </c>
      <c r="J3840" s="7" t="s">
        <v>2240</v>
      </c>
      <c r="K3840" s="9">
        <v>8</v>
      </c>
      <c r="L3840" t="str">
        <f t="shared" si="119"/>
        <v>FL-8</v>
      </c>
      <c r="M3840" s="7" t="s">
        <v>2241</v>
      </c>
      <c r="N3840" s="7" t="s">
        <v>2467</v>
      </c>
      <c r="O3840" s="7" t="s">
        <v>2243</v>
      </c>
      <c r="Q3840" s="10">
        <v>3127</v>
      </c>
      <c r="R3840" s="7" t="s">
        <v>5534</v>
      </c>
      <c r="S3840" s="11">
        <v>1</v>
      </c>
      <c r="T3840" s="12">
        <v>0</v>
      </c>
    </row>
    <row r="3841" spans="1:20" x14ac:dyDescent="0.25">
      <c r="A3841" s="7" t="s">
        <v>2239</v>
      </c>
      <c r="B3841" s="8" t="str">
        <f t="shared" si="118"/>
        <v>51268-FL-8</v>
      </c>
      <c r="C3841" s="7">
        <v>51268</v>
      </c>
      <c r="D3841" s="7" t="s">
        <v>1113</v>
      </c>
      <c r="E3841" s="7" t="s">
        <v>2191</v>
      </c>
      <c r="F3841" s="7" t="s">
        <v>1113</v>
      </c>
      <c r="G3841" s="7" t="s">
        <v>1116</v>
      </c>
      <c r="H3841" s="7" t="s">
        <v>238</v>
      </c>
      <c r="I3841" s="8">
        <v>1</v>
      </c>
      <c r="J3841" s="7" t="s">
        <v>2240</v>
      </c>
      <c r="K3841" s="9">
        <v>8</v>
      </c>
      <c r="L3841" t="str">
        <f t="shared" si="119"/>
        <v>FL-8</v>
      </c>
      <c r="M3841" s="7" t="s">
        <v>2241</v>
      </c>
      <c r="N3841" s="7" t="s">
        <v>2467</v>
      </c>
      <c r="O3841" s="7" t="s">
        <v>2243</v>
      </c>
      <c r="Q3841" s="10">
        <v>4136</v>
      </c>
      <c r="R3841" s="7" t="s">
        <v>5534</v>
      </c>
      <c r="S3841" s="11">
        <v>1</v>
      </c>
      <c r="T3841" s="12">
        <v>0</v>
      </c>
    </row>
    <row r="3842" spans="1:20" x14ac:dyDescent="0.25">
      <c r="A3842" s="7" t="s">
        <v>2239</v>
      </c>
      <c r="B3842" s="8" t="str">
        <f t="shared" si="118"/>
        <v>51268-FL-8</v>
      </c>
      <c r="C3842" s="7">
        <v>51268</v>
      </c>
      <c r="D3842" s="7" t="s">
        <v>1113</v>
      </c>
      <c r="E3842" s="7" t="s">
        <v>2191</v>
      </c>
      <c r="F3842" s="7" t="s">
        <v>1113</v>
      </c>
      <c r="G3842" s="7" t="s">
        <v>1116</v>
      </c>
      <c r="H3842" s="7" t="s">
        <v>238</v>
      </c>
      <c r="I3842" s="8">
        <v>1</v>
      </c>
      <c r="J3842" s="7" t="s">
        <v>2240</v>
      </c>
      <c r="K3842" s="9">
        <v>8</v>
      </c>
      <c r="L3842" t="str">
        <f t="shared" si="119"/>
        <v>FL-8</v>
      </c>
      <c r="M3842" s="7" t="s">
        <v>2241</v>
      </c>
      <c r="N3842" s="7" t="s">
        <v>2467</v>
      </c>
      <c r="O3842" s="7" t="s">
        <v>2243</v>
      </c>
      <c r="Q3842" s="10">
        <v>5136</v>
      </c>
      <c r="R3842" s="7" t="s">
        <v>5539</v>
      </c>
      <c r="S3842" s="11">
        <v>1</v>
      </c>
      <c r="T3842" s="12">
        <v>0</v>
      </c>
    </row>
    <row r="3843" spans="1:20" x14ac:dyDescent="0.25">
      <c r="A3843" s="7" t="s">
        <v>2239</v>
      </c>
      <c r="B3843" s="8" t="str">
        <f t="shared" ref="B3843:B3906" si="120">C3843&amp;"-"&amp;L3843</f>
        <v>51268-FL-8</v>
      </c>
      <c r="C3843" s="7">
        <v>51268</v>
      </c>
      <c r="D3843" s="7" t="s">
        <v>1113</v>
      </c>
      <c r="E3843" s="7" t="s">
        <v>2191</v>
      </c>
      <c r="F3843" s="7" t="s">
        <v>1113</v>
      </c>
      <c r="G3843" s="7" t="s">
        <v>1116</v>
      </c>
      <c r="H3843" s="7" t="s">
        <v>238</v>
      </c>
      <c r="I3843" s="8">
        <v>1</v>
      </c>
      <c r="J3843" s="7" t="s">
        <v>2240</v>
      </c>
      <c r="K3843" s="9">
        <v>8</v>
      </c>
      <c r="L3843" t="str">
        <f t="shared" ref="L3843:L3906" si="121">J3843&amp;"-"&amp;K3843</f>
        <v>FL-8</v>
      </c>
      <c r="M3843" s="7" t="s">
        <v>2241</v>
      </c>
      <c r="N3843" s="7" t="s">
        <v>2467</v>
      </c>
      <c r="O3843" s="7" t="s">
        <v>2243</v>
      </c>
      <c r="Q3843" s="10">
        <v>3127</v>
      </c>
      <c r="R3843" s="7" t="s">
        <v>5535</v>
      </c>
      <c r="S3843" s="11">
        <v>1</v>
      </c>
      <c r="T3843" s="12">
        <v>0</v>
      </c>
    </row>
    <row r="3844" spans="1:20" x14ac:dyDescent="0.25">
      <c r="A3844" s="7" t="s">
        <v>2239</v>
      </c>
      <c r="B3844" s="8" t="str">
        <f t="shared" si="120"/>
        <v>51268-FL-8</v>
      </c>
      <c r="C3844" s="7">
        <v>51268</v>
      </c>
      <c r="D3844" s="7" t="s">
        <v>1113</v>
      </c>
      <c r="E3844" s="7" t="s">
        <v>2191</v>
      </c>
      <c r="F3844" s="7" t="s">
        <v>1113</v>
      </c>
      <c r="G3844" s="7" t="s">
        <v>1116</v>
      </c>
      <c r="H3844" s="7" t="s">
        <v>238</v>
      </c>
      <c r="I3844" s="8">
        <v>1</v>
      </c>
      <c r="J3844" s="7" t="s">
        <v>2240</v>
      </c>
      <c r="K3844" s="9">
        <v>8</v>
      </c>
      <c r="L3844" t="str">
        <f t="shared" si="121"/>
        <v>FL-8</v>
      </c>
      <c r="M3844" s="7" t="s">
        <v>2241</v>
      </c>
      <c r="N3844" s="7" t="s">
        <v>2467</v>
      </c>
      <c r="O3844" s="7" t="s">
        <v>2243</v>
      </c>
      <c r="Q3844" s="10">
        <v>4136</v>
      </c>
      <c r="R3844" s="7" t="s">
        <v>5540</v>
      </c>
      <c r="S3844" s="11">
        <v>1</v>
      </c>
      <c r="T3844" s="12">
        <v>0</v>
      </c>
    </row>
    <row r="3845" spans="1:20" x14ac:dyDescent="0.25">
      <c r="A3845" s="7" t="s">
        <v>2239</v>
      </c>
      <c r="B3845" s="8" t="str">
        <f t="shared" si="120"/>
        <v>51268-FL-8</v>
      </c>
      <c r="C3845" s="7">
        <v>51268</v>
      </c>
      <c r="D3845" s="7" t="s">
        <v>1113</v>
      </c>
      <c r="E3845" s="7" t="s">
        <v>2191</v>
      </c>
      <c r="F3845" s="7" t="s">
        <v>1113</v>
      </c>
      <c r="G3845" s="7" t="s">
        <v>1116</v>
      </c>
      <c r="H3845" s="7" t="s">
        <v>238</v>
      </c>
      <c r="I3845" s="8">
        <v>1</v>
      </c>
      <c r="J3845" s="7" t="s">
        <v>2240</v>
      </c>
      <c r="K3845" s="9">
        <v>8</v>
      </c>
      <c r="L3845" t="str">
        <f t="shared" si="121"/>
        <v>FL-8</v>
      </c>
      <c r="M3845" s="7" t="s">
        <v>2241</v>
      </c>
      <c r="N3845" s="7" t="s">
        <v>2467</v>
      </c>
      <c r="O3845" s="7" t="s">
        <v>2243</v>
      </c>
      <c r="Q3845" s="10">
        <v>5127</v>
      </c>
      <c r="R3845" s="7" t="s">
        <v>5525</v>
      </c>
      <c r="S3845" s="11">
        <v>1</v>
      </c>
      <c r="T3845" s="12">
        <v>0</v>
      </c>
    </row>
    <row r="3846" spans="1:20" x14ac:dyDescent="0.25">
      <c r="A3846" s="7" t="s">
        <v>2239</v>
      </c>
      <c r="B3846" s="8" t="str">
        <f t="shared" si="120"/>
        <v>51268-FL-8</v>
      </c>
      <c r="C3846" s="7">
        <v>51268</v>
      </c>
      <c r="D3846" s="7" t="s">
        <v>1113</v>
      </c>
      <c r="E3846" s="7" t="s">
        <v>2191</v>
      </c>
      <c r="F3846" s="7" t="s">
        <v>1113</v>
      </c>
      <c r="G3846" s="7" t="s">
        <v>1116</v>
      </c>
      <c r="H3846" s="7" t="s">
        <v>238</v>
      </c>
      <c r="I3846" s="8">
        <v>1</v>
      </c>
      <c r="J3846" s="7" t="s">
        <v>2240</v>
      </c>
      <c r="K3846" s="9">
        <v>8</v>
      </c>
      <c r="L3846" t="str">
        <f t="shared" si="121"/>
        <v>FL-8</v>
      </c>
      <c r="M3846" s="7" t="s">
        <v>2241</v>
      </c>
      <c r="N3846" s="7" t="s">
        <v>2467</v>
      </c>
      <c r="O3846" s="7" t="s">
        <v>2243</v>
      </c>
      <c r="Q3846" s="10">
        <v>5136</v>
      </c>
      <c r="R3846" s="7" t="s">
        <v>5525</v>
      </c>
      <c r="S3846" s="11">
        <v>1</v>
      </c>
      <c r="T3846" s="12">
        <v>0</v>
      </c>
    </row>
    <row r="3847" spans="1:20" x14ac:dyDescent="0.25">
      <c r="A3847" s="7" t="s">
        <v>2239</v>
      </c>
      <c r="B3847" s="8" t="str">
        <f t="shared" si="120"/>
        <v>51268-FL-8</v>
      </c>
      <c r="C3847" s="7">
        <v>51268</v>
      </c>
      <c r="D3847" s="7" t="s">
        <v>1113</v>
      </c>
      <c r="E3847" s="7" t="s">
        <v>2191</v>
      </c>
      <c r="F3847" s="7" t="s">
        <v>1113</v>
      </c>
      <c r="G3847" s="7" t="s">
        <v>1116</v>
      </c>
      <c r="H3847" s="7" t="s">
        <v>238</v>
      </c>
      <c r="I3847" s="8">
        <v>1</v>
      </c>
      <c r="J3847" s="7" t="s">
        <v>2240</v>
      </c>
      <c r="K3847" s="9">
        <v>8</v>
      </c>
      <c r="L3847" t="str">
        <f t="shared" si="121"/>
        <v>FL-8</v>
      </c>
      <c r="M3847" s="7" t="s">
        <v>2241</v>
      </c>
      <c r="N3847" s="7" t="s">
        <v>2467</v>
      </c>
      <c r="O3847" s="7" t="s">
        <v>2243</v>
      </c>
      <c r="Q3847" s="10">
        <v>1136</v>
      </c>
      <c r="R3847" s="7" t="s">
        <v>5526</v>
      </c>
      <c r="S3847" s="11">
        <v>1</v>
      </c>
      <c r="T3847" s="12">
        <v>0</v>
      </c>
    </row>
    <row r="3848" spans="1:20" x14ac:dyDescent="0.25">
      <c r="A3848" s="7" t="s">
        <v>2239</v>
      </c>
      <c r="B3848" s="8" t="str">
        <f t="shared" si="120"/>
        <v>51268-FL-8</v>
      </c>
      <c r="C3848" s="7">
        <v>51268</v>
      </c>
      <c r="D3848" s="7" t="s">
        <v>1113</v>
      </c>
      <c r="E3848" s="7" t="s">
        <v>2191</v>
      </c>
      <c r="F3848" s="7" t="s">
        <v>1113</v>
      </c>
      <c r="G3848" s="7" t="s">
        <v>1116</v>
      </c>
      <c r="H3848" s="7" t="s">
        <v>238</v>
      </c>
      <c r="I3848" s="8">
        <v>1</v>
      </c>
      <c r="J3848" s="7" t="s">
        <v>2240</v>
      </c>
      <c r="K3848" s="9">
        <v>8</v>
      </c>
      <c r="L3848" t="str">
        <f t="shared" si="121"/>
        <v>FL-8</v>
      </c>
      <c r="M3848" s="7" t="s">
        <v>2241</v>
      </c>
      <c r="N3848" s="7" t="s">
        <v>2467</v>
      </c>
      <c r="O3848" s="7" t="s">
        <v>2243</v>
      </c>
      <c r="Q3848" s="10">
        <v>2127</v>
      </c>
      <c r="R3848" s="7" t="s">
        <v>5544</v>
      </c>
      <c r="S3848" s="11">
        <v>1</v>
      </c>
      <c r="T3848" s="12">
        <v>0</v>
      </c>
    </row>
    <row r="3849" spans="1:20" x14ac:dyDescent="0.25">
      <c r="A3849" s="7" t="s">
        <v>2239</v>
      </c>
      <c r="B3849" s="8" t="str">
        <f t="shared" si="120"/>
        <v>51268-FL-8</v>
      </c>
      <c r="C3849" s="7">
        <v>51268</v>
      </c>
      <c r="D3849" s="7" t="s">
        <v>1113</v>
      </c>
      <c r="E3849" s="7" t="s">
        <v>2191</v>
      </c>
      <c r="F3849" s="7" t="s">
        <v>1113</v>
      </c>
      <c r="G3849" s="7" t="s">
        <v>1116</v>
      </c>
      <c r="H3849" s="7" t="s">
        <v>238</v>
      </c>
      <c r="I3849" s="8">
        <v>1</v>
      </c>
      <c r="J3849" s="7" t="s">
        <v>2240</v>
      </c>
      <c r="K3849" s="9">
        <v>8</v>
      </c>
      <c r="L3849" t="str">
        <f t="shared" si="121"/>
        <v>FL-8</v>
      </c>
      <c r="M3849" s="7" t="s">
        <v>2241</v>
      </c>
      <c r="N3849" s="7" t="s">
        <v>2467</v>
      </c>
      <c r="O3849" s="7" t="s">
        <v>2243</v>
      </c>
      <c r="Q3849" s="10">
        <v>3127</v>
      </c>
      <c r="R3849" s="7" t="s">
        <v>5536</v>
      </c>
      <c r="S3849" s="11">
        <v>1</v>
      </c>
      <c r="T3849" s="12">
        <v>0</v>
      </c>
    </row>
    <row r="3850" spans="1:20" x14ac:dyDescent="0.25">
      <c r="A3850" s="7" t="s">
        <v>2239</v>
      </c>
      <c r="B3850" s="8" t="str">
        <f t="shared" si="120"/>
        <v>51268-FL-8</v>
      </c>
      <c r="C3850" s="7">
        <v>51268</v>
      </c>
      <c r="D3850" s="7" t="s">
        <v>1113</v>
      </c>
      <c r="E3850" s="7" t="s">
        <v>2191</v>
      </c>
      <c r="F3850" s="7" t="s">
        <v>1113</v>
      </c>
      <c r="G3850" s="7" t="s">
        <v>1116</v>
      </c>
      <c r="H3850" s="7" t="s">
        <v>238</v>
      </c>
      <c r="I3850" s="8">
        <v>1</v>
      </c>
      <c r="J3850" s="7" t="s">
        <v>2240</v>
      </c>
      <c r="K3850" s="9">
        <v>8</v>
      </c>
      <c r="L3850" t="str">
        <f t="shared" si="121"/>
        <v>FL-8</v>
      </c>
      <c r="M3850" s="7" t="s">
        <v>2241</v>
      </c>
      <c r="N3850" s="7" t="s">
        <v>2467</v>
      </c>
      <c r="O3850" s="7" t="s">
        <v>2243</v>
      </c>
      <c r="Q3850" s="10">
        <v>4136</v>
      </c>
      <c r="R3850" s="7" t="s">
        <v>5541</v>
      </c>
      <c r="S3850" s="11">
        <v>1</v>
      </c>
      <c r="T3850" s="12">
        <v>0</v>
      </c>
    </row>
    <row r="3851" spans="1:20" x14ac:dyDescent="0.25">
      <c r="A3851" s="7" t="s">
        <v>2239</v>
      </c>
      <c r="B3851" s="8" t="str">
        <f t="shared" si="120"/>
        <v>51268-FL-8</v>
      </c>
      <c r="C3851" s="7">
        <v>51268</v>
      </c>
      <c r="D3851" s="7" t="s">
        <v>1113</v>
      </c>
      <c r="E3851" s="7" t="s">
        <v>2191</v>
      </c>
      <c r="F3851" s="7" t="s">
        <v>1113</v>
      </c>
      <c r="G3851" s="7" t="s">
        <v>1116</v>
      </c>
      <c r="H3851" s="7" t="s">
        <v>238</v>
      </c>
      <c r="I3851" s="8">
        <v>1</v>
      </c>
      <c r="J3851" s="7" t="s">
        <v>2240</v>
      </c>
      <c r="K3851" s="9">
        <v>8</v>
      </c>
      <c r="L3851" t="str">
        <f t="shared" si="121"/>
        <v>FL-8</v>
      </c>
      <c r="M3851" s="7" t="s">
        <v>2241</v>
      </c>
      <c r="N3851" s="7" t="s">
        <v>2467</v>
      </c>
      <c r="O3851" s="7" t="s">
        <v>2243</v>
      </c>
      <c r="Q3851" s="10">
        <v>5136</v>
      </c>
      <c r="R3851" s="7" t="s">
        <v>5527</v>
      </c>
      <c r="S3851" s="11">
        <v>1</v>
      </c>
      <c r="T3851" s="12">
        <v>0</v>
      </c>
    </row>
    <row r="3852" spans="1:20" x14ac:dyDescent="0.25">
      <c r="A3852" s="7" t="s">
        <v>2239</v>
      </c>
      <c r="B3852" s="8" t="str">
        <f t="shared" si="120"/>
        <v>51268-FL-8</v>
      </c>
      <c r="C3852" s="7">
        <v>51268</v>
      </c>
      <c r="D3852" s="7" t="s">
        <v>1113</v>
      </c>
      <c r="E3852" s="7" t="s">
        <v>2191</v>
      </c>
      <c r="F3852" s="7" t="s">
        <v>1113</v>
      </c>
      <c r="G3852" s="7" t="s">
        <v>1116</v>
      </c>
      <c r="H3852" s="7" t="s">
        <v>238</v>
      </c>
      <c r="I3852" s="8">
        <v>1</v>
      </c>
      <c r="J3852" s="7" t="s">
        <v>2240</v>
      </c>
      <c r="K3852" s="9">
        <v>8</v>
      </c>
      <c r="L3852" t="str">
        <f t="shared" si="121"/>
        <v>FL-8</v>
      </c>
      <c r="M3852" s="7" t="s">
        <v>2241</v>
      </c>
      <c r="N3852" s="7" t="s">
        <v>2467</v>
      </c>
      <c r="O3852" s="7" t="s">
        <v>2243</v>
      </c>
      <c r="Q3852" s="10">
        <v>1136</v>
      </c>
      <c r="R3852" s="7" t="s">
        <v>5528</v>
      </c>
      <c r="S3852" s="11">
        <v>1</v>
      </c>
      <c r="T3852" s="12">
        <v>0</v>
      </c>
    </row>
    <row r="3853" spans="1:20" x14ac:dyDescent="0.25">
      <c r="A3853" s="7" t="s">
        <v>2239</v>
      </c>
      <c r="B3853" s="8" t="str">
        <f t="shared" si="120"/>
        <v>51268-FL-8</v>
      </c>
      <c r="C3853" s="7">
        <v>51268</v>
      </c>
      <c r="D3853" s="7" t="s">
        <v>1113</v>
      </c>
      <c r="E3853" s="7" t="s">
        <v>2191</v>
      </c>
      <c r="F3853" s="7" t="s">
        <v>1113</v>
      </c>
      <c r="G3853" s="7" t="s">
        <v>1116</v>
      </c>
      <c r="H3853" s="7" t="s">
        <v>238</v>
      </c>
      <c r="I3853" s="8">
        <v>1</v>
      </c>
      <c r="J3853" s="7" t="s">
        <v>2240</v>
      </c>
      <c r="K3853" s="9">
        <v>8</v>
      </c>
      <c r="L3853" t="str">
        <f t="shared" si="121"/>
        <v>FL-8</v>
      </c>
      <c r="M3853" s="7" t="s">
        <v>2241</v>
      </c>
      <c r="N3853" s="7" t="s">
        <v>2467</v>
      </c>
      <c r="O3853" s="7" t="s">
        <v>2243</v>
      </c>
      <c r="Q3853" s="10">
        <v>2127</v>
      </c>
      <c r="R3853" s="7" t="s">
        <v>5532</v>
      </c>
      <c r="S3853" s="11">
        <v>1</v>
      </c>
      <c r="T3853" s="12">
        <v>0</v>
      </c>
    </row>
    <row r="3854" spans="1:20" x14ac:dyDescent="0.25">
      <c r="A3854" s="7" t="s">
        <v>2239</v>
      </c>
      <c r="B3854" s="8" t="str">
        <f t="shared" si="120"/>
        <v>51268-FL-8</v>
      </c>
      <c r="C3854" s="7">
        <v>51268</v>
      </c>
      <c r="D3854" s="7" t="s">
        <v>1113</v>
      </c>
      <c r="E3854" s="7" t="s">
        <v>2191</v>
      </c>
      <c r="F3854" s="7" t="s">
        <v>1113</v>
      </c>
      <c r="G3854" s="7" t="s">
        <v>1116</v>
      </c>
      <c r="H3854" s="7" t="s">
        <v>238</v>
      </c>
      <c r="I3854" s="8">
        <v>1</v>
      </c>
      <c r="J3854" s="7" t="s">
        <v>2240</v>
      </c>
      <c r="K3854" s="9">
        <v>8</v>
      </c>
      <c r="L3854" t="str">
        <f t="shared" si="121"/>
        <v>FL-8</v>
      </c>
      <c r="M3854" s="7" t="s">
        <v>2241</v>
      </c>
      <c r="N3854" s="7" t="s">
        <v>2467</v>
      </c>
      <c r="O3854" s="7" t="s">
        <v>2243</v>
      </c>
      <c r="Q3854" s="10">
        <v>3127</v>
      </c>
      <c r="R3854" s="7" t="s">
        <v>5537</v>
      </c>
      <c r="S3854" s="11">
        <v>1</v>
      </c>
      <c r="T3854" s="12">
        <v>0</v>
      </c>
    </row>
    <row r="3855" spans="1:20" x14ac:dyDescent="0.25">
      <c r="A3855" s="7" t="s">
        <v>2239</v>
      </c>
      <c r="B3855" s="8" t="str">
        <f t="shared" si="120"/>
        <v>51268-FL-8</v>
      </c>
      <c r="C3855" s="7">
        <v>51268</v>
      </c>
      <c r="D3855" s="7" t="s">
        <v>1113</v>
      </c>
      <c r="E3855" s="7" t="s">
        <v>2191</v>
      </c>
      <c r="F3855" s="7" t="s">
        <v>1113</v>
      </c>
      <c r="G3855" s="7" t="s">
        <v>1116</v>
      </c>
      <c r="H3855" s="7" t="s">
        <v>238</v>
      </c>
      <c r="I3855" s="8">
        <v>1</v>
      </c>
      <c r="J3855" s="7" t="s">
        <v>2240</v>
      </c>
      <c r="K3855" s="9">
        <v>8</v>
      </c>
      <c r="L3855" t="str">
        <f t="shared" si="121"/>
        <v>FL-8</v>
      </c>
      <c r="M3855" s="7" t="s">
        <v>2241</v>
      </c>
      <c r="N3855" s="7" t="s">
        <v>2467</v>
      </c>
      <c r="O3855" s="7" t="s">
        <v>2243</v>
      </c>
      <c r="Q3855" s="10">
        <v>4136</v>
      </c>
      <c r="R3855" s="7" t="s">
        <v>5542</v>
      </c>
      <c r="S3855" s="11">
        <v>1</v>
      </c>
      <c r="T3855" s="12">
        <v>0</v>
      </c>
    </row>
    <row r="3856" spans="1:20" x14ac:dyDescent="0.25">
      <c r="A3856" s="7" t="s">
        <v>2239</v>
      </c>
      <c r="B3856" s="8" t="str">
        <f t="shared" si="120"/>
        <v>51268-FL-8</v>
      </c>
      <c r="C3856" s="7">
        <v>51268</v>
      </c>
      <c r="D3856" s="7" t="s">
        <v>1113</v>
      </c>
      <c r="E3856" s="7" t="s">
        <v>2191</v>
      </c>
      <c r="F3856" s="7" t="s">
        <v>1113</v>
      </c>
      <c r="G3856" s="7" t="s">
        <v>1116</v>
      </c>
      <c r="H3856" s="7" t="s">
        <v>238</v>
      </c>
      <c r="I3856" s="8">
        <v>1</v>
      </c>
      <c r="J3856" s="7" t="s">
        <v>2240</v>
      </c>
      <c r="K3856" s="9">
        <v>8</v>
      </c>
      <c r="L3856" t="str">
        <f t="shared" si="121"/>
        <v>FL-8</v>
      </c>
      <c r="M3856" s="7" t="s">
        <v>2241</v>
      </c>
      <c r="N3856" s="7" t="s">
        <v>2467</v>
      </c>
      <c r="O3856" s="7" t="s">
        <v>2243</v>
      </c>
      <c r="Q3856" s="10">
        <v>5136</v>
      </c>
      <c r="R3856" s="7" t="s">
        <v>5529</v>
      </c>
      <c r="S3856" s="11">
        <v>1</v>
      </c>
      <c r="T3856" s="12">
        <v>0</v>
      </c>
    </row>
    <row r="3857" spans="1:20" x14ac:dyDescent="0.25">
      <c r="A3857" s="7" t="s">
        <v>2239</v>
      </c>
      <c r="B3857" s="8" t="str">
        <f t="shared" si="120"/>
        <v>51268-FL-8</v>
      </c>
      <c r="C3857" s="7">
        <v>51268</v>
      </c>
      <c r="D3857" s="7" t="s">
        <v>1113</v>
      </c>
      <c r="E3857" s="7" t="s">
        <v>2191</v>
      </c>
      <c r="F3857" s="7" t="s">
        <v>1113</v>
      </c>
      <c r="G3857" s="7" t="s">
        <v>1116</v>
      </c>
      <c r="H3857" s="7" t="s">
        <v>238</v>
      </c>
      <c r="I3857" s="8">
        <v>1</v>
      </c>
      <c r="J3857" s="7" t="s">
        <v>2240</v>
      </c>
      <c r="K3857" s="9">
        <v>8</v>
      </c>
      <c r="L3857" t="str">
        <f t="shared" si="121"/>
        <v>FL-8</v>
      </c>
      <c r="M3857" s="7" t="s">
        <v>2241</v>
      </c>
      <c r="N3857" s="7" t="s">
        <v>2467</v>
      </c>
      <c r="O3857" s="7" t="s">
        <v>2243</v>
      </c>
      <c r="Q3857" s="10">
        <v>1136</v>
      </c>
      <c r="R3857" s="7" t="s">
        <v>5530</v>
      </c>
      <c r="S3857" s="11">
        <v>1</v>
      </c>
      <c r="T3857" s="12">
        <v>0</v>
      </c>
    </row>
    <row r="3858" spans="1:20" x14ac:dyDescent="0.25">
      <c r="A3858" s="7" t="s">
        <v>2239</v>
      </c>
      <c r="B3858" s="8" t="str">
        <f t="shared" si="120"/>
        <v>51268-FL-8</v>
      </c>
      <c r="C3858" s="7">
        <v>51268</v>
      </c>
      <c r="D3858" s="7" t="s">
        <v>1113</v>
      </c>
      <c r="E3858" s="7" t="s">
        <v>2191</v>
      </c>
      <c r="F3858" s="7" t="s">
        <v>1113</v>
      </c>
      <c r="G3858" s="7" t="s">
        <v>1116</v>
      </c>
      <c r="H3858" s="7" t="s">
        <v>238</v>
      </c>
      <c r="I3858" s="8">
        <v>1</v>
      </c>
      <c r="J3858" s="7" t="s">
        <v>2240</v>
      </c>
      <c r="K3858" s="9">
        <v>8</v>
      </c>
      <c r="L3858" t="str">
        <f t="shared" si="121"/>
        <v>FL-8</v>
      </c>
      <c r="M3858" s="7" t="s">
        <v>2241</v>
      </c>
      <c r="N3858" s="7" t="s">
        <v>2467</v>
      </c>
      <c r="O3858" s="7" t="s">
        <v>2243</v>
      </c>
      <c r="Q3858" s="10">
        <v>2127</v>
      </c>
      <c r="R3858" s="7" t="s">
        <v>5533</v>
      </c>
      <c r="S3858" s="11">
        <v>1</v>
      </c>
      <c r="T3858" s="12">
        <v>0</v>
      </c>
    </row>
    <row r="3859" spans="1:20" x14ac:dyDescent="0.25">
      <c r="A3859" s="7" t="s">
        <v>2239</v>
      </c>
      <c r="B3859" s="8" t="str">
        <f t="shared" si="120"/>
        <v>51268-FL-8</v>
      </c>
      <c r="C3859" s="7">
        <v>51268</v>
      </c>
      <c r="D3859" s="7" t="s">
        <v>1113</v>
      </c>
      <c r="E3859" s="7" t="s">
        <v>2191</v>
      </c>
      <c r="F3859" s="7" t="s">
        <v>1113</v>
      </c>
      <c r="G3859" s="7" t="s">
        <v>1116</v>
      </c>
      <c r="H3859" s="7" t="s">
        <v>238</v>
      </c>
      <c r="I3859" s="8">
        <v>1</v>
      </c>
      <c r="J3859" s="7" t="s">
        <v>2240</v>
      </c>
      <c r="K3859" s="9">
        <v>8</v>
      </c>
      <c r="L3859" t="str">
        <f t="shared" si="121"/>
        <v>FL-8</v>
      </c>
      <c r="M3859" s="7" t="s">
        <v>2241</v>
      </c>
      <c r="N3859" s="7" t="s">
        <v>2467</v>
      </c>
      <c r="O3859" s="7" t="s">
        <v>2243</v>
      </c>
      <c r="Q3859" s="10">
        <v>3127</v>
      </c>
      <c r="R3859" s="7" t="s">
        <v>5538</v>
      </c>
      <c r="S3859" s="11">
        <v>1</v>
      </c>
      <c r="T3859" s="12">
        <v>0</v>
      </c>
    </row>
    <row r="3860" spans="1:20" x14ac:dyDescent="0.25">
      <c r="A3860" s="7" t="s">
        <v>2239</v>
      </c>
      <c r="B3860" s="8" t="str">
        <f t="shared" si="120"/>
        <v>51268-FL-8</v>
      </c>
      <c r="C3860" s="7">
        <v>51268</v>
      </c>
      <c r="D3860" s="7" t="s">
        <v>1113</v>
      </c>
      <c r="E3860" s="7" t="s">
        <v>2191</v>
      </c>
      <c r="F3860" s="7" t="s">
        <v>1113</v>
      </c>
      <c r="G3860" s="7" t="s">
        <v>1116</v>
      </c>
      <c r="H3860" s="7" t="s">
        <v>238</v>
      </c>
      <c r="I3860" s="8">
        <v>1</v>
      </c>
      <c r="J3860" s="7" t="s">
        <v>2240</v>
      </c>
      <c r="K3860" s="9">
        <v>8</v>
      </c>
      <c r="L3860" t="str">
        <f t="shared" si="121"/>
        <v>FL-8</v>
      </c>
      <c r="M3860" s="7" t="s">
        <v>2241</v>
      </c>
      <c r="N3860" s="7" t="s">
        <v>2467</v>
      </c>
      <c r="O3860" s="7" t="s">
        <v>2243</v>
      </c>
      <c r="Q3860" s="10">
        <v>4136</v>
      </c>
      <c r="R3860" s="7" t="s">
        <v>5543</v>
      </c>
      <c r="S3860" s="11">
        <v>1</v>
      </c>
      <c r="T3860" s="12">
        <v>0</v>
      </c>
    </row>
    <row r="3861" spans="1:20" x14ac:dyDescent="0.25">
      <c r="A3861" s="7" t="s">
        <v>2239</v>
      </c>
      <c r="B3861" s="8" t="str">
        <f t="shared" si="120"/>
        <v>51268-FL-8</v>
      </c>
      <c r="C3861" s="7">
        <v>51268</v>
      </c>
      <c r="D3861" s="7" t="s">
        <v>1113</v>
      </c>
      <c r="E3861" s="7" t="s">
        <v>2191</v>
      </c>
      <c r="F3861" s="7" t="s">
        <v>1113</v>
      </c>
      <c r="G3861" s="7" t="s">
        <v>1116</v>
      </c>
      <c r="H3861" s="7" t="s">
        <v>238</v>
      </c>
      <c r="I3861" s="8">
        <v>1</v>
      </c>
      <c r="J3861" s="7" t="s">
        <v>2240</v>
      </c>
      <c r="K3861" s="9">
        <v>8</v>
      </c>
      <c r="L3861" t="str">
        <f t="shared" si="121"/>
        <v>FL-8</v>
      </c>
      <c r="M3861" s="7" t="s">
        <v>2241</v>
      </c>
      <c r="N3861" s="7" t="s">
        <v>2467</v>
      </c>
      <c r="O3861" s="7" t="s">
        <v>2243</v>
      </c>
      <c r="Q3861" s="10">
        <v>5136</v>
      </c>
      <c r="R3861" s="7" t="s">
        <v>5531</v>
      </c>
      <c r="S3861" s="11">
        <v>1</v>
      </c>
      <c r="T3861" s="12">
        <v>0</v>
      </c>
    </row>
    <row r="3862" spans="1:20" x14ac:dyDescent="0.25">
      <c r="A3862" s="7" t="s">
        <v>2239</v>
      </c>
      <c r="B3862" s="8" t="str">
        <f t="shared" si="120"/>
        <v>51268-FR-8</v>
      </c>
      <c r="C3862" s="7">
        <v>51268</v>
      </c>
      <c r="D3862" s="7" t="s">
        <v>1113</v>
      </c>
      <c r="E3862" s="7" t="s">
        <v>2191</v>
      </c>
      <c r="F3862" s="7" t="s">
        <v>1113</v>
      </c>
      <c r="G3862" s="7" t="s">
        <v>1116</v>
      </c>
      <c r="H3862" s="7" t="s">
        <v>238</v>
      </c>
      <c r="I3862" s="8">
        <v>2</v>
      </c>
      <c r="J3862" s="7" t="s">
        <v>2244</v>
      </c>
      <c r="K3862" s="9">
        <v>8</v>
      </c>
      <c r="L3862" t="str">
        <f t="shared" si="121"/>
        <v>FR-8</v>
      </c>
      <c r="M3862" s="7" t="s">
        <v>2241</v>
      </c>
      <c r="N3862" s="7" t="s">
        <v>2468</v>
      </c>
      <c r="O3862" s="7" t="s">
        <v>2243</v>
      </c>
      <c r="Q3862" s="10">
        <v>5747</v>
      </c>
      <c r="R3862" s="7" t="s">
        <v>5524</v>
      </c>
      <c r="S3862" s="11">
        <v>1</v>
      </c>
      <c r="T3862" s="12">
        <v>0</v>
      </c>
    </row>
    <row r="3863" spans="1:20" x14ac:dyDescent="0.25">
      <c r="A3863" s="7" t="s">
        <v>2239</v>
      </c>
      <c r="B3863" s="8" t="str">
        <f t="shared" si="120"/>
        <v>51268-FR-8</v>
      </c>
      <c r="C3863" s="7">
        <v>51268</v>
      </c>
      <c r="D3863" s="7" t="s">
        <v>1113</v>
      </c>
      <c r="E3863" s="7" t="s">
        <v>2191</v>
      </c>
      <c r="F3863" s="7" t="s">
        <v>1113</v>
      </c>
      <c r="G3863" s="7" t="s">
        <v>1116</v>
      </c>
      <c r="H3863" s="7" t="s">
        <v>238</v>
      </c>
      <c r="I3863" s="8">
        <v>2</v>
      </c>
      <c r="J3863" s="7" t="s">
        <v>2244</v>
      </c>
      <c r="K3863" s="9">
        <v>8</v>
      </c>
      <c r="L3863" t="str">
        <f t="shared" si="121"/>
        <v>FR-8</v>
      </c>
      <c r="M3863" s="7" t="s">
        <v>2241</v>
      </c>
      <c r="N3863" s="7" t="s">
        <v>2468</v>
      </c>
      <c r="O3863" s="7" t="s">
        <v>2243</v>
      </c>
      <c r="Q3863" s="10">
        <v>5747</v>
      </c>
      <c r="R3863" s="7" t="s">
        <v>5525</v>
      </c>
      <c r="S3863" s="11">
        <v>1</v>
      </c>
      <c r="T3863" s="12">
        <v>0</v>
      </c>
    </row>
    <row r="3864" spans="1:20" x14ac:dyDescent="0.25">
      <c r="A3864" s="7" t="s">
        <v>2239</v>
      </c>
      <c r="B3864" s="8" t="str">
        <f t="shared" si="120"/>
        <v>51268-FR-8</v>
      </c>
      <c r="C3864" s="7">
        <v>51268</v>
      </c>
      <c r="D3864" s="7" t="s">
        <v>1113</v>
      </c>
      <c r="E3864" s="7" t="s">
        <v>2191</v>
      </c>
      <c r="F3864" s="7" t="s">
        <v>1113</v>
      </c>
      <c r="G3864" s="7" t="s">
        <v>1116</v>
      </c>
      <c r="H3864" s="7" t="s">
        <v>238</v>
      </c>
      <c r="I3864" s="8">
        <v>2</v>
      </c>
      <c r="J3864" s="7" t="s">
        <v>2244</v>
      </c>
      <c r="K3864" s="9">
        <v>8</v>
      </c>
      <c r="L3864" t="str">
        <f t="shared" si="121"/>
        <v>FR-8</v>
      </c>
      <c r="M3864" s="7" t="s">
        <v>2241</v>
      </c>
      <c r="N3864" s="7" t="s">
        <v>2468</v>
      </c>
      <c r="O3864" s="7" t="s">
        <v>2243</v>
      </c>
      <c r="Q3864" s="10">
        <v>5747</v>
      </c>
      <c r="R3864" s="7" t="s">
        <v>5525</v>
      </c>
      <c r="S3864" s="11">
        <v>1</v>
      </c>
      <c r="T3864" s="12">
        <v>0</v>
      </c>
    </row>
    <row r="3865" spans="1:20" x14ac:dyDescent="0.25">
      <c r="A3865" s="7" t="s">
        <v>2239</v>
      </c>
      <c r="B3865" s="8" t="str">
        <f t="shared" si="120"/>
        <v>51268-FR-8</v>
      </c>
      <c r="C3865" s="7">
        <v>51268</v>
      </c>
      <c r="D3865" s="7" t="s">
        <v>1113</v>
      </c>
      <c r="E3865" s="7" t="s">
        <v>2191</v>
      </c>
      <c r="F3865" s="7" t="s">
        <v>1113</v>
      </c>
      <c r="G3865" s="7" t="s">
        <v>1116</v>
      </c>
      <c r="H3865" s="7" t="s">
        <v>238</v>
      </c>
      <c r="I3865" s="8">
        <v>2</v>
      </c>
      <c r="J3865" s="7" t="s">
        <v>2244</v>
      </c>
      <c r="K3865" s="9">
        <v>8</v>
      </c>
      <c r="L3865" t="str">
        <f t="shared" si="121"/>
        <v>FR-8</v>
      </c>
      <c r="M3865" s="7" t="s">
        <v>2241</v>
      </c>
      <c r="N3865" s="7" t="s">
        <v>2468</v>
      </c>
      <c r="O3865" s="7" t="s">
        <v>2243</v>
      </c>
      <c r="Q3865" s="10">
        <v>2747</v>
      </c>
      <c r="R3865" s="7" t="s">
        <v>5544</v>
      </c>
      <c r="S3865" s="11">
        <v>1</v>
      </c>
      <c r="T3865" s="12">
        <v>0</v>
      </c>
    </row>
    <row r="3866" spans="1:20" x14ac:dyDescent="0.25">
      <c r="A3866" s="7" t="s">
        <v>2239</v>
      </c>
      <c r="B3866" s="8" t="str">
        <f t="shared" si="120"/>
        <v>51268-FR-8</v>
      </c>
      <c r="C3866" s="7">
        <v>51268</v>
      </c>
      <c r="D3866" s="7" t="s">
        <v>1113</v>
      </c>
      <c r="E3866" s="7" t="s">
        <v>2191</v>
      </c>
      <c r="F3866" s="7" t="s">
        <v>1113</v>
      </c>
      <c r="G3866" s="7" t="s">
        <v>1116</v>
      </c>
      <c r="H3866" s="7" t="s">
        <v>238</v>
      </c>
      <c r="I3866" s="8">
        <v>2</v>
      </c>
      <c r="J3866" s="7" t="s">
        <v>2244</v>
      </c>
      <c r="K3866" s="9">
        <v>8</v>
      </c>
      <c r="L3866" t="str">
        <f t="shared" si="121"/>
        <v>FR-8</v>
      </c>
      <c r="M3866" s="7" t="s">
        <v>2241</v>
      </c>
      <c r="N3866" s="7" t="s">
        <v>2468</v>
      </c>
      <c r="O3866" s="7" t="s">
        <v>2243</v>
      </c>
      <c r="Q3866" s="10">
        <v>5747</v>
      </c>
      <c r="R3866" s="7" t="s">
        <v>5527</v>
      </c>
      <c r="S3866" s="11">
        <v>1</v>
      </c>
      <c r="T3866" s="12">
        <v>0</v>
      </c>
    </row>
    <row r="3867" spans="1:20" x14ac:dyDescent="0.25">
      <c r="A3867" s="7" t="s">
        <v>2239</v>
      </c>
      <c r="B3867" s="8" t="str">
        <f t="shared" si="120"/>
        <v>51268-FR-8</v>
      </c>
      <c r="C3867" s="7">
        <v>51268</v>
      </c>
      <c r="D3867" s="7" t="s">
        <v>1113</v>
      </c>
      <c r="E3867" s="7" t="s">
        <v>2191</v>
      </c>
      <c r="F3867" s="7" t="s">
        <v>1113</v>
      </c>
      <c r="G3867" s="7" t="s">
        <v>1116</v>
      </c>
      <c r="H3867" s="7" t="s">
        <v>238</v>
      </c>
      <c r="I3867" s="8">
        <v>2</v>
      </c>
      <c r="J3867" s="7" t="s">
        <v>2244</v>
      </c>
      <c r="K3867" s="9">
        <v>8</v>
      </c>
      <c r="L3867" t="str">
        <f t="shared" si="121"/>
        <v>FR-8</v>
      </c>
      <c r="M3867" s="7" t="s">
        <v>2241</v>
      </c>
      <c r="N3867" s="7" t="s">
        <v>2468</v>
      </c>
      <c r="O3867" s="7" t="s">
        <v>2243</v>
      </c>
      <c r="Q3867" s="10">
        <v>2747</v>
      </c>
      <c r="R3867" s="7" t="s">
        <v>5532</v>
      </c>
      <c r="S3867" s="11">
        <v>1</v>
      </c>
      <c r="T3867" s="12">
        <v>0</v>
      </c>
    </row>
    <row r="3868" spans="1:20" x14ac:dyDescent="0.25">
      <c r="A3868" s="7" t="s">
        <v>2239</v>
      </c>
      <c r="B3868" s="8" t="str">
        <f t="shared" si="120"/>
        <v>51268-FR-8</v>
      </c>
      <c r="C3868" s="7">
        <v>51268</v>
      </c>
      <c r="D3868" s="7" t="s">
        <v>1113</v>
      </c>
      <c r="E3868" s="7" t="s">
        <v>2191</v>
      </c>
      <c r="F3868" s="7" t="s">
        <v>1113</v>
      </c>
      <c r="G3868" s="7" t="s">
        <v>1116</v>
      </c>
      <c r="H3868" s="7" t="s">
        <v>238</v>
      </c>
      <c r="I3868" s="8">
        <v>2</v>
      </c>
      <c r="J3868" s="7" t="s">
        <v>2244</v>
      </c>
      <c r="K3868" s="9">
        <v>8</v>
      </c>
      <c r="L3868" t="str">
        <f t="shared" si="121"/>
        <v>FR-8</v>
      </c>
      <c r="M3868" s="7" t="s">
        <v>2241</v>
      </c>
      <c r="N3868" s="7" t="s">
        <v>2468</v>
      </c>
      <c r="O3868" s="7" t="s">
        <v>2243</v>
      </c>
      <c r="Q3868" s="10">
        <v>5747</v>
      </c>
      <c r="R3868" s="7" t="s">
        <v>5529</v>
      </c>
      <c r="S3868" s="11">
        <v>1</v>
      </c>
      <c r="T3868" s="12">
        <v>0</v>
      </c>
    </row>
    <row r="3869" spans="1:20" x14ac:dyDescent="0.25">
      <c r="A3869" s="7" t="s">
        <v>2239</v>
      </c>
      <c r="B3869" s="8" t="str">
        <f t="shared" si="120"/>
        <v>51268-FR-8</v>
      </c>
      <c r="C3869" s="7">
        <v>51268</v>
      </c>
      <c r="D3869" s="7" t="s">
        <v>1113</v>
      </c>
      <c r="E3869" s="7" t="s">
        <v>2191</v>
      </c>
      <c r="F3869" s="7" t="s">
        <v>1113</v>
      </c>
      <c r="G3869" s="7" t="s">
        <v>1116</v>
      </c>
      <c r="H3869" s="7" t="s">
        <v>238</v>
      </c>
      <c r="I3869" s="8">
        <v>2</v>
      </c>
      <c r="J3869" s="7" t="s">
        <v>2244</v>
      </c>
      <c r="K3869" s="9">
        <v>8</v>
      </c>
      <c r="L3869" t="str">
        <f t="shared" si="121"/>
        <v>FR-8</v>
      </c>
      <c r="M3869" s="7" t="s">
        <v>2241</v>
      </c>
      <c r="N3869" s="7" t="s">
        <v>2468</v>
      </c>
      <c r="O3869" s="7" t="s">
        <v>2243</v>
      </c>
      <c r="Q3869" s="10">
        <v>2747</v>
      </c>
      <c r="R3869" s="7" t="s">
        <v>5533</v>
      </c>
      <c r="S3869" s="11">
        <v>1</v>
      </c>
      <c r="T3869" s="12">
        <v>0</v>
      </c>
    </row>
    <row r="3870" spans="1:20" x14ac:dyDescent="0.25">
      <c r="A3870" s="7" t="s">
        <v>2239</v>
      </c>
      <c r="B3870" s="8" t="str">
        <f t="shared" si="120"/>
        <v>51268-FR-8</v>
      </c>
      <c r="C3870" s="7">
        <v>51268</v>
      </c>
      <c r="D3870" s="7" t="s">
        <v>1113</v>
      </c>
      <c r="E3870" s="7" t="s">
        <v>2191</v>
      </c>
      <c r="F3870" s="7" t="s">
        <v>1113</v>
      </c>
      <c r="G3870" s="7" t="s">
        <v>1116</v>
      </c>
      <c r="H3870" s="7" t="s">
        <v>238</v>
      </c>
      <c r="I3870" s="8">
        <v>2</v>
      </c>
      <c r="J3870" s="7" t="s">
        <v>2244</v>
      </c>
      <c r="K3870" s="9">
        <v>8</v>
      </c>
      <c r="L3870" t="str">
        <f t="shared" si="121"/>
        <v>FR-8</v>
      </c>
      <c r="M3870" s="7" t="s">
        <v>2241</v>
      </c>
      <c r="N3870" s="7" t="s">
        <v>2468</v>
      </c>
      <c r="O3870" s="7" t="s">
        <v>2243</v>
      </c>
      <c r="Q3870" s="10">
        <v>5747</v>
      </c>
      <c r="R3870" s="7" t="s">
        <v>5531</v>
      </c>
      <c r="S3870" s="11">
        <v>1</v>
      </c>
      <c r="T3870" s="12">
        <v>0</v>
      </c>
    </row>
    <row r="3871" spans="1:20" x14ac:dyDescent="0.25">
      <c r="A3871" s="7" t="s">
        <v>2239</v>
      </c>
      <c r="B3871" s="8" t="str">
        <f t="shared" si="120"/>
        <v>51269-FL-8</v>
      </c>
      <c r="C3871" s="7">
        <v>51269</v>
      </c>
      <c r="D3871" s="7" t="s">
        <v>248</v>
      </c>
      <c r="E3871" s="7" t="s">
        <v>2191</v>
      </c>
      <c r="F3871" s="7" t="s">
        <v>248</v>
      </c>
      <c r="G3871" s="7" t="s">
        <v>251</v>
      </c>
      <c r="H3871" s="7" t="s">
        <v>211</v>
      </c>
      <c r="I3871" s="8">
        <v>1</v>
      </c>
      <c r="J3871" s="7" t="s">
        <v>2240</v>
      </c>
      <c r="K3871" s="9">
        <v>8</v>
      </c>
      <c r="L3871" t="str">
        <f t="shared" si="121"/>
        <v>FL-8</v>
      </c>
      <c r="M3871" s="7" t="s">
        <v>2241</v>
      </c>
      <c r="N3871" s="7" t="s">
        <v>2469</v>
      </c>
      <c r="O3871" s="7" t="s">
        <v>2243</v>
      </c>
      <c r="Q3871" s="10">
        <v>4134</v>
      </c>
      <c r="R3871" s="7" t="s">
        <v>5539</v>
      </c>
      <c r="S3871" s="11">
        <v>1</v>
      </c>
      <c r="T3871" s="12">
        <v>0</v>
      </c>
    </row>
    <row r="3872" spans="1:20" x14ac:dyDescent="0.25">
      <c r="A3872" s="7" t="s">
        <v>2239</v>
      </c>
      <c r="B3872" s="8" t="str">
        <f t="shared" si="120"/>
        <v>51269-FL-8</v>
      </c>
      <c r="C3872" s="7">
        <v>51269</v>
      </c>
      <c r="D3872" s="7" t="s">
        <v>248</v>
      </c>
      <c r="E3872" s="7" t="s">
        <v>2191</v>
      </c>
      <c r="F3872" s="7" t="s">
        <v>248</v>
      </c>
      <c r="G3872" s="7" t="s">
        <v>251</v>
      </c>
      <c r="H3872" s="7" t="s">
        <v>211</v>
      </c>
      <c r="I3872" s="8">
        <v>1</v>
      </c>
      <c r="J3872" s="7" t="s">
        <v>2240</v>
      </c>
      <c r="K3872" s="9">
        <v>8</v>
      </c>
      <c r="L3872" t="str">
        <f t="shared" si="121"/>
        <v>FL-8</v>
      </c>
      <c r="M3872" s="7" t="s">
        <v>2241</v>
      </c>
      <c r="N3872" s="7" t="s">
        <v>2469</v>
      </c>
      <c r="O3872" s="7" t="s">
        <v>2243</v>
      </c>
      <c r="Q3872" s="10">
        <v>4139</v>
      </c>
      <c r="R3872" s="7" t="s">
        <v>5539</v>
      </c>
      <c r="S3872" s="11">
        <v>1</v>
      </c>
      <c r="T3872" s="12">
        <v>0</v>
      </c>
    </row>
    <row r="3873" spans="1:20" x14ac:dyDescent="0.25">
      <c r="A3873" s="7" t="s">
        <v>2239</v>
      </c>
      <c r="B3873" s="8" t="str">
        <f t="shared" si="120"/>
        <v>51269-FL-8</v>
      </c>
      <c r="C3873" s="7">
        <v>51269</v>
      </c>
      <c r="D3873" s="7" t="s">
        <v>248</v>
      </c>
      <c r="E3873" s="7" t="s">
        <v>2191</v>
      </c>
      <c r="F3873" s="7" t="s">
        <v>248</v>
      </c>
      <c r="G3873" s="7" t="s">
        <v>251</v>
      </c>
      <c r="H3873" s="7" t="s">
        <v>211</v>
      </c>
      <c r="I3873" s="8">
        <v>1</v>
      </c>
      <c r="J3873" s="7" t="s">
        <v>2240</v>
      </c>
      <c r="K3873" s="9">
        <v>8</v>
      </c>
      <c r="L3873" t="str">
        <f t="shared" si="121"/>
        <v>FL-8</v>
      </c>
      <c r="M3873" s="7" t="s">
        <v>2241</v>
      </c>
      <c r="N3873" s="7" t="s">
        <v>2469</v>
      </c>
      <c r="O3873" s="7" t="s">
        <v>2243</v>
      </c>
      <c r="Q3873" s="10">
        <v>5139</v>
      </c>
      <c r="R3873" s="7" t="s">
        <v>5524</v>
      </c>
      <c r="S3873" s="11">
        <v>1</v>
      </c>
      <c r="T3873" s="12">
        <v>0</v>
      </c>
    </row>
    <row r="3874" spans="1:20" x14ac:dyDescent="0.25">
      <c r="A3874" s="7" t="s">
        <v>2239</v>
      </c>
      <c r="B3874" s="8" t="str">
        <f t="shared" si="120"/>
        <v>51269-FL-8</v>
      </c>
      <c r="C3874" s="7">
        <v>51269</v>
      </c>
      <c r="D3874" s="7" t="s">
        <v>248</v>
      </c>
      <c r="E3874" s="7" t="s">
        <v>2191</v>
      </c>
      <c r="F3874" s="7" t="s">
        <v>248</v>
      </c>
      <c r="G3874" s="7" t="s">
        <v>251</v>
      </c>
      <c r="H3874" s="7" t="s">
        <v>211</v>
      </c>
      <c r="I3874" s="8">
        <v>1</v>
      </c>
      <c r="J3874" s="7" t="s">
        <v>2240</v>
      </c>
      <c r="K3874" s="9">
        <v>8</v>
      </c>
      <c r="L3874" t="str">
        <f t="shared" si="121"/>
        <v>FL-8</v>
      </c>
      <c r="M3874" s="7" t="s">
        <v>2241</v>
      </c>
      <c r="N3874" s="7" t="s">
        <v>2469</v>
      </c>
      <c r="O3874" s="7" t="s">
        <v>2243</v>
      </c>
      <c r="Q3874" s="10">
        <v>3139</v>
      </c>
      <c r="R3874" s="7" t="s">
        <v>5535</v>
      </c>
      <c r="S3874" s="11">
        <v>1</v>
      </c>
      <c r="T3874" s="12">
        <v>0</v>
      </c>
    </row>
    <row r="3875" spans="1:20" x14ac:dyDescent="0.25">
      <c r="A3875" s="7" t="s">
        <v>2239</v>
      </c>
      <c r="B3875" s="8" t="str">
        <f t="shared" si="120"/>
        <v>51269-FL-8</v>
      </c>
      <c r="C3875" s="7">
        <v>51269</v>
      </c>
      <c r="D3875" s="7" t="s">
        <v>248</v>
      </c>
      <c r="E3875" s="7" t="s">
        <v>2191</v>
      </c>
      <c r="F3875" s="7" t="s">
        <v>248</v>
      </c>
      <c r="G3875" s="7" t="s">
        <v>251</v>
      </c>
      <c r="H3875" s="7" t="s">
        <v>211</v>
      </c>
      <c r="I3875" s="8">
        <v>1</v>
      </c>
      <c r="J3875" s="7" t="s">
        <v>2240</v>
      </c>
      <c r="K3875" s="9">
        <v>8</v>
      </c>
      <c r="L3875" t="str">
        <f t="shared" si="121"/>
        <v>FL-8</v>
      </c>
      <c r="M3875" s="7" t="s">
        <v>2241</v>
      </c>
      <c r="N3875" s="7" t="s">
        <v>2469</v>
      </c>
      <c r="O3875" s="7" t="s">
        <v>2243</v>
      </c>
      <c r="Q3875" s="10">
        <v>4139</v>
      </c>
      <c r="R3875" s="7" t="s">
        <v>5540</v>
      </c>
      <c r="S3875" s="11">
        <v>1</v>
      </c>
      <c r="T3875" s="12">
        <v>0</v>
      </c>
    </row>
    <row r="3876" spans="1:20" x14ac:dyDescent="0.25">
      <c r="A3876" s="7" t="s">
        <v>2239</v>
      </c>
      <c r="B3876" s="8" t="str">
        <f t="shared" si="120"/>
        <v>51269-FL-8</v>
      </c>
      <c r="C3876" s="7">
        <v>51269</v>
      </c>
      <c r="D3876" s="7" t="s">
        <v>248</v>
      </c>
      <c r="E3876" s="7" t="s">
        <v>2191</v>
      </c>
      <c r="F3876" s="7" t="s">
        <v>248</v>
      </c>
      <c r="G3876" s="7" t="s">
        <v>251</v>
      </c>
      <c r="H3876" s="7" t="s">
        <v>211</v>
      </c>
      <c r="I3876" s="8">
        <v>1</v>
      </c>
      <c r="J3876" s="7" t="s">
        <v>2240</v>
      </c>
      <c r="K3876" s="9">
        <v>8</v>
      </c>
      <c r="L3876" t="str">
        <f t="shared" si="121"/>
        <v>FL-8</v>
      </c>
      <c r="M3876" s="7" t="s">
        <v>2241</v>
      </c>
      <c r="N3876" s="7" t="s">
        <v>2469</v>
      </c>
      <c r="O3876" s="7" t="s">
        <v>2243</v>
      </c>
      <c r="Q3876" s="10">
        <v>5139</v>
      </c>
      <c r="R3876" s="7" t="s">
        <v>5525</v>
      </c>
      <c r="S3876" s="11">
        <v>1</v>
      </c>
      <c r="T3876" s="12">
        <v>0</v>
      </c>
    </row>
    <row r="3877" spans="1:20" x14ac:dyDescent="0.25">
      <c r="A3877" s="7" t="s">
        <v>2239</v>
      </c>
      <c r="B3877" s="8" t="str">
        <f t="shared" si="120"/>
        <v>51269-FL-8</v>
      </c>
      <c r="C3877" s="7">
        <v>51269</v>
      </c>
      <c r="D3877" s="7" t="s">
        <v>248</v>
      </c>
      <c r="E3877" s="7" t="s">
        <v>2191</v>
      </c>
      <c r="F3877" s="7" t="s">
        <v>248</v>
      </c>
      <c r="G3877" s="7" t="s">
        <v>251</v>
      </c>
      <c r="H3877" s="7" t="s">
        <v>211</v>
      </c>
      <c r="I3877" s="8">
        <v>1</v>
      </c>
      <c r="J3877" s="7" t="s">
        <v>2240</v>
      </c>
      <c r="K3877" s="9">
        <v>8</v>
      </c>
      <c r="L3877" t="str">
        <f t="shared" si="121"/>
        <v>FL-8</v>
      </c>
      <c r="M3877" s="7" t="s">
        <v>2241</v>
      </c>
      <c r="N3877" s="7" t="s">
        <v>2469</v>
      </c>
      <c r="O3877" s="7" t="s">
        <v>2243</v>
      </c>
      <c r="Q3877" s="10">
        <v>5139</v>
      </c>
      <c r="R3877" s="7" t="s">
        <v>5525</v>
      </c>
      <c r="S3877" s="11">
        <v>1</v>
      </c>
      <c r="T3877" s="12">
        <v>0</v>
      </c>
    </row>
    <row r="3878" spans="1:20" x14ac:dyDescent="0.25">
      <c r="A3878" s="7" t="s">
        <v>2239</v>
      </c>
      <c r="B3878" s="8" t="str">
        <f t="shared" si="120"/>
        <v>51269-FL-8</v>
      </c>
      <c r="C3878" s="7">
        <v>51269</v>
      </c>
      <c r="D3878" s="7" t="s">
        <v>248</v>
      </c>
      <c r="E3878" s="7" t="s">
        <v>2191</v>
      </c>
      <c r="F3878" s="7" t="s">
        <v>248</v>
      </c>
      <c r="G3878" s="7" t="s">
        <v>251</v>
      </c>
      <c r="H3878" s="7" t="s">
        <v>211</v>
      </c>
      <c r="I3878" s="8">
        <v>1</v>
      </c>
      <c r="J3878" s="7" t="s">
        <v>2240</v>
      </c>
      <c r="K3878" s="9">
        <v>8</v>
      </c>
      <c r="L3878" t="str">
        <f t="shared" si="121"/>
        <v>FL-8</v>
      </c>
      <c r="M3878" s="7" t="s">
        <v>2241</v>
      </c>
      <c r="N3878" s="7" t="s">
        <v>2469</v>
      </c>
      <c r="O3878" s="7" t="s">
        <v>2243</v>
      </c>
      <c r="Q3878" s="10">
        <v>1139</v>
      </c>
      <c r="R3878" s="7" t="s">
        <v>5526</v>
      </c>
      <c r="S3878" s="11">
        <v>1</v>
      </c>
      <c r="T3878" s="12">
        <v>0</v>
      </c>
    </row>
    <row r="3879" spans="1:20" x14ac:dyDescent="0.25">
      <c r="A3879" s="7" t="s">
        <v>2239</v>
      </c>
      <c r="B3879" s="8" t="str">
        <f t="shared" si="120"/>
        <v>51269-FL-8</v>
      </c>
      <c r="C3879" s="7">
        <v>51269</v>
      </c>
      <c r="D3879" s="7" t="s">
        <v>248</v>
      </c>
      <c r="E3879" s="7" t="s">
        <v>2191</v>
      </c>
      <c r="F3879" s="7" t="s">
        <v>248</v>
      </c>
      <c r="G3879" s="7" t="s">
        <v>251</v>
      </c>
      <c r="H3879" s="7" t="s">
        <v>211</v>
      </c>
      <c r="I3879" s="8">
        <v>1</v>
      </c>
      <c r="J3879" s="7" t="s">
        <v>2240</v>
      </c>
      <c r="K3879" s="9">
        <v>8</v>
      </c>
      <c r="L3879" t="str">
        <f t="shared" si="121"/>
        <v>FL-8</v>
      </c>
      <c r="M3879" s="7" t="s">
        <v>2241</v>
      </c>
      <c r="N3879" s="7" t="s">
        <v>2469</v>
      </c>
      <c r="O3879" s="7" t="s">
        <v>2243</v>
      </c>
      <c r="Q3879" s="10">
        <v>2134</v>
      </c>
      <c r="R3879" s="7" t="s">
        <v>5544</v>
      </c>
      <c r="S3879" s="11">
        <v>1</v>
      </c>
      <c r="T3879" s="12">
        <v>0</v>
      </c>
    </row>
    <row r="3880" spans="1:20" x14ac:dyDescent="0.25">
      <c r="A3880" s="7" t="s">
        <v>2239</v>
      </c>
      <c r="B3880" s="8" t="str">
        <f t="shared" si="120"/>
        <v>51269-FL-8</v>
      </c>
      <c r="C3880" s="7">
        <v>51269</v>
      </c>
      <c r="D3880" s="7" t="s">
        <v>248</v>
      </c>
      <c r="E3880" s="7" t="s">
        <v>2191</v>
      </c>
      <c r="F3880" s="7" t="s">
        <v>248</v>
      </c>
      <c r="G3880" s="7" t="s">
        <v>251</v>
      </c>
      <c r="H3880" s="7" t="s">
        <v>211</v>
      </c>
      <c r="I3880" s="8">
        <v>1</v>
      </c>
      <c r="J3880" s="7" t="s">
        <v>2240</v>
      </c>
      <c r="K3880" s="9">
        <v>8</v>
      </c>
      <c r="L3880" t="str">
        <f t="shared" si="121"/>
        <v>FL-8</v>
      </c>
      <c r="M3880" s="7" t="s">
        <v>2241</v>
      </c>
      <c r="N3880" s="7" t="s">
        <v>2469</v>
      </c>
      <c r="O3880" s="7" t="s">
        <v>2243</v>
      </c>
      <c r="Q3880" s="10">
        <v>3139</v>
      </c>
      <c r="R3880" s="7" t="s">
        <v>5536</v>
      </c>
      <c r="S3880" s="11">
        <v>1</v>
      </c>
      <c r="T3880" s="12">
        <v>0</v>
      </c>
    </row>
    <row r="3881" spans="1:20" x14ac:dyDescent="0.25">
      <c r="A3881" s="7" t="s">
        <v>2239</v>
      </c>
      <c r="B3881" s="8" t="str">
        <f t="shared" si="120"/>
        <v>51269-FL-8</v>
      </c>
      <c r="C3881" s="7">
        <v>51269</v>
      </c>
      <c r="D3881" s="7" t="s">
        <v>248</v>
      </c>
      <c r="E3881" s="7" t="s">
        <v>2191</v>
      </c>
      <c r="F3881" s="7" t="s">
        <v>248</v>
      </c>
      <c r="G3881" s="7" t="s">
        <v>251</v>
      </c>
      <c r="H3881" s="7" t="s">
        <v>211</v>
      </c>
      <c r="I3881" s="8">
        <v>1</v>
      </c>
      <c r="J3881" s="7" t="s">
        <v>2240</v>
      </c>
      <c r="K3881" s="9">
        <v>8</v>
      </c>
      <c r="L3881" t="str">
        <f t="shared" si="121"/>
        <v>FL-8</v>
      </c>
      <c r="M3881" s="7" t="s">
        <v>2241</v>
      </c>
      <c r="N3881" s="7" t="s">
        <v>2469</v>
      </c>
      <c r="O3881" s="7" t="s">
        <v>2243</v>
      </c>
      <c r="Q3881" s="10">
        <v>4139</v>
      </c>
      <c r="R3881" s="7" t="s">
        <v>5541</v>
      </c>
      <c r="S3881" s="11">
        <v>1</v>
      </c>
      <c r="T3881" s="12">
        <v>0</v>
      </c>
    </row>
    <row r="3882" spans="1:20" x14ac:dyDescent="0.25">
      <c r="A3882" s="7" t="s">
        <v>2239</v>
      </c>
      <c r="B3882" s="8" t="str">
        <f t="shared" si="120"/>
        <v>51269-FL-8</v>
      </c>
      <c r="C3882" s="7">
        <v>51269</v>
      </c>
      <c r="D3882" s="7" t="s">
        <v>248</v>
      </c>
      <c r="E3882" s="7" t="s">
        <v>2191</v>
      </c>
      <c r="F3882" s="7" t="s">
        <v>248</v>
      </c>
      <c r="G3882" s="7" t="s">
        <v>251</v>
      </c>
      <c r="H3882" s="7" t="s">
        <v>211</v>
      </c>
      <c r="I3882" s="8">
        <v>1</v>
      </c>
      <c r="J3882" s="7" t="s">
        <v>2240</v>
      </c>
      <c r="K3882" s="9">
        <v>8</v>
      </c>
      <c r="L3882" t="str">
        <f t="shared" si="121"/>
        <v>FL-8</v>
      </c>
      <c r="M3882" s="7" t="s">
        <v>2241</v>
      </c>
      <c r="N3882" s="7" t="s">
        <v>2469</v>
      </c>
      <c r="O3882" s="7" t="s">
        <v>2243</v>
      </c>
      <c r="Q3882" s="10">
        <v>5139</v>
      </c>
      <c r="R3882" s="7" t="s">
        <v>5527</v>
      </c>
      <c r="S3882" s="11">
        <v>1</v>
      </c>
      <c r="T3882" s="12">
        <v>0</v>
      </c>
    </row>
    <row r="3883" spans="1:20" x14ac:dyDescent="0.25">
      <c r="A3883" s="7" t="s">
        <v>2239</v>
      </c>
      <c r="B3883" s="8" t="str">
        <f t="shared" si="120"/>
        <v>51269-FL-8</v>
      </c>
      <c r="C3883" s="7">
        <v>51269</v>
      </c>
      <c r="D3883" s="7" t="s">
        <v>248</v>
      </c>
      <c r="E3883" s="7" t="s">
        <v>2191</v>
      </c>
      <c r="F3883" s="7" t="s">
        <v>248</v>
      </c>
      <c r="G3883" s="7" t="s">
        <v>251</v>
      </c>
      <c r="H3883" s="7" t="s">
        <v>211</v>
      </c>
      <c r="I3883" s="8">
        <v>1</v>
      </c>
      <c r="J3883" s="7" t="s">
        <v>2240</v>
      </c>
      <c r="K3883" s="9">
        <v>8</v>
      </c>
      <c r="L3883" t="str">
        <f t="shared" si="121"/>
        <v>FL-8</v>
      </c>
      <c r="M3883" s="7" t="s">
        <v>2241</v>
      </c>
      <c r="N3883" s="7" t="s">
        <v>2469</v>
      </c>
      <c r="O3883" s="7" t="s">
        <v>2243</v>
      </c>
      <c r="Q3883" s="10">
        <v>1139</v>
      </c>
      <c r="R3883" s="7" t="s">
        <v>5528</v>
      </c>
      <c r="S3883" s="11">
        <v>1</v>
      </c>
      <c r="T3883" s="12">
        <v>0</v>
      </c>
    </row>
    <row r="3884" spans="1:20" x14ac:dyDescent="0.25">
      <c r="A3884" s="7" t="s">
        <v>2239</v>
      </c>
      <c r="B3884" s="8" t="str">
        <f t="shared" si="120"/>
        <v>51269-FL-8</v>
      </c>
      <c r="C3884" s="7">
        <v>51269</v>
      </c>
      <c r="D3884" s="7" t="s">
        <v>248</v>
      </c>
      <c r="E3884" s="7" t="s">
        <v>2191</v>
      </c>
      <c r="F3884" s="7" t="s">
        <v>248</v>
      </c>
      <c r="G3884" s="7" t="s">
        <v>251</v>
      </c>
      <c r="H3884" s="7" t="s">
        <v>211</v>
      </c>
      <c r="I3884" s="8">
        <v>1</v>
      </c>
      <c r="J3884" s="7" t="s">
        <v>2240</v>
      </c>
      <c r="K3884" s="9">
        <v>8</v>
      </c>
      <c r="L3884" t="str">
        <f t="shared" si="121"/>
        <v>FL-8</v>
      </c>
      <c r="M3884" s="7" t="s">
        <v>2241</v>
      </c>
      <c r="N3884" s="7" t="s">
        <v>2469</v>
      </c>
      <c r="O3884" s="7" t="s">
        <v>2243</v>
      </c>
      <c r="Q3884" s="10">
        <v>2134</v>
      </c>
      <c r="R3884" s="7" t="s">
        <v>5532</v>
      </c>
      <c r="S3884" s="11">
        <v>1</v>
      </c>
      <c r="T3884" s="12">
        <v>0</v>
      </c>
    </row>
    <row r="3885" spans="1:20" x14ac:dyDescent="0.25">
      <c r="A3885" s="7" t="s">
        <v>2239</v>
      </c>
      <c r="B3885" s="8" t="str">
        <f t="shared" si="120"/>
        <v>51269-FL-8</v>
      </c>
      <c r="C3885" s="7">
        <v>51269</v>
      </c>
      <c r="D3885" s="7" t="s">
        <v>248</v>
      </c>
      <c r="E3885" s="7" t="s">
        <v>2191</v>
      </c>
      <c r="F3885" s="7" t="s">
        <v>248</v>
      </c>
      <c r="G3885" s="7" t="s">
        <v>251</v>
      </c>
      <c r="H3885" s="7" t="s">
        <v>211</v>
      </c>
      <c r="I3885" s="8">
        <v>1</v>
      </c>
      <c r="J3885" s="7" t="s">
        <v>2240</v>
      </c>
      <c r="K3885" s="9">
        <v>8</v>
      </c>
      <c r="L3885" t="str">
        <f t="shared" si="121"/>
        <v>FL-8</v>
      </c>
      <c r="M3885" s="7" t="s">
        <v>2241</v>
      </c>
      <c r="N3885" s="7" t="s">
        <v>2469</v>
      </c>
      <c r="O3885" s="7" t="s">
        <v>2243</v>
      </c>
      <c r="Q3885" s="10">
        <v>3139</v>
      </c>
      <c r="R3885" s="7" t="s">
        <v>5537</v>
      </c>
      <c r="S3885" s="11">
        <v>1</v>
      </c>
      <c r="T3885" s="12">
        <v>0</v>
      </c>
    </row>
    <row r="3886" spans="1:20" x14ac:dyDescent="0.25">
      <c r="A3886" s="7" t="s">
        <v>2239</v>
      </c>
      <c r="B3886" s="8" t="str">
        <f t="shared" si="120"/>
        <v>51269-FL-8</v>
      </c>
      <c r="C3886" s="7">
        <v>51269</v>
      </c>
      <c r="D3886" s="7" t="s">
        <v>248</v>
      </c>
      <c r="E3886" s="7" t="s">
        <v>2191</v>
      </c>
      <c r="F3886" s="7" t="s">
        <v>248</v>
      </c>
      <c r="G3886" s="7" t="s">
        <v>251</v>
      </c>
      <c r="H3886" s="7" t="s">
        <v>211</v>
      </c>
      <c r="I3886" s="8">
        <v>1</v>
      </c>
      <c r="J3886" s="7" t="s">
        <v>2240</v>
      </c>
      <c r="K3886" s="9">
        <v>8</v>
      </c>
      <c r="L3886" t="str">
        <f t="shared" si="121"/>
        <v>FL-8</v>
      </c>
      <c r="M3886" s="7" t="s">
        <v>2241</v>
      </c>
      <c r="N3886" s="7" t="s">
        <v>2469</v>
      </c>
      <c r="O3886" s="7" t="s">
        <v>2243</v>
      </c>
      <c r="Q3886" s="10">
        <v>4139</v>
      </c>
      <c r="R3886" s="7" t="s">
        <v>5542</v>
      </c>
      <c r="S3886" s="11">
        <v>1</v>
      </c>
      <c r="T3886" s="12">
        <v>0</v>
      </c>
    </row>
    <row r="3887" spans="1:20" x14ac:dyDescent="0.25">
      <c r="A3887" s="7" t="s">
        <v>2239</v>
      </c>
      <c r="B3887" s="8" t="str">
        <f t="shared" si="120"/>
        <v>51269-FL-8</v>
      </c>
      <c r="C3887" s="7">
        <v>51269</v>
      </c>
      <c r="D3887" s="7" t="s">
        <v>248</v>
      </c>
      <c r="E3887" s="7" t="s">
        <v>2191</v>
      </c>
      <c r="F3887" s="7" t="s">
        <v>248</v>
      </c>
      <c r="G3887" s="7" t="s">
        <v>251</v>
      </c>
      <c r="H3887" s="7" t="s">
        <v>211</v>
      </c>
      <c r="I3887" s="8">
        <v>1</v>
      </c>
      <c r="J3887" s="7" t="s">
        <v>2240</v>
      </c>
      <c r="K3887" s="9">
        <v>8</v>
      </c>
      <c r="L3887" t="str">
        <f t="shared" si="121"/>
        <v>FL-8</v>
      </c>
      <c r="M3887" s="7" t="s">
        <v>2241</v>
      </c>
      <c r="N3887" s="7" t="s">
        <v>2469</v>
      </c>
      <c r="O3887" s="7" t="s">
        <v>2243</v>
      </c>
      <c r="Q3887" s="10">
        <v>5139</v>
      </c>
      <c r="R3887" s="7" t="s">
        <v>5529</v>
      </c>
      <c r="S3887" s="11">
        <v>1</v>
      </c>
      <c r="T3887" s="12">
        <v>0</v>
      </c>
    </row>
    <row r="3888" spans="1:20" x14ac:dyDescent="0.25">
      <c r="A3888" s="7" t="s">
        <v>2239</v>
      </c>
      <c r="B3888" s="8" t="str">
        <f t="shared" si="120"/>
        <v>51269-FL-8</v>
      </c>
      <c r="C3888" s="7">
        <v>51269</v>
      </c>
      <c r="D3888" s="7" t="s">
        <v>248</v>
      </c>
      <c r="E3888" s="7" t="s">
        <v>2191</v>
      </c>
      <c r="F3888" s="7" t="s">
        <v>248</v>
      </c>
      <c r="G3888" s="7" t="s">
        <v>251</v>
      </c>
      <c r="H3888" s="7" t="s">
        <v>211</v>
      </c>
      <c r="I3888" s="8">
        <v>1</v>
      </c>
      <c r="J3888" s="7" t="s">
        <v>2240</v>
      </c>
      <c r="K3888" s="9">
        <v>8</v>
      </c>
      <c r="L3888" t="str">
        <f t="shared" si="121"/>
        <v>FL-8</v>
      </c>
      <c r="M3888" s="7" t="s">
        <v>2241</v>
      </c>
      <c r="N3888" s="7" t="s">
        <v>2469</v>
      </c>
      <c r="O3888" s="7" t="s">
        <v>2243</v>
      </c>
      <c r="Q3888" s="10">
        <v>1139</v>
      </c>
      <c r="R3888" s="7" t="s">
        <v>5530</v>
      </c>
      <c r="S3888" s="11">
        <v>1</v>
      </c>
      <c r="T3888" s="12">
        <v>0</v>
      </c>
    </row>
    <row r="3889" spans="1:20" x14ac:dyDescent="0.25">
      <c r="A3889" s="7" t="s">
        <v>2239</v>
      </c>
      <c r="B3889" s="8" t="str">
        <f t="shared" si="120"/>
        <v>51269-FL-8</v>
      </c>
      <c r="C3889" s="7">
        <v>51269</v>
      </c>
      <c r="D3889" s="7" t="s">
        <v>248</v>
      </c>
      <c r="E3889" s="7" t="s">
        <v>2191</v>
      </c>
      <c r="F3889" s="7" t="s">
        <v>248</v>
      </c>
      <c r="G3889" s="7" t="s">
        <v>251</v>
      </c>
      <c r="H3889" s="7" t="s">
        <v>211</v>
      </c>
      <c r="I3889" s="8">
        <v>1</v>
      </c>
      <c r="J3889" s="7" t="s">
        <v>2240</v>
      </c>
      <c r="K3889" s="9">
        <v>8</v>
      </c>
      <c r="L3889" t="str">
        <f t="shared" si="121"/>
        <v>FL-8</v>
      </c>
      <c r="M3889" s="7" t="s">
        <v>2241</v>
      </c>
      <c r="N3889" s="7" t="s">
        <v>2469</v>
      </c>
      <c r="O3889" s="7" t="s">
        <v>2243</v>
      </c>
      <c r="Q3889" s="10">
        <v>2134</v>
      </c>
      <c r="R3889" s="7" t="s">
        <v>5533</v>
      </c>
      <c r="S3889" s="11">
        <v>1</v>
      </c>
      <c r="T3889" s="12">
        <v>0</v>
      </c>
    </row>
    <row r="3890" spans="1:20" x14ac:dyDescent="0.25">
      <c r="A3890" s="7" t="s">
        <v>2239</v>
      </c>
      <c r="B3890" s="8" t="str">
        <f t="shared" si="120"/>
        <v>51269-FL-8</v>
      </c>
      <c r="C3890" s="7">
        <v>51269</v>
      </c>
      <c r="D3890" s="7" t="s">
        <v>248</v>
      </c>
      <c r="E3890" s="7" t="s">
        <v>2191</v>
      </c>
      <c r="F3890" s="7" t="s">
        <v>248</v>
      </c>
      <c r="G3890" s="7" t="s">
        <v>251</v>
      </c>
      <c r="H3890" s="7" t="s">
        <v>211</v>
      </c>
      <c r="I3890" s="8">
        <v>1</v>
      </c>
      <c r="J3890" s="7" t="s">
        <v>2240</v>
      </c>
      <c r="K3890" s="9">
        <v>8</v>
      </c>
      <c r="L3890" t="str">
        <f t="shared" si="121"/>
        <v>FL-8</v>
      </c>
      <c r="M3890" s="7" t="s">
        <v>2241</v>
      </c>
      <c r="N3890" s="7" t="s">
        <v>2469</v>
      </c>
      <c r="O3890" s="7" t="s">
        <v>2243</v>
      </c>
      <c r="Q3890" s="10">
        <v>3139</v>
      </c>
      <c r="R3890" s="7" t="s">
        <v>5538</v>
      </c>
      <c r="S3890" s="11">
        <v>1</v>
      </c>
      <c r="T3890" s="12">
        <v>0</v>
      </c>
    </row>
    <row r="3891" spans="1:20" x14ac:dyDescent="0.25">
      <c r="A3891" s="7" t="s">
        <v>2239</v>
      </c>
      <c r="B3891" s="8" t="str">
        <f t="shared" si="120"/>
        <v>51269-FL-8</v>
      </c>
      <c r="C3891" s="7">
        <v>51269</v>
      </c>
      <c r="D3891" s="7" t="s">
        <v>248</v>
      </c>
      <c r="E3891" s="7" t="s">
        <v>2191</v>
      </c>
      <c r="F3891" s="7" t="s">
        <v>248</v>
      </c>
      <c r="G3891" s="7" t="s">
        <v>251</v>
      </c>
      <c r="H3891" s="7" t="s">
        <v>211</v>
      </c>
      <c r="I3891" s="8">
        <v>1</v>
      </c>
      <c r="J3891" s="7" t="s">
        <v>2240</v>
      </c>
      <c r="K3891" s="9">
        <v>8</v>
      </c>
      <c r="L3891" t="str">
        <f t="shared" si="121"/>
        <v>FL-8</v>
      </c>
      <c r="M3891" s="7" t="s">
        <v>2241</v>
      </c>
      <c r="N3891" s="7" t="s">
        <v>2469</v>
      </c>
      <c r="O3891" s="7" t="s">
        <v>2243</v>
      </c>
      <c r="Q3891" s="10">
        <v>4139</v>
      </c>
      <c r="R3891" s="7" t="s">
        <v>5543</v>
      </c>
      <c r="S3891" s="11">
        <v>1</v>
      </c>
      <c r="T3891" s="12">
        <v>0</v>
      </c>
    </row>
    <row r="3892" spans="1:20" x14ac:dyDescent="0.25">
      <c r="A3892" s="7" t="s">
        <v>2239</v>
      </c>
      <c r="B3892" s="8" t="str">
        <f t="shared" si="120"/>
        <v>51269-FL-8</v>
      </c>
      <c r="C3892" s="7">
        <v>51269</v>
      </c>
      <c r="D3892" s="7" t="s">
        <v>248</v>
      </c>
      <c r="E3892" s="7" t="s">
        <v>2191</v>
      </c>
      <c r="F3892" s="7" t="s">
        <v>248</v>
      </c>
      <c r="G3892" s="7" t="s">
        <v>251</v>
      </c>
      <c r="H3892" s="7" t="s">
        <v>211</v>
      </c>
      <c r="I3892" s="8">
        <v>1</v>
      </c>
      <c r="J3892" s="7" t="s">
        <v>2240</v>
      </c>
      <c r="K3892" s="9">
        <v>8</v>
      </c>
      <c r="L3892" t="str">
        <f t="shared" si="121"/>
        <v>FL-8</v>
      </c>
      <c r="M3892" s="7" t="s">
        <v>2241</v>
      </c>
      <c r="N3892" s="7" t="s">
        <v>2469</v>
      </c>
      <c r="O3892" s="7" t="s">
        <v>2243</v>
      </c>
      <c r="Q3892" s="10">
        <v>5139</v>
      </c>
      <c r="R3892" s="7" t="s">
        <v>5531</v>
      </c>
      <c r="S3892" s="11">
        <v>1</v>
      </c>
      <c r="T3892" s="12">
        <v>0</v>
      </c>
    </row>
    <row r="3893" spans="1:20" x14ac:dyDescent="0.25">
      <c r="A3893" s="7" t="s">
        <v>2239</v>
      </c>
      <c r="B3893" s="8" t="str">
        <f t="shared" si="120"/>
        <v>51269-FR-8</v>
      </c>
      <c r="C3893" s="7">
        <v>51269</v>
      </c>
      <c r="D3893" s="7" t="s">
        <v>248</v>
      </c>
      <c r="E3893" s="7" t="s">
        <v>2191</v>
      </c>
      <c r="F3893" s="7" t="s">
        <v>248</v>
      </c>
      <c r="G3893" s="7" t="s">
        <v>251</v>
      </c>
      <c r="H3893" s="7" t="s">
        <v>211</v>
      </c>
      <c r="I3893" s="8">
        <v>2</v>
      </c>
      <c r="J3893" s="7" t="s">
        <v>2244</v>
      </c>
      <c r="K3893" s="9">
        <v>8</v>
      </c>
      <c r="L3893" t="str">
        <f t="shared" si="121"/>
        <v>FR-8</v>
      </c>
      <c r="M3893" s="7" t="s">
        <v>2241</v>
      </c>
      <c r="N3893" s="7" t="s">
        <v>2470</v>
      </c>
      <c r="O3893" s="7" t="s">
        <v>2243</v>
      </c>
      <c r="Q3893" s="10">
        <v>4744</v>
      </c>
      <c r="R3893" s="7" t="s">
        <v>5539</v>
      </c>
      <c r="S3893" s="11">
        <v>1</v>
      </c>
      <c r="T3893" s="12">
        <v>0</v>
      </c>
    </row>
    <row r="3894" spans="1:20" x14ac:dyDescent="0.25">
      <c r="A3894" s="7" t="s">
        <v>2239</v>
      </c>
      <c r="B3894" s="8" t="str">
        <f t="shared" si="120"/>
        <v>51269-FR-8</v>
      </c>
      <c r="C3894" s="7">
        <v>51269</v>
      </c>
      <c r="D3894" s="7" t="s">
        <v>248</v>
      </c>
      <c r="E3894" s="7" t="s">
        <v>2191</v>
      </c>
      <c r="F3894" s="7" t="s">
        <v>248</v>
      </c>
      <c r="G3894" s="7" t="s">
        <v>251</v>
      </c>
      <c r="H3894" s="7" t="s">
        <v>211</v>
      </c>
      <c r="I3894" s="8">
        <v>2</v>
      </c>
      <c r="J3894" s="7" t="s">
        <v>2244</v>
      </c>
      <c r="K3894" s="9">
        <v>8</v>
      </c>
      <c r="L3894" t="str">
        <f t="shared" si="121"/>
        <v>FR-8</v>
      </c>
      <c r="M3894" s="7" t="s">
        <v>2241</v>
      </c>
      <c r="N3894" s="7" t="s">
        <v>2470</v>
      </c>
      <c r="O3894" s="7" t="s">
        <v>2243</v>
      </c>
      <c r="Q3894" s="10">
        <v>5714</v>
      </c>
      <c r="R3894" s="7" t="s">
        <v>5524</v>
      </c>
      <c r="S3894" s="11">
        <v>1</v>
      </c>
      <c r="T3894" s="12">
        <v>0</v>
      </c>
    </row>
    <row r="3895" spans="1:20" x14ac:dyDescent="0.25">
      <c r="A3895" s="7" t="s">
        <v>2239</v>
      </c>
      <c r="B3895" s="8" t="str">
        <f t="shared" si="120"/>
        <v>51269-FR-8</v>
      </c>
      <c r="C3895" s="7">
        <v>51269</v>
      </c>
      <c r="D3895" s="7" t="s">
        <v>248</v>
      </c>
      <c r="E3895" s="7" t="s">
        <v>2191</v>
      </c>
      <c r="F3895" s="7" t="s">
        <v>248</v>
      </c>
      <c r="G3895" s="7" t="s">
        <v>251</v>
      </c>
      <c r="H3895" s="7" t="s">
        <v>211</v>
      </c>
      <c r="I3895" s="8">
        <v>2</v>
      </c>
      <c r="J3895" s="7" t="s">
        <v>2244</v>
      </c>
      <c r="K3895" s="9">
        <v>8</v>
      </c>
      <c r="L3895" t="str">
        <f t="shared" si="121"/>
        <v>FR-8</v>
      </c>
      <c r="M3895" s="7" t="s">
        <v>2241</v>
      </c>
      <c r="N3895" s="7" t="s">
        <v>2470</v>
      </c>
      <c r="O3895" s="7" t="s">
        <v>2243</v>
      </c>
      <c r="Q3895" s="10">
        <v>4744</v>
      </c>
      <c r="R3895" s="7" t="s">
        <v>5540</v>
      </c>
      <c r="S3895" s="11">
        <v>1</v>
      </c>
      <c r="T3895" s="12">
        <v>0</v>
      </c>
    </row>
    <row r="3896" spans="1:20" x14ac:dyDescent="0.25">
      <c r="A3896" s="7" t="s">
        <v>2239</v>
      </c>
      <c r="B3896" s="8" t="str">
        <f t="shared" si="120"/>
        <v>51269-FR-8</v>
      </c>
      <c r="C3896" s="7">
        <v>51269</v>
      </c>
      <c r="D3896" s="7" t="s">
        <v>248</v>
      </c>
      <c r="E3896" s="7" t="s">
        <v>2191</v>
      </c>
      <c r="F3896" s="7" t="s">
        <v>248</v>
      </c>
      <c r="G3896" s="7" t="s">
        <v>251</v>
      </c>
      <c r="H3896" s="7" t="s">
        <v>211</v>
      </c>
      <c r="I3896" s="8">
        <v>2</v>
      </c>
      <c r="J3896" s="7" t="s">
        <v>2244</v>
      </c>
      <c r="K3896" s="9">
        <v>8</v>
      </c>
      <c r="L3896" t="str">
        <f t="shared" si="121"/>
        <v>FR-8</v>
      </c>
      <c r="M3896" s="7" t="s">
        <v>2241</v>
      </c>
      <c r="N3896" s="7" t="s">
        <v>2470</v>
      </c>
      <c r="O3896" s="7" t="s">
        <v>2243</v>
      </c>
      <c r="Q3896" s="10">
        <v>5714</v>
      </c>
      <c r="R3896" s="7" t="s">
        <v>5525</v>
      </c>
      <c r="S3896" s="11">
        <v>1</v>
      </c>
      <c r="T3896" s="12">
        <v>0</v>
      </c>
    </row>
    <row r="3897" spans="1:20" x14ac:dyDescent="0.25">
      <c r="A3897" s="7" t="s">
        <v>2239</v>
      </c>
      <c r="B3897" s="8" t="str">
        <f t="shared" si="120"/>
        <v>51269-FR-8</v>
      </c>
      <c r="C3897" s="7">
        <v>51269</v>
      </c>
      <c r="D3897" s="7" t="s">
        <v>248</v>
      </c>
      <c r="E3897" s="7" t="s">
        <v>2191</v>
      </c>
      <c r="F3897" s="7" t="s">
        <v>248</v>
      </c>
      <c r="G3897" s="7" t="s">
        <v>251</v>
      </c>
      <c r="H3897" s="7" t="s">
        <v>211</v>
      </c>
      <c r="I3897" s="8">
        <v>2</v>
      </c>
      <c r="J3897" s="7" t="s">
        <v>2244</v>
      </c>
      <c r="K3897" s="9">
        <v>8</v>
      </c>
      <c r="L3897" t="str">
        <f t="shared" si="121"/>
        <v>FR-8</v>
      </c>
      <c r="M3897" s="7" t="s">
        <v>2241</v>
      </c>
      <c r="N3897" s="7" t="s">
        <v>2470</v>
      </c>
      <c r="O3897" s="7" t="s">
        <v>2243</v>
      </c>
      <c r="Q3897" s="10">
        <v>5714</v>
      </c>
      <c r="R3897" s="7" t="s">
        <v>5525</v>
      </c>
      <c r="S3897" s="11">
        <v>1</v>
      </c>
      <c r="T3897" s="12">
        <v>0</v>
      </c>
    </row>
    <row r="3898" spans="1:20" x14ac:dyDescent="0.25">
      <c r="A3898" s="7" t="s">
        <v>2239</v>
      </c>
      <c r="B3898" s="8" t="str">
        <f t="shared" si="120"/>
        <v>51269-FR-8</v>
      </c>
      <c r="C3898" s="7">
        <v>51269</v>
      </c>
      <c r="D3898" s="7" t="s">
        <v>248</v>
      </c>
      <c r="E3898" s="7" t="s">
        <v>2191</v>
      </c>
      <c r="F3898" s="7" t="s">
        <v>248</v>
      </c>
      <c r="G3898" s="7" t="s">
        <v>251</v>
      </c>
      <c r="H3898" s="7" t="s">
        <v>211</v>
      </c>
      <c r="I3898" s="8">
        <v>2</v>
      </c>
      <c r="J3898" s="7" t="s">
        <v>2244</v>
      </c>
      <c r="K3898" s="9">
        <v>8</v>
      </c>
      <c r="L3898" t="str">
        <f t="shared" si="121"/>
        <v>FR-8</v>
      </c>
      <c r="M3898" s="7" t="s">
        <v>2241</v>
      </c>
      <c r="N3898" s="7" t="s">
        <v>2470</v>
      </c>
      <c r="O3898" s="7" t="s">
        <v>2243</v>
      </c>
      <c r="Q3898" s="10">
        <v>1714</v>
      </c>
      <c r="R3898" s="7" t="s">
        <v>5526</v>
      </c>
      <c r="S3898" s="11">
        <v>1</v>
      </c>
      <c r="T3898" s="12">
        <v>0</v>
      </c>
    </row>
    <row r="3899" spans="1:20" x14ac:dyDescent="0.25">
      <c r="A3899" s="7" t="s">
        <v>2239</v>
      </c>
      <c r="B3899" s="8" t="str">
        <f t="shared" si="120"/>
        <v>51269-FR-8</v>
      </c>
      <c r="C3899" s="7">
        <v>51269</v>
      </c>
      <c r="D3899" s="7" t="s">
        <v>248</v>
      </c>
      <c r="E3899" s="7" t="s">
        <v>2191</v>
      </c>
      <c r="F3899" s="7" t="s">
        <v>248</v>
      </c>
      <c r="G3899" s="7" t="s">
        <v>251</v>
      </c>
      <c r="H3899" s="7" t="s">
        <v>211</v>
      </c>
      <c r="I3899" s="8">
        <v>2</v>
      </c>
      <c r="J3899" s="7" t="s">
        <v>2244</v>
      </c>
      <c r="K3899" s="9">
        <v>8</v>
      </c>
      <c r="L3899" t="str">
        <f t="shared" si="121"/>
        <v>FR-8</v>
      </c>
      <c r="M3899" s="7" t="s">
        <v>2241</v>
      </c>
      <c r="N3899" s="7" t="s">
        <v>2470</v>
      </c>
      <c r="O3899" s="7" t="s">
        <v>2243</v>
      </c>
      <c r="Q3899" s="10">
        <v>3744</v>
      </c>
      <c r="R3899" s="7" t="s">
        <v>5536</v>
      </c>
      <c r="S3899" s="11">
        <v>1</v>
      </c>
      <c r="T3899" s="12">
        <v>0</v>
      </c>
    </row>
    <row r="3900" spans="1:20" x14ac:dyDescent="0.25">
      <c r="A3900" s="7" t="s">
        <v>2239</v>
      </c>
      <c r="B3900" s="8" t="str">
        <f t="shared" si="120"/>
        <v>51269-FR-8</v>
      </c>
      <c r="C3900" s="7">
        <v>51269</v>
      </c>
      <c r="D3900" s="7" t="s">
        <v>248</v>
      </c>
      <c r="E3900" s="7" t="s">
        <v>2191</v>
      </c>
      <c r="F3900" s="7" t="s">
        <v>248</v>
      </c>
      <c r="G3900" s="7" t="s">
        <v>251</v>
      </c>
      <c r="H3900" s="7" t="s">
        <v>211</v>
      </c>
      <c r="I3900" s="8">
        <v>2</v>
      </c>
      <c r="J3900" s="7" t="s">
        <v>2244</v>
      </c>
      <c r="K3900" s="9">
        <v>8</v>
      </c>
      <c r="L3900" t="str">
        <f t="shared" si="121"/>
        <v>FR-8</v>
      </c>
      <c r="M3900" s="7" t="s">
        <v>2241</v>
      </c>
      <c r="N3900" s="7" t="s">
        <v>2470</v>
      </c>
      <c r="O3900" s="7" t="s">
        <v>2243</v>
      </c>
      <c r="Q3900" s="10">
        <v>5714</v>
      </c>
      <c r="R3900" s="7" t="s">
        <v>5527</v>
      </c>
      <c r="S3900" s="11">
        <v>1</v>
      </c>
      <c r="T3900" s="12">
        <v>0</v>
      </c>
    </row>
    <row r="3901" spans="1:20" x14ac:dyDescent="0.25">
      <c r="A3901" s="7" t="s">
        <v>2239</v>
      </c>
      <c r="B3901" s="8" t="str">
        <f t="shared" si="120"/>
        <v>51269-FR-8</v>
      </c>
      <c r="C3901" s="7">
        <v>51269</v>
      </c>
      <c r="D3901" s="7" t="s">
        <v>248</v>
      </c>
      <c r="E3901" s="7" t="s">
        <v>2191</v>
      </c>
      <c r="F3901" s="7" t="s">
        <v>248</v>
      </c>
      <c r="G3901" s="7" t="s">
        <v>251</v>
      </c>
      <c r="H3901" s="7" t="s">
        <v>211</v>
      </c>
      <c r="I3901" s="8">
        <v>2</v>
      </c>
      <c r="J3901" s="7" t="s">
        <v>2244</v>
      </c>
      <c r="K3901" s="9">
        <v>8</v>
      </c>
      <c r="L3901" t="str">
        <f t="shared" si="121"/>
        <v>FR-8</v>
      </c>
      <c r="M3901" s="7" t="s">
        <v>2241</v>
      </c>
      <c r="N3901" s="7" t="s">
        <v>2470</v>
      </c>
      <c r="O3901" s="7" t="s">
        <v>2243</v>
      </c>
      <c r="Q3901" s="10">
        <v>1714</v>
      </c>
      <c r="R3901" s="7" t="s">
        <v>5528</v>
      </c>
      <c r="S3901" s="11">
        <v>1</v>
      </c>
      <c r="T3901" s="12">
        <v>0</v>
      </c>
    </row>
    <row r="3902" spans="1:20" x14ac:dyDescent="0.25">
      <c r="A3902" s="7" t="s">
        <v>2239</v>
      </c>
      <c r="B3902" s="8" t="str">
        <f t="shared" si="120"/>
        <v>51269-FR-8</v>
      </c>
      <c r="C3902" s="7">
        <v>51269</v>
      </c>
      <c r="D3902" s="7" t="s">
        <v>248</v>
      </c>
      <c r="E3902" s="7" t="s">
        <v>2191</v>
      </c>
      <c r="F3902" s="7" t="s">
        <v>248</v>
      </c>
      <c r="G3902" s="7" t="s">
        <v>251</v>
      </c>
      <c r="H3902" s="7" t="s">
        <v>211</v>
      </c>
      <c r="I3902" s="8">
        <v>2</v>
      </c>
      <c r="J3902" s="7" t="s">
        <v>2244</v>
      </c>
      <c r="K3902" s="9">
        <v>8</v>
      </c>
      <c r="L3902" t="str">
        <f t="shared" si="121"/>
        <v>FR-8</v>
      </c>
      <c r="M3902" s="7" t="s">
        <v>2241</v>
      </c>
      <c r="N3902" s="7" t="s">
        <v>2470</v>
      </c>
      <c r="O3902" s="7" t="s">
        <v>2243</v>
      </c>
      <c r="Q3902" s="10">
        <v>3744</v>
      </c>
      <c r="R3902" s="7" t="s">
        <v>5537</v>
      </c>
      <c r="S3902" s="11">
        <v>1</v>
      </c>
      <c r="T3902" s="12">
        <v>0</v>
      </c>
    </row>
    <row r="3903" spans="1:20" x14ac:dyDescent="0.25">
      <c r="A3903" s="7" t="s">
        <v>2239</v>
      </c>
      <c r="B3903" s="8" t="str">
        <f t="shared" si="120"/>
        <v>51269-FR-8</v>
      </c>
      <c r="C3903" s="7">
        <v>51269</v>
      </c>
      <c r="D3903" s="7" t="s">
        <v>248</v>
      </c>
      <c r="E3903" s="7" t="s">
        <v>2191</v>
      </c>
      <c r="F3903" s="7" t="s">
        <v>248</v>
      </c>
      <c r="G3903" s="7" t="s">
        <v>251</v>
      </c>
      <c r="H3903" s="7" t="s">
        <v>211</v>
      </c>
      <c r="I3903" s="8">
        <v>2</v>
      </c>
      <c r="J3903" s="7" t="s">
        <v>2244</v>
      </c>
      <c r="K3903" s="9">
        <v>8</v>
      </c>
      <c r="L3903" t="str">
        <f t="shared" si="121"/>
        <v>FR-8</v>
      </c>
      <c r="M3903" s="7" t="s">
        <v>2241</v>
      </c>
      <c r="N3903" s="7" t="s">
        <v>2470</v>
      </c>
      <c r="O3903" s="7" t="s">
        <v>2243</v>
      </c>
      <c r="Q3903" s="10">
        <v>5714</v>
      </c>
      <c r="R3903" s="7" t="s">
        <v>5529</v>
      </c>
      <c r="S3903" s="11">
        <v>1</v>
      </c>
      <c r="T3903" s="12">
        <v>0</v>
      </c>
    </row>
    <row r="3904" spans="1:20" x14ac:dyDescent="0.25">
      <c r="A3904" s="7" t="s">
        <v>2239</v>
      </c>
      <c r="B3904" s="8" t="str">
        <f t="shared" si="120"/>
        <v>51269-FR-8</v>
      </c>
      <c r="C3904" s="7">
        <v>51269</v>
      </c>
      <c r="D3904" s="7" t="s">
        <v>248</v>
      </c>
      <c r="E3904" s="7" t="s">
        <v>2191</v>
      </c>
      <c r="F3904" s="7" t="s">
        <v>248</v>
      </c>
      <c r="G3904" s="7" t="s">
        <v>251</v>
      </c>
      <c r="H3904" s="7" t="s">
        <v>211</v>
      </c>
      <c r="I3904" s="8">
        <v>2</v>
      </c>
      <c r="J3904" s="7" t="s">
        <v>2244</v>
      </c>
      <c r="K3904" s="9">
        <v>8</v>
      </c>
      <c r="L3904" t="str">
        <f t="shared" si="121"/>
        <v>FR-8</v>
      </c>
      <c r="M3904" s="7" t="s">
        <v>2241</v>
      </c>
      <c r="N3904" s="7" t="s">
        <v>2470</v>
      </c>
      <c r="O3904" s="7" t="s">
        <v>2243</v>
      </c>
      <c r="Q3904" s="10">
        <v>1714</v>
      </c>
      <c r="R3904" s="7" t="s">
        <v>5530</v>
      </c>
      <c r="S3904" s="11">
        <v>1</v>
      </c>
      <c r="T3904" s="12">
        <v>0</v>
      </c>
    </row>
    <row r="3905" spans="1:20" x14ac:dyDescent="0.25">
      <c r="A3905" s="7" t="s">
        <v>2239</v>
      </c>
      <c r="B3905" s="8" t="str">
        <f t="shared" si="120"/>
        <v>51269-FR-8</v>
      </c>
      <c r="C3905" s="7">
        <v>51269</v>
      </c>
      <c r="D3905" s="7" t="s">
        <v>248</v>
      </c>
      <c r="E3905" s="7" t="s">
        <v>2191</v>
      </c>
      <c r="F3905" s="7" t="s">
        <v>248</v>
      </c>
      <c r="G3905" s="7" t="s">
        <v>251</v>
      </c>
      <c r="H3905" s="7" t="s">
        <v>211</v>
      </c>
      <c r="I3905" s="8">
        <v>2</v>
      </c>
      <c r="J3905" s="7" t="s">
        <v>2244</v>
      </c>
      <c r="K3905" s="9">
        <v>8</v>
      </c>
      <c r="L3905" t="str">
        <f t="shared" si="121"/>
        <v>FR-8</v>
      </c>
      <c r="M3905" s="7" t="s">
        <v>2241</v>
      </c>
      <c r="N3905" s="7" t="s">
        <v>2470</v>
      </c>
      <c r="O3905" s="7" t="s">
        <v>2243</v>
      </c>
      <c r="Q3905" s="10">
        <v>3744</v>
      </c>
      <c r="R3905" s="7" t="s">
        <v>5538</v>
      </c>
      <c r="S3905" s="11">
        <v>1</v>
      </c>
      <c r="T3905" s="12">
        <v>0</v>
      </c>
    </row>
    <row r="3906" spans="1:20" x14ac:dyDescent="0.25">
      <c r="A3906" s="7" t="s">
        <v>2239</v>
      </c>
      <c r="B3906" s="8" t="str">
        <f t="shared" si="120"/>
        <v>51269-FR-8</v>
      </c>
      <c r="C3906" s="7">
        <v>51269</v>
      </c>
      <c r="D3906" s="7" t="s">
        <v>248</v>
      </c>
      <c r="E3906" s="7" t="s">
        <v>2191</v>
      </c>
      <c r="F3906" s="7" t="s">
        <v>248</v>
      </c>
      <c r="G3906" s="7" t="s">
        <v>251</v>
      </c>
      <c r="H3906" s="7" t="s">
        <v>211</v>
      </c>
      <c r="I3906" s="8">
        <v>2</v>
      </c>
      <c r="J3906" s="7" t="s">
        <v>2244</v>
      </c>
      <c r="K3906" s="9">
        <v>8</v>
      </c>
      <c r="L3906" t="str">
        <f t="shared" si="121"/>
        <v>FR-8</v>
      </c>
      <c r="M3906" s="7" t="s">
        <v>2241</v>
      </c>
      <c r="N3906" s="7" t="s">
        <v>2470</v>
      </c>
      <c r="O3906" s="7" t="s">
        <v>2243</v>
      </c>
      <c r="Q3906" s="10">
        <v>5714</v>
      </c>
      <c r="R3906" s="7" t="s">
        <v>5531</v>
      </c>
      <c r="S3906" s="11">
        <v>1</v>
      </c>
      <c r="T3906" s="12">
        <v>0</v>
      </c>
    </row>
    <row r="3907" spans="1:20" x14ac:dyDescent="0.25">
      <c r="A3907" s="7" t="s">
        <v>2239</v>
      </c>
      <c r="B3907" s="8" t="str">
        <f t="shared" ref="B3907:B3970" si="122">C3907&amp;"-"&amp;L3907</f>
        <v>51270-FL-8</v>
      </c>
      <c r="C3907" s="7">
        <v>51270</v>
      </c>
      <c r="D3907" s="7" t="s">
        <v>1776</v>
      </c>
      <c r="E3907" s="7" t="s">
        <v>2191</v>
      </c>
      <c r="F3907" s="7" t="s">
        <v>1776</v>
      </c>
      <c r="G3907" s="7" t="s">
        <v>1779</v>
      </c>
      <c r="H3907" s="7" t="s">
        <v>638</v>
      </c>
      <c r="I3907" s="8">
        <v>1</v>
      </c>
      <c r="J3907" s="7" t="s">
        <v>2240</v>
      </c>
      <c r="K3907" s="9">
        <v>8</v>
      </c>
      <c r="L3907" t="str">
        <f t="shared" ref="L3907:L3970" si="123">J3907&amp;"-"&amp;K3907</f>
        <v>FL-8</v>
      </c>
      <c r="M3907" s="7" t="s">
        <v>2241</v>
      </c>
      <c r="N3907" s="7" t="s">
        <v>2471</v>
      </c>
      <c r="O3907" s="7" t="s">
        <v>2243</v>
      </c>
      <c r="Q3907" s="10">
        <v>4126</v>
      </c>
      <c r="R3907" s="7" t="s">
        <v>5539</v>
      </c>
      <c r="S3907" s="11">
        <v>1</v>
      </c>
      <c r="T3907" s="12">
        <v>0</v>
      </c>
    </row>
    <row r="3908" spans="1:20" x14ac:dyDescent="0.25">
      <c r="A3908" s="7" t="s">
        <v>2239</v>
      </c>
      <c r="B3908" s="8" t="str">
        <f t="shared" si="122"/>
        <v>51270-FL-8</v>
      </c>
      <c r="C3908" s="7">
        <v>51270</v>
      </c>
      <c r="D3908" s="7" t="s">
        <v>1776</v>
      </c>
      <c r="E3908" s="7" t="s">
        <v>2191</v>
      </c>
      <c r="F3908" s="7" t="s">
        <v>1776</v>
      </c>
      <c r="G3908" s="7" t="s">
        <v>1779</v>
      </c>
      <c r="H3908" s="7" t="s">
        <v>638</v>
      </c>
      <c r="I3908" s="8">
        <v>1</v>
      </c>
      <c r="J3908" s="7" t="s">
        <v>2240</v>
      </c>
      <c r="K3908" s="9">
        <v>8</v>
      </c>
      <c r="L3908" t="str">
        <f t="shared" si="123"/>
        <v>FL-8</v>
      </c>
      <c r="M3908" s="7" t="s">
        <v>2241</v>
      </c>
      <c r="N3908" s="7" t="s">
        <v>2471</v>
      </c>
      <c r="O3908" s="7" t="s">
        <v>2243</v>
      </c>
      <c r="Q3908" s="10">
        <v>3126</v>
      </c>
      <c r="R3908" s="7" t="s">
        <v>5535</v>
      </c>
      <c r="S3908" s="11">
        <v>1</v>
      </c>
      <c r="T3908" s="12">
        <v>0</v>
      </c>
    </row>
    <row r="3909" spans="1:20" x14ac:dyDescent="0.25">
      <c r="A3909" s="7" t="s">
        <v>2239</v>
      </c>
      <c r="B3909" s="8" t="str">
        <f t="shared" si="122"/>
        <v>51270-FL-8</v>
      </c>
      <c r="C3909" s="7">
        <v>51270</v>
      </c>
      <c r="D3909" s="7" t="s">
        <v>1776</v>
      </c>
      <c r="E3909" s="7" t="s">
        <v>2191</v>
      </c>
      <c r="F3909" s="7" t="s">
        <v>1776</v>
      </c>
      <c r="G3909" s="7" t="s">
        <v>1779</v>
      </c>
      <c r="H3909" s="7" t="s">
        <v>638</v>
      </c>
      <c r="I3909" s="8">
        <v>1</v>
      </c>
      <c r="J3909" s="7" t="s">
        <v>2240</v>
      </c>
      <c r="K3909" s="9">
        <v>8</v>
      </c>
      <c r="L3909" t="str">
        <f t="shared" si="123"/>
        <v>FL-8</v>
      </c>
      <c r="M3909" s="7" t="s">
        <v>2241</v>
      </c>
      <c r="N3909" s="7" t="s">
        <v>2471</v>
      </c>
      <c r="O3909" s="7" t="s">
        <v>2243</v>
      </c>
      <c r="Q3909" s="10">
        <v>4126</v>
      </c>
      <c r="R3909" s="7" t="s">
        <v>5540</v>
      </c>
      <c r="S3909" s="11">
        <v>1</v>
      </c>
      <c r="T3909" s="12">
        <v>0</v>
      </c>
    </row>
    <row r="3910" spans="1:20" x14ac:dyDescent="0.25">
      <c r="A3910" s="7" t="s">
        <v>2239</v>
      </c>
      <c r="B3910" s="8" t="str">
        <f t="shared" si="122"/>
        <v>51270-FL-8</v>
      </c>
      <c r="C3910" s="7">
        <v>51270</v>
      </c>
      <c r="D3910" s="7" t="s">
        <v>1776</v>
      </c>
      <c r="E3910" s="7" t="s">
        <v>2191</v>
      </c>
      <c r="F3910" s="7" t="s">
        <v>1776</v>
      </c>
      <c r="G3910" s="7" t="s">
        <v>1779</v>
      </c>
      <c r="H3910" s="7" t="s">
        <v>638</v>
      </c>
      <c r="I3910" s="8">
        <v>1</v>
      </c>
      <c r="J3910" s="7" t="s">
        <v>2240</v>
      </c>
      <c r="K3910" s="9">
        <v>8</v>
      </c>
      <c r="L3910" t="str">
        <f t="shared" si="123"/>
        <v>FL-8</v>
      </c>
      <c r="M3910" s="7" t="s">
        <v>2241</v>
      </c>
      <c r="N3910" s="7" t="s">
        <v>2471</v>
      </c>
      <c r="O3910" s="7" t="s">
        <v>2243</v>
      </c>
      <c r="Q3910" s="10">
        <v>2126</v>
      </c>
      <c r="R3910" s="7" t="s">
        <v>5544</v>
      </c>
      <c r="S3910" s="11">
        <v>1</v>
      </c>
      <c r="T3910" s="12">
        <v>0</v>
      </c>
    </row>
    <row r="3911" spans="1:20" x14ac:dyDescent="0.25">
      <c r="A3911" s="7" t="s">
        <v>2239</v>
      </c>
      <c r="B3911" s="8" t="str">
        <f t="shared" si="122"/>
        <v>51270-FL-8</v>
      </c>
      <c r="C3911" s="7">
        <v>51270</v>
      </c>
      <c r="D3911" s="7" t="s">
        <v>1776</v>
      </c>
      <c r="E3911" s="7" t="s">
        <v>2191</v>
      </c>
      <c r="F3911" s="7" t="s">
        <v>1776</v>
      </c>
      <c r="G3911" s="7" t="s">
        <v>1779</v>
      </c>
      <c r="H3911" s="7" t="s">
        <v>638</v>
      </c>
      <c r="I3911" s="8">
        <v>1</v>
      </c>
      <c r="J3911" s="7" t="s">
        <v>2240</v>
      </c>
      <c r="K3911" s="9">
        <v>8</v>
      </c>
      <c r="L3911" t="str">
        <f t="shared" si="123"/>
        <v>FL-8</v>
      </c>
      <c r="M3911" s="7" t="s">
        <v>2241</v>
      </c>
      <c r="N3911" s="7" t="s">
        <v>2471</v>
      </c>
      <c r="O3911" s="7" t="s">
        <v>2243</v>
      </c>
      <c r="Q3911" s="10">
        <v>4126</v>
      </c>
      <c r="R3911" s="7" t="s">
        <v>5541</v>
      </c>
      <c r="S3911" s="11">
        <v>1</v>
      </c>
      <c r="T3911" s="12">
        <v>0</v>
      </c>
    </row>
    <row r="3912" spans="1:20" x14ac:dyDescent="0.25">
      <c r="A3912" s="7" t="s">
        <v>2239</v>
      </c>
      <c r="B3912" s="8" t="str">
        <f t="shared" si="122"/>
        <v>51270-FL-8</v>
      </c>
      <c r="C3912" s="7">
        <v>51270</v>
      </c>
      <c r="D3912" s="7" t="s">
        <v>1776</v>
      </c>
      <c r="E3912" s="7" t="s">
        <v>2191</v>
      </c>
      <c r="F3912" s="7" t="s">
        <v>1776</v>
      </c>
      <c r="G3912" s="7" t="s">
        <v>1779</v>
      </c>
      <c r="H3912" s="7" t="s">
        <v>638</v>
      </c>
      <c r="I3912" s="8">
        <v>1</v>
      </c>
      <c r="J3912" s="7" t="s">
        <v>2240</v>
      </c>
      <c r="K3912" s="9">
        <v>8</v>
      </c>
      <c r="L3912" t="str">
        <f t="shared" si="123"/>
        <v>FL-8</v>
      </c>
      <c r="M3912" s="7" t="s">
        <v>2241</v>
      </c>
      <c r="N3912" s="7" t="s">
        <v>2471</v>
      </c>
      <c r="O3912" s="7" t="s">
        <v>2243</v>
      </c>
      <c r="Q3912" s="10">
        <v>2126</v>
      </c>
      <c r="R3912" s="7" t="s">
        <v>5532</v>
      </c>
      <c r="S3912" s="11">
        <v>1</v>
      </c>
      <c r="T3912" s="12">
        <v>0</v>
      </c>
    </row>
    <row r="3913" spans="1:20" x14ac:dyDescent="0.25">
      <c r="A3913" s="7" t="s">
        <v>2239</v>
      </c>
      <c r="B3913" s="8" t="str">
        <f t="shared" si="122"/>
        <v>51270-FL-8</v>
      </c>
      <c r="C3913" s="7">
        <v>51270</v>
      </c>
      <c r="D3913" s="7" t="s">
        <v>1776</v>
      </c>
      <c r="E3913" s="7" t="s">
        <v>2191</v>
      </c>
      <c r="F3913" s="7" t="s">
        <v>1776</v>
      </c>
      <c r="G3913" s="7" t="s">
        <v>1779</v>
      </c>
      <c r="H3913" s="7" t="s">
        <v>638</v>
      </c>
      <c r="I3913" s="8">
        <v>1</v>
      </c>
      <c r="J3913" s="7" t="s">
        <v>2240</v>
      </c>
      <c r="K3913" s="9">
        <v>8</v>
      </c>
      <c r="L3913" t="str">
        <f t="shared" si="123"/>
        <v>FL-8</v>
      </c>
      <c r="M3913" s="7" t="s">
        <v>2241</v>
      </c>
      <c r="N3913" s="7" t="s">
        <v>2471</v>
      </c>
      <c r="O3913" s="7" t="s">
        <v>2243</v>
      </c>
      <c r="Q3913" s="10">
        <v>4126</v>
      </c>
      <c r="R3913" s="7" t="s">
        <v>5542</v>
      </c>
      <c r="S3913" s="11">
        <v>1</v>
      </c>
      <c r="T3913" s="12">
        <v>0</v>
      </c>
    </row>
    <row r="3914" spans="1:20" x14ac:dyDescent="0.25">
      <c r="A3914" s="7" t="s">
        <v>2239</v>
      </c>
      <c r="B3914" s="8" t="str">
        <f t="shared" si="122"/>
        <v>51270-FL-8</v>
      </c>
      <c r="C3914" s="7">
        <v>51270</v>
      </c>
      <c r="D3914" s="7" t="s">
        <v>1776</v>
      </c>
      <c r="E3914" s="7" t="s">
        <v>2191</v>
      </c>
      <c r="F3914" s="7" t="s">
        <v>1776</v>
      </c>
      <c r="G3914" s="7" t="s">
        <v>1779</v>
      </c>
      <c r="H3914" s="7" t="s">
        <v>638</v>
      </c>
      <c r="I3914" s="8">
        <v>1</v>
      </c>
      <c r="J3914" s="7" t="s">
        <v>2240</v>
      </c>
      <c r="K3914" s="9">
        <v>8</v>
      </c>
      <c r="L3914" t="str">
        <f t="shared" si="123"/>
        <v>FL-8</v>
      </c>
      <c r="M3914" s="7" t="s">
        <v>2241</v>
      </c>
      <c r="N3914" s="7" t="s">
        <v>2471</v>
      </c>
      <c r="O3914" s="7" t="s">
        <v>2243</v>
      </c>
      <c r="Q3914" s="10">
        <v>2126</v>
      </c>
      <c r="R3914" s="7" t="s">
        <v>5533</v>
      </c>
      <c r="S3914" s="11">
        <v>1</v>
      </c>
      <c r="T3914" s="12">
        <v>0</v>
      </c>
    </row>
    <row r="3915" spans="1:20" x14ac:dyDescent="0.25">
      <c r="A3915" s="7" t="s">
        <v>2239</v>
      </c>
      <c r="B3915" s="8" t="str">
        <f t="shared" si="122"/>
        <v>51270-FL-8</v>
      </c>
      <c r="C3915" s="7">
        <v>51270</v>
      </c>
      <c r="D3915" s="7" t="s">
        <v>1776</v>
      </c>
      <c r="E3915" s="7" t="s">
        <v>2191</v>
      </c>
      <c r="F3915" s="7" t="s">
        <v>1776</v>
      </c>
      <c r="G3915" s="7" t="s">
        <v>1779</v>
      </c>
      <c r="H3915" s="7" t="s">
        <v>638</v>
      </c>
      <c r="I3915" s="8">
        <v>1</v>
      </c>
      <c r="J3915" s="7" t="s">
        <v>2240</v>
      </c>
      <c r="K3915" s="9">
        <v>8</v>
      </c>
      <c r="L3915" t="str">
        <f t="shared" si="123"/>
        <v>FL-8</v>
      </c>
      <c r="M3915" s="7" t="s">
        <v>2241</v>
      </c>
      <c r="N3915" s="7" t="s">
        <v>2471</v>
      </c>
      <c r="O3915" s="7" t="s">
        <v>2243</v>
      </c>
      <c r="Q3915" s="10">
        <v>4126</v>
      </c>
      <c r="R3915" s="7" t="s">
        <v>5543</v>
      </c>
      <c r="S3915" s="11">
        <v>1</v>
      </c>
      <c r="T3915" s="12">
        <v>0</v>
      </c>
    </row>
    <row r="3916" spans="1:20" x14ac:dyDescent="0.25">
      <c r="A3916" s="7" t="s">
        <v>2239</v>
      </c>
      <c r="B3916" s="8" t="str">
        <f t="shared" si="122"/>
        <v>51270-FR-8</v>
      </c>
      <c r="C3916" s="7">
        <v>51270</v>
      </c>
      <c r="D3916" s="7" t="s">
        <v>1776</v>
      </c>
      <c r="E3916" s="7" t="s">
        <v>2191</v>
      </c>
      <c r="F3916" s="7" t="s">
        <v>1776</v>
      </c>
      <c r="G3916" s="7" t="s">
        <v>1779</v>
      </c>
      <c r="H3916" s="7" t="s">
        <v>638</v>
      </c>
      <c r="I3916" s="8">
        <v>2</v>
      </c>
      <c r="J3916" s="7" t="s">
        <v>2244</v>
      </c>
      <c r="K3916" s="9">
        <v>8</v>
      </c>
      <c r="L3916" t="str">
        <f t="shared" si="123"/>
        <v>FR-8</v>
      </c>
      <c r="M3916" s="7" t="s">
        <v>2241</v>
      </c>
      <c r="N3916" s="7" t="s">
        <v>2472</v>
      </c>
      <c r="O3916" s="7" t="s">
        <v>2243</v>
      </c>
      <c r="Q3916" s="10">
        <v>3742</v>
      </c>
      <c r="R3916" s="7" t="s">
        <v>5534</v>
      </c>
      <c r="S3916" s="11">
        <v>1</v>
      </c>
      <c r="T3916" s="12">
        <v>0</v>
      </c>
    </row>
    <row r="3917" spans="1:20" x14ac:dyDescent="0.25">
      <c r="A3917" s="7" t="s">
        <v>2239</v>
      </c>
      <c r="B3917" s="8" t="str">
        <f t="shared" si="122"/>
        <v>51270-FR-8</v>
      </c>
      <c r="C3917" s="7">
        <v>51270</v>
      </c>
      <c r="D3917" s="7" t="s">
        <v>1776</v>
      </c>
      <c r="E3917" s="7" t="s">
        <v>2191</v>
      </c>
      <c r="F3917" s="7" t="s">
        <v>1776</v>
      </c>
      <c r="G3917" s="7" t="s">
        <v>1779</v>
      </c>
      <c r="H3917" s="7" t="s">
        <v>638</v>
      </c>
      <c r="I3917" s="8">
        <v>2</v>
      </c>
      <c r="J3917" s="7" t="s">
        <v>2244</v>
      </c>
      <c r="K3917" s="9">
        <v>8</v>
      </c>
      <c r="L3917" t="str">
        <f t="shared" si="123"/>
        <v>FR-8</v>
      </c>
      <c r="M3917" s="7" t="s">
        <v>2241</v>
      </c>
      <c r="N3917" s="7" t="s">
        <v>2472</v>
      </c>
      <c r="O3917" s="7" t="s">
        <v>2243</v>
      </c>
      <c r="Q3917" s="10">
        <v>3742</v>
      </c>
      <c r="R3917" s="7" t="s">
        <v>5535</v>
      </c>
      <c r="S3917" s="11">
        <v>1</v>
      </c>
      <c r="T3917" s="12">
        <v>0</v>
      </c>
    </row>
    <row r="3918" spans="1:20" x14ac:dyDescent="0.25">
      <c r="A3918" s="7" t="s">
        <v>2239</v>
      </c>
      <c r="B3918" s="8" t="str">
        <f t="shared" si="122"/>
        <v>51270-FR-8</v>
      </c>
      <c r="C3918" s="7">
        <v>51270</v>
      </c>
      <c r="D3918" s="7" t="s">
        <v>1776</v>
      </c>
      <c r="E3918" s="7" t="s">
        <v>2191</v>
      </c>
      <c r="F3918" s="7" t="s">
        <v>1776</v>
      </c>
      <c r="G3918" s="7" t="s">
        <v>1779</v>
      </c>
      <c r="H3918" s="7" t="s">
        <v>638</v>
      </c>
      <c r="I3918" s="8">
        <v>2</v>
      </c>
      <c r="J3918" s="7" t="s">
        <v>2244</v>
      </c>
      <c r="K3918" s="9">
        <v>8</v>
      </c>
      <c r="L3918" t="str">
        <f t="shared" si="123"/>
        <v>FR-8</v>
      </c>
      <c r="M3918" s="7" t="s">
        <v>2241</v>
      </c>
      <c r="N3918" s="7" t="s">
        <v>2472</v>
      </c>
      <c r="O3918" s="7" t="s">
        <v>2243</v>
      </c>
      <c r="Q3918" s="10">
        <v>3742</v>
      </c>
      <c r="R3918" s="7" t="s">
        <v>5536</v>
      </c>
      <c r="S3918" s="11">
        <v>1</v>
      </c>
      <c r="T3918" s="12">
        <v>0</v>
      </c>
    </row>
    <row r="3919" spans="1:20" x14ac:dyDescent="0.25">
      <c r="A3919" s="7" t="s">
        <v>2239</v>
      </c>
      <c r="B3919" s="8" t="str">
        <f t="shared" si="122"/>
        <v>51270-FR-8</v>
      </c>
      <c r="C3919" s="7">
        <v>51270</v>
      </c>
      <c r="D3919" s="7" t="s">
        <v>1776</v>
      </c>
      <c r="E3919" s="7" t="s">
        <v>2191</v>
      </c>
      <c r="F3919" s="7" t="s">
        <v>1776</v>
      </c>
      <c r="G3919" s="7" t="s">
        <v>1779</v>
      </c>
      <c r="H3919" s="7" t="s">
        <v>638</v>
      </c>
      <c r="I3919" s="8">
        <v>2</v>
      </c>
      <c r="J3919" s="7" t="s">
        <v>2244</v>
      </c>
      <c r="K3919" s="9">
        <v>8</v>
      </c>
      <c r="L3919" t="str">
        <f t="shared" si="123"/>
        <v>FR-8</v>
      </c>
      <c r="M3919" s="7" t="s">
        <v>2241</v>
      </c>
      <c r="N3919" s="7" t="s">
        <v>2472</v>
      </c>
      <c r="O3919" s="7" t="s">
        <v>2243</v>
      </c>
      <c r="Q3919" s="10">
        <v>3742</v>
      </c>
      <c r="R3919" s="7" t="s">
        <v>5537</v>
      </c>
      <c r="S3919" s="11">
        <v>1</v>
      </c>
      <c r="T3919" s="12">
        <v>0</v>
      </c>
    </row>
    <row r="3920" spans="1:20" x14ac:dyDescent="0.25">
      <c r="A3920" s="7" t="s">
        <v>2239</v>
      </c>
      <c r="B3920" s="8" t="str">
        <f t="shared" si="122"/>
        <v>51270-FR-8</v>
      </c>
      <c r="C3920" s="7">
        <v>51270</v>
      </c>
      <c r="D3920" s="7" t="s">
        <v>1776</v>
      </c>
      <c r="E3920" s="7" t="s">
        <v>2191</v>
      </c>
      <c r="F3920" s="7" t="s">
        <v>1776</v>
      </c>
      <c r="G3920" s="7" t="s">
        <v>1779</v>
      </c>
      <c r="H3920" s="7" t="s">
        <v>638</v>
      </c>
      <c r="I3920" s="8">
        <v>2</v>
      </c>
      <c r="J3920" s="7" t="s">
        <v>2244</v>
      </c>
      <c r="K3920" s="9">
        <v>8</v>
      </c>
      <c r="L3920" t="str">
        <f t="shared" si="123"/>
        <v>FR-8</v>
      </c>
      <c r="M3920" s="7" t="s">
        <v>2241</v>
      </c>
      <c r="N3920" s="7" t="s">
        <v>2472</v>
      </c>
      <c r="O3920" s="7" t="s">
        <v>2243</v>
      </c>
      <c r="Q3920" s="10">
        <v>3742</v>
      </c>
      <c r="R3920" s="7" t="s">
        <v>5538</v>
      </c>
      <c r="S3920" s="11">
        <v>1</v>
      </c>
      <c r="T3920" s="12">
        <v>0</v>
      </c>
    </row>
    <row r="3921" spans="1:20" x14ac:dyDescent="0.25">
      <c r="A3921" s="7" t="s">
        <v>2239</v>
      </c>
      <c r="B3921" s="8" t="str">
        <f t="shared" si="122"/>
        <v>51271-FL-8</v>
      </c>
      <c r="C3921" s="7">
        <v>51271</v>
      </c>
      <c r="D3921" s="7" t="s">
        <v>1006</v>
      </c>
      <c r="E3921" s="7" t="s">
        <v>2191</v>
      </c>
      <c r="F3921" s="7" t="s">
        <v>1006</v>
      </c>
      <c r="G3921" s="7" t="s">
        <v>1009</v>
      </c>
      <c r="H3921" s="7" t="s">
        <v>86</v>
      </c>
      <c r="I3921" s="8">
        <v>1</v>
      </c>
      <c r="J3921" s="7" t="s">
        <v>2240</v>
      </c>
      <c r="K3921" s="9">
        <v>8</v>
      </c>
      <c r="L3921" t="str">
        <f t="shared" si="123"/>
        <v>FL-8</v>
      </c>
      <c r="M3921" s="7" t="s">
        <v>2241</v>
      </c>
      <c r="N3921" s="7" t="s">
        <v>2259</v>
      </c>
      <c r="O3921" s="7" t="s">
        <v>2243</v>
      </c>
      <c r="Q3921" s="10">
        <v>3133</v>
      </c>
      <c r="R3921" s="7" t="s">
        <v>5534</v>
      </c>
      <c r="S3921" s="11">
        <v>1</v>
      </c>
      <c r="T3921" s="12">
        <v>0</v>
      </c>
    </row>
    <row r="3922" spans="1:20" x14ac:dyDescent="0.25">
      <c r="A3922" s="7" t="s">
        <v>2239</v>
      </c>
      <c r="B3922" s="8" t="str">
        <f t="shared" si="122"/>
        <v>51271-FL-8</v>
      </c>
      <c r="C3922" s="7">
        <v>51271</v>
      </c>
      <c r="D3922" s="7" t="s">
        <v>1006</v>
      </c>
      <c r="E3922" s="7" t="s">
        <v>2191</v>
      </c>
      <c r="F3922" s="7" t="s">
        <v>1006</v>
      </c>
      <c r="G3922" s="7" t="s">
        <v>1009</v>
      </c>
      <c r="H3922" s="7" t="s">
        <v>86</v>
      </c>
      <c r="I3922" s="8">
        <v>1</v>
      </c>
      <c r="J3922" s="7" t="s">
        <v>2240</v>
      </c>
      <c r="K3922" s="9">
        <v>8</v>
      </c>
      <c r="L3922" t="str">
        <f t="shared" si="123"/>
        <v>FL-8</v>
      </c>
      <c r="M3922" s="7" t="s">
        <v>2241</v>
      </c>
      <c r="N3922" s="7" t="s">
        <v>2259</v>
      </c>
      <c r="O3922" s="7" t="s">
        <v>2243</v>
      </c>
      <c r="Q3922" s="10">
        <v>4133</v>
      </c>
      <c r="R3922" s="7" t="s">
        <v>5539</v>
      </c>
      <c r="S3922" s="11">
        <v>1</v>
      </c>
      <c r="T3922" s="12">
        <v>0</v>
      </c>
    </row>
    <row r="3923" spans="1:20" x14ac:dyDescent="0.25">
      <c r="A3923" s="7" t="s">
        <v>2239</v>
      </c>
      <c r="B3923" s="8" t="str">
        <f t="shared" si="122"/>
        <v>51271-FL-8</v>
      </c>
      <c r="C3923" s="7">
        <v>51271</v>
      </c>
      <c r="D3923" s="7" t="s">
        <v>1006</v>
      </c>
      <c r="E3923" s="7" t="s">
        <v>2191</v>
      </c>
      <c r="F3923" s="7" t="s">
        <v>1006</v>
      </c>
      <c r="G3923" s="7" t="s">
        <v>1009</v>
      </c>
      <c r="H3923" s="7" t="s">
        <v>86</v>
      </c>
      <c r="I3923" s="8">
        <v>1</v>
      </c>
      <c r="J3923" s="7" t="s">
        <v>2240</v>
      </c>
      <c r="K3923" s="9">
        <v>8</v>
      </c>
      <c r="L3923" t="str">
        <f t="shared" si="123"/>
        <v>FL-8</v>
      </c>
      <c r="M3923" s="7" t="s">
        <v>2241</v>
      </c>
      <c r="N3923" s="7" t="s">
        <v>2259</v>
      </c>
      <c r="O3923" s="7" t="s">
        <v>2243</v>
      </c>
      <c r="Q3923" s="10">
        <v>5133</v>
      </c>
      <c r="R3923" s="7" t="s">
        <v>5524</v>
      </c>
      <c r="S3923" s="11">
        <v>1</v>
      </c>
      <c r="T3923" s="12">
        <v>0</v>
      </c>
    </row>
    <row r="3924" spans="1:20" x14ac:dyDescent="0.25">
      <c r="A3924" s="7" t="s">
        <v>2239</v>
      </c>
      <c r="B3924" s="8" t="str">
        <f t="shared" si="122"/>
        <v>51271-FL-8</v>
      </c>
      <c r="C3924" s="7">
        <v>51271</v>
      </c>
      <c r="D3924" s="7" t="s">
        <v>1006</v>
      </c>
      <c r="E3924" s="7" t="s">
        <v>2191</v>
      </c>
      <c r="F3924" s="7" t="s">
        <v>1006</v>
      </c>
      <c r="G3924" s="7" t="s">
        <v>1009</v>
      </c>
      <c r="H3924" s="7" t="s">
        <v>86</v>
      </c>
      <c r="I3924" s="8">
        <v>1</v>
      </c>
      <c r="J3924" s="7" t="s">
        <v>2240</v>
      </c>
      <c r="K3924" s="9">
        <v>8</v>
      </c>
      <c r="L3924" t="str">
        <f t="shared" si="123"/>
        <v>FL-8</v>
      </c>
      <c r="M3924" s="7" t="s">
        <v>2241</v>
      </c>
      <c r="N3924" s="7" t="s">
        <v>2259</v>
      </c>
      <c r="O3924" s="7" t="s">
        <v>2243</v>
      </c>
      <c r="Q3924" s="10">
        <v>3133</v>
      </c>
      <c r="R3924" s="7" t="s">
        <v>5535</v>
      </c>
      <c r="S3924" s="11">
        <v>1</v>
      </c>
      <c r="T3924" s="12">
        <v>0</v>
      </c>
    </row>
    <row r="3925" spans="1:20" x14ac:dyDescent="0.25">
      <c r="A3925" s="7" t="s">
        <v>2239</v>
      </c>
      <c r="B3925" s="8" t="str">
        <f t="shared" si="122"/>
        <v>51271-FL-8</v>
      </c>
      <c r="C3925" s="7">
        <v>51271</v>
      </c>
      <c r="D3925" s="7" t="s">
        <v>1006</v>
      </c>
      <c r="E3925" s="7" t="s">
        <v>2191</v>
      </c>
      <c r="F3925" s="7" t="s">
        <v>1006</v>
      </c>
      <c r="G3925" s="7" t="s">
        <v>1009</v>
      </c>
      <c r="H3925" s="7" t="s">
        <v>86</v>
      </c>
      <c r="I3925" s="8">
        <v>1</v>
      </c>
      <c r="J3925" s="7" t="s">
        <v>2240</v>
      </c>
      <c r="K3925" s="9">
        <v>8</v>
      </c>
      <c r="L3925" t="str">
        <f t="shared" si="123"/>
        <v>FL-8</v>
      </c>
      <c r="M3925" s="7" t="s">
        <v>2241</v>
      </c>
      <c r="N3925" s="7" t="s">
        <v>2259</v>
      </c>
      <c r="O3925" s="7" t="s">
        <v>2243</v>
      </c>
      <c r="Q3925" s="10">
        <v>4133</v>
      </c>
      <c r="R3925" s="7" t="s">
        <v>5540</v>
      </c>
      <c r="S3925" s="11">
        <v>1</v>
      </c>
      <c r="T3925" s="12">
        <v>0</v>
      </c>
    </row>
    <row r="3926" spans="1:20" x14ac:dyDescent="0.25">
      <c r="A3926" s="7" t="s">
        <v>2239</v>
      </c>
      <c r="B3926" s="8" t="str">
        <f t="shared" si="122"/>
        <v>51271-FL-8</v>
      </c>
      <c r="C3926" s="7">
        <v>51271</v>
      </c>
      <c r="D3926" s="7" t="s">
        <v>1006</v>
      </c>
      <c r="E3926" s="7" t="s">
        <v>2191</v>
      </c>
      <c r="F3926" s="7" t="s">
        <v>1006</v>
      </c>
      <c r="G3926" s="7" t="s">
        <v>1009</v>
      </c>
      <c r="H3926" s="7" t="s">
        <v>86</v>
      </c>
      <c r="I3926" s="8">
        <v>1</v>
      </c>
      <c r="J3926" s="7" t="s">
        <v>2240</v>
      </c>
      <c r="K3926" s="9">
        <v>8</v>
      </c>
      <c r="L3926" t="str">
        <f t="shared" si="123"/>
        <v>FL-8</v>
      </c>
      <c r="M3926" s="7" t="s">
        <v>2241</v>
      </c>
      <c r="N3926" s="7" t="s">
        <v>2259</v>
      </c>
      <c r="O3926" s="7" t="s">
        <v>2243</v>
      </c>
      <c r="Q3926" s="10">
        <v>5133</v>
      </c>
      <c r="R3926" s="7" t="s">
        <v>5525</v>
      </c>
      <c r="S3926" s="11">
        <v>1</v>
      </c>
      <c r="T3926" s="12">
        <v>0</v>
      </c>
    </row>
    <row r="3927" spans="1:20" x14ac:dyDescent="0.25">
      <c r="A3927" s="7" t="s">
        <v>2239</v>
      </c>
      <c r="B3927" s="8" t="str">
        <f t="shared" si="122"/>
        <v>51271-FL-8</v>
      </c>
      <c r="C3927" s="7">
        <v>51271</v>
      </c>
      <c r="D3927" s="7" t="s">
        <v>1006</v>
      </c>
      <c r="E3927" s="7" t="s">
        <v>2191</v>
      </c>
      <c r="F3927" s="7" t="s">
        <v>1006</v>
      </c>
      <c r="G3927" s="7" t="s">
        <v>1009</v>
      </c>
      <c r="H3927" s="7" t="s">
        <v>86</v>
      </c>
      <c r="I3927" s="8">
        <v>1</v>
      </c>
      <c r="J3927" s="7" t="s">
        <v>2240</v>
      </c>
      <c r="K3927" s="9">
        <v>8</v>
      </c>
      <c r="L3927" t="str">
        <f t="shared" si="123"/>
        <v>FL-8</v>
      </c>
      <c r="M3927" s="7" t="s">
        <v>2241</v>
      </c>
      <c r="N3927" s="7" t="s">
        <v>2259</v>
      </c>
      <c r="O3927" s="7" t="s">
        <v>2243</v>
      </c>
      <c r="Q3927" s="10">
        <v>5133</v>
      </c>
      <c r="R3927" s="7" t="s">
        <v>5525</v>
      </c>
      <c r="S3927" s="11">
        <v>1</v>
      </c>
      <c r="T3927" s="12">
        <v>0</v>
      </c>
    </row>
    <row r="3928" spans="1:20" x14ac:dyDescent="0.25">
      <c r="A3928" s="7" t="s">
        <v>2239</v>
      </c>
      <c r="B3928" s="8" t="str">
        <f t="shared" si="122"/>
        <v>51271-FL-8</v>
      </c>
      <c r="C3928" s="7">
        <v>51271</v>
      </c>
      <c r="D3928" s="7" t="s">
        <v>1006</v>
      </c>
      <c r="E3928" s="7" t="s">
        <v>2191</v>
      </c>
      <c r="F3928" s="7" t="s">
        <v>1006</v>
      </c>
      <c r="G3928" s="7" t="s">
        <v>1009</v>
      </c>
      <c r="H3928" s="7" t="s">
        <v>86</v>
      </c>
      <c r="I3928" s="8">
        <v>1</v>
      </c>
      <c r="J3928" s="7" t="s">
        <v>2240</v>
      </c>
      <c r="K3928" s="9">
        <v>8</v>
      </c>
      <c r="L3928" t="str">
        <f t="shared" si="123"/>
        <v>FL-8</v>
      </c>
      <c r="M3928" s="7" t="s">
        <v>2241</v>
      </c>
      <c r="N3928" s="7" t="s">
        <v>2259</v>
      </c>
      <c r="O3928" s="7" t="s">
        <v>2243</v>
      </c>
      <c r="Q3928" s="10">
        <v>1133</v>
      </c>
      <c r="R3928" s="7" t="s">
        <v>5526</v>
      </c>
      <c r="S3928" s="11">
        <v>1</v>
      </c>
      <c r="T3928" s="12">
        <v>0</v>
      </c>
    </row>
    <row r="3929" spans="1:20" x14ac:dyDescent="0.25">
      <c r="A3929" s="7" t="s">
        <v>2239</v>
      </c>
      <c r="B3929" s="8" t="str">
        <f t="shared" si="122"/>
        <v>51271-FL-8</v>
      </c>
      <c r="C3929" s="7">
        <v>51271</v>
      </c>
      <c r="D3929" s="7" t="s">
        <v>1006</v>
      </c>
      <c r="E3929" s="7" t="s">
        <v>2191</v>
      </c>
      <c r="F3929" s="7" t="s">
        <v>1006</v>
      </c>
      <c r="G3929" s="7" t="s">
        <v>1009</v>
      </c>
      <c r="H3929" s="7" t="s">
        <v>86</v>
      </c>
      <c r="I3929" s="8">
        <v>1</v>
      </c>
      <c r="J3929" s="7" t="s">
        <v>2240</v>
      </c>
      <c r="K3929" s="9">
        <v>8</v>
      </c>
      <c r="L3929" t="str">
        <f t="shared" si="123"/>
        <v>FL-8</v>
      </c>
      <c r="M3929" s="7" t="s">
        <v>2241</v>
      </c>
      <c r="N3929" s="7" t="s">
        <v>2259</v>
      </c>
      <c r="O3929" s="7" t="s">
        <v>2243</v>
      </c>
      <c r="Q3929" s="10">
        <v>3133</v>
      </c>
      <c r="R3929" s="7" t="s">
        <v>5536</v>
      </c>
      <c r="S3929" s="11">
        <v>1</v>
      </c>
      <c r="T3929" s="12">
        <v>0</v>
      </c>
    </row>
    <row r="3930" spans="1:20" x14ac:dyDescent="0.25">
      <c r="A3930" s="7" t="s">
        <v>2239</v>
      </c>
      <c r="B3930" s="8" t="str">
        <f t="shared" si="122"/>
        <v>51271-FL-8</v>
      </c>
      <c r="C3930" s="7">
        <v>51271</v>
      </c>
      <c r="D3930" s="7" t="s">
        <v>1006</v>
      </c>
      <c r="E3930" s="7" t="s">
        <v>2191</v>
      </c>
      <c r="F3930" s="7" t="s">
        <v>1006</v>
      </c>
      <c r="G3930" s="7" t="s">
        <v>1009</v>
      </c>
      <c r="H3930" s="7" t="s">
        <v>86</v>
      </c>
      <c r="I3930" s="8">
        <v>1</v>
      </c>
      <c r="J3930" s="7" t="s">
        <v>2240</v>
      </c>
      <c r="K3930" s="9">
        <v>8</v>
      </c>
      <c r="L3930" t="str">
        <f t="shared" si="123"/>
        <v>FL-8</v>
      </c>
      <c r="M3930" s="7" t="s">
        <v>2241</v>
      </c>
      <c r="N3930" s="7" t="s">
        <v>2259</v>
      </c>
      <c r="O3930" s="7" t="s">
        <v>2243</v>
      </c>
      <c r="Q3930" s="10">
        <v>4133</v>
      </c>
      <c r="R3930" s="7" t="s">
        <v>5541</v>
      </c>
      <c r="S3930" s="11">
        <v>1</v>
      </c>
      <c r="T3930" s="12">
        <v>0</v>
      </c>
    </row>
    <row r="3931" spans="1:20" x14ac:dyDescent="0.25">
      <c r="A3931" s="7" t="s">
        <v>2239</v>
      </c>
      <c r="B3931" s="8" t="str">
        <f t="shared" si="122"/>
        <v>51271-FL-8</v>
      </c>
      <c r="C3931" s="7">
        <v>51271</v>
      </c>
      <c r="D3931" s="7" t="s">
        <v>1006</v>
      </c>
      <c r="E3931" s="7" t="s">
        <v>2191</v>
      </c>
      <c r="F3931" s="7" t="s">
        <v>1006</v>
      </c>
      <c r="G3931" s="7" t="s">
        <v>1009</v>
      </c>
      <c r="H3931" s="7" t="s">
        <v>86</v>
      </c>
      <c r="I3931" s="8">
        <v>1</v>
      </c>
      <c r="J3931" s="7" t="s">
        <v>2240</v>
      </c>
      <c r="K3931" s="9">
        <v>8</v>
      </c>
      <c r="L3931" t="str">
        <f t="shared" si="123"/>
        <v>FL-8</v>
      </c>
      <c r="M3931" s="7" t="s">
        <v>2241</v>
      </c>
      <c r="N3931" s="7" t="s">
        <v>2259</v>
      </c>
      <c r="O3931" s="7" t="s">
        <v>2243</v>
      </c>
      <c r="Q3931" s="10">
        <v>5133</v>
      </c>
      <c r="R3931" s="7" t="s">
        <v>5527</v>
      </c>
      <c r="S3931" s="11">
        <v>1</v>
      </c>
      <c r="T3931" s="12">
        <v>0</v>
      </c>
    </row>
    <row r="3932" spans="1:20" x14ac:dyDescent="0.25">
      <c r="A3932" s="7" t="s">
        <v>2239</v>
      </c>
      <c r="B3932" s="8" t="str">
        <f t="shared" si="122"/>
        <v>51271-FL-8</v>
      </c>
      <c r="C3932" s="7">
        <v>51271</v>
      </c>
      <c r="D3932" s="7" t="s">
        <v>1006</v>
      </c>
      <c r="E3932" s="7" t="s">
        <v>2191</v>
      </c>
      <c r="F3932" s="7" t="s">
        <v>1006</v>
      </c>
      <c r="G3932" s="7" t="s">
        <v>1009</v>
      </c>
      <c r="H3932" s="7" t="s">
        <v>86</v>
      </c>
      <c r="I3932" s="8">
        <v>1</v>
      </c>
      <c r="J3932" s="7" t="s">
        <v>2240</v>
      </c>
      <c r="K3932" s="9">
        <v>8</v>
      </c>
      <c r="L3932" t="str">
        <f t="shared" si="123"/>
        <v>FL-8</v>
      </c>
      <c r="M3932" s="7" t="s">
        <v>2241</v>
      </c>
      <c r="N3932" s="7" t="s">
        <v>2259</v>
      </c>
      <c r="O3932" s="7" t="s">
        <v>2243</v>
      </c>
      <c r="Q3932" s="10">
        <v>1133</v>
      </c>
      <c r="R3932" s="7" t="s">
        <v>5528</v>
      </c>
      <c r="S3932" s="11">
        <v>1</v>
      </c>
      <c r="T3932" s="12">
        <v>0</v>
      </c>
    </row>
    <row r="3933" spans="1:20" x14ac:dyDescent="0.25">
      <c r="A3933" s="7" t="s">
        <v>2239</v>
      </c>
      <c r="B3933" s="8" t="str">
        <f t="shared" si="122"/>
        <v>51271-FL-8</v>
      </c>
      <c r="C3933" s="7">
        <v>51271</v>
      </c>
      <c r="D3933" s="7" t="s">
        <v>1006</v>
      </c>
      <c r="E3933" s="7" t="s">
        <v>2191</v>
      </c>
      <c r="F3933" s="7" t="s">
        <v>1006</v>
      </c>
      <c r="G3933" s="7" t="s">
        <v>1009</v>
      </c>
      <c r="H3933" s="7" t="s">
        <v>86</v>
      </c>
      <c r="I3933" s="8">
        <v>1</v>
      </c>
      <c r="J3933" s="7" t="s">
        <v>2240</v>
      </c>
      <c r="K3933" s="9">
        <v>8</v>
      </c>
      <c r="L3933" t="str">
        <f t="shared" si="123"/>
        <v>FL-8</v>
      </c>
      <c r="M3933" s="7" t="s">
        <v>2241</v>
      </c>
      <c r="N3933" s="7" t="s">
        <v>2259</v>
      </c>
      <c r="O3933" s="7" t="s">
        <v>2243</v>
      </c>
      <c r="Q3933" s="10">
        <v>3133</v>
      </c>
      <c r="R3933" s="7" t="s">
        <v>5537</v>
      </c>
      <c r="S3933" s="11">
        <v>1</v>
      </c>
      <c r="T3933" s="12">
        <v>0</v>
      </c>
    </row>
    <row r="3934" spans="1:20" x14ac:dyDescent="0.25">
      <c r="A3934" s="7" t="s">
        <v>2239</v>
      </c>
      <c r="B3934" s="8" t="str">
        <f t="shared" si="122"/>
        <v>51271-FL-8</v>
      </c>
      <c r="C3934" s="7">
        <v>51271</v>
      </c>
      <c r="D3934" s="7" t="s">
        <v>1006</v>
      </c>
      <c r="E3934" s="7" t="s">
        <v>2191</v>
      </c>
      <c r="F3934" s="7" t="s">
        <v>1006</v>
      </c>
      <c r="G3934" s="7" t="s">
        <v>1009</v>
      </c>
      <c r="H3934" s="7" t="s">
        <v>86</v>
      </c>
      <c r="I3934" s="8">
        <v>1</v>
      </c>
      <c r="J3934" s="7" t="s">
        <v>2240</v>
      </c>
      <c r="K3934" s="9">
        <v>8</v>
      </c>
      <c r="L3934" t="str">
        <f t="shared" si="123"/>
        <v>FL-8</v>
      </c>
      <c r="M3934" s="7" t="s">
        <v>2241</v>
      </c>
      <c r="N3934" s="7" t="s">
        <v>2259</v>
      </c>
      <c r="O3934" s="7" t="s">
        <v>2243</v>
      </c>
      <c r="Q3934" s="10">
        <v>4133</v>
      </c>
      <c r="R3934" s="7" t="s">
        <v>5542</v>
      </c>
      <c r="S3934" s="11">
        <v>1</v>
      </c>
      <c r="T3934" s="12">
        <v>0</v>
      </c>
    </row>
    <row r="3935" spans="1:20" x14ac:dyDescent="0.25">
      <c r="A3935" s="7" t="s">
        <v>2239</v>
      </c>
      <c r="B3935" s="8" t="str">
        <f t="shared" si="122"/>
        <v>51271-FL-8</v>
      </c>
      <c r="C3935" s="7">
        <v>51271</v>
      </c>
      <c r="D3935" s="7" t="s">
        <v>1006</v>
      </c>
      <c r="E3935" s="7" t="s">
        <v>2191</v>
      </c>
      <c r="F3935" s="7" t="s">
        <v>1006</v>
      </c>
      <c r="G3935" s="7" t="s">
        <v>1009</v>
      </c>
      <c r="H3935" s="7" t="s">
        <v>86</v>
      </c>
      <c r="I3935" s="8">
        <v>1</v>
      </c>
      <c r="J3935" s="7" t="s">
        <v>2240</v>
      </c>
      <c r="K3935" s="9">
        <v>8</v>
      </c>
      <c r="L3935" t="str">
        <f t="shared" si="123"/>
        <v>FL-8</v>
      </c>
      <c r="M3935" s="7" t="s">
        <v>2241</v>
      </c>
      <c r="N3935" s="7" t="s">
        <v>2259</v>
      </c>
      <c r="O3935" s="7" t="s">
        <v>2243</v>
      </c>
      <c r="Q3935" s="10">
        <v>5133</v>
      </c>
      <c r="R3935" s="7" t="s">
        <v>5529</v>
      </c>
      <c r="S3935" s="11">
        <v>1</v>
      </c>
      <c r="T3935" s="12">
        <v>0</v>
      </c>
    </row>
    <row r="3936" spans="1:20" x14ac:dyDescent="0.25">
      <c r="A3936" s="7" t="s">
        <v>2239</v>
      </c>
      <c r="B3936" s="8" t="str">
        <f t="shared" si="122"/>
        <v>51271-FL-8</v>
      </c>
      <c r="C3936" s="7">
        <v>51271</v>
      </c>
      <c r="D3936" s="7" t="s">
        <v>1006</v>
      </c>
      <c r="E3936" s="7" t="s">
        <v>2191</v>
      </c>
      <c r="F3936" s="7" t="s">
        <v>1006</v>
      </c>
      <c r="G3936" s="7" t="s">
        <v>1009</v>
      </c>
      <c r="H3936" s="7" t="s">
        <v>86</v>
      </c>
      <c r="I3936" s="8">
        <v>1</v>
      </c>
      <c r="J3936" s="7" t="s">
        <v>2240</v>
      </c>
      <c r="K3936" s="9">
        <v>8</v>
      </c>
      <c r="L3936" t="str">
        <f t="shared" si="123"/>
        <v>FL-8</v>
      </c>
      <c r="M3936" s="7" t="s">
        <v>2241</v>
      </c>
      <c r="N3936" s="7" t="s">
        <v>2259</v>
      </c>
      <c r="O3936" s="7" t="s">
        <v>2243</v>
      </c>
      <c r="Q3936" s="10">
        <v>1133</v>
      </c>
      <c r="R3936" s="7" t="s">
        <v>5530</v>
      </c>
      <c r="S3936" s="11">
        <v>1</v>
      </c>
      <c r="T3936" s="12">
        <v>0</v>
      </c>
    </row>
    <row r="3937" spans="1:20" x14ac:dyDescent="0.25">
      <c r="A3937" s="7" t="s">
        <v>2239</v>
      </c>
      <c r="B3937" s="8" t="str">
        <f t="shared" si="122"/>
        <v>51271-FL-8</v>
      </c>
      <c r="C3937" s="7">
        <v>51271</v>
      </c>
      <c r="D3937" s="7" t="s">
        <v>1006</v>
      </c>
      <c r="E3937" s="7" t="s">
        <v>2191</v>
      </c>
      <c r="F3937" s="7" t="s">
        <v>1006</v>
      </c>
      <c r="G3937" s="7" t="s">
        <v>1009</v>
      </c>
      <c r="H3937" s="7" t="s">
        <v>86</v>
      </c>
      <c r="I3937" s="8">
        <v>1</v>
      </c>
      <c r="J3937" s="7" t="s">
        <v>2240</v>
      </c>
      <c r="K3937" s="9">
        <v>8</v>
      </c>
      <c r="L3937" t="str">
        <f t="shared" si="123"/>
        <v>FL-8</v>
      </c>
      <c r="M3937" s="7" t="s">
        <v>2241</v>
      </c>
      <c r="N3937" s="7" t="s">
        <v>2259</v>
      </c>
      <c r="O3937" s="7" t="s">
        <v>2243</v>
      </c>
      <c r="Q3937" s="10">
        <v>3133</v>
      </c>
      <c r="R3937" s="7" t="s">
        <v>5538</v>
      </c>
      <c r="S3937" s="11">
        <v>1</v>
      </c>
      <c r="T3937" s="12">
        <v>0</v>
      </c>
    </row>
    <row r="3938" spans="1:20" x14ac:dyDescent="0.25">
      <c r="A3938" s="7" t="s">
        <v>2239</v>
      </c>
      <c r="B3938" s="8" t="str">
        <f t="shared" si="122"/>
        <v>51271-FL-8</v>
      </c>
      <c r="C3938" s="7">
        <v>51271</v>
      </c>
      <c r="D3938" s="7" t="s">
        <v>1006</v>
      </c>
      <c r="E3938" s="7" t="s">
        <v>2191</v>
      </c>
      <c r="F3938" s="7" t="s">
        <v>1006</v>
      </c>
      <c r="G3938" s="7" t="s">
        <v>1009</v>
      </c>
      <c r="H3938" s="7" t="s">
        <v>86</v>
      </c>
      <c r="I3938" s="8">
        <v>1</v>
      </c>
      <c r="J3938" s="7" t="s">
        <v>2240</v>
      </c>
      <c r="K3938" s="9">
        <v>8</v>
      </c>
      <c r="L3938" t="str">
        <f t="shared" si="123"/>
        <v>FL-8</v>
      </c>
      <c r="M3938" s="7" t="s">
        <v>2241</v>
      </c>
      <c r="N3938" s="7" t="s">
        <v>2259</v>
      </c>
      <c r="O3938" s="7" t="s">
        <v>2243</v>
      </c>
      <c r="Q3938" s="10">
        <v>4133</v>
      </c>
      <c r="R3938" s="7" t="s">
        <v>5543</v>
      </c>
      <c r="S3938" s="11">
        <v>1</v>
      </c>
      <c r="T3938" s="12">
        <v>0</v>
      </c>
    </row>
    <row r="3939" spans="1:20" x14ac:dyDescent="0.25">
      <c r="A3939" s="7" t="s">
        <v>2239</v>
      </c>
      <c r="B3939" s="8" t="str">
        <f t="shared" si="122"/>
        <v>51271-FL-8</v>
      </c>
      <c r="C3939" s="7">
        <v>51271</v>
      </c>
      <c r="D3939" s="7" t="s">
        <v>1006</v>
      </c>
      <c r="E3939" s="7" t="s">
        <v>2191</v>
      </c>
      <c r="F3939" s="7" t="s">
        <v>1006</v>
      </c>
      <c r="G3939" s="7" t="s">
        <v>1009</v>
      </c>
      <c r="H3939" s="7" t="s">
        <v>86</v>
      </c>
      <c r="I3939" s="8">
        <v>1</v>
      </c>
      <c r="J3939" s="7" t="s">
        <v>2240</v>
      </c>
      <c r="K3939" s="9">
        <v>8</v>
      </c>
      <c r="L3939" t="str">
        <f t="shared" si="123"/>
        <v>FL-8</v>
      </c>
      <c r="M3939" s="7" t="s">
        <v>2241</v>
      </c>
      <c r="N3939" s="7" t="s">
        <v>2259</v>
      </c>
      <c r="O3939" s="7" t="s">
        <v>2243</v>
      </c>
      <c r="Q3939" s="10">
        <v>5133</v>
      </c>
      <c r="R3939" s="7" t="s">
        <v>5531</v>
      </c>
      <c r="S3939" s="11">
        <v>1</v>
      </c>
      <c r="T3939" s="12">
        <v>0</v>
      </c>
    </row>
    <row r="3940" spans="1:20" x14ac:dyDescent="0.25">
      <c r="A3940" s="7" t="s">
        <v>2239</v>
      </c>
      <c r="B3940" s="8" t="str">
        <f t="shared" si="122"/>
        <v>51271-FR-8</v>
      </c>
      <c r="C3940" s="7">
        <v>51271</v>
      </c>
      <c r="D3940" s="7" t="s">
        <v>1006</v>
      </c>
      <c r="E3940" s="7" t="s">
        <v>2191</v>
      </c>
      <c r="F3940" s="7" t="s">
        <v>1006</v>
      </c>
      <c r="G3940" s="7" t="s">
        <v>1009</v>
      </c>
      <c r="H3940" s="7" t="s">
        <v>86</v>
      </c>
      <c r="I3940" s="8">
        <v>2</v>
      </c>
      <c r="J3940" s="7" t="s">
        <v>2244</v>
      </c>
      <c r="K3940" s="9">
        <v>8</v>
      </c>
      <c r="L3940" t="str">
        <f t="shared" si="123"/>
        <v>FR-8</v>
      </c>
      <c r="M3940" s="7" t="s">
        <v>2241</v>
      </c>
      <c r="N3940" s="7" t="s">
        <v>2186</v>
      </c>
      <c r="O3940" s="7" t="s">
        <v>2243</v>
      </c>
      <c r="Q3940" s="10">
        <v>4741</v>
      </c>
      <c r="R3940" s="7" t="s">
        <v>5539</v>
      </c>
      <c r="S3940" s="11">
        <v>1</v>
      </c>
      <c r="T3940" s="12">
        <v>0</v>
      </c>
    </row>
    <row r="3941" spans="1:20" x14ac:dyDescent="0.25">
      <c r="A3941" s="7" t="s">
        <v>2239</v>
      </c>
      <c r="B3941" s="8" t="str">
        <f t="shared" si="122"/>
        <v>51271-FR-8</v>
      </c>
      <c r="C3941" s="7">
        <v>51271</v>
      </c>
      <c r="D3941" s="7" t="s">
        <v>1006</v>
      </c>
      <c r="E3941" s="7" t="s">
        <v>2191</v>
      </c>
      <c r="F3941" s="7" t="s">
        <v>1006</v>
      </c>
      <c r="G3941" s="7" t="s">
        <v>1009</v>
      </c>
      <c r="H3941" s="7" t="s">
        <v>86</v>
      </c>
      <c r="I3941" s="8">
        <v>2</v>
      </c>
      <c r="J3941" s="7" t="s">
        <v>2244</v>
      </c>
      <c r="K3941" s="9">
        <v>8</v>
      </c>
      <c r="L3941" t="str">
        <f t="shared" si="123"/>
        <v>FR-8</v>
      </c>
      <c r="M3941" s="7" t="s">
        <v>2241</v>
      </c>
      <c r="N3941" s="7" t="s">
        <v>2186</v>
      </c>
      <c r="O3941" s="7" t="s">
        <v>2243</v>
      </c>
      <c r="Q3941" s="10">
        <v>4741</v>
      </c>
      <c r="R3941" s="7" t="s">
        <v>5540</v>
      </c>
      <c r="S3941" s="11">
        <v>1</v>
      </c>
      <c r="T3941" s="12">
        <v>0</v>
      </c>
    </row>
    <row r="3942" spans="1:20" x14ac:dyDescent="0.25">
      <c r="A3942" s="7" t="s">
        <v>2239</v>
      </c>
      <c r="B3942" s="8" t="str">
        <f t="shared" si="122"/>
        <v>51271-FR-8</v>
      </c>
      <c r="C3942" s="7">
        <v>51271</v>
      </c>
      <c r="D3942" s="7" t="s">
        <v>1006</v>
      </c>
      <c r="E3942" s="7" t="s">
        <v>2191</v>
      </c>
      <c r="F3942" s="7" t="s">
        <v>1006</v>
      </c>
      <c r="G3942" s="7" t="s">
        <v>1009</v>
      </c>
      <c r="H3942" s="7" t="s">
        <v>86</v>
      </c>
      <c r="I3942" s="8">
        <v>2</v>
      </c>
      <c r="J3942" s="7" t="s">
        <v>2244</v>
      </c>
      <c r="K3942" s="9">
        <v>8</v>
      </c>
      <c r="L3942" t="str">
        <f t="shared" si="123"/>
        <v>FR-8</v>
      </c>
      <c r="M3942" s="7" t="s">
        <v>2241</v>
      </c>
      <c r="N3942" s="7" t="s">
        <v>2186</v>
      </c>
      <c r="O3942" s="7" t="s">
        <v>2243</v>
      </c>
      <c r="Q3942" s="10">
        <v>1741</v>
      </c>
      <c r="R3942" s="7" t="s">
        <v>5526</v>
      </c>
      <c r="S3942" s="11">
        <v>1</v>
      </c>
      <c r="T3942" s="12">
        <v>0</v>
      </c>
    </row>
    <row r="3943" spans="1:20" x14ac:dyDescent="0.25">
      <c r="A3943" s="7" t="s">
        <v>2239</v>
      </c>
      <c r="B3943" s="8" t="str">
        <f t="shared" si="122"/>
        <v>51271-FR-8</v>
      </c>
      <c r="C3943" s="7">
        <v>51271</v>
      </c>
      <c r="D3943" s="7" t="s">
        <v>1006</v>
      </c>
      <c r="E3943" s="7" t="s">
        <v>2191</v>
      </c>
      <c r="F3943" s="7" t="s">
        <v>1006</v>
      </c>
      <c r="G3943" s="7" t="s">
        <v>1009</v>
      </c>
      <c r="H3943" s="7" t="s">
        <v>86</v>
      </c>
      <c r="I3943" s="8">
        <v>2</v>
      </c>
      <c r="J3943" s="7" t="s">
        <v>2244</v>
      </c>
      <c r="K3943" s="9">
        <v>8</v>
      </c>
      <c r="L3943" t="str">
        <f t="shared" si="123"/>
        <v>FR-8</v>
      </c>
      <c r="M3943" s="7" t="s">
        <v>2241</v>
      </c>
      <c r="N3943" s="7" t="s">
        <v>2186</v>
      </c>
      <c r="O3943" s="7" t="s">
        <v>2243</v>
      </c>
      <c r="Q3943" s="10">
        <v>4744</v>
      </c>
      <c r="R3943" s="7" t="s">
        <v>5541</v>
      </c>
      <c r="S3943" s="11">
        <v>1</v>
      </c>
      <c r="T3943" s="12">
        <v>0</v>
      </c>
    </row>
    <row r="3944" spans="1:20" x14ac:dyDescent="0.25">
      <c r="A3944" s="7" t="s">
        <v>2239</v>
      </c>
      <c r="B3944" s="8" t="str">
        <f t="shared" si="122"/>
        <v>51271-FR-8</v>
      </c>
      <c r="C3944" s="7">
        <v>51271</v>
      </c>
      <c r="D3944" s="7" t="s">
        <v>1006</v>
      </c>
      <c r="E3944" s="7" t="s">
        <v>2191</v>
      </c>
      <c r="F3944" s="7" t="s">
        <v>1006</v>
      </c>
      <c r="G3944" s="7" t="s">
        <v>1009</v>
      </c>
      <c r="H3944" s="7" t="s">
        <v>86</v>
      </c>
      <c r="I3944" s="8">
        <v>2</v>
      </c>
      <c r="J3944" s="7" t="s">
        <v>2244</v>
      </c>
      <c r="K3944" s="9">
        <v>8</v>
      </c>
      <c r="L3944" t="str">
        <f t="shared" si="123"/>
        <v>FR-8</v>
      </c>
      <c r="M3944" s="7" t="s">
        <v>2241</v>
      </c>
      <c r="N3944" s="7" t="s">
        <v>2186</v>
      </c>
      <c r="O3944" s="7" t="s">
        <v>2243</v>
      </c>
      <c r="Q3944" s="10">
        <v>2744</v>
      </c>
      <c r="R3944" s="7" t="s">
        <v>5532</v>
      </c>
      <c r="S3944" s="11">
        <v>1</v>
      </c>
      <c r="T3944" s="12">
        <v>0</v>
      </c>
    </row>
    <row r="3945" spans="1:20" x14ac:dyDescent="0.25">
      <c r="A3945" s="7" t="s">
        <v>2239</v>
      </c>
      <c r="B3945" s="8" t="str">
        <f t="shared" si="122"/>
        <v>51271-FR-8</v>
      </c>
      <c r="C3945" s="7">
        <v>51271</v>
      </c>
      <c r="D3945" s="7" t="s">
        <v>1006</v>
      </c>
      <c r="E3945" s="7" t="s">
        <v>2191</v>
      </c>
      <c r="F3945" s="7" t="s">
        <v>1006</v>
      </c>
      <c r="G3945" s="7" t="s">
        <v>1009</v>
      </c>
      <c r="H3945" s="7" t="s">
        <v>86</v>
      </c>
      <c r="I3945" s="8">
        <v>2</v>
      </c>
      <c r="J3945" s="7" t="s">
        <v>2244</v>
      </c>
      <c r="K3945" s="9">
        <v>8</v>
      </c>
      <c r="L3945" t="str">
        <f t="shared" si="123"/>
        <v>FR-8</v>
      </c>
      <c r="M3945" s="7" t="s">
        <v>2241</v>
      </c>
      <c r="N3945" s="7" t="s">
        <v>2186</v>
      </c>
      <c r="O3945" s="7" t="s">
        <v>2243</v>
      </c>
      <c r="Q3945" s="10">
        <v>4741</v>
      </c>
      <c r="R3945" s="7" t="s">
        <v>5542</v>
      </c>
      <c r="S3945" s="11">
        <v>1</v>
      </c>
      <c r="T3945" s="12">
        <v>0</v>
      </c>
    </row>
    <row r="3946" spans="1:20" x14ac:dyDescent="0.25">
      <c r="A3946" s="7" t="s">
        <v>2239</v>
      </c>
      <c r="B3946" s="8" t="str">
        <f t="shared" si="122"/>
        <v>51271-FR-8</v>
      </c>
      <c r="C3946" s="7">
        <v>51271</v>
      </c>
      <c r="D3946" s="7" t="s">
        <v>1006</v>
      </c>
      <c r="E3946" s="7" t="s">
        <v>2191</v>
      </c>
      <c r="F3946" s="7" t="s">
        <v>1006</v>
      </c>
      <c r="G3946" s="7" t="s">
        <v>1009</v>
      </c>
      <c r="H3946" s="7" t="s">
        <v>86</v>
      </c>
      <c r="I3946" s="8">
        <v>2</v>
      </c>
      <c r="J3946" s="7" t="s">
        <v>2244</v>
      </c>
      <c r="K3946" s="9">
        <v>8</v>
      </c>
      <c r="L3946" t="str">
        <f t="shared" si="123"/>
        <v>FR-8</v>
      </c>
      <c r="M3946" s="7" t="s">
        <v>2241</v>
      </c>
      <c r="N3946" s="7" t="s">
        <v>2186</v>
      </c>
      <c r="O3946" s="7" t="s">
        <v>2243</v>
      </c>
      <c r="Q3946" s="10">
        <v>1741</v>
      </c>
      <c r="R3946" s="7" t="s">
        <v>5530</v>
      </c>
      <c r="S3946" s="11">
        <v>1</v>
      </c>
      <c r="T3946" s="12">
        <v>0</v>
      </c>
    </row>
    <row r="3947" spans="1:20" x14ac:dyDescent="0.25">
      <c r="A3947" s="7" t="s">
        <v>2239</v>
      </c>
      <c r="B3947" s="8" t="str">
        <f t="shared" si="122"/>
        <v>51271-FR-8</v>
      </c>
      <c r="C3947" s="7">
        <v>51271</v>
      </c>
      <c r="D3947" s="7" t="s">
        <v>1006</v>
      </c>
      <c r="E3947" s="7" t="s">
        <v>2191</v>
      </c>
      <c r="F3947" s="7" t="s">
        <v>1006</v>
      </c>
      <c r="G3947" s="7" t="s">
        <v>1009</v>
      </c>
      <c r="H3947" s="7" t="s">
        <v>86</v>
      </c>
      <c r="I3947" s="8">
        <v>2</v>
      </c>
      <c r="J3947" s="7" t="s">
        <v>2244</v>
      </c>
      <c r="K3947" s="9">
        <v>8</v>
      </c>
      <c r="L3947" t="str">
        <f t="shared" si="123"/>
        <v>FR-8</v>
      </c>
      <c r="M3947" s="7" t="s">
        <v>2241</v>
      </c>
      <c r="N3947" s="7" t="s">
        <v>2186</v>
      </c>
      <c r="O3947" s="7" t="s">
        <v>2243</v>
      </c>
      <c r="Q3947" s="10">
        <v>4741</v>
      </c>
      <c r="R3947" s="7" t="s">
        <v>5543</v>
      </c>
      <c r="S3947" s="11">
        <v>1</v>
      </c>
      <c r="T3947" s="12">
        <v>0</v>
      </c>
    </row>
    <row r="3948" spans="1:20" x14ac:dyDescent="0.25">
      <c r="A3948" s="7" t="s">
        <v>2239</v>
      </c>
      <c r="B3948" s="8" t="str">
        <f t="shared" si="122"/>
        <v>51275-FL-8</v>
      </c>
      <c r="C3948" s="7">
        <v>51275</v>
      </c>
      <c r="D3948" s="7" t="s">
        <v>1730</v>
      </c>
      <c r="E3948" s="7" t="s">
        <v>2191</v>
      </c>
      <c r="F3948" s="7" t="s">
        <v>1730</v>
      </c>
      <c r="G3948" s="7" t="s">
        <v>1732</v>
      </c>
      <c r="H3948" s="7" t="s">
        <v>86</v>
      </c>
      <c r="I3948" s="8">
        <v>1</v>
      </c>
      <c r="J3948" s="7" t="s">
        <v>2240</v>
      </c>
      <c r="K3948" s="9">
        <v>8</v>
      </c>
      <c r="L3948" t="str">
        <f t="shared" si="123"/>
        <v>FL-8</v>
      </c>
      <c r="M3948" s="7" t="s">
        <v>2241</v>
      </c>
      <c r="N3948" s="7" t="s">
        <v>2473</v>
      </c>
      <c r="O3948" s="7" t="s">
        <v>2243</v>
      </c>
      <c r="Q3948" s="10">
        <v>3126</v>
      </c>
      <c r="R3948" s="7" t="s">
        <v>5534</v>
      </c>
      <c r="S3948" s="11">
        <v>1</v>
      </c>
      <c r="T3948" s="12">
        <v>0</v>
      </c>
    </row>
    <row r="3949" spans="1:20" x14ac:dyDescent="0.25">
      <c r="A3949" s="7" t="s">
        <v>2239</v>
      </c>
      <c r="B3949" s="8" t="str">
        <f t="shared" si="122"/>
        <v>51275-FL-8</v>
      </c>
      <c r="C3949" s="7">
        <v>51275</v>
      </c>
      <c r="D3949" s="7" t="s">
        <v>1730</v>
      </c>
      <c r="E3949" s="7" t="s">
        <v>2191</v>
      </c>
      <c r="F3949" s="7" t="s">
        <v>1730</v>
      </c>
      <c r="G3949" s="7" t="s">
        <v>1732</v>
      </c>
      <c r="H3949" s="7" t="s">
        <v>86</v>
      </c>
      <c r="I3949" s="8">
        <v>1</v>
      </c>
      <c r="J3949" s="7" t="s">
        <v>2240</v>
      </c>
      <c r="K3949" s="9">
        <v>8</v>
      </c>
      <c r="L3949" t="str">
        <f t="shared" si="123"/>
        <v>FL-8</v>
      </c>
      <c r="M3949" s="7" t="s">
        <v>2241</v>
      </c>
      <c r="N3949" s="7" t="s">
        <v>2473</v>
      </c>
      <c r="O3949" s="7" t="s">
        <v>2243</v>
      </c>
      <c r="Q3949" s="10">
        <v>5119</v>
      </c>
      <c r="R3949" s="7" t="s">
        <v>5524</v>
      </c>
      <c r="S3949" s="11">
        <v>1</v>
      </c>
      <c r="T3949" s="12">
        <v>0</v>
      </c>
    </row>
    <row r="3950" spans="1:20" x14ac:dyDescent="0.25">
      <c r="A3950" s="7" t="s">
        <v>2239</v>
      </c>
      <c r="B3950" s="8" t="str">
        <f t="shared" si="122"/>
        <v>51275-FL-8</v>
      </c>
      <c r="C3950" s="7">
        <v>51275</v>
      </c>
      <c r="D3950" s="7" t="s">
        <v>1730</v>
      </c>
      <c r="E3950" s="7" t="s">
        <v>2191</v>
      </c>
      <c r="F3950" s="7" t="s">
        <v>1730</v>
      </c>
      <c r="G3950" s="7" t="s">
        <v>1732</v>
      </c>
      <c r="H3950" s="7" t="s">
        <v>86</v>
      </c>
      <c r="I3950" s="8">
        <v>1</v>
      </c>
      <c r="J3950" s="7" t="s">
        <v>2240</v>
      </c>
      <c r="K3950" s="9">
        <v>8</v>
      </c>
      <c r="L3950" t="str">
        <f t="shared" si="123"/>
        <v>FL-8</v>
      </c>
      <c r="M3950" s="7" t="s">
        <v>2241</v>
      </c>
      <c r="N3950" s="7" t="s">
        <v>2473</v>
      </c>
      <c r="O3950" s="7" t="s">
        <v>2243</v>
      </c>
      <c r="Q3950" s="10">
        <v>3100</v>
      </c>
      <c r="R3950" s="7" t="s">
        <v>5535</v>
      </c>
      <c r="S3950" s="11">
        <v>1</v>
      </c>
      <c r="T3950" s="12">
        <v>0</v>
      </c>
    </row>
    <row r="3951" spans="1:20" x14ac:dyDescent="0.25">
      <c r="A3951" s="7" t="s">
        <v>2239</v>
      </c>
      <c r="B3951" s="8" t="str">
        <f t="shared" si="122"/>
        <v>51275-FL-8</v>
      </c>
      <c r="C3951" s="7">
        <v>51275</v>
      </c>
      <c r="D3951" s="7" t="s">
        <v>1730</v>
      </c>
      <c r="E3951" s="7" t="s">
        <v>2191</v>
      </c>
      <c r="F3951" s="7" t="s">
        <v>1730</v>
      </c>
      <c r="G3951" s="7" t="s">
        <v>1732</v>
      </c>
      <c r="H3951" s="7" t="s">
        <v>86</v>
      </c>
      <c r="I3951" s="8">
        <v>1</v>
      </c>
      <c r="J3951" s="7" t="s">
        <v>2240</v>
      </c>
      <c r="K3951" s="9">
        <v>8</v>
      </c>
      <c r="L3951" t="str">
        <f t="shared" si="123"/>
        <v>FL-8</v>
      </c>
      <c r="M3951" s="7" t="s">
        <v>2241</v>
      </c>
      <c r="N3951" s="7" t="s">
        <v>2473</v>
      </c>
      <c r="O3951" s="7" t="s">
        <v>2243</v>
      </c>
      <c r="Q3951" s="10">
        <v>5119</v>
      </c>
      <c r="R3951" s="7" t="s">
        <v>5525</v>
      </c>
      <c r="S3951" s="11">
        <v>1</v>
      </c>
      <c r="T3951" s="12">
        <v>0</v>
      </c>
    </row>
    <row r="3952" spans="1:20" x14ac:dyDescent="0.25">
      <c r="A3952" s="7" t="s">
        <v>2239</v>
      </c>
      <c r="B3952" s="8" t="str">
        <f t="shared" si="122"/>
        <v>51275-FL-8</v>
      </c>
      <c r="C3952" s="7">
        <v>51275</v>
      </c>
      <c r="D3952" s="7" t="s">
        <v>1730</v>
      </c>
      <c r="E3952" s="7" t="s">
        <v>2191</v>
      </c>
      <c r="F3952" s="7" t="s">
        <v>1730</v>
      </c>
      <c r="G3952" s="7" t="s">
        <v>1732</v>
      </c>
      <c r="H3952" s="7" t="s">
        <v>86</v>
      </c>
      <c r="I3952" s="8">
        <v>1</v>
      </c>
      <c r="J3952" s="7" t="s">
        <v>2240</v>
      </c>
      <c r="K3952" s="9">
        <v>8</v>
      </c>
      <c r="L3952" t="str">
        <f t="shared" si="123"/>
        <v>FL-8</v>
      </c>
      <c r="M3952" s="7" t="s">
        <v>2241</v>
      </c>
      <c r="N3952" s="7" t="s">
        <v>2473</v>
      </c>
      <c r="O3952" s="7" t="s">
        <v>2243</v>
      </c>
      <c r="Q3952" s="10">
        <v>5119</v>
      </c>
      <c r="R3952" s="7" t="s">
        <v>5525</v>
      </c>
      <c r="S3952" s="11">
        <v>1</v>
      </c>
      <c r="T3952" s="12">
        <v>0</v>
      </c>
    </row>
    <row r="3953" spans="1:20" x14ac:dyDescent="0.25">
      <c r="A3953" s="7" t="s">
        <v>2239</v>
      </c>
      <c r="B3953" s="8" t="str">
        <f t="shared" si="122"/>
        <v>51275-FL-8</v>
      </c>
      <c r="C3953" s="7">
        <v>51275</v>
      </c>
      <c r="D3953" s="7" t="s">
        <v>1730</v>
      </c>
      <c r="E3953" s="7" t="s">
        <v>2191</v>
      </c>
      <c r="F3953" s="7" t="s">
        <v>1730</v>
      </c>
      <c r="G3953" s="7" t="s">
        <v>1732</v>
      </c>
      <c r="H3953" s="7" t="s">
        <v>86</v>
      </c>
      <c r="I3953" s="8">
        <v>1</v>
      </c>
      <c r="J3953" s="7" t="s">
        <v>2240</v>
      </c>
      <c r="K3953" s="9">
        <v>8</v>
      </c>
      <c r="L3953" t="str">
        <f t="shared" si="123"/>
        <v>FL-8</v>
      </c>
      <c r="M3953" s="7" t="s">
        <v>2241</v>
      </c>
      <c r="N3953" s="7" t="s">
        <v>2473</v>
      </c>
      <c r="O3953" s="7" t="s">
        <v>2243</v>
      </c>
      <c r="Q3953" s="10">
        <v>1119</v>
      </c>
      <c r="R3953" s="7" t="s">
        <v>5526</v>
      </c>
      <c r="S3953" s="11">
        <v>1</v>
      </c>
      <c r="T3953" s="12">
        <v>0</v>
      </c>
    </row>
    <row r="3954" spans="1:20" x14ac:dyDescent="0.25">
      <c r="A3954" s="7" t="s">
        <v>2239</v>
      </c>
      <c r="B3954" s="8" t="str">
        <f t="shared" si="122"/>
        <v>51275-FL-8</v>
      </c>
      <c r="C3954" s="7">
        <v>51275</v>
      </c>
      <c r="D3954" s="7" t="s">
        <v>1730</v>
      </c>
      <c r="E3954" s="7" t="s">
        <v>2191</v>
      </c>
      <c r="F3954" s="7" t="s">
        <v>1730</v>
      </c>
      <c r="G3954" s="7" t="s">
        <v>1732</v>
      </c>
      <c r="H3954" s="7" t="s">
        <v>86</v>
      </c>
      <c r="I3954" s="8">
        <v>1</v>
      </c>
      <c r="J3954" s="7" t="s">
        <v>2240</v>
      </c>
      <c r="K3954" s="9">
        <v>8</v>
      </c>
      <c r="L3954" t="str">
        <f t="shared" si="123"/>
        <v>FL-8</v>
      </c>
      <c r="M3954" s="7" t="s">
        <v>2241</v>
      </c>
      <c r="N3954" s="7" t="s">
        <v>2473</v>
      </c>
      <c r="O3954" s="7" t="s">
        <v>2243</v>
      </c>
      <c r="Q3954" s="10">
        <v>3126</v>
      </c>
      <c r="R3954" s="7" t="s">
        <v>5536</v>
      </c>
      <c r="S3954" s="11">
        <v>1</v>
      </c>
      <c r="T3954" s="12">
        <v>0</v>
      </c>
    </row>
    <row r="3955" spans="1:20" x14ac:dyDescent="0.25">
      <c r="A3955" s="7" t="s">
        <v>2239</v>
      </c>
      <c r="B3955" s="8" t="str">
        <f t="shared" si="122"/>
        <v>51275-FL-8</v>
      </c>
      <c r="C3955" s="7">
        <v>51275</v>
      </c>
      <c r="D3955" s="7" t="s">
        <v>1730</v>
      </c>
      <c r="E3955" s="7" t="s">
        <v>2191</v>
      </c>
      <c r="F3955" s="7" t="s">
        <v>1730</v>
      </c>
      <c r="G3955" s="7" t="s">
        <v>1732</v>
      </c>
      <c r="H3955" s="7" t="s">
        <v>86</v>
      </c>
      <c r="I3955" s="8">
        <v>1</v>
      </c>
      <c r="J3955" s="7" t="s">
        <v>2240</v>
      </c>
      <c r="K3955" s="9">
        <v>8</v>
      </c>
      <c r="L3955" t="str">
        <f t="shared" si="123"/>
        <v>FL-8</v>
      </c>
      <c r="M3955" s="7" t="s">
        <v>2241</v>
      </c>
      <c r="N3955" s="7" t="s">
        <v>2473</v>
      </c>
      <c r="O3955" s="7" t="s">
        <v>2243</v>
      </c>
      <c r="Q3955" s="10">
        <v>5119</v>
      </c>
      <c r="R3955" s="7" t="s">
        <v>5527</v>
      </c>
      <c r="S3955" s="11">
        <v>1</v>
      </c>
      <c r="T3955" s="12">
        <v>0</v>
      </c>
    </row>
    <row r="3956" spans="1:20" x14ac:dyDescent="0.25">
      <c r="A3956" s="7" t="s">
        <v>2239</v>
      </c>
      <c r="B3956" s="8" t="str">
        <f t="shared" si="122"/>
        <v>51275-FL-8</v>
      </c>
      <c r="C3956" s="7">
        <v>51275</v>
      </c>
      <c r="D3956" s="7" t="s">
        <v>1730</v>
      </c>
      <c r="E3956" s="7" t="s">
        <v>2191</v>
      </c>
      <c r="F3956" s="7" t="s">
        <v>1730</v>
      </c>
      <c r="G3956" s="7" t="s">
        <v>1732</v>
      </c>
      <c r="H3956" s="7" t="s">
        <v>86</v>
      </c>
      <c r="I3956" s="8">
        <v>1</v>
      </c>
      <c r="J3956" s="7" t="s">
        <v>2240</v>
      </c>
      <c r="K3956" s="9">
        <v>8</v>
      </c>
      <c r="L3956" t="str">
        <f t="shared" si="123"/>
        <v>FL-8</v>
      </c>
      <c r="M3956" s="7" t="s">
        <v>2241</v>
      </c>
      <c r="N3956" s="7" t="s">
        <v>2473</v>
      </c>
      <c r="O3956" s="7" t="s">
        <v>2243</v>
      </c>
      <c r="Q3956" s="10">
        <v>1119</v>
      </c>
      <c r="R3956" s="7" t="s">
        <v>5528</v>
      </c>
      <c r="S3956" s="11">
        <v>1</v>
      </c>
      <c r="T3956" s="12">
        <v>0</v>
      </c>
    </row>
    <row r="3957" spans="1:20" x14ac:dyDescent="0.25">
      <c r="A3957" s="7" t="s">
        <v>2239</v>
      </c>
      <c r="B3957" s="8" t="str">
        <f t="shared" si="122"/>
        <v>51275-FL-8</v>
      </c>
      <c r="C3957" s="7">
        <v>51275</v>
      </c>
      <c r="D3957" s="7" t="s">
        <v>1730</v>
      </c>
      <c r="E3957" s="7" t="s">
        <v>2191</v>
      </c>
      <c r="F3957" s="7" t="s">
        <v>1730</v>
      </c>
      <c r="G3957" s="7" t="s">
        <v>1732</v>
      </c>
      <c r="H3957" s="7" t="s">
        <v>86</v>
      </c>
      <c r="I3957" s="8">
        <v>1</v>
      </c>
      <c r="J3957" s="7" t="s">
        <v>2240</v>
      </c>
      <c r="K3957" s="9">
        <v>8</v>
      </c>
      <c r="L3957" t="str">
        <f t="shared" si="123"/>
        <v>FL-8</v>
      </c>
      <c r="M3957" s="7" t="s">
        <v>2241</v>
      </c>
      <c r="N3957" s="7" t="s">
        <v>2473</v>
      </c>
      <c r="O3957" s="7" t="s">
        <v>2243</v>
      </c>
      <c r="Q3957" s="10">
        <v>3126</v>
      </c>
      <c r="R3957" s="7" t="s">
        <v>5537</v>
      </c>
      <c r="S3957" s="11">
        <v>1</v>
      </c>
      <c r="T3957" s="12">
        <v>0</v>
      </c>
    </row>
    <row r="3958" spans="1:20" x14ac:dyDescent="0.25">
      <c r="A3958" s="7" t="s">
        <v>2239</v>
      </c>
      <c r="B3958" s="8" t="str">
        <f t="shared" si="122"/>
        <v>51275-FL-8</v>
      </c>
      <c r="C3958" s="7">
        <v>51275</v>
      </c>
      <c r="D3958" s="7" t="s">
        <v>1730</v>
      </c>
      <c r="E3958" s="7" t="s">
        <v>2191</v>
      </c>
      <c r="F3958" s="7" t="s">
        <v>1730</v>
      </c>
      <c r="G3958" s="7" t="s">
        <v>1732</v>
      </c>
      <c r="H3958" s="7" t="s">
        <v>86</v>
      </c>
      <c r="I3958" s="8">
        <v>1</v>
      </c>
      <c r="J3958" s="7" t="s">
        <v>2240</v>
      </c>
      <c r="K3958" s="9">
        <v>8</v>
      </c>
      <c r="L3958" t="str">
        <f t="shared" si="123"/>
        <v>FL-8</v>
      </c>
      <c r="M3958" s="7" t="s">
        <v>2241</v>
      </c>
      <c r="N3958" s="7" t="s">
        <v>2473</v>
      </c>
      <c r="O3958" s="7" t="s">
        <v>2243</v>
      </c>
      <c r="Q3958" s="10">
        <v>5119</v>
      </c>
      <c r="R3958" s="7" t="s">
        <v>5529</v>
      </c>
      <c r="S3958" s="11">
        <v>1</v>
      </c>
      <c r="T3958" s="12">
        <v>0</v>
      </c>
    </row>
    <row r="3959" spans="1:20" x14ac:dyDescent="0.25">
      <c r="A3959" s="7" t="s">
        <v>2239</v>
      </c>
      <c r="B3959" s="8" t="str">
        <f t="shared" si="122"/>
        <v>51275-FL-8</v>
      </c>
      <c r="C3959" s="7">
        <v>51275</v>
      </c>
      <c r="D3959" s="7" t="s">
        <v>1730</v>
      </c>
      <c r="E3959" s="7" t="s">
        <v>2191</v>
      </c>
      <c r="F3959" s="7" t="s">
        <v>1730</v>
      </c>
      <c r="G3959" s="7" t="s">
        <v>1732</v>
      </c>
      <c r="H3959" s="7" t="s">
        <v>86</v>
      </c>
      <c r="I3959" s="8">
        <v>1</v>
      </c>
      <c r="J3959" s="7" t="s">
        <v>2240</v>
      </c>
      <c r="K3959" s="9">
        <v>8</v>
      </c>
      <c r="L3959" t="str">
        <f t="shared" si="123"/>
        <v>FL-8</v>
      </c>
      <c r="M3959" s="7" t="s">
        <v>2241</v>
      </c>
      <c r="N3959" s="7" t="s">
        <v>2473</v>
      </c>
      <c r="O3959" s="7" t="s">
        <v>2243</v>
      </c>
      <c r="Q3959" s="10">
        <v>1119</v>
      </c>
      <c r="R3959" s="7" t="s">
        <v>5530</v>
      </c>
      <c r="S3959" s="11">
        <v>1</v>
      </c>
      <c r="T3959" s="12">
        <v>0</v>
      </c>
    </row>
    <row r="3960" spans="1:20" x14ac:dyDescent="0.25">
      <c r="A3960" s="7" t="s">
        <v>2239</v>
      </c>
      <c r="B3960" s="8" t="str">
        <f t="shared" si="122"/>
        <v>51275-FL-8</v>
      </c>
      <c r="C3960" s="7">
        <v>51275</v>
      </c>
      <c r="D3960" s="7" t="s">
        <v>1730</v>
      </c>
      <c r="E3960" s="7" t="s">
        <v>2191</v>
      </c>
      <c r="F3960" s="7" t="s">
        <v>1730</v>
      </c>
      <c r="G3960" s="7" t="s">
        <v>1732</v>
      </c>
      <c r="H3960" s="7" t="s">
        <v>86</v>
      </c>
      <c r="I3960" s="8">
        <v>1</v>
      </c>
      <c r="J3960" s="7" t="s">
        <v>2240</v>
      </c>
      <c r="K3960" s="9">
        <v>8</v>
      </c>
      <c r="L3960" t="str">
        <f t="shared" si="123"/>
        <v>FL-8</v>
      </c>
      <c r="M3960" s="7" t="s">
        <v>2241</v>
      </c>
      <c r="N3960" s="7" t="s">
        <v>2473</v>
      </c>
      <c r="O3960" s="7" t="s">
        <v>2243</v>
      </c>
      <c r="Q3960" s="10">
        <v>3126</v>
      </c>
      <c r="R3960" s="7" t="s">
        <v>5538</v>
      </c>
      <c r="S3960" s="11">
        <v>1</v>
      </c>
      <c r="T3960" s="12">
        <v>0</v>
      </c>
    </row>
    <row r="3961" spans="1:20" x14ac:dyDescent="0.25">
      <c r="A3961" s="7" t="s">
        <v>2239</v>
      </c>
      <c r="B3961" s="8" t="str">
        <f t="shared" si="122"/>
        <v>51275-FL-8</v>
      </c>
      <c r="C3961" s="7">
        <v>51275</v>
      </c>
      <c r="D3961" s="7" t="s">
        <v>1730</v>
      </c>
      <c r="E3961" s="7" t="s">
        <v>2191</v>
      </c>
      <c r="F3961" s="7" t="s">
        <v>1730</v>
      </c>
      <c r="G3961" s="7" t="s">
        <v>1732</v>
      </c>
      <c r="H3961" s="7" t="s">
        <v>86</v>
      </c>
      <c r="I3961" s="8">
        <v>1</v>
      </c>
      <c r="J3961" s="7" t="s">
        <v>2240</v>
      </c>
      <c r="K3961" s="9">
        <v>8</v>
      </c>
      <c r="L3961" t="str">
        <f t="shared" si="123"/>
        <v>FL-8</v>
      </c>
      <c r="M3961" s="7" t="s">
        <v>2241</v>
      </c>
      <c r="N3961" s="7" t="s">
        <v>2473</v>
      </c>
      <c r="O3961" s="7" t="s">
        <v>2243</v>
      </c>
      <c r="Q3961" s="10">
        <v>5119</v>
      </c>
      <c r="R3961" s="7" t="s">
        <v>5531</v>
      </c>
      <c r="S3961" s="11">
        <v>1</v>
      </c>
      <c r="T3961" s="12">
        <v>0</v>
      </c>
    </row>
    <row r="3962" spans="1:20" x14ac:dyDescent="0.25">
      <c r="A3962" s="7" t="s">
        <v>2239</v>
      </c>
      <c r="B3962" s="8" t="str">
        <f t="shared" si="122"/>
        <v>51275-FR-8</v>
      </c>
      <c r="C3962" s="7">
        <v>51275</v>
      </c>
      <c r="D3962" s="7" t="s">
        <v>1730</v>
      </c>
      <c r="E3962" s="7" t="s">
        <v>2191</v>
      </c>
      <c r="F3962" s="7" t="s">
        <v>1730</v>
      </c>
      <c r="G3962" s="7" t="s">
        <v>1732</v>
      </c>
      <c r="H3962" s="7" t="s">
        <v>86</v>
      </c>
      <c r="I3962" s="8">
        <v>2</v>
      </c>
      <c r="J3962" s="7" t="s">
        <v>2244</v>
      </c>
      <c r="K3962" s="9">
        <v>8</v>
      </c>
      <c r="L3962" t="str">
        <f t="shared" si="123"/>
        <v>FR-8</v>
      </c>
      <c r="M3962" s="7" t="s">
        <v>2241</v>
      </c>
      <c r="N3962" s="7" t="s">
        <v>2474</v>
      </c>
      <c r="O3962" s="7" t="s">
        <v>2243</v>
      </c>
      <c r="Q3962" s="10">
        <v>3742</v>
      </c>
      <c r="R3962" s="7" t="s">
        <v>5534</v>
      </c>
      <c r="S3962" s="11">
        <v>1</v>
      </c>
      <c r="T3962" s="12">
        <v>0</v>
      </c>
    </row>
    <row r="3963" spans="1:20" x14ac:dyDescent="0.25">
      <c r="A3963" s="7" t="s">
        <v>2239</v>
      </c>
      <c r="B3963" s="8" t="str">
        <f t="shared" si="122"/>
        <v>51275-FR-8</v>
      </c>
      <c r="C3963" s="7">
        <v>51275</v>
      </c>
      <c r="D3963" s="7" t="s">
        <v>1730</v>
      </c>
      <c r="E3963" s="7" t="s">
        <v>2191</v>
      </c>
      <c r="F3963" s="7" t="s">
        <v>1730</v>
      </c>
      <c r="G3963" s="7" t="s">
        <v>1732</v>
      </c>
      <c r="H3963" s="7" t="s">
        <v>86</v>
      </c>
      <c r="I3963" s="8">
        <v>2</v>
      </c>
      <c r="J3963" s="7" t="s">
        <v>2244</v>
      </c>
      <c r="K3963" s="9">
        <v>8</v>
      </c>
      <c r="L3963" t="str">
        <f t="shared" si="123"/>
        <v>FR-8</v>
      </c>
      <c r="M3963" s="7" t="s">
        <v>2241</v>
      </c>
      <c r="N3963" s="7" t="s">
        <v>2474</v>
      </c>
      <c r="O3963" s="7" t="s">
        <v>2243</v>
      </c>
      <c r="Q3963" s="10">
        <v>5742</v>
      </c>
      <c r="R3963" s="7" t="s">
        <v>5524</v>
      </c>
      <c r="S3963" s="11">
        <v>1</v>
      </c>
      <c r="T3963" s="12">
        <v>0</v>
      </c>
    </row>
    <row r="3964" spans="1:20" x14ac:dyDescent="0.25">
      <c r="A3964" s="7" t="s">
        <v>2239</v>
      </c>
      <c r="B3964" s="8" t="str">
        <f t="shared" si="122"/>
        <v>51275-FR-8</v>
      </c>
      <c r="C3964" s="7">
        <v>51275</v>
      </c>
      <c r="D3964" s="7" t="s">
        <v>1730</v>
      </c>
      <c r="E3964" s="7" t="s">
        <v>2191</v>
      </c>
      <c r="F3964" s="7" t="s">
        <v>1730</v>
      </c>
      <c r="G3964" s="7" t="s">
        <v>1732</v>
      </c>
      <c r="H3964" s="7" t="s">
        <v>86</v>
      </c>
      <c r="I3964" s="8">
        <v>2</v>
      </c>
      <c r="J3964" s="7" t="s">
        <v>2244</v>
      </c>
      <c r="K3964" s="9">
        <v>8</v>
      </c>
      <c r="L3964" t="str">
        <f t="shared" si="123"/>
        <v>FR-8</v>
      </c>
      <c r="M3964" s="7" t="s">
        <v>2241</v>
      </c>
      <c r="N3964" s="7" t="s">
        <v>2474</v>
      </c>
      <c r="O3964" s="7" t="s">
        <v>2243</v>
      </c>
      <c r="Q3964" s="10">
        <v>3742</v>
      </c>
      <c r="R3964" s="7" t="s">
        <v>5535</v>
      </c>
      <c r="S3964" s="11">
        <v>1</v>
      </c>
      <c r="T3964" s="12">
        <v>0</v>
      </c>
    </row>
    <row r="3965" spans="1:20" x14ac:dyDescent="0.25">
      <c r="A3965" s="7" t="s">
        <v>2239</v>
      </c>
      <c r="B3965" s="8" t="str">
        <f t="shared" si="122"/>
        <v>51275-FR-8</v>
      </c>
      <c r="C3965" s="7">
        <v>51275</v>
      </c>
      <c r="D3965" s="7" t="s">
        <v>1730</v>
      </c>
      <c r="E3965" s="7" t="s">
        <v>2191</v>
      </c>
      <c r="F3965" s="7" t="s">
        <v>1730</v>
      </c>
      <c r="G3965" s="7" t="s">
        <v>1732</v>
      </c>
      <c r="H3965" s="7" t="s">
        <v>86</v>
      </c>
      <c r="I3965" s="8">
        <v>2</v>
      </c>
      <c r="J3965" s="7" t="s">
        <v>2244</v>
      </c>
      <c r="K3965" s="9">
        <v>8</v>
      </c>
      <c r="L3965" t="str">
        <f t="shared" si="123"/>
        <v>FR-8</v>
      </c>
      <c r="M3965" s="7" t="s">
        <v>2241</v>
      </c>
      <c r="N3965" s="7" t="s">
        <v>2474</v>
      </c>
      <c r="O3965" s="7" t="s">
        <v>2243</v>
      </c>
      <c r="Q3965" s="10">
        <v>5742</v>
      </c>
      <c r="R3965" s="7" t="s">
        <v>5525</v>
      </c>
      <c r="S3965" s="11">
        <v>1</v>
      </c>
      <c r="T3965" s="12">
        <v>0</v>
      </c>
    </row>
    <row r="3966" spans="1:20" x14ac:dyDescent="0.25">
      <c r="A3966" s="7" t="s">
        <v>2239</v>
      </c>
      <c r="B3966" s="8" t="str">
        <f t="shared" si="122"/>
        <v>51275-FR-8</v>
      </c>
      <c r="C3966" s="7">
        <v>51275</v>
      </c>
      <c r="D3966" s="7" t="s">
        <v>1730</v>
      </c>
      <c r="E3966" s="7" t="s">
        <v>2191</v>
      </c>
      <c r="F3966" s="7" t="s">
        <v>1730</v>
      </c>
      <c r="G3966" s="7" t="s">
        <v>1732</v>
      </c>
      <c r="H3966" s="7" t="s">
        <v>86</v>
      </c>
      <c r="I3966" s="8">
        <v>2</v>
      </c>
      <c r="J3966" s="7" t="s">
        <v>2244</v>
      </c>
      <c r="K3966" s="9">
        <v>8</v>
      </c>
      <c r="L3966" t="str">
        <f t="shared" si="123"/>
        <v>FR-8</v>
      </c>
      <c r="M3966" s="7" t="s">
        <v>2241</v>
      </c>
      <c r="N3966" s="7" t="s">
        <v>2474</v>
      </c>
      <c r="O3966" s="7" t="s">
        <v>2243</v>
      </c>
      <c r="Q3966" s="10">
        <v>5742</v>
      </c>
      <c r="R3966" s="7" t="s">
        <v>5525</v>
      </c>
      <c r="S3966" s="11">
        <v>1</v>
      </c>
      <c r="T3966" s="12">
        <v>0</v>
      </c>
    </row>
    <row r="3967" spans="1:20" x14ac:dyDescent="0.25">
      <c r="A3967" s="7" t="s">
        <v>2239</v>
      </c>
      <c r="B3967" s="8" t="str">
        <f t="shared" si="122"/>
        <v>51275-FR-8</v>
      </c>
      <c r="C3967" s="7">
        <v>51275</v>
      </c>
      <c r="D3967" s="7" t="s">
        <v>1730</v>
      </c>
      <c r="E3967" s="7" t="s">
        <v>2191</v>
      </c>
      <c r="F3967" s="7" t="s">
        <v>1730</v>
      </c>
      <c r="G3967" s="7" t="s">
        <v>1732</v>
      </c>
      <c r="H3967" s="7" t="s">
        <v>86</v>
      </c>
      <c r="I3967" s="8">
        <v>2</v>
      </c>
      <c r="J3967" s="7" t="s">
        <v>2244</v>
      </c>
      <c r="K3967" s="9">
        <v>8</v>
      </c>
      <c r="L3967" t="str">
        <f t="shared" si="123"/>
        <v>FR-8</v>
      </c>
      <c r="M3967" s="7" t="s">
        <v>2241</v>
      </c>
      <c r="N3967" s="7" t="s">
        <v>2474</v>
      </c>
      <c r="O3967" s="7" t="s">
        <v>2243</v>
      </c>
      <c r="Q3967" s="10">
        <v>1742</v>
      </c>
      <c r="R3967" s="7" t="s">
        <v>5526</v>
      </c>
      <c r="S3967" s="11">
        <v>1</v>
      </c>
      <c r="T3967" s="12">
        <v>0</v>
      </c>
    </row>
    <row r="3968" spans="1:20" x14ac:dyDescent="0.25">
      <c r="A3968" s="7" t="s">
        <v>2239</v>
      </c>
      <c r="B3968" s="8" t="str">
        <f t="shared" si="122"/>
        <v>51275-FR-8</v>
      </c>
      <c r="C3968" s="7">
        <v>51275</v>
      </c>
      <c r="D3968" s="7" t="s">
        <v>1730</v>
      </c>
      <c r="E3968" s="7" t="s">
        <v>2191</v>
      </c>
      <c r="F3968" s="7" t="s">
        <v>1730</v>
      </c>
      <c r="G3968" s="7" t="s">
        <v>1732</v>
      </c>
      <c r="H3968" s="7" t="s">
        <v>86</v>
      </c>
      <c r="I3968" s="8">
        <v>2</v>
      </c>
      <c r="J3968" s="7" t="s">
        <v>2244</v>
      </c>
      <c r="K3968" s="9">
        <v>8</v>
      </c>
      <c r="L3968" t="str">
        <f t="shared" si="123"/>
        <v>FR-8</v>
      </c>
      <c r="M3968" s="7" t="s">
        <v>2241</v>
      </c>
      <c r="N3968" s="7" t="s">
        <v>2474</v>
      </c>
      <c r="O3968" s="7" t="s">
        <v>2243</v>
      </c>
      <c r="Q3968" s="10">
        <v>3742</v>
      </c>
      <c r="R3968" s="7" t="s">
        <v>5536</v>
      </c>
      <c r="S3968" s="11">
        <v>1</v>
      </c>
      <c r="T3968" s="12">
        <v>0</v>
      </c>
    </row>
    <row r="3969" spans="1:20" x14ac:dyDescent="0.25">
      <c r="A3969" s="7" t="s">
        <v>2239</v>
      </c>
      <c r="B3969" s="8" t="str">
        <f t="shared" si="122"/>
        <v>51275-FR-8</v>
      </c>
      <c r="C3969" s="7">
        <v>51275</v>
      </c>
      <c r="D3969" s="7" t="s">
        <v>1730</v>
      </c>
      <c r="E3969" s="7" t="s">
        <v>2191</v>
      </c>
      <c r="F3969" s="7" t="s">
        <v>1730</v>
      </c>
      <c r="G3969" s="7" t="s">
        <v>1732</v>
      </c>
      <c r="H3969" s="7" t="s">
        <v>86</v>
      </c>
      <c r="I3969" s="8">
        <v>2</v>
      </c>
      <c r="J3969" s="7" t="s">
        <v>2244</v>
      </c>
      <c r="K3969" s="9">
        <v>8</v>
      </c>
      <c r="L3969" t="str">
        <f t="shared" si="123"/>
        <v>FR-8</v>
      </c>
      <c r="M3969" s="7" t="s">
        <v>2241</v>
      </c>
      <c r="N3969" s="7" t="s">
        <v>2474</v>
      </c>
      <c r="O3969" s="7" t="s">
        <v>2243</v>
      </c>
      <c r="Q3969" s="10">
        <v>5742</v>
      </c>
      <c r="R3969" s="7" t="s">
        <v>5527</v>
      </c>
      <c r="S3969" s="11">
        <v>1</v>
      </c>
      <c r="T3969" s="12">
        <v>0</v>
      </c>
    </row>
    <row r="3970" spans="1:20" x14ac:dyDescent="0.25">
      <c r="A3970" s="7" t="s">
        <v>2239</v>
      </c>
      <c r="B3970" s="8" t="str">
        <f t="shared" si="122"/>
        <v>51275-FR-8</v>
      </c>
      <c r="C3970" s="7">
        <v>51275</v>
      </c>
      <c r="D3970" s="7" t="s">
        <v>1730</v>
      </c>
      <c r="E3970" s="7" t="s">
        <v>2191</v>
      </c>
      <c r="F3970" s="7" t="s">
        <v>1730</v>
      </c>
      <c r="G3970" s="7" t="s">
        <v>1732</v>
      </c>
      <c r="H3970" s="7" t="s">
        <v>86</v>
      </c>
      <c r="I3970" s="8">
        <v>2</v>
      </c>
      <c r="J3970" s="7" t="s">
        <v>2244</v>
      </c>
      <c r="K3970" s="9">
        <v>8</v>
      </c>
      <c r="L3970" t="str">
        <f t="shared" si="123"/>
        <v>FR-8</v>
      </c>
      <c r="M3970" s="7" t="s">
        <v>2241</v>
      </c>
      <c r="N3970" s="7" t="s">
        <v>2474</v>
      </c>
      <c r="O3970" s="7" t="s">
        <v>2243</v>
      </c>
      <c r="Q3970" s="10">
        <v>1742</v>
      </c>
      <c r="R3970" s="7" t="s">
        <v>5528</v>
      </c>
      <c r="S3970" s="11">
        <v>1</v>
      </c>
      <c r="T3970" s="12">
        <v>0</v>
      </c>
    </row>
    <row r="3971" spans="1:20" x14ac:dyDescent="0.25">
      <c r="A3971" s="7" t="s">
        <v>2239</v>
      </c>
      <c r="B3971" s="8" t="str">
        <f t="shared" ref="B3971:B4034" si="124">C3971&amp;"-"&amp;L3971</f>
        <v>51275-FR-8</v>
      </c>
      <c r="C3971" s="7">
        <v>51275</v>
      </c>
      <c r="D3971" s="7" t="s">
        <v>1730</v>
      </c>
      <c r="E3971" s="7" t="s">
        <v>2191</v>
      </c>
      <c r="F3971" s="7" t="s">
        <v>1730</v>
      </c>
      <c r="G3971" s="7" t="s">
        <v>1732</v>
      </c>
      <c r="H3971" s="7" t="s">
        <v>86</v>
      </c>
      <c r="I3971" s="8">
        <v>2</v>
      </c>
      <c r="J3971" s="7" t="s">
        <v>2244</v>
      </c>
      <c r="K3971" s="9">
        <v>8</v>
      </c>
      <c r="L3971" t="str">
        <f t="shared" ref="L3971:L4034" si="125">J3971&amp;"-"&amp;K3971</f>
        <v>FR-8</v>
      </c>
      <c r="M3971" s="7" t="s">
        <v>2241</v>
      </c>
      <c r="N3971" s="7" t="s">
        <v>2474</v>
      </c>
      <c r="O3971" s="7" t="s">
        <v>2243</v>
      </c>
      <c r="Q3971" s="10">
        <v>3742</v>
      </c>
      <c r="R3971" s="7" t="s">
        <v>5537</v>
      </c>
      <c r="S3971" s="11">
        <v>1</v>
      </c>
      <c r="T3971" s="12">
        <v>0</v>
      </c>
    </row>
    <row r="3972" spans="1:20" x14ac:dyDescent="0.25">
      <c r="A3972" s="7" t="s">
        <v>2239</v>
      </c>
      <c r="B3972" s="8" t="str">
        <f t="shared" si="124"/>
        <v>51275-FR-8</v>
      </c>
      <c r="C3972" s="7">
        <v>51275</v>
      </c>
      <c r="D3972" s="7" t="s">
        <v>1730</v>
      </c>
      <c r="E3972" s="7" t="s">
        <v>2191</v>
      </c>
      <c r="F3972" s="7" t="s">
        <v>1730</v>
      </c>
      <c r="G3972" s="7" t="s">
        <v>1732</v>
      </c>
      <c r="H3972" s="7" t="s">
        <v>86</v>
      </c>
      <c r="I3972" s="8">
        <v>2</v>
      </c>
      <c r="J3972" s="7" t="s">
        <v>2244</v>
      </c>
      <c r="K3972" s="9">
        <v>8</v>
      </c>
      <c r="L3972" t="str">
        <f t="shared" si="125"/>
        <v>FR-8</v>
      </c>
      <c r="M3972" s="7" t="s">
        <v>2241</v>
      </c>
      <c r="N3972" s="7" t="s">
        <v>2474</v>
      </c>
      <c r="O3972" s="7" t="s">
        <v>2243</v>
      </c>
      <c r="Q3972" s="10">
        <v>5742</v>
      </c>
      <c r="R3972" s="7" t="s">
        <v>5529</v>
      </c>
      <c r="S3972" s="11">
        <v>1</v>
      </c>
      <c r="T3972" s="12">
        <v>0</v>
      </c>
    </row>
    <row r="3973" spans="1:20" x14ac:dyDescent="0.25">
      <c r="A3973" s="7" t="s">
        <v>2239</v>
      </c>
      <c r="B3973" s="8" t="str">
        <f t="shared" si="124"/>
        <v>51275-FR-8</v>
      </c>
      <c r="C3973" s="7">
        <v>51275</v>
      </c>
      <c r="D3973" s="7" t="s">
        <v>1730</v>
      </c>
      <c r="E3973" s="7" t="s">
        <v>2191</v>
      </c>
      <c r="F3973" s="7" t="s">
        <v>1730</v>
      </c>
      <c r="G3973" s="7" t="s">
        <v>1732</v>
      </c>
      <c r="H3973" s="7" t="s">
        <v>86</v>
      </c>
      <c r="I3973" s="8">
        <v>2</v>
      </c>
      <c r="J3973" s="7" t="s">
        <v>2244</v>
      </c>
      <c r="K3973" s="9">
        <v>8</v>
      </c>
      <c r="L3973" t="str">
        <f t="shared" si="125"/>
        <v>FR-8</v>
      </c>
      <c r="M3973" s="7" t="s">
        <v>2241</v>
      </c>
      <c r="N3973" s="7" t="s">
        <v>2474</v>
      </c>
      <c r="O3973" s="7" t="s">
        <v>2243</v>
      </c>
      <c r="Q3973" s="10">
        <v>1742</v>
      </c>
      <c r="R3973" s="7" t="s">
        <v>5530</v>
      </c>
      <c r="S3973" s="11">
        <v>1</v>
      </c>
      <c r="T3973" s="12">
        <v>0</v>
      </c>
    </row>
    <row r="3974" spans="1:20" x14ac:dyDescent="0.25">
      <c r="A3974" s="7" t="s">
        <v>2239</v>
      </c>
      <c r="B3974" s="8" t="str">
        <f t="shared" si="124"/>
        <v>51275-FR-8</v>
      </c>
      <c r="C3974" s="7">
        <v>51275</v>
      </c>
      <c r="D3974" s="7" t="s">
        <v>1730</v>
      </c>
      <c r="E3974" s="7" t="s">
        <v>2191</v>
      </c>
      <c r="F3974" s="7" t="s">
        <v>1730</v>
      </c>
      <c r="G3974" s="7" t="s">
        <v>1732</v>
      </c>
      <c r="H3974" s="7" t="s">
        <v>86</v>
      </c>
      <c r="I3974" s="8">
        <v>2</v>
      </c>
      <c r="J3974" s="7" t="s">
        <v>2244</v>
      </c>
      <c r="K3974" s="9">
        <v>8</v>
      </c>
      <c r="L3974" t="str">
        <f t="shared" si="125"/>
        <v>FR-8</v>
      </c>
      <c r="M3974" s="7" t="s">
        <v>2241</v>
      </c>
      <c r="N3974" s="7" t="s">
        <v>2474</v>
      </c>
      <c r="O3974" s="7" t="s">
        <v>2243</v>
      </c>
      <c r="Q3974" s="10">
        <v>3742</v>
      </c>
      <c r="R3974" s="7" t="s">
        <v>5538</v>
      </c>
      <c r="S3974" s="11">
        <v>1</v>
      </c>
      <c r="T3974" s="12">
        <v>0</v>
      </c>
    </row>
    <row r="3975" spans="1:20" x14ac:dyDescent="0.25">
      <c r="A3975" s="7" t="s">
        <v>2239</v>
      </c>
      <c r="B3975" s="8" t="str">
        <f t="shared" si="124"/>
        <v>51275-FR-8</v>
      </c>
      <c r="C3975" s="7">
        <v>51275</v>
      </c>
      <c r="D3975" s="7" t="s">
        <v>1730</v>
      </c>
      <c r="E3975" s="7" t="s">
        <v>2191</v>
      </c>
      <c r="F3975" s="7" t="s">
        <v>1730</v>
      </c>
      <c r="G3975" s="7" t="s">
        <v>1732</v>
      </c>
      <c r="H3975" s="7" t="s">
        <v>86</v>
      </c>
      <c r="I3975" s="8">
        <v>2</v>
      </c>
      <c r="J3975" s="7" t="s">
        <v>2244</v>
      </c>
      <c r="K3975" s="9">
        <v>8</v>
      </c>
      <c r="L3975" t="str">
        <f t="shared" si="125"/>
        <v>FR-8</v>
      </c>
      <c r="M3975" s="7" t="s">
        <v>2241</v>
      </c>
      <c r="N3975" s="7" t="s">
        <v>2474</v>
      </c>
      <c r="O3975" s="7" t="s">
        <v>2243</v>
      </c>
      <c r="Q3975" s="10">
        <v>5742</v>
      </c>
      <c r="R3975" s="7" t="s">
        <v>5531</v>
      </c>
      <c r="S3975" s="11">
        <v>1</v>
      </c>
      <c r="T3975" s="12">
        <v>0</v>
      </c>
    </row>
    <row r="3976" spans="1:20" x14ac:dyDescent="0.25">
      <c r="A3976" s="7" t="s">
        <v>2239</v>
      </c>
      <c r="B3976" s="8" t="str">
        <f t="shared" si="124"/>
        <v>51279-FL-8</v>
      </c>
      <c r="C3976" s="7">
        <v>51279</v>
      </c>
      <c r="D3976" s="7" t="s">
        <v>97</v>
      </c>
      <c r="E3976" s="7" t="s">
        <v>2191</v>
      </c>
      <c r="F3976" s="7" t="s">
        <v>97</v>
      </c>
      <c r="G3976" s="7" t="s">
        <v>102</v>
      </c>
      <c r="H3976" s="7" t="s">
        <v>103</v>
      </c>
      <c r="I3976" s="8">
        <v>1</v>
      </c>
      <c r="J3976" s="7" t="s">
        <v>2240</v>
      </c>
      <c r="K3976" s="9">
        <v>8</v>
      </c>
      <c r="L3976" t="str">
        <f t="shared" si="125"/>
        <v>FL-8</v>
      </c>
      <c r="M3976" s="7" t="s">
        <v>2241</v>
      </c>
      <c r="N3976" s="7" t="s">
        <v>2475</v>
      </c>
      <c r="O3976" s="7" t="s">
        <v>2243</v>
      </c>
      <c r="Q3976" s="10">
        <v>3127</v>
      </c>
      <c r="R3976" s="7" t="s">
        <v>5534</v>
      </c>
      <c r="S3976" s="11">
        <v>1</v>
      </c>
      <c r="T3976" s="12">
        <v>0</v>
      </c>
    </row>
    <row r="3977" spans="1:20" x14ac:dyDescent="0.25">
      <c r="A3977" s="7" t="s">
        <v>2239</v>
      </c>
      <c r="B3977" s="8" t="str">
        <f t="shared" si="124"/>
        <v>51279-FL-8</v>
      </c>
      <c r="C3977" s="7">
        <v>51279</v>
      </c>
      <c r="D3977" s="7" t="s">
        <v>97</v>
      </c>
      <c r="E3977" s="7" t="s">
        <v>2191</v>
      </c>
      <c r="F3977" s="7" t="s">
        <v>97</v>
      </c>
      <c r="G3977" s="7" t="s">
        <v>102</v>
      </c>
      <c r="H3977" s="7" t="s">
        <v>103</v>
      </c>
      <c r="I3977" s="8">
        <v>1</v>
      </c>
      <c r="J3977" s="7" t="s">
        <v>2240</v>
      </c>
      <c r="K3977" s="9">
        <v>8</v>
      </c>
      <c r="L3977" t="str">
        <f t="shared" si="125"/>
        <v>FL-8</v>
      </c>
      <c r="M3977" s="7" t="s">
        <v>2241</v>
      </c>
      <c r="N3977" s="7" t="s">
        <v>2475</v>
      </c>
      <c r="O3977" s="7" t="s">
        <v>2243</v>
      </c>
      <c r="Q3977" s="10">
        <v>4136</v>
      </c>
      <c r="R3977" s="7" t="s">
        <v>5534</v>
      </c>
      <c r="S3977" s="11">
        <v>1</v>
      </c>
      <c r="T3977" s="12">
        <v>0</v>
      </c>
    </row>
    <row r="3978" spans="1:20" x14ac:dyDescent="0.25">
      <c r="A3978" s="7" t="s">
        <v>2239</v>
      </c>
      <c r="B3978" s="8" t="str">
        <f t="shared" si="124"/>
        <v>51279-FL-8</v>
      </c>
      <c r="C3978" s="7">
        <v>51279</v>
      </c>
      <c r="D3978" s="7" t="s">
        <v>97</v>
      </c>
      <c r="E3978" s="7" t="s">
        <v>2191</v>
      </c>
      <c r="F3978" s="7" t="s">
        <v>97</v>
      </c>
      <c r="G3978" s="7" t="s">
        <v>102</v>
      </c>
      <c r="H3978" s="7" t="s">
        <v>103</v>
      </c>
      <c r="I3978" s="8">
        <v>1</v>
      </c>
      <c r="J3978" s="7" t="s">
        <v>2240</v>
      </c>
      <c r="K3978" s="9">
        <v>8</v>
      </c>
      <c r="L3978" t="str">
        <f t="shared" si="125"/>
        <v>FL-8</v>
      </c>
      <c r="M3978" s="7" t="s">
        <v>2241</v>
      </c>
      <c r="N3978" s="7" t="s">
        <v>2475</v>
      </c>
      <c r="O3978" s="7" t="s">
        <v>2243</v>
      </c>
      <c r="Q3978" s="10">
        <v>5136</v>
      </c>
      <c r="R3978" s="7" t="s">
        <v>5539</v>
      </c>
      <c r="S3978" s="11">
        <v>1</v>
      </c>
      <c r="T3978" s="12">
        <v>0</v>
      </c>
    </row>
    <row r="3979" spans="1:20" x14ac:dyDescent="0.25">
      <c r="A3979" s="7" t="s">
        <v>2239</v>
      </c>
      <c r="B3979" s="8" t="str">
        <f t="shared" si="124"/>
        <v>51279-FL-8</v>
      </c>
      <c r="C3979" s="7">
        <v>51279</v>
      </c>
      <c r="D3979" s="7" t="s">
        <v>97</v>
      </c>
      <c r="E3979" s="7" t="s">
        <v>2191</v>
      </c>
      <c r="F3979" s="7" t="s">
        <v>97</v>
      </c>
      <c r="G3979" s="7" t="s">
        <v>102</v>
      </c>
      <c r="H3979" s="7" t="s">
        <v>103</v>
      </c>
      <c r="I3979" s="8">
        <v>1</v>
      </c>
      <c r="J3979" s="7" t="s">
        <v>2240</v>
      </c>
      <c r="K3979" s="9">
        <v>8</v>
      </c>
      <c r="L3979" t="str">
        <f t="shared" si="125"/>
        <v>FL-8</v>
      </c>
      <c r="M3979" s="7" t="s">
        <v>2241</v>
      </c>
      <c r="N3979" s="7" t="s">
        <v>2475</v>
      </c>
      <c r="O3979" s="7" t="s">
        <v>2243</v>
      </c>
      <c r="Q3979" s="10">
        <v>3127</v>
      </c>
      <c r="R3979" s="7" t="s">
        <v>5535</v>
      </c>
      <c r="S3979" s="11">
        <v>1</v>
      </c>
      <c r="T3979" s="12">
        <v>0</v>
      </c>
    </row>
    <row r="3980" spans="1:20" x14ac:dyDescent="0.25">
      <c r="A3980" s="7" t="s">
        <v>2239</v>
      </c>
      <c r="B3980" s="8" t="str">
        <f t="shared" si="124"/>
        <v>51279-FL-8</v>
      </c>
      <c r="C3980" s="7">
        <v>51279</v>
      </c>
      <c r="D3980" s="7" t="s">
        <v>97</v>
      </c>
      <c r="E3980" s="7" t="s">
        <v>2191</v>
      </c>
      <c r="F3980" s="7" t="s">
        <v>97</v>
      </c>
      <c r="G3980" s="7" t="s">
        <v>102</v>
      </c>
      <c r="H3980" s="7" t="s">
        <v>103</v>
      </c>
      <c r="I3980" s="8">
        <v>1</v>
      </c>
      <c r="J3980" s="7" t="s">
        <v>2240</v>
      </c>
      <c r="K3980" s="9">
        <v>8</v>
      </c>
      <c r="L3980" t="str">
        <f t="shared" si="125"/>
        <v>FL-8</v>
      </c>
      <c r="M3980" s="7" t="s">
        <v>2241</v>
      </c>
      <c r="N3980" s="7" t="s">
        <v>2475</v>
      </c>
      <c r="O3980" s="7" t="s">
        <v>2243</v>
      </c>
      <c r="Q3980" s="10">
        <v>4136</v>
      </c>
      <c r="R3980" s="7" t="s">
        <v>5540</v>
      </c>
      <c r="S3980" s="11">
        <v>1</v>
      </c>
      <c r="T3980" s="12">
        <v>0</v>
      </c>
    </row>
    <row r="3981" spans="1:20" x14ac:dyDescent="0.25">
      <c r="A3981" s="7" t="s">
        <v>2239</v>
      </c>
      <c r="B3981" s="8" t="str">
        <f t="shared" si="124"/>
        <v>51279-FL-8</v>
      </c>
      <c r="C3981" s="7">
        <v>51279</v>
      </c>
      <c r="D3981" s="7" t="s">
        <v>97</v>
      </c>
      <c r="E3981" s="7" t="s">
        <v>2191</v>
      </c>
      <c r="F3981" s="7" t="s">
        <v>97</v>
      </c>
      <c r="G3981" s="7" t="s">
        <v>102</v>
      </c>
      <c r="H3981" s="7" t="s">
        <v>103</v>
      </c>
      <c r="I3981" s="8">
        <v>1</v>
      </c>
      <c r="J3981" s="7" t="s">
        <v>2240</v>
      </c>
      <c r="K3981" s="9">
        <v>8</v>
      </c>
      <c r="L3981" t="str">
        <f t="shared" si="125"/>
        <v>FL-8</v>
      </c>
      <c r="M3981" s="7" t="s">
        <v>2241</v>
      </c>
      <c r="N3981" s="7" t="s">
        <v>2475</v>
      </c>
      <c r="O3981" s="7" t="s">
        <v>2243</v>
      </c>
      <c r="Q3981" s="10">
        <v>5127</v>
      </c>
      <c r="R3981" s="7" t="s">
        <v>5525</v>
      </c>
      <c r="S3981" s="11">
        <v>1</v>
      </c>
      <c r="T3981" s="12">
        <v>0</v>
      </c>
    </row>
    <row r="3982" spans="1:20" x14ac:dyDescent="0.25">
      <c r="A3982" s="7" t="s">
        <v>2239</v>
      </c>
      <c r="B3982" s="8" t="str">
        <f t="shared" si="124"/>
        <v>51279-FL-8</v>
      </c>
      <c r="C3982" s="7">
        <v>51279</v>
      </c>
      <c r="D3982" s="7" t="s">
        <v>97</v>
      </c>
      <c r="E3982" s="7" t="s">
        <v>2191</v>
      </c>
      <c r="F3982" s="7" t="s">
        <v>97</v>
      </c>
      <c r="G3982" s="7" t="s">
        <v>102</v>
      </c>
      <c r="H3982" s="7" t="s">
        <v>103</v>
      </c>
      <c r="I3982" s="8">
        <v>1</v>
      </c>
      <c r="J3982" s="7" t="s">
        <v>2240</v>
      </c>
      <c r="K3982" s="9">
        <v>8</v>
      </c>
      <c r="L3982" t="str">
        <f t="shared" si="125"/>
        <v>FL-8</v>
      </c>
      <c r="M3982" s="7" t="s">
        <v>2241</v>
      </c>
      <c r="N3982" s="7" t="s">
        <v>2475</v>
      </c>
      <c r="O3982" s="7" t="s">
        <v>2243</v>
      </c>
      <c r="Q3982" s="10">
        <v>5136</v>
      </c>
      <c r="R3982" s="7" t="s">
        <v>5525</v>
      </c>
      <c r="S3982" s="11">
        <v>1</v>
      </c>
      <c r="T3982" s="12">
        <v>0</v>
      </c>
    </row>
    <row r="3983" spans="1:20" x14ac:dyDescent="0.25">
      <c r="A3983" s="7" t="s">
        <v>2239</v>
      </c>
      <c r="B3983" s="8" t="str">
        <f t="shared" si="124"/>
        <v>51279-FL-8</v>
      </c>
      <c r="C3983" s="7">
        <v>51279</v>
      </c>
      <c r="D3983" s="7" t="s">
        <v>97</v>
      </c>
      <c r="E3983" s="7" t="s">
        <v>2191</v>
      </c>
      <c r="F3983" s="7" t="s">
        <v>97</v>
      </c>
      <c r="G3983" s="7" t="s">
        <v>102</v>
      </c>
      <c r="H3983" s="7" t="s">
        <v>103</v>
      </c>
      <c r="I3983" s="8">
        <v>1</v>
      </c>
      <c r="J3983" s="7" t="s">
        <v>2240</v>
      </c>
      <c r="K3983" s="9">
        <v>8</v>
      </c>
      <c r="L3983" t="str">
        <f t="shared" si="125"/>
        <v>FL-8</v>
      </c>
      <c r="M3983" s="7" t="s">
        <v>2241</v>
      </c>
      <c r="N3983" s="7" t="s">
        <v>2475</v>
      </c>
      <c r="O3983" s="7" t="s">
        <v>2243</v>
      </c>
      <c r="Q3983" s="10">
        <v>1136</v>
      </c>
      <c r="R3983" s="7" t="s">
        <v>5526</v>
      </c>
      <c r="S3983" s="11">
        <v>1</v>
      </c>
      <c r="T3983" s="12">
        <v>0</v>
      </c>
    </row>
    <row r="3984" spans="1:20" x14ac:dyDescent="0.25">
      <c r="A3984" s="7" t="s">
        <v>2239</v>
      </c>
      <c r="B3984" s="8" t="str">
        <f t="shared" si="124"/>
        <v>51279-FL-8</v>
      </c>
      <c r="C3984" s="7">
        <v>51279</v>
      </c>
      <c r="D3984" s="7" t="s">
        <v>97</v>
      </c>
      <c r="E3984" s="7" t="s">
        <v>2191</v>
      </c>
      <c r="F3984" s="7" t="s">
        <v>97</v>
      </c>
      <c r="G3984" s="7" t="s">
        <v>102</v>
      </c>
      <c r="H3984" s="7" t="s">
        <v>103</v>
      </c>
      <c r="I3984" s="8">
        <v>1</v>
      </c>
      <c r="J3984" s="7" t="s">
        <v>2240</v>
      </c>
      <c r="K3984" s="9">
        <v>8</v>
      </c>
      <c r="L3984" t="str">
        <f t="shared" si="125"/>
        <v>FL-8</v>
      </c>
      <c r="M3984" s="7" t="s">
        <v>2241</v>
      </c>
      <c r="N3984" s="7" t="s">
        <v>2475</v>
      </c>
      <c r="O3984" s="7" t="s">
        <v>2243</v>
      </c>
      <c r="Q3984" s="10">
        <v>2127</v>
      </c>
      <c r="R3984" s="7" t="s">
        <v>5544</v>
      </c>
      <c r="S3984" s="11">
        <v>1</v>
      </c>
      <c r="T3984" s="12">
        <v>0</v>
      </c>
    </row>
    <row r="3985" spans="1:20" x14ac:dyDescent="0.25">
      <c r="A3985" s="7" t="s">
        <v>2239</v>
      </c>
      <c r="B3985" s="8" t="str">
        <f t="shared" si="124"/>
        <v>51279-FL-8</v>
      </c>
      <c r="C3985" s="7">
        <v>51279</v>
      </c>
      <c r="D3985" s="7" t="s">
        <v>97</v>
      </c>
      <c r="E3985" s="7" t="s">
        <v>2191</v>
      </c>
      <c r="F3985" s="7" t="s">
        <v>97</v>
      </c>
      <c r="G3985" s="7" t="s">
        <v>102</v>
      </c>
      <c r="H3985" s="7" t="s">
        <v>103</v>
      </c>
      <c r="I3985" s="8">
        <v>1</v>
      </c>
      <c r="J3985" s="7" t="s">
        <v>2240</v>
      </c>
      <c r="K3985" s="9">
        <v>8</v>
      </c>
      <c r="L3985" t="str">
        <f t="shared" si="125"/>
        <v>FL-8</v>
      </c>
      <c r="M3985" s="7" t="s">
        <v>2241</v>
      </c>
      <c r="N3985" s="7" t="s">
        <v>2475</v>
      </c>
      <c r="O3985" s="7" t="s">
        <v>2243</v>
      </c>
      <c r="Q3985" s="10">
        <v>3127</v>
      </c>
      <c r="R3985" s="7" t="s">
        <v>5536</v>
      </c>
      <c r="S3985" s="11">
        <v>1</v>
      </c>
      <c r="T3985" s="12">
        <v>0</v>
      </c>
    </row>
    <row r="3986" spans="1:20" x14ac:dyDescent="0.25">
      <c r="A3986" s="7" t="s">
        <v>2239</v>
      </c>
      <c r="B3986" s="8" t="str">
        <f t="shared" si="124"/>
        <v>51279-FL-8</v>
      </c>
      <c r="C3986" s="7">
        <v>51279</v>
      </c>
      <c r="D3986" s="7" t="s">
        <v>97</v>
      </c>
      <c r="E3986" s="7" t="s">
        <v>2191</v>
      </c>
      <c r="F3986" s="7" t="s">
        <v>97</v>
      </c>
      <c r="G3986" s="7" t="s">
        <v>102</v>
      </c>
      <c r="H3986" s="7" t="s">
        <v>103</v>
      </c>
      <c r="I3986" s="8">
        <v>1</v>
      </c>
      <c r="J3986" s="7" t="s">
        <v>2240</v>
      </c>
      <c r="K3986" s="9">
        <v>8</v>
      </c>
      <c r="L3986" t="str">
        <f t="shared" si="125"/>
        <v>FL-8</v>
      </c>
      <c r="M3986" s="7" t="s">
        <v>2241</v>
      </c>
      <c r="N3986" s="7" t="s">
        <v>2475</v>
      </c>
      <c r="O3986" s="7" t="s">
        <v>2243</v>
      </c>
      <c r="Q3986" s="10">
        <v>4136</v>
      </c>
      <c r="R3986" s="7" t="s">
        <v>5541</v>
      </c>
      <c r="S3986" s="11">
        <v>1</v>
      </c>
      <c r="T3986" s="12">
        <v>0</v>
      </c>
    </row>
    <row r="3987" spans="1:20" x14ac:dyDescent="0.25">
      <c r="A3987" s="7" t="s">
        <v>2239</v>
      </c>
      <c r="B3987" s="8" t="str">
        <f t="shared" si="124"/>
        <v>51279-FL-8</v>
      </c>
      <c r="C3987" s="7">
        <v>51279</v>
      </c>
      <c r="D3987" s="7" t="s">
        <v>97</v>
      </c>
      <c r="E3987" s="7" t="s">
        <v>2191</v>
      </c>
      <c r="F3987" s="7" t="s">
        <v>97</v>
      </c>
      <c r="G3987" s="7" t="s">
        <v>102</v>
      </c>
      <c r="H3987" s="7" t="s">
        <v>103</v>
      </c>
      <c r="I3987" s="8">
        <v>1</v>
      </c>
      <c r="J3987" s="7" t="s">
        <v>2240</v>
      </c>
      <c r="K3987" s="9">
        <v>8</v>
      </c>
      <c r="L3987" t="str">
        <f t="shared" si="125"/>
        <v>FL-8</v>
      </c>
      <c r="M3987" s="7" t="s">
        <v>2241</v>
      </c>
      <c r="N3987" s="7" t="s">
        <v>2475</v>
      </c>
      <c r="O3987" s="7" t="s">
        <v>2243</v>
      </c>
      <c r="Q3987" s="10">
        <v>5136</v>
      </c>
      <c r="R3987" s="7" t="s">
        <v>5527</v>
      </c>
      <c r="S3987" s="11">
        <v>1</v>
      </c>
      <c r="T3987" s="12">
        <v>0</v>
      </c>
    </row>
    <row r="3988" spans="1:20" x14ac:dyDescent="0.25">
      <c r="A3988" s="7" t="s">
        <v>2239</v>
      </c>
      <c r="B3988" s="8" t="str">
        <f t="shared" si="124"/>
        <v>51279-FL-8</v>
      </c>
      <c r="C3988" s="7">
        <v>51279</v>
      </c>
      <c r="D3988" s="7" t="s">
        <v>97</v>
      </c>
      <c r="E3988" s="7" t="s">
        <v>2191</v>
      </c>
      <c r="F3988" s="7" t="s">
        <v>97</v>
      </c>
      <c r="G3988" s="7" t="s">
        <v>102</v>
      </c>
      <c r="H3988" s="7" t="s">
        <v>103</v>
      </c>
      <c r="I3988" s="8">
        <v>1</v>
      </c>
      <c r="J3988" s="7" t="s">
        <v>2240</v>
      </c>
      <c r="K3988" s="9">
        <v>8</v>
      </c>
      <c r="L3988" t="str">
        <f t="shared" si="125"/>
        <v>FL-8</v>
      </c>
      <c r="M3988" s="7" t="s">
        <v>2241</v>
      </c>
      <c r="N3988" s="7" t="s">
        <v>2475</v>
      </c>
      <c r="O3988" s="7" t="s">
        <v>2243</v>
      </c>
      <c r="Q3988" s="10">
        <v>1136</v>
      </c>
      <c r="R3988" s="7" t="s">
        <v>5528</v>
      </c>
      <c r="S3988" s="11">
        <v>1</v>
      </c>
      <c r="T3988" s="12">
        <v>0</v>
      </c>
    </row>
    <row r="3989" spans="1:20" x14ac:dyDescent="0.25">
      <c r="A3989" s="7" t="s">
        <v>2239</v>
      </c>
      <c r="B3989" s="8" t="str">
        <f t="shared" si="124"/>
        <v>51279-FL-8</v>
      </c>
      <c r="C3989" s="7">
        <v>51279</v>
      </c>
      <c r="D3989" s="7" t="s">
        <v>97</v>
      </c>
      <c r="E3989" s="7" t="s">
        <v>2191</v>
      </c>
      <c r="F3989" s="7" t="s">
        <v>97</v>
      </c>
      <c r="G3989" s="7" t="s">
        <v>102</v>
      </c>
      <c r="H3989" s="7" t="s">
        <v>103</v>
      </c>
      <c r="I3989" s="8">
        <v>1</v>
      </c>
      <c r="J3989" s="7" t="s">
        <v>2240</v>
      </c>
      <c r="K3989" s="9">
        <v>8</v>
      </c>
      <c r="L3989" t="str">
        <f t="shared" si="125"/>
        <v>FL-8</v>
      </c>
      <c r="M3989" s="7" t="s">
        <v>2241</v>
      </c>
      <c r="N3989" s="7" t="s">
        <v>2475</v>
      </c>
      <c r="O3989" s="7" t="s">
        <v>2243</v>
      </c>
      <c r="Q3989" s="10">
        <v>3127</v>
      </c>
      <c r="R3989" s="7" t="s">
        <v>5537</v>
      </c>
      <c r="S3989" s="11">
        <v>1</v>
      </c>
      <c r="T3989" s="12">
        <v>0</v>
      </c>
    </row>
    <row r="3990" spans="1:20" x14ac:dyDescent="0.25">
      <c r="A3990" s="7" t="s">
        <v>2239</v>
      </c>
      <c r="B3990" s="8" t="str">
        <f t="shared" si="124"/>
        <v>51279-FL-8</v>
      </c>
      <c r="C3990" s="7">
        <v>51279</v>
      </c>
      <c r="D3990" s="7" t="s">
        <v>97</v>
      </c>
      <c r="E3990" s="7" t="s">
        <v>2191</v>
      </c>
      <c r="F3990" s="7" t="s">
        <v>97</v>
      </c>
      <c r="G3990" s="7" t="s">
        <v>102</v>
      </c>
      <c r="H3990" s="7" t="s">
        <v>103</v>
      </c>
      <c r="I3990" s="8">
        <v>1</v>
      </c>
      <c r="J3990" s="7" t="s">
        <v>2240</v>
      </c>
      <c r="K3990" s="9">
        <v>8</v>
      </c>
      <c r="L3990" t="str">
        <f t="shared" si="125"/>
        <v>FL-8</v>
      </c>
      <c r="M3990" s="7" t="s">
        <v>2241</v>
      </c>
      <c r="N3990" s="7" t="s">
        <v>2475</v>
      </c>
      <c r="O3990" s="7" t="s">
        <v>2243</v>
      </c>
      <c r="Q3990" s="10">
        <v>3127</v>
      </c>
      <c r="R3990" s="7" t="s">
        <v>5537</v>
      </c>
      <c r="S3990" s="11">
        <v>1</v>
      </c>
      <c r="T3990" s="12">
        <v>0</v>
      </c>
    </row>
    <row r="3991" spans="1:20" x14ac:dyDescent="0.25">
      <c r="A3991" s="7" t="s">
        <v>2239</v>
      </c>
      <c r="B3991" s="8" t="str">
        <f t="shared" si="124"/>
        <v>51279-FL-8</v>
      </c>
      <c r="C3991" s="7">
        <v>51279</v>
      </c>
      <c r="D3991" s="7" t="s">
        <v>97</v>
      </c>
      <c r="E3991" s="7" t="s">
        <v>2191</v>
      </c>
      <c r="F3991" s="7" t="s">
        <v>97</v>
      </c>
      <c r="G3991" s="7" t="s">
        <v>102</v>
      </c>
      <c r="H3991" s="7" t="s">
        <v>103</v>
      </c>
      <c r="I3991" s="8">
        <v>1</v>
      </c>
      <c r="J3991" s="7" t="s">
        <v>2240</v>
      </c>
      <c r="K3991" s="9">
        <v>8</v>
      </c>
      <c r="L3991" t="str">
        <f t="shared" si="125"/>
        <v>FL-8</v>
      </c>
      <c r="M3991" s="7" t="s">
        <v>2241</v>
      </c>
      <c r="N3991" s="7" t="s">
        <v>2475</v>
      </c>
      <c r="O3991" s="7" t="s">
        <v>2243</v>
      </c>
      <c r="Q3991" s="10">
        <v>4136</v>
      </c>
      <c r="R3991" s="7" t="s">
        <v>5542</v>
      </c>
      <c r="S3991" s="11">
        <v>1</v>
      </c>
      <c r="T3991" s="12">
        <v>0</v>
      </c>
    </row>
    <row r="3992" spans="1:20" x14ac:dyDescent="0.25">
      <c r="A3992" s="7" t="s">
        <v>2239</v>
      </c>
      <c r="B3992" s="8" t="str">
        <f t="shared" si="124"/>
        <v>51279-FL-8</v>
      </c>
      <c r="C3992" s="7">
        <v>51279</v>
      </c>
      <c r="D3992" s="7" t="s">
        <v>97</v>
      </c>
      <c r="E3992" s="7" t="s">
        <v>2191</v>
      </c>
      <c r="F3992" s="7" t="s">
        <v>97</v>
      </c>
      <c r="G3992" s="7" t="s">
        <v>102</v>
      </c>
      <c r="H3992" s="7" t="s">
        <v>103</v>
      </c>
      <c r="I3992" s="8">
        <v>1</v>
      </c>
      <c r="J3992" s="7" t="s">
        <v>2240</v>
      </c>
      <c r="K3992" s="9">
        <v>8</v>
      </c>
      <c r="L3992" t="str">
        <f t="shared" si="125"/>
        <v>FL-8</v>
      </c>
      <c r="M3992" s="7" t="s">
        <v>2241</v>
      </c>
      <c r="N3992" s="7" t="s">
        <v>2475</v>
      </c>
      <c r="O3992" s="7" t="s">
        <v>2243</v>
      </c>
      <c r="Q3992" s="10">
        <v>5136</v>
      </c>
      <c r="R3992" s="7" t="s">
        <v>5529</v>
      </c>
      <c r="S3992" s="11">
        <v>1</v>
      </c>
      <c r="T3992" s="12">
        <v>0</v>
      </c>
    </row>
    <row r="3993" spans="1:20" x14ac:dyDescent="0.25">
      <c r="A3993" s="7" t="s">
        <v>2239</v>
      </c>
      <c r="B3993" s="8" t="str">
        <f t="shared" si="124"/>
        <v>51279-FL-8</v>
      </c>
      <c r="C3993" s="7">
        <v>51279</v>
      </c>
      <c r="D3993" s="7" t="s">
        <v>97</v>
      </c>
      <c r="E3993" s="7" t="s">
        <v>2191</v>
      </c>
      <c r="F3993" s="7" t="s">
        <v>97</v>
      </c>
      <c r="G3993" s="7" t="s">
        <v>102</v>
      </c>
      <c r="H3993" s="7" t="s">
        <v>103</v>
      </c>
      <c r="I3993" s="8">
        <v>1</v>
      </c>
      <c r="J3993" s="7" t="s">
        <v>2240</v>
      </c>
      <c r="K3993" s="9">
        <v>8</v>
      </c>
      <c r="L3993" t="str">
        <f t="shared" si="125"/>
        <v>FL-8</v>
      </c>
      <c r="M3993" s="7" t="s">
        <v>2241</v>
      </c>
      <c r="N3993" s="7" t="s">
        <v>2475</v>
      </c>
      <c r="O3993" s="7" t="s">
        <v>2243</v>
      </c>
      <c r="Q3993" s="10">
        <v>1136</v>
      </c>
      <c r="R3993" s="7" t="s">
        <v>5530</v>
      </c>
      <c r="S3993" s="11">
        <v>1</v>
      </c>
      <c r="T3993" s="12">
        <v>0</v>
      </c>
    </row>
    <row r="3994" spans="1:20" x14ac:dyDescent="0.25">
      <c r="A3994" s="7" t="s">
        <v>2239</v>
      </c>
      <c r="B3994" s="8" t="str">
        <f t="shared" si="124"/>
        <v>51279-FL-8</v>
      </c>
      <c r="C3994" s="7">
        <v>51279</v>
      </c>
      <c r="D3994" s="7" t="s">
        <v>97</v>
      </c>
      <c r="E3994" s="7" t="s">
        <v>2191</v>
      </c>
      <c r="F3994" s="7" t="s">
        <v>97</v>
      </c>
      <c r="G3994" s="7" t="s">
        <v>102</v>
      </c>
      <c r="H3994" s="7" t="s">
        <v>103</v>
      </c>
      <c r="I3994" s="8">
        <v>1</v>
      </c>
      <c r="J3994" s="7" t="s">
        <v>2240</v>
      </c>
      <c r="K3994" s="9">
        <v>8</v>
      </c>
      <c r="L3994" t="str">
        <f t="shared" si="125"/>
        <v>FL-8</v>
      </c>
      <c r="M3994" s="7" t="s">
        <v>2241</v>
      </c>
      <c r="N3994" s="7" t="s">
        <v>2475</v>
      </c>
      <c r="O3994" s="7" t="s">
        <v>2243</v>
      </c>
      <c r="Q3994" s="10">
        <v>2127</v>
      </c>
      <c r="R3994" s="7" t="s">
        <v>5533</v>
      </c>
      <c r="S3994" s="11">
        <v>1</v>
      </c>
      <c r="T3994" s="12">
        <v>0</v>
      </c>
    </row>
    <row r="3995" spans="1:20" x14ac:dyDescent="0.25">
      <c r="A3995" s="7" t="s">
        <v>2239</v>
      </c>
      <c r="B3995" s="8" t="str">
        <f t="shared" si="124"/>
        <v>51279-FL-8</v>
      </c>
      <c r="C3995" s="7">
        <v>51279</v>
      </c>
      <c r="D3995" s="7" t="s">
        <v>97</v>
      </c>
      <c r="E3995" s="7" t="s">
        <v>2191</v>
      </c>
      <c r="F3995" s="7" t="s">
        <v>97</v>
      </c>
      <c r="G3995" s="7" t="s">
        <v>102</v>
      </c>
      <c r="H3995" s="7" t="s">
        <v>103</v>
      </c>
      <c r="I3995" s="8">
        <v>1</v>
      </c>
      <c r="J3995" s="7" t="s">
        <v>2240</v>
      </c>
      <c r="K3995" s="9">
        <v>8</v>
      </c>
      <c r="L3995" t="str">
        <f t="shared" si="125"/>
        <v>FL-8</v>
      </c>
      <c r="M3995" s="7" t="s">
        <v>2241</v>
      </c>
      <c r="N3995" s="7" t="s">
        <v>2475</v>
      </c>
      <c r="O3995" s="7" t="s">
        <v>2243</v>
      </c>
      <c r="Q3995" s="10">
        <v>3127</v>
      </c>
      <c r="R3995" s="7" t="s">
        <v>5538</v>
      </c>
      <c r="S3995" s="11">
        <v>1</v>
      </c>
      <c r="T3995" s="12">
        <v>0</v>
      </c>
    </row>
    <row r="3996" spans="1:20" x14ac:dyDescent="0.25">
      <c r="A3996" s="7" t="s">
        <v>2239</v>
      </c>
      <c r="B3996" s="8" t="str">
        <f t="shared" si="124"/>
        <v>51279-FL-8</v>
      </c>
      <c r="C3996" s="7">
        <v>51279</v>
      </c>
      <c r="D3996" s="7" t="s">
        <v>97</v>
      </c>
      <c r="E3996" s="7" t="s">
        <v>2191</v>
      </c>
      <c r="F3996" s="7" t="s">
        <v>97</v>
      </c>
      <c r="G3996" s="7" t="s">
        <v>102</v>
      </c>
      <c r="H3996" s="7" t="s">
        <v>103</v>
      </c>
      <c r="I3996" s="8">
        <v>1</v>
      </c>
      <c r="J3996" s="7" t="s">
        <v>2240</v>
      </c>
      <c r="K3996" s="9">
        <v>8</v>
      </c>
      <c r="L3996" t="str">
        <f t="shared" si="125"/>
        <v>FL-8</v>
      </c>
      <c r="M3996" s="7" t="s">
        <v>2241</v>
      </c>
      <c r="N3996" s="7" t="s">
        <v>2475</v>
      </c>
      <c r="O3996" s="7" t="s">
        <v>2243</v>
      </c>
      <c r="Q3996" s="10">
        <v>4136</v>
      </c>
      <c r="R3996" s="7" t="s">
        <v>5543</v>
      </c>
      <c r="S3996" s="11">
        <v>1</v>
      </c>
      <c r="T3996" s="12">
        <v>0</v>
      </c>
    </row>
    <row r="3997" spans="1:20" x14ac:dyDescent="0.25">
      <c r="A3997" s="7" t="s">
        <v>2239</v>
      </c>
      <c r="B3997" s="8" t="str">
        <f t="shared" si="124"/>
        <v>51279-FL-8</v>
      </c>
      <c r="C3997" s="7">
        <v>51279</v>
      </c>
      <c r="D3997" s="7" t="s">
        <v>97</v>
      </c>
      <c r="E3997" s="7" t="s">
        <v>2191</v>
      </c>
      <c r="F3997" s="7" t="s">
        <v>97</v>
      </c>
      <c r="G3997" s="7" t="s">
        <v>102</v>
      </c>
      <c r="H3997" s="7" t="s">
        <v>103</v>
      </c>
      <c r="I3997" s="8">
        <v>1</v>
      </c>
      <c r="J3997" s="7" t="s">
        <v>2240</v>
      </c>
      <c r="K3997" s="9">
        <v>8</v>
      </c>
      <c r="L3997" t="str">
        <f t="shared" si="125"/>
        <v>FL-8</v>
      </c>
      <c r="M3997" s="7" t="s">
        <v>2241</v>
      </c>
      <c r="N3997" s="7" t="s">
        <v>2475</v>
      </c>
      <c r="O3997" s="7" t="s">
        <v>2243</v>
      </c>
      <c r="Q3997" s="10">
        <v>5136</v>
      </c>
      <c r="R3997" s="7" t="s">
        <v>5531</v>
      </c>
      <c r="S3997" s="11">
        <v>1</v>
      </c>
      <c r="T3997" s="12">
        <v>0</v>
      </c>
    </row>
    <row r="3998" spans="1:20" x14ac:dyDescent="0.25">
      <c r="A3998" s="7" t="s">
        <v>2239</v>
      </c>
      <c r="B3998" s="8" t="str">
        <f t="shared" si="124"/>
        <v>51279-FR-8</v>
      </c>
      <c r="C3998" s="7">
        <v>51279</v>
      </c>
      <c r="D3998" s="7" t="s">
        <v>97</v>
      </c>
      <c r="E3998" s="7" t="s">
        <v>2191</v>
      </c>
      <c r="F3998" s="7" t="s">
        <v>97</v>
      </c>
      <c r="G3998" s="7" t="s">
        <v>102</v>
      </c>
      <c r="H3998" s="7" t="s">
        <v>103</v>
      </c>
      <c r="I3998" s="8">
        <v>2</v>
      </c>
      <c r="J3998" s="7" t="s">
        <v>2244</v>
      </c>
      <c r="K3998" s="9">
        <v>8</v>
      </c>
      <c r="L3998" t="str">
        <f t="shared" si="125"/>
        <v>FR-8</v>
      </c>
      <c r="M3998" s="7" t="s">
        <v>2241</v>
      </c>
      <c r="N3998" s="7" t="s">
        <v>2476</v>
      </c>
      <c r="O3998" s="7" t="s">
        <v>2243</v>
      </c>
      <c r="Q3998" s="10">
        <v>3747</v>
      </c>
      <c r="R3998" s="7" t="s">
        <v>5534</v>
      </c>
      <c r="S3998" s="11">
        <v>1</v>
      </c>
      <c r="T3998" s="12">
        <v>0</v>
      </c>
    </row>
    <row r="3999" spans="1:20" x14ac:dyDescent="0.25">
      <c r="A3999" s="7" t="s">
        <v>2239</v>
      </c>
      <c r="B3999" s="8" t="str">
        <f t="shared" si="124"/>
        <v>51279-FR-8</v>
      </c>
      <c r="C3999" s="7">
        <v>51279</v>
      </c>
      <c r="D3999" s="7" t="s">
        <v>97</v>
      </c>
      <c r="E3999" s="7" t="s">
        <v>2191</v>
      </c>
      <c r="F3999" s="7" t="s">
        <v>97</v>
      </c>
      <c r="G3999" s="7" t="s">
        <v>102</v>
      </c>
      <c r="H3999" s="7" t="s">
        <v>103</v>
      </c>
      <c r="I3999" s="8">
        <v>2</v>
      </c>
      <c r="J3999" s="7" t="s">
        <v>2244</v>
      </c>
      <c r="K3999" s="9">
        <v>8</v>
      </c>
      <c r="L3999" t="str">
        <f t="shared" si="125"/>
        <v>FR-8</v>
      </c>
      <c r="M3999" s="7" t="s">
        <v>2241</v>
      </c>
      <c r="N3999" s="7" t="s">
        <v>2476</v>
      </c>
      <c r="O3999" s="7" t="s">
        <v>2243</v>
      </c>
      <c r="Q3999" s="10">
        <v>4747</v>
      </c>
      <c r="R3999" s="7" t="s">
        <v>5539</v>
      </c>
      <c r="S3999" s="11">
        <v>1</v>
      </c>
      <c r="T3999" s="12">
        <v>0</v>
      </c>
    </row>
    <row r="4000" spans="1:20" x14ac:dyDescent="0.25">
      <c r="A4000" s="7" t="s">
        <v>2239</v>
      </c>
      <c r="B4000" s="8" t="str">
        <f t="shared" si="124"/>
        <v>51279-FR-8</v>
      </c>
      <c r="C4000" s="7">
        <v>51279</v>
      </c>
      <c r="D4000" s="7" t="s">
        <v>97</v>
      </c>
      <c r="E4000" s="7" t="s">
        <v>2191</v>
      </c>
      <c r="F4000" s="7" t="s">
        <v>97</v>
      </c>
      <c r="G4000" s="7" t="s">
        <v>102</v>
      </c>
      <c r="H4000" s="7" t="s">
        <v>103</v>
      </c>
      <c r="I4000" s="8">
        <v>2</v>
      </c>
      <c r="J4000" s="7" t="s">
        <v>2244</v>
      </c>
      <c r="K4000" s="9">
        <v>8</v>
      </c>
      <c r="L4000" t="str">
        <f t="shared" si="125"/>
        <v>FR-8</v>
      </c>
      <c r="M4000" s="7" t="s">
        <v>2241</v>
      </c>
      <c r="N4000" s="7" t="s">
        <v>2476</v>
      </c>
      <c r="O4000" s="7" t="s">
        <v>2243</v>
      </c>
      <c r="Q4000" s="10">
        <v>5747</v>
      </c>
      <c r="R4000" s="7" t="s">
        <v>5524</v>
      </c>
      <c r="S4000" s="11">
        <v>1</v>
      </c>
      <c r="T4000" s="12">
        <v>0</v>
      </c>
    </row>
    <row r="4001" spans="1:20" x14ac:dyDescent="0.25">
      <c r="A4001" s="7" t="s">
        <v>2239</v>
      </c>
      <c r="B4001" s="8" t="str">
        <f t="shared" si="124"/>
        <v>51279-FR-8</v>
      </c>
      <c r="C4001" s="7">
        <v>51279</v>
      </c>
      <c r="D4001" s="7" t="s">
        <v>97</v>
      </c>
      <c r="E4001" s="7" t="s">
        <v>2191</v>
      </c>
      <c r="F4001" s="7" t="s">
        <v>97</v>
      </c>
      <c r="G4001" s="7" t="s">
        <v>102</v>
      </c>
      <c r="H4001" s="7" t="s">
        <v>103</v>
      </c>
      <c r="I4001" s="8">
        <v>2</v>
      </c>
      <c r="J4001" s="7" t="s">
        <v>2244</v>
      </c>
      <c r="K4001" s="9">
        <v>8</v>
      </c>
      <c r="L4001" t="str">
        <f t="shared" si="125"/>
        <v>FR-8</v>
      </c>
      <c r="M4001" s="7" t="s">
        <v>2241</v>
      </c>
      <c r="N4001" s="7" t="s">
        <v>2476</v>
      </c>
      <c r="O4001" s="7" t="s">
        <v>2243</v>
      </c>
      <c r="Q4001" s="10">
        <v>3747</v>
      </c>
      <c r="R4001" s="7" t="s">
        <v>5535</v>
      </c>
      <c r="S4001" s="11">
        <v>1</v>
      </c>
      <c r="T4001" s="12">
        <v>0</v>
      </c>
    </row>
    <row r="4002" spans="1:20" x14ac:dyDescent="0.25">
      <c r="A4002" s="7" t="s">
        <v>2239</v>
      </c>
      <c r="B4002" s="8" t="str">
        <f t="shared" si="124"/>
        <v>51279-FR-8</v>
      </c>
      <c r="C4002" s="7">
        <v>51279</v>
      </c>
      <c r="D4002" s="7" t="s">
        <v>97</v>
      </c>
      <c r="E4002" s="7" t="s">
        <v>2191</v>
      </c>
      <c r="F4002" s="7" t="s">
        <v>97</v>
      </c>
      <c r="G4002" s="7" t="s">
        <v>102</v>
      </c>
      <c r="H4002" s="7" t="s">
        <v>103</v>
      </c>
      <c r="I4002" s="8">
        <v>2</v>
      </c>
      <c r="J4002" s="7" t="s">
        <v>2244</v>
      </c>
      <c r="K4002" s="9">
        <v>8</v>
      </c>
      <c r="L4002" t="str">
        <f t="shared" si="125"/>
        <v>FR-8</v>
      </c>
      <c r="M4002" s="7" t="s">
        <v>2241</v>
      </c>
      <c r="N4002" s="7" t="s">
        <v>2476</v>
      </c>
      <c r="O4002" s="7" t="s">
        <v>2243</v>
      </c>
      <c r="Q4002" s="10">
        <v>4747</v>
      </c>
      <c r="R4002" s="7" t="s">
        <v>5540</v>
      </c>
      <c r="S4002" s="11">
        <v>1</v>
      </c>
      <c r="T4002" s="12">
        <v>0</v>
      </c>
    </row>
    <row r="4003" spans="1:20" x14ac:dyDescent="0.25">
      <c r="A4003" s="7" t="s">
        <v>2239</v>
      </c>
      <c r="B4003" s="8" t="str">
        <f t="shared" si="124"/>
        <v>51279-FR-8</v>
      </c>
      <c r="C4003" s="7">
        <v>51279</v>
      </c>
      <c r="D4003" s="7" t="s">
        <v>97</v>
      </c>
      <c r="E4003" s="7" t="s">
        <v>2191</v>
      </c>
      <c r="F4003" s="7" t="s">
        <v>97</v>
      </c>
      <c r="G4003" s="7" t="s">
        <v>102</v>
      </c>
      <c r="H4003" s="7" t="s">
        <v>103</v>
      </c>
      <c r="I4003" s="8">
        <v>2</v>
      </c>
      <c r="J4003" s="7" t="s">
        <v>2244</v>
      </c>
      <c r="K4003" s="9">
        <v>8</v>
      </c>
      <c r="L4003" t="str">
        <f t="shared" si="125"/>
        <v>FR-8</v>
      </c>
      <c r="M4003" s="7" t="s">
        <v>2241</v>
      </c>
      <c r="N4003" s="7" t="s">
        <v>2476</v>
      </c>
      <c r="O4003" s="7" t="s">
        <v>2243</v>
      </c>
      <c r="Q4003" s="10">
        <v>5747</v>
      </c>
      <c r="R4003" s="7" t="s">
        <v>5525</v>
      </c>
      <c r="S4003" s="11">
        <v>1</v>
      </c>
      <c r="T4003" s="12">
        <v>0</v>
      </c>
    </row>
    <row r="4004" spans="1:20" x14ac:dyDescent="0.25">
      <c r="A4004" s="7" t="s">
        <v>2239</v>
      </c>
      <c r="B4004" s="8" t="str">
        <f t="shared" si="124"/>
        <v>51279-FR-8</v>
      </c>
      <c r="C4004" s="7">
        <v>51279</v>
      </c>
      <c r="D4004" s="7" t="s">
        <v>97</v>
      </c>
      <c r="E4004" s="7" t="s">
        <v>2191</v>
      </c>
      <c r="F4004" s="7" t="s">
        <v>97</v>
      </c>
      <c r="G4004" s="7" t="s">
        <v>102</v>
      </c>
      <c r="H4004" s="7" t="s">
        <v>103</v>
      </c>
      <c r="I4004" s="8">
        <v>2</v>
      </c>
      <c r="J4004" s="7" t="s">
        <v>2244</v>
      </c>
      <c r="K4004" s="9">
        <v>8</v>
      </c>
      <c r="L4004" t="str">
        <f t="shared" si="125"/>
        <v>FR-8</v>
      </c>
      <c r="M4004" s="7" t="s">
        <v>2241</v>
      </c>
      <c r="N4004" s="7" t="s">
        <v>2476</v>
      </c>
      <c r="O4004" s="7" t="s">
        <v>2243</v>
      </c>
      <c r="Q4004" s="10">
        <v>5747</v>
      </c>
      <c r="R4004" s="7" t="s">
        <v>5525</v>
      </c>
      <c r="S4004" s="11">
        <v>1</v>
      </c>
      <c r="T4004" s="12">
        <v>0</v>
      </c>
    </row>
    <row r="4005" spans="1:20" x14ac:dyDescent="0.25">
      <c r="A4005" s="7" t="s">
        <v>2239</v>
      </c>
      <c r="B4005" s="8" t="str">
        <f t="shared" si="124"/>
        <v>51279-FR-8</v>
      </c>
      <c r="C4005" s="7">
        <v>51279</v>
      </c>
      <c r="D4005" s="7" t="s">
        <v>97</v>
      </c>
      <c r="E4005" s="7" t="s">
        <v>2191</v>
      </c>
      <c r="F4005" s="7" t="s">
        <v>97</v>
      </c>
      <c r="G4005" s="7" t="s">
        <v>102</v>
      </c>
      <c r="H4005" s="7" t="s">
        <v>103</v>
      </c>
      <c r="I4005" s="8">
        <v>2</v>
      </c>
      <c r="J4005" s="7" t="s">
        <v>2244</v>
      </c>
      <c r="K4005" s="9">
        <v>8</v>
      </c>
      <c r="L4005" t="str">
        <f t="shared" si="125"/>
        <v>FR-8</v>
      </c>
      <c r="M4005" s="7" t="s">
        <v>2241</v>
      </c>
      <c r="N4005" s="7" t="s">
        <v>2476</v>
      </c>
      <c r="O4005" s="7" t="s">
        <v>2243</v>
      </c>
      <c r="Q4005" s="10">
        <v>5747</v>
      </c>
      <c r="R4005" s="7" t="s">
        <v>5525</v>
      </c>
      <c r="S4005" s="11">
        <v>1</v>
      </c>
      <c r="T4005" s="12">
        <v>0</v>
      </c>
    </row>
    <row r="4006" spans="1:20" x14ac:dyDescent="0.25">
      <c r="A4006" s="7" t="s">
        <v>2239</v>
      </c>
      <c r="B4006" s="8" t="str">
        <f t="shared" si="124"/>
        <v>51279-FR-8</v>
      </c>
      <c r="C4006" s="7">
        <v>51279</v>
      </c>
      <c r="D4006" s="7" t="s">
        <v>97</v>
      </c>
      <c r="E4006" s="7" t="s">
        <v>2191</v>
      </c>
      <c r="F4006" s="7" t="s">
        <v>97</v>
      </c>
      <c r="G4006" s="7" t="s">
        <v>102</v>
      </c>
      <c r="H4006" s="7" t="s">
        <v>103</v>
      </c>
      <c r="I4006" s="8">
        <v>2</v>
      </c>
      <c r="J4006" s="7" t="s">
        <v>2244</v>
      </c>
      <c r="K4006" s="9">
        <v>8</v>
      </c>
      <c r="L4006" t="str">
        <f t="shared" si="125"/>
        <v>FR-8</v>
      </c>
      <c r="M4006" s="7" t="s">
        <v>2241</v>
      </c>
      <c r="N4006" s="7" t="s">
        <v>2476</v>
      </c>
      <c r="O4006" s="7" t="s">
        <v>2243</v>
      </c>
      <c r="Q4006" s="10">
        <v>1747</v>
      </c>
      <c r="R4006" s="7" t="s">
        <v>5526</v>
      </c>
      <c r="S4006" s="11">
        <v>1</v>
      </c>
      <c r="T4006" s="12">
        <v>0</v>
      </c>
    </row>
    <row r="4007" spans="1:20" x14ac:dyDescent="0.25">
      <c r="A4007" s="7" t="s">
        <v>2239</v>
      </c>
      <c r="B4007" s="8" t="str">
        <f t="shared" si="124"/>
        <v>51279-FR-8</v>
      </c>
      <c r="C4007" s="7">
        <v>51279</v>
      </c>
      <c r="D4007" s="7" t="s">
        <v>97</v>
      </c>
      <c r="E4007" s="7" t="s">
        <v>2191</v>
      </c>
      <c r="F4007" s="7" t="s">
        <v>97</v>
      </c>
      <c r="G4007" s="7" t="s">
        <v>102</v>
      </c>
      <c r="H4007" s="7" t="s">
        <v>103</v>
      </c>
      <c r="I4007" s="8">
        <v>2</v>
      </c>
      <c r="J4007" s="7" t="s">
        <v>2244</v>
      </c>
      <c r="K4007" s="9">
        <v>8</v>
      </c>
      <c r="L4007" t="str">
        <f t="shared" si="125"/>
        <v>FR-8</v>
      </c>
      <c r="M4007" s="7" t="s">
        <v>2241</v>
      </c>
      <c r="N4007" s="7" t="s">
        <v>2476</v>
      </c>
      <c r="O4007" s="7" t="s">
        <v>2243</v>
      </c>
      <c r="Q4007" s="10">
        <v>2747</v>
      </c>
      <c r="R4007" s="7" t="s">
        <v>5544</v>
      </c>
      <c r="S4007" s="11">
        <v>1</v>
      </c>
      <c r="T4007" s="12">
        <v>0</v>
      </c>
    </row>
    <row r="4008" spans="1:20" x14ac:dyDescent="0.25">
      <c r="A4008" s="7" t="s">
        <v>2239</v>
      </c>
      <c r="B4008" s="8" t="str">
        <f t="shared" si="124"/>
        <v>51279-FR-8</v>
      </c>
      <c r="C4008" s="7">
        <v>51279</v>
      </c>
      <c r="D4008" s="7" t="s">
        <v>97</v>
      </c>
      <c r="E4008" s="7" t="s">
        <v>2191</v>
      </c>
      <c r="F4008" s="7" t="s">
        <v>97</v>
      </c>
      <c r="G4008" s="7" t="s">
        <v>102</v>
      </c>
      <c r="H4008" s="7" t="s">
        <v>103</v>
      </c>
      <c r="I4008" s="8">
        <v>2</v>
      </c>
      <c r="J4008" s="7" t="s">
        <v>2244</v>
      </c>
      <c r="K4008" s="9">
        <v>8</v>
      </c>
      <c r="L4008" t="str">
        <f t="shared" si="125"/>
        <v>FR-8</v>
      </c>
      <c r="M4008" s="7" t="s">
        <v>2241</v>
      </c>
      <c r="N4008" s="7" t="s">
        <v>2476</v>
      </c>
      <c r="O4008" s="7" t="s">
        <v>2243</v>
      </c>
      <c r="Q4008" s="10">
        <v>3747</v>
      </c>
      <c r="R4008" s="7" t="s">
        <v>5536</v>
      </c>
      <c r="S4008" s="11">
        <v>1</v>
      </c>
      <c r="T4008" s="12">
        <v>0</v>
      </c>
    </row>
    <row r="4009" spans="1:20" x14ac:dyDescent="0.25">
      <c r="A4009" s="7" t="s">
        <v>2239</v>
      </c>
      <c r="B4009" s="8" t="str">
        <f t="shared" si="124"/>
        <v>51279-FR-8</v>
      </c>
      <c r="C4009" s="7">
        <v>51279</v>
      </c>
      <c r="D4009" s="7" t="s">
        <v>97</v>
      </c>
      <c r="E4009" s="7" t="s">
        <v>2191</v>
      </c>
      <c r="F4009" s="7" t="s">
        <v>97</v>
      </c>
      <c r="G4009" s="7" t="s">
        <v>102</v>
      </c>
      <c r="H4009" s="7" t="s">
        <v>103</v>
      </c>
      <c r="I4009" s="8">
        <v>2</v>
      </c>
      <c r="J4009" s="7" t="s">
        <v>2244</v>
      </c>
      <c r="K4009" s="9">
        <v>8</v>
      </c>
      <c r="L4009" t="str">
        <f t="shared" si="125"/>
        <v>FR-8</v>
      </c>
      <c r="M4009" s="7" t="s">
        <v>2241</v>
      </c>
      <c r="N4009" s="7" t="s">
        <v>2476</v>
      </c>
      <c r="O4009" s="7" t="s">
        <v>2243</v>
      </c>
      <c r="Q4009" s="10">
        <v>4747</v>
      </c>
      <c r="R4009" s="7" t="s">
        <v>5541</v>
      </c>
      <c r="S4009" s="11">
        <v>1</v>
      </c>
      <c r="T4009" s="12">
        <v>0</v>
      </c>
    </row>
    <row r="4010" spans="1:20" x14ac:dyDescent="0.25">
      <c r="A4010" s="7" t="s">
        <v>2239</v>
      </c>
      <c r="B4010" s="8" t="str">
        <f t="shared" si="124"/>
        <v>51279-FR-8</v>
      </c>
      <c r="C4010" s="7">
        <v>51279</v>
      </c>
      <c r="D4010" s="7" t="s">
        <v>97</v>
      </c>
      <c r="E4010" s="7" t="s">
        <v>2191</v>
      </c>
      <c r="F4010" s="7" t="s">
        <v>97</v>
      </c>
      <c r="G4010" s="7" t="s">
        <v>102</v>
      </c>
      <c r="H4010" s="7" t="s">
        <v>103</v>
      </c>
      <c r="I4010" s="8">
        <v>2</v>
      </c>
      <c r="J4010" s="7" t="s">
        <v>2244</v>
      </c>
      <c r="K4010" s="9">
        <v>8</v>
      </c>
      <c r="L4010" t="str">
        <f t="shared" si="125"/>
        <v>FR-8</v>
      </c>
      <c r="M4010" s="7" t="s">
        <v>2241</v>
      </c>
      <c r="N4010" s="7" t="s">
        <v>2476</v>
      </c>
      <c r="O4010" s="7" t="s">
        <v>2243</v>
      </c>
      <c r="Q4010" s="10">
        <v>5747</v>
      </c>
      <c r="R4010" s="7" t="s">
        <v>5527</v>
      </c>
      <c r="S4010" s="11">
        <v>1</v>
      </c>
      <c r="T4010" s="12">
        <v>0</v>
      </c>
    </row>
    <row r="4011" spans="1:20" x14ac:dyDescent="0.25">
      <c r="A4011" s="7" t="s">
        <v>2239</v>
      </c>
      <c r="B4011" s="8" t="str">
        <f t="shared" si="124"/>
        <v>51279-FR-8</v>
      </c>
      <c r="C4011" s="7">
        <v>51279</v>
      </c>
      <c r="D4011" s="7" t="s">
        <v>97</v>
      </c>
      <c r="E4011" s="7" t="s">
        <v>2191</v>
      </c>
      <c r="F4011" s="7" t="s">
        <v>97</v>
      </c>
      <c r="G4011" s="7" t="s">
        <v>102</v>
      </c>
      <c r="H4011" s="7" t="s">
        <v>103</v>
      </c>
      <c r="I4011" s="8">
        <v>2</v>
      </c>
      <c r="J4011" s="7" t="s">
        <v>2244</v>
      </c>
      <c r="K4011" s="9">
        <v>8</v>
      </c>
      <c r="L4011" t="str">
        <f t="shared" si="125"/>
        <v>FR-8</v>
      </c>
      <c r="M4011" s="7" t="s">
        <v>2241</v>
      </c>
      <c r="N4011" s="7" t="s">
        <v>2476</v>
      </c>
      <c r="O4011" s="7" t="s">
        <v>2243</v>
      </c>
      <c r="Q4011" s="10">
        <v>1747</v>
      </c>
      <c r="R4011" s="7" t="s">
        <v>5528</v>
      </c>
      <c r="S4011" s="11">
        <v>1</v>
      </c>
      <c r="T4011" s="12">
        <v>0</v>
      </c>
    </row>
    <row r="4012" spans="1:20" x14ac:dyDescent="0.25">
      <c r="A4012" s="7" t="s">
        <v>2239</v>
      </c>
      <c r="B4012" s="8" t="str">
        <f t="shared" si="124"/>
        <v>51279-FR-8</v>
      </c>
      <c r="C4012" s="7">
        <v>51279</v>
      </c>
      <c r="D4012" s="7" t="s">
        <v>97</v>
      </c>
      <c r="E4012" s="7" t="s">
        <v>2191</v>
      </c>
      <c r="F4012" s="7" t="s">
        <v>97</v>
      </c>
      <c r="G4012" s="7" t="s">
        <v>102</v>
      </c>
      <c r="H4012" s="7" t="s">
        <v>103</v>
      </c>
      <c r="I4012" s="8">
        <v>2</v>
      </c>
      <c r="J4012" s="7" t="s">
        <v>2244</v>
      </c>
      <c r="K4012" s="9">
        <v>8</v>
      </c>
      <c r="L4012" t="str">
        <f t="shared" si="125"/>
        <v>FR-8</v>
      </c>
      <c r="M4012" s="7" t="s">
        <v>2241</v>
      </c>
      <c r="N4012" s="7" t="s">
        <v>2476</v>
      </c>
      <c r="O4012" s="7" t="s">
        <v>2243</v>
      </c>
      <c r="Q4012" s="10">
        <v>2747</v>
      </c>
      <c r="R4012" s="7" t="s">
        <v>5532</v>
      </c>
      <c r="S4012" s="11">
        <v>1</v>
      </c>
      <c r="T4012" s="12">
        <v>0</v>
      </c>
    </row>
    <row r="4013" spans="1:20" x14ac:dyDescent="0.25">
      <c r="A4013" s="7" t="s">
        <v>2239</v>
      </c>
      <c r="B4013" s="8" t="str">
        <f t="shared" si="124"/>
        <v>51279-FR-8</v>
      </c>
      <c r="C4013" s="7">
        <v>51279</v>
      </c>
      <c r="D4013" s="7" t="s">
        <v>97</v>
      </c>
      <c r="E4013" s="7" t="s">
        <v>2191</v>
      </c>
      <c r="F4013" s="7" t="s">
        <v>97</v>
      </c>
      <c r="G4013" s="7" t="s">
        <v>102</v>
      </c>
      <c r="H4013" s="7" t="s">
        <v>103</v>
      </c>
      <c r="I4013" s="8">
        <v>2</v>
      </c>
      <c r="J4013" s="7" t="s">
        <v>2244</v>
      </c>
      <c r="K4013" s="9">
        <v>8</v>
      </c>
      <c r="L4013" t="str">
        <f t="shared" si="125"/>
        <v>FR-8</v>
      </c>
      <c r="M4013" s="7" t="s">
        <v>2241</v>
      </c>
      <c r="N4013" s="7" t="s">
        <v>2476</v>
      </c>
      <c r="O4013" s="7" t="s">
        <v>2243</v>
      </c>
      <c r="Q4013" s="10">
        <v>3747</v>
      </c>
      <c r="R4013" s="7" t="s">
        <v>5537</v>
      </c>
      <c r="S4013" s="11">
        <v>1</v>
      </c>
      <c r="T4013" s="12">
        <v>0</v>
      </c>
    </row>
    <row r="4014" spans="1:20" x14ac:dyDescent="0.25">
      <c r="A4014" s="7" t="s">
        <v>2239</v>
      </c>
      <c r="B4014" s="8" t="str">
        <f t="shared" si="124"/>
        <v>51279-FR-8</v>
      </c>
      <c r="C4014" s="7">
        <v>51279</v>
      </c>
      <c r="D4014" s="7" t="s">
        <v>97</v>
      </c>
      <c r="E4014" s="7" t="s">
        <v>2191</v>
      </c>
      <c r="F4014" s="7" t="s">
        <v>97</v>
      </c>
      <c r="G4014" s="7" t="s">
        <v>102</v>
      </c>
      <c r="H4014" s="7" t="s">
        <v>103</v>
      </c>
      <c r="I4014" s="8">
        <v>2</v>
      </c>
      <c r="J4014" s="7" t="s">
        <v>2244</v>
      </c>
      <c r="K4014" s="9">
        <v>8</v>
      </c>
      <c r="L4014" t="str">
        <f t="shared" si="125"/>
        <v>FR-8</v>
      </c>
      <c r="M4014" s="7" t="s">
        <v>2241</v>
      </c>
      <c r="N4014" s="7" t="s">
        <v>2476</v>
      </c>
      <c r="O4014" s="7" t="s">
        <v>2243</v>
      </c>
      <c r="Q4014" s="10">
        <v>4747</v>
      </c>
      <c r="R4014" s="7" t="s">
        <v>5542</v>
      </c>
      <c r="S4014" s="11">
        <v>1</v>
      </c>
      <c r="T4014" s="12">
        <v>0</v>
      </c>
    </row>
    <row r="4015" spans="1:20" x14ac:dyDescent="0.25">
      <c r="A4015" s="7" t="s">
        <v>2239</v>
      </c>
      <c r="B4015" s="8" t="str">
        <f t="shared" si="124"/>
        <v>51279-FR-8</v>
      </c>
      <c r="C4015" s="7">
        <v>51279</v>
      </c>
      <c r="D4015" s="7" t="s">
        <v>97</v>
      </c>
      <c r="E4015" s="7" t="s">
        <v>2191</v>
      </c>
      <c r="F4015" s="7" t="s">
        <v>97</v>
      </c>
      <c r="G4015" s="7" t="s">
        <v>102</v>
      </c>
      <c r="H4015" s="7" t="s">
        <v>103</v>
      </c>
      <c r="I4015" s="8">
        <v>2</v>
      </c>
      <c r="J4015" s="7" t="s">
        <v>2244</v>
      </c>
      <c r="K4015" s="9">
        <v>8</v>
      </c>
      <c r="L4015" t="str">
        <f t="shared" si="125"/>
        <v>FR-8</v>
      </c>
      <c r="M4015" s="7" t="s">
        <v>2241</v>
      </c>
      <c r="N4015" s="7" t="s">
        <v>2476</v>
      </c>
      <c r="O4015" s="7" t="s">
        <v>2243</v>
      </c>
      <c r="Q4015" s="10">
        <v>5747</v>
      </c>
      <c r="R4015" s="7" t="s">
        <v>5529</v>
      </c>
      <c r="S4015" s="11">
        <v>1</v>
      </c>
      <c r="T4015" s="12">
        <v>0</v>
      </c>
    </row>
    <row r="4016" spans="1:20" x14ac:dyDescent="0.25">
      <c r="A4016" s="7" t="s">
        <v>2239</v>
      </c>
      <c r="B4016" s="8" t="str">
        <f t="shared" si="124"/>
        <v>51279-FR-8</v>
      </c>
      <c r="C4016" s="7">
        <v>51279</v>
      </c>
      <c r="D4016" s="7" t="s">
        <v>97</v>
      </c>
      <c r="E4016" s="7" t="s">
        <v>2191</v>
      </c>
      <c r="F4016" s="7" t="s">
        <v>97</v>
      </c>
      <c r="G4016" s="7" t="s">
        <v>102</v>
      </c>
      <c r="H4016" s="7" t="s">
        <v>103</v>
      </c>
      <c r="I4016" s="8">
        <v>2</v>
      </c>
      <c r="J4016" s="7" t="s">
        <v>2244</v>
      </c>
      <c r="K4016" s="9">
        <v>8</v>
      </c>
      <c r="L4016" t="str">
        <f t="shared" si="125"/>
        <v>FR-8</v>
      </c>
      <c r="M4016" s="7" t="s">
        <v>2241</v>
      </c>
      <c r="N4016" s="7" t="s">
        <v>2476</v>
      </c>
      <c r="O4016" s="7" t="s">
        <v>2243</v>
      </c>
      <c r="Q4016" s="10">
        <v>1747</v>
      </c>
      <c r="R4016" s="7" t="s">
        <v>5530</v>
      </c>
      <c r="S4016" s="11">
        <v>1</v>
      </c>
      <c r="T4016" s="12">
        <v>0</v>
      </c>
    </row>
    <row r="4017" spans="1:20" x14ac:dyDescent="0.25">
      <c r="A4017" s="7" t="s">
        <v>2239</v>
      </c>
      <c r="B4017" s="8" t="str">
        <f t="shared" si="124"/>
        <v>51279-FR-8</v>
      </c>
      <c r="C4017" s="7">
        <v>51279</v>
      </c>
      <c r="D4017" s="7" t="s">
        <v>97</v>
      </c>
      <c r="E4017" s="7" t="s">
        <v>2191</v>
      </c>
      <c r="F4017" s="7" t="s">
        <v>97</v>
      </c>
      <c r="G4017" s="7" t="s">
        <v>102</v>
      </c>
      <c r="H4017" s="7" t="s">
        <v>103</v>
      </c>
      <c r="I4017" s="8">
        <v>2</v>
      </c>
      <c r="J4017" s="7" t="s">
        <v>2244</v>
      </c>
      <c r="K4017" s="9">
        <v>8</v>
      </c>
      <c r="L4017" t="str">
        <f t="shared" si="125"/>
        <v>FR-8</v>
      </c>
      <c r="M4017" s="7" t="s">
        <v>2241</v>
      </c>
      <c r="N4017" s="7" t="s">
        <v>2476</v>
      </c>
      <c r="O4017" s="7" t="s">
        <v>2243</v>
      </c>
      <c r="Q4017" s="10">
        <v>2747</v>
      </c>
      <c r="R4017" s="7" t="s">
        <v>5533</v>
      </c>
      <c r="S4017" s="11">
        <v>1</v>
      </c>
      <c r="T4017" s="12">
        <v>0</v>
      </c>
    </row>
    <row r="4018" spans="1:20" x14ac:dyDescent="0.25">
      <c r="A4018" s="7" t="s">
        <v>2239</v>
      </c>
      <c r="B4018" s="8" t="str">
        <f t="shared" si="124"/>
        <v>51279-FR-8</v>
      </c>
      <c r="C4018" s="7">
        <v>51279</v>
      </c>
      <c r="D4018" s="7" t="s">
        <v>97</v>
      </c>
      <c r="E4018" s="7" t="s">
        <v>2191</v>
      </c>
      <c r="F4018" s="7" t="s">
        <v>97</v>
      </c>
      <c r="G4018" s="7" t="s">
        <v>102</v>
      </c>
      <c r="H4018" s="7" t="s">
        <v>103</v>
      </c>
      <c r="I4018" s="8">
        <v>2</v>
      </c>
      <c r="J4018" s="7" t="s">
        <v>2244</v>
      </c>
      <c r="K4018" s="9">
        <v>8</v>
      </c>
      <c r="L4018" t="str">
        <f t="shared" si="125"/>
        <v>FR-8</v>
      </c>
      <c r="M4018" s="7" t="s">
        <v>2241</v>
      </c>
      <c r="N4018" s="7" t="s">
        <v>2476</v>
      </c>
      <c r="O4018" s="7" t="s">
        <v>2243</v>
      </c>
      <c r="Q4018" s="10">
        <v>3747</v>
      </c>
      <c r="R4018" s="7" t="s">
        <v>5538</v>
      </c>
      <c r="S4018" s="11">
        <v>1</v>
      </c>
      <c r="T4018" s="12">
        <v>0</v>
      </c>
    </row>
    <row r="4019" spans="1:20" x14ac:dyDescent="0.25">
      <c r="A4019" s="7" t="s">
        <v>2239</v>
      </c>
      <c r="B4019" s="8" t="str">
        <f t="shared" si="124"/>
        <v>51279-FR-8</v>
      </c>
      <c r="C4019" s="7">
        <v>51279</v>
      </c>
      <c r="D4019" s="7" t="s">
        <v>97</v>
      </c>
      <c r="E4019" s="7" t="s">
        <v>2191</v>
      </c>
      <c r="F4019" s="7" t="s">
        <v>97</v>
      </c>
      <c r="G4019" s="7" t="s">
        <v>102</v>
      </c>
      <c r="H4019" s="7" t="s">
        <v>103</v>
      </c>
      <c r="I4019" s="8">
        <v>2</v>
      </c>
      <c r="J4019" s="7" t="s">
        <v>2244</v>
      </c>
      <c r="K4019" s="9">
        <v>8</v>
      </c>
      <c r="L4019" t="str">
        <f t="shared" si="125"/>
        <v>FR-8</v>
      </c>
      <c r="M4019" s="7" t="s">
        <v>2241</v>
      </c>
      <c r="N4019" s="7" t="s">
        <v>2476</v>
      </c>
      <c r="O4019" s="7" t="s">
        <v>2243</v>
      </c>
      <c r="Q4019" s="10">
        <v>4747</v>
      </c>
      <c r="R4019" s="7" t="s">
        <v>5543</v>
      </c>
      <c r="S4019" s="11">
        <v>1</v>
      </c>
      <c r="T4019" s="12">
        <v>0</v>
      </c>
    </row>
    <row r="4020" spans="1:20" x14ac:dyDescent="0.25">
      <c r="A4020" s="7" t="s">
        <v>2239</v>
      </c>
      <c r="B4020" s="8" t="str">
        <f t="shared" si="124"/>
        <v>51279-FR-8</v>
      </c>
      <c r="C4020" s="7">
        <v>51279</v>
      </c>
      <c r="D4020" s="7" t="s">
        <v>97</v>
      </c>
      <c r="E4020" s="7" t="s">
        <v>2191</v>
      </c>
      <c r="F4020" s="7" t="s">
        <v>97</v>
      </c>
      <c r="G4020" s="7" t="s">
        <v>102</v>
      </c>
      <c r="H4020" s="7" t="s">
        <v>103</v>
      </c>
      <c r="I4020" s="8">
        <v>2</v>
      </c>
      <c r="J4020" s="7" t="s">
        <v>2244</v>
      </c>
      <c r="K4020" s="9">
        <v>8</v>
      </c>
      <c r="L4020" t="str">
        <f t="shared" si="125"/>
        <v>FR-8</v>
      </c>
      <c r="M4020" s="7" t="s">
        <v>2241</v>
      </c>
      <c r="N4020" s="7" t="s">
        <v>2476</v>
      </c>
      <c r="O4020" s="7" t="s">
        <v>2243</v>
      </c>
      <c r="Q4020" s="10">
        <v>5747</v>
      </c>
      <c r="R4020" s="7" t="s">
        <v>5531</v>
      </c>
      <c r="S4020" s="11">
        <v>1</v>
      </c>
      <c r="T4020" s="12">
        <v>0</v>
      </c>
    </row>
    <row r="4021" spans="1:20" x14ac:dyDescent="0.25">
      <c r="A4021" s="7" t="s">
        <v>2239</v>
      </c>
      <c r="B4021" s="8" t="str">
        <f t="shared" si="124"/>
        <v>51280-FL-8</v>
      </c>
      <c r="C4021" s="7">
        <v>51280</v>
      </c>
      <c r="D4021" s="7" t="s">
        <v>971</v>
      </c>
      <c r="E4021" s="7" t="s">
        <v>2191</v>
      </c>
      <c r="F4021" s="7" t="s">
        <v>971</v>
      </c>
      <c r="G4021" s="7" t="s">
        <v>974</v>
      </c>
      <c r="H4021" s="7" t="s">
        <v>86</v>
      </c>
      <c r="I4021" s="8">
        <v>1</v>
      </c>
      <c r="J4021" s="7" t="s">
        <v>2240</v>
      </c>
      <c r="K4021" s="9">
        <v>8</v>
      </c>
      <c r="L4021" t="str">
        <f t="shared" si="125"/>
        <v>FL-8</v>
      </c>
      <c r="M4021" s="7" t="s">
        <v>2241</v>
      </c>
      <c r="N4021" s="7" t="s">
        <v>2259</v>
      </c>
      <c r="O4021" s="7" t="s">
        <v>2243</v>
      </c>
      <c r="Q4021" s="10">
        <v>5133</v>
      </c>
      <c r="R4021" s="7" t="s">
        <v>5524</v>
      </c>
      <c r="S4021" s="11">
        <v>1</v>
      </c>
      <c r="T4021" s="12">
        <v>0</v>
      </c>
    </row>
    <row r="4022" spans="1:20" x14ac:dyDescent="0.25">
      <c r="A4022" s="7" t="s">
        <v>2239</v>
      </c>
      <c r="B4022" s="8" t="str">
        <f t="shared" si="124"/>
        <v>51280-FL-8</v>
      </c>
      <c r="C4022" s="7">
        <v>51280</v>
      </c>
      <c r="D4022" s="7" t="s">
        <v>971</v>
      </c>
      <c r="E4022" s="7" t="s">
        <v>2191</v>
      </c>
      <c r="F4022" s="7" t="s">
        <v>971</v>
      </c>
      <c r="G4022" s="7" t="s">
        <v>974</v>
      </c>
      <c r="H4022" s="7" t="s">
        <v>86</v>
      </c>
      <c r="I4022" s="8">
        <v>1</v>
      </c>
      <c r="J4022" s="7" t="s">
        <v>2240</v>
      </c>
      <c r="K4022" s="9">
        <v>8</v>
      </c>
      <c r="L4022" t="str">
        <f t="shared" si="125"/>
        <v>FL-8</v>
      </c>
      <c r="M4022" s="7" t="s">
        <v>2241</v>
      </c>
      <c r="N4022" s="7" t="s">
        <v>2259</v>
      </c>
      <c r="O4022" s="7" t="s">
        <v>2243</v>
      </c>
      <c r="Q4022" s="10">
        <v>3136</v>
      </c>
      <c r="R4022" s="7" t="s">
        <v>5535</v>
      </c>
      <c r="S4022" s="11">
        <v>1</v>
      </c>
      <c r="T4022" s="12">
        <v>0</v>
      </c>
    </row>
    <row r="4023" spans="1:20" x14ac:dyDescent="0.25">
      <c r="A4023" s="7" t="s">
        <v>2239</v>
      </c>
      <c r="B4023" s="8" t="str">
        <f t="shared" si="124"/>
        <v>51280-FL-8</v>
      </c>
      <c r="C4023" s="7">
        <v>51280</v>
      </c>
      <c r="D4023" s="7" t="s">
        <v>971</v>
      </c>
      <c r="E4023" s="7" t="s">
        <v>2191</v>
      </c>
      <c r="F4023" s="7" t="s">
        <v>971</v>
      </c>
      <c r="G4023" s="7" t="s">
        <v>974</v>
      </c>
      <c r="H4023" s="7" t="s">
        <v>86</v>
      </c>
      <c r="I4023" s="8">
        <v>1</v>
      </c>
      <c r="J4023" s="7" t="s">
        <v>2240</v>
      </c>
      <c r="K4023" s="9">
        <v>8</v>
      </c>
      <c r="L4023" t="str">
        <f t="shared" si="125"/>
        <v>FL-8</v>
      </c>
      <c r="M4023" s="7" t="s">
        <v>2241</v>
      </c>
      <c r="N4023" s="7" t="s">
        <v>2259</v>
      </c>
      <c r="O4023" s="7" t="s">
        <v>2243</v>
      </c>
      <c r="Q4023" s="10">
        <v>3150</v>
      </c>
      <c r="R4023" s="7" t="s">
        <v>5535</v>
      </c>
      <c r="S4023" s="11">
        <v>1</v>
      </c>
      <c r="T4023" s="12">
        <v>0</v>
      </c>
    </row>
    <row r="4024" spans="1:20" x14ac:dyDescent="0.25">
      <c r="A4024" s="7" t="s">
        <v>2239</v>
      </c>
      <c r="B4024" s="8" t="str">
        <f t="shared" si="124"/>
        <v>51280-FL-8</v>
      </c>
      <c r="C4024" s="7">
        <v>51280</v>
      </c>
      <c r="D4024" s="7" t="s">
        <v>971</v>
      </c>
      <c r="E4024" s="7" t="s">
        <v>2191</v>
      </c>
      <c r="F4024" s="7" t="s">
        <v>971</v>
      </c>
      <c r="G4024" s="7" t="s">
        <v>974</v>
      </c>
      <c r="H4024" s="7" t="s">
        <v>86</v>
      </c>
      <c r="I4024" s="8">
        <v>1</v>
      </c>
      <c r="J4024" s="7" t="s">
        <v>2240</v>
      </c>
      <c r="K4024" s="9">
        <v>8</v>
      </c>
      <c r="L4024" t="str">
        <f t="shared" si="125"/>
        <v>FL-8</v>
      </c>
      <c r="M4024" s="7" t="s">
        <v>2241</v>
      </c>
      <c r="N4024" s="7" t="s">
        <v>2259</v>
      </c>
      <c r="O4024" s="7" t="s">
        <v>2243</v>
      </c>
      <c r="Q4024" s="10">
        <v>5133</v>
      </c>
      <c r="R4024" s="7" t="s">
        <v>5525</v>
      </c>
      <c r="S4024" s="11">
        <v>1</v>
      </c>
      <c r="T4024" s="12">
        <v>0</v>
      </c>
    </row>
    <row r="4025" spans="1:20" x14ac:dyDescent="0.25">
      <c r="A4025" s="7" t="s">
        <v>2239</v>
      </c>
      <c r="B4025" s="8" t="str">
        <f t="shared" si="124"/>
        <v>51280-FL-8</v>
      </c>
      <c r="C4025" s="7">
        <v>51280</v>
      </c>
      <c r="D4025" s="7" t="s">
        <v>971</v>
      </c>
      <c r="E4025" s="7" t="s">
        <v>2191</v>
      </c>
      <c r="F4025" s="7" t="s">
        <v>971</v>
      </c>
      <c r="G4025" s="7" t="s">
        <v>974</v>
      </c>
      <c r="H4025" s="7" t="s">
        <v>86</v>
      </c>
      <c r="I4025" s="8">
        <v>1</v>
      </c>
      <c r="J4025" s="7" t="s">
        <v>2240</v>
      </c>
      <c r="K4025" s="9">
        <v>8</v>
      </c>
      <c r="L4025" t="str">
        <f t="shared" si="125"/>
        <v>FL-8</v>
      </c>
      <c r="M4025" s="7" t="s">
        <v>2241</v>
      </c>
      <c r="N4025" s="7" t="s">
        <v>2259</v>
      </c>
      <c r="O4025" s="7" t="s">
        <v>2243</v>
      </c>
      <c r="Q4025" s="10">
        <v>5133</v>
      </c>
      <c r="R4025" s="7" t="s">
        <v>5525</v>
      </c>
      <c r="S4025" s="11">
        <v>1</v>
      </c>
      <c r="T4025" s="12">
        <v>0</v>
      </c>
    </row>
    <row r="4026" spans="1:20" x14ac:dyDescent="0.25">
      <c r="A4026" s="7" t="s">
        <v>2239</v>
      </c>
      <c r="B4026" s="8" t="str">
        <f t="shared" si="124"/>
        <v>51280-FL-8</v>
      </c>
      <c r="C4026" s="7">
        <v>51280</v>
      </c>
      <c r="D4026" s="7" t="s">
        <v>971</v>
      </c>
      <c r="E4026" s="7" t="s">
        <v>2191</v>
      </c>
      <c r="F4026" s="7" t="s">
        <v>971</v>
      </c>
      <c r="G4026" s="7" t="s">
        <v>974</v>
      </c>
      <c r="H4026" s="7" t="s">
        <v>86</v>
      </c>
      <c r="I4026" s="8">
        <v>1</v>
      </c>
      <c r="J4026" s="7" t="s">
        <v>2240</v>
      </c>
      <c r="K4026" s="9">
        <v>8</v>
      </c>
      <c r="L4026" t="str">
        <f t="shared" si="125"/>
        <v>FL-8</v>
      </c>
      <c r="M4026" s="7" t="s">
        <v>2241</v>
      </c>
      <c r="N4026" s="7" t="s">
        <v>2259</v>
      </c>
      <c r="O4026" s="7" t="s">
        <v>2243</v>
      </c>
      <c r="Q4026" s="10">
        <v>1129</v>
      </c>
      <c r="R4026" s="7" t="s">
        <v>5526</v>
      </c>
      <c r="S4026" s="11">
        <v>1</v>
      </c>
      <c r="T4026" s="12">
        <v>0</v>
      </c>
    </row>
    <row r="4027" spans="1:20" x14ac:dyDescent="0.25">
      <c r="A4027" s="7" t="s">
        <v>2239</v>
      </c>
      <c r="B4027" s="8" t="str">
        <f t="shared" si="124"/>
        <v>51280-FL-8</v>
      </c>
      <c r="C4027" s="7">
        <v>51280</v>
      </c>
      <c r="D4027" s="7" t="s">
        <v>971</v>
      </c>
      <c r="E4027" s="7" t="s">
        <v>2191</v>
      </c>
      <c r="F4027" s="7" t="s">
        <v>971</v>
      </c>
      <c r="G4027" s="7" t="s">
        <v>974</v>
      </c>
      <c r="H4027" s="7" t="s">
        <v>86</v>
      </c>
      <c r="I4027" s="8">
        <v>1</v>
      </c>
      <c r="J4027" s="7" t="s">
        <v>2240</v>
      </c>
      <c r="K4027" s="9">
        <v>8</v>
      </c>
      <c r="L4027" t="str">
        <f t="shared" si="125"/>
        <v>FL-8</v>
      </c>
      <c r="M4027" s="7" t="s">
        <v>2241</v>
      </c>
      <c r="N4027" s="7" t="s">
        <v>2259</v>
      </c>
      <c r="O4027" s="7" t="s">
        <v>2243</v>
      </c>
      <c r="Q4027" s="10">
        <v>2136</v>
      </c>
      <c r="R4027" s="7" t="s">
        <v>5544</v>
      </c>
      <c r="S4027" s="11">
        <v>1</v>
      </c>
      <c r="T4027" s="12">
        <v>0</v>
      </c>
    </row>
    <row r="4028" spans="1:20" x14ac:dyDescent="0.25">
      <c r="A4028" s="7" t="s">
        <v>2239</v>
      </c>
      <c r="B4028" s="8" t="str">
        <f t="shared" si="124"/>
        <v>51280-FL-8</v>
      </c>
      <c r="C4028" s="7">
        <v>51280</v>
      </c>
      <c r="D4028" s="7" t="s">
        <v>971</v>
      </c>
      <c r="E4028" s="7" t="s">
        <v>2191</v>
      </c>
      <c r="F4028" s="7" t="s">
        <v>971</v>
      </c>
      <c r="G4028" s="7" t="s">
        <v>974</v>
      </c>
      <c r="H4028" s="7" t="s">
        <v>86</v>
      </c>
      <c r="I4028" s="8">
        <v>1</v>
      </c>
      <c r="J4028" s="7" t="s">
        <v>2240</v>
      </c>
      <c r="K4028" s="9">
        <v>8</v>
      </c>
      <c r="L4028" t="str">
        <f t="shared" si="125"/>
        <v>FL-8</v>
      </c>
      <c r="M4028" s="7" t="s">
        <v>2241</v>
      </c>
      <c r="N4028" s="7" t="s">
        <v>2259</v>
      </c>
      <c r="O4028" s="7" t="s">
        <v>2243</v>
      </c>
      <c r="Q4028" s="10">
        <v>3136</v>
      </c>
      <c r="R4028" s="7" t="s">
        <v>5536</v>
      </c>
      <c r="S4028" s="11">
        <v>1</v>
      </c>
      <c r="T4028" s="12">
        <v>0</v>
      </c>
    </row>
    <row r="4029" spans="1:20" x14ac:dyDescent="0.25">
      <c r="A4029" s="7" t="s">
        <v>2239</v>
      </c>
      <c r="B4029" s="8" t="str">
        <f t="shared" si="124"/>
        <v>51280-FL-8</v>
      </c>
      <c r="C4029" s="7">
        <v>51280</v>
      </c>
      <c r="D4029" s="7" t="s">
        <v>971</v>
      </c>
      <c r="E4029" s="7" t="s">
        <v>2191</v>
      </c>
      <c r="F4029" s="7" t="s">
        <v>971</v>
      </c>
      <c r="G4029" s="7" t="s">
        <v>974</v>
      </c>
      <c r="H4029" s="7" t="s">
        <v>86</v>
      </c>
      <c r="I4029" s="8">
        <v>1</v>
      </c>
      <c r="J4029" s="7" t="s">
        <v>2240</v>
      </c>
      <c r="K4029" s="9">
        <v>8</v>
      </c>
      <c r="L4029" t="str">
        <f t="shared" si="125"/>
        <v>FL-8</v>
      </c>
      <c r="M4029" s="7" t="s">
        <v>2241</v>
      </c>
      <c r="N4029" s="7" t="s">
        <v>2259</v>
      </c>
      <c r="O4029" s="7" t="s">
        <v>2243</v>
      </c>
      <c r="Q4029" s="10">
        <v>5133</v>
      </c>
      <c r="R4029" s="7" t="s">
        <v>5527</v>
      </c>
      <c r="S4029" s="11">
        <v>1</v>
      </c>
      <c r="T4029" s="12">
        <v>0</v>
      </c>
    </row>
    <row r="4030" spans="1:20" x14ac:dyDescent="0.25">
      <c r="A4030" s="7" t="s">
        <v>2239</v>
      </c>
      <c r="B4030" s="8" t="str">
        <f t="shared" si="124"/>
        <v>51280-FL-8</v>
      </c>
      <c r="C4030" s="7">
        <v>51280</v>
      </c>
      <c r="D4030" s="7" t="s">
        <v>971</v>
      </c>
      <c r="E4030" s="7" t="s">
        <v>2191</v>
      </c>
      <c r="F4030" s="7" t="s">
        <v>971</v>
      </c>
      <c r="G4030" s="7" t="s">
        <v>974</v>
      </c>
      <c r="H4030" s="7" t="s">
        <v>86</v>
      </c>
      <c r="I4030" s="8">
        <v>1</v>
      </c>
      <c r="J4030" s="7" t="s">
        <v>2240</v>
      </c>
      <c r="K4030" s="9">
        <v>8</v>
      </c>
      <c r="L4030" t="str">
        <f t="shared" si="125"/>
        <v>FL-8</v>
      </c>
      <c r="M4030" s="7" t="s">
        <v>2241</v>
      </c>
      <c r="N4030" s="7" t="s">
        <v>2259</v>
      </c>
      <c r="O4030" s="7" t="s">
        <v>2243</v>
      </c>
      <c r="Q4030" s="10">
        <v>1133</v>
      </c>
      <c r="R4030" s="7" t="s">
        <v>5528</v>
      </c>
      <c r="S4030" s="11">
        <v>1</v>
      </c>
      <c r="T4030" s="12">
        <v>0</v>
      </c>
    </row>
    <row r="4031" spans="1:20" x14ac:dyDescent="0.25">
      <c r="A4031" s="7" t="s">
        <v>2239</v>
      </c>
      <c r="B4031" s="8" t="str">
        <f t="shared" si="124"/>
        <v>51280-FL-8</v>
      </c>
      <c r="C4031" s="7">
        <v>51280</v>
      </c>
      <c r="D4031" s="7" t="s">
        <v>971</v>
      </c>
      <c r="E4031" s="7" t="s">
        <v>2191</v>
      </c>
      <c r="F4031" s="7" t="s">
        <v>971</v>
      </c>
      <c r="G4031" s="7" t="s">
        <v>974</v>
      </c>
      <c r="H4031" s="7" t="s">
        <v>86</v>
      </c>
      <c r="I4031" s="8">
        <v>1</v>
      </c>
      <c r="J4031" s="7" t="s">
        <v>2240</v>
      </c>
      <c r="K4031" s="9">
        <v>8</v>
      </c>
      <c r="L4031" t="str">
        <f t="shared" si="125"/>
        <v>FL-8</v>
      </c>
      <c r="M4031" s="7" t="s">
        <v>2241</v>
      </c>
      <c r="N4031" s="7" t="s">
        <v>2259</v>
      </c>
      <c r="O4031" s="7" t="s">
        <v>2243</v>
      </c>
      <c r="Q4031" s="10">
        <v>2136</v>
      </c>
      <c r="R4031" s="7" t="s">
        <v>5532</v>
      </c>
      <c r="S4031" s="11">
        <v>1</v>
      </c>
      <c r="T4031" s="12">
        <v>0</v>
      </c>
    </row>
    <row r="4032" spans="1:20" x14ac:dyDescent="0.25">
      <c r="A4032" s="7" t="s">
        <v>2239</v>
      </c>
      <c r="B4032" s="8" t="str">
        <f t="shared" si="124"/>
        <v>51280-FL-8</v>
      </c>
      <c r="C4032" s="7">
        <v>51280</v>
      </c>
      <c r="D4032" s="7" t="s">
        <v>971</v>
      </c>
      <c r="E4032" s="7" t="s">
        <v>2191</v>
      </c>
      <c r="F4032" s="7" t="s">
        <v>971</v>
      </c>
      <c r="G4032" s="7" t="s">
        <v>974</v>
      </c>
      <c r="H4032" s="7" t="s">
        <v>86</v>
      </c>
      <c r="I4032" s="8">
        <v>1</v>
      </c>
      <c r="J4032" s="7" t="s">
        <v>2240</v>
      </c>
      <c r="K4032" s="9">
        <v>8</v>
      </c>
      <c r="L4032" t="str">
        <f t="shared" si="125"/>
        <v>FL-8</v>
      </c>
      <c r="M4032" s="7" t="s">
        <v>2241</v>
      </c>
      <c r="N4032" s="7" t="s">
        <v>2259</v>
      </c>
      <c r="O4032" s="7" t="s">
        <v>2243</v>
      </c>
      <c r="Q4032" s="10">
        <v>3136</v>
      </c>
      <c r="R4032" s="7" t="s">
        <v>5537</v>
      </c>
      <c r="S4032" s="11">
        <v>1</v>
      </c>
      <c r="T4032" s="12">
        <v>0</v>
      </c>
    </row>
    <row r="4033" spans="1:20" x14ac:dyDescent="0.25">
      <c r="A4033" s="7" t="s">
        <v>2239</v>
      </c>
      <c r="B4033" s="8" t="str">
        <f t="shared" si="124"/>
        <v>51280-FL-8</v>
      </c>
      <c r="C4033" s="7">
        <v>51280</v>
      </c>
      <c r="D4033" s="7" t="s">
        <v>971</v>
      </c>
      <c r="E4033" s="7" t="s">
        <v>2191</v>
      </c>
      <c r="F4033" s="7" t="s">
        <v>971</v>
      </c>
      <c r="G4033" s="7" t="s">
        <v>974</v>
      </c>
      <c r="H4033" s="7" t="s">
        <v>86</v>
      </c>
      <c r="I4033" s="8">
        <v>1</v>
      </c>
      <c r="J4033" s="7" t="s">
        <v>2240</v>
      </c>
      <c r="K4033" s="9">
        <v>8</v>
      </c>
      <c r="L4033" t="str">
        <f t="shared" si="125"/>
        <v>FL-8</v>
      </c>
      <c r="M4033" s="7" t="s">
        <v>2241</v>
      </c>
      <c r="N4033" s="7" t="s">
        <v>2259</v>
      </c>
      <c r="O4033" s="7" t="s">
        <v>2243</v>
      </c>
      <c r="Q4033" s="10">
        <v>5133</v>
      </c>
      <c r="R4033" s="7" t="s">
        <v>5529</v>
      </c>
      <c r="S4033" s="11">
        <v>1</v>
      </c>
      <c r="T4033" s="12">
        <v>0</v>
      </c>
    </row>
    <row r="4034" spans="1:20" x14ac:dyDescent="0.25">
      <c r="A4034" s="7" t="s">
        <v>2239</v>
      </c>
      <c r="B4034" s="8" t="str">
        <f t="shared" si="124"/>
        <v>51280-FL-8</v>
      </c>
      <c r="C4034" s="7">
        <v>51280</v>
      </c>
      <c r="D4034" s="7" t="s">
        <v>971</v>
      </c>
      <c r="E4034" s="7" t="s">
        <v>2191</v>
      </c>
      <c r="F4034" s="7" t="s">
        <v>971</v>
      </c>
      <c r="G4034" s="7" t="s">
        <v>974</v>
      </c>
      <c r="H4034" s="7" t="s">
        <v>86</v>
      </c>
      <c r="I4034" s="8">
        <v>1</v>
      </c>
      <c r="J4034" s="7" t="s">
        <v>2240</v>
      </c>
      <c r="K4034" s="9">
        <v>8</v>
      </c>
      <c r="L4034" t="str">
        <f t="shared" si="125"/>
        <v>FL-8</v>
      </c>
      <c r="M4034" s="7" t="s">
        <v>2241</v>
      </c>
      <c r="N4034" s="7" t="s">
        <v>2259</v>
      </c>
      <c r="O4034" s="7" t="s">
        <v>2243</v>
      </c>
      <c r="Q4034" s="10">
        <v>1133</v>
      </c>
      <c r="R4034" s="7" t="s">
        <v>5530</v>
      </c>
      <c r="S4034" s="11">
        <v>1</v>
      </c>
      <c r="T4034" s="12">
        <v>0</v>
      </c>
    </row>
    <row r="4035" spans="1:20" x14ac:dyDescent="0.25">
      <c r="A4035" s="7" t="s">
        <v>2239</v>
      </c>
      <c r="B4035" s="8" t="str">
        <f t="shared" ref="B4035:B4098" si="126">C4035&amp;"-"&amp;L4035</f>
        <v>51280-FL-8</v>
      </c>
      <c r="C4035" s="7">
        <v>51280</v>
      </c>
      <c r="D4035" s="7" t="s">
        <v>971</v>
      </c>
      <c r="E4035" s="7" t="s">
        <v>2191</v>
      </c>
      <c r="F4035" s="7" t="s">
        <v>971</v>
      </c>
      <c r="G4035" s="7" t="s">
        <v>974</v>
      </c>
      <c r="H4035" s="7" t="s">
        <v>86</v>
      </c>
      <c r="I4035" s="8">
        <v>1</v>
      </c>
      <c r="J4035" s="7" t="s">
        <v>2240</v>
      </c>
      <c r="K4035" s="9">
        <v>8</v>
      </c>
      <c r="L4035" t="str">
        <f t="shared" ref="L4035:L4098" si="127">J4035&amp;"-"&amp;K4035</f>
        <v>FL-8</v>
      </c>
      <c r="M4035" s="7" t="s">
        <v>2241</v>
      </c>
      <c r="N4035" s="7" t="s">
        <v>2259</v>
      </c>
      <c r="O4035" s="7" t="s">
        <v>2243</v>
      </c>
      <c r="Q4035" s="10">
        <v>2136</v>
      </c>
      <c r="R4035" s="7" t="s">
        <v>5533</v>
      </c>
      <c r="S4035" s="11">
        <v>1</v>
      </c>
      <c r="T4035" s="12">
        <v>0</v>
      </c>
    </row>
    <row r="4036" spans="1:20" x14ac:dyDescent="0.25">
      <c r="A4036" s="7" t="s">
        <v>2239</v>
      </c>
      <c r="B4036" s="8" t="str">
        <f t="shared" si="126"/>
        <v>51280-FL-8</v>
      </c>
      <c r="C4036" s="7">
        <v>51280</v>
      </c>
      <c r="D4036" s="7" t="s">
        <v>971</v>
      </c>
      <c r="E4036" s="7" t="s">
        <v>2191</v>
      </c>
      <c r="F4036" s="7" t="s">
        <v>971</v>
      </c>
      <c r="G4036" s="7" t="s">
        <v>974</v>
      </c>
      <c r="H4036" s="7" t="s">
        <v>86</v>
      </c>
      <c r="I4036" s="8">
        <v>1</v>
      </c>
      <c r="J4036" s="7" t="s">
        <v>2240</v>
      </c>
      <c r="K4036" s="9">
        <v>8</v>
      </c>
      <c r="L4036" t="str">
        <f t="shared" si="127"/>
        <v>FL-8</v>
      </c>
      <c r="M4036" s="7" t="s">
        <v>2241</v>
      </c>
      <c r="N4036" s="7" t="s">
        <v>2259</v>
      </c>
      <c r="O4036" s="7" t="s">
        <v>2243</v>
      </c>
      <c r="Q4036" s="10">
        <v>3136</v>
      </c>
      <c r="R4036" s="7" t="s">
        <v>5538</v>
      </c>
      <c r="S4036" s="11">
        <v>1</v>
      </c>
      <c r="T4036" s="12">
        <v>0</v>
      </c>
    </row>
    <row r="4037" spans="1:20" x14ac:dyDescent="0.25">
      <c r="A4037" s="7" t="s">
        <v>2239</v>
      </c>
      <c r="B4037" s="8" t="str">
        <f t="shared" si="126"/>
        <v>51280-FL-8</v>
      </c>
      <c r="C4037" s="7">
        <v>51280</v>
      </c>
      <c r="D4037" s="7" t="s">
        <v>971</v>
      </c>
      <c r="E4037" s="7" t="s">
        <v>2191</v>
      </c>
      <c r="F4037" s="7" t="s">
        <v>971</v>
      </c>
      <c r="G4037" s="7" t="s">
        <v>974</v>
      </c>
      <c r="H4037" s="7" t="s">
        <v>86</v>
      </c>
      <c r="I4037" s="8">
        <v>1</v>
      </c>
      <c r="J4037" s="7" t="s">
        <v>2240</v>
      </c>
      <c r="K4037" s="9">
        <v>8</v>
      </c>
      <c r="L4037" t="str">
        <f t="shared" si="127"/>
        <v>FL-8</v>
      </c>
      <c r="M4037" s="7" t="s">
        <v>2241</v>
      </c>
      <c r="N4037" s="7" t="s">
        <v>2259</v>
      </c>
      <c r="O4037" s="7" t="s">
        <v>2243</v>
      </c>
      <c r="Q4037" s="10">
        <v>5133</v>
      </c>
      <c r="R4037" s="7" t="s">
        <v>5531</v>
      </c>
      <c r="S4037" s="11">
        <v>1</v>
      </c>
      <c r="T4037" s="12">
        <v>0</v>
      </c>
    </row>
    <row r="4038" spans="1:20" x14ac:dyDescent="0.25">
      <c r="A4038" s="7" t="s">
        <v>2239</v>
      </c>
      <c r="B4038" s="8" t="str">
        <f t="shared" si="126"/>
        <v>51280-FR-8</v>
      </c>
      <c r="C4038" s="7">
        <v>51280</v>
      </c>
      <c r="D4038" s="7" t="s">
        <v>971</v>
      </c>
      <c r="E4038" s="7" t="s">
        <v>2191</v>
      </c>
      <c r="F4038" s="7" t="s">
        <v>971</v>
      </c>
      <c r="G4038" s="7" t="s">
        <v>974</v>
      </c>
      <c r="H4038" s="7" t="s">
        <v>86</v>
      </c>
      <c r="I4038" s="8">
        <v>2</v>
      </c>
      <c r="J4038" s="7" t="s">
        <v>2244</v>
      </c>
      <c r="K4038" s="9">
        <v>8</v>
      </c>
      <c r="L4038" t="str">
        <f t="shared" si="127"/>
        <v>FR-8</v>
      </c>
      <c r="M4038" s="7" t="s">
        <v>2241</v>
      </c>
      <c r="N4038" s="7" t="s">
        <v>2186</v>
      </c>
      <c r="O4038" s="7" t="s">
        <v>2243</v>
      </c>
      <c r="Q4038" s="10">
        <v>5741</v>
      </c>
      <c r="R4038" s="7" t="s">
        <v>5524</v>
      </c>
      <c r="S4038" s="11">
        <v>1</v>
      </c>
      <c r="T4038" s="12">
        <v>0</v>
      </c>
    </row>
    <row r="4039" spans="1:20" x14ac:dyDescent="0.25">
      <c r="A4039" s="7" t="s">
        <v>2239</v>
      </c>
      <c r="B4039" s="8" t="str">
        <f t="shared" si="126"/>
        <v>51280-FR-8</v>
      </c>
      <c r="C4039" s="7">
        <v>51280</v>
      </c>
      <c r="D4039" s="7" t="s">
        <v>971</v>
      </c>
      <c r="E4039" s="7" t="s">
        <v>2191</v>
      </c>
      <c r="F4039" s="7" t="s">
        <v>971</v>
      </c>
      <c r="G4039" s="7" t="s">
        <v>974</v>
      </c>
      <c r="H4039" s="7" t="s">
        <v>86</v>
      </c>
      <c r="I4039" s="8">
        <v>2</v>
      </c>
      <c r="J4039" s="7" t="s">
        <v>2244</v>
      </c>
      <c r="K4039" s="9">
        <v>8</v>
      </c>
      <c r="L4039" t="str">
        <f t="shared" si="127"/>
        <v>FR-8</v>
      </c>
      <c r="M4039" s="7" t="s">
        <v>2241</v>
      </c>
      <c r="N4039" s="7" t="s">
        <v>2186</v>
      </c>
      <c r="O4039" s="7" t="s">
        <v>2243</v>
      </c>
      <c r="Q4039" s="10">
        <v>5741</v>
      </c>
      <c r="R4039" s="7" t="s">
        <v>5525</v>
      </c>
      <c r="S4039" s="11">
        <v>1</v>
      </c>
      <c r="T4039" s="12">
        <v>0</v>
      </c>
    </row>
    <row r="4040" spans="1:20" x14ac:dyDescent="0.25">
      <c r="A4040" s="7" t="s">
        <v>2239</v>
      </c>
      <c r="B4040" s="8" t="str">
        <f t="shared" si="126"/>
        <v>51280-FR-8</v>
      </c>
      <c r="C4040" s="7">
        <v>51280</v>
      </c>
      <c r="D4040" s="7" t="s">
        <v>971</v>
      </c>
      <c r="E4040" s="7" t="s">
        <v>2191</v>
      </c>
      <c r="F4040" s="7" t="s">
        <v>971</v>
      </c>
      <c r="G4040" s="7" t="s">
        <v>974</v>
      </c>
      <c r="H4040" s="7" t="s">
        <v>86</v>
      </c>
      <c r="I4040" s="8">
        <v>2</v>
      </c>
      <c r="J4040" s="7" t="s">
        <v>2244</v>
      </c>
      <c r="K4040" s="9">
        <v>8</v>
      </c>
      <c r="L4040" t="str">
        <f t="shared" si="127"/>
        <v>FR-8</v>
      </c>
      <c r="M4040" s="7" t="s">
        <v>2241</v>
      </c>
      <c r="N4040" s="7" t="s">
        <v>2186</v>
      </c>
      <c r="O4040" s="7" t="s">
        <v>2243</v>
      </c>
      <c r="Q4040" s="10">
        <v>5741</v>
      </c>
      <c r="R4040" s="7" t="s">
        <v>5525</v>
      </c>
      <c r="S4040" s="11">
        <v>1</v>
      </c>
      <c r="T4040" s="12">
        <v>0</v>
      </c>
    </row>
    <row r="4041" spans="1:20" x14ac:dyDescent="0.25">
      <c r="A4041" s="7" t="s">
        <v>2239</v>
      </c>
      <c r="B4041" s="8" t="str">
        <f t="shared" si="126"/>
        <v>51280-FR-8</v>
      </c>
      <c r="C4041" s="7">
        <v>51280</v>
      </c>
      <c r="D4041" s="7" t="s">
        <v>971</v>
      </c>
      <c r="E4041" s="7" t="s">
        <v>2191</v>
      </c>
      <c r="F4041" s="7" t="s">
        <v>971</v>
      </c>
      <c r="G4041" s="7" t="s">
        <v>974</v>
      </c>
      <c r="H4041" s="7" t="s">
        <v>86</v>
      </c>
      <c r="I4041" s="8">
        <v>2</v>
      </c>
      <c r="J4041" s="7" t="s">
        <v>2244</v>
      </c>
      <c r="K4041" s="9">
        <v>8</v>
      </c>
      <c r="L4041" t="str">
        <f t="shared" si="127"/>
        <v>FR-8</v>
      </c>
      <c r="M4041" s="7" t="s">
        <v>2241</v>
      </c>
      <c r="N4041" s="7" t="s">
        <v>2186</v>
      </c>
      <c r="O4041" s="7" t="s">
        <v>2243</v>
      </c>
      <c r="Q4041" s="10">
        <v>2741</v>
      </c>
      <c r="R4041" s="7" t="s">
        <v>5544</v>
      </c>
      <c r="S4041" s="11">
        <v>1</v>
      </c>
      <c r="T4041" s="12">
        <v>0</v>
      </c>
    </row>
    <row r="4042" spans="1:20" x14ac:dyDescent="0.25">
      <c r="A4042" s="7" t="s">
        <v>2239</v>
      </c>
      <c r="B4042" s="8" t="str">
        <f t="shared" si="126"/>
        <v>51280-FR-8</v>
      </c>
      <c r="C4042" s="7">
        <v>51280</v>
      </c>
      <c r="D4042" s="7" t="s">
        <v>971</v>
      </c>
      <c r="E4042" s="7" t="s">
        <v>2191</v>
      </c>
      <c r="F4042" s="7" t="s">
        <v>971</v>
      </c>
      <c r="G4042" s="7" t="s">
        <v>974</v>
      </c>
      <c r="H4042" s="7" t="s">
        <v>86</v>
      </c>
      <c r="I4042" s="8">
        <v>2</v>
      </c>
      <c r="J4042" s="7" t="s">
        <v>2244</v>
      </c>
      <c r="K4042" s="9">
        <v>8</v>
      </c>
      <c r="L4042" t="str">
        <f t="shared" si="127"/>
        <v>FR-8</v>
      </c>
      <c r="M4042" s="7" t="s">
        <v>2241</v>
      </c>
      <c r="N4042" s="7" t="s">
        <v>2186</v>
      </c>
      <c r="O4042" s="7" t="s">
        <v>2243</v>
      </c>
      <c r="Q4042" s="10">
        <v>5741</v>
      </c>
      <c r="R4042" s="7" t="s">
        <v>5527</v>
      </c>
      <c r="S4042" s="11">
        <v>1</v>
      </c>
      <c r="T4042" s="12">
        <v>0</v>
      </c>
    </row>
    <row r="4043" spans="1:20" x14ac:dyDescent="0.25">
      <c r="A4043" s="7" t="s">
        <v>2239</v>
      </c>
      <c r="B4043" s="8" t="str">
        <f t="shared" si="126"/>
        <v>51280-FR-8</v>
      </c>
      <c r="C4043" s="7">
        <v>51280</v>
      </c>
      <c r="D4043" s="7" t="s">
        <v>971</v>
      </c>
      <c r="E4043" s="7" t="s">
        <v>2191</v>
      </c>
      <c r="F4043" s="7" t="s">
        <v>971</v>
      </c>
      <c r="G4043" s="7" t="s">
        <v>974</v>
      </c>
      <c r="H4043" s="7" t="s">
        <v>86</v>
      </c>
      <c r="I4043" s="8">
        <v>2</v>
      </c>
      <c r="J4043" s="7" t="s">
        <v>2244</v>
      </c>
      <c r="K4043" s="9">
        <v>8</v>
      </c>
      <c r="L4043" t="str">
        <f t="shared" si="127"/>
        <v>FR-8</v>
      </c>
      <c r="M4043" s="7" t="s">
        <v>2241</v>
      </c>
      <c r="N4043" s="7" t="s">
        <v>2186</v>
      </c>
      <c r="O4043" s="7" t="s">
        <v>2243</v>
      </c>
      <c r="Q4043" s="10">
        <v>2741</v>
      </c>
      <c r="R4043" s="7" t="s">
        <v>5532</v>
      </c>
      <c r="S4043" s="11">
        <v>1</v>
      </c>
      <c r="T4043" s="12">
        <v>0</v>
      </c>
    </row>
    <row r="4044" spans="1:20" x14ac:dyDescent="0.25">
      <c r="A4044" s="7" t="s">
        <v>2239</v>
      </c>
      <c r="B4044" s="8" t="str">
        <f t="shared" si="126"/>
        <v>51280-FR-8</v>
      </c>
      <c r="C4044" s="7">
        <v>51280</v>
      </c>
      <c r="D4044" s="7" t="s">
        <v>971</v>
      </c>
      <c r="E4044" s="7" t="s">
        <v>2191</v>
      </c>
      <c r="F4044" s="7" t="s">
        <v>971</v>
      </c>
      <c r="G4044" s="7" t="s">
        <v>974</v>
      </c>
      <c r="H4044" s="7" t="s">
        <v>86</v>
      </c>
      <c r="I4044" s="8">
        <v>2</v>
      </c>
      <c r="J4044" s="7" t="s">
        <v>2244</v>
      </c>
      <c r="K4044" s="9">
        <v>8</v>
      </c>
      <c r="L4044" t="str">
        <f t="shared" si="127"/>
        <v>FR-8</v>
      </c>
      <c r="M4044" s="7" t="s">
        <v>2241</v>
      </c>
      <c r="N4044" s="7" t="s">
        <v>2186</v>
      </c>
      <c r="O4044" s="7" t="s">
        <v>2243</v>
      </c>
      <c r="Q4044" s="10">
        <v>5741</v>
      </c>
      <c r="R4044" s="7" t="s">
        <v>5529</v>
      </c>
      <c r="S4044" s="11">
        <v>1</v>
      </c>
      <c r="T4044" s="12">
        <v>0</v>
      </c>
    </row>
    <row r="4045" spans="1:20" x14ac:dyDescent="0.25">
      <c r="A4045" s="7" t="s">
        <v>2239</v>
      </c>
      <c r="B4045" s="8" t="str">
        <f t="shared" si="126"/>
        <v>51280-FR-8</v>
      </c>
      <c r="C4045" s="7">
        <v>51280</v>
      </c>
      <c r="D4045" s="7" t="s">
        <v>971</v>
      </c>
      <c r="E4045" s="7" t="s">
        <v>2191</v>
      </c>
      <c r="F4045" s="7" t="s">
        <v>971</v>
      </c>
      <c r="G4045" s="7" t="s">
        <v>974</v>
      </c>
      <c r="H4045" s="7" t="s">
        <v>86</v>
      </c>
      <c r="I4045" s="8">
        <v>2</v>
      </c>
      <c r="J4045" s="7" t="s">
        <v>2244</v>
      </c>
      <c r="K4045" s="9">
        <v>8</v>
      </c>
      <c r="L4045" t="str">
        <f t="shared" si="127"/>
        <v>FR-8</v>
      </c>
      <c r="M4045" s="7" t="s">
        <v>2241</v>
      </c>
      <c r="N4045" s="7" t="s">
        <v>2186</v>
      </c>
      <c r="O4045" s="7" t="s">
        <v>2243</v>
      </c>
      <c r="Q4045" s="10">
        <v>2741</v>
      </c>
      <c r="R4045" s="7" t="s">
        <v>5533</v>
      </c>
      <c r="S4045" s="11">
        <v>1</v>
      </c>
      <c r="T4045" s="12">
        <v>0</v>
      </c>
    </row>
    <row r="4046" spans="1:20" x14ac:dyDescent="0.25">
      <c r="A4046" s="7" t="s">
        <v>2239</v>
      </c>
      <c r="B4046" s="8" t="str">
        <f t="shared" si="126"/>
        <v>51280-FR-8</v>
      </c>
      <c r="C4046" s="7">
        <v>51280</v>
      </c>
      <c r="D4046" s="7" t="s">
        <v>971</v>
      </c>
      <c r="E4046" s="7" t="s">
        <v>2191</v>
      </c>
      <c r="F4046" s="7" t="s">
        <v>971</v>
      </c>
      <c r="G4046" s="7" t="s">
        <v>974</v>
      </c>
      <c r="H4046" s="7" t="s">
        <v>86</v>
      </c>
      <c r="I4046" s="8">
        <v>2</v>
      </c>
      <c r="J4046" s="7" t="s">
        <v>2244</v>
      </c>
      <c r="K4046" s="9">
        <v>8</v>
      </c>
      <c r="L4046" t="str">
        <f t="shared" si="127"/>
        <v>FR-8</v>
      </c>
      <c r="M4046" s="7" t="s">
        <v>2241</v>
      </c>
      <c r="N4046" s="7" t="s">
        <v>2186</v>
      </c>
      <c r="O4046" s="7" t="s">
        <v>2243</v>
      </c>
      <c r="Q4046" s="10">
        <v>5741</v>
      </c>
      <c r="R4046" s="7" t="s">
        <v>5531</v>
      </c>
      <c r="S4046" s="11">
        <v>1</v>
      </c>
      <c r="T4046" s="12">
        <v>0</v>
      </c>
    </row>
    <row r="4047" spans="1:20" x14ac:dyDescent="0.25">
      <c r="A4047" s="7" t="s">
        <v>2239</v>
      </c>
      <c r="B4047" s="8" t="str">
        <f t="shared" si="126"/>
        <v>51281-FL-8</v>
      </c>
      <c r="C4047" s="7">
        <v>51281</v>
      </c>
      <c r="D4047" s="7" t="s">
        <v>1434</v>
      </c>
      <c r="E4047" s="7" t="s">
        <v>2191</v>
      </c>
      <c r="F4047" s="7" t="s">
        <v>1434</v>
      </c>
      <c r="G4047" s="7" t="s">
        <v>1437</v>
      </c>
      <c r="H4047" s="7" t="s">
        <v>390</v>
      </c>
      <c r="I4047" s="8">
        <v>1</v>
      </c>
      <c r="J4047" s="7" t="s">
        <v>2240</v>
      </c>
      <c r="K4047" s="9">
        <v>8</v>
      </c>
      <c r="L4047" t="str">
        <f t="shared" si="127"/>
        <v>FL-8</v>
      </c>
      <c r="M4047" s="7" t="s">
        <v>2241</v>
      </c>
      <c r="N4047" s="7" t="s">
        <v>2477</v>
      </c>
      <c r="O4047" s="7" t="s">
        <v>2243</v>
      </c>
      <c r="Q4047" s="10">
        <v>3133</v>
      </c>
      <c r="R4047" s="7" t="s">
        <v>5534</v>
      </c>
      <c r="S4047" s="11">
        <v>1</v>
      </c>
      <c r="T4047" s="12">
        <v>0</v>
      </c>
    </row>
    <row r="4048" spans="1:20" x14ac:dyDescent="0.25">
      <c r="A4048" s="7" t="s">
        <v>2239</v>
      </c>
      <c r="B4048" s="8" t="str">
        <f t="shared" si="126"/>
        <v>51281-FL-8</v>
      </c>
      <c r="C4048" s="7">
        <v>51281</v>
      </c>
      <c r="D4048" s="7" t="s">
        <v>1434</v>
      </c>
      <c r="E4048" s="7" t="s">
        <v>2191</v>
      </c>
      <c r="F4048" s="7" t="s">
        <v>1434</v>
      </c>
      <c r="G4048" s="7" t="s">
        <v>1437</v>
      </c>
      <c r="H4048" s="7" t="s">
        <v>390</v>
      </c>
      <c r="I4048" s="8">
        <v>1</v>
      </c>
      <c r="J4048" s="7" t="s">
        <v>2240</v>
      </c>
      <c r="K4048" s="9">
        <v>8</v>
      </c>
      <c r="L4048" t="str">
        <f t="shared" si="127"/>
        <v>FL-8</v>
      </c>
      <c r="M4048" s="7" t="s">
        <v>2241</v>
      </c>
      <c r="N4048" s="7" t="s">
        <v>2477</v>
      </c>
      <c r="O4048" s="7" t="s">
        <v>2243</v>
      </c>
      <c r="Q4048" s="10">
        <v>4139</v>
      </c>
      <c r="R4048" s="7" t="s">
        <v>5539</v>
      </c>
      <c r="S4048" s="11">
        <v>1</v>
      </c>
      <c r="T4048" s="12">
        <v>0</v>
      </c>
    </row>
    <row r="4049" spans="1:20" x14ac:dyDescent="0.25">
      <c r="A4049" s="7" t="s">
        <v>2239</v>
      </c>
      <c r="B4049" s="8" t="str">
        <f t="shared" si="126"/>
        <v>51281-FL-8</v>
      </c>
      <c r="C4049" s="7">
        <v>51281</v>
      </c>
      <c r="D4049" s="7" t="s">
        <v>1434</v>
      </c>
      <c r="E4049" s="7" t="s">
        <v>2191</v>
      </c>
      <c r="F4049" s="7" t="s">
        <v>1434</v>
      </c>
      <c r="G4049" s="7" t="s">
        <v>1437</v>
      </c>
      <c r="H4049" s="7" t="s">
        <v>390</v>
      </c>
      <c r="I4049" s="8">
        <v>1</v>
      </c>
      <c r="J4049" s="7" t="s">
        <v>2240</v>
      </c>
      <c r="K4049" s="9">
        <v>8</v>
      </c>
      <c r="L4049" t="str">
        <f t="shared" si="127"/>
        <v>FL-8</v>
      </c>
      <c r="M4049" s="7" t="s">
        <v>2241</v>
      </c>
      <c r="N4049" s="7" t="s">
        <v>2477</v>
      </c>
      <c r="O4049" s="7" t="s">
        <v>2243</v>
      </c>
      <c r="Q4049" s="10">
        <v>5139</v>
      </c>
      <c r="R4049" s="7" t="s">
        <v>5524</v>
      </c>
      <c r="S4049" s="11">
        <v>1</v>
      </c>
      <c r="T4049" s="12">
        <v>0</v>
      </c>
    </row>
    <row r="4050" spans="1:20" x14ac:dyDescent="0.25">
      <c r="A4050" s="7" t="s">
        <v>2239</v>
      </c>
      <c r="B4050" s="8" t="str">
        <f t="shared" si="126"/>
        <v>51281-FL-8</v>
      </c>
      <c r="C4050" s="7">
        <v>51281</v>
      </c>
      <c r="D4050" s="7" t="s">
        <v>1434</v>
      </c>
      <c r="E4050" s="7" t="s">
        <v>2191</v>
      </c>
      <c r="F4050" s="7" t="s">
        <v>1434</v>
      </c>
      <c r="G4050" s="7" t="s">
        <v>1437</v>
      </c>
      <c r="H4050" s="7" t="s">
        <v>390</v>
      </c>
      <c r="I4050" s="8">
        <v>1</v>
      </c>
      <c r="J4050" s="7" t="s">
        <v>2240</v>
      </c>
      <c r="K4050" s="9">
        <v>8</v>
      </c>
      <c r="L4050" t="str">
        <f t="shared" si="127"/>
        <v>FL-8</v>
      </c>
      <c r="M4050" s="7" t="s">
        <v>2241</v>
      </c>
      <c r="N4050" s="7" t="s">
        <v>2477</v>
      </c>
      <c r="O4050" s="7" t="s">
        <v>2243</v>
      </c>
      <c r="Q4050" s="10">
        <v>3139</v>
      </c>
      <c r="R4050" s="7" t="s">
        <v>5535</v>
      </c>
      <c r="S4050" s="11">
        <v>1</v>
      </c>
      <c r="T4050" s="12">
        <v>0</v>
      </c>
    </row>
    <row r="4051" spans="1:20" x14ac:dyDescent="0.25">
      <c r="A4051" s="7" t="s">
        <v>2239</v>
      </c>
      <c r="B4051" s="8" t="str">
        <f t="shared" si="126"/>
        <v>51281-FL-8</v>
      </c>
      <c r="C4051" s="7">
        <v>51281</v>
      </c>
      <c r="D4051" s="7" t="s">
        <v>1434</v>
      </c>
      <c r="E4051" s="7" t="s">
        <v>2191</v>
      </c>
      <c r="F4051" s="7" t="s">
        <v>1434</v>
      </c>
      <c r="G4051" s="7" t="s">
        <v>1437</v>
      </c>
      <c r="H4051" s="7" t="s">
        <v>390</v>
      </c>
      <c r="I4051" s="8">
        <v>1</v>
      </c>
      <c r="J4051" s="7" t="s">
        <v>2240</v>
      </c>
      <c r="K4051" s="9">
        <v>8</v>
      </c>
      <c r="L4051" t="str">
        <f t="shared" si="127"/>
        <v>FL-8</v>
      </c>
      <c r="M4051" s="7" t="s">
        <v>2241</v>
      </c>
      <c r="N4051" s="7" t="s">
        <v>2477</v>
      </c>
      <c r="O4051" s="7" t="s">
        <v>2243</v>
      </c>
      <c r="Q4051" s="10">
        <v>4139</v>
      </c>
      <c r="R4051" s="7" t="s">
        <v>5540</v>
      </c>
      <c r="S4051" s="11">
        <v>1</v>
      </c>
      <c r="T4051" s="12">
        <v>0</v>
      </c>
    </row>
    <row r="4052" spans="1:20" x14ac:dyDescent="0.25">
      <c r="A4052" s="7" t="s">
        <v>2239</v>
      </c>
      <c r="B4052" s="8" t="str">
        <f t="shared" si="126"/>
        <v>51281-FL-8</v>
      </c>
      <c r="C4052" s="7">
        <v>51281</v>
      </c>
      <c r="D4052" s="7" t="s">
        <v>1434</v>
      </c>
      <c r="E4052" s="7" t="s">
        <v>2191</v>
      </c>
      <c r="F4052" s="7" t="s">
        <v>1434</v>
      </c>
      <c r="G4052" s="7" t="s">
        <v>1437</v>
      </c>
      <c r="H4052" s="7" t="s">
        <v>390</v>
      </c>
      <c r="I4052" s="8">
        <v>1</v>
      </c>
      <c r="J4052" s="7" t="s">
        <v>2240</v>
      </c>
      <c r="K4052" s="9">
        <v>8</v>
      </c>
      <c r="L4052" t="str">
        <f t="shared" si="127"/>
        <v>FL-8</v>
      </c>
      <c r="M4052" s="7" t="s">
        <v>2241</v>
      </c>
      <c r="N4052" s="7" t="s">
        <v>2477</v>
      </c>
      <c r="O4052" s="7" t="s">
        <v>2243</v>
      </c>
      <c r="Q4052" s="10">
        <v>5133</v>
      </c>
      <c r="R4052" s="7" t="s">
        <v>5525</v>
      </c>
      <c r="S4052" s="11">
        <v>1</v>
      </c>
      <c r="T4052" s="12">
        <v>0</v>
      </c>
    </row>
    <row r="4053" spans="1:20" x14ac:dyDescent="0.25">
      <c r="A4053" s="7" t="s">
        <v>2239</v>
      </c>
      <c r="B4053" s="8" t="str">
        <f t="shared" si="126"/>
        <v>51281-FL-8</v>
      </c>
      <c r="C4053" s="7">
        <v>51281</v>
      </c>
      <c r="D4053" s="7" t="s">
        <v>1434</v>
      </c>
      <c r="E4053" s="7" t="s">
        <v>2191</v>
      </c>
      <c r="F4053" s="7" t="s">
        <v>1434</v>
      </c>
      <c r="G4053" s="7" t="s">
        <v>1437</v>
      </c>
      <c r="H4053" s="7" t="s">
        <v>390</v>
      </c>
      <c r="I4053" s="8">
        <v>1</v>
      </c>
      <c r="J4053" s="7" t="s">
        <v>2240</v>
      </c>
      <c r="K4053" s="9">
        <v>8</v>
      </c>
      <c r="L4053" t="str">
        <f t="shared" si="127"/>
        <v>FL-8</v>
      </c>
      <c r="M4053" s="7" t="s">
        <v>2241</v>
      </c>
      <c r="N4053" s="7" t="s">
        <v>2477</v>
      </c>
      <c r="O4053" s="7" t="s">
        <v>2243</v>
      </c>
      <c r="Q4053" s="10">
        <v>5139</v>
      </c>
      <c r="R4053" s="7" t="s">
        <v>5525</v>
      </c>
      <c r="S4053" s="11">
        <v>1</v>
      </c>
      <c r="T4053" s="12">
        <v>0</v>
      </c>
    </row>
    <row r="4054" spans="1:20" x14ac:dyDescent="0.25">
      <c r="A4054" s="7" t="s">
        <v>2239</v>
      </c>
      <c r="B4054" s="8" t="str">
        <f t="shared" si="126"/>
        <v>51281-FL-8</v>
      </c>
      <c r="C4054" s="7">
        <v>51281</v>
      </c>
      <c r="D4054" s="7" t="s">
        <v>1434</v>
      </c>
      <c r="E4054" s="7" t="s">
        <v>2191</v>
      </c>
      <c r="F4054" s="7" t="s">
        <v>1434</v>
      </c>
      <c r="G4054" s="7" t="s">
        <v>1437</v>
      </c>
      <c r="H4054" s="7" t="s">
        <v>390</v>
      </c>
      <c r="I4054" s="8">
        <v>1</v>
      </c>
      <c r="J4054" s="7" t="s">
        <v>2240</v>
      </c>
      <c r="K4054" s="9">
        <v>8</v>
      </c>
      <c r="L4054" t="str">
        <f t="shared" si="127"/>
        <v>FL-8</v>
      </c>
      <c r="M4054" s="7" t="s">
        <v>2241</v>
      </c>
      <c r="N4054" s="7" t="s">
        <v>2477</v>
      </c>
      <c r="O4054" s="7" t="s">
        <v>2243</v>
      </c>
      <c r="Q4054" s="10">
        <v>5139</v>
      </c>
      <c r="R4054" s="7" t="s">
        <v>5525</v>
      </c>
      <c r="S4054" s="11">
        <v>1</v>
      </c>
      <c r="T4054" s="12">
        <v>0</v>
      </c>
    </row>
    <row r="4055" spans="1:20" x14ac:dyDescent="0.25">
      <c r="A4055" s="7" t="s">
        <v>2239</v>
      </c>
      <c r="B4055" s="8" t="str">
        <f t="shared" si="126"/>
        <v>51281-FL-8</v>
      </c>
      <c r="C4055" s="7">
        <v>51281</v>
      </c>
      <c r="D4055" s="7" t="s">
        <v>1434</v>
      </c>
      <c r="E4055" s="7" t="s">
        <v>2191</v>
      </c>
      <c r="F4055" s="7" t="s">
        <v>1434</v>
      </c>
      <c r="G4055" s="7" t="s">
        <v>1437</v>
      </c>
      <c r="H4055" s="7" t="s">
        <v>390</v>
      </c>
      <c r="I4055" s="8">
        <v>1</v>
      </c>
      <c r="J4055" s="7" t="s">
        <v>2240</v>
      </c>
      <c r="K4055" s="9">
        <v>8</v>
      </c>
      <c r="L4055" t="str">
        <f t="shared" si="127"/>
        <v>FL-8</v>
      </c>
      <c r="M4055" s="7" t="s">
        <v>2241</v>
      </c>
      <c r="N4055" s="7" t="s">
        <v>2477</v>
      </c>
      <c r="O4055" s="7" t="s">
        <v>2243</v>
      </c>
      <c r="Q4055" s="10">
        <v>1139</v>
      </c>
      <c r="R4055" s="7" t="s">
        <v>5526</v>
      </c>
      <c r="S4055" s="11">
        <v>1</v>
      </c>
      <c r="T4055" s="12">
        <v>0</v>
      </c>
    </row>
    <row r="4056" spans="1:20" x14ac:dyDescent="0.25">
      <c r="A4056" s="7" t="s">
        <v>2239</v>
      </c>
      <c r="B4056" s="8" t="str">
        <f t="shared" si="126"/>
        <v>51281-FL-8</v>
      </c>
      <c r="C4056" s="7">
        <v>51281</v>
      </c>
      <c r="D4056" s="7" t="s">
        <v>1434</v>
      </c>
      <c r="E4056" s="7" t="s">
        <v>2191</v>
      </c>
      <c r="F4056" s="7" t="s">
        <v>1434</v>
      </c>
      <c r="G4056" s="7" t="s">
        <v>1437</v>
      </c>
      <c r="H4056" s="7" t="s">
        <v>390</v>
      </c>
      <c r="I4056" s="8">
        <v>1</v>
      </c>
      <c r="J4056" s="7" t="s">
        <v>2240</v>
      </c>
      <c r="K4056" s="9">
        <v>8</v>
      </c>
      <c r="L4056" t="str">
        <f t="shared" si="127"/>
        <v>FL-8</v>
      </c>
      <c r="M4056" s="7" t="s">
        <v>2241</v>
      </c>
      <c r="N4056" s="7" t="s">
        <v>2477</v>
      </c>
      <c r="O4056" s="7" t="s">
        <v>2243</v>
      </c>
      <c r="Q4056" s="10">
        <v>2133</v>
      </c>
      <c r="R4056" s="7" t="s">
        <v>5544</v>
      </c>
      <c r="S4056" s="11">
        <v>1</v>
      </c>
      <c r="T4056" s="12">
        <v>0</v>
      </c>
    </row>
    <row r="4057" spans="1:20" x14ac:dyDescent="0.25">
      <c r="A4057" s="7" t="s">
        <v>2239</v>
      </c>
      <c r="B4057" s="8" t="str">
        <f t="shared" si="126"/>
        <v>51281-FL-8</v>
      </c>
      <c r="C4057" s="7">
        <v>51281</v>
      </c>
      <c r="D4057" s="7" t="s">
        <v>1434</v>
      </c>
      <c r="E4057" s="7" t="s">
        <v>2191</v>
      </c>
      <c r="F4057" s="7" t="s">
        <v>1434</v>
      </c>
      <c r="G4057" s="7" t="s">
        <v>1437</v>
      </c>
      <c r="H4057" s="7" t="s">
        <v>390</v>
      </c>
      <c r="I4057" s="8">
        <v>1</v>
      </c>
      <c r="J4057" s="7" t="s">
        <v>2240</v>
      </c>
      <c r="K4057" s="9">
        <v>8</v>
      </c>
      <c r="L4057" t="str">
        <f t="shared" si="127"/>
        <v>FL-8</v>
      </c>
      <c r="M4057" s="7" t="s">
        <v>2241</v>
      </c>
      <c r="N4057" s="7" t="s">
        <v>2477</v>
      </c>
      <c r="O4057" s="7" t="s">
        <v>2243</v>
      </c>
      <c r="Q4057" s="10">
        <v>3139</v>
      </c>
      <c r="R4057" s="7" t="s">
        <v>5536</v>
      </c>
      <c r="S4057" s="11">
        <v>1</v>
      </c>
      <c r="T4057" s="12">
        <v>0</v>
      </c>
    </row>
    <row r="4058" spans="1:20" x14ac:dyDescent="0.25">
      <c r="A4058" s="7" t="s">
        <v>2239</v>
      </c>
      <c r="B4058" s="8" t="str">
        <f t="shared" si="126"/>
        <v>51281-FL-8</v>
      </c>
      <c r="C4058" s="7">
        <v>51281</v>
      </c>
      <c r="D4058" s="7" t="s">
        <v>1434</v>
      </c>
      <c r="E4058" s="7" t="s">
        <v>2191</v>
      </c>
      <c r="F4058" s="7" t="s">
        <v>1434</v>
      </c>
      <c r="G4058" s="7" t="s">
        <v>1437</v>
      </c>
      <c r="H4058" s="7" t="s">
        <v>390</v>
      </c>
      <c r="I4058" s="8">
        <v>1</v>
      </c>
      <c r="J4058" s="7" t="s">
        <v>2240</v>
      </c>
      <c r="K4058" s="9">
        <v>8</v>
      </c>
      <c r="L4058" t="str">
        <f t="shared" si="127"/>
        <v>FL-8</v>
      </c>
      <c r="M4058" s="7" t="s">
        <v>2241</v>
      </c>
      <c r="N4058" s="7" t="s">
        <v>2477</v>
      </c>
      <c r="O4058" s="7" t="s">
        <v>2243</v>
      </c>
      <c r="Q4058" s="10">
        <v>4139</v>
      </c>
      <c r="R4058" s="7" t="s">
        <v>5541</v>
      </c>
      <c r="S4058" s="11">
        <v>1</v>
      </c>
      <c r="T4058" s="12">
        <v>0</v>
      </c>
    </row>
    <row r="4059" spans="1:20" x14ac:dyDescent="0.25">
      <c r="A4059" s="7" t="s">
        <v>2239</v>
      </c>
      <c r="B4059" s="8" t="str">
        <f t="shared" si="126"/>
        <v>51281-FL-8</v>
      </c>
      <c r="C4059" s="7">
        <v>51281</v>
      </c>
      <c r="D4059" s="7" t="s">
        <v>1434</v>
      </c>
      <c r="E4059" s="7" t="s">
        <v>2191</v>
      </c>
      <c r="F4059" s="7" t="s">
        <v>1434</v>
      </c>
      <c r="G4059" s="7" t="s">
        <v>1437</v>
      </c>
      <c r="H4059" s="7" t="s">
        <v>390</v>
      </c>
      <c r="I4059" s="8">
        <v>1</v>
      </c>
      <c r="J4059" s="7" t="s">
        <v>2240</v>
      </c>
      <c r="K4059" s="9">
        <v>8</v>
      </c>
      <c r="L4059" t="str">
        <f t="shared" si="127"/>
        <v>FL-8</v>
      </c>
      <c r="M4059" s="7" t="s">
        <v>2241</v>
      </c>
      <c r="N4059" s="7" t="s">
        <v>2477</v>
      </c>
      <c r="O4059" s="7" t="s">
        <v>2243</v>
      </c>
      <c r="Q4059" s="10">
        <v>5139</v>
      </c>
      <c r="R4059" s="7" t="s">
        <v>5527</v>
      </c>
      <c r="S4059" s="11">
        <v>1</v>
      </c>
      <c r="T4059" s="12">
        <v>0</v>
      </c>
    </row>
    <row r="4060" spans="1:20" x14ac:dyDescent="0.25">
      <c r="A4060" s="7" t="s">
        <v>2239</v>
      </c>
      <c r="B4060" s="8" t="str">
        <f t="shared" si="126"/>
        <v>51281-FL-8</v>
      </c>
      <c r="C4060" s="7">
        <v>51281</v>
      </c>
      <c r="D4060" s="7" t="s">
        <v>1434</v>
      </c>
      <c r="E4060" s="7" t="s">
        <v>2191</v>
      </c>
      <c r="F4060" s="7" t="s">
        <v>1434</v>
      </c>
      <c r="G4060" s="7" t="s">
        <v>1437</v>
      </c>
      <c r="H4060" s="7" t="s">
        <v>390</v>
      </c>
      <c r="I4060" s="8">
        <v>1</v>
      </c>
      <c r="J4060" s="7" t="s">
        <v>2240</v>
      </c>
      <c r="K4060" s="9">
        <v>8</v>
      </c>
      <c r="L4060" t="str">
        <f t="shared" si="127"/>
        <v>FL-8</v>
      </c>
      <c r="M4060" s="7" t="s">
        <v>2241</v>
      </c>
      <c r="N4060" s="7" t="s">
        <v>2477</v>
      </c>
      <c r="O4060" s="7" t="s">
        <v>2243</v>
      </c>
      <c r="Q4060" s="10">
        <v>1139</v>
      </c>
      <c r="R4060" s="7" t="s">
        <v>5528</v>
      </c>
      <c r="S4060" s="11">
        <v>1</v>
      </c>
      <c r="T4060" s="12">
        <v>0</v>
      </c>
    </row>
    <row r="4061" spans="1:20" x14ac:dyDescent="0.25">
      <c r="A4061" s="7" t="s">
        <v>2239</v>
      </c>
      <c r="B4061" s="8" t="str">
        <f t="shared" si="126"/>
        <v>51281-FL-8</v>
      </c>
      <c r="C4061" s="7">
        <v>51281</v>
      </c>
      <c r="D4061" s="7" t="s">
        <v>1434</v>
      </c>
      <c r="E4061" s="7" t="s">
        <v>2191</v>
      </c>
      <c r="F4061" s="7" t="s">
        <v>1434</v>
      </c>
      <c r="G4061" s="7" t="s">
        <v>1437</v>
      </c>
      <c r="H4061" s="7" t="s">
        <v>390</v>
      </c>
      <c r="I4061" s="8">
        <v>1</v>
      </c>
      <c r="J4061" s="7" t="s">
        <v>2240</v>
      </c>
      <c r="K4061" s="9">
        <v>8</v>
      </c>
      <c r="L4061" t="str">
        <f t="shared" si="127"/>
        <v>FL-8</v>
      </c>
      <c r="M4061" s="7" t="s">
        <v>2241</v>
      </c>
      <c r="N4061" s="7" t="s">
        <v>2477</v>
      </c>
      <c r="O4061" s="7" t="s">
        <v>2243</v>
      </c>
      <c r="Q4061" s="10">
        <v>2133</v>
      </c>
      <c r="R4061" s="7" t="s">
        <v>5532</v>
      </c>
      <c r="S4061" s="11">
        <v>1</v>
      </c>
      <c r="T4061" s="12">
        <v>0</v>
      </c>
    </row>
    <row r="4062" spans="1:20" x14ac:dyDescent="0.25">
      <c r="A4062" s="7" t="s">
        <v>2239</v>
      </c>
      <c r="B4062" s="8" t="str">
        <f t="shared" si="126"/>
        <v>51281-FL-8</v>
      </c>
      <c r="C4062" s="7">
        <v>51281</v>
      </c>
      <c r="D4062" s="7" t="s">
        <v>1434</v>
      </c>
      <c r="E4062" s="7" t="s">
        <v>2191</v>
      </c>
      <c r="F4062" s="7" t="s">
        <v>1434</v>
      </c>
      <c r="G4062" s="7" t="s">
        <v>1437</v>
      </c>
      <c r="H4062" s="7" t="s">
        <v>390</v>
      </c>
      <c r="I4062" s="8">
        <v>1</v>
      </c>
      <c r="J4062" s="7" t="s">
        <v>2240</v>
      </c>
      <c r="K4062" s="9">
        <v>8</v>
      </c>
      <c r="L4062" t="str">
        <f t="shared" si="127"/>
        <v>FL-8</v>
      </c>
      <c r="M4062" s="7" t="s">
        <v>2241</v>
      </c>
      <c r="N4062" s="7" t="s">
        <v>2477</v>
      </c>
      <c r="O4062" s="7" t="s">
        <v>2243</v>
      </c>
      <c r="Q4062" s="10">
        <v>3139</v>
      </c>
      <c r="R4062" s="7" t="s">
        <v>5537</v>
      </c>
      <c r="S4062" s="11">
        <v>1</v>
      </c>
      <c r="T4062" s="12">
        <v>0</v>
      </c>
    </row>
    <row r="4063" spans="1:20" x14ac:dyDescent="0.25">
      <c r="A4063" s="7" t="s">
        <v>2239</v>
      </c>
      <c r="B4063" s="8" t="str">
        <f t="shared" si="126"/>
        <v>51281-FL-8</v>
      </c>
      <c r="C4063" s="7">
        <v>51281</v>
      </c>
      <c r="D4063" s="7" t="s">
        <v>1434</v>
      </c>
      <c r="E4063" s="7" t="s">
        <v>2191</v>
      </c>
      <c r="F4063" s="7" t="s">
        <v>1434</v>
      </c>
      <c r="G4063" s="7" t="s">
        <v>1437</v>
      </c>
      <c r="H4063" s="7" t="s">
        <v>390</v>
      </c>
      <c r="I4063" s="8">
        <v>1</v>
      </c>
      <c r="J4063" s="7" t="s">
        <v>2240</v>
      </c>
      <c r="K4063" s="9">
        <v>8</v>
      </c>
      <c r="L4063" t="str">
        <f t="shared" si="127"/>
        <v>FL-8</v>
      </c>
      <c r="M4063" s="7" t="s">
        <v>2241</v>
      </c>
      <c r="N4063" s="7" t="s">
        <v>2477</v>
      </c>
      <c r="O4063" s="7" t="s">
        <v>2243</v>
      </c>
      <c r="Q4063" s="10">
        <v>4139</v>
      </c>
      <c r="R4063" s="7" t="s">
        <v>5542</v>
      </c>
      <c r="S4063" s="11">
        <v>1</v>
      </c>
      <c r="T4063" s="12">
        <v>0</v>
      </c>
    </row>
    <row r="4064" spans="1:20" x14ac:dyDescent="0.25">
      <c r="A4064" s="7" t="s">
        <v>2239</v>
      </c>
      <c r="B4064" s="8" t="str">
        <f t="shared" si="126"/>
        <v>51281-FL-8</v>
      </c>
      <c r="C4064" s="7">
        <v>51281</v>
      </c>
      <c r="D4064" s="7" t="s">
        <v>1434</v>
      </c>
      <c r="E4064" s="7" t="s">
        <v>2191</v>
      </c>
      <c r="F4064" s="7" t="s">
        <v>1434</v>
      </c>
      <c r="G4064" s="7" t="s">
        <v>1437</v>
      </c>
      <c r="H4064" s="7" t="s">
        <v>390</v>
      </c>
      <c r="I4064" s="8">
        <v>1</v>
      </c>
      <c r="J4064" s="7" t="s">
        <v>2240</v>
      </c>
      <c r="K4064" s="9">
        <v>8</v>
      </c>
      <c r="L4064" t="str">
        <f t="shared" si="127"/>
        <v>FL-8</v>
      </c>
      <c r="M4064" s="7" t="s">
        <v>2241</v>
      </c>
      <c r="N4064" s="7" t="s">
        <v>2477</v>
      </c>
      <c r="O4064" s="7" t="s">
        <v>2243</v>
      </c>
      <c r="Q4064" s="10">
        <v>5139</v>
      </c>
      <c r="R4064" s="7" t="s">
        <v>5529</v>
      </c>
      <c r="S4064" s="11">
        <v>1</v>
      </c>
      <c r="T4064" s="12">
        <v>0</v>
      </c>
    </row>
    <row r="4065" spans="1:20" x14ac:dyDescent="0.25">
      <c r="A4065" s="7" t="s">
        <v>2239</v>
      </c>
      <c r="B4065" s="8" t="str">
        <f t="shared" si="126"/>
        <v>51281-FL-8</v>
      </c>
      <c r="C4065" s="7">
        <v>51281</v>
      </c>
      <c r="D4065" s="7" t="s">
        <v>1434</v>
      </c>
      <c r="E4065" s="7" t="s">
        <v>2191</v>
      </c>
      <c r="F4065" s="7" t="s">
        <v>1434</v>
      </c>
      <c r="G4065" s="7" t="s">
        <v>1437</v>
      </c>
      <c r="H4065" s="7" t="s">
        <v>390</v>
      </c>
      <c r="I4065" s="8">
        <v>1</v>
      </c>
      <c r="J4065" s="7" t="s">
        <v>2240</v>
      </c>
      <c r="K4065" s="9">
        <v>8</v>
      </c>
      <c r="L4065" t="str">
        <f t="shared" si="127"/>
        <v>FL-8</v>
      </c>
      <c r="M4065" s="7" t="s">
        <v>2241</v>
      </c>
      <c r="N4065" s="7" t="s">
        <v>2477</v>
      </c>
      <c r="O4065" s="7" t="s">
        <v>2243</v>
      </c>
      <c r="Q4065" s="10">
        <v>1139</v>
      </c>
      <c r="R4065" s="7" t="s">
        <v>5530</v>
      </c>
      <c r="S4065" s="11">
        <v>1</v>
      </c>
      <c r="T4065" s="12">
        <v>0</v>
      </c>
    </row>
    <row r="4066" spans="1:20" x14ac:dyDescent="0.25">
      <c r="A4066" s="7" t="s">
        <v>2239</v>
      </c>
      <c r="B4066" s="8" t="str">
        <f t="shared" si="126"/>
        <v>51281-FL-8</v>
      </c>
      <c r="C4066" s="7">
        <v>51281</v>
      </c>
      <c r="D4066" s="7" t="s">
        <v>1434</v>
      </c>
      <c r="E4066" s="7" t="s">
        <v>2191</v>
      </c>
      <c r="F4066" s="7" t="s">
        <v>1434</v>
      </c>
      <c r="G4066" s="7" t="s">
        <v>1437</v>
      </c>
      <c r="H4066" s="7" t="s">
        <v>390</v>
      </c>
      <c r="I4066" s="8">
        <v>1</v>
      </c>
      <c r="J4066" s="7" t="s">
        <v>2240</v>
      </c>
      <c r="K4066" s="9">
        <v>8</v>
      </c>
      <c r="L4066" t="str">
        <f t="shared" si="127"/>
        <v>FL-8</v>
      </c>
      <c r="M4066" s="7" t="s">
        <v>2241</v>
      </c>
      <c r="N4066" s="7" t="s">
        <v>2477</v>
      </c>
      <c r="O4066" s="7" t="s">
        <v>2243</v>
      </c>
      <c r="Q4066" s="10">
        <v>2133</v>
      </c>
      <c r="R4066" s="7" t="s">
        <v>5533</v>
      </c>
      <c r="S4066" s="11">
        <v>1</v>
      </c>
      <c r="T4066" s="12">
        <v>0</v>
      </c>
    </row>
    <row r="4067" spans="1:20" x14ac:dyDescent="0.25">
      <c r="A4067" s="7" t="s">
        <v>2239</v>
      </c>
      <c r="B4067" s="8" t="str">
        <f t="shared" si="126"/>
        <v>51281-FL-8</v>
      </c>
      <c r="C4067" s="7">
        <v>51281</v>
      </c>
      <c r="D4067" s="7" t="s">
        <v>1434</v>
      </c>
      <c r="E4067" s="7" t="s">
        <v>2191</v>
      </c>
      <c r="F4067" s="7" t="s">
        <v>1434</v>
      </c>
      <c r="G4067" s="7" t="s">
        <v>1437</v>
      </c>
      <c r="H4067" s="7" t="s">
        <v>390</v>
      </c>
      <c r="I4067" s="8">
        <v>1</v>
      </c>
      <c r="J4067" s="7" t="s">
        <v>2240</v>
      </c>
      <c r="K4067" s="9">
        <v>8</v>
      </c>
      <c r="L4067" t="str">
        <f t="shared" si="127"/>
        <v>FL-8</v>
      </c>
      <c r="M4067" s="7" t="s">
        <v>2241</v>
      </c>
      <c r="N4067" s="7" t="s">
        <v>2477</v>
      </c>
      <c r="O4067" s="7" t="s">
        <v>2243</v>
      </c>
      <c r="Q4067" s="10">
        <v>3139</v>
      </c>
      <c r="R4067" s="7" t="s">
        <v>5538</v>
      </c>
      <c r="S4067" s="11">
        <v>1</v>
      </c>
      <c r="T4067" s="12">
        <v>0</v>
      </c>
    </row>
    <row r="4068" spans="1:20" x14ac:dyDescent="0.25">
      <c r="A4068" s="7" t="s">
        <v>2239</v>
      </c>
      <c r="B4068" s="8" t="str">
        <f t="shared" si="126"/>
        <v>51281-FL-8</v>
      </c>
      <c r="C4068" s="7">
        <v>51281</v>
      </c>
      <c r="D4068" s="7" t="s">
        <v>1434</v>
      </c>
      <c r="E4068" s="7" t="s">
        <v>2191</v>
      </c>
      <c r="F4068" s="7" t="s">
        <v>1434</v>
      </c>
      <c r="G4068" s="7" t="s">
        <v>1437</v>
      </c>
      <c r="H4068" s="7" t="s">
        <v>390</v>
      </c>
      <c r="I4068" s="8">
        <v>1</v>
      </c>
      <c r="J4068" s="7" t="s">
        <v>2240</v>
      </c>
      <c r="K4068" s="9">
        <v>8</v>
      </c>
      <c r="L4068" t="str">
        <f t="shared" si="127"/>
        <v>FL-8</v>
      </c>
      <c r="M4068" s="7" t="s">
        <v>2241</v>
      </c>
      <c r="N4068" s="7" t="s">
        <v>2477</v>
      </c>
      <c r="O4068" s="7" t="s">
        <v>2243</v>
      </c>
      <c r="Q4068" s="10">
        <v>4139</v>
      </c>
      <c r="R4068" s="7" t="s">
        <v>5543</v>
      </c>
      <c r="S4068" s="11">
        <v>1</v>
      </c>
      <c r="T4068" s="12">
        <v>0</v>
      </c>
    </row>
    <row r="4069" spans="1:20" x14ac:dyDescent="0.25">
      <c r="A4069" s="7" t="s">
        <v>2239</v>
      </c>
      <c r="B4069" s="8" t="str">
        <f t="shared" si="126"/>
        <v>51281-FL-8</v>
      </c>
      <c r="C4069" s="7">
        <v>51281</v>
      </c>
      <c r="D4069" s="7" t="s">
        <v>1434</v>
      </c>
      <c r="E4069" s="7" t="s">
        <v>2191</v>
      </c>
      <c r="F4069" s="7" t="s">
        <v>1434</v>
      </c>
      <c r="G4069" s="7" t="s">
        <v>1437</v>
      </c>
      <c r="H4069" s="7" t="s">
        <v>390</v>
      </c>
      <c r="I4069" s="8">
        <v>1</v>
      </c>
      <c r="J4069" s="7" t="s">
        <v>2240</v>
      </c>
      <c r="K4069" s="9">
        <v>8</v>
      </c>
      <c r="L4069" t="str">
        <f t="shared" si="127"/>
        <v>FL-8</v>
      </c>
      <c r="M4069" s="7" t="s">
        <v>2241</v>
      </c>
      <c r="N4069" s="7" t="s">
        <v>2477</v>
      </c>
      <c r="O4069" s="7" t="s">
        <v>2243</v>
      </c>
      <c r="Q4069" s="10">
        <v>5139</v>
      </c>
      <c r="R4069" s="7" t="s">
        <v>5531</v>
      </c>
      <c r="S4069" s="11">
        <v>1</v>
      </c>
      <c r="T4069" s="12">
        <v>0</v>
      </c>
    </row>
    <row r="4070" spans="1:20" x14ac:dyDescent="0.25">
      <c r="A4070" s="7" t="s">
        <v>2239</v>
      </c>
      <c r="B4070" s="8" t="str">
        <f t="shared" si="126"/>
        <v>51281-FR-8</v>
      </c>
      <c r="C4070" s="7">
        <v>51281</v>
      </c>
      <c r="D4070" s="7" t="s">
        <v>1434</v>
      </c>
      <c r="E4070" s="7" t="s">
        <v>2191</v>
      </c>
      <c r="F4070" s="7" t="s">
        <v>1434</v>
      </c>
      <c r="G4070" s="7" t="s">
        <v>1437</v>
      </c>
      <c r="H4070" s="7" t="s">
        <v>390</v>
      </c>
      <c r="I4070" s="8">
        <v>2</v>
      </c>
      <c r="J4070" s="7" t="s">
        <v>2244</v>
      </c>
      <c r="K4070" s="9">
        <v>8</v>
      </c>
      <c r="L4070" t="str">
        <f t="shared" si="127"/>
        <v>FR-8</v>
      </c>
      <c r="M4070" s="7" t="s">
        <v>2241</v>
      </c>
      <c r="N4070" s="7" t="s">
        <v>2478</v>
      </c>
      <c r="O4070" s="7" t="s">
        <v>2243</v>
      </c>
      <c r="Q4070" s="10">
        <v>3744</v>
      </c>
      <c r="R4070" s="7" t="s">
        <v>5534</v>
      </c>
      <c r="S4070" s="11">
        <v>1</v>
      </c>
      <c r="T4070" s="12">
        <v>0</v>
      </c>
    </row>
    <row r="4071" spans="1:20" x14ac:dyDescent="0.25">
      <c r="A4071" s="7" t="s">
        <v>2239</v>
      </c>
      <c r="B4071" s="8" t="str">
        <f t="shared" si="126"/>
        <v>51281-FR-8</v>
      </c>
      <c r="C4071" s="7">
        <v>51281</v>
      </c>
      <c r="D4071" s="7" t="s">
        <v>1434</v>
      </c>
      <c r="E4071" s="7" t="s">
        <v>2191</v>
      </c>
      <c r="F4071" s="7" t="s">
        <v>1434</v>
      </c>
      <c r="G4071" s="7" t="s">
        <v>1437</v>
      </c>
      <c r="H4071" s="7" t="s">
        <v>390</v>
      </c>
      <c r="I4071" s="8">
        <v>2</v>
      </c>
      <c r="J4071" s="7" t="s">
        <v>2244</v>
      </c>
      <c r="K4071" s="9">
        <v>8</v>
      </c>
      <c r="L4071" t="str">
        <f t="shared" si="127"/>
        <v>FR-8</v>
      </c>
      <c r="M4071" s="7" t="s">
        <v>2241</v>
      </c>
      <c r="N4071" s="7" t="s">
        <v>2478</v>
      </c>
      <c r="O4071" s="7" t="s">
        <v>2243</v>
      </c>
      <c r="Q4071" s="10">
        <v>4744</v>
      </c>
      <c r="R4071" s="7" t="s">
        <v>5539</v>
      </c>
      <c r="S4071" s="11">
        <v>1</v>
      </c>
      <c r="T4071" s="12">
        <v>0</v>
      </c>
    </row>
    <row r="4072" spans="1:20" x14ac:dyDescent="0.25">
      <c r="A4072" s="7" t="s">
        <v>2239</v>
      </c>
      <c r="B4072" s="8" t="str">
        <f t="shared" si="126"/>
        <v>51281-FR-8</v>
      </c>
      <c r="C4072" s="7">
        <v>51281</v>
      </c>
      <c r="D4072" s="7" t="s">
        <v>1434</v>
      </c>
      <c r="E4072" s="7" t="s">
        <v>2191</v>
      </c>
      <c r="F4072" s="7" t="s">
        <v>1434</v>
      </c>
      <c r="G4072" s="7" t="s">
        <v>1437</v>
      </c>
      <c r="H4072" s="7" t="s">
        <v>390</v>
      </c>
      <c r="I4072" s="8">
        <v>2</v>
      </c>
      <c r="J4072" s="7" t="s">
        <v>2244</v>
      </c>
      <c r="K4072" s="9">
        <v>8</v>
      </c>
      <c r="L4072" t="str">
        <f t="shared" si="127"/>
        <v>FR-8</v>
      </c>
      <c r="M4072" s="7" t="s">
        <v>2241</v>
      </c>
      <c r="N4072" s="7" t="s">
        <v>2478</v>
      </c>
      <c r="O4072" s="7" t="s">
        <v>2243</v>
      </c>
      <c r="Q4072" s="10">
        <v>4744</v>
      </c>
      <c r="R4072" s="7" t="s">
        <v>5540</v>
      </c>
      <c r="S4072" s="11">
        <v>1</v>
      </c>
      <c r="T4072" s="12">
        <v>0</v>
      </c>
    </row>
    <row r="4073" spans="1:20" x14ac:dyDescent="0.25">
      <c r="A4073" s="7" t="s">
        <v>2239</v>
      </c>
      <c r="B4073" s="8" t="str">
        <f t="shared" si="126"/>
        <v>51281-FR-8</v>
      </c>
      <c r="C4073" s="7">
        <v>51281</v>
      </c>
      <c r="D4073" s="7" t="s">
        <v>1434</v>
      </c>
      <c r="E4073" s="7" t="s">
        <v>2191</v>
      </c>
      <c r="F4073" s="7" t="s">
        <v>1434</v>
      </c>
      <c r="G4073" s="7" t="s">
        <v>1437</v>
      </c>
      <c r="H4073" s="7" t="s">
        <v>390</v>
      </c>
      <c r="I4073" s="8">
        <v>2</v>
      </c>
      <c r="J4073" s="7" t="s">
        <v>2244</v>
      </c>
      <c r="K4073" s="9">
        <v>8</v>
      </c>
      <c r="L4073" t="str">
        <f t="shared" si="127"/>
        <v>FR-8</v>
      </c>
      <c r="M4073" s="7" t="s">
        <v>2241</v>
      </c>
      <c r="N4073" s="7" t="s">
        <v>2478</v>
      </c>
      <c r="O4073" s="7" t="s">
        <v>2243</v>
      </c>
      <c r="Q4073" s="10">
        <v>5129</v>
      </c>
      <c r="R4073" s="7" t="s">
        <v>5525</v>
      </c>
      <c r="S4073" s="11">
        <v>1</v>
      </c>
      <c r="T4073" s="12">
        <v>0</v>
      </c>
    </row>
    <row r="4074" spans="1:20" x14ac:dyDescent="0.25">
      <c r="A4074" s="7" t="s">
        <v>2239</v>
      </c>
      <c r="B4074" s="8" t="str">
        <f t="shared" si="126"/>
        <v>51281-FR-8</v>
      </c>
      <c r="C4074" s="7">
        <v>51281</v>
      </c>
      <c r="D4074" s="7" t="s">
        <v>1434</v>
      </c>
      <c r="E4074" s="7" t="s">
        <v>2191</v>
      </c>
      <c r="F4074" s="7" t="s">
        <v>1434</v>
      </c>
      <c r="G4074" s="7" t="s">
        <v>1437</v>
      </c>
      <c r="H4074" s="7" t="s">
        <v>390</v>
      </c>
      <c r="I4074" s="8">
        <v>2</v>
      </c>
      <c r="J4074" s="7" t="s">
        <v>2244</v>
      </c>
      <c r="K4074" s="9">
        <v>8</v>
      </c>
      <c r="L4074" t="str">
        <f t="shared" si="127"/>
        <v>FR-8</v>
      </c>
      <c r="M4074" s="7" t="s">
        <v>2241</v>
      </c>
      <c r="N4074" s="7" t="s">
        <v>2478</v>
      </c>
      <c r="O4074" s="7" t="s">
        <v>2243</v>
      </c>
      <c r="Q4074" s="10">
        <v>2744</v>
      </c>
      <c r="R4074" s="7" t="s">
        <v>5544</v>
      </c>
      <c r="S4074" s="11">
        <v>1</v>
      </c>
      <c r="T4074" s="12">
        <v>0</v>
      </c>
    </row>
    <row r="4075" spans="1:20" x14ac:dyDescent="0.25">
      <c r="A4075" s="7" t="s">
        <v>2239</v>
      </c>
      <c r="B4075" s="8" t="str">
        <f t="shared" si="126"/>
        <v>51281-FR-8</v>
      </c>
      <c r="C4075" s="7">
        <v>51281</v>
      </c>
      <c r="D4075" s="7" t="s">
        <v>1434</v>
      </c>
      <c r="E4075" s="7" t="s">
        <v>2191</v>
      </c>
      <c r="F4075" s="7" t="s">
        <v>1434</v>
      </c>
      <c r="G4075" s="7" t="s">
        <v>1437</v>
      </c>
      <c r="H4075" s="7" t="s">
        <v>390</v>
      </c>
      <c r="I4075" s="8">
        <v>2</v>
      </c>
      <c r="J4075" s="7" t="s">
        <v>2244</v>
      </c>
      <c r="K4075" s="9">
        <v>8</v>
      </c>
      <c r="L4075" t="str">
        <f t="shared" si="127"/>
        <v>FR-8</v>
      </c>
      <c r="M4075" s="7" t="s">
        <v>2241</v>
      </c>
      <c r="N4075" s="7" t="s">
        <v>2478</v>
      </c>
      <c r="O4075" s="7" t="s">
        <v>2243</v>
      </c>
      <c r="Q4075" s="10">
        <v>4744</v>
      </c>
      <c r="R4075" s="7" t="s">
        <v>5541</v>
      </c>
      <c r="S4075" s="11">
        <v>1</v>
      </c>
      <c r="T4075" s="12">
        <v>0</v>
      </c>
    </row>
    <row r="4076" spans="1:20" x14ac:dyDescent="0.25">
      <c r="A4076" s="7" t="s">
        <v>2239</v>
      </c>
      <c r="B4076" s="8" t="str">
        <f t="shared" si="126"/>
        <v>51281-FR-8</v>
      </c>
      <c r="C4076" s="7">
        <v>51281</v>
      </c>
      <c r="D4076" s="7" t="s">
        <v>1434</v>
      </c>
      <c r="E4076" s="7" t="s">
        <v>2191</v>
      </c>
      <c r="F4076" s="7" t="s">
        <v>1434</v>
      </c>
      <c r="G4076" s="7" t="s">
        <v>1437</v>
      </c>
      <c r="H4076" s="7" t="s">
        <v>390</v>
      </c>
      <c r="I4076" s="8">
        <v>2</v>
      </c>
      <c r="J4076" s="7" t="s">
        <v>2244</v>
      </c>
      <c r="K4076" s="9">
        <v>8</v>
      </c>
      <c r="L4076" t="str">
        <f t="shared" si="127"/>
        <v>FR-8</v>
      </c>
      <c r="M4076" s="7" t="s">
        <v>2241</v>
      </c>
      <c r="N4076" s="7" t="s">
        <v>2478</v>
      </c>
      <c r="O4076" s="7" t="s">
        <v>2243</v>
      </c>
      <c r="Q4076" s="10">
        <v>2744</v>
      </c>
      <c r="R4076" s="7" t="s">
        <v>5532</v>
      </c>
      <c r="S4076" s="11">
        <v>1</v>
      </c>
      <c r="T4076" s="12">
        <v>0</v>
      </c>
    </row>
    <row r="4077" spans="1:20" x14ac:dyDescent="0.25">
      <c r="A4077" s="7" t="s">
        <v>2239</v>
      </c>
      <c r="B4077" s="8" t="str">
        <f t="shared" si="126"/>
        <v>51281-FR-8</v>
      </c>
      <c r="C4077" s="7">
        <v>51281</v>
      </c>
      <c r="D4077" s="7" t="s">
        <v>1434</v>
      </c>
      <c r="E4077" s="7" t="s">
        <v>2191</v>
      </c>
      <c r="F4077" s="7" t="s">
        <v>1434</v>
      </c>
      <c r="G4077" s="7" t="s">
        <v>1437</v>
      </c>
      <c r="H4077" s="7" t="s">
        <v>390</v>
      </c>
      <c r="I4077" s="8">
        <v>2</v>
      </c>
      <c r="J4077" s="7" t="s">
        <v>2244</v>
      </c>
      <c r="K4077" s="9">
        <v>8</v>
      </c>
      <c r="L4077" t="str">
        <f t="shared" si="127"/>
        <v>FR-8</v>
      </c>
      <c r="M4077" s="7" t="s">
        <v>2241</v>
      </c>
      <c r="N4077" s="7" t="s">
        <v>2478</v>
      </c>
      <c r="O4077" s="7" t="s">
        <v>2243</v>
      </c>
      <c r="Q4077" s="10">
        <v>4744</v>
      </c>
      <c r="R4077" s="7" t="s">
        <v>5542</v>
      </c>
      <c r="S4077" s="11">
        <v>1</v>
      </c>
      <c r="T4077" s="12">
        <v>0</v>
      </c>
    </row>
    <row r="4078" spans="1:20" x14ac:dyDescent="0.25">
      <c r="A4078" s="7" t="s">
        <v>2239</v>
      </c>
      <c r="B4078" s="8" t="str">
        <f t="shared" si="126"/>
        <v>51281-FR-8</v>
      </c>
      <c r="C4078" s="7">
        <v>51281</v>
      </c>
      <c r="D4078" s="7" t="s">
        <v>1434</v>
      </c>
      <c r="E4078" s="7" t="s">
        <v>2191</v>
      </c>
      <c r="F4078" s="7" t="s">
        <v>1434</v>
      </c>
      <c r="G4078" s="7" t="s">
        <v>1437</v>
      </c>
      <c r="H4078" s="7" t="s">
        <v>390</v>
      </c>
      <c r="I4078" s="8">
        <v>2</v>
      </c>
      <c r="J4078" s="7" t="s">
        <v>2244</v>
      </c>
      <c r="K4078" s="9">
        <v>8</v>
      </c>
      <c r="L4078" t="str">
        <f t="shared" si="127"/>
        <v>FR-8</v>
      </c>
      <c r="M4078" s="7" t="s">
        <v>2241</v>
      </c>
      <c r="N4078" s="7" t="s">
        <v>2478</v>
      </c>
      <c r="O4078" s="7" t="s">
        <v>2243</v>
      </c>
      <c r="Q4078" s="10">
        <v>2744</v>
      </c>
      <c r="R4078" s="7" t="s">
        <v>5533</v>
      </c>
      <c r="S4078" s="11">
        <v>1</v>
      </c>
      <c r="T4078" s="12">
        <v>0</v>
      </c>
    </row>
    <row r="4079" spans="1:20" x14ac:dyDescent="0.25">
      <c r="A4079" s="7" t="s">
        <v>2239</v>
      </c>
      <c r="B4079" s="8" t="str">
        <f t="shared" si="126"/>
        <v>51281-FR-8</v>
      </c>
      <c r="C4079" s="7">
        <v>51281</v>
      </c>
      <c r="D4079" s="7" t="s">
        <v>1434</v>
      </c>
      <c r="E4079" s="7" t="s">
        <v>2191</v>
      </c>
      <c r="F4079" s="7" t="s">
        <v>1434</v>
      </c>
      <c r="G4079" s="7" t="s">
        <v>1437</v>
      </c>
      <c r="H4079" s="7" t="s">
        <v>390</v>
      </c>
      <c r="I4079" s="8">
        <v>2</v>
      </c>
      <c r="J4079" s="7" t="s">
        <v>2244</v>
      </c>
      <c r="K4079" s="9">
        <v>8</v>
      </c>
      <c r="L4079" t="str">
        <f t="shared" si="127"/>
        <v>FR-8</v>
      </c>
      <c r="M4079" s="7" t="s">
        <v>2241</v>
      </c>
      <c r="N4079" s="7" t="s">
        <v>2478</v>
      </c>
      <c r="O4079" s="7" t="s">
        <v>2243</v>
      </c>
      <c r="Q4079" s="10">
        <v>4744</v>
      </c>
      <c r="R4079" s="7" t="s">
        <v>5543</v>
      </c>
      <c r="S4079" s="11">
        <v>1</v>
      </c>
      <c r="T4079" s="12">
        <v>0</v>
      </c>
    </row>
    <row r="4080" spans="1:20" x14ac:dyDescent="0.25">
      <c r="A4080" s="7" t="s">
        <v>2239</v>
      </c>
      <c r="B4080" s="8" t="str">
        <f t="shared" si="126"/>
        <v>51282-FL-8</v>
      </c>
      <c r="C4080" s="7">
        <v>51282</v>
      </c>
      <c r="D4080" s="7" t="s">
        <v>278</v>
      </c>
      <c r="E4080" s="7" t="s">
        <v>2191</v>
      </c>
      <c r="F4080" s="7" t="s">
        <v>278</v>
      </c>
      <c r="G4080" s="7" t="s">
        <v>281</v>
      </c>
      <c r="H4080" s="7" t="s">
        <v>67</v>
      </c>
      <c r="I4080" s="8">
        <v>1</v>
      </c>
      <c r="J4080" s="7" t="s">
        <v>2240</v>
      </c>
      <c r="K4080" s="9">
        <v>8</v>
      </c>
      <c r="L4080" t="str">
        <f t="shared" si="127"/>
        <v>FL-8</v>
      </c>
      <c r="M4080" s="7" t="s">
        <v>2241</v>
      </c>
      <c r="N4080" s="7" t="s">
        <v>2479</v>
      </c>
      <c r="O4080" s="7" t="s">
        <v>2243</v>
      </c>
      <c r="Q4080" s="10">
        <v>4134</v>
      </c>
      <c r="R4080" s="7" t="s">
        <v>5539</v>
      </c>
      <c r="S4080" s="11">
        <v>1</v>
      </c>
      <c r="T4080" s="12">
        <v>0</v>
      </c>
    </row>
    <row r="4081" spans="1:20" x14ac:dyDescent="0.25">
      <c r="A4081" s="7" t="s">
        <v>2239</v>
      </c>
      <c r="B4081" s="8" t="str">
        <f t="shared" si="126"/>
        <v>51282-FL-8</v>
      </c>
      <c r="C4081" s="7">
        <v>51282</v>
      </c>
      <c r="D4081" s="7" t="s">
        <v>278</v>
      </c>
      <c r="E4081" s="7" t="s">
        <v>2191</v>
      </c>
      <c r="F4081" s="7" t="s">
        <v>278</v>
      </c>
      <c r="G4081" s="7" t="s">
        <v>281</v>
      </c>
      <c r="H4081" s="7" t="s">
        <v>67</v>
      </c>
      <c r="I4081" s="8">
        <v>1</v>
      </c>
      <c r="J4081" s="7" t="s">
        <v>2240</v>
      </c>
      <c r="K4081" s="9">
        <v>8</v>
      </c>
      <c r="L4081" t="str">
        <f t="shared" si="127"/>
        <v>FL-8</v>
      </c>
      <c r="M4081" s="7" t="s">
        <v>2241</v>
      </c>
      <c r="N4081" s="7" t="s">
        <v>2479</v>
      </c>
      <c r="O4081" s="7" t="s">
        <v>2243</v>
      </c>
      <c r="Q4081" s="10">
        <v>4138</v>
      </c>
      <c r="R4081" s="7" t="s">
        <v>5539</v>
      </c>
      <c r="S4081" s="11">
        <v>1</v>
      </c>
      <c r="T4081" s="12">
        <v>0</v>
      </c>
    </row>
    <row r="4082" spans="1:20" x14ac:dyDescent="0.25">
      <c r="A4082" s="7" t="s">
        <v>2239</v>
      </c>
      <c r="B4082" s="8" t="str">
        <f t="shared" si="126"/>
        <v>51282-FL-8</v>
      </c>
      <c r="C4082" s="7">
        <v>51282</v>
      </c>
      <c r="D4082" s="7" t="s">
        <v>278</v>
      </c>
      <c r="E4082" s="7" t="s">
        <v>2191</v>
      </c>
      <c r="F4082" s="7" t="s">
        <v>278</v>
      </c>
      <c r="G4082" s="7" t="s">
        <v>281</v>
      </c>
      <c r="H4082" s="7" t="s">
        <v>67</v>
      </c>
      <c r="I4082" s="8">
        <v>1</v>
      </c>
      <c r="J4082" s="7" t="s">
        <v>2240</v>
      </c>
      <c r="K4082" s="9">
        <v>8</v>
      </c>
      <c r="L4082" t="str">
        <f t="shared" si="127"/>
        <v>FL-8</v>
      </c>
      <c r="M4082" s="7" t="s">
        <v>2241</v>
      </c>
      <c r="N4082" s="7" t="s">
        <v>2479</v>
      </c>
      <c r="O4082" s="7" t="s">
        <v>2243</v>
      </c>
      <c r="Q4082" s="10">
        <v>6141</v>
      </c>
      <c r="R4082" s="7" t="s">
        <v>5524</v>
      </c>
      <c r="S4082" s="11">
        <v>1</v>
      </c>
      <c r="T4082" s="12">
        <v>0</v>
      </c>
    </row>
    <row r="4083" spans="1:20" x14ac:dyDescent="0.25">
      <c r="A4083" s="7" t="s">
        <v>2239</v>
      </c>
      <c r="B4083" s="8" t="str">
        <f t="shared" si="126"/>
        <v>51282-FL-8</v>
      </c>
      <c r="C4083" s="7">
        <v>51282</v>
      </c>
      <c r="D4083" s="7" t="s">
        <v>278</v>
      </c>
      <c r="E4083" s="7" t="s">
        <v>2191</v>
      </c>
      <c r="F4083" s="7" t="s">
        <v>278</v>
      </c>
      <c r="G4083" s="7" t="s">
        <v>281</v>
      </c>
      <c r="H4083" s="7" t="s">
        <v>67</v>
      </c>
      <c r="I4083" s="8">
        <v>1</v>
      </c>
      <c r="J4083" s="7" t="s">
        <v>2240</v>
      </c>
      <c r="K4083" s="9">
        <v>8</v>
      </c>
      <c r="L4083" t="str">
        <f t="shared" si="127"/>
        <v>FL-8</v>
      </c>
      <c r="M4083" s="7" t="s">
        <v>2241</v>
      </c>
      <c r="N4083" s="7" t="s">
        <v>2479</v>
      </c>
      <c r="O4083" s="7" t="s">
        <v>2243</v>
      </c>
      <c r="Q4083" s="10">
        <v>3134</v>
      </c>
      <c r="R4083" s="7" t="s">
        <v>5535</v>
      </c>
      <c r="S4083" s="11">
        <v>1</v>
      </c>
      <c r="T4083" s="12">
        <v>0</v>
      </c>
    </row>
    <row r="4084" spans="1:20" x14ac:dyDescent="0.25">
      <c r="A4084" s="7" t="s">
        <v>2239</v>
      </c>
      <c r="B4084" s="8" t="str">
        <f t="shared" si="126"/>
        <v>51282-FL-8</v>
      </c>
      <c r="C4084" s="7">
        <v>51282</v>
      </c>
      <c r="D4084" s="7" t="s">
        <v>278</v>
      </c>
      <c r="E4084" s="7" t="s">
        <v>2191</v>
      </c>
      <c r="F4084" s="7" t="s">
        <v>278</v>
      </c>
      <c r="G4084" s="7" t="s">
        <v>281</v>
      </c>
      <c r="H4084" s="7" t="s">
        <v>67</v>
      </c>
      <c r="I4084" s="8">
        <v>1</v>
      </c>
      <c r="J4084" s="7" t="s">
        <v>2240</v>
      </c>
      <c r="K4084" s="9">
        <v>8</v>
      </c>
      <c r="L4084" t="str">
        <f t="shared" si="127"/>
        <v>FL-8</v>
      </c>
      <c r="M4084" s="7" t="s">
        <v>2241</v>
      </c>
      <c r="N4084" s="7" t="s">
        <v>2479</v>
      </c>
      <c r="O4084" s="7" t="s">
        <v>2243</v>
      </c>
      <c r="Q4084" s="10">
        <v>3134</v>
      </c>
      <c r="R4084" s="7" t="s">
        <v>5535</v>
      </c>
      <c r="S4084" s="11">
        <v>1</v>
      </c>
      <c r="T4084" s="12">
        <v>0</v>
      </c>
    </row>
    <row r="4085" spans="1:20" x14ac:dyDescent="0.25">
      <c r="A4085" s="7" t="s">
        <v>2239</v>
      </c>
      <c r="B4085" s="8" t="str">
        <f t="shared" si="126"/>
        <v>51282-FL-8</v>
      </c>
      <c r="C4085" s="7">
        <v>51282</v>
      </c>
      <c r="D4085" s="7" t="s">
        <v>278</v>
      </c>
      <c r="E4085" s="7" t="s">
        <v>2191</v>
      </c>
      <c r="F4085" s="7" t="s">
        <v>278</v>
      </c>
      <c r="G4085" s="7" t="s">
        <v>281</v>
      </c>
      <c r="H4085" s="7" t="s">
        <v>67</v>
      </c>
      <c r="I4085" s="8">
        <v>1</v>
      </c>
      <c r="J4085" s="7" t="s">
        <v>2240</v>
      </c>
      <c r="K4085" s="9">
        <v>8</v>
      </c>
      <c r="L4085" t="str">
        <f t="shared" si="127"/>
        <v>FL-8</v>
      </c>
      <c r="M4085" s="7" t="s">
        <v>2241</v>
      </c>
      <c r="N4085" s="7" t="s">
        <v>2479</v>
      </c>
      <c r="O4085" s="7" t="s">
        <v>2243</v>
      </c>
      <c r="Q4085" s="10">
        <v>4138</v>
      </c>
      <c r="R4085" s="7" t="s">
        <v>5540</v>
      </c>
      <c r="S4085" s="11">
        <v>1</v>
      </c>
      <c r="T4085" s="12">
        <v>0</v>
      </c>
    </row>
    <row r="4086" spans="1:20" x14ac:dyDescent="0.25">
      <c r="A4086" s="7" t="s">
        <v>2239</v>
      </c>
      <c r="B4086" s="8" t="str">
        <f t="shared" si="126"/>
        <v>51282-FL-8</v>
      </c>
      <c r="C4086" s="7">
        <v>51282</v>
      </c>
      <c r="D4086" s="7" t="s">
        <v>278</v>
      </c>
      <c r="E4086" s="7" t="s">
        <v>2191</v>
      </c>
      <c r="F4086" s="7" t="s">
        <v>278</v>
      </c>
      <c r="G4086" s="7" t="s">
        <v>281</v>
      </c>
      <c r="H4086" s="7" t="s">
        <v>67</v>
      </c>
      <c r="I4086" s="8">
        <v>1</v>
      </c>
      <c r="J4086" s="7" t="s">
        <v>2240</v>
      </c>
      <c r="K4086" s="9">
        <v>8</v>
      </c>
      <c r="L4086" t="str">
        <f t="shared" si="127"/>
        <v>FL-8</v>
      </c>
      <c r="M4086" s="7" t="s">
        <v>2241</v>
      </c>
      <c r="N4086" s="7" t="s">
        <v>2479</v>
      </c>
      <c r="O4086" s="7" t="s">
        <v>2243</v>
      </c>
      <c r="Q4086" s="10">
        <v>5134</v>
      </c>
      <c r="R4086" s="7" t="s">
        <v>5525</v>
      </c>
      <c r="S4086" s="11">
        <v>1</v>
      </c>
      <c r="T4086" s="12">
        <v>0</v>
      </c>
    </row>
    <row r="4087" spans="1:20" x14ac:dyDescent="0.25">
      <c r="A4087" s="7" t="s">
        <v>2239</v>
      </c>
      <c r="B4087" s="8" t="str">
        <f t="shared" si="126"/>
        <v>51282-FL-8</v>
      </c>
      <c r="C4087" s="7">
        <v>51282</v>
      </c>
      <c r="D4087" s="7" t="s">
        <v>278</v>
      </c>
      <c r="E4087" s="7" t="s">
        <v>2191</v>
      </c>
      <c r="F4087" s="7" t="s">
        <v>278</v>
      </c>
      <c r="G4087" s="7" t="s">
        <v>281</v>
      </c>
      <c r="H4087" s="7" t="s">
        <v>67</v>
      </c>
      <c r="I4087" s="8">
        <v>1</v>
      </c>
      <c r="J4087" s="7" t="s">
        <v>2240</v>
      </c>
      <c r="K4087" s="9">
        <v>8</v>
      </c>
      <c r="L4087" t="str">
        <f t="shared" si="127"/>
        <v>FL-8</v>
      </c>
      <c r="M4087" s="7" t="s">
        <v>2241</v>
      </c>
      <c r="N4087" s="7" t="s">
        <v>2479</v>
      </c>
      <c r="O4087" s="7" t="s">
        <v>2243</v>
      </c>
      <c r="Q4087" s="10">
        <v>5138</v>
      </c>
      <c r="R4087" s="7" t="s">
        <v>5525</v>
      </c>
      <c r="S4087" s="11">
        <v>1</v>
      </c>
      <c r="T4087" s="12">
        <v>0</v>
      </c>
    </row>
    <row r="4088" spans="1:20" x14ac:dyDescent="0.25">
      <c r="A4088" s="7" t="s">
        <v>2239</v>
      </c>
      <c r="B4088" s="8" t="str">
        <f t="shared" si="126"/>
        <v>51282-FL-8</v>
      </c>
      <c r="C4088" s="7">
        <v>51282</v>
      </c>
      <c r="D4088" s="7" t="s">
        <v>278</v>
      </c>
      <c r="E4088" s="7" t="s">
        <v>2191</v>
      </c>
      <c r="F4088" s="7" t="s">
        <v>278</v>
      </c>
      <c r="G4088" s="7" t="s">
        <v>281</v>
      </c>
      <c r="H4088" s="7" t="s">
        <v>67</v>
      </c>
      <c r="I4088" s="8">
        <v>1</v>
      </c>
      <c r="J4088" s="7" t="s">
        <v>2240</v>
      </c>
      <c r="K4088" s="9">
        <v>8</v>
      </c>
      <c r="L4088" t="str">
        <f t="shared" si="127"/>
        <v>FL-8</v>
      </c>
      <c r="M4088" s="7" t="s">
        <v>2241</v>
      </c>
      <c r="N4088" s="7" t="s">
        <v>2479</v>
      </c>
      <c r="O4088" s="7" t="s">
        <v>2243</v>
      </c>
      <c r="Q4088" s="10">
        <v>1134</v>
      </c>
      <c r="R4088" s="7" t="s">
        <v>5526</v>
      </c>
      <c r="S4088" s="11">
        <v>1</v>
      </c>
      <c r="T4088" s="12">
        <v>0</v>
      </c>
    </row>
    <row r="4089" spans="1:20" x14ac:dyDescent="0.25">
      <c r="A4089" s="7" t="s">
        <v>2239</v>
      </c>
      <c r="B4089" s="8" t="str">
        <f t="shared" si="126"/>
        <v>51282-FL-8</v>
      </c>
      <c r="C4089" s="7">
        <v>51282</v>
      </c>
      <c r="D4089" s="7" t="s">
        <v>278</v>
      </c>
      <c r="E4089" s="7" t="s">
        <v>2191</v>
      </c>
      <c r="F4089" s="7" t="s">
        <v>278</v>
      </c>
      <c r="G4089" s="7" t="s">
        <v>281</v>
      </c>
      <c r="H4089" s="7" t="s">
        <v>67</v>
      </c>
      <c r="I4089" s="8">
        <v>1</v>
      </c>
      <c r="J4089" s="7" t="s">
        <v>2240</v>
      </c>
      <c r="K4089" s="9">
        <v>8</v>
      </c>
      <c r="L4089" t="str">
        <f t="shared" si="127"/>
        <v>FL-8</v>
      </c>
      <c r="M4089" s="7" t="s">
        <v>2241</v>
      </c>
      <c r="N4089" s="7" t="s">
        <v>2479</v>
      </c>
      <c r="O4089" s="7" t="s">
        <v>2243</v>
      </c>
      <c r="Q4089" s="10">
        <v>2138</v>
      </c>
      <c r="R4089" s="7" t="s">
        <v>5544</v>
      </c>
      <c r="S4089" s="11">
        <v>1</v>
      </c>
      <c r="T4089" s="12">
        <v>0</v>
      </c>
    </row>
    <row r="4090" spans="1:20" x14ac:dyDescent="0.25">
      <c r="A4090" s="7" t="s">
        <v>2239</v>
      </c>
      <c r="B4090" s="8" t="str">
        <f t="shared" si="126"/>
        <v>51282-FL-8</v>
      </c>
      <c r="C4090" s="7">
        <v>51282</v>
      </c>
      <c r="D4090" s="7" t="s">
        <v>278</v>
      </c>
      <c r="E4090" s="7" t="s">
        <v>2191</v>
      </c>
      <c r="F4090" s="7" t="s">
        <v>278</v>
      </c>
      <c r="G4090" s="7" t="s">
        <v>281</v>
      </c>
      <c r="H4090" s="7" t="s">
        <v>67</v>
      </c>
      <c r="I4090" s="8">
        <v>1</v>
      </c>
      <c r="J4090" s="7" t="s">
        <v>2240</v>
      </c>
      <c r="K4090" s="9">
        <v>8</v>
      </c>
      <c r="L4090" t="str">
        <f t="shared" si="127"/>
        <v>FL-8</v>
      </c>
      <c r="M4090" s="7" t="s">
        <v>2241</v>
      </c>
      <c r="N4090" s="7" t="s">
        <v>2479</v>
      </c>
      <c r="O4090" s="7" t="s">
        <v>2243</v>
      </c>
      <c r="Q4090" s="10">
        <v>3134</v>
      </c>
      <c r="R4090" s="7" t="s">
        <v>5536</v>
      </c>
      <c r="S4090" s="11">
        <v>1</v>
      </c>
      <c r="T4090" s="12">
        <v>0</v>
      </c>
    </row>
    <row r="4091" spans="1:20" x14ac:dyDescent="0.25">
      <c r="A4091" s="7" t="s">
        <v>2239</v>
      </c>
      <c r="B4091" s="8" t="str">
        <f t="shared" si="126"/>
        <v>51282-FL-8</v>
      </c>
      <c r="C4091" s="7">
        <v>51282</v>
      </c>
      <c r="D4091" s="7" t="s">
        <v>278</v>
      </c>
      <c r="E4091" s="7" t="s">
        <v>2191</v>
      </c>
      <c r="F4091" s="7" t="s">
        <v>278</v>
      </c>
      <c r="G4091" s="7" t="s">
        <v>281</v>
      </c>
      <c r="H4091" s="7" t="s">
        <v>67</v>
      </c>
      <c r="I4091" s="8">
        <v>1</v>
      </c>
      <c r="J4091" s="7" t="s">
        <v>2240</v>
      </c>
      <c r="K4091" s="9">
        <v>8</v>
      </c>
      <c r="L4091" t="str">
        <f t="shared" si="127"/>
        <v>FL-8</v>
      </c>
      <c r="M4091" s="7" t="s">
        <v>2241</v>
      </c>
      <c r="N4091" s="7" t="s">
        <v>2479</v>
      </c>
      <c r="O4091" s="7" t="s">
        <v>2243</v>
      </c>
      <c r="Q4091" s="10">
        <v>4138</v>
      </c>
      <c r="R4091" s="7" t="s">
        <v>5541</v>
      </c>
      <c r="S4091" s="11">
        <v>1</v>
      </c>
      <c r="T4091" s="12">
        <v>0</v>
      </c>
    </row>
    <row r="4092" spans="1:20" x14ac:dyDescent="0.25">
      <c r="A4092" s="7" t="s">
        <v>2239</v>
      </c>
      <c r="B4092" s="8" t="str">
        <f t="shared" si="126"/>
        <v>51282-FL-8</v>
      </c>
      <c r="C4092" s="7">
        <v>51282</v>
      </c>
      <c r="D4092" s="7" t="s">
        <v>278</v>
      </c>
      <c r="E4092" s="7" t="s">
        <v>2191</v>
      </c>
      <c r="F4092" s="7" t="s">
        <v>278</v>
      </c>
      <c r="G4092" s="7" t="s">
        <v>281</v>
      </c>
      <c r="H4092" s="7" t="s">
        <v>67</v>
      </c>
      <c r="I4092" s="8">
        <v>1</v>
      </c>
      <c r="J4092" s="7" t="s">
        <v>2240</v>
      </c>
      <c r="K4092" s="9">
        <v>8</v>
      </c>
      <c r="L4092" t="str">
        <f t="shared" si="127"/>
        <v>FL-8</v>
      </c>
      <c r="M4092" s="7" t="s">
        <v>2241</v>
      </c>
      <c r="N4092" s="7" t="s">
        <v>2479</v>
      </c>
      <c r="O4092" s="7" t="s">
        <v>2243</v>
      </c>
      <c r="P4092" s="7" t="s">
        <v>5548</v>
      </c>
      <c r="Q4092" s="10">
        <v>5134</v>
      </c>
      <c r="R4092" s="7" t="s">
        <v>5527</v>
      </c>
      <c r="S4092" s="11">
        <v>1</v>
      </c>
      <c r="T4092" s="12">
        <v>0</v>
      </c>
    </row>
    <row r="4093" spans="1:20" x14ac:dyDescent="0.25">
      <c r="A4093" s="7" t="s">
        <v>2239</v>
      </c>
      <c r="B4093" s="8" t="str">
        <f t="shared" si="126"/>
        <v>51282-FL-8</v>
      </c>
      <c r="C4093" s="7">
        <v>51282</v>
      </c>
      <c r="D4093" s="7" t="s">
        <v>278</v>
      </c>
      <c r="E4093" s="7" t="s">
        <v>2191</v>
      </c>
      <c r="F4093" s="7" t="s">
        <v>278</v>
      </c>
      <c r="G4093" s="7" t="s">
        <v>281</v>
      </c>
      <c r="H4093" s="7" t="s">
        <v>67</v>
      </c>
      <c r="I4093" s="8">
        <v>1</v>
      </c>
      <c r="J4093" s="7" t="s">
        <v>2240</v>
      </c>
      <c r="K4093" s="9">
        <v>8</v>
      </c>
      <c r="L4093" t="str">
        <f t="shared" si="127"/>
        <v>FL-8</v>
      </c>
      <c r="M4093" s="7" t="s">
        <v>2241</v>
      </c>
      <c r="N4093" s="7" t="s">
        <v>2479</v>
      </c>
      <c r="O4093" s="7" t="s">
        <v>2243</v>
      </c>
      <c r="Q4093" s="10">
        <v>1134</v>
      </c>
      <c r="R4093" s="7" t="s">
        <v>5528</v>
      </c>
      <c r="S4093" s="11">
        <v>1</v>
      </c>
      <c r="T4093" s="12">
        <v>0</v>
      </c>
    </row>
    <row r="4094" spans="1:20" x14ac:dyDescent="0.25">
      <c r="A4094" s="7" t="s">
        <v>2239</v>
      </c>
      <c r="B4094" s="8" t="str">
        <f t="shared" si="126"/>
        <v>51282-FL-8</v>
      </c>
      <c r="C4094" s="7">
        <v>51282</v>
      </c>
      <c r="D4094" s="7" t="s">
        <v>278</v>
      </c>
      <c r="E4094" s="7" t="s">
        <v>2191</v>
      </c>
      <c r="F4094" s="7" t="s">
        <v>278</v>
      </c>
      <c r="G4094" s="7" t="s">
        <v>281</v>
      </c>
      <c r="H4094" s="7" t="s">
        <v>67</v>
      </c>
      <c r="I4094" s="8">
        <v>1</v>
      </c>
      <c r="J4094" s="7" t="s">
        <v>2240</v>
      </c>
      <c r="K4094" s="9">
        <v>8</v>
      </c>
      <c r="L4094" t="str">
        <f t="shared" si="127"/>
        <v>FL-8</v>
      </c>
      <c r="M4094" s="7" t="s">
        <v>2241</v>
      </c>
      <c r="N4094" s="7" t="s">
        <v>2479</v>
      </c>
      <c r="O4094" s="7" t="s">
        <v>2243</v>
      </c>
      <c r="Q4094" s="10">
        <v>2138</v>
      </c>
      <c r="R4094" s="7" t="s">
        <v>5532</v>
      </c>
      <c r="S4094" s="11">
        <v>1</v>
      </c>
      <c r="T4094" s="12">
        <v>0</v>
      </c>
    </row>
    <row r="4095" spans="1:20" x14ac:dyDescent="0.25">
      <c r="A4095" s="7" t="s">
        <v>2239</v>
      </c>
      <c r="B4095" s="8" t="str">
        <f t="shared" si="126"/>
        <v>51282-FL-8</v>
      </c>
      <c r="C4095" s="7">
        <v>51282</v>
      </c>
      <c r="D4095" s="7" t="s">
        <v>278</v>
      </c>
      <c r="E4095" s="7" t="s">
        <v>2191</v>
      </c>
      <c r="F4095" s="7" t="s">
        <v>278</v>
      </c>
      <c r="G4095" s="7" t="s">
        <v>281</v>
      </c>
      <c r="H4095" s="7" t="s">
        <v>67</v>
      </c>
      <c r="I4095" s="8">
        <v>1</v>
      </c>
      <c r="J4095" s="7" t="s">
        <v>2240</v>
      </c>
      <c r="K4095" s="9">
        <v>8</v>
      </c>
      <c r="L4095" t="str">
        <f t="shared" si="127"/>
        <v>FL-8</v>
      </c>
      <c r="M4095" s="7" t="s">
        <v>2241</v>
      </c>
      <c r="N4095" s="7" t="s">
        <v>2479</v>
      </c>
      <c r="O4095" s="7" t="s">
        <v>2243</v>
      </c>
      <c r="Q4095" s="10">
        <v>3134</v>
      </c>
      <c r="R4095" s="7" t="s">
        <v>5537</v>
      </c>
      <c r="S4095" s="11">
        <v>1</v>
      </c>
      <c r="T4095" s="12">
        <v>0</v>
      </c>
    </row>
    <row r="4096" spans="1:20" x14ac:dyDescent="0.25">
      <c r="A4096" s="7" t="s">
        <v>2239</v>
      </c>
      <c r="B4096" s="8" t="str">
        <f t="shared" si="126"/>
        <v>51282-FL-8</v>
      </c>
      <c r="C4096" s="7">
        <v>51282</v>
      </c>
      <c r="D4096" s="7" t="s">
        <v>278</v>
      </c>
      <c r="E4096" s="7" t="s">
        <v>2191</v>
      </c>
      <c r="F4096" s="7" t="s">
        <v>278</v>
      </c>
      <c r="G4096" s="7" t="s">
        <v>281</v>
      </c>
      <c r="H4096" s="7" t="s">
        <v>67</v>
      </c>
      <c r="I4096" s="8">
        <v>1</v>
      </c>
      <c r="J4096" s="7" t="s">
        <v>2240</v>
      </c>
      <c r="K4096" s="9">
        <v>8</v>
      </c>
      <c r="L4096" t="str">
        <f t="shared" si="127"/>
        <v>FL-8</v>
      </c>
      <c r="M4096" s="7" t="s">
        <v>2241</v>
      </c>
      <c r="N4096" s="7" t="s">
        <v>2479</v>
      </c>
      <c r="O4096" s="7" t="s">
        <v>2243</v>
      </c>
      <c r="Q4096" s="10">
        <v>4138</v>
      </c>
      <c r="R4096" s="7" t="s">
        <v>5542</v>
      </c>
      <c r="S4096" s="11">
        <v>1</v>
      </c>
      <c r="T4096" s="12">
        <v>0</v>
      </c>
    </row>
    <row r="4097" spans="1:20" x14ac:dyDescent="0.25">
      <c r="A4097" s="7" t="s">
        <v>2239</v>
      </c>
      <c r="B4097" s="8" t="str">
        <f t="shared" si="126"/>
        <v>51282-FL-8</v>
      </c>
      <c r="C4097" s="7">
        <v>51282</v>
      </c>
      <c r="D4097" s="7" t="s">
        <v>278</v>
      </c>
      <c r="E4097" s="7" t="s">
        <v>2191</v>
      </c>
      <c r="F4097" s="7" t="s">
        <v>278</v>
      </c>
      <c r="G4097" s="7" t="s">
        <v>281</v>
      </c>
      <c r="H4097" s="7" t="s">
        <v>67</v>
      </c>
      <c r="I4097" s="8">
        <v>1</v>
      </c>
      <c r="J4097" s="7" t="s">
        <v>2240</v>
      </c>
      <c r="K4097" s="9">
        <v>8</v>
      </c>
      <c r="L4097" t="str">
        <f t="shared" si="127"/>
        <v>FL-8</v>
      </c>
      <c r="M4097" s="7" t="s">
        <v>2241</v>
      </c>
      <c r="N4097" s="7" t="s">
        <v>2479</v>
      </c>
      <c r="O4097" s="7" t="s">
        <v>2243</v>
      </c>
      <c r="Q4097" s="10">
        <v>5134</v>
      </c>
      <c r="R4097" s="7" t="s">
        <v>5529</v>
      </c>
      <c r="S4097" s="11">
        <v>1</v>
      </c>
      <c r="T4097" s="12">
        <v>0</v>
      </c>
    </row>
    <row r="4098" spans="1:20" x14ac:dyDescent="0.25">
      <c r="A4098" s="7" t="s">
        <v>2239</v>
      </c>
      <c r="B4098" s="8" t="str">
        <f t="shared" si="126"/>
        <v>51282-FL-8</v>
      </c>
      <c r="C4098" s="7">
        <v>51282</v>
      </c>
      <c r="D4098" s="7" t="s">
        <v>278</v>
      </c>
      <c r="E4098" s="7" t="s">
        <v>2191</v>
      </c>
      <c r="F4098" s="7" t="s">
        <v>278</v>
      </c>
      <c r="G4098" s="7" t="s">
        <v>281</v>
      </c>
      <c r="H4098" s="7" t="s">
        <v>67</v>
      </c>
      <c r="I4098" s="8">
        <v>1</v>
      </c>
      <c r="J4098" s="7" t="s">
        <v>2240</v>
      </c>
      <c r="K4098" s="9">
        <v>8</v>
      </c>
      <c r="L4098" t="str">
        <f t="shared" si="127"/>
        <v>FL-8</v>
      </c>
      <c r="M4098" s="7" t="s">
        <v>2241</v>
      </c>
      <c r="N4098" s="7" t="s">
        <v>2479</v>
      </c>
      <c r="O4098" s="7" t="s">
        <v>2243</v>
      </c>
      <c r="Q4098" s="10">
        <v>1134</v>
      </c>
      <c r="R4098" s="7" t="s">
        <v>5530</v>
      </c>
      <c r="S4098" s="11">
        <v>1</v>
      </c>
      <c r="T4098" s="12">
        <v>0</v>
      </c>
    </row>
    <row r="4099" spans="1:20" x14ac:dyDescent="0.25">
      <c r="A4099" s="7" t="s">
        <v>2239</v>
      </c>
      <c r="B4099" s="8" t="str">
        <f t="shared" ref="B4099:B4162" si="128">C4099&amp;"-"&amp;L4099</f>
        <v>51282-FL-8</v>
      </c>
      <c r="C4099" s="7">
        <v>51282</v>
      </c>
      <c r="D4099" s="7" t="s">
        <v>278</v>
      </c>
      <c r="E4099" s="7" t="s">
        <v>2191</v>
      </c>
      <c r="F4099" s="7" t="s">
        <v>278</v>
      </c>
      <c r="G4099" s="7" t="s">
        <v>281</v>
      </c>
      <c r="H4099" s="7" t="s">
        <v>67</v>
      </c>
      <c r="I4099" s="8">
        <v>1</v>
      </c>
      <c r="J4099" s="7" t="s">
        <v>2240</v>
      </c>
      <c r="K4099" s="9">
        <v>8</v>
      </c>
      <c r="L4099" t="str">
        <f t="shared" ref="L4099:L4162" si="129">J4099&amp;"-"&amp;K4099</f>
        <v>FL-8</v>
      </c>
      <c r="M4099" s="7" t="s">
        <v>2241</v>
      </c>
      <c r="N4099" s="7" t="s">
        <v>2479</v>
      </c>
      <c r="O4099" s="7" t="s">
        <v>2243</v>
      </c>
      <c r="Q4099" s="10">
        <v>2138</v>
      </c>
      <c r="R4099" s="7" t="s">
        <v>5533</v>
      </c>
      <c r="S4099" s="11">
        <v>1</v>
      </c>
      <c r="T4099" s="12">
        <v>0</v>
      </c>
    </row>
    <row r="4100" spans="1:20" x14ac:dyDescent="0.25">
      <c r="A4100" s="7" t="s">
        <v>2239</v>
      </c>
      <c r="B4100" s="8" t="str">
        <f t="shared" si="128"/>
        <v>51282-FL-8</v>
      </c>
      <c r="C4100" s="7">
        <v>51282</v>
      </c>
      <c r="D4100" s="7" t="s">
        <v>278</v>
      </c>
      <c r="E4100" s="7" t="s">
        <v>2191</v>
      </c>
      <c r="F4100" s="7" t="s">
        <v>278</v>
      </c>
      <c r="G4100" s="7" t="s">
        <v>281</v>
      </c>
      <c r="H4100" s="7" t="s">
        <v>67</v>
      </c>
      <c r="I4100" s="8">
        <v>1</v>
      </c>
      <c r="J4100" s="7" t="s">
        <v>2240</v>
      </c>
      <c r="K4100" s="9">
        <v>8</v>
      </c>
      <c r="L4100" t="str">
        <f t="shared" si="129"/>
        <v>FL-8</v>
      </c>
      <c r="M4100" s="7" t="s">
        <v>2241</v>
      </c>
      <c r="N4100" s="7" t="s">
        <v>2479</v>
      </c>
      <c r="O4100" s="7" t="s">
        <v>2243</v>
      </c>
      <c r="Q4100" s="10">
        <v>3134</v>
      </c>
      <c r="R4100" s="7" t="s">
        <v>5538</v>
      </c>
      <c r="S4100" s="11">
        <v>1</v>
      </c>
      <c r="T4100" s="12">
        <v>0</v>
      </c>
    </row>
    <row r="4101" spans="1:20" x14ac:dyDescent="0.25">
      <c r="A4101" s="7" t="s">
        <v>2239</v>
      </c>
      <c r="B4101" s="8" t="str">
        <f t="shared" si="128"/>
        <v>51282-FL-8</v>
      </c>
      <c r="C4101" s="7">
        <v>51282</v>
      </c>
      <c r="D4101" s="7" t="s">
        <v>278</v>
      </c>
      <c r="E4101" s="7" t="s">
        <v>2191</v>
      </c>
      <c r="F4101" s="7" t="s">
        <v>278</v>
      </c>
      <c r="G4101" s="7" t="s">
        <v>281</v>
      </c>
      <c r="H4101" s="7" t="s">
        <v>67</v>
      </c>
      <c r="I4101" s="8">
        <v>1</v>
      </c>
      <c r="J4101" s="7" t="s">
        <v>2240</v>
      </c>
      <c r="K4101" s="9">
        <v>8</v>
      </c>
      <c r="L4101" t="str">
        <f t="shared" si="129"/>
        <v>FL-8</v>
      </c>
      <c r="M4101" s="7" t="s">
        <v>2241</v>
      </c>
      <c r="N4101" s="7" t="s">
        <v>2479</v>
      </c>
      <c r="O4101" s="7" t="s">
        <v>2243</v>
      </c>
      <c r="Q4101" s="10">
        <v>4138</v>
      </c>
      <c r="R4101" s="7" t="s">
        <v>5543</v>
      </c>
      <c r="S4101" s="11">
        <v>1</v>
      </c>
      <c r="T4101" s="12">
        <v>0</v>
      </c>
    </row>
    <row r="4102" spans="1:20" x14ac:dyDescent="0.25">
      <c r="A4102" s="7" t="s">
        <v>2239</v>
      </c>
      <c r="B4102" s="8" t="str">
        <f t="shared" si="128"/>
        <v>51282-FL-8</v>
      </c>
      <c r="C4102" s="7">
        <v>51282</v>
      </c>
      <c r="D4102" s="7" t="s">
        <v>278</v>
      </c>
      <c r="E4102" s="7" t="s">
        <v>2191</v>
      </c>
      <c r="F4102" s="7" t="s">
        <v>278</v>
      </c>
      <c r="G4102" s="7" t="s">
        <v>281</v>
      </c>
      <c r="H4102" s="7" t="s">
        <v>67</v>
      </c>
      <c r="I4102" s="8">
        <v>1</v>
      </c>
      <c r="J4102" s="7" t="s">
        <v>2240</v>
      </c>
      <c r="K4102" s="9">
        <v>8</v>
      </c>
      <c r="L4102" t="str">
        <f t="shared" si="129"/>
        <v>FL-8</v>
      </c>
      <c r="M4102" s="7" t="s">
        <v>2241</v>
      </c>
      <c r="N4102" s="7" t="s">
        <v>2479</v>
      </c>
      <c r="O4102" s="7" t="s">
        <v>2243</v>
      </c>
      <c r="Q4102" s="10">
        <v>5134</v>
      </c>
      <c r="R4102" s="7" t="s">
        <v>5531</v>
      </c>
      <c r="S4102" s="11">
        <v>1</v>
      </c>
      <c r="T4102" s="12">
        <v>0</v>
      </c>
    </row>
    <row r="4103" spans="1:20" x14ac:dyDescent="0.25">
      <c r="A4103" s="7" t="s">
        <v>2239</v>
      </c>
      <c r="B4103" s="8" t="str">
        <f t="shared" si="128"/>
        <v>51282-FR-8</v>
      </c>
      <c r="C4103" s="7">
        <v>51282</v>
      </c>
      <c r="D4103" s="7" t="s">
        <v>278</v>
      </c>
      <c r="E4103" s="7" t="s">
        <v>2191</v>
      </c>
      <c r="F4103" s="7" t="s">
        <v>278</v>
      </c>
      <c r="G4103" s="7" t="s">
        <v>281</v>
      </c>
      <c r="H4103" s="7" t="s">
        <v>67</v>
      </c>
      <c r="I4103" s="8">
        <v>2</v>
      </c>
      <c r="J4103" s="7" t="s">
        <v>2244</v>
      </c>
      <c r="K4103" s="9">
        <v>8</v>
      </c>
      <c r="L4103" t="str">
        <f t="shared" si="129"/>
        <v>FR-8</v>
      </c>
      <c r="M4103" s="7" t="s">
        <v>2241</v>
      </c>
      <c r="N4103" s="7" t="s">
        <v>2480</v>
      </c>
      <c r="O4103" s="7" t="s">
        <v>2243</v>
      </c>
      <c r="Q4103" s="10">
        <v>5714</v>
      </c>
      <c r="R4103" s="7" t="s">
        <v>5525</v>
      </c>
      <c r="S4103" s="11">
        <v>1</v>
      </c>
      <c r="T4103" s="12">
        <v>0</v>
      </c>
    </row>
    <row r="4104" spans="1:20" x14ac:dyDescent="0.25">
      <c r="A4104" s="7" t="s">
        <v>2239</v>
      </c>
      <c r="B4104" s="8" t="str">
        <f t="shared" si="128"/>
        <v>51282-FR-8</v>
      </c>
      <c r="C4104" s="7">
        <v>51282</v>
      </c>
      <c r="D4104" s="7" t="s">
        <v>278</v>
      </c>
      <c r="E4104" s="7" t="s">
        <v>2191</v>
      </c>
      <c r="F4104" s="7" t="s">
        <v>278</v>
      </c>
      <c r="G4104" s="7" t="s">
        <v>281</v>
      </c>
      <c r="H4104" s="7" t="s">
        <v>67</v>
      </c>
      <c r="I4104" s="8">
        <v>2</v>
      </c>
      <c r="J4104" s="7" t="s">
        <v>2244</v>
      </c>
      <c r="K4104" s="9">
        <v>8</v>
      </c>
      <c r="L4104" t="str">
        <f t="shared" si="129"/>
        <v>FR-8</v>
      </c>
      <c r="M4104" s="7" t="s">
        <v>2241</v>
      </c>
      <c r="N4104" s="7" t="s">
        <v>2480</v>
      </c>
      <c r="O4104" s="7" t="s">
        <v>2243</v>
      </c>
      <c r="Q4104" s="10">
        <v>2714</v>
      </c>
      <c r="R4104" s="7" t="s">
        <v>5544</v>
      </c>
      <c r="S4104" s="11">
        <v>1</v>
      </c>
      <c r="T4104" s="12">
        <v>0</v>
      </c>
    </row>
    <row r="4105" spans="1:20" x14ac:dyDescent="0.25">
      <c r="A4105" s="7" t="s">
        <v>2239</v>
      </c>
      <c r="B4105" s="8" t="str">
        <f t="shared" si="128"/>
        <v>51282-FR-8</v>
      </c>
      <c r="C4105" s="7">
        <v>51282</v>
      </c>
      <c r="D4105" s="7" t="s">
        <v>278</v>
      </c>
      <c r="E4105" s="7" t="s">
        <v>2191</v>
      </c>
      <c r="F4105" s="7" t="s">
        <v>278</v>
      </c>
      <c r="G4105" s="7" t="s">
        <v>281</v>
      </c>
      <c r="H4105" s="7" t="s">
        <v>67</v>
      </c>
      <c r="I4105" s="8">
        <v>2</v>
      </c>
      <c r="J4105" s="7" t="s">
        <v>2244</v>
      </c>
      <c r="K4105" s="9">
        <v>8</v>
      </c>
      <c r="L4105" t="str">
        <f t="shared" si="129"/>
        <v>FR-8</v>
      </c>
      <c r="M4105" s="7" t="s">
        <v>2241</v>
      </c>
      <c r="N4105" s="7" t="s">
        <v>2480</v>
      </c>
      <c r="O4105" s="7" t="s">
        <v>2243</v>
      </c>
      <c r="Q4105" s="10">
        <v>2714</v>
      </c>
      <c r="R4105" s="7" t="s">
        <v>5532</v>
      </c>
      <c r="S4105" s="11">
        <v>1</v>
      </c>
      <c r="T4105" s="12">
        <v>0</v>
      </c>
    </row>
    <row r="4106" spans="1:20" x14ac:dyDescent="0.25">
      <c r="A4106" s="7" t="s">
        <v>2239</v>
      </c>
      <c r="B4106" s="8" t="str">
        <f t="shared" si="128"/>
        <v>51282-FR-8</v>
      </c>
      <c r="C4106" s="7">
        <v>51282</v>
      </c>
      <c r="D4106" s="7" t="s">
        <v>278</v>
      </c>
      <c r="E4106" s="7" t="s">
        <v>2191</v>
      </c>
      <c r="F4106" s="7" t="s">
        <v>278</v>
      </c>
      <c r="G4106" s="7" t="s">
        <v>281</v>
      </c>
      <c r="H4106" s="7" t="s">
        <v>67</v>
      </c>
      <c r="I4106" s="8">
        <v>2</v>
      </c>
      <c r="J4106" s="7" t="s">
        <v>2244</v>
      </c>
      <c r="K4106" s="9">
        <v>8</v>
      </c>
      <c r="L4106" t="str">
        <f t="shared" si="129"/>
        <v>FR-8</v>
      </c>
      <c r="M4106" s="7" t="s">
        <v>2241</v>
      </c>
      <c r="N4106" s="7" t="s">
        <v>2480</v>
      </c>
      <c r="O4106" s="7" t="s">
        <v>2243</v>
      </c>
      <c r="Q4106" s="10">
        <v>2714</v>
      </c>
      <c r="R4106" s="7" t="s">
        <v>5533</v>
      </c>
      <c r="S4106" s="11">
        <v>1</v>
      </c>
      <c r="T4106" s="12">
        <v>0</v>
      </c>
    </row>
    <row r="4107" spans="1:20" x14ac:dyDescent="0.25">
      <c r="A4107" s="7" t="s">
        <v>2239</v>
      </c>
      <c r="B4107" s="8" t="str">
        <f t="shared" si="128"/>
        <v>51284-FL-8</v>
      </c>
      <c r="C4107" s="7">
        <v>51284</v>
      </c>
      <c r="D4107" s="7" t="s">
        <v>379</v>
      </c>
      <c r="E4107" s="7" t="s">
        <v>2191</v>
      </c>
      <c r="F4107" s="7" t="s">
        <v>379</v>
      </c>
      <c r="G4107" s="7" t="s">
        <v>382</v>
      </c>
      <c r="H4107" s="7" t="s">
        <v>326</v>
      </c>
      <c r="I4107" s="8">
        <v>1</v>
      </c>
      <c r="J4107" s="7" t="s">
        <v>2240</v>
      </c>
      <c r="K4107" s="9">
        <v>8</v>
      </c>
      <c r="L4107" t="str">
        <f t="shared" si="129"/>
        <v>FL-8</v>
      </c>
      <c r="M4107" s="7" t="s">
        <v>2241</v>
      </c>
      <c r="N4107" s="7" t="s">
        <v>2481</v>
      </c>
      <c r="O4107" s="7" t="s">
        <v>2243</v>
      </c>
      <c r="Q4107" s="10">
        <v>3116</v>
      </c>
      <c r="R4107" s="7" t="s">
        <v>5534</v>
      </c>
      <c r="S4107" s="11">
        <v>1</v>
      </c>
      <c r="T4107" s="12">
        <v>0</v>
      </c>
    </row>
    <row r="4108" spans="1:20" x14ac:dyDescent="0.25">
      <c r="A4108" s="7" t="s">
        <v>2239</v>
      </c>
      <c r="B4108" s="8" t="str">
        <f t="shared" si="128"/>
        <v>51284-FL-8</v>
      </c>
      <c r="C4108" s="7">
        <v>51284</v>
      </c>
      <c r="D4108" s="7" t="s">
        <v>379</v>
      </c>
      <c r="E4108" s="7" t="s">
        <v>2191</v>
      </c>
      <c r="F4108" s="7" t="s">
        <v>379</v>
      </c>
      <c r="G4108" s="7" t="s">
        <v>382</v>
      </c>
      <c r="H4108" s="7" t="s">
        <v>326</v>
      </c>
      <c r="I4108" s="8">
        <v>1</v>
      </c>
      <c r="J4108" s="7" t="s">
        <v>2240</v>
      </c>
      <c r="K4108" s="9">
        <v>8</v>
      </c>
      <c r="L4108" t="str">
        <f t="shared" si="129"/>
        <v>FL-8</v>
      </c>
      <c r="M4108" s="7" t="s">
        <v>2241</v>
      </c>
      <c r="N4108" s="7" t="s">
        <v>2481</v>
      </c>
      <c r="O4108" s="7" t="s">
        <v>2243</v>
      </c>
      <c r="Q4108" s="10">
        <v>5116</v>
      </c>
      <c r="R4108" s="7" t="s">
        <v>5539</v>
      </c>
      <c r="S4108" s="11">
        <v>1</v>
      </c>
      <c r="T4108" s="12">
        <v>0</v>
      </c>
    </row>
    <row r="4109" spans="1:20" x14ac:dyDescent="0.25">
      <c r="A4109" s="7" t="s">
        <v>2239</v>
      </c>
      <c r="B4109" s="8" t="str">
        <f t="shared" si="128"/>
        <v>51284-FL-8</v>
      </c>
      <c r="C4109" s="7">
        <v>51284</v>
      </c>
      <c r="D4109" s="7" t="s">
        <v>379</v>
      </c>
      <c r="E4109" s="7" t="s">
        <v>2191</v>
      </c>
      <c r="F4109" s="7" t="s">
        <v>379</v>
      </c>
      <c r="G4109" s="7" t="s">
        <v>382</v>
      </c>
      <c r="H4109" s="7" t="s">
        <v>326</v>
      </c>
      <c r="I4109" s="8">
        <v>1</v>
      </c>
      <c r="J4109" s="7" t="s">
        <v>2240</v>
      </c>
      <c r="K4109" s="9">
        <v>8</v>
      </c>
      <c r="L4109" t="str">
        <f t="shared" si="129"/>
        <v>FL-8</v>
      </c>
      <c r="M4109" s="7" t="s">
        <v>2241</v>
      </c>
      <c r="N4109" s="7" t="s">
        <v>2481</v>
      </c>
      <c r="O4109" s="7" t="s">
        <v>2243</v>
      </c>
      <c r="Q4109" s="10">
        <v>3116</v>
      </c>
      <c r="R4109" s="7" t="s">
        <v>5535</v>
      </c>
      <c r="S4109" s="11">
        <v>1</v>
      </c>
      <c r="T4109" s="12">
        <v>0</v>
      </c>
    </row>
    <row r="4110" spans="1:20" x14ac:dyDescent="0.25">
      <c r="A4110" s="7" t="s">
        <v>2239</v>
      </c>
      <c r="B4110" s="8" t="str">
        <f t="shared" si="128"/>
        <v>51284-FL-8</v>
      </c>
      <c r="C4110" s="7">
        <v>51284</v>
      </c>
      <c r="D4110" s="7" t="s">
        <v>379</v>
      </c>
      <c r="E4110" s="7" t="s">
        <v>2191</v>
      </c>
      <c r="F4110" s="7" t="s">
        <v>379</v>
      </c>
      <c r="G4110" s="7" t="s">
        <v>382</v>
      </c>
      <c r="H4110" s="7" t="s">
        <v>326</v>
      </c>
      <c r="I4110" s="8">
        <v>1</v>
      </c>
      <c r="J4110" s="7" t="s">
        <v>2240</v>
      </c>
      <c r="K4110" s="9">
        <v>8</v>
      </c>
      <c r="L4110" t="str">
        <f t="shared" si="129"/>
        <v>FL-8</v>
      </c>
      <c r="M4110" s="7" t="s">
        <v>2241</v>
      </c>
      <c r="N4110" s="7" t="s">
        <v>2481</v>
      </c>
      <c r="O4110" s="7" t="s">
        <v>2243</v>
      </c>
      <c r="Q4110" s="10">
        <v>5116</v>
      </c>
      <c r="R4110" s="7" t="s">
        <v>5525</v>
      </c>
      <c r="S4110" s="11">
        <v>1</v>
      </c>
      <c r="T4110" s="12">
        <v>0</v>
      </c>
    </row>
    <row r="4111" spans="1:20" x14ac:dyDescent="0.25">
      <c r="A4111" s="7" t="s">
        <v>2239</v>
      </c>
      <c r="B4111" s="8" t="str">
        <f t="shared" si="128"/>
        <v>51284-FL-8</v>
      </c>
      <c r="C4111" s="7">
        <v>51284</v>
      </c>
      <c r="D4111" s="7" t="s">
        <v>379</v>
      </c>
      <c r="E4111" s="7" t="s">
        <v>2191</v>
      </c>
      <c r="F4111" s="7" t="s">
        <v>379</v>
      </c>
      <c r="G4111" s="7" t="s">
        <v>382</v>
      </c>
      <c r="H4111" s="7" t="s">
        <v>326</v>
      </c>
      <c r="I4111" s="8">
        <v>1</v>
      </c>
      <c r="J4111" s="7" t="s">
        <v>2240</v>
      </c>
      <c r="K4111" s="9">
        <v>8</v>
      </c>
      <c r="L4111" t="str">
        <f t="shared" si="129"/>
        <v>FL-8</v>
      </c>
      <c r="M4111" s="7" t="s">
        <v>2241</v>
      </c>
      <c r="N4111" s="7" t="s">
        <v>2481</v>
      </c>
      <c r="O4111" s="7" t="s">
        <v>2243</v>
      </c>
      <c r="Q4111" s="10">
        <v>5116</v>
      </c>
      <c r="R4111" s="7" t="s">
        <v>5525</v>
      </c>
      <c r="S4111" s="11">
        <v>1</v>
      </c>
      <c r="T4111" s="12">
        <v>0</v>
      </c>
    </row>
    <row r="4112" spans="1:20" x14ac:dyDescent="0.25">
      <c r="A4112" s="7" t="s">
        <v>2239</v>
      </c>
      <c r="B4112" s="8" t="str">
        <f t="shared" si="128"/>
        <v>51284-FL-8</v>
      </c>
      <c r="C4112" s="7">
        <v>51284</v>
      </c>
      <c r="D4112" s="7" t="s">
        <v>379</v>
      </c>
      <c r="E4112" s="7" t="s">
        <v>2191</v>
      </c>
      <c r="F4112" s="7" t="s">
        <v>379</v>
      </c>
      <c r="G4112" s="7" t="s">
        <v>382</v>
      </c>
      <c r="H4112" s="7" t="s">
        <v>326</v>
      </c>
      <c r="I4112" s="8">
        <v>1</v>
      </c>
      <c r="J4112" s="7" t="s">
        <v>2240</v>
      </c>
      <c r="K4112" s="9">
        <v>8</v>
      </c>
      <c r="L4112" t="str">
        <f t="shared" si="129"/>
        <v>FL-8</v>
      </c>
      <c r="M4112" s="7" t="s">
        <v>2241</v>
      </c>
      <c r="N4112" s="7" t="s">
        <v>2481</v>
      </c>
      <c r="O4112" s="7" t="s">
        <v>2243</v>
      </c>
      <c r="Q4112" s="10">
        <v>1116</v>
      </c>
      <c r="R4112" s="7" t="s">
        <v>5526</v>
      </c>
      <c r="S4112" s="11">
        <v>1</v>
      </c>
      <c r="T4112" s="12">
        <v>0</v>
      </c>
    </row>
    <row r="4113" spans="1:20" x14ac:dyDescent="0.25">
      <c r="A4113" s="7" t="s">
        <v>2239</v>
      </c>
      <c r="B4113" s="8" t="str">
        <f t="shared" si="128"/>
        <v>51284-FL-8</v>
      </c>
      <c r="C4113" s="7">
        <v>51284</v>
      </c>
      <c r="D4113" s="7" t="s">
        <v>379</v>
      </c>
      <c r="E4113" s="7" t="s">
        <v>2191</v>
      </c>
      <c r="F4113" s="7" t="s">
        <v>379</v>
      </c>
      <c r="G4113" s="7" t="s">
        <v>382</v>
      </c>
      <c r="H4113" s="7" t="s">
        <v>326</v>
      </c>
      <c r="I4113" s="8">
        <v>1</v>
      </c>
      <c r="J4113" s="7" t="s">
        <v>2240</v>
      </c>
      <c r="K4113" s="9">
        <v>8</v>
      </c>
      <c r="L4113" t="str">
        <f t="shared" si="129"/>
        <v>FL-8</v>
      </c>
      <c r="M4113" s="7" t="s">
        <v>2241</v>
      </c>
      <c r="N4113" s="7" t="s">
        <v>2481</v>
      </c>
      <c r="O4113" s="7" t="s">
        <v>2243</v>
      </c>
      <c r="Q4113" s="10">
        <v>3116</v>
      </c>
      <c r="R4113" s="7" t="s">
        <v>5536</v>
      </c>
      <c r="S4113" s="11">
        <v>1</v>
      </c>
      <c r="T4113" s="12">
        <v>0</v>
      </c>
    </row>
    <row r="4114" spans="1:20" x14ac:dyDescent="0.25">
      <c r="A4114" s="7" t="s">
        <v>2239</v>
      </c>
      <c r="B4114" s="8" t="str">
        <f t="shared" si="128"/>
        <v>51284-FL-8</v>
      </c>
      <c r="C4114" s="7">
        <v>51284</v>
      </c>
      <c r="D4114" s="7" t="s">
        <v>379</v>
      </c>
      <c r="E4114" s="7" t="s">
        <v>2191</v>
      </c>
      <c r="F4114" s="7" t="s">
        <v>379</v>
      </c>
      <c r="G4114" s="7" t="s">
        <v>382</v>
      </c>
      <c r="H4114" s="7" t="s">
        <v>326</v>
      </c>
      <c r="I4114" s="8">
        <v>1</v>
      </c>
      <c r="J4114" s="7" t="s">
        <v>2240</v>
      </c>
      <c r="K4114" s="9">
        <v>8</v>
      </c>
      <c r="L4114" t="str">
        <f t="shared" si="129"/>
        <v>FL-8</v>
      </c>
      <c r="M4114" s="7" t="s">
        <v>2241</v>
      </c>
      <c r="N4114" s="7" t="s">
        <v>2481</v>
      </c>
      <c r="O4114" s="7" t="s">
        <v>2243</v>
      </c>
      <c r="Q4114" s="10">
        <v>5116</v>
      </c>
      <c r="R4114" s="7" t="s">
        <v>5527</v>
      </c>
      <c r="S4114" s="11">
        <v>1</v>
      </c>
      <c r="T4114" s="12">
        <v>0</v>
      </c>
    </row>
    <row r="4115" spans="1:20" x14ac:dyDescent="0.25">
      <c r="A4115" s="7" t="s">
        <v>2239</v>
      </c>
      <c r="B4115" s="8" t="str">
        <f t="shared" si="128"/>
        <v>51284-FL-8</v>
      </c>
      <c r="C4115" s="7">
        <v>51284</v>
      </c>
      <c r="D4115" s="7" t="s">
        <v>379</v>
      </c>
      <c r="E4115" s="7" t="s">
        <v>2191</v>
      </c>
      <c r="F4115" s="7" t="s">
        <v>379</v>
      </c>
      <c r="G4115" s="7" t="s">
        <v>382</v>
      </c>
      <c r="H4115" s="7" t="s">
        <v>326</v>
      </c>
      <c r="I4115" s="8">
        <v>1</v>
      </c>
      <c r="J4115" s="7" t="s">
        <v>2240</v>
      </c>
      <c r="K4115" s="9">
        <v>8</v>
      </c>
      <c r="L4115" t="str">
        <f t="shared" si="129"/>
        <v>FL-8</v>
      </c>
      <c r="M4115" s="7" t="s">
        <v>2241</v>
      </c>
      <c r="N4115" s="7" t="s">
        <v>2481</v>
      </c>
      <c r="O4115" s="7" t="s">
        <v>2243</v>
      </c>
      <c r="Q4115" s="10">
        <v>1116</v>
      </c>
      <c r="R4115" s="7" t="s">
        <v>5528</v>
      </c>
      <c r="S4115" s="11">
        <v>1</v>
      </c>
      <c r="T4115" s="12">
        <v>0</v>
      </c>
    </row>
    <row r="4116" spans="1:20" x14ac:dyDescent="0.25">
      <c r="A4116" s="7" t="s">
        <v>2239</v>
      </c>
      <c r="B4116" s="8" t="str">
        <f t="shared" si="128"/>
        <v>51284-FL-8</v>
      </c>
      <c r="C4116" s="7">
        <v>51284</v>
      </c>
      <c r="D4116" s="7" t="s">
        <v>379</v>
      </c>
      <c r="E4116" s="7" t="s">
        <v>2191</v>
      </c>
      <c r="F4116" s="7" t="s">
        <v>379</v>
      </c>
      <c r="G4116" s="7" t="s">
        <v>382</v>
      </c>
      <c r="H4116" s="7" t="s">
        <v>326</v>
      </c>
      <c r="I4116" s="8">
        <v>1</v>
      </c>
      <c r="J4116" s="7" t="s">
        <v>2240</v>
      </c>
      <c r="K4116" s="9">
        <v>8</v>
      </c>
      <c r="L4116" t="str">
        <f t="shared" si="129"/>
        <v>FL-8</v>
      </c>
      <c r="M4116" s="7" t="s">
        <v>2241</v>
      </c>
      <c r="N4116" s="7" t="s">
        <v>2481</v>
      </c>
      <c r="O4116" s="7" t="s">
        <v>2243</v>
      </c>
      <c r="Q4116" s="10">
        <v>3116</v>
      </c>
      <c r="R4116" s="7" t="s">
        <v>5537</v>
      </c>
      <c r="S4116" s="11">
        <v>1</v>
      </c>
      <c r="T4116" s="12">
        <v>0</v>
      </c>
    </row>
    <row r="4117" spans="1:20" x14ac:dyDescent="0.25">
      <c r="A4117" s="7" t="s">
        <v>2239</v>
      </c>
      <c r="B4117" s="8" t="str">
        <f t="shared" si="128"/>
        <v>51284-FL-8</v>
      </c>
      <c r="C4117" s="7">
        <v>51284</v>
      </c>
      <c r="D4117" s="7" t="s">
        <v>379</v>
      </c>
      <c r="E4117" s="7" t="s">
        <v>2191</v>
      </c>
      <c r="F4117" s="7" t="s">
        <v>379</v>
      </c>
      <c r="G4117" s="7" t="s">
        <v>382</v>
      </c>
      <c r="H4117" s="7" t="s">
        <v>326</v>
      </c>
      <c r="I4117" s="8">
        <v>1</v>
      </c>
      <c r="J4117" s="7" t="s">
        <v>2240</v>
      </c>
      <c r="K4117" s="9">
        <v>8</v>
      </c>
      <c r="L4117" t="str">
        <f t="shared" si="129"/>
        <v>FL-8</v>
      </c>
      <c r="M4117" s="7" t="s">
        <v>2241</v>
      </c>
      <c r="N4117" s="7" t="s">
        <v>2481</v>
      </c>
      <c r="O4117" s="7" t="s">
        <v>2243</v>
      </c>
      <c r="Q4117" s="10">
        <v>5116</v>
      </c>
      <c r="R4117" s="7" t="s">
        <v>5529</v>
      </c>
      <c r="S4117" s="11">
        <v>1</v>
      </c>
      <c r="T4117" s="12">
        <v>0</v>
      </c>
    </row>
    <row r="4118" spans="1:20" x14ac:dyDescent="0.25">
      <c r="A4118" s="7" t="s">
        <v>2239</v>
      </c>
      <c r="B4118" s="8" t="str">
        <f t="shared" si="128"/>
        <v>51284-FL-8</v>
      </c>
      <c r="C4118" s="7">
        <v>51284</v>
      </c>
      <c r="D4118" s="7" t="s">
        <v>379</v>
      </c>
      <c r="E4118" s="7" t="s">
        <v>2191</v>
      </c>
      <c r="F4118" s="7" t="s">
        <v>379</v>
      </c>
      <c r="G4118" s="7" t="s">
        <v>382</v>
      </c>
      <c r="H4118" s="7" t="s">
        <v>326</v>
      </c>
      <c r="I4118" s="8">
        <v>1</v>
      </c>
      <c r="J4118" s="7" t="s">
        <v>2240</v>
      </c>
      <c r="K4118" s="9">
        <v>8</v>
      </c>
      <c r="L4118" t="str">
        <f t="shared" si="129"/>
        <v>FL-8</v>
      </c>
      <c r="M4118" s="7" t="s">
        <v>2241</v>
      </c>
      <c r="N4118" s="7" t="s">
        <v>2481</v>
      </c>
      <c r="O4118" s="7" t="s">
        <v>2243</v>
      </c>
      <c r="Q4118" s="10">
        <v>1116</v>
      </c>
      <c r="R4118" s="7" t="s">
        <v>5530</v>
      </c>
      <c r="S4118" s="11">
        <v>1</v>
      </c>
      <c r="T4118" s="12">
        <v>0</v>
      </c>
    </row>
    <row r="4119" spans="1:20" x14ac:dyDescent="0.25">
      <c r="A4119" s="7" t="s">
        <v>2239</v>
      </c>
      <c r="B4119" s="8" t="str">
        <f t="shared" si="128"/>
        <v>51284-FL-8</v>
      </c>
      <c r="C4119" s="7">
        <v>51284</v>
      </c>
      <c r="D4119" s="7" t="s">
        <v>379</v>
      </c>
      <c r="E4119" s="7" t="s">
        <v>2191</v>
      </c>
      <c r="F4119" s="7" t="s">
        <v>379</v>
      </c>
      <c r="G4119" s="7" t="s">
        <v>382</v>
      </c>
      <c r="H4119" s="7" t="s">
        <v>326</v>
      </c>
      <c r="I4119" s="8">
        <v>1</v>
      </c>
      <c r="J4119" s="7" t="s">
        <v>2240</v>
      </c>
      <c r="K4119" s="9">
        <v>8</v>
      </c>
      <c r="L4119" t="str">
        <f t="shared" si="129"/>
        <v>FL-8</v>
      </c>
      <c r="M4119" s="7" t="s">
        <v>2241</v>
      </c>
      <c r="N4119" s="7" t="s">
        <v>2481</v>
      </c>
      <c r="O4119" s="7" t="s">
        <v>2243</v>
      </c>
      <c r="Q4119" s="10">
        <v>3116</v>
      </c>
      <c r="R4119" s="7" t="s">
        <v>5538</v>
      </c>
      <c r="S4119" s="11">
        <v>1</v>
      </c>
      <c r="T4119" s="12">
        <v>0</v>
      </c>
    </row>
    <row r="4120" spans="1:20" x14ac:dyDescent="0.25">
      <c r="A4120" s="7" t="s">
        <v>2239</v>
      </c>
      <c r="B4120" s="8" t="str">
        <f t="shared" si="128"/>
        <v>51284-FL-8</v>
      </c>
      <c r="C4120" s="7">
        <v>51284</v>
      </c>
      <c r="D4120" s="7" t="s">
        <v>379</v>
      </c>
      <c r="E4120" s="7" t="s">
        <v>2191</v>
      </c>
      <c r="F4120" s="7" t="s">
        <v>379</v>
      </c>
      <c r="G4120" s="7" t="s">
        <v>382</v>
      </c>
      <c r="H4120" s="7" t="s">
        <v>326</v>
      </c>
      <c r="I4120" s="8">
        <v>1</v>
      </c>
      <c r="J4120" s="7" t="s">
        <v>2240</v>
      </c>
      <c r="K4120" s="9">
        <v>8</v>
      </c>
      <c r="L4120" t="str">
        <f t="shared" si="129"/>
        <v>FL-8</v>
      </c>
      <c r="M4120" s="7" t="s">
        <v>2241</v>
      </c>
      <c r="N4120" s="7" t="s">
        <v>2481</v>
      </c>
      <c r="O4120" s="7" t="s">
        <v>2243</v>
      </c>
      <c r="Q4120" s="10">
        <v>5116</v>
      </c>
      <c r="R4120" s="7" t="s">
        <v>5531</v>
      </c>
      <c r="S4120" s="11">
        <v>1</v>
      </c>
      <c r="T4120" s="12">
        <v>0</v>
      </c>
    </row>
    <row r="4121" spans="1:20" x14ac:dyDescent="0.25">
      <c r="A4121" s="7" t="s">
        <v>2239</v>
      </c>
      <c r="B4121" s="8" t="str">
        <f t="shared" si="128"/>
        <v>51284-FR-8</v>
      </c>
      <c r="C4121" s="7">
        <v>51284</v>
      </c>
      <c r="D4121" s="7" t="s">
        <v>379</v>
      </c>
      <c r="E4121" s="7" t="s">
        <v>2191</v>
      </c>
      <c r="F4121" s="7" t="s">
        <v>379</v>
      </c>
      <c r="G4121" s="7" t="s">
        <v>382</v>
      </c>
      <c r="H4121" s="7" t="s">
        <v>326</v>
      </c>
      <c r="I4121" s="8">
        <v>2</v>
      </c>
      <c r="J4121" s="7" t="s">
        <v>2244</v>
      </c>
      <c r="K4121" s="9">
        <v>8</v>
      </c>
      <c r="L4121" t="str">
        <f t="shared" si="129"/>
        <v>FR-8</v>
      </c>
      <c r="M4121" s="7" t="s">
        <v>2241</v>
      </c>
      <c r="N4121" s="7" t="s">
        <v>2482</v>
      </c>
      <c r="O4121" s="7" t="s">
        <v>2243</v>
      </c>
      <c r="Q4121" s="10">
        <v>3747</v>
      </c>
      <c r="R4121" s="7" t="s">
        <v>5534</v>
      </c>
      <c r="S4121" s="11">
        <v>1</v>
      </c>
      <c r="T4121" s="12">
        <v>0</v>
      </c>
    </row>
    <row r="4122" spans="1:20" x14ac:dyDescent="0.25">
      <c r="A4122" s="7" t="s">
        <v>2239</v>
      </c>
      <c r="B4122" s="8" t="str">
        <f t="shared" si="128"/>
        <v>51284-FR-8</v>
      </c>
      <c r="C4122" s="7">
        <v>51284</v>
      </c>
      <c r="D4122" s="7" t="s">
        <v>379</v>
      </c>
      <c r="E4122" s="7" t="s">
        <v>2191</v>
      </c>
      <c r="F4122" s="7" t="s">
        <v>379</v>
      </c>
      <c r="G4122" s="7" t="s">
        <v>382</v>
      </c>
      <c r="H4122" s="7" t="s">
        <v>326</v>
      </c>
      <c r="I4122" s="8">
        <v>2</v>
      </c>
      <c r="J4122" s="7" t="s">
        <v>2244</v>
      </c>
      <c r="K4122" s="9">
        <v>8</v>
      </c>
      <c r="L4122" t="str">
        <f t="shared" si="129"/>
        <v>FR-8</v>
      </c>
      <c r="M4122" s="7" t="s">
        <v>2241</v>
      </c>
      <c r="N4122" s="7" t="s">
        <v>2482</v>
      </c>
      <c r="O4122" s="7" t="s">
        <v>2243</v>
      </c>
      <c r="Q4122" s="10">
        <v>5747</v>
      </c>
      <c r="R4122" s="7" t="s">
        <v>5524</v>
      </c>
      <c r="S4122" s="11">
        <v>1</v>
      </c>
      <c r="T4122" s="12">
        <v>0</v>
      </c>
    </row>
    <row r="4123" spans="1:20" x14ac:dyDescent="0.25">
      <c r="A4123" s="7" t="s">
        <v>2239</v>
      </c>
      <c r="B4123" s="8" t="str">
        <f t="shared" si="128"/>
        <v>51284-FR-8</v>
      </c>
      <c r="C4123" s="7">
        <v>51284</v>
      </c>
      <c r="D4123" s="7" t="s">
        <v>379</v>
      </c>
      <c r="E4123" s="7" t="s">
        <v>2191</v>
      </c>
      <c r="F4123" s="7" t="s">
        <v>379</v>
      </c>
      <c r="G4123" s="7" t="s">
        <v>382</v>
      </c>
      <c r="H4123" s="7" t="s">
        <v>326</v>
      </c>
      <c r="I4123" s="8">
        <v>2</v>
      </c>
      <c r="J4123" s="7" t="s">
        <v>2244</v>
      </c>
      <c r="K4123" s="9">
        <v>8</v>
      </c>
      <c r="L4123" t="str">
        <f t="shared" si="129"/>
        <v>FR-8</v>
      </c>
      <c r="M4123" s="7" t="s">
        <v>2241</v>
      </c>
      <c r="N4123" s="7" t="s">
        <v>2482</v>
      </c>
      <c r="O4123" s="7" t="s">
        <v>2243</v>
      </c>
      <c r="Q4123" s="10">
        <v>3747</v>
      </c>
      <c r="R4123" s="7" t="s">
        <v>5535</v>
      </c>
      <c r="S4123" s="11">
        <v>1</v>
      </c>
      <c r="T4123" s="12">
        <v>0</v>
      </c>
    </row>
    <row r="4124" spans="1:20" x14ac:dyDescent="0.25">
      <c r="A4124" s="7" t="s">
        <v>2239</v>
      </c>
      <c r="B4124" s="8" t="str">
        <f t="shared" si="128"/>
        <v>51284-FR-8</v>
      </c>
      <c r="C4124" s="7">
        <v>51284</v>
      </c>
      <c r="D4124" s="7" t="s">
        <v>379</v>
      </c>
      <c r="E4124" s="7" t="s">
        <v>2191</v>
      </c>
      <c r="F4124" s="7" t="s">
        <v>379</v>
      </c>
      <c r="G4124" s="7" t="s">
        <v>382</v>
      </c>
      <c r="H4124" s="7" t="s">
        <v>326</v>
      </c>
      <c r="I4124" s="8">
        <v>2</v>
      </c>
      <c r="J4124" s="7" t="s">
        <v>2244</v>
      </c>
      <c r="K4124" s="9">
        <v>8</v>
      </c>
      <c r="L4124" t="str">
        <f t="shared" si="129"/>
        <v>FR-8</v>
      </c>
      <c r="M4124" s="7" t="s">
        <v>2241</v>
      </c>
      <c r="N4124" s="7" t="s">
        <v>2482</v>
      </c>
      <c r="O4124" s="7" t="s">
        <v>2243</v>
      </c>
      <c r="Q4124" s="10">
        <v>5747</v>
      </c>
      <c r="R4124" s="7" t="s">
        <v>5525</v>
      </c>
      <c r="S4124" s="11">
        <v>1</v>
      </c>
      <c r="T4124" s="12">
        <v>0</v>
      </c>
    </row>
    <row r="4125" spans="1:20" x14ac:dyDescent="0.25">
      <c r="A4125" s="7" t="s">
        <v>2239</v>
      </c>
      <c r="B4125" s="8" t="str">
        <f t="shared" si="128"/>
        <v>51284-FR-8</v>
      </c>
      <c r="C4125" s="7">
        <v>51284</v>
      </c>
      <c r="D4125" s="7" t="s">
        <v>379</v>
      </c>
      <c r="E4125" s="7" t="s">
        <v>2191</v>
      </c>
      <c r="F4125" s="7" t="s">
        <v>379</v>
      </c>
      <c r="G4125" s="7" t="s">
        <v>382</v>
      </c>
      <c r="H4125" s="7" t="s">
        <v>326</v>
      </c>
      <c r="I4125" s="8">
        <v>2</v>
      </c>
      <c r="J4125" s="7" t="s">
        <v>2244</v>
      </c>
      <c r="K4125" s="9">
        <v>8</v>
      </c>
      <c r="L4125" t="str">
        <f t="shared" si="129"/>
        <v>FR-8</v>
      </c>
      <c r="M4125" s="7" t="s">
        <v>2241</v>
      </c>
      <c r="N4125" s="7" t="s">
        <v>2482</v>
      </c>
      <c r="O4125" s="7" t="s">
        <v>2243</v>
      </c>
      <c r="Q4125" s="10">
        <v>5747</v>
      </c>
      <c r="R4125" s="7" t="s">
        <v>5525</v>
      </c>
      <c r="S4125" s="11">
        <v>1</v>
      </c>
      <c r="T4125" s="12">
        <v>0</v>
      </c>
    </row>
    <row r="4126" spans="1:20" x14ac:dyDescent="0.25">
      <c r="A4126" s="7" t="s">
        <v>2239</v>
      </c>
      <c r="B4126" s="8" t="str">
        <f t="shared" si="128"/>
        <v>51284-FR-8</v>
      </c>
      <c r="C4126" s="7">
        <v>51284</v>
      </c>
      <c r="D4126" s="7" t="s">
        <v>379</v>
      </c>
      <c r="E4126" s="7" t="s">
        <v>2191</v>
      </c>
      <c r="F4126" s="7" t="s">
        <v>379</v>
      </c>
      <c r="G4126" s="7" t="s">
        <v>382</v>
      </c>
      <c r="H4126" s="7" t="s">
        <v>326</v>
      </c>
      <c r="I4126" s="8">
        <v>2</v>
      </c>
      <c r="J4126" s="7" t="s">
        <v>2244</v>
      </c>
      <c r="K4126" s="9">
        <v>8</v>
      </c>
      <c r="L4126" t="str">
        <f t="shared" si="129"/>
        <v>FR-8</v>
      </c>
      <c r="M4126" s="7" t="s">
        <v>2241</v>
      </c>
      <c r="N4126" s="7" t="s">
        <v>2482</v>
      </c>
      <c r="O4126" s="7" t="s">
        <v>2243</v>
      </c>
      <c r="Q4126" s="10">
        <v>1747</v>
      </c>
      <c r="R4126" s="7" t="s">
        <v>5526</v>
      </c>
      <c r="S4126" s="11">
        <v>1</v>
      </c>
      <c r="T4126" s="12">
        <v>0</v>
      </c>
    </row>
    <row r="4127" spans="1:20" x14ac:dyDescent="0.25">
      <c r="A4127" s="7" t="s">
        <v>2239</v>
      </c>
      <c r="B4127" s="8" t="str">
        <f t="shared" si="128"/>
        <v>51284-FR-8</v>
      </c>
      <c r="C4127" s="7">
        <v>51284</v>
      </c>
      <c r="D4127" s="7" t="s">
        <v>379</v>
      </c>
      <c r="E4127" s="7" t="s">
        <v>2191</v>
      </c>
      <c r="F4127" s="7" t="s">
        <v>379</v>
      </c>
      <c r="G4127" s="7" t="s">
        <v>382</v>
      </c>
      <c r="H4127" s="7" t="s">
        <v>326</v>
      </c>
      <c r="I4127" s="8">
        <v>2</v>
      </c>
      <c r="J4127" s="7" t="s">
        <v>2244</v>
      </c>
      <c r="K4127" s="9">
        <v>8</v>
      </c>
      <c r="L4127" t="str">
        <f t="shared" si="129"/>
        <v>FR-8</v>
      </c>
      <c r="M4127" s="7" t="s">
        <v>2241</v>
      </c>
      <c r="N4127" s="7" t="s">
        <v>2482</v>
      </c>
      <c r="O4127" s="7" t="s">
        <v>2243</v>
      </c>
      <c r="Q4127" s="10">
        <v>3747</v>
      </c>
      <c r="R4127" s="7" t="s">
        <v>5536</v>
      </c>
      <c r="S4127" s="11">
        <v>1</v>
      </c>
      <c r="T4127" s="12">
        <v>0</v>
      </c>
    </row>
    <row r="4128" spans="1:20" x14ac:dyDescent="0.25">
      <c r="A4128" s="7" t="s">
        <v>2239</v>
      </c>
      <c r="B4128" s="8" t="str">
        <f t="shared" si="128"/>
        <v>51284-FR-8</v>
      </c>
      <c r="C4128" s="7">
        <v>51284</v>
      </c>
      <c r="D4128" s="7" t="s">
        <v>379</v>
      </c>
      <c r="E4128" s="7" t="s">
        <v>2191</v>
      </c>
      <c r="F4128" s="7" t="s">
        <v>379</v>
      </c>
      <c r="G4128" s="7" t="s">
        <v>382</v>
      </c>
      <c r="H4128" s="7" t="s">
        <v>326</v>
      </c>
      <c r="I4128" s="8">
        <v>2</v>
      </c>
      <c r="J4128" s="7" t="s">
        <v>2244</v>
      </c>
      <c r="K4128" s="9">
        <v>8</v>
      </c>
      <c r="L4128" t="str">
        <f t="shared" si="129"/>
        <v>FR-8</v>
      </c>
      <c r="M4128" s="7" t="s">
        <v>2241</v>
      </c>
      <c r="N4128" s="7" t="s">
        <v>2482</v>
      </c>
      <c r="O4128" s="7" t="s">
        <v>2243</v>
      </c>
      <c r="Q4128" s="10">
        <v>1747</v>
      </c>
      <c r="R4128" s="7" t="s">
        <v>5528</v>
      </c>
      <c r="S4128" s="11">
        <v>1</v>
      </c>
      <c r="T4128" s="12">
        <v>0</v>
      </c>
    </row>
    <row r="4129" spans="1:20" x14ac:dyDescent="0.25">
      <c r="A4129" s="7" t="s">
        <v>2239</v>
      </c>
      <c r="B4129" s="8" t="str">
        <f t="shared" si="128"/>
        <v>51284-FR-8</v>
      </c>
      <c r="C4129" s="7">
        <v>51284</v>
      </c>
      <c r="D4129" s="7" t="s">
        <v>379</v>
      </c>
      <c r="E4129" s="7" t="s">
        <v>2191</v>
      </c>
      <c r="F4129" s="7" t="s">
        <v>379</v>
      </c>
      <c r="G4129" s="7" t="s">
        <v>382</v>
      </c>
      <c r="H4129" s="7" t="s">
        <v>326</v>
      </c>
      <c r="I4129" s="8">
        <v>2</v>
      </c>
      <c r="J4129" s="7" t="s">
        <v>2244</v>
      </c>
      <c r="K4129" s="9">
        <v>8</v>
      </c>
      <c r="L4129" t="str">
        <f t="shared" si="129"/>
        <v>FR-8</v>
      </c>
      <c r="M4129" s="7" t="s">
        <v>2241</v>
      </c>
      <c r="N4129" s="7" t="s">
        <v>2482</v>
      </c>
      <c r="O4129" s="7" t="s">
        <v>2243</v>
      </c>
      <c r="Q4129" s="10">
        <v>3747</v>
      </c>
      <c r="R4129" s="7" t="s">
        <v>5537</v>
      </c>
      <c r="S4129" s="11">
        <v>1</v>
      </c>
      <c r="T4129" s="12">
        <v>0</v>
      </c>
    </row>
    <row r="4130" spans="1:20" x14ac:dyDescent="0.25">
      <c r="A4130" s="7" t="s">
        <v>2239</v>
      </c>
      <c r="B4130" s="8" t="str">
        <f t="shared" si="128"/>
        <v>51284-FR-8</v>
      </c>
      <c r="C4130" s="7">
        <v>51284</v>
      </c>
      <c r="D4130" s="7" t="s">
        <v>379</v>
      </c>
      <c r="E4130" s="7" t="s">
        <v>2191</v>
      </c>
      <c r="F4130" s="7" t="s">
        <v>379</v>
      </c>
      <c r="G4130" s="7" t="s">
        <v>382</v>
      </c>
      <c r="H4130" s="7" t="s">
        <v>326</v>
      </c>
      <c r="I4130" s="8">
        <v>2</v>
      </c>
      <c r="J4130" s="7" t="s">
        <v>2244</v>
      </c>
      <c r="K4130" s="9">
        <v>8</v>
      </c>
      <c r="L4130" t="str">
        <f t="shared" si="129"/>
        <v>FR-8</v>
      </c>
      <c r="M4130" s="7" t="s">
        <v>2241</v>
      </c>
      <c r="N4130" s="7" t="s">
        <v>2482</v>
      </c>
      <c r="O4130" s="7" t="s">
        <v>2243</v>
      </c>
      <c r="Q4130" s="10">
        <v>5747</v>
      </c>
      <c r="R4130" s="7" t="s">
        <v>5529</v>
      </c>
      <c r="S4130" s="11">
        <v>1</v>
      </c>
      <c r="T4130" s="12">
        <v>0</v>
      </c>
    </row>
    <row r="4131" spans="1:20" x14ac:dyDescent="0.25">
      <c r="A4131" s="7" t="s">
        <v>2239</v>
      </c>
      <c r="B4131" s="8" t="str">
        <f t="shared" si="128"/>
        <v>51284-FR-8</v>
      </c>
      <c r="C4131" s="7">
        <v>51284</v>
      </c>
      <c r="D4131" s="7" t="s">
        <v>379</v>
      </c>
      <c r="E4131" s="7" t="s">
        <v>2191</v>
      </c>
      <c r="F4131" s="7" t="s">
        <v>379</v>
      </c>
      <c r="G4131" s="7" t="s">
        <v>382</v>
      </c>
      <c r="H4131" s="7" t="s">
        <v>326</v>
      </c>
      <c r="I4131" s="8">
        <v>2</v>
      </c>
      <c r="J4131" s="7" t="s">
        <v>2244</v>
      </c>
      <c r="K4131" s="9">
        <v>8</v>
      </c>
      <c r="L4131" t="str">
        <f t="shared" si="129"/>
        <v>FR-8</v>
      </c>
      <c r="M4131" s="7" t="s">
        <v>2241</v>
      </c>
      <c r="N4131" s="7" t="s">
        <v>2482</v>
      </c>
      <c r="O4131" s="7" t="s">
        <v>2243</v>
      </c>
      <c r="Q4131" s="10">
        <v>1747</v>
      </c>
      <c r="R4131" s="7" t="s">
        <v>5530</v>
      </c>
      <c r="S4131" s="11">
        <v>1</v>
      </c>
      <c r="T4131" s="12">
        <v>0</v>
      </c>
    </row>
    <row r="4132" spans="1:20" x14ac:dyDescent="0.25">
      <c r="A4132" s="7" t="s">
        <v>2239</v>
      </c>
      <c r="B4132" s="8" t="str">
        <f t="shared" si="128"/>
        <v>51284-FR-8</v>
      </c>
      <c r="C4132" s="7">
        <v>51284</v>
      </c>
      <c r="D4132" s="7" t="s">
        <v>379</v>
      </c>
      <c r="E4132" s="7" t="s">
        <v>2191</v>
      </c>
      <c r="F4132" s="7" t="s">
        <v>379</v>
      </c>
      <c r="G4132" s="7" t="s">
        <v>382</v>
      </c>
      <c r="H4132" s="7" t="s">
        <v>326</v>
      </c>
      <c r="I4132" s="8">
        <v>2</v>
      </c>
      <c r="J4132" s="7" t="s">
        <v>2244</v>
      </c>
      <c r="K4132" s="9">
        <v>8</v>
      </c>
      <c r="L4132" t="str">
        <f t="shared" si="129"/>
        <v>FR-8</v>
      </c>
      <c r="M4132" s="7" t="s">
        <v>2241</v>
      </c>
      <c r="N4132" s="7" t="s">
        <v>2482</v>
      </c>
      <c r="O4132" s="7" t="s">
        <v>2243</v>
      </c>
      <c r="Q4132" s="10">
        <v>3747</v>
      </c>
      <c r="R4132" s="7" t="s">
        <v>5538</v>
      </c>
      <c r="S4132" s="11">
        <v>1</v>
      </c>
      <c r="T4132" s="12">
        <v>0</v>
      </c>
    </row>
    <row r="4133" spans="1:20" x14ac:dyDescent="0.25">
      <c r="A4133" s="7" t="s">
        <v>2239</v>
      </c>
      <c r="B4133" s="8" t="str">
        <f t="shared" si="128"/>
        <v>51284-FR-8</v>
      </c>
      <c r="C4133" s="7">
        <v>51284</v>
      </c>
      <c r="D4133" s="7" t="s">
        <v>379</v>
      </c>
      <c r="E4133" s="7" t="s">
        <v>2191</v>
      </c>
      <c r="F4133" s="7" t="s">
        <v>379</v>
      </c>
      <c r="G4133" s="7" t="s">
        <v>382</v>
      </c>
      <c r="H4133" s="7" t="s">
        <v>326</v>
      </c>
      <c r="I4133" s="8">
        <v>2</v>
      </c>
      <c r="J4133" s="7" t="s">
        <v>2244</v>
      </c>
      <c r="K4133" s="9">
        <v>8</v>
      </c>
      <c r="L4133" t="str">
        <f t="shared" si="129"/>
        <v>FR-8</v>
      </c>
      <c r="M4133" s="7" t="s">
        <v>2241</v>
      </c>
      <c r="N4133" s="7" t="s">
        <v>2482</v>
      </c>
      <c r="O4133" s="7" t="s">
        <v>2243</v>
      </c>
      <c r="Q4133" s="10">
        <v>5747</v>
      </c>
      <c r="R4133" s="7" t="s">
        <v>5531</v>
      </c>
      <c r="S4133" s="11">
        <v>1</v>
      </c>
      <c r="T4133" s="12">
        <v>0</v>
      </c>
    </row>
    <row r="4134" spans="1:20" x14ac:dyDescent="0.25">
      <c r="A4134" s="7" t="s">
        <v>2239</v>
      </c>
      <c r="B4134" s="8" t="str">
        <f t="shared" si="128"/>
        <v>51285-FL-8</v>
      </c>
      <c r="C4134" s="7">
        <v>51285</v>
      </c>
      <c r="D4134" s="7" t="s">
        <v>906</v>
      </c>
      <c r="E4134" s="7" t="s">
        <v>2191</v>
      </c>
      <c r="F4134" s="7" t="s">
        <v>906</v>
      </c>
      <c r="G4134" s="7" t="s">
        <v>909</v>
      </c>
      <c r="H4134" s="7" t="s">
        <v>910</v>
      </c>
      <c r="I4134" s="8">
        <v>1</v>
      </c>
      <c r="J4134" s="7" t="s">
        <v>2240</v>
      </c>
      <c r="K4134" s="9">
        <v>8</v>
      </c>
      <c r="L4134" t="str">
        <f t="shared" si="129"/>
        <v>FL-8</v>
      </c>
      <c r="M4134" s="7" t="s">
        <v>2241</v>
      </c>
      <c r="N4134" s="7" t="s">
        <v>2483</v>
      </c>
      <c r="O4134" s="7" t="s">
        <v>2243</v>
      </c>
      <c r="Q4134" s="10">
        <v>3133</v>
      </c>
      <c r="R4134" s="7" t="s">
        <v>5534</v>
      </c>
      <c r="S4134" s="11">
        <v>1</v>
      </c>
      <c r="T4134" s="12">
        <v>0</v>
      </c>
    </row>
    <row r="4135" spans="1:20" x14ac:dyDescent="0.25">
      <c r="A4135" s="7" t="s">
        <v>2239</v>
      </c>
      <c r="B4135" s="8" t="str">
        <f t="shared" si="128"/>
        <v>51285-FL-8</v>
      </c>
      <c r="C4135" s="7">
        <v>51285</v>
      </c>
      <c r="D4135" s="7" t="s">
        <v>906</v>
      </c>
      <c r="E4135" s="7" t="s">
        <v>2191</v>
      </c>
      <c r="F4135" s="7" t="s">
        <v>906</v>
      </c>
      <c r="G4135" s="7" t="s">
        <v>909</v>
      </c>
      <c r="H4135" s="7" t="s">
        <v>910</v>
      </c>
      <c r="I4135" s="8">
        <v>1</v>
      </c>
      <c r="J4135" s="7" t="s">
        <v>2240</v>
      </c>
      <c r="K4135" s="9">
        <v>8</v>
      </c>
      <c r="L4135" t="str">
        <f t="shared" si="129"/>
        <v>FL-8</v>
      </c>
      <c r="M4135" s="7" t="s">
        <v>2241</v>
      </c>
      <c r="N4135" s="7" t="s">
        <v>2483</v>
      </c>
      <c r="O4135" s="7" t="s">
        <v>2243</v>
      </c>
      <c r="Q4135" s="10">
        <v>4139</v>
      </c>
      <c r="R4135" s="7" t="s">
        <v>5539</v>
      </c>
      <c r="S4135" s="11">
        <v>1</v>
      </c>
      <c r="T4135" s="12">
        <v>0</v>
      </c>
    </row>
    <row r="4136" spans="1:20" x14ac:dyDescent="0.25">
      <c r="A4136" s="7" t="s">
        <v>2239</v>
      </c>
      <c r="B4136" s="8" t="str">
        <f t="shared" si="128"/>
        <v>51285-FL-8</v>
      </c>
      <c r="C4136" s="7">
        <v>51285</v>
      </c>
      <c r="D4136" s="7" t="s">
        <v>906</v>
      </c>
      <c r="E4136" s="7" t="s">
        <v>2191</v>
      </c>
      <c r="F4136" s="7" t="s">
        <v>906</v>
      </c>
      <c r="G4136" s="7" t="s">
        <v>909</v>
      </c>
      <c r="H4136" s="7" t="s">
        <v>910</v>
      </c>
      <c r="I4136" s="8">
        <v>1</v>
      </c>
      <c r="J4136" s="7" t="s">
        <v>2240</v>
      </c>
      <c r="K4136" s="9">
        <v>8</v>
      </c>
      <c r="L4136" t="str">
        <f t="shared" si="129"/>
        <v>FL-8</v>
      </c>
      <c r="M4136" s="7" t="s">
        <v>2241</v>
      </c>
      <c r="N4136" s="7" t="s">
        <v>2483</v>
      </c>
      <c r="O4136" s="7" t="s">
        <v>2243</v>
      </c>
      <c r="Q4136" s="10">
        <v>5139</v>
      </c>
      <c r="R4136" s="7" t="s">
        <v>5524</v>
      </c>
      <c r="S4136" s="11">
        <v>1</v>
      </c>
      <c r="T4136" s="12">
        <v>0</v>
      </c>
    </row>
    <row r="4137" spans="1:20" x14ac:dyDescent="0.25">
      <c r="A4137" s="7" t="s">
        <v>2239</v>
      </c>
      <c r="B4137" s="8" t="str">
        <f t="shared" si="128"/>
        <v>51285-FL-8</v>
      </c>
      <c r="C4137" s="7">
        <v>51285</v>
      </c>
      <c r="D4137" s="7" t="s">
        <v>906</v>
      </c>
      <c r="E4137" s="7" t="s">
        <v>2191</v>
      </c>
      <c r="F4137" s="7" t="s">
        <v>906</v>
      </c>
      <c r="G4137" s="7" t="s">
        <v>909</v>
      </c>
      <c r="H4137" s="7" t="s">
        <v>910</v>
      </c>
      <c r="I4137" s="8">
        <v>1</v>
      </c>
      <c r="J4137" s="7" t="s">
        <v>2240</v>
      </c>
      <c r="K4137" s="9">
        <v>8</v>
      </c>
      <c r="L4137" t="str">
        <f t="shared" si="129"/>
        <v>FL-8</v>
      </c>
      <c r="M4137" s="7" t="s">
        <v>2241</v>
      </c>
      <c r="N4137" s="7" t="s">
        <v>2483</v>
      </c>
      <c r="O4137" s="7" t="s">
        <v>2243</v>
      </c>
      <c r="Q4137" s="10">
        <v>3139</v>
      </c>
      <c r="R4137" s="7" t="s">
        <v>5535</v>
      </c>
      <c r="S4137" s="11">
        <v>1</v>
      </c>
      <c r="T4137" s="12">
        <v>0</v>
      </c>
    </row>
    <row r="4138" spans="1:20" x14ac:dyDescent="0.25">
      <c r="A4138" s="7" t="s">
        <v>2239</v>
      </c>
      <c r="B4138" s="8" t="str">
        <f t="shared" si="128"/>
        <v>51285-FL-8</v>
      </c>
      <c r="C4138" s="7">
        <v>51285</v>
      </c>
      <c r="D4138" s="7" t="s">
        <v>906</v>
      </c>
      <c r="E4138" s="7" t="s">
        <v>2191</v>
      </c>
      <c r="F4138" s="7" t="s">
        <v>906</v>
      </c>
      <c r="G4138" s="7" t="s">
        <v>909</v>
      </c>
      <c r="H4138" s="7" t="s">
        <v>910</v>
      </c>
      <c r="I4138" s="8">
        <v>1</v>
      </c>
      <c r="J4138" s="7" t="s">
        <v>2240</v>
      </c>
      <c r="K4138" s="9">
        <v>8</v>
      </c>
      <c r="L4138" t="str">
        <f t="shared" si="129"/>
        <v>FL-8</v>
      </c>
      <c r="M4138" s="7" t="s">
        <v>2241</v>
      </c>
      <c r="N4138" s="7" t="s">
        <v>2483</v>
      </c>
      <c r="O4138" s="7" t="s">
        <v>2243</v>
      </c>
      <c r="Q4138" s="10">
        <v>4139</v>
      </c>
      <c r="R4138" s="7" t="s">
        <v>5540</v>
      </c>
      <c r="S4138" s="11">
        <v>1</v>
      </c>
      <c r="T4138" s="12">
        <v>0</v>
      </c>
    </row>
    <row r="4139" spans="1:20" x14ac:dyDescent="0.25">
      <c r="A4139" s="7" t="s">
        <v>2239</v>
      </c>
      <c r="B4139" s="8" t="str">
        <f t="shared" si="128"/>
        <v>51285-FL-8</v>
      </c>
      <c r="C4139" s="7">
        <v>51285</v>
      </c>
      <c r="D4139" s="7" t="s">
        <v>906</v>
      </c>
      <c r="E4139" s="7" t="s">
        <v>2191</v>
      </c>
      <c r="F4139" s="7" t="s">
        <v>906</v>
      </c>
      <c r="G4139" s="7" t="s">
        <v>909</v>
      </c>
      <c r="H4139" s="7" t="s">
        <v>910</v>
      </c>
      <c r="I4139" s="8">
        <v>1</v>
      </c>
      <c r="J4139" s="7" t="s">
        <v>2240</v>
      </c>
      <c r="K4139" s="9">
        <v>8</v>
      </c>
      <c r="L4139" t="str">
        <f t="shared" si="129"/>
        <v>FL-8</v>
      </c>
      <c r="M4139" s="7" t="s">
        <v>2241</v>
      </c>
      <c r="N4139" s="7" t="s">
        <v>2483</v>
      </c>
      <c r="O4139" s="7" t="s">
        <v>2243</v>
      </c>
      <c r="Q4139" s="10">
        <v>5133</v>
      </c>
      <c r="R4139" s="7" t="s">
        <v>5525</v>
      </c>
      <c r="S4139" s="11">
        <v>1</v>
      </c>
      <c r="T4139" s="12">
        <v>0</v>
      </c>
    </row>
    <row r="4140" spans="1:20" x14ac:dyDescent="0.25">
      <c r="A4140" s="7" t="s">
        <v>2239</v>
      </c>
      <c r="B4140" s="8" t="str">
        <f t="shared" si="128"/>
        <v>51285-FL-8</v>
      </c>
      <c r="C4140" s="7">
        <v>51285</v>
      </c>
      <c r="D4140" s="7" t="s">
        <v>906</v>
      </c>
      <c r="E4140" s="7" t="s">
        <v>2191</v>
      </c>
      <c r="F4140" s="7" t="s">
        <v>906</v>
      </c>
      <c r="G4140" s="7" t="s">
        <v>909</v>
      </c>
      <c r="H4140" s="7" t="s">
        <v>910</v>
      </c>
      <c r="I4140" s="8">
        <v>1</v>
      </c>
      <c r="J4140" s="7" t="s">
        <v>2240</v>
      </c>
      <c r="K4140" s="9">
        <v>8</v>
      </c>
      <c r="L4140" t="str">
        <f t="shared" si="129"/>
        <v>FL-8</v>
      </c>
      <c r="M4140" s="7" t="s">
        <v>2241</v>
      </c>
      <c r="N4140" s="7" t="s">
        <v>2483</v>
      </c>
      <c r="O4140" s="7" t="s">
        <v>2243</v>
      </c>
      <c r="Q4140" s="10">
        <v>5139</v>
      </c>
      <c r="R4140" s="7" t="s">
        <v>5525</v>
      </c>
      <c r="S4140" s="11">
        <v>1</v>
      </c>
      <c r="T4140" s="12">
        <v>0</v>
      </c>
    </row>
    <row r="4141" spans="1:20" x14ac:dyDescent="0.25">
      <c r="A4141" s="7" t="s">
        <v>2239</v>
      </c>
      <c r="B4141" s="8" t="str">
        <f t="shared" si="128"/>
        <v>51285-FL-8</v>
      </c>
      <c r="C4141" s="7">
        <v>51285</v>
      </c>
      <c r="D4141" s="7" t="s">
        <v>906</v>
      </c>
      <c r="E4141" s="7" t="s">
        <v>2191</v>
      </c>
      <c r="F4141" s="7" t="s">
        <v>906</v>
      </c>
      <c r="G4141" s="7" t="s">
        <v>909</v>
      </c>
      <c r="H4141" s="7" t="s">
        <v>910</v>
      </c>
      <c r="I4141" s="8">
        <v>1</v>
      </c>
      <c r="J4141" s="7" t="s">
        <v>2240</v>
      </c>
      <c r="K4141" s="9">
        <v>8</v>
      </c>
      <c r="L4141" t="str">
        <f t="shared" si="129"/>
        <v>FL-8</v>
      </c>
      <c r="M4141" s="7" t="s">
        <v>2241</v>
      </c>
      <c r="N4141" s="7" t="s">
        <v>2483</v>
      </c>
      <c r="O4141" s="7" t="s">
        <v>2243</v>
      </c>
      <c r="Q4141" s="10">
        <v>5139</v>
      </c>
      <c r="R4141" s="7" t="s">
        <v>5525</v>
      </c>
      <c r="S4141" s="11">
        <v>1</v>
      </c>
      <c r="T4141" s="12">
        <v>0</v>
      </c>
    </row>
    <row r="4142" spans="1:20" x14ac:dyDescent="0.25">
      <c r="A4142" s="7" t="s">
        <v>2239</v>
      </c>
      <c r="B4142" s="8" t="str">
        <f t="shared" si="128"/>
        <v>51285-FL-8</v>
      </c>
      <c r="C4142" s="7">
        <v>51285</v>
      </c>
      <c r="D4142" s="7" t="s">
        <v>906</v>
      </c>
      <c r="E4142" s="7" t="s">
        <v>2191</v>
      </c>
      <c r="F4142" s="7" t="s">
        <v>906</v>
      </c>
      <c r="G4142" s="7" t="s">
        <v>909</v>
      </c>
      <c r="H4142" s="7" t="s">
        <v>910</v>
      </c>
      <c r="I4142" s="8">
        <v>1</v>
      </c>
      <c r="J4142" s="7" t="s">
        <v>2240</v>
      </c>
      <c r="K4142" s="9">
        <v>8</v>
      </c>
      <c r="L4142" t="str">
        <f t="shared" si="129"/>
        <v>FL-8</v>
      </c>
      <c r="M4142" s="7" t="s">
        <v>2241</v>
      </c>
      <c r="N4142" s="7" t="s">
        <v>2483</v>
      </c>
      <c r="O4142" s="7" t="s">
        <v>2243</v>
      </c>
      <c r="Q4142" s="10">
        <v>1139</v>
      </c>
      <c r="R4142" s="7" t="s">
        <v>5526</v>
      </c>
      <c r="S4142" s="11">
        <v>1</v>
      </c>
      <c r="T4142" s="12">
        <v>0</v>
      </c>
    </row>
    <row r="4143" spans="1:20" x14ac:dyDescent="0.25">
      <c r="A4143" s="7" t="s">
        <v>2239</v>
      </c>
      <c r="B4143" s="8" t="str">
        <f t="shared" si="128"/>
        <v>51285-FL-8</v>
      </c>
      <c r="C4143" s="7">
        <v>51285</v>
      </c>
      <c r="D4143" s="7" t="s">
        <v>906</v>
      </c>
      <c r="E4143" s="7" t="s">
        <v>2191</v>
      </c>
      <c r="F4143" s="7" t="s">
        <v>906</v>
      </c>
      <c r="G4143" s="7" t="s">
        <v>909</v>
      </c>
      <c r="H4143" s="7" t="s">
        <v>910</v>
      </c>
      <c r="I4143" s="8">
        <v>1</v>
      </c>
      <c r="J4143" s="7" t="s">
        <v>2240</v>
      </c>
      <c r="K4143" s="9">
        <v>8</v>
      </c>
      <c r="L4143" t="str">
        <f t="shared" si="129"/>
        <v>FL-8</v>
      </c>
      <c r="M4143" s="7" t="s">
        <v>2241</v>
      </c>
      <c r="N4143" s="7" t="s">
        <v>2483</v>
      </c>
      <c r="O4143" s="7" t="s">
        <v>2243</v>
      </c>
      <c r="Q4143" s="10">
        <v>2133</v>
      </c>
      <c r="R4143" s="7" t="s">
        <v>5544</v>
      </c>
      <c r="S4143" s="11">
        <v>1</v>
      </c>
      <c r="T4143" s="12">
        <v>0</v>
      </c>
    </row>
    <row r="4144" spans="1:20" x14ac:dyDescent="0.25">
      <c r="A4144" s="7" t="s">
        <v>2239</v>
      </c>
      <c r="B4144" s="8" t="str">
        <f t="shared" si="128"/>
        <v>51285-FL-8</v>
      </c>
      <c r="C4144" s="7">
        <v>51285</v>
      </c>
      <c r="D4144" s="7" t="s">
        <v>906</v>
      </c>
      <c r="E4144" s="7" t="s">
        <v>2191</v>
      </c>
      <c r="F4144" s="7" t="s">
        <v>906</v>
      </c>
      <c r="G4144" s="7" t="s">
        <v>909</v>
      </c>
      <c r="H4144" s="7" t="s">
        <v>910</v>
      </c>
      <c r="I4144" s="8">
        <v>1</v>
      </c>
      <c r="J4144" s="7" t="s">
        <v>2240</v>
      </c>
      <c r="K4144" s="9">
        <v>8</v>
      </c>
      <c r="L4144" t="str">
        <f t="shared" si="129"/>
        <v>FL-8</v>
      </c>
      <c r="M4144" s="7" t="s">
        <v>2241</v>
      </c>
      <c r="N4144" s="7" t="s">
        <v>2483</v>
      </c>
      <c r="O4144" s="7" t="s">
        <v>2243</v>
      </c>
      <c r="Q4144" s="10">
        <v>3139</v>
      </c>
      <c r="R4144" s="7" t="s">
        <v>5536</v>
      </c>
      <c r="S4144" s="11">
        <v>1</v>
      </c>
      <c r="T4144" s="12">
        <v>0</v>
      </c>
    </row>
    <row r="4145" spans="1:20" x14ac:dyDescent="0.25">
      <c r="A4145" s="7" t="s">
        <v>2239</v>
      </c>
      <c r="B4145" s="8" t="str">
        <f t="shared" si="128"/>
        <v>51285-FL-8</v>
      </c>
      <c r="C4145" s="7">
        <v>51285</v>
      </c>
      <c r="D4145" s="7" t="s">
        <v>906</v>
      </c>
      <c r="E4145" s="7" t="s">
        <v>2191</v>
      </c>
      <c r="F4145" s="7" t="s">
        <v>906</v>
      </c>
      <c r="G4145" s="7" t="s">
        <v>909</v>
      </c>
      <c r="H4145" s="7" t="s">
        <v>910</v>
      </c>
      <c r="I4145" s="8">
        <v>1</v>
      </c>
      <c r="J4145" s="7" t="s">
        <v>2240</v>
      </c>
      <c r="K4145" s="9">
        <v>8</v>
      </c>
      <c r="L4145" t="str">
        <f t="shared" si="129"/>
        <v>FL-8</v>
      </c>
      <c r="M4145" s="7" t="s">
        <v>2241</v>
      </c>
      <c r="N4145" s="7" t="s">
        <v>2483</v>
      </c>
      <c r="O4145" s="7" t="s">
        <v>2243</v>
      </c>
      <c r="Q4145" s="10">
        <v>4139</v>
      </c>
      <c r="R4145" s="7" t="s">
        <v>5541</v>
      </c>
      <c r="S4145" s="11">
        <v>1</v>
      </c>
      <c r="T4145" s="12">
        <v>0</v>
      </c>
    </row>
    <row r="4146" spans="1:20" x14ac:dyDescent="0.25">
      <c r="A4146" s="7" t="s">
        <v>2239</v>
      </c>
      <c r="B4146" s="8" t="str">
        <f t="shared" si="128"/>
        <v>51285-FL-8</v>
      </c>
      <c r="C4146" s="7">
        <v>51285</v>
      </c>
      <c r="D4146" s="7" t="s">
        <v>906</v>
      </c>
      <c r="E4146" s="7" t="s">
        <v>2191</v>
      </c>
      <c r="F4146" s="7" t="s">
        <v>906</v>
      </c>
      <c r="G4146" s="7" t="s">
        <v>909</v>
      </c>
      <c r="H4146" s="7" t="s">
        <v>910</v>
      </c>
      <c r="I4146" s="8">
        <v>1</v>
      </c>
      <c r="J4146" s="7" t="s">
        <v>2240</v>
      </c>
      <c r="K4146" s="9">
        <v>8</v>
      </c>
      <c r="L4146" t="str">
        <f t="shared" si="129"/>
        <v>FL-8</v>
      </c>
      <c r="M4146" s="7" t="s">
        <v>2241</v>
      </c>
      <c r="N4146" s="7" t="s">
        <v>2483</v>
      </c>
      <c r="O4146" s="7" t="s">
        <v>2243</v>
      </c>
      <c r="Q4146" s="10">
        <v>5139</v>
      </c>
      <c r="R4146" s="7" t="s">
        <v>5527</v>
      </c>
      <c r="S4146" s="11">
        <v>1</v>
      </c>
      <c r="T4146" s="12">
        <v>0</v>
      </c>
    </row>
    <row r="4147" spans="1:20" x14ac:dyDescent="0.25">
      <c r="A4147" s="7" t="s">
        <v>2239</v>
      </c>
      <c r="B4147" s="8" t="str">
        <f t="shared" si="128"/>
        <v>51285-FL-8</v>
      </c>
      <c r="C4147" s="7">
        <v>51285</v>
      </c>
      <c r="D4147" s="7" t="s">
        <v>906</v>
      </c>
      <c r="E4147" s="7" t="s">
        <v>2191</v>
      </c>
      <c r="F4147" s="7" t="s">
        <v>906</v>
      </c>
      <c r="G4147" s="7" t="s">
        <v>909</v>
      </c>
      <c r="H4147" s="7" t="s">
        <v>910</v>
      </c>
      <c r="I4147" s="8">
        <v>1</v>
      </c>
      <c r="J4147" s="7" t="s">
        <v>2240</v>
      </c>
      <c r="K4147" s="9">
        <v>8</v>
      </c>
      <c r="L4147" t="str">
        <f t="shared" si="129"/>
        <v>FL-8</v>
      </c>
      <c r="M4147" s="7" t="s">
        <v>2241</v>
      </c>
      <c r="N4147" s="7" t="s">
        <v>2483</v>
      </c>
      <c r="O4147" s="7" t="s">
        <v>2243</v>
      </c>
      <c r="Q4147" s="10">
        <v>1139</v>
      </c>
      <c r="R4147" s="7" t="s">
        <v>5528</v>
      </c>
      <c r="S4147" s="11">
        <v>1</v>
      </c>
      <c r="T4147" s="12">
        <v>0</v>
      </c>
    </row>
    <row r="4148" spans="1:20" x14ac:dyDescent="0.25">
      <c r="A4148" s="7" t="s">
        <v>2239</v>
      </c>
      <c r="B4148" s="8" t="str">
        <f t="shared" si="128"/>
        <v>51285-FL-8</v>
      </c>
      <c r="C4148" s="7">
        <v>51285</v>
      </c>
      <c r="D4148" s="7" t="s">
        <v>906</v>
      </c>
      <c r="E4148" s="7" t="s">
        <v>2191</v>
      </c>
      <c r="F4148" s="7" t="s">
        <v>906</v>
      </c>
      <c r="G4148" s="7" t="s">
        <v>909</v>
      </c>
      <c r="H4148" s="7" t="s">
        <v>910</v>
      </c>
      <c r="I4148" s="8">
        <v>1</v>
      </c>
      <c r="J4148" s="7" t="s">
        <v>2240</v>
      </c>
      <c r="K4148" s="9">
        <v>8</v>
      </c>
      <c r="L4148" t="str">
        <f t="shared" si="129"/>
        <v>FL-8</v>
      </c>
      <c r="M4148" s="7" t="s">
        <v>2241</v>
      </c>
      <c r="N4148" s="7" t="s">
        <v>2483</v>
      </c>
      <c r="O4148" s="7" t="s">
        <v>2243</v>
      </c>
      <c r="Q4148" s="10">
        <v>2133</v>
      </c>
      <c r="R4148" s="7" t="s">
        <v>5532</v>
      </c>
      <c r="S4148" s="11">
        <v>1</v>
      </c>
      <c r="T4148" s="12">
        <v>0</v>
      </c>
    </row>
    <row r="4149" spans="1:20" x14ac:dyDescent="0.25">
      <c r="A4149" s="7" t="s">
        <v>2239</v>
      </c>
      <c r="B4149" s="8" t="str">
        <f t="shared" si="128"/>
        <v>51285-FL-8</v>
      </c>
      <c r="C4149" s="7">
        <v>51285</v>
      </c>
      <c r="D4149" s="7" t="s">
        <v>906</v>
      </c>
      <c r="E4149" s="7" t="s">
        <v>2191</v>
      </c>
      <c r="F4149" s="7" t="s">
        <v>906</v>
      </c>
      <c r="G4149" s="7" t="s">
        <v>909</v>
      </c>
      <c r="H4149" s="7" t="s">
        <v>910</v>
      </c>
      <c r="I4149" s="8">
        <v>1</v>
      </c>
      <c r="J4149" s="7" t="s">
        <v>2240</v>
      </c>
      <c r="K4149" s="9">
        <v>8</v>
      </c>
      <c r="L4149" t="str">
        <f t="shared" si="129"/>
        <v>FL-8</v>
      </c>
      <c r="M4149" s="7" t="s">
        <v>2241</v>
      </c>
      <c r="N4149" s="7" t="s">
        <v>2483</v>
      </c>
      <c r="O4149" s="7" t="s">
        <v>2243</v>
      </c>
      <c r="Q4149" s="10">
        <v>3139</v>
      </c>
      <c r="R4149" s="7" t="s">
        <v>5537</v>
      </c>
      <c r="S4149" s="11">
        <v>1</v>
      </c>
      <c r="T4149" s="12">
        <v>0</v>
      </c>
    </row>
    <row r="4150" spans="1:20" x14ac:dyDescent="0.25">
      <c r="A4150" s="7" t="s">
        <v>2239</v>
      </c>
      <c r="B4150" s="8" t="str">
        <f t="shared" si="128"/>
        <v>51285-FL-8</v>
      </c>
      <c r="C4150" s="7">
        <v>51285</v>
      </c>
      <c r="D4150" s="7" t="s">
        <v>906</v>
      </c>
      <c r="E4150" s="7" t="s">
        <v>2191</v>
      </c>
      <c r="F4150" s="7" t="s">
        <v>906</v>
      </c>
      <c r="G4150" s="7" t="s">
        <v>909</v>
      </c>
      <c r="H4150" s="7" t="s">
        <v>910</v>
      </c>
      <c r="I4150" s="8">
        <v>1</v>
      </c>
      <c r="J4150" s="7" t="s">
        <v>2240</v>
      </c>
      <c r="K4150" s="9">
        <v>8</v>
      </c>
      <c r="L4150" t="str">
        <f t="shared" si="129"/>
        <v>FL-8</v>
      </c>
      <c r="M4150" s="7" t="s">
        <v>2241</v>
      </c>
      <c r="N4150" s="7" t="s">
        <v>2483</v>
      </c>
      <c r="O4150" s="7" t="s">
        <v>2243</v>
      </c>
      <c r="Q4150" s="10">
        <v>4139</v>
      </c>
      <c r="R4150" s="7" t="s">
        <v>5542</v>
      </c>
      <c r="S4150" s="11">
        <v>1</v>
      </c>
      <c r="T4150" s="12">
        <v>0</v>
      </c>
    </row>
    <row r="4151" spans="1:20" x14ac:dyDescent="0.25">
      <c r="A4151" s="7" t="s">
        <v>2239</v>
      </c>
      <c r="B4151" s="8" t="str">
        <f t="shared" si="128"/>
        <v>51285-FL-8</v>
      </c>
      <c r="C4151" s="7">
        <v>51285</v>
      </c>
      <c r="D4151" s="7" t="s">
        <v>906</v>
      </c>
      <c r="E4151" s="7" t="s">
        <v>2191</v>
      </c>
      <c r="F4151" s="7" t="s">
        <v>906</v>
      </c>
      <c r="G4151" s="7" t="s">
        <v>909</v>
      </c>
      <c r="H4151" s="7" t="s">
        <v>910</v>
      </c>
      <c r="I4151" s="8">
        <v>1</v>
      </c>
      <c r="J4151" s="7" t="s">
        <v>2240</v>
      </c>
      <c r="K4151" s="9">
        <v>8</v>
      </c>
      <c r="L4151" t="str">
        <f t="shared" si="129"/>
        <v>FL-8</v>
      </c>
      <c r="M4151" s="7" t="s">
        <v>2241</v>
      </c>
      <c r="N4151" s="7" t="s">
        <v>2483</v>
      </c>
      <c r="O4151" s="7" t="s">
        <v>2243</v>
      </c>
      <c r="Q4151" s="10">
        <v>5139</v>
      </c>
      <c r="R4151" s="7" t="s">
        <v>5529</v>
      </c>
      <c r="S4151" s="11">
        <v>1</v>
      </c>
      <c r="T4151" s="12">
        <v>0</v>
      </c>
    </row>
    <row r="4152" spans="1:20" x14ac:dyDescent="0.25">
      <c r="A4152" s="7" t="s">
        <v>2239</v>
      </c>
      <c r="B4152" s="8" t="str">
        <f t="shared" si="128"/>
        <v>51285-FL-8</v>
      </c>
      <c r="C4152" s="7">
        <v>51285</v>
      </c>
      <c r="D4152" s="7" t="s">
        <v>906</v>
      </c>
      <c r="E4152" s="7" t="s">
        <v>2191</v>
      </c>
      <c r="F4152" s="7" t="s">
        <v>906</v>
      </c>
      <c r="G4152" s="7" t="s">
        <v>909</v>
      </c>
      <c r="H4152" s="7" t="s">
        <v>910</v>
      </c>
      <c r="I4152" s="8">
        <v>1</v>
      </c>
      <c r="J4152" s="7" t="s">
        <v>2240</v>
      </c>
      <c r="K4152" s="9">
        <v>8</v>
      </c>
      <c r="L4152" t="str">
        <f t="shared" si="129"/>
        <v>FL-8</v>
      </c>
      <c r="M4152" s="7" t="s">
        <v>2241</v>
      </c>
      <c r="N4152" s="7" t="s">
        <v>2483</v>
      </c>
      <c r="O4152" s="7" t="s">
        <v>2243</v>
      </c>
      <c r="Q4152" s="10">
        <v>1139</v>
      </c>
      <c r="R4152" s="7" t="s">
        <v>5530</v>
      </c>
      <c r="S4152" s="11">
        <v>1</v>
      </c>
      <c r="T4152" s="12">
        <v>0</v>
      </c>
    </row>
    <row r="4153" spans="1:20" x14ac:dyDescent="0.25">
      <c r="A4153" s="7" t="s">
        <v>2239</v>
      </c>
      <c r="B4153" s="8" t="str">
        <f t="shared" si="128"/>
        <v>51285-FL-8</v>
      </c>
      <c r="C4153" s="7">
        <v>51285</v>
      </c>
      <c r="D4153" s="7" t="s">
        <v>906</v>
      </c>
      <c r="E4153" s="7" t="s">
        <v>2191</v>
      </c>
      <c r="F4153" s="7" t="s">
        <v>906</v>
      </c>
      <c r="G4153" s="7" t="s">
        <v>909</v>
      </c>
      <c r="H4153" s="7" t="s">
        <v>910</v>
      </c>
      <c r="I4153" s="8">
        <v>1</v>
      </c>
      <c r="J4153" s="7" t="s">
        <v>2240</v>
      </c>
      <c r="K4153" s="9">
        <v>8</v>
      </c>
      <c r="L4153" t="str">
        <f t="shared" si="129"/>
        <v>FL-8</v>
      </c>
      <c r="M4153" s="7" t="s">
        <v>2241</v>
      </c>
      <c r="N4153" s="7" t="s">
        <v>2483</v>
      </c>
      <c r="O4153" s="7" t="s">
        <v>2243</v>
      </c>
      <c r="Q4153" s="10">
        <v>2133</v>
      </c>
      <c r="R4153" s="7" t="s">
        <v>5533</v>
      </c>
      <c r="S4153" s="11">
        <v>1</v>
      </c>
      <c r="T4153" s="12">
        <v>0</v>
      </c>
    </row>
    <row r="4154" spans="1:20" x14ac:dyDescent="0.25">
      <c r="A4154" s="7" t="s">
        <v>2239</v>
      </c>
      <c r="B4154" s="8" t="str">
        <f t="shared" si="128"/>
        <v>51285-FL-8</v>
      </c>
      <c r="C4154" s="7">
        <v>51285</v>
      </c>
      <c r="D4154" s="7" t="s">
        <v>906</v>
      </c>
      <c r="E4154" s="7" t="s">
        <v>2191</v>
      </c>
      <c r="F4154" s="7" t="s">
        <v>906</v>
      </c>
      <c r="G4154" s="7" t="s">
        <v>909</v>
      </c>
      <c r="H4154" s="7" t="s">
        <v>910</v>
      </c>
      <c r="I4154" s="8">
        <v>1</v>
      </c>
      <c r="J4154" s="7" t="s">
        <v>2240</v>
      </c>
      <c r="K4154" s="9">
        <v>8</v>
      </c>
      <c r="L4154" t="str">
        <f t="shared" si="129"/>
        <v>FL-8</v>
      </c>
      <c r="M4154" s="7" t="s">
        <v>2241</v>
      </c>
      <c r="N4154" s="7" t="s">
        <v>2483</v>
      </c>
      <c r="O4154" s="7" t="s">
        <v>2243</v>
      </c>
      <c r="Q4154" s="10">
        <v>3139</v>
      </c>
      <c r="R4154" s="7" t="s">
        <v>5538</v>
      </c>
      <c r="S4154" s="11">
        <v>1</v>
      </c>
      <c r="T4154" s="12">
        <v>0</v>
      </c>
    </row>
    <row r="4155" spans="1:20" x14ac:dyDescent="0.25">
      <c r="A4155" s="7" t="s">
        <v>2239</v>
      </c>
      <c r="B4155" s="8" t="str">
        <f t="shared" si="128"/>
        <v>51285-FL-8</v>
      </c>
      <c r="C4155" s="7">
        <v>51285</v>
      </c>
      <c r="D4155" s="7" t="s">
        <v>906</v>
      </c>
      <c r="E4155" s="7" t="s">
        <v>2191</v>
      </c>
      <c r="F4155" s="7" t="s">
        <v>906</v>
      </c>
      <c r="G4155" s="7" t="s">
        <v>909</v>
      </c>
      <c r="H4155" s="7" t="s">
        <v>910</v>
      </c>
      <c r="I4155" s="8">
        <v>1</v>
      </c>
      <c r="J4155" s="7" t="s">
        <v>2240</v>
      </c>
      <c r="K4155" s="9">
        <v>8</v>
      </c>
      <c r="L4155" t="str">
        <f t="shared" si="129"/>
        <v>FL-8</v>
      </c>
      <c r="M4155" s="7" t="s">
        <v>2241</v>
      </c>
      <c r="N4155" s="7" t="s">
        <v>2483</v>
      </c>
      <c r="O4155" s="7" t="s">
        <v>2243</v>
      </c>
      <c r="Q4155" s="10">
        <v>4139</v>
      </c>
      <c r="R4155" s="7" t="s">
        <v>5543</v>
      </c>
      <c r="S4155" s="11">
        <v>1</v>
      </c>
      <c r="T4155" s="12">
        <v>0</v>
      </c>
    </row>
    <row r="4156" spans="1:20" x14ac:dyDescent="0.25">
      <c r="A4156" s="7" t="s">
        <v>2239</v>
      </c>
      <c r="B4156" s="8" t="str">
        <f t="shared" si="128"/>
        <v>51285-FL-8</v>
      </c>
      <c r="C4156" s="7">
        <v>51285</v>
      </c>
      <c r="D4156" s="7" t="s">
        <v>906</v>
      </c>
      <c r="E4156" s="7" t="s">
        <v>2191</v>
      </c>
      <c r="F4156" s="7" t="s">
        <v>906</v>
      </c>
      <c r="G4156" s="7" t="s">
        <v>909</v>
      </c>
      <c r="H4156" s="7" t="s">
        <v>910</v>
      </c>
      <c r="I4156" s="8">
        <v>1</v>
      </c>
      <c r="J4156" s="7" t="s">
        <v>2240</v>
      </c>
      <c r="K4156" s="9">
        <v>8</v>
      </c>
      <c r="L4156" t="str">
        <f t="shared" si="129"/>
        <v>FL-8</v>
      </c>
      <c r="M4156" s="7" t="s">
        <v>2241</v>
      </c>
      <c r="N4156" s="7" t="s">
        <v>2483</v>
      </c>
      <c r="O4156" s="7" t="s">
        <v>2243</v>
      </c>
      <c r="Q4156" s="10">
        <v>5139</v>
      </c>
      <c r="R4156" s="7" t="s">
        <v>5531</v>
      </c>
      <c r="S4156" s="11">
        <v>1</v>
      </c>
      <c r="T4156" s="12">
        <v>0</v>
      </c>
    </row>
    <row r="4157" spans="1:20" x14ac:dyDescent="0.25">
      <c r="A4157" s="7" t="s">
        <v>2239</v>
      </c>
      <c r="B4157" s="8" t="str">
        <f t="shared" si="128"/>
        <v>51285-FR-8</v>
      </c>
      <c r="C4157" s="7">
        <v>51285</v>
      </c>
      <c r="D4157" s="7" t="s">
        <v>906</v>
      </c>
      <c r="E4157" s="7" t="s">
        <v>2191</v>
      </c>
      <c r="F4157" s="7" t="s">
        <v>906</v>
      </c>
      <c r="G4157" s="7" t="s">
        <v>909</v>
      </c>
      <c r="H4157" s="7" t="s">
        <v>910</v>
      </c>
      <c r="I4157" s="8">
        <v>2</v>
      </c>
      <c r="J4157" s="7" t="s">
        <v>2244</v>
      </c>
      <c r="K4157" s="9">
        <v>8</v>
      </c>
      <c r="L4157" t="str">
        <f t="shared" si="129"/>
        <v>FR-8</v>
      </c>
      <c r="M4157" s="7" t="s">
        <v>2241</v>
      </c>
      <c r="N4157" s="7" t="s">
        <v>2484</v>
      </c>
      <c r="O4157" s="7" t="s">
        <v>2243</v>
      </c>
      <c r="Q4157" s="10">
        <v>3744</v>
      </c>
      <c r="R4157" s="7" t="s">
        <v>5534</v>
      </c>
      <c r="S4157" s="11">
        <v>1</v>
      </c>
      <c r="T4157" s="12">
        <v>0</v>
      </c>
    </row>
    <row r="4158" spans="1:20" x14ac:dyDescent="0.25">
      <c r="A4158" s="7" t="s">
        <v>2239</v>
      </c>
      <c r="B4158" s="8" t="str">
        <f t="shared" si="128"/>
        <v>51285-FR-8</v>
      </c>
      <c r="C4158" s="7">
        <v>51285</v>
      </c>
      <c r="D4158" s="7" t="s">
        <v>906</v>
      </c>
      <c r="E4158" s="7" t="s">
        <v>2191</v>
      </c>
      <c r="F4158" s="7" t="s">
        <v>906</v>
      </c>
      <c r="G4158" s="7" t="s">
        <v>909</v>
      </c>
      <c r="H4158" s="7" t="s">
        <v>910</v>
      </c>
      <c r="I4158" s="8">
        <v>2</v>
      </c>
      <c r="J4158" s="7" t="s">
        <v>2244</v>
      </c>
      <c r="K4158" s="9">
        <v>8</v>
      </c>
      <c r="L4158" t="str">
        <f t="shared" si="129"/>
        <v>FR-8</v>
      </c>
      <c r="M4158" s="7" t="s">
        <v>2241</v>
      </c>
      <c r="N4158" s="7" t="s">
        <v>2484</v>
      </c>
      <c r="O4158" s="7" t="s">
        <v>2243</v>
      </c>
      <c r="Q4158" s="10">
        <v>5741</v>
      </c>
      <c r="R4158" s="7" t="s">
        <v>5524</v>
      </c>
      <c r="S4158" s="11">
        <v>1</v>
      </c>
      <c r="T4158" s="12">
        <v>0</v>
      </c>
    </row>
    <row r="4159" spans="1:20" x14ac:dyDescent="0.25">
      <c r="A4159" s="7" t="s">
        <v>2239</v>
      </c>
      <c r="B4159" s="8" t="str">
        <f t="shared" si="128"/>
        <v>51285-FR-8</v>
      </c>
      <c r="C4159" s="7">
        <v>51285</v>
      </c>
      <c r="D4159" s="7" t="s">
        <v>906</v>
      </c>
      <c r="E4159" s="7" t="s">
        <v>2191</v>
      </c>
      <c r="F4159" s="7" t="s">
        <v>906</v>
      </c>
      <c r="G4159" s="7" t="s">
        <v>909</v>
      </c>
      <c r="H4159" s="7" t="s">
        <v>910</v>
      </c>
      <c r="I4159" s="8">
        <v>2</v>
      </c>
      <c r="J4159" s="7" t="s">
        <v>2244</v>
      </c>
      <c r="K4159" s="9">
        <v>8</v>
      </c>
      <c r="L4159" t="str">
        <f t="shared" si="129"/>
        <v>FR-8</v>
      </c>
      <c r="M4159" s="7" t="s">
        <v>2241</v>
      </c>
      <c r="N4159" s="7" t="s">
        <v>2484</v>
      </c>
      <c r="O4159" s="7" t="s">
        <v>2243</v>
      </c>
      <c r="Q4159" s="10">
        <v>5129</v>
      </c>
      <c r="R4159" s="7" t="s">
        <v>5525</v>
      </c>
      <c r="S4159" s="11">
        <v>1</v>
      </c>
      <c r="T4159" s="12">
        <v>0</v>
      </c>
    </row>
    <row r="4160" spans="1:20" x14ac:dyDescent="0.25">
      <c r="A4160" s="7" t="s">
        <v>2239</v>
      </c>
      <c r="B4160" s="8" t="str">
        <f t="shared" si="128"/>
        <v>51285-FR-8</v>
      </c>
      <c r="C4160" s="7">
        <v>51285</v>
      </c>
      <c r="D4160" s="7" t="s">
        <v>906</v>
      </c>
      <c r="E4160" s="7" t="s">
        <v>2191</v>
      </c>
      <c r="F4160" s="7" t="s">
        <v>906</v>
      </c>
      <c r="G4160" s="7" t="s">
        <v>909</v>
      </c>
      <c r="H4160" s="7" t="s">
        <v>910</v>
      </c>
      <c r="I4160" s="8">
        <v>2</v>
      </c>
      <c r="J4160" s="7" t="s">
        <v>2244</v>
      </c>
      <c r="K4160" s="9">
        <v>8</v>
      </c>
      <c r="L4160" t="str">
        <f t="shared" si="129"/>
        <v>FR-8</v>
      </c>
      <c r="M4160" s="7" t="s">
        <v>2241</v>
      </c>
      <c r="N4160" s="7" t="s">
        <v>2484</v>
      </c>
      <c r="O4160" s="7" t="s">
        <v>2243</v>
      </c>
      <c r="Q4160" s="10">
        <v>5741</v>
      </c>
      <c r="R4160" s="7" t="s">
        <v>5525</v>
      </c>
      <c r="S4160" s="11">
        <v>1</v>
      </c>
      <c r="T4160" s="12">
        <v>0</v>
      </c>
    </row>
    <row r="4161" spans="1:20" x14ac:dyDescent="0.25">
      <c r="A4161" s="7" t="s">
        <v>2239</v>
      </c>
      <c r="B4161" s="8" t="str">
        <f t="shared" si="128"/>
        <v>51285-FR-8</v>
      </c>
      <c r="C4161" s="7">
        <v>51285</v>
      </c>
      <c r="D4161" s="7" t="s">
        <v>906</v>
      </c>
      <c r="E4161" s="7" t="s">
        <v>2191</v>
      </c>
      <c r="F4161" s="7" t="s">
        <v>906</v>
      </c>
      <c r="G4161" s="7" t="s">
        <v>909</v>
      </c>
      <c r="H4161" s="7" t="s">
        <v>910</v>
      </c>
      <c r="I4161" s="8">
        <v>2</v>
      </c>
      <c r="J4161" s="7" t="s">
        <v>2244</v>
      </c>
      <c r="K4161" s="9">
        <v>8</v>
      </c>
      <c r="L4161" t="str">
        <f t="shared" si="129"/>
        <v>FR-8</v>
      </c>
      <c r="M4161" s="7" t="s">
        <v>2241</v>
      </c>
      <c r="N4161" s="7" t="s">
        <v>2484</v>
      </c>
      <c r="O4161" s="7" t="s">
        <v>2243</v>
      </c>
      <c r="Q4161" s="10">
        <v>2744</v>
      </c>
      <c r="R4161" s="7" t="s">
        <v>5544</v>
      </c>
      <c r="S4161" s="11">
        <v>1</v>
      </c>
      <c r="T4161" s="12">
        <v>0</v>
      </c>
    </row>
    <row r="4162" spans="1:20" x14ac:dyDescent="0.25">
      <c r="A4162" s="7" t="s">
        <v>2239</v>
      </c>
      <c r="B4162" s="8" t="str">
        <f t="shared" si="128"/>
        <v>51285-FR-8</v>
      </c>
      <c r="C4162" s="7">
        <v>51285</v>
      </c>
      <c r="D4162" s="7" t="s">
        <v>906</v>
      </c>
      <c r="E4162" s="7" t="s">
        <v>2191</v>
      </c>
      <c r="F4162" s="7" t="s">
        <v>906</v>
      </c>
      <c r="G4162" s="7" t="s">
        <v>909</v>
      </c>
      <c r="H4162" s="7" t="s">
        <v>910</v>
      </c>
      <c r="I4162" s="8">
        <v>2</v>
      </c>
      <c r="J4162" s="7" t="s">
        <v>2244</v>
      </c>
      <c r="K4162" s="9">
        <v>8</v>
      </c>
      <c r="L4162" t="str">
        <f t="shared" si="129"/>
        <v>FR-8</v>
      </c>
      <c r="M4162" s="7" t="s">
        <v>2241</v>
      </c>
      <c r="N4162" s="7" t="s">
        <v>2484</v>
      </c>
      <c r="O4162" s="7" t="s">
        <v>2243</v>
      </c>
      <c r="Q4162" s="10">
        <v>2744</v>
      </c>
      <c r="R4162" s="7" t="s">
        <v>5532</v>
      </c>
      <c r="S4162" s="11">
        <v>1</v>
      </c>
      <c r="T4162" s="12">
        <v>0</v>
      </c>
    </row>
    <row r="4163" spans="1:20" x14ac:dyDescent="0.25">
      <c r="A4163" s="7" t="s">
        <v>2239</v>
      </c>
      <c r="B4163" s="8" t="str">
        <f t="shared" ref="B4163:B4226" si="130">C4163&amp;"-"&amp;L4163</f>
        <v>51285-FR-8</v>
      </c>
      <c r="C4163" s="7">
        <v>51285</v>
      </c>
      <c r="D4163" s="7" t="s">
        <v>906</v>
      </c>
      <c r="E4163" s="7" t="s">
        <v>2191</v>
      </c>
      <c r="F4163" s="7" t="s">
        <v>906</v>
      </c>
      <c r="G4163" s="7" t="s">
        <v>909</v>
      </c>
      <c r="H4163" s="7" t="s">
        <v>910</v>
      </c>
      <c r="I4163" s="8">
        <v>2</v>
      </c>
      <c r="J4163" s="7" t="s">
        <v>2244</v>
      </c>
      <c r="K4163" s="9">
        <v>8</v>
      </c>
      <c r="L4163" t="str">
        <f t="shared" ref="L4163:L4226" si="131">J4163&amp;"-"&amp;K4163</f>
        <v>FR-8</v>
      </c>
      <c r="M4163" s="7" t="s">
        <v>2241</v>
      </c>
      <c r="N4163" s="7" t="s">
        <v>2484</v>
      </c>
      <c r="O4163" s="7" t="s">
        <v>2243</v>
      </c>
      <c r="Q4163" s="10">
        <v>5741</v>
      </c>
      <c r="R4163" s="7" t="s">
        <v>5529</v>
      </c>
      <c r="S4163" s="11">
        <v>1</v>
      </c>
      <c r="T4163" s="12">
        <v>0</v>
      </c>
    </row>
    <row r="4164" spans="1:20" x14ac:dyDescent="0.25">
      <c r="A4164" s="7" t="s">
        <v>2239</v>
      </c>
      <c r="B4164" s="8" t="str">
        <f t="shared" si="130"/>
        <v>51285-FR-8</v>
      </c>
      <c r="C4164" s="7">
        <v>51285</v>
      </c>
      <c r="D4164" s="7" t="s">
        <v>906</v>
      </c>
      <c r="E4164" s="7" t="s">
        <v>2191</v>
      </c>
      <c r="F4164" s="7" t="s">
        <v>906</v>
      </c>
      <c r="G4164" s="7" t="s">
        <v>909</v>
      </c>
      <c r="H4164" s="7" t="s">
        <v>910</v>
      </c>
      <c r="I4164" s="8">
        <v>2</v>
      </c>
      <c r="J4164" s="7" t="s">
        <v>2244</v>
      </c>
      <c r="K4164" s="9">
        <v>8</v>
      </c>
      <c r="L4164" t="str">
        <f t="shared" si="131"/>
        <v>FR-8</v>
      </c>
      <c r="M4164" s="7" t="s">
        <v>2241</v>
      </c>
      <c r="N4164" s="7" t="s">
        <v>2484</v>
      </c>
      <c r="O4164" s="7" t="s">
        <v>2243</v>
      </c>
      <c r="Q4164" s="10">
        <v>2744</v>
      </c>
      <c r="R4164" s="7" t="s">
        <v>5533</v>
      </c>
      <c r="S4164" s="11">
        <v>1</v>
      </c>
      <c r="T4164" s="12">
        <v>0</v>
      </c>
    </row>
    <row r="4165" spans="1:20" x14ac:dyDescent="0.25">
      <c r="A4165" s="7" t="s">
        <v>2239</v>
      </c>
      <c r="B4165" s="8" t="str">
        <f t="shared" si="130"/>
        <v>51285-FR-8</v>
      </c>
      <c r="C4165" s="7">
        <v>51285</v>
      </c>
      <c r="D4165" s="7" t="s">
        <v>906</v>
      </c>
      <c r="E4165" s="7" t="s">
        <v>2191</v>
      </c>
      <c r="F4165" s="7" t="s">
        <v>906</v>
      </c>
      <c r="G4165" s="7" t="s">
        <v>909</v>
      </c>
      <c r="H4165" s="7" t="s">
        <v>910</v>
      </c>
      <c r="I4165" s="8">
        <v>2</v>
      </c>
      <c r="J4165" s="7" t="s">
        <v>2244</v>
      </c>
      <c r="K4165" s="9">
        <v>8</v>
      </c>
      <c r="L4165" t="str">
        <f t="shared" si="131"/>
        <v>FR-8</v>
      </c>
      <c r="M4165" s="7" t="s">
        <v>2241</v>
      </c>
      <c r="N4165" s="7" t="s">
        <v>2484</v>
      </c>
      <c r="O4165" s="7" t="s">
        <v>2243</v>
      </c>
      <c r="Q4165" s="10">
        <v>5741</v>
      </c>
      <c r="R4165" s="7" t="s">
        <v>5531</v>
      </c>
      <c r="S4165" s="11">
        <v>1</v>
      </c>
      <c r="T4165" s="12">
        <v>0</v>
      </c>
    </row>
    <row r="4166" spans="1:20" x14ac:dyDescent="0.25">
      <c r="A4166" s="7" t="s">
        <v>2239</v>
      </c>
      <c r="B4166" s="8" t="str">
        <f t="shared" si="130"/>
        <v>51286-FL-8</v>
      </c>
      <c r="C4166" s="7">
        <v>51286</v>
      </c>
      <c r="D4166" s="7" t="s">
        <v>999</v>
      </c>
      <c r="E4166" s="7" t="s">
        <v>2191</v>
      </c>
      <c r="F4166" s="7" t="s">
        <v>999</v>
      </c>
      <c r="G4166" s="7" t="s">
        <v>1002</v>
      </c>
      <c r="H4166" s="7" t="s">
        <v>170</v>
      </c>
      <c r="I4166" s="8">
        <v>1</v>
      </c>
      <c r="J4166" s="7" t="s">
        <v>2240</v>
      </c>
      <c r="K4166" s="9">
        <v>8</v>
      </c>
      <c r="L4166" t="str">
        <f t="shared" si="131"/>
        <v>FL-8</v>
      </c>
      <c r="M4166" s="7" t="s">
        <v>2241</v>
      </c>
      <c r="N4166" s="7" t="s">
        <v>2485</v>
      </c>
      <c r="O4166" s="7" t="s">
        <v>2243</v>
      </c>
      <c r="Q4166" s="10">
        <v>3127</v>
      </c>
      <c r="R4166" s="7" t="s">
        <v>5534</v>
      </c>
      <c r="S4166" s="11">
        <v>1</v>
      </c>
      <c r="T4166" s="12">
        <v>0</v>
      </c>
    </row>
    <row r="4167" spans="1:20" x14ac:dyDescent="0.25">
      <c r="A4167" s="7" t="s">
        <v>2239</v>
      </c>
      <c r="B4167" s="8" t="str">
        <f t="shared" si="130"/>
        <v>51286-FL-8</v>
      </c>
      <c r="C4167" s="7">
        <v>51286</v>
      </c>
      <c r="D4167" s="7" t="s">
        <v>999</v>
      </c>
      <c r="E4167" s="7" t="s">
        <v>2191</v>
      </c>
      <c r="F4167" s="7" t="s">
        <v>999</v>
      </c>
      <c r="G4167" s="7" t="s">
        <v>1002</v>
      </c>
      <c r="H4167" s="7" t="s">
        <v>170</v>
      </c>
      <c r="I4167" s="8">
        <v>1</v>
      </c>
      <c r="J4167" s="7" t="s">
        <v>2240</v>
      </c>
      <c r="K4167" s="9">
        <v>8</v>
      </c>
      <c r="L4167" t="str">
        <f t="shared" si="131"/>
        <v>FL-8</v>
      </c>
      <c r="M4167" s="7" t="s">
        <v>2241</v>
      </c>
      <c r="N4167" s="7" t="s">
        <v>2485</v>
      </c>
      <c r="O4167" s="7" t="s">
        <v>2243</v>
      </c>
      <c r="Q4167" s="10">
        <v>4127</v>
      </c>
      <c r="R4167" s="7" t="s">
        <v>5539</v>
      </c>
      <c r="S4167" s="11">
        <v>1</v>
      </c>
      <c r="T4167" s="12">
        <v>0</v>
      </c>
    </row>
    <row r="4168" spans="1:20" x14ac:dyDescent="0.25">
      <c r="A4168" s="7" t="s">
        <v>2239</v>
      </c>
      <c r="B4168" s="8" t="str">
        <f t="shared" si="130"/>
        <v>51286-FL-8</v>
      </c>
      <c r="C4168" s="7">
        <v>51286</v>
      </c>
      <c r="D4168" s="7" t="s">
        <v>999</v>
      </c>
      <c r="E4168" s="7" t="s">
        <v>2191</v>
      </c>
      <c r="F4168" s="7" t="s">
        <v>999</v>
      </c>
      <c r="G4168" s="7" t="s">
        <v>1002</v>
      </c>
      <c r="H4168" s="7" t="s">
        <v>170</v>
      </c>
      <c r="I4168" s="8">
        <v>1</v>
      </c>
      <c r="J4168" s="7" t="s">
        <v>2240</v>
      </c>
      <c r="K4168" s="9">
        <v>8</v>
      </c>
      <c r="L4168" t="str">
        <f t="shared" si="131"/>
        <v>FL-8</v>
      </c>
      <c r="M4168" s="7" t="s">
        <v>2241</v>
      </c>
      <c r="N4168" s="7" t="s">
        <v>2485</v>
      </c>
      <c r="O4168" s="7" t="s">
        <v>2243</v>
      </c>
      <c r="Q4168" s="10">
        <v>5127</v>
      </c>
      <c r="R4168" s="7" t="s">
        <v>5524</v>
      </c>
      <c r="S4168" s="11">
        <v>1</v>
      </c>
      <c r="T4168" s="12">
        <v>0</v>
      </c>
    </row>
    <row r="4169" spans="1:20" x14ac:dyDescent="0.25">
      <c r="A4169" s="7" t="s">
        <v>2239</v>
      </c>
      <c r="B4169" s="8" t="str">
        <f t="shared" si="130"/>
        <v>51286-FL-8</v>
      </c>
      <c r="C4169" s="7">
        <v>51286</v>
      </c>
      <c r="D4169" s="7" t="s">
        <v>999</v>
      </c>
      <c r="E4169" s="7" t="s">
        <v>2191</v>
      </c>
      <c r="F4169" s="7" t="s">
        <v>999</v>
      </c>
      <c r="G4169" s="7" t="s">
        <v>1002</v>
      </c>
      <c r="H4169" s="7" t="s">
        <v>170</v>
      </c>
      <c r="I4169" s="8">
        <v>1</v>
      </c>
      <c r="J4169" s="7" t="s">
        <v>2240</v>
      </c>
      <c r="K4169" s="9">
        <v>8</v>
      </c>
      <c r="L4169" t="str">
        <f t="shared" si="131"/>
        <v>FL-8</v>
      </c>
      <c r="M4169" s="7" t="s">
        <v>2241</v>
      </c>
      <c r="N4169" s="7" t="s">
        <v>2485</v>
      </c>
      <c r="O4169" s="7" t="s">
        <v>2243</v>
      </c>
      <c r="Q4169" s="10">
        <v>3127</v>
      </c>
      <c r="R4169" s="7" t="s">
        <v>5535</v>
      </c>
      <c r="S4169" s="11">
        <v>1</v>
      </c>
      <c r="T4169" s="12">
        <v>0</v>
      </c>
    </row>
    <row r="4170" spans="1:20" x14ac:dyDescent="0.25">
      <c r="A4170" s="7" t="s">
        <v>2239</v>
      </c>
      <c r="B4170" s="8" t="str">
        <f t="shared" si="130"/>
        <v>51286-FL-8</v>
      </c>
      <c r="C4170" s="7">
        <v>51286</v>
      </c>
      <c r="D4170" s="7" t="s">
        <v>999</v>
      </c>
      <c r="E4170" s="7" t="s">
        <v>2191</v>
      </c>
      <c r="F4170" s="7" t="s">
        <v>999</v>
      </c>
      <c r="G4170" s="7" t="s">
        <v>1002</v>
      </c>
      <c r="H4170" s="7" t="s">
        <v>170</v>
      </c>
      <c r="I4170" s="8">
        <v>1</v>
      </c>
      <c r="J4170" s="7" t="s">
        <v>2240</v>
      </c>
      <c r="K4170" s="9">
        <v>8</v>
      </c>
      <c r="L4170" t="str">
        <f t="shared" si="131"/>
        <v>FL-8</v>
      </c>
      <c r="M4170" s="7" t="s">
        <v>2241</v>
      </c>
      <c r="N4170" s="7" t="s">
        <v>2485</v>
      </c>
      <c r="O4170" s="7" t="s">
        <v>2243</v>
      </c>
      <c r="Q4170" s="10">
        <v>4127</v>
      </c>
      <c r="R4170" s="7" t="s">
        <v>5540</v>
      </c>
      <c r="S4170" s="11">
        <v>1</v>
      </c>
      <c r="T4170" s="12">
        <v>0</v>
      </c>
    </row>
    <row r="4171" spans="1:20" x14ac:dyDescent="0.25">
      <c r="A4171" s="7" t="s">
        <v>2239</v>
      </c>
      <c r="B4171" s="8" t="str">
        <f t="shared" si="130"/>
        <v>51286-FL-8</v>
      </c>
      <c r="C4171" s="7">
        <v>51286</v>
      </c>
      <c r="D4171" s="7" t="s">
        <v>999</v>
      </c>
      <c r="E4171" s="7" t="s">
        <v>2191</v>
      </c>
      <c r="F4171" s="7" t="s">
        <v>999</v>
      </c>
      <c r="G4171" s="7" t="s">
        <v>1002</v>
      </c>
      <c r="H4171" s="7" t="s">
        <v>170</v>
      </c>
      <c r="I4171" s="8">
        <v>1</v>
      </c>
      <c r="J4171" s="7" t="s">
        <v>2240</v>
      </c>
      <c r="K4171" s="9">
        <v>8</v>
      </c>
      <c r="L4171" t="str">
        <f t="shared" si="131"/>
        <v>FL-8</v>
      </c>
      <c r="M4171" s="7" t="s">
        <v>2241</v>
      </c>
      <c r="N4171" s="7" t="s">
        <v>2485</v>
      </c>
      <c r="O4171" s="7" t="s">
        <v>2243</v>
      </c>
      <c r="Q4171" s="10">
        <v>5111</v>
      </c>
      <c r="R4171" s="7" t="s">
        <v>5525</v>
      </c>
      <c r="S4171" s="11">
        <v>1</v>
      </c>
      <c r="T4171" s="12">
        <v>0</v>
      </c>
    </row>
    <row r="4172" spans="1:20" x14ac:dyDescent="0.25">
      <c r="A4172" s="7" t="s">
        <v>2239</v>
      </c>
      <c r="B4172" s="8" t="str">
        <f t="shared" si="130"/>
        <v>51286-FL-8</v>
      </c>
      <c r="C4172" s="7">
        <v>51286</v>
      </c>
      <c r="D4172" s="7" t="s">
        <v>999</v>
      </c>
      <c r="E4172" s="7" t="s">
        <v>2191</v>
      </c>
      <c r="F4172" s="7" t="s">
        <v>999</v>
      </c>
      <c r="G4172" s="7" t="s">
        <v>1002</v>
      </c>
      <c r="H4172" s="7" t="s">
        <v>170</v>
      </c>
      <c r="I4172" s="8">
        <v>1</v>
      </c>
      <c r="J4172" s="7" t="s">
        <v>2240</v>
      </c>
      <c r="K4172" s="9">
        <v>8</v>
      </c>
      <c r="L4172" t="str">
        <f t="shared" si="131"/>
        <v>FL-8</v>
      </c>
      <c r="M4172" s="7" t="s">
        <v>2241</v>
      </c>
      <c r="N4172" s="7" t="s">
        <v>2485</v>
      </c>
      <c r="O4172" s="7" t="s">
        <v>2243</v>
      </c>
      <c r="Q4172" s="10">
        <v>5127</v>
      </c>
      <c r="R4172" s="7" t="s">
        <v>5525</v>
      </c>
      <c r="S4172" s="11">
        <v>1</v>
      </c>
      <c r="T4172" s="12">
        <v>0</v>
      </c>
    </row>
    <row r="4173" spans="1:20" x14ac:dyDescent="0.25">
      <c r="A4173" s="7" t="s">
        <v>2239</v>
      </c>
      <c r="B4173" s="8" t="str">
        <f t="shared" si="130"/>
        <v>51286-FL-8</v>
      </c>
      <c r="C4173" s="7">
        <v>51286</v>
      </c>
      <c r="D4173" s="7" t="s">
        <v>999</v>
      </c>
      <c r="E4173" s="7" t="s">
        <v>2191</v>
      </c>
      <c r="F4173" s="7" t="s">
        <v>999</v>
      </c>
      <c r="G4173" s="7" t="s">
        <v>1002</v>
      </c>
      <c r="H4173" s="7" t="s">
        <v>170</v>
      </c>
      <c r="I4173" s="8">
        <v>1</v>
      </c>
      <c r="J4173" s="7" t="s">
        <v>2240</v>
      </c>
      <c r="K4173" s="9">
        <v>8</v>
      </c>
      <c r="L4173" t="str">
        <f t="shared" si="131"/>
        <v>FL-8</v>
      </c>
      <c r="M4173" s="7" t="s">
        <v>2241</v>
      </c>
      <c r="N4173" s="7" t="s">
        <v>2485</v>
      </c>
      <c r="O4173" s="7" t="s">
        <v>2243</v>
      </c>
      <c r="Q4173" s="10">
        <v>5127</v>
      </c>
      <c r="R4173" s="7" t="s">
        <v>5525</v>
      </c>
      <c r="S4173" s="11">
        <v>1</v>
      </c>
      <c r="T4173" s="12">
        <v>0</v>
      </c>
    </row>
    <row r="4174" spans="1:20" x14ac:dyDescent="0.25">
      <c r="A4174" s="7" t="s">
        <v>2239</v>
      </c>
      <c r="B4174" s="8" t="str">
        <f t="shared" si="130"/>
        <v>51286-FL-8</v>
      </c>
      <c r="C4174" s="7">
        <v>51286</v>
      </c>
      <c r="D4174" s="7" t="s">
        <v>999</v>
      </c>
      <c r="E4174" s="7" t="s">
        <v>2191</v>
      </c>
      <c r="F4174" s="7" t="s">
        <v>999</v>
      </c>
      <c r="G4174" s="7" t="s">
        <v>1002</v>
      </c>
      <c r="H4174" s="7" t="s">
        <v>170</v>
      </c>
      <c r="I4174" s="8">
        <v>1</v>
      </c>
      <c r="J4174" s="7" t="s">
        <v>2240</v>
      </c>
      <c r="K4174" s="9">
        <v>8</v>
      </c>
      <c r="L4174" t="str">
        <f t="shared" si="131"/>
        <v>FL-8</v>
      </c>
      <c r="M4174" s="7" t="s">
        <v>2241</v>
      </c>
      <c r="N4174" s="7" t="s">
        <v>2485</v>
      </c>
      <c r="O4174" s="7" t="s">
        <v>2243</v>
      </c>
      <c r="Q4174" s="10">
        <v>1127</v>
      </c>
      <c r="R4174" s="7" t="s">
        <v>5526</v>
      </c>
      <c r="S4174" s="11">
        <v>1</v>
      </c>
      <c r="T4174" s="12">
        <v>0</v>
      </c>
    </row>
    <row r="4175" spans="1:20" x14ac:dyDescent="0.25">
      <c r="A4175" s="7" t="s">
        <v>2239</v>
      </c>
      <c r="B4175" s="8" t="str">
        <f t="shared" si="130"/>
        <v>51286-FL-8</v>
      </c>
      <c r="C4175" s="7">
        <v>51286</v>
      </c>
      <c r="D4175" s="7" t="s">
        <v>999</v>
      </c>
      <c r="E4175" s="7" t="s">
        <v>2191</v>
      </c>
      <c r="F4175" s="7" t="s">
        <v>999</v>
      </c>
      <c r="G4175" s="7" t="s">
        <v>1002</v>
      </c>
      <c r="H4175" s="7" t="s">
        <v>170</v>
      </c>
      <c r="I4175" s="8">
        <v>1</v>
      </c>
      <c r="J4175" s="7" t="s">
        <v>2240</v>
      </c>
      <c r="K4175" s="9">
        <v>8</v>
      </c>
      <c r="L4175" t="str">
        <f t="shared" si="131"/>
        <v>FL-8</v>
      </c>
      <c r="M4175" s="7" t="s">
        <v>2241</v>
      </c>
      <c r="N4175" s="7" t="s">
        <v>2485</v>
      </c>
      <c r="O4175" s="7" t="s">
        <v>2243</v>
      </c>
      <c r="Q4175" s="10">
        <v>2111</v>
      </c>
      <c r="R4175" s="7" t="s">
        <v>5544</v>
      </c>
      <c r="S4175" s="11">
        <v>1</v>
      </c>
      <c r="T4175" s="12">
        <v>0</v>
      </c>
    </row>
    <row r="4176" spans="1:20" x14ac:dyDescent="0.25">
      <c r="A4176" s="7" t="s">
        <v>2239</v>
      </c>
      <c r="B4176" s="8" t="str">
        <f t="shared" si="130"/>
        <v>51286-FL-8</v>
      </c>
      <c r="C4176" s="7">
        <v>51286</v>
      </c>
      <c r="D4176" s="7" t="s">
        <v>999</v>
      </c>
      <c r="E4176" s="7" t="s">
        <v>2191</v>
      </c>
      <c r="F4176" s="7" t="s">
        <v>999</v>
      </c>
      <c r="G4176" s="7" t="s">
        <v>1002</v>
      </c>
      <c r="H4176" s="7" t="s">
        <v>170</v>
      </c>
      <c r="I4176" s="8">
        <v>1</v>
      </c>
      <c r="J4176" s="7" t="s">
        <v>2240</v>
      </c>
      <c r="K4176" s="9">
        <v>8</v>
      </c>
      <c r="L4176" t="str">
        <f t="shared" si="131"/>
        <v>FL-8</v>
      </c>
      <c r="M4176" s="7" t="s">
        <v>2241</v>
      </c>
      <c r="N4176" s="7" t="s">
        <v>2485</v>
      </c>
      <c r="O4176" s="7" t="s">
        <v>2243</v>
      </c>
      <c r="Q4176" s="10">
        <v>3127</v>
      </c>
      <c r="R4176" s="7" t="s">
        <v>5536</v>
      </c>
      <c r="S4176" s="11">
        <v>1</v>
      </c>
      <c r="T4176" s="12">
        <v>0</v>
      </c>
    </row>
    <row r="4177" spans="1:20" x14ac:dyDescent="0.25">
      <c r="A4177" s="7" t="s">
        <v>2239</v>
      </c>
      <c r="B4177" s="8" t="str">
        <f t="shared" si="130"/>
        <v>51286-FL-8</v>
      </c>
      <c r="C4177" s="7">
        <v>51286</v>
      </c>
      <c r="D4177" s="7" t="s">
        <v>999</v>
      </c>
      <c r="E4177" s="7" t="s">
        <v>2191</v>
      </c>
      <c r="F4177" s="7" t="s">
        <v>999</v>
      </c>
      <c r="G4177" s="7" t="s">
        <v>1002</v>
      </c>
      <c r="H4177" s="7" t="s">
        <v>170</v>
      </c>
      <c r="I4177" s="8">
        <v>1</v>
      </c>
      <c r="J4177" s="7" t="s">
        <v>2240</v>
      </c>
      <c r="K4177" s="9">
        <v>8</v>
      </c>
      <c r="L4177" t="str">
        <f t="shared" si="131"/>
        <v>FL-8</v>
      </c>
      <c r="M4177" s="7" t="s">
        <v>2241</v>
      </c>
      <c r="N4177" s="7" t="s">
        <v>2485</v>
      </c>
      <c r="O4177" s="7" t="s">
        <v>2243</v>
      </c>
      <c r="Q4177" s="10">
        <v>4127</v>
      </c>
      <c r="R4177" s="7" t="s">
        <v>5541</v>
      </c>
      <c r="S4177" s="11">
        <v>1</v>
      </c>
      <c r="T4177" s="12">
        <v>0</v>
      </c>
    </row>
    <row r="4178" spans="1:20" x14ac:dyDescent="0.25">
      <c r="A4178" s="7" t="s">
        <v>2239</v>
      </c>
      <c r="B4178" s="8" t="str">
        <f t="shared" si="130"/>
        <v>51286-FL-8</v>
      </c>
      <c r="C4178" s="7">
        <v>51286</v>
      </c>
      <c r="D4178" s="7" t="s">
        <v>999</v>
      </c>
      <c r="E4178" s="7" t="s">
        <v>2191</v>
      </c>
      <c r="F4178" s="7" t="s">
        <v>999</v>
      </c>
      <c r="G4178" s="7" t="s">
        <v>1002</v>
      </c>
      <c r="H4178" s="7" t="s">
        <v>170</v>
      </c>
      <c r="I4178" s="8">
        <v>1</v>
      </c>
      <c r="J4178" s="7" t="s">
        <v>2240</v>
      </c>
      <c r="K4178" s="9">
        <v>8</v>
      </c>
      <c r="L4178" t="str">
        <f t="shared" si="131"/>
        <v>FL-8</v>
      </c>
      <c r="M4178" s="7" t="s">
        <v>2241</v>
      </c>
      <c r="N4178" s="7" t="s">
        <v>2485</v>
      </c>
      <c r="O4178" s="7" t="s">
        <v>2243</v>
      </c>
      <c r="Q4178" s="10">
        <v>5127</v>
      </c>
      <c r="R4178" s="7" t="s">
        <v>5527</v>
      </c>
      <c r="S4178" s="11">
        <v>1</v>
      </c>
      <c r="T4178" s="12">
        <v>0</v>
      </c>
    </row>
    <row r="4179" spans="1:20" x14ac:dyDescent="0.25">
      <c r="A4179" s="7" t="s">
        <v>2239</v>
      </c>
      <c r="B4179" s="8" t="str">
        <f t="shared" si="130"/>
        <v>51286-FL-8</v>
      </c>
      <c r="C4179" s="7">
        <v>51286</v>
      </c>
      <c r="D4179" s="7" t="s">
        <v>999</v>
      </c>
      <c r="E4179" s="7" t="s">
        <v>2191</v>
      </c>
      <c r="F4179" s="7" t="s">
        <v>999</v>
      </c>
      <c r="G4179" s="7" t="s">
        <v>1002</v>
      </c>
      <c r="H4179" s="7" t="s">
        <v>170</v>
      </c>
      <c r="I4179" s="8">
        <v>1</v>
      </c>
      <c r="J4179" s="7" t="s">
        <v>2240</v>
      </c>
      <c r="K4179" s="9">
        <v>8</v>
      </c>
      <c r="L4179" t="str">
        <f t="shared" si="131"/>
        <v>FL-8</v>
      </c>
      <c r="M4179" s="7" t="s">
        <v>2241</v>
      </c>
      <c r="N4179" s="7" t="s">
        <v>2485</v>
      </c>
      <c r="O4179" s="7" t="s">
        <v>2243</v>
      </c>
      <c r="Q4179" s="10">
        <v>1127</v>
      </c>
      <c r="R4179" s="7" t="s">
        <v>5528</v>
      </c>
      <c r="S4179" s="11">
        <v>1</v>
      </c>
      <c r="T4179" s="12">
        <v>0</v>
      </c>
    </row>
    <row r="4180" spans="1:20" x14ac:dyDescent="0.25">
      <c r="A4180" s="7" t="s">
        <v>2239</v>
      </c>
      <c r="B4180" s="8" t="str">
        <f t="shared" si="130"/>
        <v>51286-FL-8</v>
      </c>
      <c r="C4180" s="7">
        <v>51286</v>
      </c>
      <c r="D4180" s="7" t="s">
        <v>999</v>
      </c>
      <c r="E4180" s="7" t="s">
        <v>2191</v>
      </c>
      <c r="F4180" s="7" t="s">
        <v>999</v>
      </c>
      <c r="G4180" s="7" t="s">
        <v>1002</v>
      </c>
      <c r="H4180" s="7" t="s">
        <v>170</v>
      </c>
      <c r="I4180" s="8">
        <v>1</v>
      </c>
      <c r="J4180" s="7" t="s">
        <v>2240</v>
      </c>
      <c r="K4180" s="9">
        <v>8</v>
      </c>
      <c r="L4180" t="str">
        <f t="shared" si="131"/>
        <v>FL-8</v>
      </c>
      <c r="M4180" s="7" t="s">
        <v>2241</v>
      </c>
      <c r="N4180" s="7" t="s">
        <v>2485</v>
      </c>
      <c r="O4180" s="7" t="s">
        <v>2243</v>
      </c>
      <c r="Q4180" s="10">
        <v>2111</v>
      </c>
      <c r="R4180" s="7" t="s">
        <v>5532</v>
      </c>
      <c r="S4180" s="11">
        <v>1</v>
      </c>
      <c r="T4180" s="12">
        <v>0</v>
      </c>
    </row>
    <row r="4181" spans="1:20" x14ac:dyDescent="0.25">
      <c r="A4181" s="7" t="s">
        <v>2239</v>
      </c>
      <c r="B4181" s="8" t="str">
        <f t="shared" si="130"/>
        <v>51286-FL-8</v>
      </c>
      <c r="C4181" s="7">
        <v>51286</v>
      </c>
      <c r="D4181" s="7" t="s">
        <v>999</v>
      </c>
      <c r="E4181" s="7" t="s">
        <v>2191</v>
      </c>
      <c r="F4181" s="7" t="s">
        <v>999</v>
      </c>
      <c r="G4181" s="7" t="s">
        <v>1002</v>
      </c>
      <c r="H4181" s="7" t="s">
        <v>170</v>
      </c>
      <c r="I4181" s="8">
        <v>1</v>
      </c>
      <c r="J4181" s="7" t="s">
        <v>2240</v>
      </c>
      <c r="K4181" s="9">
        <v>8</v>
      </c>
      <c r="L4181" t="str">
        <f t="shared" si="131"/>
        <v>FL-8</v>
      </c>
      <c r="M4181" s="7" t="s">
        <v>2241</v>
      </c>
      <c r="N4181" s="7" t="s">
        <v>2485</v>
      </c>
      <c r="O4181" s="7" t="s">
        <v>2243</v>
      </c>
      <c r="Q4181" s="10">
        <v>3127</v>
      </c>
      <c r="R4181" s="7" t="s">
        <v>5537</v>
      </c>
      <c r="S4181" s="11">
        <v>1</v>
      </c>
      <c r="T4181" s="12">
        <v>0</v>
      </c>
    </row>
    <row r="4182" spans="1:20" x14ac:dyDescent="0.25">
      <c r="A4182" s="7" t="s">
        <v>2239</v>
      </c>
      <c r="B4182" s="8" t="str">
        <f t="shared" si="130"/>
        <v>51286-FL-8</v>
      </c>
      <c r="C4182" s="7">
        <v>51286</v>
      </c>
      <c r="D4182" s="7" t="s">
        <v>999</v>
      </c>
      <c r="E4182" s="7" t="s">
        <v>2191</v>
      </c>
      <c r="F4182" s="7" t="s">
        <v>999</v>
      </c>
      <c r="G4182" s="7" t="s">
        <v>1002</v>
      </c>
      <c r="H4182" s="7" t="s">
        <v>170</v>
      </c>
      <c r="I4182" s="8">
        <v>1</v>
      </c>
      <c r="J4182" s="7" t="s">
        <v>2240</v>
      </c>
      <c r="K4182" s="9">
        <v>8</v>
      </c>
      <c r="L4182" t="str">
        <f t="shared" si="131"/>
        <v>FL-8</v>
      </c>
      <c r="M4182" s="7" t="s">
        <v>2241</v>
      </c>
      <c r="N4182" s="7" t="s">
        <v>2485</v>
      </c>
      <c r="O4182" s="7" t="s">
        <v>2243</v>
      </c>
      <c r="Q4182" s="10">
        <v>4127</v>
      </c>
      <c r="R4182" s="7" t="s">
        <v>5542</v>
      </c>
      <c r="S4182" s="11">
        <v>1</v>
      </c>
      <c r="T4182" s="12">
        <v>0</v>
      </c>
    </row>
    <row r="4183" spans="1:20" x14ac:dyDescent="0.25">
      <c r="A4183" s="7" t="s">
        <v>2239</v>
      </c>
      <c r="B4183" s="8" t="str">
        <f t="shared" si="130"/>
        <v>51286-FL-8</v>
      </c>
      <c r="C4183" s="7">
        <v>51286</v>
      </c>
      <c r="D4183" s="7" t="s">
        <v>999</v>
      </c>
      <c r="E4183" s="7" t="s">
        <v>2191</v>
      </c>
      <c r="F4183" s="7" t="s">
        <v>999</v>
      </c>
      <c r="G4183" s="7" t="s">
        <v>1002</v>
      </c>
      <c r="H4183" s="7" t="s">
        <v>170</v>
      </c>
      <c r="I4183" s="8">
        <v>1</v>
      </c>
      <c r="J4183" s="7" t="s">
        <v>2240</v>
      </c>
      <c r="K4183" s="9">
        <v>8</v>
      </c>
      <c r="L4183" t="str">
        <f t="shared" si="131"/>
        <v>FL-8</v>
      </c>
      <c r="M4183" s="7" t="s">
        <v>2241</v>
      </c>
      <c r="N4183" s="7" t="s">
        <v>2485</v>
      </c>
      <c r="O4183" s="7" t="s">
        <v>2243</v>
      </c>
      <c r="Q4183" s="10">
        <v>5127</v>
      </c>
      <c r="R4183" s="7" t="s">
        <v>5529</v>
      </c>
      <c r="S4183" s="11">
        <v>1</v>
      </c>
      <c r="T4183" s="12">
        <v>0</v>
      </c>
    </row>
    <row r="4184" spans="1:20" x14ac:dyDescent="0.25">
      <c r="A4184" s="7" t="s">
        <v>2239</v>
      </c>
      <c r="B4184" s="8" t="str">
        <f t="shared" si="130"/>
        <v>51286-FL-8</v>
      </c>
      <c r="C4184" s="7">
        <v>51286</v>
      </c>
      <c r="D4184" s="7" t="s">
        <v>999</v>
      </c>
      <c r="E4184" s="7" t="s">
        <v>2191</v>
      </c>
      <c r="F4184" s="7" t="s">
        <v>999</v>
      </c>
      <c r="G4184" s="7" t="s">
        <v>1002</v>
      </c>
      <c r="H4184" s="7" t="s">
        <v>170</v>
      </c>
      <c r="I4184" s="8">
        <v>1</v>
      </c>
      <c r="J4184" s="7" t="s">
        <v>2240</v>
      </c>
      <c r="K4184" s="9">
        <v>8</v>
      </c>
      <c r="L4184" t="str">
        <f t="shared" si="131"/>
        <v>FL-8</v>
      </c>
      <c r="M4184" s="7" t="s">
        <v>2241</v>
      </c>
      <c r="N4184" s="7" t="s">
        <v>2485</v>
      </c>
      <c r="O4184" s="7" t="s">
        <v>2243</v>
      </c>
      <c r="Q4184" s="10">
        <v>1127</v>
      </c>
      <c r="R4184" s="7" t="s">
        <v>5530</v>
      </c>
      <c r="S4184" s="11">
        <v>1</v>
      </c>
      <c r="T4184" s="12">
        <v>0</v>
      </c>
    </row>
    <row r="4185" spans="1:20" x14ac:dyDescent="0.25">
      <c r="A4185" s="7" t="s">
        <v>2239</v>
      </c>
      <c r="B4185" s="8" t="str">
        <f t="shared" si="130"/>
        <v>51286-FL-8</v>
      </c>
      <c r="C4185" s="7">
        <v>51286</v>
      </c>
      <c r="D4185" s="7" t="s">
        <v>999</v>
      </c>
      <c r="E4185" s="7" t="s">
        <v>2191</v>
      </c>
      <c r="F4185" s="7" t="s">
        <v>999</v>
      </c>
      <c r="G4185" s="7" t="s">
        <v>1002</v>
      </c>
      <c r="H4185" s="7" t="s">
        <v>170</v>
      </c>
      <c r="I4185" s="8">
        <v>1</v>
      </c>
      <c r="J4185" s="7" t="s">
        <v>2240</v>
      </c>
      <c r="K4185" s="9">
        <v>8</v>
      </c>
      <c r="L4185" t="str">
        <f t="shared" si="131"/>
        <v>FL-8</v>
      </c>
      <c r="M4185" s="7" t="s">
        <v>2241</v>
      </c>
      <c r="N4185" s="7" t="s">
        <v>2485</v>
      </c>
      <c r="O4185" s="7" t="s">
        <v>2243</v>
      </c>
      <c r="Q4185" s="10">
        <v>2111</v>
      </c>
      <c r="R4185" s="7" t="s">
        <v>5533</v>
      </c>
      <c r="S4185" s="11">
        <v>1</v>
      </c>
      <c r="T4185" s="12">
        <v>0</v>
      </c>
    </row>
    <row r="4186" spans="1:20" x14ac:dyDescent="0.25">
      <c r="A4186" s="7" t="s">
        <v>2239</v>
      </c>
      <c r="B4186" s="8" t="str">
        <f t="shared" si="130"/>
        <v>51286-FL-8</v>
      </c>
      <c r="C4186" s="7">
        <v>51286</v>
      </c>
      <c r="D4186" s="7" t="s">
        <v>999</v>
      </c>
      <c r="E4186" s="7" t="s">
        <v>2191</v>
      </c>
      <c r="F4186" s="7" t="s">
        <v>999</v>
      </c>
      <c r="G4186" s="7" t="s">
        <v>1002</v>
      </c>
      <c r="H4186" s="7" t="s">
        <v>170</v>
      </c>
      <c r="I4186" s="8">
        <v>1</v>
      </c>
      <c r="J4186" s="7" t="s">
        <v>2240</v>
      </c>
      <c r="K4186" s="9">
        <v>8</v>
      </c>
      <c r="L4186" t="str">
        <f t="shared" si="131"/>
        <v>FL-8</v>
      </c>
      <c r="M4186" s="7" t="s">
        <v>2241</v>
      </c>
      <c r="N4186" s="7" t="s">
        <v>2485</v>
      </c>
      <c r="O4186" s="7" t="s">
        <v>2243</v>
      </c>
      <c r="Q4186" s="10">
        <v>3127</v>
      </c>
      <c r="R4186" s="7" t="s">
        <v>5538</v>
      </c>
      <c r="S4186" s="11">
        <v>1</v>
      </c>
      <c r="T4186" s="12">
        <v>0</v>
      </c>
    </row>
    <row r="4187" spans="1:20" x14ac:dyDescent="0.25">
      <c r="A4187" s="7" t="s">
        <v>2239</v>
      </c>
      <c r="B4187" s="8" t="str">
        <f t="shared" si="130"/>
        <v>51286-FL-8</v>
      </c>
      <c r="C4187" s="7">
        <v>51286</v>
      </c>
      <c r="D4187" s="7" t="s">
        <v>999</v>
      </c>
      <c r="E4187" s="7" t="s">
        <v>2191</v>
      </c>
      <c r="F4187" s="7" t="s">
        <v>999</v>
      </c>
      <c r="G4187" s="7" t="s">
        <v>1002</v>
      </c>
      <c r="H4187" s="7" t="s">
        <v>170</v>
      </c>
      <c r="I4187" s="8">
        <v>1</v>
      </c>
      <c r="J4187" s="7" t="s">
        <v>2240</v>
      </c>
      <c r="K4187" s="9">
        <v>8</v>
      </c>
      <c r="L4187" t="str">
        <f t="shared" si="131"/>
        <v>FL-8</v>
      </c>
      <c r="M4187" s="7" t="s">
        <v>2241</v>
      </c>
      <c r="N4187" s="7" t="s">
        <v>2485</v>
      </c>
      <c r="O4187" s="7" t="s">
        <v>2243</v>
      </c>
      <c r="Q4187" s="10">
        <v>4127</v>
      </c>
      <c r="R4187" s="7" t="s">
        <v>5543</v>
      </c>
      <c r="S4187" s="11">
        <v>1</v>
      </c>
      <c r="T4187" s="12">
        <v>0</v>
      </c>
    </row>
    <row r="4188" spans="1:20" x14ac:dyDescent="0.25">
      <c r="A4188" s="7" t="s">
        <v>2239</v>
      </c>
      <c r="B4188" s="8" t="str">
        <f t="shared" si="130"/>
        <v>51286-FL-8</v>
      </c>
      <c r="C4188" s="7">
        <v>51286</v>
      </c>
      <c r="D4188" s="7" t="s">
        <v>999</v>
      </c>
      <c r="E4188" s="7" t="s">
        <v>2191</v>
      </c>
      <c r="F4188" s="7" t="s">
        <v>999</v>
      </c>
      <c r="G4188" s="7" t="s">
        <v>1002</v>
      </c>
      <c r="H4188" s="7" t="s">
        <v>170</v>
      </c>
      <c r="I4188" s="8">
        <v>1</v>
      </c>
      <c r="J4188" s="7" t="s">
        <v>2240</v>
      </c>
      <c r="K4188" s="9">
        <v>8</v>
      </c>
      <c r="L4188" t="str">
        <f t="shared" si="131"/>
        <v>FL-8</v>
      </c>
      <c r="M4188" s="7" t="s">
        <v>2241</v>
      </c>
      <c r="N4188" s="7" t="s">
        <v>2485</v>
      </c>
      <c r="O4188" s="7" t="s">
        <v>2243</v>
      </c>
      <c r="Q4188" s="10">
        <v>5127</v>
      </c>
      <c r="R4188" s="7" t="s">
        <v>5531</v>
      </c>
      <c r="S4188" s="11">
        <v>1</v>
      </c>
      <c r="T4188" s="12">
        <v>0</v>
      </c>
    </row>
    <row r="4189" spans="1:20" x14ac:dyDescent="0.25">
      <c r="A4189" s="7" t="s">
        <v>2239</v>
      </c>
      <c r="B4189" s="8" t="str">
        <f t="shared" si="130"/>
        <v>51286-FR-8</v>
      </c>
      <c r="C4189" s="7">
        <v>51286</v>
      </c>
      <c r="D4189" s="7" t="s">
        <v>999</v>
      </c>
      <c r="E4189" s="7" t="s">
        <v>2191</v>
      </c>
      <c r="F4189" s="7" t="s">
        <v>999</v>
      </c>
      <c r="G4189" s="7" t="s">
        <v>1002</v>
      </c>
      <c r="H4189" s="7" t="s">
        <v>170</v>
      </c>
      <c r="I4189" s="8">
        <v>2</v>
      </c>
      <c r="J4189" s="7" t="s">
        <v>2244</v>
      </c>
      <c r="K4189" s="9">
        <v>8</v>
      </c>
      <c r="L4189" t="str">
        <f t="shared" si="131"/>
        <v>FR-8</v>
      </c>
      <c r="M4189" s="7" t="s">
        <v>2241</v>
      </c>
      <c r="N4189" s="7" t="s">
        <v>2486</v>
      </c>
      <c r="O4189" s="7" t="s">
        <v>2243</v>
      </c>
      <c r="Q4189" s="10">
        <v>4748</v>
      </c>
      <c r="R4189" s="7" t="s">
        <v>5539</v>
      </c>
      <c r="S4189" s="11">
        <v>1</v>
      </c>
      <c r="T4189" s="12">
        <v>0</v>
      </c>
    </row>
    <row r="4190" spans="1:20" x14ac:dyDescent="0.25">
      <c r="A4190" s="7" t="s">
        <v>2239</v>
      </c>
      <c r="B4190" s="8" t="str">
        <f t="shared" si="130"/>
        <v>51286-FR-8</v>
      </c>
      <c r="C4190" s="7">
        <v>51286</v>
      </c>
      <c r="D4190" s="7" t="s">
        <v>999</v>
      </c>
      <c r="E4190" s="7" t="s">
        <v>2191</v>
      </c>
      <c r="F4190" s="7" t="s">
        <v>999</v>
      </c>
      <c r="G4190" s="7" t="s">
        <v>1002</v>
      </c>
      <c r="H4190" s="7" t="s">
        <v>170</v>
      </c>
      <c r="I4190" s="8">
        <v>2</v>
      </c>
      <c r="J4190" s="7" t="s">
        <v>2244</v>
      </c>
      <c r="K4190" s="9">
        <v>8</v>
      </c>
      <c r="L4190" t="str">
        <f t="shared" si="131"/>
        <v>FR-8</v>
      </c>
      <c r="M4190" s="7" t="s">
        <v>2241</v>
      </c>
      <c r="N4190" s="7" t="s">
        <v>2486</v>
      </c>
      <c r="O4190" s="7" t="s">
        <v>2243</v>
      </c>
      <c r="Q4190" s="10">
        <v>4748</v>
      </c>
      <c r="R4190" s="7" t="s">
        <v>5540</v>
      </c>
      <c r="S4190" s="11">
        <v>1</v>
      </c>
      <c r="T4190" s="12">
        <v>0</v>
      </c>
    </row>
    <row r="4191" spans="1:20" x14ac:dyDescent="0.25">
      <c r="A4191" s="7" t="s">
        <v>2239</v>
      </c>
      <c r="B4191" s="8" t="str">
        <f t="shared" si="130"/>
        <v>51286-FR-8</v>
      </c>
      <c r="C4191" s="7">
        <v>51286</v>
      </c>
      <c r="D4191" s="7" t="s">
        <v>999</v>
      </c>
      <c r="E4191" s="7" t="s">
        <v>2191</v>
      </c>
      <c r="F4191" s="7" t="s">
        <v>999</v>
      </c>
      <c r="G4191" s="7" t="s">
        <v>1002</v>
      </c>
      <c r="H4191" s="7" t="s">
        <v>170</v>
      </c>
      <c r="I4191" s="8">
        <v>2</v>
      </c>
      <c r="J4191" s="7" t="s">
        <v>2244</v>
      </c>
      <c r="K4191" s="9">
        <v>8</v>
      </c>
      <c r="L4191" t="str">
        <f t="shared" si="131"/>
        <v>FR-8</v>
      </c>
      <c r="M4191" s="7" t="s">
        <v>2241</v>
      </c>
      <c r="N4191" s="7" t="s">
        <v>2486</v>
      </c>
      <c r="O4191" s="7" t="s">
        <v>2243</v>
      </c>
      <c r="Q4191" s="10">
        <v>5748</v>
      </c>
      <c r="R4191" s="7" t="s">
        <v>5525</v>
      </c>
      <c r="S4191" s="11">
        <v>1</v>
      </c>
      <c r="T4191" s="12">
        <v>0</v>
      </c>
    </row>
    <row r="4192" spans="1:20" x14ac:dyDescent="0.25">
      <c r="A4192" s="7" t="s">
        <v>2239</v>
      </c>
      <c r="B4192" s="8" t="str">
        <f t="shared" si="130"/>
        <v>51286-FR-8</v>
      </c>
      <c r="C4192" s="7">
        <v>51286</v>
      </c>
      <c r="D4192" s="7" t="s">
        <v>999</v>
      </c>
      <c r="E4192" s="7" t="s">
        <v>2191</v>
      </c>
      <c r="F4192" s="7" t="s">
        <v>999</v>
      </c>
      <c r="G4192" s="7" t="s">
        <v>1002</v>
      </c>
      <c r="H4192" s="7" t="s">
        <v>170</v>
      </c>
      <c r="I4192" s="8">
        <v>2</v>
      </c>
      <c r="J4192" s="7" t="s">
        <v>2244</v>
      </c>
      <c r="K4192" s="9">
        <v>8</v>
      </c>
      <c r="L4192" t="str">
        <f t="shared" si="131"/>
        <v>FR-8</v>
      </c>
      <c r="M4192" s="7" t="s">
        <v>2241</v>
      </c>
      <c r="N4192" s="7" t="s">
        <v>2486</v>
      </c>
      <c r="O4192" s="7" t="s">
        <v>2243</v>
      </c>
      <c r="Q4192" s="10">
        <v>1748</v>
      </c>
      <c r="R4192" s="7" t="s">
        <v>5526</v>
      </c>
      <c r="S4192" s="11">
        <v>1</v>
      </c>
      <c r="T4192" s="12">
        <v>0</v>
      </c>
    </row>
    <row r="4193" spans="1:20" x14ac:dyDescent="0.25">
      <c r="A4193" s="7" t="s">
        <v>2239</v>
      </c>
      <c r="B4193" s="8" t="str">
        <f t="shared" si="130"/>
        <v>51286-FR-8</v>
      </c>
      <c r="C4193" s="7">
        <v>51286</v>
      </c>
      <c r="D4193" s="7" t="s">
        <v>999</v>
      </c>
      <c r="E4193" s="7" t="s">
        <v>2191</v>
      </c>
      <c r="F4193" s="7" t="s">
        <v>999</v>
      </c>
      <c r="G4193" s="7" t="s">
        <v>1002</v>
      </c>
      <c r="H4193" s="7" t="s">
        <v>170</v>
      </c>
      <c r="I4193" s="8">
        <v>2</v>
      </c>
      <c r="J4193" s="7" t="s">
        <v>2244</v>
      </c>
      <c r="K4193" s="9">
        <v>8</v>
      </c>
      <c r="L4193" t="str">
        <f t="shared" si="131"/>
        <v>FR-8</v>
      </c>
      <c r="M4193" s="7" t="s">
        <v>2241</v>
      </c>
      <c r="N4193" s="7" t="s">
        <v>2486</v>
      </c>
      <c r="O4193" s="7" t="s">
        <v>2243</v>
      </c>
      <c r="Q4193" s="10">
        <v>4748</v>
      </c>
      <c r="R4193" s="7" t="s">
        <v>5541</v>
      </c>
      <c r="S4193" s="11">
        <v>1</v>
      </c>
      <c r="T4193" s="12">
        <v>0</v>
      </c>
    </row>
    <row r="4194" spans="1:20" x14ac:dyDescent="0.25">
      <c r="A4194" s="7" t="s">
        <v>2239</v>
      </c>
      <c r="B4194" s="8" t="str">
        <f t="shared" si="130"/>
        <v>51286-FR-8</v>
      </c>
      <c r="C4194" s="7">
        <v>51286</v>
      </c>
      <c r="D4194" s="7" t="s">
        <v>999</v>
      </c>
      <c r="E4194" s="7" t="s">
        <v>2191</v>
      </c>
      <c r="F4194" s="7" t="s">
        <v>999</v>
      </c>
      <c r="G4194" s="7" t="s">
        <v>1002</v>
      </c>
      <c r="H4194" s="7" t="s">
        <v>170</v>
      </c>
      <c r="I4194" s="8">
        <v>2</v>
      </c>
      <c r="J4194" s="7" t="s">
        <v>2244</v>
      </c>
      <c r="K4194" s="9">
        <v>8</v>
      </c>
      <c r="L4194" t="str">
        <f t="shared" si="131"/>
        <v>FR-8</v>
      </c>
      <c r="M4194" s="7" t="s">
        <v>2241</v>
      </c>
      <c r="N4194" s="7" t="s">
        <v>2486</v>
      </c>
      <c r="O4194" s="7" t="s">
        <v>2243</v>
      </c>
      <c r="Q4194" s="10">
        <v>1748</v>
      </c>
      <c r="R4194" s="7" t="s">
        <v>5528</v>
      </c>
      <c r="S4194" s="11">
        <v>1</v>
      </c>
      <c r="T4194" s="12">
        <v>0</v>
      </c>
    </row>
    <row r="4195" spans="1:20" x14ac:dyDescent="0.25">
      <c r="A4195" s="7" t="s">
        <v>2239</v>
      </c>
      <c r="B4195" s="8" t="str">
        <f t="shared" si="130"/>
        <v>51286-FR-8</v>
      </c>
      <c r="C4195" s="7">
        <v>51286</v>
      </c>
      <c r="D4195" s="7" t="s">
        <v>999</v>
      </c>
      <c r="E4195" s="7" t="s">
        <v>2191</v>
      </c>
      <c r="F4195" s="7" t="s">
        <v>999</v>
      </c>
      <c r="G4195" s="7" t="s">
        <v>1002</v>
      </c>
      <c r="H4195" s="7" t="s">
        <v>170</v>
      </c>
      <c r="I4195" s="8">
        <v>2</v>
      </c>
      <c r="J4195" s="7" t="s">
        <v>2244</v>
      </c>
      <c r="K4195" s="9">
        <v>8</v>
      </c>
      <c r="L4195" t="str">
        <f t="shared" si="131"/>
        <v>FR-8</v>
      </c>
      <c r="M4195" s="7" t="s">
        <v>2241</v>
      </c>
      <c r="N4195" s="7" t="s">
        <v>2486</v>
      </c>
      <c r="O4195" s="7" t="s">
        <v>2243</v>
      </c>
      <c r="Q4195" s="10">
        <v>4748</v>
      </c>
      <c r="R4195" s="7" t="s">
        <v>5542</v>
      </c>
      <c r="S4195" s="11">
        <v>1</v>
      </c>
      <c r="T4195" s="12">
        <v>0</v>
      </c>
    </row>
    <row r="4196" spans="1:20" x14ac:dyDescent="0.25">
      <c r="A4196" s="7" t="s">
        <v>2239</v>
      </c>
      <c r="B4196" s="8" t="str">
        <f t="shared" si="130"/>
        <v>51286-FR-8</v>
      </c>
      <c r="C4196" s="7">
        <v>51286</v>
      </c>
      <c r="D4196" s="7" t="s">
        <v>999</v>
      </c>
      <c r="E4196" s="7" t="s">
        <v>2191</v>
      </c>
      <c r="F4196" s="7" t="s">
        <v>999</v>
      </c>
      <c r="G4196" s="7" t="s">
        <v>1002</v>
      </c>
      <c r="H4196" s="7" t="s">
        <v>170</v>
      </c>
      <c r="I4196" s="8">
        <v>2</v>
      </c>
      <c r="J4196" s="7" t="s">
        <v>2244</v>
      </c>
      <c r="K4196" s="9">
        <v>8</v>
      </c>
      <c r="L4196" t="str">
        <f t="shared" si="131"/>
        <v>FR-8</v>
      </c>
      <c r="M4196" s="7" t="s">
        <v>2241</v>
      </c>
      <c r="N4196" s="7" t="s">
        <v>2486</v>
      </c>
      <c r="O4196" s="7" t="s">
        <v>2243</v>
      </c>
      <c r="Q4196" s="10">
        <v>1748</v>
      </c>
      <c r="R4196" s="7" t="s">
        <v>5530</v>
      </c>
      <c r="S4196" s="11">
        <v>1</v>
      </c>
      <c r="T4196" s="12">
        <v>0</v>
      </c>
    </row>
    <row r="4197" spans="1:20" x14ac:dyDescent="0.25">
      <c r="A4197" s="7" t="s">
        <v>2239</v>
      </c>
      <c r="B4197" s="8" t="str">
        <f t="shared" si="130"/>
        <v>51286-FR-8</v>
      </c>
      <c r="C4197" s="7">
        <v>51286</v>
      </c>
      <c r="D4197" s="7" t="s">
        <v>999</v>
      </c>
      <c r="E4197" s="7" t="s">
        <v>2191</v>
      </c>
      <c r="F4197" s="7" t="s">
        <v>999</v>
      </c>
      <c r="G4197" s="7" t="s">
        <v>1002</v>
      </c>
      <c r="H4197" s="7" t="s">
        <v>170</v>
      </c>
      <c r="I4197" s="8">
        <v>2</v>
      </c>
      <c r="J4197" s="7" t="s">
        <v>2244</v>
      </c>
      <c r="K4197" s="9">
        <v>8</v>
      </c>
      <c r="L4197" t="str">
        <f t="shared" si="131"/>
        <v>FR-8</v>
      </c>
      <c r="M4197" s="7" t="s">
        <v>2241</v>
      </c>
      <c r="N4197" s="7" t="s">
        <v>2486</v>
      </c>
      <c r="O4197" s="7" t="s">
        <v>2243</v>
      </c>
      <c r="Q4197" s="10">
        <v>4748</v>
      </c>
      <c r="R4197" s="7" t="s">
        <v>5543</v>
      </c>
      <c r="S4197" s="11">
        <v>1</v>
      </c>
      <c r="T4197" s="12">
        <v>0</v>
      </c>
    </row>
    <row r="4198" spans="1:20" x14ac:dyDescent="0.25">
      <c r="A4198" s="7" t="s">
        <v>2239</v>
      </c>
      <c r="B4198" s="8" t="str">
        <f t="shared" si="130"/>
        <v>51287-FL-8</v>
      </c>
      <c r="C4198" s="7">
        <v>51287</v>
      </c>
      <c r="D4198" s="7" t="s">
        <v>142</v>
      </c>
      <c r="E4198" s="7" t="s">
        <v>2191</v>
      </c>
      <c r="F4198" s="7" t="s">
        <v>142</v>
      </c>
      <c r="G4198" s="7" t="s">
        <v>146</v>
      </c>
      <c r="H4198" s="7" t="s">
        <v>131</v>
      </c>
      <c r="I4198" s="8">
        <v>1</v>
      </c>
      <c r="J4198" s="7" t="s">
        <v>2240</v>
      </c>
      <c r="K4198" s="9">
        <v>8</v>
      </c>
      <c r="L4198" t="str">
        <f t="shared" si="131"/>
        <v>FL-8</v>
      </c>
      <c r="M4198" s="7" t="s">
        <v>2241</v>
      </c>
      <c r="N4198" s="7" t="s">
        <v>2259</v>
      </c>
      <c r="O4198" s="7" t="s">
        <v>2243</v>
      </c>
      <c r="Q4198" s="10">
        <v>3119</v>
      </c>
      <c r="R4198" s="7" t="s">
        <v>5534</v>
      </c>
      <c r="S4198" s="11">
        <v>1</v>
      </c>
      <c r="T4198" s="12">
        <v>0</v>
      </c>
    </row>
    <row r="4199" spans="1:20" x14ac:dyDescent="0.25">
      <c r="A4199" s="7" t="s">
        <v>2239</v>
      </c>
      <c r="B4199" s="8" t="str">
        <f t="shared" si="130"/>
        <v>51287-FL-8</v>
      </c>
      <c r="C4199" s="7">
        <v>51287</v>
      </c>
      <c r="D4199" s="7" t="s">
        <v>142</v>
      </c>
      <c r="E4199" s="7" t="s">
        <v>2191</v>
      </c>
      <c r="F4199" s="7" t="s">
        <v>142</v>
      </c>
      <c r="G4199" s="7" t="s">
        <v>146</v>
      </c>
      <c r="H4199" s="7" t="s">
        <v>131</v>
      </c>
      <c r="I4199" s="8">
        <v>1</v>
      </c>
      <c r="J4199" s="7" t="s">
        <v>2240</v>
      </c>
      <c r="K4199" s="9">
        <v>8</v>
      </c>
      <c r="L4199" t="str">
        <f t="shared" si="131"/>
        <v>FL-8</v>
      </c>
      <c r="M4199" s="7" t="s">
        <v>2241</v>
      </c>
      <c r="N4199" s="7" t="s">
        <v>2259</v>
      </c>
      <c r="O4199" s="7" t="s">
        <v>2243</v>
      </c>
      <c r="Q4199" s="10">
        <v>4119</v>
      </c>
      <c r="R4199" s="7" t="s">
        <v>5539</v>
      </c>
      <c r="S4199" s="11">
        <v>1</v>
      </c>
      <c r="T4199" s="12">
        <v>0</v>
      </c>
    </row>
    <row r="4200" spans="1:20" x14ac:dyDescent="0.25">
      <c r="A4200" s="7" t="s">
        <v>2239</v>
      </c>
      <c r="B4200" s="8" t="str">
        <f t="shared" si="130"/>
        <v>51287-FL-8</v>
      </c>
      <c r="C4200" s="7">
        <v>51287</v>
      </c>
      <c r="D4200" s="7" t="s">
        <v>142</v>
      </c>
      <c r="E4200" s="7" t="s">
        <v>2191</v>
      </c>
      <c r="F4200" s="7" t="s">
        <v>142</v>
      </c>
      <c r="G4200" s="7" t="s">
        <v>146</v>
      </c>
      <c r="H4200" s="7" t="s">
        <v>131</v>
      </c>
      <c r="I4200" s="8">
        <v>1</v>
      </c>
      <c r="J4200" s="7" t="s">
        <v>2240</v>
      </c>
      <c r="K4200" s="9">
        <v>8</v>
      </c>
      <c r="L4200" t="str">
        <f t="shared" si="131"/>
        <v>FL-8</v>
      </c>
      <c r="M4200" s="7" t="s">
        <v>2241</v>
      </c>
      <c r="N4200" s="7" t="s">
        <v>2259</v>
      </c>
      <c r="O4200" s="7" t="s">
        <v>2243</v>
      </c>
      <c r="Q4200" s="10">
        <v>3119</v>
      </c>
      <c r="R4200" s="7" t="s">
        <v>5535</v>
      </c>
      <c r="S4200" s="11">
        <v>1</v>
      </c>
      <c r="T4200" s="12">
        <v>0</v>
      </c>
    </row>
    <row r="4201" spans="1:20" x14ac:dyDescent="0.25">
      <c r="A4201" s="7" t="s">
        <v>2239</v>
      </c>
      <c r="B4201" s="8" t="str">
        <f t="shared" si="130"/>
        <v>51287-FL-8</v>
      </c>
      <c r="C4201" s="7">
        <v>51287</v>
      </c>
      <c r="D4201" s="7" t="s">
        <v>142</v>
      </c>
      <c r="E4201" s="7" t="s">
        <v>2191</v>
      </c>
      <c r="F4201" s="7" t="s">
        <v>142</v>
      </c>
      <c r="G4201" s="7" t="s">
        <v>146</v>
      </c>
      <c r="H4201" s="7" t="s">
        <v>131</v>
      </c>
      <c r="I4201" s="8">
        <v>1</v>
      </c>
      <c r="J4201" s="7" t="s">
        <v>2240</v>
      </c>
      <c r="K4201" s="9">
        <v>8</v>
      </c>
      <c r="L4201" t="str">
        <f t="shared" si="131"/>
        <v>FL-8</v>
      </c>
      <c r="M4201" s="7" t="s">
        <v>2241</v>
      </c>
      <c r="N4201" s="7" t="s">
        <v>2259</v>
      </c>
      <c r="O4201" s="7" t="s">
        <v>2243</v>
      </c>
      <c r="Q4201" s="10">
        <v>4119</v>
      </c>
      <c r="R4201" s="7" t="s">
        <v>5540</v>
      </c>
      <c r="S4201" s="11">
        <v>1</v>
      </c>
      <c r="T4201" s="12">
        <v>0</v>
      </c>
    </row>
    <row r="4202" spans="1:20" x14ac:dyDescent="0.25">
      <c r="A4202" s="7" t="s">
        <v>2239</v>
      </c>
      <c r="B4202" s="8" t="str">
        <f t="shared" si="130"/>
        <v>51287-FL-8</v>
      </c>
      <c r="C4202" s="7">
        <v>51287</v>
      </c>
      <c r="D4202" s="7" t="s">
        <v>142</v>
      </c>
      <c r="E4202" s="7" t="s">
        <v>2191</v>
      </c>
      <c r="F4202" s="7" t="s">
        <v>142</v>
      </c>
      <c r="G4202" s="7" t="s">
        <v>146</v>
      </c>
      <c r="H4202" s="7" t="s">
        <v>131</v>
      </c>
      <c r="I4202" s="8">
        <v>1</v>
      </c>
      <c r="J4202" s="7" t="s">
        <v>2240</v>
      </c>
      <c r="K4202" s="9">
        <v>8</v>
      </c>
      <c r="L4202" t="str">
        <f t="shared" si="131"/>
        <v>FL-8</v>
      </c>
      <c r="M4202" s="7" t="s">
        <v>2241</v>
      </c>
      <c r="N4202" s="7" t="s">
        <v>2259</v>
      </c>
      <c r="O4202" s="7" t="s">
        <v>2243</v>
      </c>
      <c r="Q4202" s="10">
        <v>5140</v>
      </c>
      <c r="R4202" s="7" t="s">
        <v>5525</v>
      </c>
      <c r="S4202" s="11">
        <v>1</v>
      </c>
      <c r="T4202" s="12">
        <v>0</v>
      </c>
    </row>
    <row r="4203" spans="1:20" x14ac:dyDescent="0.25">
      <c r="A4203" s="7" t="s">
        <v>2239</v>
      </c>
      <c r="B4203" s="8" t="str">
        <f t="shared" si="130"/>
        <v>51287-FL-8</v>
      </c>
      <c r="C4203" s="7">
        <v>51287</v>
      </c>
      <c r="D4203" s="7" t="s">
        <v>142</v>
      </c>
      <c r="E4203" s="7" t="s">
        <v>2191</v>
      </c>
      <c r="F4203" s="7" t="s">
        <v>142</v>
      </c>
      <c r="G4203" s="7" t="s">
        <v>146</v>
      </c>
      <c r="H4203" s="7" t="s">
        <v>131</v>
      </c>
      <c r="I4203" s="8">
        <v>1</v>
      </c>
      <c r="J4203" s="7" t="s">
        <v>2240</v>
      </c>
      <c r="K4203" s="9">
        <v>8</v>
      </c>
      <c r="L4203" t="str">
        <f t="shared" si="131"/>
        <v>FL-8</v>
      </c>
      <c r="M4203" s="7" t="s">
        <v>2241</v>
      </c>
      <c r="N4203" s="7" t="s">
        <v>2259</v>
      </c>
      <c r="O4203" s="7" t="s">
        <v>2243</v>
      </c>
      <c r="Q4203" s="10">
        <v>5140</v>
      </c>
      <c r="R4203" s="7" t="s">
        <v>5525</v>
      </c>
      <c r="S4203" s="11">
        <v>1</v>
      </c>
      <c r="T4203" s="12">
        <v>0</v>
      </c>
    </row>
    <row r="4204" spans="1:20" x14ac:dyDescent="0.25">
      <c r="A4204" s="7" t="s">
        <v>2239</v>
      </c>
      <c r="B4204" s="8" t="str">
        <f t="shared" si="130"/>
        <v>51287-FL-8</v>
      </c>
      <c r="C4204" s="7">
        <v>51287</v>
      </c>
      <c r="D4204" s="7" t="s">
        <v>142</v>
      </c>
      <c r="E4204" s="7" t="s">
        <v>2191</v>
      </c>
      <c r="F4204" s="7" t="s">
        <v>142</v>
      </c>
      <c r="G4204" s="7" t="s">
        <v>146</v>
      </c>
      <c r="H4204" s="7" t="s">
        <v>131</v>
      </c>
      <c r="I4204" s="8">
        <v>1</v>
      </c>
      <c r="J4204" s="7" t="s">
        <v>2240</v>
      </c>
      <c r="K4204" s="9">
        <v>8</v>
      </c>
      <c r="L4204" t="str">
        <f t="shared" si="131"/>
        <v>FL-8</v>
      </c>
      <c r="M4204" s="7" t="s">
        <v>2241</v>
      </c>
      <c r="N4204" s="7" t="s">
        <v>2259</v>
      </c>
      <c r="O4204" s="7" t="s">
        <v>2243</v>
      </c>
      <c r="Q4204" s="10">
        <v>1140</v>
      </c>
      <c r="R4204" s="7" t="s">
        <v>5526</v>
      </c>
      <c r="S4204" s="11">
        <v>1</v>
      </c>
      <c r="T4204" s="12">
        <v>0</v>
      </c>
    </row>
    <row r="4205" spans="1:20" x14ac:dyDescent="0.25">
      <c r="A4205" s="7" t="s">
        <v>2239</v>
      </c>
      <c r="B4205" s="8" t="str">
        <f t="shared" si="130"/>
        <v>51287-FL-8</v>
      </c>
      <c r="C4205" s="7">
        <v>51287</v>
      </c>
      <c r="D4205" s="7" t="s">
        <v>142</v>
      </c>
      <c r="E4205" s="7" t="s">
        <v>2191</v>
      </c>
      <c r="F4205" s="7" t="s">
        <v>142</v>
      </c>
      <c r="G4205" s="7" t="s">
        <v>146</v>
      </c>
      <c r="H4205" s="7" t="s">
        <v>131</v>
      </c>
      <c r="I4205" s="8">
        <v>1</v>
      </c>
      <c r="J4205" s="7" t="s">
        <v>2240</v>
      </c>
      <c r="K4205" s="9">
        <v>8</v>
      </c>
      <c r="L4205" t="str">
        <f t="shared" si="131"/>
        <v>FL-8</v>
      </c>
      <c r="M4205" s="7" t="s">
        <v>2241</v>
      </c>
      <c r="N4205" s="7" t="s">
        <v>2259</v>
      </c>
      <c r="O4205" s="7" t="s">
        <v>2243</v>
      </c>
      <c r="Q4205" s="10">
        <v>2139</v>
      </c>
      <c r="R4205" s="7" t="s">
        <v>5544</v>
      </c>
      <c r="S4205" s="11">
        <v>1</v>
      </c>
      <c r="T4205" s="12">
        <v>0</v>
      </c>
    </row>
    <row r="4206" spans="1:20" x14ac:dyDescent="0.25">
      <c r="A4206" s="7" t="s">
        <v>2239</v>
      </c>
      <c r="B4206" s="8" t="str">
        <f t="shared" si="130"/>
        <v>51287-FL-8</v>
      </c>
      <c r="C4206" s="7">
        <v>51287</v>
      </c>
      <c r="D4206" s="7" t="s">
        <v>142</v>
      </c>
      <c r="E4206" s="7" t="s">
        <v>2191</v>
      </c>
      <c r="F4206" s="7" t="s">
        <v>142</v>
      </c>
      <c r="G4206" s="7" t="s">
        <v>146</v>
      </c>
      <c r="H4206" s="7" t="s">
        <v>131</v>
      </c>
      <c r="I4206" s="8">
        <v>1</v>
      </c>
      <c r="J4206" s="7" t="s">
        <v>2240</v>
      </c>
      <c r="K4206" s="9">
        <v>8</v>
      </c>
      <c r="L4206" t="str">
        <f t="shared" si="131"/>
        <v>FL-8</v>
      </c>
      <c r="M4206" s="7" t="s">
        <v>2241</v>
      </c>
      <c r="N4206" s="7" t="s">
        <v>2259</v>
      </c>
      <c r="O4206" s="7" t="s">
        <v>2243</v>
      </c>
      <c r="Q4206" s="10">
        <v>3119</v>
      </c>
      <c r="R4206" s="7" t="s">
        <v>5536</v>
      </c>
      <c r="S4206" s="11">
        <v>1</v>
      </c>
      <c r="T4206" s="12">
        <v>0</v>
      </c>
    </row>
    <row r="4207" spans="1:20" x14ac:dyDescent="0.25">
      <c r="A4207" s="7" t="s">
        <v>2239</v>
      </c>
      <c r="B4207" s="8" t="str">
        <f t="shared" si="130"/>
        <v>51287-FL-8</v>
      </c>
      <c r="C4207" s="7">
        <v>51287</v>
      </c>
      <c r="D4207" s="7" t="s">
        <v>142</v>
      </c>
      <c r="E4207" s="7" t="s">
        <v>2191</v>
      </c>
      <c r="F4207" s="7" t="s">
        <v>142</v>
      </c>
      <c r="G4207" s="7" t="s">
        <v>146</v>
      </c>
      <c r="H4207" s="7" t="s">
        <v>131</v>
      </c>
      <c r="I4207" s="8">
        <v>1</v>
      </c>
      <c r="J4207" s="7" t="s">
        <v>2240</v>
      </c>
      <c r="K4207" s="9">
        <v>8</v>
      </c>
      <c r="L4207" t="str">
        <f t="shared" si="131"/>
        <v>FL-8</v>
      </c>
      <c r="M4207" s="7" t="s">
        <v>2241</v>
      </c>
      <c r="N4207" s="7" t="s">
        <v>2259</v>
      </c>
      <c r="O4207" s="7" t="s">
        <v>2243</v>
      </c>
      <c r="Q4207" s="10">
        <v>4119</v>
      </c>
      <c r="R4207" s="7" t="s">
        <v>5541</v>
      </c>
      <c r="S4207" s="11">
        <v>1</v>
      </c>
      <c r="T4207" s="12">
        <v>0</v>
      </c>
    </row>
    <row r="4208" spans="1:20" x14ac:dyDescent="0.25">
      <c r="A4208" s="7" t="s">
        <v>2239</v>
      </c>
      <c r="B4208" s="8" t="str">
        <f t="shared" si="130"/>
        <v>51287-FL-8</v>
      </c>
      <c r="C4208" s="7">
        <v>51287</v>
      </c>
      <c r="D4208" s="7" t="s">
        <v>142</v>
      </c>
      <c r="E4208" s="7" t="s">
        <v>2191</v>
      </c>
      <c r="F4208" s="7" t="s">
        <v>142</v>
      </c>
      <c r="G4208" s="7" t="s">
        <v>146</v>
      </c>
      <c r="H4208" s="7" t="s">
        <v>131</v>
      </c>
      <c r="I4208" s="8">
        <v>1</v>
      </c>
      <c r="J4208" s="7" t="s">
        <v>2240</v>
      </c>
      <c r="K4208" s="9">
        <v>8</v>
      </c>
      <c r="L4208" t="str">
        <f t="shared" si="131"/>
        <v>FL-8</v>
      </c>
      <c r="M4208" s="7" t="s">
        <v>2241</v>
      </c>
      <c r="N4208" s="7" t="s">
        <v>2259</v>
      </c>
      <c r="O4208" s="7" t="s">
        <v>2243</v>
      </c>
      <c r="Q4208" s="10">
        <v>5140</v>
      </c>
      <c r="R4208" s="7" t="s">
        <v>5527</v>
      </c>
      <c r="S4208" s="11">
        <v>1</v>
      </c>
      <c r="T4208" s="12">
        <v>0</v>
      </c>
    </row>
    <row r="4209" spans="1:20" x14ac:dyDescent="0.25">
      <c r="A4209" s="7" t="s">
        <v>2239</v>
      </c>
      <c r="B4209" s="8" t="str">
        <f t="shared" si="130"/>
        <v>51287-FL-8</v>
      </c>
      <c r="C4209" s="7">
        <v>51287</v>
      </c>
      <c r="D4209" s="7" t="s">
        <v>142</v>
      </c>
      <c r="E4209" s="7" t="s">
        <v>2191</v>
      </c>
      <c r="F4209" s="7" t="s">
        <v>142</v>
      </c>
      <c r="G4209" s="7" t="s">
        <v>146</v>
      </c>
      <c r="H4209" s="7" t="s">
        <v>131</v>
      </c>
      <c r="I4209" s="8">
        <v>1</v>
      </c>
      <c r="J4209" s="7" t="s">
        <v>2240</v>
      </c>
      <c r="K4209" s="9">
        <v>8</v>
      </c>
      <c r="L4209" t="str">
        <f t="shared" si="131"/>
        <v>FL-8</v>
      </c>
      <c r="M4209" s="7" t="s">
        <v>2241</v>
      </c>
      <c r="N4209" s="7" t="s">
        <v>2259</v>
      </c>
      <c r="O4209" s="7" t="s">
        <v>2243</v>
      </c>
      <c r="Q4209" s="10">
        <v>1140</v>
      </c>
      <c r="R4209" s="7" t="s">
        <v>5528</v>
      </c>
      <c r="S4209" s="11">
        <v>1</v>
      </c>
      <c r="T4209" s="12">
        <v>0</v>
      </c>
    </row>
    <row r="4210" spans="1:20" x14ac:dyDescent="0.25">
      <c r="A4210" s="7" t="s">
        <v>2239</v>
      </c>
      <c r="B4210" s="8" t="str">
        <f t="shared" si="130"/>
        <v>51287-FL-8</v>
      </c>
      <c r="C4210" s="7">
        <v>51287</v>
      </c>
      <c r="D4210" s="7" t="s">
        <v>142</v>
      </c>
      <c r="E4210" s="7" t="s">
        <v>2191</v>
      </c>
      <c r="F4210" s="7" t="s">
        <v>142</v>
      </c>
      <c r="G4210" s="7" t="s">
        <v>146</v>
      </c>
      <c r="H4210" s="7" t="s">
        <v>131</v>
      </c>
      <c r="I4210" s="8">
        <v>1</v>
      </c>
      <c r="J4210" s="7" t="s">
        <v>2240</v>
      </c>
      <c r="K4210" s="9">
        <v>8</v>
      </c>
      <c r="L4210" t="str">
        <f t="shared" si="131"/>
        <v>FL-8</v>
      </c>
      <c r="M4210" s="7" t="s">
        <v>2241</v>
      </c>
      <c r="N4210" s="7" t="s">
        <v>2259</v>
      </c>
      <c r="O4210" s="7" t="s">
        <v>2243</v>
      </c>
      <c r="Q4210" s="10">
        <v>2139</v>
      </c>
      <c r="R4210" s="7" t="s">
        <v>5532</v>
      </c>
      <c r="S4210" s="11">
        <v>1</v>
      </c>
      <c r="T4210" s="12">
        <v>0</v>
      </c>
    </row>
    <row r="4211" spans="1:20" x14ac:dyDescent="0.25">
      <c r="A4211" s="7" t="s">
        <v>2239</v>
      </c>
      <c r="B4211" s="8" t="str">
        <f t="shared" si="130"/>
        <v>51287-FL-8</v>
      </c>
      <c r="C4211" s="7">
        <v>51287</v>
      </c>
      <c r="D4211" s="7" t="s">
        <v>142</v>
      </c>
      <c r="E4211" s="7" t="s">
        <v>2191</v>
      </c>
      <c r="F4211" s="7" t="s">
        <v>142</v>
      </c>
      <c r="G4211" s="7" t="s">
        <v>146</v>
      </c>
      <c r="H4211" s="7" t="s">
        <v>131</v>
      </c>
      <c r="I4211" s="8">
        <v>1</v>
      </c>
      <c r="J4211" s="7" t="s">
        <v>2240</v>
      </c>
      <c r="K4211" s="9">
        <v>8</v>
      </c>
      <c r="L4211" t="str">
        <f t="shared" si="131"/>
        <v>FL-8</v>
      </c>
      <c r="M4211" s="7" t="s">
        <v>2241</v>
      </c>
      <c r="N4211" s="7" t="s">
        <v>2259</v>
      </c>
      <c r="O4211" s="7" t="s">
        <v>2243</v>
      </c>
      <c r="Q4211" s="10">
        <v>3119</v>
      </c>
      <c r="R4211" s="7" t="s">
        <v>5537</v>
      </c>
      <c r="S4211" s="11">
        <v>1</v>
      </c>
      <c r="T4211" s="12">
        <v>0</v>
      </c>
    </row>
    <row r="4212" spans="1:20" x14ac:dyDescent="0.25">
      <c r="A4212" s="7" t="s">
        <v>2239</v>
      </c>
      <c r="B4212" s="8" t="str">
        <f t="shared" si="130"/>
        <v>51287-FL-8</v>
      </c>
      <c r="C4212" s="7">
        <v>51287</v>
      </c>
      <c r="D4212" s="7" t="s">
        <v>142</v>
      </c>
      <c r="E4212" s="7" t="s">
        <v>2191</v>
      </c>
      <c r="F4212" s="7" t="s">
        <v>142</v>
      </c>
      <c r="G4212" s="7" t="s">
        <v>146</v>
      </c>
      <c r="H4212" s="7" t="s">
        <v>131</v>
      </c>
      <c r="I4212" s="8">
        <v>1</v>
      </c>
      <c r="J4212" s="7" t="s">
        <v>2240</v>
      </c>
      <c r="K4212" s="9">
        <v>8</v>
      </c>
      <c r="L4212" t="str">
        <f t="shared" si="131"/>
        <v>FL-8</v>
      </c>
      <c r="M4212" s="7" t="s">
        <v>2241</v>
      </c>
      <c r="N4212" s="7" t="s">
        <v>2259</v>
      </c>
      <c r="O4212" s="7" t="s">
        <v>2243</v>
      </c>
      <c r="Q4212" s="10">
        <v>4119</v>
      </c>
      <c r="R4212" s="7" t="s">
        <v>5542</v>
      </c>
      <c r="S4212" s="11">
        <v>1</v>
      </c>
      <c r="T4212" s="12">
        <v>0</v>
      </c>
    </row>
    <row r="4213" spans="1:20" x14ac:dyDescent="0.25">
      <c r="A4213" s="7" t="s">
        <v>2239</v>
      </c>
      <c r="B4213" s="8" t="str">
        <f t="shared" si="130"/>
        <v>51287-FL-8</v>
      </c>
      <c r="C4213" s="7">
        <v>51287</v>
      </c>
      <c r="D4213" s="7" t="s">
        <v>142</v>
      </c>
      <c r="E4213" s="7" t="s">
        <v>2191</v>
      </c>
      <c r="F4213" s="7" t="s">
        <v>142</v>
      </c>
      <c r="G4213" s="7" t="s">
        <v>146</v>
      </c>
      <c r="H4213" s="7" t="s">
        <v>131</v>
      </c>
      <c r="I4213" s="8">
        <v>1</v>
      </c>
      <c r="J4213" s="7" t="s">
        <v>2240</v>
      </c>
      <c r="K4213" s="9">
        <v>8</v>
      </c>
      <c r="L4213" t="str">
        <f t="shared" si="131"/>
        <v>FL-8</v>
      </c>
      <c r="M4213" s="7" t="s">
        <v>2241</v>
      </c>
      <c r="N4213" s="7" t="s">
        <v>2259</v>
      </c>
      <c r="O4213" s="7" t="s">
        <v>2243</v>
      </c>
      <c r="Q4213" s="10">
        <v>5140</v>
      </c>
      <c r="R4213" s="7" t="s">
        <v>5529</v>
      </c>
      <c r="S4213" s="11">
        <v>1</v>
      </c>
      <c r="T4213" s="12">
        <v>0</v>
      </c>
    </row>
    <row r="4214" spans="1:20" x14ac:dyDescent="0.25">
      <c r="A4214" s="7" t="s">
        <v>2239</v>
      </c>
      <c r="B4214" s="8" t="str">
        <f t="shared" si="130"/>
        <v>51287-FL-8</v>
      </c>
      <c r="C4214" s="7">
        <v>51287</v>
      </c>
      <c r="D4214" s="7" t="s">
        <v>142</v>
      </c>
      <c r="E4214" s="7" t="s">
        <v>2191</v>
      </c>
      <c r="F4214" s="7" t="s">
        <v>142</v>
      </c>
      <c r="G4214" s="7" t="s">
        <v>146</v>
      </c>
      <c r="H4214" s="7" t="s">
        <v>131</v>
      </c>
      <c r="I4214" s="8">
        <v>1</v>
      </c>
      <c r="J4214" s="7" t="s">
        <v>2240</v>
      </c>
      <c r="K4214" s="9">
        <v>8</v>
      </c>
      <c r="L4214" t="str">
        <f t="shared" si="131"/>
        <v>FL-8</v>
      </c>
      <c r="M4214" s="7" t="s">
        <v>2241</v>
      </c>
      <c r="N4214" s="7" t="s">
        <v>2259</v>
      </c>
      <c r="O4214" s="7" t="s">
        <v>2243</v>
      </c>
      <c r="Q4214" s="10">
        <v>1140</v>
      </c>
      <c r="R4214" s="7" t="s">
        <v>5530</v>
      </c>
      <c r="S4214" s="11">
        <v>1</v>
      </c>
      <c r="T4214" s="12">
        <v>0</v>
      </c>
    </row>
    <row r="4215" spans="1:20" x14ac:dyDescent="0.25">
      <c r="A4215" s="7" t="s">
        <v>2239</v>
      </c>
      <c r="B4215" s="8" t="str">
        <f t="shared" si="130"/>
        <v>51287-FL-8</v>
      </c>
      <c r="C4215" s="7">
        <v>51287</v>
      </c>
      <c r="D4215" s="7" t="s">
        <v>142</v>
      </c>
      <c r="E4215" s="7" t="s">
        <v>2191</v>
      </c>
      <c r="F4215" s="7" t="s">
        <v>142</v>
      </c>
      <c r="G4215" s="7" t="s">
        <v>146</v>
      </c>
      <c r="H4215" s="7" t="s">
        <v>131</v>
      </c>
      <c r="I4215" s="8">
        <v>1</v>
      </c>
      <c r="J4215" s="7" t="s">
        <v>2240</v>
      </c>
      <c r="K4215" s="9">
        <v>8</v>
      </c>
      <c r="L4215" t="str">
        <f t="shared" si="131"/>
        <v>FL-8</v>
      </c>
      <c r="M4215" s="7" t="s">
        <v>2241</v>
      </c>
      <c r="N4215" s="7" t="s">
        <v>2259</v>
      </c>
      <c r="O4215" s="7" t="s">
        <v>2243</v>
      </c>
      <c r="Q4215" s="10">
        <v>2139</v>
      </c>
      <c r="R4215" s="7" t="s">
        <v>5533</v>
      </c>
      <c r="S4215" s="11">
        <v>1</v>
      </c>
      <c r="T4215" s="12">
        <v>0</v>
      </c>
    </row>
    <row r="4216" spans="1:20" x14ac:dyDescent="0.25">
      <c r="A4216" s="7" t="s">
        <v>2239</v>
      </c>
      <c r="B4216" s="8" t="str">
        <f t="shared" si="130"/>
        <v>51287-FL-8</v>
      </c>
      <c r="C4216" s="7">
        <v>51287</v>
      </c>
      <c r="D4216" s="7" t="s">
        <v>142</v>
      </c>
      <c r="E4216" s="7" t="s">
        <v>2191</v>
      </c>
      <c r="F4216" s="7" t="s">
        <v>142</v>
      </c>
      <c r="G4216" s="7" t="s">
        <v>146</v>
      </c>
      <c r="H4216" s="7" t="s">
        <v>131</v>
      </c>
      <c r="I4216" s="8">
        <v>1</v>
      </c>
      <c r="J4216" s="7" t="s">
        <v>2240</v>
      </c>
      <c r="K4216" s="9">
        <v>8</v>
      </c>
      <c r="L4216" t="str">
        <f t="shared" si="131"/>
        <v>FL-8</v>
      </c>
      <c r="M4216" s="7" t="s">
        <v>2241</v>
      </c>
      <c r="N4216" s="7" t="s">
        <v>2259</v>
      </c>
      <c r="O4216" s="7" t="s">
        <v>2243</v>
      </c>
      <c r="Q4216" s="10">
        <v>3119</v>
      </c>
      <c r="R4216" s="7" t="s">
        <v>5538</v>
      </c>
      <c r="S4216" s="11">
        <v>1</v>
      </c>
      <c r="T4216" s="12">
        <v>0</v>
      </c>
    </row>
    <row r="4217" spans="1:20" x14ac:dyDescent="0.25">
      <c r="A4217" s="7" t="s">
        <v>2239</v>
      </c>
      <c r="B4217" s="8" t="str">
        <f t="shared" si="130"/>
        <v>51287-FL-8</v>
      </c>
      <c r="C4217" s="7">
        <v>51287</v>
      </c>
      <c r="D4217" s="7" t="s">
        <v>142</v>
      </c>
      <c r="E4217" s="7" t="s">
        <v>2191</v>
      </c>
      <c r="F4217" s="7" t="s">
        <v>142</v>
      </c>
      <c r="G4217" s="7" t="s">
        <v>146</v>
      </c>
      <c r="H4217" s="7" t="s">
        <v>131</v>
      </c>
      <c r="I4217" s="8">
        <v>1</v>
      </c>
      <c r="J4217" s="7" t="s">
        <v>2240</v>
      </c>
      <c r="K4217" s="9">
        <v>8</v>
      </c>
      <c r="L4217" t="str">
        <f t="shared" si="131"/>
        <v>FL-8</v>
      </c>
      <c r="M4217" s="7" t="s">
        <v>2241</v>
      </c>
      <c r="N4217" s="7" t="s">
        <v>2259</v>
      </c>
      <c r="O4217" s="7" t="s">
        <v>2243</v>
      </c>
      <c r="Q4217" s="10">
        <v>4119</v>
      </c>
      <c r="R4217" s="7" t="s">
        <v>5543</v>
      </c>
      <c r="S4217" s="11">
        <v>1</v>
      </c>
      <c r="T4217" s="12">
        <v>0</v>
      </c>
    </row>
    <row r="4218" spans="1:20" x14ac:dyDescent="0.25">
      <c r="A4218" s="7" t="s">
        <v>2239</v>
      </c>
      <c r="B4218" s="8" t="str">
        <f t="shared" si="130"/>
        <v>51287-FL-8</v>
      </c>
      <c r="C4218" s="7">
        <v>51287</v>
      </c>
      <c r="D4218" s="7" t="s">
        <v>142</v>
      </c>
      <c r="E4218" s="7" t="s">
        <v>2191</v>
      </c>
      <c r="F4218" s="7" t="s">
        <v>142</v>
      </c>
      <c r="G4218" s="7" t="s">
        <v>146</v>
      </c>
      <c r="H4218" s="7" t="s">
        <v>131</v>
      </c>
      <c r="I4218" s="8">
        <v>1</v>
      </c>
      <c r="J4218" s="7" t="s">
        <v>2240</v>
      </c>
      <c r="K4218" s="9">
        <v>8</v>
      </c>
      <c r="L4218" t="str">
        <f t="shared" si="131"/>
        <v>FL-8</v>
      </c>
      <c r="M4218" s="7" t="s">
        <v>2241</v>
      </c>
      <c r="N4218" s="7" t="s">
        <v>2259</v>
      </c>
      <c r="O4218" s="7" t="s">
        <v>2243</v>
      </c>
      <c r="Q4218" s="10">
        <v>5140</v>
      </c>
      <c r="R4218" s="7" t="s">
        <v>5531</v>
      </c>
      <c r="S4218" s="11">
        <v>1</v>
      </c>
      <c r="T4218" s="12">
        <v>0</v>
      </c>
    </row>
    <row r="4219" spans="1:20" x14ac:dyDescent="0.25">
      <c r="A4219" s="7" t="s">
        <v>2239</v>
      </c>
      <c r="B4219" s="8" t="str">
        <f t="shared" si="130"/>
        <v>51287-FR-8</v>
      </c>
      <c r="C4219" s="7">
        <v>51287</v>
      </c>
      <c r="D4219" s="7" t="s">
        <v>142</v>
      </c>
      <c r="E4219" s="7" t="s">
        <v>2191</v>
      </c>
      <c r="F4219" s="7" t="s">
        <v>142</v>
      </c>
      <c r="G4219" s="7" t="s">
        <v>146</v>
      </c>
      <c r="H4219" s="7" t="s">
        <v>131</v>
      </c>
      <c r="I4219" s="8">
        <v>2</v>
      </c>
      <c r="J4219" s="7" t="s">
        <v>2244</v>
      </c>
      <c r="K4219" s="9">
        <v>8</v>
      </c>
      <c r="L4219" t="str">
        <f t="shared" si="131"/>
        <v>FR-8</v>
      </c>
      <c r="M4219" s="7" t="s">
        <v>2241</v>
      </c>
      <c r="N4219" s="7" t="s">
        <v>2186</v>
      </c>
      <c r="O4219" s="7" t="s">
        <v>2243</v>
      </c>
      <c r="Q4219" s="10">
        <v>4746</v>
      </c>
      <c r="R4219" s="7" t="s">
        <v>5539</v>
      </c>
      <c r="S4219" s="11">
        <v>1</v>
      </c>
      <c r="T4219" s="12">
        <v>0</v>
      </c>
    </row>
    <row r="4220" spans="1:20" x14ac:dyDescent="0.25">
      <c r="A4220" s="7" t="s">
        <v>2239</v>
      </c>
      <c r="B4220" s="8" t="str">
        <f t="shared" si="130"/>
        <v>51287-FR-8</v>
      </c>
      <c r="C4220" s="7">
        <v>51287</v>
      </c>
      <c r="D4220" s="7" t="s">
        <v>142</v>
      </c>
      <c r="E4220" s="7" t="s">
        <v>2191</v>
      </c>
      <c r="F4220" s="7" t="s">
        <v>142</v>
      </c>
      <c r="G4220" s="7" t="s">
        <v>146</v>
      </c>
      <c r="H4220" s="7" t="s">
        <v>131</v>
      </c>
      <c r="I4220" s="8">
        <v>2</v>
      </c>
      <c r="J4220" s="7" t="s">
        <v>2244</v>
      </c>
      <c r="K4220" s="9">
        <v>8</v>
      </c>
      <c r="L4220" t="str">
        <f t="shared" si="131"/>
        <v>FR-8</v>
      </c>
      <c r="M4220" s="7" t="s">
        <v>2241</v>
      </c>
      <c r="N4220" s="7" t="s">
        <v>2186</v>
      </c>
      <c r="O4220" s="7" t="s">
        <v>2243</v>
      </c>
      <c r="Q4220" s="10">
        <v>5742</v>
      </c>
      <c r="R4220" s="7" t="s">
        <v>5524</v>
      </c>
      <c r="S4220" s="11">
        <v>1</v>
      </c>
      <c r="T4220" s="12">
        <v>0</v>
      </c>
    </row>
    <row r="4221" spans="1:20" x14ac:dyDescent="0.25">
      <c r="A4221" s="7" t="s">
        <v>2239</v>
      </c>
      <c r="B4221" s="8" t="str">
        <f t="shared" si="130"/>
        <v>51287-FR-8</v>
      </c>
      <c r="C4221" s="7">
        <v>51287</v>
      </c>
      <c r="D4221" s="7" t="s">
        <v>142</v>
      </c>
      <c r="E4221" s="7" t="s">
        <v>2191</v>
      </c>
      <c r="F4221" s="7" t="s">
        <v>142</v>
      </c>
      <c r="G4221" s="7" t="s">
        <v>146</v>
      </c>
      <c r="H4221" s="7" t="s">
        <v>131</v>
      </c>
      <c r="I4221" s="8">
        <v>2</v>
      </c>
      <c r="J4221" s="7" t="s">
        <v>2244</v>
      </c>
      <c r="K4221" s="9">
        <v>8</v>
      </c>
      <c r="L4221" t="str">
        <f t="shared" si="131"/>
        <v>FR-8</v>
      </c>
      <c r="M4221" s="7" t="s">
        <v>2241</v>
      </c>
      <c r="N4221" s="7" t="s">
        <v>2186</v>
      </c>
      <c r="O4221" s="7" t="s">
        <v>2243</v>
      </c>
      <c r="Q4221" s="10">
        <v>3746</v>
      </c>
      <c r="R4221" s="7" t="s">
        <v>5535</v>
      </c>
      <c r="S4221" s="11">
        <v>1</v>
      </c>
      <c r="T4221" s="12">
        <v>0</v>
      </c>
    </row>
    <row r="4222" spans="1:20" x14ac:dyDescent="0.25">
      <c r="A4222" s="7" t="s">
        <v>2239</v>
      </c>
      <c r="B4222" s="8" t="str">
        <f t="shared" si="130"/>
        <v>51287-FR-8</v>
      </c>
      <c r="C4222" s="7">
        <v>51287</v>
      </c>
      <c r="D4222" s="7" t="s">
        <v>142</v>
      </c>
      <c r="E4222" s="7" t="s">
        <v>2191</v>
      </c>
      <c r="F4222" s="7" t="s">
        <v>142</v>
      </c>
      <c r="G4222" s="7" t="s">
        <v>146</v>
      </c>
      <c r="H4222" s="7" t="s">
        <v>131</v>
      </c>
      <c r="I4222" s="8">
        <v>2</v>
      </c>
      <c r="J4222" s="7" t="s">
        <v>2244</v>
      </c>
      <c r="K4222" s="9">
        <v>8</v>
      </c>
      <c r="L4222" t="str">
        <f t="shared" si="131"/>
        <v>FR-8</v>
      </c>
      <c r="M4222" s="7" t="s">
        <v>2241</v>
      </c>
      <c r="N4222" s="7" t="s">
        <v>2186</v>
      </c>
      <c r="O4222" s="7" t="s">
        <v>2243</v>
      </c>
      <c r="Q4222" s="10">
        <v>5742</v>
      </c>
      <c r="R4222" s="7" t="s">
        <v>5525</v>
      </c>
      <c r="S4222" s="11">
        <v>1</v>
      </c>
      <c r="T4222" s="12">
        <v>0</v>
      </c>
    </row>
    <row r="4223" spans="1:20" x14ac:dyDescent="0.25">
      <c r="A4223" s="7" t="s">
        <v>2239</v>
      </c>
      <c r="B4223" s="8" t="str">
        <f t="shared" si="130"/>
        <v>51287-FR-8</v>
      </c>
      <c r="C4223" s="7">
        <v>51287</v>
      </c>
      <c r="D4223" s="7" t="s">
        <v>142</v>
      </c>
      <c r="E4223" s="7" t="s">
        <v>2191</v>
      </c>
      <c r="F4223" s="7" t="s">
        <v>142</v>
      </c>
      <c r="G4223" s="7" t="s">
        <v>146</v>
      </c>
      <c r="H4223" s="7" t="s">
        <v>131</v>
      </c>
      <c r="I4223" s="8">
        <v>2</v>
      </c>
      <c r="J4223" s="7" t="s">
        <v>2244</v>
      </c>
      <c r="K4223" s="9">
        <v>8</v>
      </c>
      <c r="L4223" t="str">
        <f t="shared" si="131"/>
        <v>FR-8</v>
      </c>
      <c r="M4223" s="7" t="s">
        <v>2241</v>
      </c>
      <c r="N4223" s="7" t="s">
        <v>2186</v>
      </c>
      <c r="O4223" s="7" t="s">
        <v>2243</v>
      </c>
      <c r="Q4223" s="10">
        <v>5742</v>
      </c>
      <c r="R4223" s="7" t="s">
        <v>5525</v>
      </c>
      <c r="S4223" s="11">
        <v>1</v>
      </c>
      <c r="T4223" s="12">
        <v>0</v>
      </c>
    </row>
    <row r="4224" spans="1:20" x14ac:dyDescent="0.25">
      <c r="A4224" s="7" t="s">
        <v>2239</v>
      </c>
      <c r="B4224" s="8" t="str">
        <f t="shared" si="130"/>
        <v>51287-FR-8</v>
      </c>
      <c r="C4224" s="7">
        <v>51287</v>
      </c>
      <c r="D4224" s="7" t="s">
        <v>142</v>
      </c>
      <c r="E4224" s="7" t="s">
        <v>2191</v>
      </c>
      <c r="F4224" s="7" t="s">
        <v>142</v>
      </c>
      <c r="G4224" s="7" t="s">
        <v>146</v>
      </c>
      <c r="H4224" s="7" t="s">
        <v>131</v>
      </c>
      <c r="I4224" s="8">
        <v>2</v>
      </c>
      <c r="J4224" s="7" t="s">
        <v>2244</v>
      </c>
      <c r="K4224" s="9">
        <v>8</v>
      </c>
      <c r="L4224" t="str">
        <f t="shared" si="131"/>
        <v>FR-8</v>
      </c>
      <c r="M4224" s="7" t="s">
        <v>2241</v>
      </c>
      <c r="N4224" s="7" t="s">
        <v>2186</v>
      </c>
      <c r="O4224" s="7" t="s">
        <v>2243</v>
      </c>
      <c r="Q4224" s="10">
        <v>1742</v>
      </c>
      <c r="R4224" s="7" t="s">
        <v>5526</v>
      </c>
      <c r="S4224" s="11">
        <v>1</v>
      </c>
      <c r="T4224" s="12">
        <v>0</v>
      </c>
    </row>
    <row r="4225" spans="1:20" x14ac:dyDescent="0.25">
      <c r="A4225" s="7" t="s">
        <v>2239</v>
      </c>
      <c r="B4225" s="8" t="str">
        <f t="shared" si="130"/>
        <v>51287-FR-8</v>
      </c>
      <c r="C4225" s="7">
        <v>51287</v>
      </c>
      <c r="D4225" s="7" t="s">
        <v>142</v>
      </c>
      <c r="E4225" s="7" t="s">
        <v>2191</v>
      </c>
      <c r="F4225" s="7" t="s">
        <v>142</v>
      </c>
      <c r="G4225" s="7" t="s">
        <v>146</v>
      </c>
      <c r="H4225" s="7" t="s">
        <v>131</v>
      </c>
      <c r="I4225" s="8">
        <v>2</v>
      </c>
      <c r="J4225" s="7" t="s">
        <v>2244</v>
      </c>
      <c r="K4225" s="9">
        <v>8</v>
      </c>
      <c r="L4225" t="str">
        <f t="shared" si="131"/>
        <v>FR-8</v>
      </c>
      <c r="M4225" s="7" t="s">
        <v>2241</v>
      </c>
      <c r="N4225" s="7" t="s">
        <v>2186</v>
      </c>
      <c r="O4225" s="7" t="s">
        <v>2243</v>
      </c>
      <c r="Q4225" s="10">
        <v>3746</v>
      </c>
      <c r="R4225" s="7" t="s">
        <v>5536</v>
      </c>
      <c r="S4225" s="11">
        <v>1</v>
      </c>
      <c r="T4225" s="12">
        <v>0</v>
      </c>
    </row>
    <row r="4226" spans="1:20" x14ac:dyDescent="0.25">
      <c r="A4226" s="7" t="s">
        <v>2239</v>
      </c>
      <c r="B4226" s="8" t="str">
        <f t="shared" si="130"/>
        <v>51287-FR-8</v>
      </c>
      <c r="C4226" s="7">
        <v>51287</v>
      </c>
      <c r="D4226" s="7" t="s">
        <v>142</v>
      </c>
      <c r="E4226" s="7" t="s">
        <v>2191</v>
      </c>
      <c r="F4226" s="7" t="s">
        <v>142</v>
      </c>
      <c r="G4226" s="7" t="s">
        <v>146</v>
      </c>
      <c r="H4226" s="7" t="s">
        <v>131</v>
      </c>
      <c r="I4226" s="8">
        <v>2</v>
      </c>
      <c r="J4226" s="7" t="s">
        <v>2244</v>
      </c>
      <c r="K4226" s="9">
        <v>8</v>
      </c>
      <c r="L4226" t="str">
        <f t="shared" si="131"/>
        <v>FR-8</v>
      </c>
      <c r="M4226" s="7" t="s">
        <v>2241</v>
      </c>
      <c r="N4226" s="7" t="s">
        <v>2186</v>
      </c>
      <c r="O4226" s="7" t="s">
        <v>2243</v>
      </c>
      <c r="Q4226" s="10">
        <v>5742</v>
      </c>
      <c r="R4226" s="7" t="s">
        <v>5527</v>
      </c>
      <c r="S4226" s="11">
        <v>1</v>
      </c>
      <c r="T4226" s="12">
        <v>0</v>
      </c>
    </row>
    <row r="4227" spans="1:20" x14ac:dyDescent="0.25">
      <c r="A4227" s="7" t="s">
        <v>2239</v>
      </c>
      <c r="B4227" s="8" t="str">
        <f t="shared" ref="B4227:B4290" si="132">C4227&amp;"-"&amp;L4227</f>
        <v>51287-FR-8</v>
      </c>
      <c r="C4227" s="7">
        <v>51287</v>
      </c>
      <c r="D4227" s="7" t="s">
        <v>142</v>
      </c>
      <c r="E4227" s="7" t="s">
        <v>2191</v>
      </c>
      <c r="F4227" s="7" t="s">
        <v>142</v>
      </c>
      <c r="G4227" s="7" t="s">
        <v>146</v>
      </c>
      <c r="H4227" s="7" t="s">
        <v>131</v>
      </c>
      <c r="I4227" s="8">
        <v>2</v>
      </c>
      <c r="J4227" s="7" t="s">
        <v>2244</v>
      </c>
      <c r="K4227" s="9">
        <v>8</v>
      </c>
      <c r="L4227" t="str">
        <f t="shared" ref="L4227:L4290" si="133">J4227&amp;"-"&amp;K4227</f>
        <v>FR-8</v>
      </c>
      <c r="M4227" s="7" t="s">
        <v>2241</v>
      </c>
      <c r="N4227" s="7" t="s">
        <v>2186</v>
      </c>
      <c r="O4227" s="7" t="s">
        <v>2243</v>
      </c>
      <c r="Q4227" s="10">
        <v>1742</v>
      </c>
      <c r="R4227" s="7" t="s">
        <v>5528</v>
      </c>
      <c r="S4227" s="11">
        <v>1</v>
      </c>
      <c r="T4227" s="12">
        <v>0</v>
      </c>
    </row>
    <row r="4228" spans="1:20" x14ac:dyDescent="0.25">
      <c r="A4228" s="7" t="s">
        <v>2239</v>
      </c>
      <c r="B4228" s="8" t="str">
        <f t="shared" si="132"/>
        <v>51287-FR-8</v>
      </c>
      <c r="C4228" s="7">
        <v>51287</v>
      </c>
      <c r="D4228" s="7" t="s">
        <v>142</v>
      </c>
      <c r="E4228" s="7" t="s">
        <v>2191</v>
      </c>
      <c r="F4228" s="7" t="s">
        <v>142</v>
      </c>
      <c r="G4228" s="7" t="s">
        <v>146</v>
      </c>
      <c r="H4228" s="7" t="s">
        <v>131</v>
      </c>
      <c r="I4228" s="8">
        <v>2</v>
      </c>
      <c r="J4228" s="7" t="s">
        <v>2244</v>
      </c>
      <c r="K4228" s="9">
        <v>8</v>
      </c>
      <c r="L4228" t="str">
        <f t="shared" si="133"/>
        <v>FR-8</v>
      </c>
      <c r="M4228" s="7" t="s">
        <v>2241</v>
      </c>
      <c r="N4228" s="7" t="s">
        <v>2186</v>
      </c>
      <c r="O4228" s="7" t="s">
        <v>2243</v>
      </c>
      <c r="Q4228" s="10">
        <v>3746</v>
      </c>
      <c r="R4228" s="7" t="s">
        <v>5537</v>
      </c>
      <c r="S4228" s="11">
        <v>1</v>
      </c>
      <c r="T4228" s="12">
        <v>0</v>
      </c>
    </row>
    <row r="4229" spans="1:20" x14ac:dyDescent="0.25">
      <c r="A4229" s="7" t="s">
        <v>2239</v>
      </c>
      <c r="B4229" s="8" t="str">
        <f t="shared" si="132"/>
        <v>51287-FR-8</v>
      </c>
      <c r="C4229" s="7">
        <v>51287</v>
      </c>
      <c r="D4229" s="7" t="s">
        <v>142</v>
      </c>
      <c r="E4229" s="7" t="s">
        <v>2191</v>
      </c>
      <c r="F4229" s="7" t="s">
        <v>142</v>
      </c>
      <c r="G4229" s="7" t="s">
        <v>146</v>
      </c>
      <c r="H4229" s="7" t="s">
        <v>131</v>
      </c>
      <c r="I4229" s="8">
        <v>2</v>
      </c>
      <c r="J4229" s="7" t="s">
        <v>2244</v>
      </c>
      <c r="K4229" s="9">
        <v>8</v>
      </c>
      <c r="L4229" t="str">
        <f t="shared" si="133"/>
        <v>FR-8</v>
      </c>
      <c r="M4229" s="7" t="s">
        <v>2241</v>
      </c>
      <c r="N4229" s="7" t="s">
        <v>2186</v>
      </c>
      <c r="O4229" s="7" t="s">
        <v>2243</v>
      </c>
      <c r="Q4229" s="10">
        <v>5742</v>
      </c>
      <c r="R4229" s="7" t="s">
        <v>5529</v>
      </c>
      <c r="S4229" s="11">
        <v>1</v>
      </c>
      <c r="T4229" s="12">
        <v>0</v>
      </c>
    </row>
    <row r="4230" spans="1:20" x14ac:dyDescent="0.25">
      <c r="A4230" s="7" t="s">
        <v>2239</v>
      </c>
      <c r="B4230" s="8" t="str">
        <f t="shared" si="132"/>
        <v>51287-FR-8</v>
      </c>
      <c r="C4230" s="7">
        <v>51287</v>
      </c>
      <c r="D4230" s="7" t="s">
        <v>142</v>
      </c>
      <c r="E4230" s="7" t="s">
        <v>2191</v>
      </c>
      <c r="F4230" s="7" t="s">
        <v>142</v>
      </c>
      <c r="G4230" s="7" t="s">
        <v>146</v>
      </c>
      <c r="H4230" s="7" t="s">
        <v>131</v>
      </c>
      <c r="I4230" s="8">
        <v>2</v>
      </c>
      <c r="J4230" s="7" t="s">
        <v>2244</v>
      </c>
      <c r="K4230" s="9">
        <v>8</v>
      </c>
      <c r="L4230" t="str">
        <f t="shared" si="133"/>
        <v>FR-8</v>
      </c>
      <c r="M4230" s="7" t="s">
        <v>2241</v>
      </c>
      <c r="N4230" s="7" t="s">
        <v>2186</v>
      </c>
      <c r="O4230" s="7" t="s">
        <v>2243</v>
      </c>
      <c r="Q4230" s="10">
        <v>1742</v>
      </c>
      <c r="R4230" s="7" t="s">
        <v>5530</v>
      </c>
      <c r="S4230" s="11">
        <v>1</v>
      </c>
      <c r="T4230" s="12">
        <v>0</v>
      </c>
    </row>
    <row r="4231" spans="1:20" x14ac:dyDescent="0.25">
      <c r="A4231" s="7" t="s">
        <v>2239</v>
      </c>
      <c r="B4231" s="8" t="str">
        <f t="shared" si="132"/>
        <v>51287-FR-8</v>
      </c>
      <c r="C4231" s="7">
        <v>51287</v>
      </c>
      <c r="D4231" s="7" t="s">
        <v>142</v>
      </c>
      <c r="E4231" s="7" t="s">
        <v>2191</v>
      </c>
      <c r="F4231" s="7" t="s">
        <v>142</v>
      </c>
      <c r="G4231" s="7" t="s">
        <v>146</v>
      </c>
      <c r="H4231" s="7" t="s">
        <v>131</v>
      </c>
      <c r="I4231" s="8">
        <v>2</v>
      </c>
      <c r="J4231" s="7" t="s">
        <v>2244</v>
      </c>
      <c r="K4231" s="9">
        <v>8</v>
      </c>
      <c r="L4231" t="str">
        <f t="shared" si="133"/>
        <v>FR-8</v>
      </c>
      <c r="M4231" s="7" t="s">
        <v>2241</v>
      </c>
      <c r="N4231" s="7" t="s">
        <v>2186</v>
      </c>
      <c r="O4231" s="7" t="s">
        <v>2243</v>
      </c>
      <c r="Q4231" s="10">
        <v>3746</v>
      </c>
      <c r="R4231" s="7" t="s">
        <v>5538</v>
      </c>
      <c r="S4231" s="11">
        <v>1</v>
      </c>
      <c r="T4231" s="12">
        <v>0</v>
      </c>
    </row>
    <row r="4232" spans="1:20" x14ac:dyDescent="0.25">
      <c r="A4232" s="7" t="s">
        <v>2239</v>
      </c>
      <c r="B4232" s="8" t="str">
        <f t="shared" si="132"/>
        <v>51287-FR-8</v>
      </c>
      <c r="C4232" s="7">
        <v>51287</v>
      </c>
      <c r="D4232" s="7" t="s">
        <v>142</v>
      </c>
      <c r="E4232" s="7" t="s">
        <v>2191</v>
      </c>
      <c r="F4232" s="7" t="s">
        <v>142</v>
      </c>
      <c r="G4232" s="7" t="s">
        <v>146</v>
      </c>
      <c r="H4232" s="7" t="s">
        <v>131</v>
      </c>
      <c r="I4232" s="8">
        <v>2</v>
      </c>
      <c r="J4232" s="7" t="s">
        <v>2244</v>
      </c>
      <c r="K4232" s="9">
        <v>8</v>
      </c>
      <c r="L4232" t="str">
        <f t="shared" si="133"/>
        <v>FR-8</v>
      </c>
      <c r="M4232" s="7" t="s">
        <v>2241</v>
      </c>
      <c r="N4232" s="7" t="s">
        <v>2186</v>
      </c>
      <c r="O4232" s="7" t="s">
        <v>2243</v>
      </c>
      <c r="Q4232" s="10">
        <v>5742</v>
      </c>
      <c r="R4232" s="7" t="s">
        <v>5531</v>
      </c>
      <c r="S4232" s="11">
        <v>1</v>
      </c>
      <c r="T4232" s="12">
        <v>0</v>
      </c>
    </row>
    <row r="4233" spans="1:20" x14ac:dyDescent="0.25">
      <c r="A4233" s="7" t="s">
        <v>2239</v>
      </c>
      <c r="B4233" s="8" t="str">
        <f t="shared" si="132"/>
        <v>51288-FL-8</v>
      </c>
      <c r="C4233" s="7">
        <v>51288</v>
      </c>
      <c r="D4233" s="7" t="s">
        <v>336</v>
      </c>
      <c r="E4233" s="7" t="s">
        <v>2191</v>
      </c>
      <c r="F4233" s="7" t="s">
        <v>336</v>
      </c>
      <c r="G4233" s="7" t="s">
        <v>340</v>
      </c>
      <c r="H4233" s="7" t="s">
        <v>326</v>
      </c>
      <c r="I4233" s="8">
        <v>1</v>
      </c>
      <c r="J4233" s="7" t="s">
        <v>2240</v>
      </c>
      <c r="K4233" s="9">
        <v>8</v>
      </c>
      <c r="L4233" t="str">
        <f t="shared" si="133"/>
        <v>FL-8</v>
      </c>
      <c r="M4233" s="7" t="s">
        <v>2241</v>
      </c>
      <c r="N4233" s="7" t="s">
        <v>2487</v>
      </c>
      <c r="O4233" s="7" t="s">
        <v>2243</v>
      </c>
      <c r="Q4233" s="10">
        <v>3116</v>
      </c>
      <c r="R4233" s="7" t="s">
        <v>5534</v>
      </c>
      <c r="S4233" s="11">
        <v>1</v>
      </c>
      <c r="T4233" s="12">
        <v>0</v>
      </c>
    </row>
    <row r="4234" spans="1:20" x14ac:dyDescent="0.25">
      <c r="A4234" s="7" t="s">
        <v>2239</v>
      </c>
      <c r="B4234" s="8" t="str">
        <f t="shared" si="132"/>
        <v>51288-FL-8</v>
      </c>
      <c r="C4234" s="7">
        <v>51288</v>
      </c>
      <c r="D4234" s="7" t="s">
        <v>336</v>
      </c>
      <c r="E4234" s="7" t="s">
        <v>2191</v>
      </c>
      <c r="F4234" s="7" t="s">
        <v>336</v>
      </c>
      <c r="G4234" s="7" t="s">
        <v>340</v>
      </c>
      <c r="H4234" s="7" t="s">
        <v>326</v>
      </c>
      <c r="I4234" s="8">
        <v>1</v>
      </c>
      <c r="J4234" s="7" t="s">
        <v>2240</v>
      </c>
      <c r="K4234" s="9">
        <v>8</v>
      </c>
      <c r="L4234" t="str">
        <f t="shared" si="133"/>
        <v>FL-8</v>
      </c>
      <c r="M4234" s="7" t="s">
        <v>2241</v>
      </c>
      <c r="N4234" s="7" t="s">
        <v>2487</v>
      </c>
      <c r="O4234" s="7" t="s">
        <v>2243</v>
      </c>
      <c r="Q4234" s="10">
        <v>5116</v>
      </c>
      <c r="R4234" s="7" t="s">
        <v>5539</v>
      </c>
      <c r="S4234" s="11">
        <v>1</v>
      </c>
      <c r="T4234" s="12">
        <v>0</v>
      </c>
    </row>
    <row r="4235" spans="1:20" x14ac:dyDescent="0.25">
      <c r="A4235" s="7" t="s">
        <v>2239</v>
      </c>
      <c r="B4235" s="8" t="str">
        <f t="shared" si="132"/>
        <v>51288-FL-8</v>
      </c>
      <c r="C4235" s="7">
        <v>51288</v>
      </c>
      <c r="D4235" s="7" t="s">
        <v>336</v>
      </c>
      <c r="E4235" s="7" t="s">
        <v>2191</v>
      </c>
      <c r="F4235" s="7" t="s">
        <v>336</v>
      </c>
      <c r="G4235" s="7" t="s">
        <v>340</v>
      </c>
      <c r="H4235" s="7" t="s">
        <v>326</v>
      </c>
      <c r="I4235" s="8">
        <v>1</v>
      </c>
      <c r="J4235" s="7" t="s">
        <v>2240</v>
      </c>
      <c r="K4235" s="9">
        <v>8</v>
      </c>
      <c r="L4235" t="str">
        <f t="shared" si="133"/>
        <v>FL-8</v>
      </c>
      <c r="M4235" s="7" t="s">
        <v>2241</v>
      </c>
      <c r="N4235" s="7" t="s">
        <v>2487</v>
      </c>
      <c r="O4235" s="7" t="s">
        <v>2243</v>
      </c>
      <c r="Q4235" s="10">
        <v>4116</v>
      </c>
      <c r="R4235" s="7" t="s">
        <v>5539</v>
      </c>
      <c r="S4235" s="11">
        <v>1</v>
      </c>
      <c r="T4235" s="12">
        <v>0</v>
      </c>
    </row>
    <row r="4236" spans="1:20" x14ac:dyDescent="0.25">
      <c r="A4236" s="7" t="s">
        <v>2239</v>
      </c>
      <c r="B4236" s="8" t="str">
        <f t="shared" si="132"/>
        <v>51288-FL-8</v>
      </c>
      <c r="C4236" s="7">
        <v>51288</v>
      </c>
      <c r="D4236" s="7" t="s">
        <v>336</v>
      </c>
      <c r="E4236" s="7" t="s">
        <v>2191</v>
      </c>
      <c r="F4236" s="7" t="s">
        <v>336</v>
      </c>
      <c r="G4236" s="7" t="s">
        <v>340</v>
      </c>
      <c r="H4236" s="7" t="s">
        <v>326</v>
      </c>
      <c r="I4236" s="8">
        <v>1</v>
      </c>
      <c r="J4236" s="7" t="s">
        <v>2240</v>
      </c>
      <c r="K4236" s="9">
        <v>8</v>
      </c>
      <c r="L4236" t="str">
        <f t="shared" si="133"/>
        <v>FL-8</v>
      </c>
      <c r="M4236" s="7" t="s">
        <v>2241</v>
      </c>
      <c r="N4236" s="7" t="s">
        <v>2487</v>
      </c>
      <c r="O4236" s="7" t="s">
        <v>2243</v>
      </c>
      <c r="Q4236" s="10">
        <v>3116</v>
      </c>
      <c r="R4236" s="7" t="s">
        <v>5535</v>
      </c>
      <c r="S4236" s="11">
        <v>1</v>
      </c>
      <c r="T4236" s="12">
        <v>0</v>
      </c>
    </row>
    <row r="4237" spans="1:20" x14ac:dyDescent="0.25">
      <c r="A4237" s="7" t="s">
        <v>2239</v>
      </c>
      <c r="B4237" s="8" t="str">
        <f t="shared" si="132"/>
        <v>51288-FL-8</v>
      </c>
      <c r="C4237" s="7">
        <v>51288</v>
      </c>
      <c r="D4237" s="7" t="s">
        <v>336</v>
      </c>
      <c r="E4237" s="7" t="s">
        <v>2191</v>
      </c>
      <c r="F4237" s="7" t="s">
        <v>336</v>
      </c>
      <c r="G4237" s="7" t="s">
        <v>340</v>
      </c>
      <c r="H4237" s="7" t="s">
        <v>326</v>
      </c>
      <c r="I4237" s="8">
        <v>1</v>
      </c>
      <c r="J4237" s="7" t="s">
        <v>2240</v>
      </c>
      <c r="K4237" s="9">
        <v>8</v>
      </c>
      <c r="L4237" t="str">
        <f t="shared" si="133"/>
        <v>FL-8</v>
      </c>
      <c r="M4237" s="7" t="s">
        <v>2241</v>
      </c>
      <c r="N4237" s="7" t="s">
        <v>2487</v>
      </c>
      <c r="O4237" s="7" t="s">
        <v>2243</v>
      </c>
      <c r="Q4237" s="10">
        <v>4116</v>
      </c>
      <c r="R4237" s="7" t="s">
        <v>5540</v>
      </c>
      <c r="S4237" s="11">
        <v>1</v>
      </c>
      <c r="T4237" s="12">
        <v>0</v>
      </c>
    </row>
    <row r="4238" spans="1:20" x14ac:dyDescent="0.25">
      <c r="A4238" s="7" t="s">
        <v>2239</v>
      </c>
      <c r="B4238" s="8" t="str">
        <f t="shared" si="132"/>
        <v>51288-FL-8</v>
      </c>
      <c r="C4238" s="7">
        <v>51288</v>
      </c>
      <c r="D4238" s="7" t="s">
        <v>336</v>
      </c>
      <c r="E4238" s="7" t="s">
        <v>2191</v>
      </c>
      <c r="F4238" s="7" t="s">
        <v>336</v>
      </c>
      <c r="G4238" s="7" t="s">
        <v>340</v>
      </c>
      <c r="H4238" s="7" t="s">
        <v>326</v>
      </c>
      <c r="I4238" s="8">
        <v>1</v>
      </c>
      <c r="J4238" s="7" t="s">
        <v>2240</v>
      </c>
      <c r="K4238" s="9">
        <v>8</v>
      </c>
      <c r="L4238" t="str">
        <f t="shared" si="133"/>
        <v>FL-8</v>
      </c>
      <c r="M4238" s="7" t="s">
        <v>2241</v>
      </c>
      <c r="N4238" s="7" t="s">
        <v>2487</v>
      </c>
      <c r="O4238" s="7" t="s">
        <v>2243</v>
      </c>
      <c r="Q4238" s="10">
        <v>5116</v>
      </c>
      <c r="R4238" s="7" t="s">
        <v>5525</v>
      </c>
      <c r="S4238" s="11">
        <v>1</v>
      </c>
      <c r="T4238" s="12">
        <v>0</v>
      </c>
    </row>
    <row r="4239" spans="1:20" x14ac:dyDescent="0.25">
      <c r="A4239" s="7" t="s">
        <v>2239</v>
      </c>
      <c r="B4239" s="8" t="str">
        <f t="shared" si="132"/>
        <v>51288-FL-8</v>
      </c>
      <c r="C4239" s="7">
        <v>51288</v>
      </c>
      <c r="D4239" s="7" t="s">
        <v>336</v>
      </c>
      <c r="E4239" s="7" t="s">
        <v>2191</v>
      </c>
      <c r="F4239" s="7" t="s">
        <v>336</v>
      </c>
      <c r="G4239" s="7" t="s">
        <v>340</v>
      </c>
      <c r="H4239" s="7" t="s">
        <v>326</v>
      </c>
      <c r="I4239" s="8">
        <v>1</v>
      </c>
      <c r="J4239" s="7" t="s">
        <v>2240</v>
      </c>
      <c r="K4239" s="9">
        <v>8</v>
      </c>
      <c r="L4239" t="str">
        <f t="shared" si="133"/>
        <v>FL-8</v>
      </c>
      <c r="M4239" s="7" t="s">
        <v>2241</v>
      </c>
      <c r="N4239" s="7" t="s">
        <v>2487</v>
      </c>
      <c r="O4239" s="7" t="s">
        <v>2243</v>
      </c>
      <c r="Q4239" s="10">
        <v>5116</v>
      </c>
      <c r="R4239" s="7" t="s">
        <v>5525</v>
      </c>
      <c r="S4239" s="11">
        <v>1</v>
      </c>
      <c r="T4239" s="12">
        <v>0</v>
      </c>
    </row>
    <row r="4240" spans="1:20" x14ac:dyDescent="0.25">
      <c r="A4240" s="7" t="s">
        <v>2239</v>
      </c>
      <c r="B4240" s="8" t="str">
        <f t="shared" si="132"/>
        <v>51288-FL-8</v>
      </c>
      <c r="C4240" s="7">
        <v>51288</v>
      </c>
      <c r="D4240" s="7" t="s">
        <v>336</v>
      </c>
      <c r="E4240" s="7" t="s">
        <v>2191</v>
      </c>
      <c r="F4240" s="7" t="s">
        <v>336</v>
      </c>
      <c r="G4240" s="7" t="s">
        <v>340</v>
      </c>
      <c r="H4240" s="7" t="s">
        <v>326</v>
      </c>
      <c r="I4240" s="8">
        <v>1</v>
      </c>
      <c r="J4240" s="7" t="s">
        <v>2240</v>
      </c>
      <c r="K4240" s="9">
        <v>8</v>
      </c>
      <c r="L4240" t="str">
        <f t="shared" si="133"/>
        <v>FL-8</v>
      </c>
      <c r="M4240" s="7" t="s">
        <v>2241</v>
      </c>
      <c r="N4240" s="7" t="s">
        <v>2487</v>
      </c>
      <c r="O4240" s="7" t="s">
        <v>2243</v>
      </c>
      <c r="Q4240" s="10">
        <v>5116</v>
      </c>
      <c r="R4240" s="7" t="s">
        <v>5525</v>
      </c>
      <c r="S4240" s="11">
        <v>1</v>
      </c>
      <c r="T4240" s="12">
        <v>0</v>
      </c>
    </row>
    <row r="4241" spans="1:20" x14ac:dyDescent="0.25">
      <c r="A4241" s="7" t="s">
        <v>2239</v>
      </c>
      <c r="B4241" s="8" t="str">
        <f t="shared" si="132"/>
        <v>51288-FL-8</v>
      </c>
      <c r="C4241" s="7">
        <v>51288</v>
      </c>
      <c r="D4241" s="7" t="s">
        <v>336</v>
      </c>
      <c r="E4241" s="7" t="s">
        <v>2191</v>
      </c>
      <c r="F4241" s="7" t="s">
        <v>336</v>
      </c>
      <c r="G4241" s="7" t="s">
        <v>340</v>
      </c>
      <c r="H4241" s="7" t="s">
        <v>326</v>
      </c>
      <c r="I4241" s="8">
        <v>1</v>
      </c>
      <c r="J4241" s="7" t="s">
        <v>2240</v>
      </c>
      <c r="K4241" s="9">
        <v>8</v>
      </c>
      <c r="L4241" t="str">
        <f t="shared" si="133"/>
        <v>FL-8</v>
      </c>
      <c r="M4241" s="7" t="s">
        <v>2241</v>
      </c>
      <c r="N4241" s="7" t="s">
        <v>2487</v>
      </c>
      <c r="O4241" s="7" t="s">
        <v>2243</v>
      </c>
      <c r="Q4241" s="10">
        <v>1116</v>
      </c>
      <c r="R4241" s="7" t="s">
        <v>5526</v>
      </c>
      <c r="S4241" s="11">
        <v>1</v>
      </c>
      <c r="T4241" s="12">
        <v>0</v>
      </c>
    </row>
    <row r="4242" spans="1:20" x14ac:dyDescent="0.25">
      <c r="A4242" s="7" t="s">
        <v>2239</v>
      </c>
      <c r="B4242" s="8" t="str">
        <f t="shared" si="132"/>
        <v>51288-FL-8</v>
      </c>
      <c r="C4242" s="7">
        <v>51288</v>
      </c>
      <c r="D4242" s="7" t="s">
        <v>336</v>
      </c>
      <c r="E4242" s="7" t="s">
        <v>2191</v>
      </c>
      <c r="F4242" s="7" t="s">
        <v>336</v>
      </c>
      <c r="G4242" s="7" t="s">
        <v>340</v>
      </c>
      <c r="H4242" s="7" t="s">
        <v>326</v>
      </c>
      <c r="I4242" s="8">
        <v>1</v>
      </c>
      <c r="J4242" s="7" t="s">
        <v>2240</v>
      </c>
      <c r="K4242" s="9">
        <v>8</v>
      </c>
      <c r="L4242" t="str">
        <f t="shared" si="133"/>
        <v>FL-8</v>
      </c>
      <c r="M4242" s="7" t="s">
        <v>2241</v>
      </c>
      <c r="N4242" s="7" t="s">
        <v>2487</v>
      </c>
      <c r="O4242" s="7" t="s">
        <v>2243</v>
      </c>
      <c r="Q4242" s="10">
        <v>2116</v>
      </c>
      <c r="R4242" s="7" t="s">
        <v>5544</v>
      </c>
      <c r="S4242" s="11">
        <v>1</v>
      </c>
      <c r="T4242" s="12">
        <v>0</v>
      </c>
    </row>
    <row r="4243" spans="1:20" x14ac:dyDescent="0.25">
      <c r="A4243" s="7" t="s">
        <v>2239</v>
      </c>
      <c r="B4243" s="8" t="str">
        <f t="shared" si="132"/>
        <v>51288-FL-8</v>
      </c>
      <c r="C4243" s="7">
        <v>51288</v>
      </c>
      <c r="D4243" s="7" t="s">
        <v>336</v>
      </c>
      <c r="E4243" s="7" t="s">
        <v>2191</v>
      </c>
      <c r="F4243" s="7" t="s">
        <v>336</v>
      </c>
      <c r="G4243" s="7" t="s">
        <v>340</v>
      </c>
      <c r="H4243" s="7" t="s">
        <v>326</v>
      </c>
      <c r="I4243" s="8">
        <v>1</v>
      </c>
      <c r="J4243" s="7" t="s">
        <v>2240</v>
      </c>
      <c r="K4243" s="9">
        <v>8</v>
      </c>
      <c r="L4243" t="str">
        <f t="shared" si="133"/>
        <v>FL-8</v>
      </c>
      <c r="M4243" s="7" t="s">
        <v>2241</v>
      </c>
      <c r="N4243" s="7" t="s">
        <v>2487</v>
      </c>
      <c r="O4243" s="7" t="s">
        <v>2243</v>
      </c>
      <c r="Q4243" s="10">
        <v>3116</v>
      </c>
      <c r="R4243" s="7" t="s">
        <v>5536</v>
      </c>
      <c r="S4243" s="11">
        <v>1</v>
      </c>
      <c r="T4243" s="12">
        <v>0</v>
      </c>
    </row>
    <row r="4244" spans="1:20" x14ac:dyDescent="0.25">
      <c r="A4244" s="7" t="s">
        <v>2239</v>
      </c>
      <c r="B4244" s="8" t="str">
        <f t="shared" si="132"/>
        <v>51288-FL-8</v>
      </c>
      <c r="C4244" s="7">
        <v>51288</v>
      </c>
      <c r="D4244" s="7" t="s">
        <v>336</v>
      </c>
      <c r="E4244" s="7" t="s">
        <v>2191</v>
      </c>
      <c r="F4244" s="7" t="s">
        <v>336</v>
      </c>
      <c r="G4244" s="7" t="s">
        <v>340</v>
      </c>
      <c r="H4244" s="7" t="s">
        <v>326</v>
      </c>
      <c r="I4244" s="8">
        <v>1</v>
      </c>
      <c r="J4244" s="7" t="s">
        <v>2240</v>
      </c>
      <c r="K4244" s="9">
        <v>8</v>
      </c>
      <c r="L4244" t="str">
        <f t="shared" si="133"/>
        <v>FL-8</v>
      </c>
      <c r="M4244" s="7" t="s">
        <v>2241</v>
      </c>
      <c r="N4244" s="7" t="s">
        <v>2487</v>
      </c>
      <c r="O4244" s="7" t="s">
        <v>2243</v>
      </c>
      <c r="Q4244" s="10">
        <v>4116</v>
      </c>
      <c r="R4244" s="7" t="s">
        <v>5541</v>
      </c>
      <c r="S4244" s="11">
        <v>1</v>
      </c>
      <c r="T4244" s="12">
        <v>0</v>
      </c>
    </row>
    <row r="4245" spans="1:20" x14ac:dyDescent="0.25">
      <c r="A4245" s="7" t="s">
        <v>2239</v>
      </c>
      <c r="B4245" s="8" t="str">
        <f t="shared" si="132"/>
        <v>51288-FL-8</v>
      </c>
      <c r="C4245" s="7">
        <v>51288</v>
      </c>
      <c r="D4245" s="7" t="s">
        <v>336</v>
      </c>
      <c r="E4245" s="7" t="s">
        <v>2191</v>
      </c>
      <c r="F4245" s="7" t="s">
        <v>336</v>
      </c>
      <c r="G4245" s="7" t="s">
        <v>340</v>
      </c>
      <c r="H4245" s="7" t="s">
        <v>326</v>
      </c>
      <c r="I4245" s="8">
        <v>1</v>
      </c>
      <c r="J4245" s="7" t="s">
        <v>2240</v>
      </c>
      <c r="K4245" s="9">
        <v>8</v>
      </c>
      <c r="L4245" t="str">
        <f t="shared" si="133"/>
        <v>FL-8</v>
      </c>
      <c r="M4245" s="7" t="s">
        <v>2241</v>
      </c>
      <c r="N4245" s="7" t="s">
        <v>2487</v>
      </c>
      <c r="O4245" s="7" t="s">
        <v>2243</v>
      </c>
      <c r="Q4245" s="10">
        <v>5116</v>
      </c>
      <c r="R4245" s="7" t="s">
        <v>5527</v>
      </c>
      <c r="S4245" s="11">
        <v>1</v>
      </c>
      <c r="T4245" s="12">
        <v>0</v>
      </c>
    </row>
    <row r="4246" spans="1:20" x14ac:dyDescent="0.25">
      <c r="A4246" s="7" t="s">
        <v>2239</v>
      </c>
      <c r="B4246" s="8" t="str">
        <f t="shared" si="132"/>
        <v>51288-FL-8</v>
      </c>
      <c r="C4246" s="7">
        <v>51288</v>
      </c>
      <c r="D4246" s="7" t="s">
        <v>336</v>
      </c>
      <c r="E4246" s="7" t="s">
        <v>2191</v>
      </c>
      <c r="F4246" s="7" t="s">
        <v>336</v>
      </c>
      <c r="G4246" s="7" t="s">
        <v>340</v>
      </c>
      <c r="H4246" s="7" t="s">
        <v>326</v>
      </c>
      <c r="I4246" s="8">
        <v>1</v>
      </c>
      <c r="J4246" s="7" t="s">
        <v>2240</v>
      </c>
      <c r="K4246" s="9">
        <v>8</v>
      </c>
      <c r="L4246" t="str">
        <f t="shared" si="133"/>
        <v>FL-8</v>
      </c>
      <c r="M4246" s="7" t="s">
        <v>2241</v>
      </c>
      <c r="N4246" s="7" t="s">
        <v>2487</v>
      </c>
      <c r="O4246" s="7" t="s">
        <v>2243</v>
      </c>
      <c r="Q4246" s="10">
        <v>1116</v>
      </c>
      <c r="R4246" s="7" t="s">
        <v>5528</v>
      </c>
      <c r="S4246" s="11">
        <v>1</v>
      </c>
      <c r="T4246" s="12">
        <v>0</v>
      </c>
    </row>
    <row r="4247" spans="1:20" x14ac:dyDescent="0.25">
      <c r="A4247" s="7" t="s">
        <v>2239</v>
      </c>
      <c r="B4247" s="8" t="str">
        <f t="shared" si="132"/>
        <v>51288-FL-8</v>
      </c>
      <c r="C4247" s="7">
        <v>51288</v>
      </c>
      <c r="D4247" s="7" t="s">
        <v>336</v>
      </c>
      <c r="E4247" s="7" t="s">
        <v>2191</v>
      </c>
      <c r="F4247" s="7" t="s">
        <v>336</v>
      </c>
      <c r="G4247" s="7" t="s">
        <v>340</v>
      </c>
      <c r="H4247" s="7" t="s">
        <v>326</v>
      </c>
      <c r="I4247" s="8">
        <v>1</v>
      </c>
      <c r="J4247" s="7" t="s">
        <v>2240</v>
      </c>
      <c r="K4247" s="9">
        <v>8</v>
      </c>
      <c r="L4247" t="str">
        <f t="shared" si="133"/>
        <v>FL-8</v>
      </c>
      <c r="M4247" s="7" t="s">
        <v>2241</v>
      </c>
      <c r="N4247" s="7" t="s">
        <v>2487</v>
      </c>
      <c r="O4247" s="7" t="s">
        <v>2243</v>
      </c>
      <c r="Q4247" s="10">
        <v>2116</v>
      </c>
      <c r="R4247" s="7" t="s">
        <v>5532</v>
      </c>
      <c r="S4247" s="11">
        <v>1</v>
      </c>
      <c r="T4247" s="12">
        <v>0</v>
      </c>
    </row>
    <row r="4248" spans="1:20" x14ac:dyDescent="0.25">
      <c r="A4248" s="7" t="s">
        <v>2239</v>
      </c>
      <c r="B4248" s="8" t="str">
        <f t="shared" si="132"/>
        <v>51288-FL-8</v>
      </c>
      <c r="C4248" s="7">
        <v>51288</v>
      </c>
      <c r="D4248" s="7" t="s">
        <v>336</v>
      </c>
      <c r="E4248" s="7" t="s">
        <v>2191</v>
      </c>
      <c r="F4248" s="7" t="s">
        <v>336</v>
      </c>
      <c r="G4248" s="7" t="s">
        <v>340</v>
      </c>
      <c r="H4248" s="7" t="s">
        <v>326</v>
      </c>
      <c r="I4248" s="8">
        <v>1</v>
      </c>
      <c r="J4248" s="7" t="s">
        <v>2240</v>
      </c>
      <c r="K4248" s="9">
        <v>8</v>
      </c>
      <c r="L4248" t="str">
        <f t="shared" si="133"/>
        <v>FL-8</v>
      </c>
      <c r="M4248" s="7" t="s">
        <v>2241</v>
      </c>
      <c r="N4248" s="7" t="s">
        <v>2487</v>
      </c>
      <c r="O4248" s="7" t="s">
        <v>2243</v>
      </c>
      <c r="Q4248" s="10">
        <v>3116</v>
      </c>
      <c r="R4248" s="7" t="s">
        <v>5537</v>
      </c>
      <c r="S4248" s="11">
        <v>1</v>
      </c>
      <c r="T4248" s="12">
        <v>0</v>
      </c>
    </row>
    <row r="4249" spans="1:20" x14ac:dyDescent="0.25">
      <c r="A4249" s="7" t="s">
        <v>2239</v>
      </c>
      <c r="B4249" s="8" t="str">
        <f t="shared" si="132"/>
        <v>51288-FL-8</v>
      </c>
      <c r="C4249" s="7">
        <v>51288</v>
      </c>
      <c r="D4249" s="7" t="s">
        <v>336</v>
      </c>
      <c r="E4249" s="7" t="s">
        <v>2191</v>
      </c>
      <c r="F4249" s="7" t="s">
        <v>336</v>
      </c>
      <c r="G4249" s="7" t="s">
        <v>340</v>
      </c>
      <c r="H4249" s="7" t="s">
        <v>326</v>
      </c>
      <c r="I4249" s="8">
        <v>1</v>
      </c>
      <c r="J4249" s="7" t="s">
        <v>2240</v>
      </c>
      <c r="K4249" s="9">
        <v>8</v>
      </c>
      <c r="L4249" t="str">
        <f t="shared" si="133"/>
        <v>FL-8</v>
      </c>
      <c r="M4249" s="7" t="s">
        <v>2241</v>
      </c>
      <c r="N4249" s="7" t="s">
        <v>2487</v>
      </c>
      <c r="O4249" s="7" t="s">
        <v>2243</v>
      </c>
      <c r="Q4249" s="10">
        <v>4116</v>
      </c>
      <c r="R4249" s="7" t="s">
        <v>5542</v>
      </c>
      <c r="S4249" s="11">
        <v>1</v>
      </c>
      <c r="T4249" s="12">
        <v>0</v>
      </c>
    </row>
    <row r="4250" spans="1:20" x14ac:dyDescent="0.25">
      <c r="A4250" s="7" t="s">
        <v>2239</v>
      </c>
      <c r="B4250" s="8" t="str">
        <f t="shared" si="132"/>
        <v>51288-FL-8</v>
      </c>
      <c r="C4250" s="7">
        <v>51288</v>
      </c>
      <c r="D4250" s="7" t="s">
        <v>336</v>
      </c>
      <c r="E4250" s="7" t="s">
        <v>2191</v>
      </c>
      <c r="F4250" s="7" t="s">
        <v>336</v>
      </c>
      <c r="G4250" s="7" t="s">
        <v>340</v>
      </c>
      <c r="H4250" s="7" t="s">
        <v>326</v>
      </c>
      <c r="I4250" s="8">
        <v>1</v>
      </c>
      <c r="J4250" s="7" t="s">
        <v>2240</v>
      </c>
      <c r="K4250" s="9">
        <v>8</v>
      </c>
      <c r="L4250" t="str">
        <f t="shared" si="133"/>
        <v>FL-8</v>
      </c>
      <c r="M4250" s="7" t="s">
        <v>2241</v>
      </c>
      <c r="N4250" s="7" t="s">
        <v>2487</v>
      </c>
      <c r="O4250" s="7" t="s">
        <v>2243</v>
      </c>
      <c r="Q4250" s="10">
        <v>5116</v>
      </c>
      <c r="R4250" s="7" t="s">
        <v>5529</v>
      </c>
      <c r="S4250" s="11">
        <v>1</v>
      </c>
      <c r="T4250" s="12">
        <v>0</v>
      </c>
    </row>
    <row r="4251" spans="1:20" x14ac:dyDescent="0.25">
      <c r="A4251" s="7" t="s">
        <v>2239</v>
      </c>
      <c r="B4251" s="8" t="str">
        <f t="shared" si="132"/>
        <v>51288-FL-8</v>
      </c>
      <c r="C4251" s="7">
        <v>51288</v>
      </c>
      <c r="D4251" s="7" t="s">
        <v>336</v>
      </c>
      <c r="E4251" s="7" t="s">
        <v>2191</v>
      </c>
      <c r="F4251" s="7" t="s">
        <v>336</v>
      </c>
      <c r="G4251" s="7" t="s">
        <v>340</v>
      </c>
      <c r="H4251" s="7" t="s">
        <v>326</v>
      </c>
      <c r="I4251" s="8">
        <v>1</v>
      </c>
      <c r="J4251" s="7" t="s">
        <v>2240</v>
      </c>
      <c r="K4251" s="9">
        <v>8</v>
      </c>
      <c r="L4251" t="str">
        <f t="shared" si="133"/>
        <v>FL-8</v>
      </c>
      <c r="M4251" s="7" t="s">
        <v>2241</v>
      </c>
      <c r="N4251" s="7" t="s">
        <v>2487</v>
      </c>
      <c r="O4251" s="7" t="s">
        <v>2243</v>
      </c>
      <c r="Q4251" s="10">
        <v>1116</v>
      </c>
      <c r="R4251" s="7" t="s">
        <v>5530</v>
      </c>
      <c r="S4251" s="11">
        <v>1</v>
      </c>
      <c r="T4251" s="12">
        <v>0</v>
      </c>
    </row>
    <row r="4252" spans="1:20" x14ac:dyDescent="0.25">
      <c r="A4252" s="7" t="s">
        <v>2239</v>
      </c>
      <c r="B4252" s="8" t="str">
        <f t="shared" si="132"/>
        <v>51288-FL-8</v>
      </c>
      <c r="C4252" s="7">
        <v>51288</v>
      </c>
      <c r="D4252" s="7" t="s">
        <v>336</v>
      </c>
      <c r="E4252" s="7" t="s">
        <v>2191</v>
      </c>
      <c r="F4252" s="7" t="s">
        <v>336</v>
      </c>
      <c r="G4252" s="7" t="s">
        <v>340</v>
      </c>
      <c r="H4252" s="7" t="s">
        <v>326</v>
      </c>
      <c r="I4252" s="8">
        <v>1</v>
      </c>
      <c r="J4252" s="7" t="s">
        <v>2240</v>
      </c>
      <c r="K4252" s="9">
        <v>8</v>
      </c>
      <c r="L4252" t="str">
        <f t="shared" si="133"/>
        <v>FL-8</v>
      </c>
      <c r="M4252" s="7" t="s">
        <v>2241</v>
      </c>
      <c r="N4252" s="7" t="s">
        <v>2487</v>
      </c>
      <c r="O4252" s="7" t="s">
        <v>2243</v>
      </c>
      <c r="Q4252" s="10">
        <v>2116</v>
      </c>
      <c r="R4252" s="7" t="s">
        <v>5533</v>
      </c>
      <c r="S4252" s="11">
        <v>1</v>
      </c>
      <c r="T4252" s="12">
        <v>0</v>
      </c>
    </row>
    <row r="4253" spans="1:20" x14ac:dyDescent="0.25">
      <c r="A4253" s="7" t="s">
        <v>2239</v>
      </c>
      <c r="B4253" s="8" t="str">
        <f t="shared" si="132"/>
        <v>51288-FL-8</v>
      </c>
      <c r="C4253" s="7">
        <v>51288</v>
      </c>
      <c r="D4253" s="7" t="s">
        <v>336</v>
      </c>
      <c r="E4253" s="7" t="s">
        <v>2191</v>
      </c>
      <c r="F4253" s="7" t="s">
        <v>336</v>
      </c>
      <c r="G4253" s="7" t="s">
        <v>340</v>
      </c>
      <c r="H4253" s="7" t="s">
        <v>326</v>
      </c>
      <c r="I4253" s="8">
        <v>1</v>
      </c>
      <c r="J4253" s="7" t="s">
        <v>2240</v>
      </c>
      <c r="K4253" s="9">
        <v>8</v>
      </c>
      <c r="L4253" t="str">
        <f t="shared" si="133"/>
        <v>FL-8</v>
      </c>
      <c r="M4253" s="7" t="s">
        <v>2241</v>
      </c>
      <c r="N4253" s="7" t="s">
        <v>2487</v>
      </c>
      <c r="O4253" s="7" t="s">
        <v>2243</v>
      </c>
      <c r="Q4253" s="10">
        <v>3116</v>
      </c>
      <c r="R4253" s="7" t="s">
        <v>5538</v>
      </c>
      <c r="S4253" s="11">
        <v>1</v>
      </c>
      <c r="T4253" s="12">
        <v>0</v>
      </c>
    </row>
    <row r="4254" spans="1:20" x14ac:dyDescent="0.25">
      <c r="A4254" s="7" t="s">
        <v>2239</v>
      </c>
      <c r="B4254" s="8" t="str">
        <f t="shared" si="132"/>
        <v>51288-FL-8</v>
      </c>
      <c r="C4254" s="7">
        <v>51288</v>
      </c>
      <c r="D4254" s="7" t="s">
        <v>336</v>
      </c>
      <c r="E4254" s="7" t="s">
        <v>2191</v>
      </c>
      <c r="F4254" s="7" t="s">
        <v>336</v>
      </c>
      <c r="G4254" s="7" t="s">
        <v>340</v>
      </c>
      <c r="H4254" s="7" t="s">
        <v>326</v>
      </c>
      <c r="I4254" s="8">
        <v>1</v>
      </c>
      <c r="J4254" s="7" t="s">
        <v>2240</v>
      </c>
      <c r="K4254" s="9">
        <v>8</v>
      </c>
      <c r="L4254" t="str">
        <f t="shared" si="133"/>
        <v>FL-8</v>
      </c>
      <c r="M4254" s="7" t="s">
        <v>2241</v>
      </c>
      <c r="N4254" s="7" t="s">
        <v>2487</v>
      </c>
      <c r="O4254" s="7" t="s">
        <v>2243</v>
      </c>
      <c r="Q4254" s="10">
        <v>4116</v>
      </c>
      <c r="R4254" s="7" t="s">
        <v>5543</v>
      </c>
      <c r="S4254" s="11">
        <v>1</v>
      </c>
      <c r="T4254" s="12">
        <v>0</v>
      </c>
    </row>
    <row r="4255" spans="1:20" x14ac:dyDescent="0.25">
      <c r="A4255" s="7" t="s">
        <v>2239</v>
      </c>
      <c r="B4255" s="8" t="str">
        <f t="shared" si="132"/>
        <v>51288-FL-8</v>
      </c>
      <c r="C4255" s="7">
        <v>51288</v>
      </c>
      <c r="D4255" s="7" t="s">
        <v>336</v>
      </c>
      <c r="E4255" s="7" t="s">
        <v>2191</v>
      </c>
      <c r="F4255" s="7" t="s">
        <v>336</v>
      </c>
      <c r="G4255" s="7" t="s">
        <v>340</v>
      </c>
      <c r="H4255" s="7" t="s">
        <v>326</v>
      </c>
      <c r="I4255" s="8">
        <v>1</v>
      </c>
      <c r="J4255" s="7" t="s">
        <v>2240</v>
      </c>
      <c r="K4255" s="9">
        <v>8</v>
      </c>
      <c r="L4255" t="str">
        <f t="shared" si="133"/>
        <v>FL-8</v>
      </c>
      <c r="M4255" s="7" t="s">
        <v>2241</v>
      </c>
      <c r="N4255" s="7" t="s">
        <v>2487</v>
      </c>
      <c r="O4255" s="7" t="s">
        <v>2243</v>
      </c>
      <c r="Q4255" s="10">
        <v>5116</v>
      </c>
      <c r="R4255" s="7" t="s">
        <v>5531</v>
      </c>
      <c r="S4255" s="11">
        <v>1</v>
      </c>
      <c r="T4255" s="12">
        <v>0</v>
      </c>
    </row>
    <row r="4256" spans="1:20" x14ac:dyDescent="0.25">
      <c r="A4256" s="7" t="s">
        <v>2239</v>
      </c>
      <c r="B4256" s="8" t="str">
        <f t="shared" si="132"/>
        <v>51288-FR-8</v>
      </c>
      <c r="C4256" s="7">
        <v>51288</v>
      </c>
      <c r="D4256" s="7" t="s">
        <v>336</v>
      </c>
      <c r="E4256" s="7" t="s">
        <v>2191</v>
      </c>
      <c r="F4256" s="7" t="s">
        <v>336</v>
      </c>
      <c r="G4256" s="7" t="s">
        <v>340</v>
      </c>
      <c r="H4256" s="7" t="s">
        <v>326</v>
      </c>
      <c r="I4256" s="8">
        <v>2</v>
      </c>
      <c r="J4256" s="7" t="s">
        <v>2244</v>
      </c>
      <c r="K4256" s="9">
        <v>8</v>
      </c>
      <c r="L4256" t="str">
        <f t="shared" si="133"/>
        <v>FR-8</v>
      </c>
      <c r="M4256" s="7" t="s">
        <v>2241</v>
      </c>
      <c r="N4256" s="7" t="s">
        <v>2488</v>
      </c>
      <c r="O4256" s="7" t="s">
        <v>2243</v>
      </c>
      <c r="Q4256" s="10">
        <v>4747</v>
      </c>
      <c r="R4256" s="7" t="s">
        <v>5539</v>
      </c>
      <c r="S4256" s="11">
        <v>1</v>
      </c>
      <c r="T4256" s="12">
        <v>0</v>
      </c>
    </row>
    <row r="4257" spans="1:20" x14ac:dyDescent="0.25">
      <c r="A4257" s="7" t="s">
        <v>2239</v>
      </c>
      <c r="B4257" s="8" t="str">
        <f t="shared" si="132"/>
        <v>51288-FR-8</v>
      </c>
      <c r="C4257" s="7">
        <v>51288</v>
      </c>
      <c r="D4257" s="7" t="s">
        <v>336</v>
      </c>
      <c r="E4257" s="7" t="s">
        <v>2191</v>
      </c>
      <c r="F4257" s="7" t="s">
        <v>336</v>
      </c>
      <c r="G4257" s="7" t="s">
        <v>340</v>
      </c>
      <c r="H4257" s="7" t="s">
        <v>326</v>
      </c>
      <c r="I4257" s="8">
        <v>2</v>
      </c>
      <c r="J4257" s="7" t="s">
        <v>2244</v>
      </c>
      <c r="K4257" s="9">
        <v>8</v>
      </c>
      <c r="L4257" t="str">
        <f t="shared" si="133"/>
        <v>FR-8</v>
      </c>
      <c r="M4257" s="7" t="s">
        <v>2241</v>
      </c>
      <c r="N4257" s="7" t="s">
        <v>2488</v>
      </c>
      <c r="O4257" s="7" t="s">
        <v>2243</v>
      </c>
      <c r="Q4257" s="10">
        <v>4747</v>
      </c>
      <c r="R4257" s="7" t="s">
        <v>5540</v>
      </c>
      <c r="S4257" s="11">
        <v>1</v>
      </c>
      <c r="T4257" s="12">
        <v>0</v>
      </c>
    </row>
    <row r="4258" spans="1:20" x14ac:dyDescent="0.25">
      <c r="A4258" s="7" t="s">
        <v>2239</v>
      </c>
      <c r="B4258" s="8" t="str">
        <f t="shared" si="132"/>
        <v>51288-FR-8</v>
      </c>
      <c r="C4258" s="7">
        <v>51288</v>
      </c>
      <c r="D4258" s="7" t="s">
        <v>336</v>
      </c>
      <c r="E4258" s="7" t="s">
        <v>2191</v>
      </c>
      <c r="F4258" s="7" t="s">
        <v>336</v>
      </c>
      <c r="G4258" s="7" t="s">
        <v>340</v>
      </c>
      <c r="H4258" s="7" t="s">
        <v>326</v>
      </c>
      <c r="I4258" s="8">
        <v>2</v>
      </c>
      <c r="J4258" s="7" t="s">
        <v>2244</v>
      </c>
      <c r="K4258" s="9">
        <v>8</v>
      </c>
      <c r="L4258" t="str">
        <f t="shared" si="133"/>
        <v>FR-8</v>
      </c>
      <c r="M4258" s="7" t="s">
        <v>2241</v>
      </c>
      <c r="N4258" s="7" t="s">
        <v>2488</v>
      </c>
      <c r="O4258" s="7" t="s">
        <v>2243</v>
      </c>
      <c r="Q4258" s="10">
        <v>5747</v>
      </c>
      <c r="R4258" s="7" t="s">
        <v>5525</v>
      </c>
      <c r="S4258" s="11">
        <v>1</v>
      </c>
      <c r="T4258" s="12">
        <v>0</v>
      </c>
    </row>
    <row r="4259" spans="1:20" x14ac:dyDescent="0.25">
      <c r="A4259" s="7" t="s">
        <v>2239</v>
      </c>
      <c r="B4259" s="8" t="str">
        <f t="shared" si="132"/>
        <v>51288-FR-8</v>
      </c>
      <c r="C4259" s="7">
        <v>51288</v>
      </c>
      <c r="D4259" s="7" t="s">
        <v>336</v>
      </c>
      <c r="E4259" s="7" t="s">
        <v>2191</v>
      </c>
      <c r="F4259" s="7" t="s">
        <v>336</v>
      </c>
      <c r="G4259" s="7" t="s">
        <v>340</v>
      </c>
      <c r="H4259" s="7" t="s">
        <v>326</v>
      </c>
      <c r="I4259" s="8">
        <v>2</v>
      </c>
      <c r="J4259" s="7" t="s">
        <v>2244</v>
      </c>
      <c r="K4259" s="9">
        <v>8</v>
      </c>
      <c r="L4259" t="str">
        <f t="shared" si="133"/>
        <v>FR-8</v>
      </c>
      <c r="M4259" s="7" t="s">
        <v>2241</v>
      </c>
      <c r="N4259" s="7" t="s">
        <v>2488</v>
      </c>
      <c r="O4259" s="7" t="s">
        <v>2243</v>
      </c>
      <c r="Q4259" s="10">
        <v>2747</v>
      </c>
      <c r="R4259" s="7" t="s">
        <v>5544</v>
      </c>
      <c r="S4259" s="11">
        <v>1</v>
      </c>
      <c r="T4259" s="12">
        <v>0</v>
      </c>
    </row>
    <row r="4260" spans="1:20" x14ac:dyDescent="0.25">
      <c r="A4260" s="7" t="s">
        <v>2239</v>
      </c>
      <c r="B4260" s="8" t="str">
        <f t="shared" si="132"/>
        <v>51288-FR-8</v>
      </c>
      <c r="C4260" s="7">
        <v>51288</v>
      </c>
      <c r="D4260" s="7" t="s">
        <v>336</v>
      </c>
      <c r="E4260" s="7" t="s">
        <v>2191</v>
      </c>
      <c r="F4260" s="7" t="s">
        <v>336</v>
      </c>
      <c r="G4260" s="7" t="s">
        <v>340</v>
      </c>
      <c r="H4260" s="7" t="s">
        <v>326</v>
      </c>
      <c r="I4260" s="8">
        <v>2</v>
      </c>
      <c r="J4260" s="7" t="s">
        <v>2244</v>
      </c>
      <c r="K4260" s="9">
        <v>8</v>
      </c>
      <c r="L4260" t="str">
        <f t="shared" si="133"/>
        <v>FR-8</v>
      </c>
      <c r="M4260" s="7" t="s">
        <v>2241</v>
      </c>
      <c r="N4260" s="7" t="s">
        <v>2488</v>
      </c>
      <c r="O4260" s="7" t="s">
        <v>2243</v>
      </c>
      <c r="Q4260" s="10">
        <v>4747</v>
      </c>
      <c r="R4260" s="7" t="s">
        <v>5541</v>
      </c>
      <c r="S4260" s="11">
        <v>1</v>
      </c>
      <c r="T4260" s="12">
        <v>0</v>
      </c>
    </row>
    <row r="4261" spans="1:20" x14ac:dyDescent="0.25">
      <c r="A4261" s="7" t="s">
        <v>2239</v>
      </c>
      <c r="B4261" s="8" t="str">
        <f t="shared" si="132"/>
        <v>51288-FR-8</v>
      </c>
      <c r="C4261" s="7">
        <v>51288</v>
      </c>
      <c r="D4261" s="7" t="s">
        <v>336</v>
      </c>
      <c r="E4261" s="7" t="s">
        <v>2191</v>
      </c>
      <c r="F4261" s="7" t="s">
        <v>336</v>
      </c>
      <c r="G4261" s="7" t="s">
        <v>340</v>
      </c>
      <c r="H4261" s="7" t="s">
        <v>326</v>
      </c>
      <c r="I4261" s="8">
        <v>2</v>
      </c>
      <c r="J4261" s="7" t="s">
        <v>2244</v>
      </c>
      <c r="K4261" s="9">
        <v>8</v>
      </c>
      <c r="L4261" t="str">
        <f t="shared" si="133"/>
        <v>FR-8</v>
      </c>
      <c r="M4261" s="7" t="s">
        <v>2241</v>
      </c>
      <c r="N4261" s="7" t="s">
        <v>2488</v>
      </c>
      <c r="O4261" s="7" t="s">
        <v>2243</v>
      </c>
      <c r="Q4261" s="10">
        <v>2747</v>
      </c>
      <c r="R4261" s="7" t="s">
        <v>5532</v>
      </c>
      <c r="S4261" s="11">
        <v>1</v>
      </c>
      <c r="T4261" s="12">
        <v>0</v>
      </c>
    </row>
    <row r="4262" spans="1:20" x14ac:dyDescent="0.25">
      <c r="A4262" s="7" t="s">
        <v>2239</v>
      </c>
      <c r="B4262" s="8" t="str">
        <f t="shared" si="132"/>
        <v>51288-FR-8</v>
      </c>
      <c r="C4262" s="7">
        <v>51288</v>
      </c>
      <c r="D4262" s="7" t="s">
        <v>336</v>
      </c>
      <c r="E4262" s="7" t="s">
        <v>2191</v>
      </c>
      <c r="F4262" s="7" t="s">
        <v>336</v>
      </c>
      <c r="G4262" s="7" t="s">
        <v>340</v>
      </c>
      <c r="H4262" s="7" t="s">
        <v>326</v>
      </c>
      <c r="I4262" s="8">
        <v>2</v>
      </c>
      <c r="J4262" s="7" t="s">
        <v>2244</v>
      </c>
      <c r="K4262" s="9">
        <v>8</v>
      </c>
      <c r="L4262" t="str">
        <f t="shared" si="133"/>
        <v>FR-8</v>
      </c>
      <c r="M4262" s="7" t="s">
        <v>2241</v>
      </c>
      <c r="N4262" s="7" t="s">
        <v>2488</v>
      </c>
      <c r="O4262" s="7" t="s">
        <v>2243</v>
      </c>
      <c r="Q4262" s="10">
        <v>4747</v>
      </c>
      <c r="R4262" s="7" t="s">
        <v>5542</v>
      </c>
      <c r="S4262" s="11">
        <v>1</v>
      </c>
      <c r="T4262" s="12">
        <v>0</v>
      </c>
    </row>
    <row r="4263" spans="1:20" x14ac:dyDescent="0.25">
      <c r="A4263" s="7" t="s">
        <v>2239</v>
      </c>
      <c r="B4263" s="8" t="str">
        <f t="shared" si="132"/>
        <v>51288-FR-8</v>
      </c>
      <c r="C4263" s="7">
        <v>51288</v>
      </c>
      <c r="D4263" s="7" t="s">
        <v>336</v>
      </c>
      <c r="E4263" s="7" t="s">
        <v>2191</v>
      </c>
      <c r="F4263" s="7" t="s">
        <v>336</v>
      </c>
      <c r="G4263" s="7" t="s">
        <v>340</v>
      </c>
      <c r="H4263" s="7" t="s">
        <v>326</v>
      </c>
      <c r="I4263" s="8">
        <v>2</v>
      </c>
      <c r="J4263" s="7" t="s">
        <v>2244</v>
      </c>
      <c r="K4263" s="9">
        <v>8</v>
      </c>
      <c r="L4263" t="str">
        <f t="shared" si="133"/>
        <v>FR-8</v>
      </c>
      <c r="M4263" s="7" t="s">
        <v>2241</v>
      </c>
      <c r="N4263" s="7" t="s">
        <v>2488</v>
      </c>
      <c r="O4263" s="7" t="s">
        <v>2243</v>
      </c>
      <c r="Q4263" s="10">
        <v>2747</v>
      </c>
      <c r="R4263" s="7" t="s">
        <v>5533</v>
      </c>
      <c r="S4263" s="11">
        <v>1</v>
      </c>
      <c r="T4263" s="12">
        <v>0</v>
      </c>
    </row>
    <row r="4264" spans="1:20" x14ac:dyDescent="0.25">
      <c r="A4264" s="7" t="s">
        <v>2239</v>
      </c>
      <c r="B4264" s="8" t="str">
        <f t="shared" si="132"/>
        <v>51288-FR-8</v>
      </c>
      <c r="C4264" s="7">
        <v>51288</v>
      </c>
      <c r="D4264" s="7" t="s">
        <v>336</v>
      </c>
      <c r="E4264" s="7" t="s">
        <v>2191</v>
      </c>
      <c r="F4264" s="7" t="s">
        <v>336</v>
      </c>
      <c r="G4264" s="7" t="s">
        <v>340</v>
      </c>
      <c r="H4264" s="7" t="s">
        <v>326</v>
      </c>
      <c r="I4264" s="8">
        <v>2</v>
      </c>
      <c r="J4264" s="7" t="s">
        <v>2244</v>
      </c>
      <c r="K4264" s="9">
        <v>8</v>
      </c>
      <c r="L4264" t="str">
        <f t="shared" si="133"/>
        <v>FR-8</v>
      </c>
      <c r="M4264" s="7" t="s">
        <v>2241</v>
      </c>
      <c r="N4264" s="7" t="s">
        <v>2488</v>
      </c>
      <c r="O4264" s="7" t="s">
        <v>2243</v>
      </c>
      <c r="Q4264" s="10">
        <v>4747</v>
      </c>
      <c r="R4264" s="7" t="s">
        <v>5543</v>
      </c>
      <c r="S4264" s="11">
        <v>1</v>
      </c>
      <c r="T4264" s="12">
        <v>0</v>
      </c>
    </row>
    <row r="4265" spans="1:20" x14ac:dyDescent="0.25">
      <c r="A4265" s="7" t="s">
        <v>2239</v>
      </c>
      <c r="B4265" s="8" t="str">
        <f t="shared" si="132"/>
        <v>51289-FL-8</v>
      </c>
      <c r="C4265" s="7">
        <v>51289</v>
      </c>
      <c r="D4265" s="7" t="s">
        <v>1184</v>
      </c>
      <c r="E4265" s="7" t="s">
        <v>2191</v>
      </c>
      <c r="F4265" s="7" t="s">
        <v>1184</v>
      </c>
      <c r="G4265" s="7" t="s">
        <v>1187</v>
      </c>
      <c r="H4265" s="7" t="s">
        <v>86</v>
      </c>
      <c r="I4265" s="8">
        <v>1</v>
      </c>
      <c r="J4265" s="7" t="s">
        <v>2240</v>
      </c>
      <c r="K4265" s="9">
        <v>8</v>
      </c>
      <c r="L4265" t="str">
        <f t="shared" si="133"/>
        <v>FL-8</v>
      </c>
      <c r="M4265" s="7" t="s">
        <v>2241</v>
      </c>
      <c r="N4265" s="7" t="s">
        <v>2489</v>
      </c>
      <c r="O4265" s="7" t="s">
        <v>2243</v>
      </c>
      <c r="Q4265" s="10">
        <v>5133</v>
      </c>
      <c r="R4265" s="7" t="s">
        <v>5524</v>
      </c>
      <c r="S4265" s="11">
        <v>1</v>
      </c>
      <c r="T4265" s="12">
        <v>0</v>
      </c>
    </row>
    <row r="4266" spans="1:20" x14ac:dyDescent="0.25">
      <c r="A4266" s="7" t="s">
        <v>2239</v>
      </c>
      <c r="B4266" s="8" t="str">
        <f t="shared" si="132"/>
        <v>51289-FL-8</v>
      </c>
      <c r="C4266" s="7">
        <v>51289</v>
      </c>
      <c r="D4266" s="7" t="s">
        <v>1184</v>
      </c>
      <c r="E4266" s="7" t="s">
        <v>2191</v>
      </c>
      <c r="F4266" s="7" t="s">
        <v>1184</v>
      </c>
      <c r="G4266" s="7" t="s">
        <v>1187</v>
      </c>
      <c r="H4266" s="7" t="s">
        <v>86</v>
      </c>
      <c r="I4266" s="8">
        <v>1</v>
      </c>
      <c r="J4266" s="7" t="s">
        <v>2240</v>
      </c>
      <c r="K4266" s="9">
        <v>8</v>
      </c>
      <c r="L4266" t="str">
        <f t="shared" si="133"/>
        <v>FL-8</v>
      </c>
      <c r="M4266" s="7" t="s">
        <v>2241</v>
      </c>
      <c r="N4266" s="7" t="s">
        <v>2489</v>
      </c>
      <c r="O4266" s="7" t="s">
        <v>2243</v>
      </c>
      <c r="Q4266" s="10">
        <v>3136</v>
      </c>
      <c r="R4266" s="7" t="s">
        <v>5535</v>
      </c>
      <c r="S4266" s="11">
        <v>1</v>
      </c>
      <c r="T4266" s="12">
        <v>0</v>
      </c>
    </row>
    <row r="4267" spans="1:20" x14ac:dyDescent="0.25">
      <c r="A4267" s="7" t="s">
        <v>2239</v>
      </c>
      <c r="B4267" s="8" t="str">
        <f t="shared" si="132"/>
        <v>51289-FL-8</v>
      </c>
      <c r="C4267" s="7">
        <v>51289</v>
      </c>
      <c r="D4267" s="7" t="s">
        <v>1184</v>
      </c>
      <c r="E4267" s="7" t="s">
        <v>2191</v>
      </c>
      <c r="F4267" s="7" t="s">
        <v>1184</v>
      </c>
      <c r="G4267" s="7" t="s">
        <v>1187</v>
      </c>
      <c r="H4267" s="7" t="s">
        <v>86</v>
      </c>
      <c r="I4267" s="8">
        <v>1</v>
      </c>
      <c r="J4267" s="7" t="s">
        <v>2240</v>
      </c>
      <c r="K4267" s="9">
        <v>8</v>
      </c>
      <c r="L4267" t="str">
        <f t="shared" si="133"/>
        <v>FL-8</v>
      </c>
      <c r="M4267" s="7" t="s">
        <v>2241</v>
      </c>
      <c r="N4267" s="7" t="s">
        <v>2489</v>
      </c>
      <c r="O4267" s="7" t="s">
        <v>2243</v>
      </c>
      <c r="Q4267" s="10">
        <v>5133</v>
      </c>
      <c r="R4267" s="7" t="s">
        <v>5525</v>
      </c>
      <c r="S4267" s="11">
        <v>1</v>
      </c>
      <c r="T4267" s="12">
        <v>0</v>
      </c>
    </row>
    <row r="4268" spans="1:20" x14ac:dyDescent="0.25">
      <c r="A4268" s="7" t="s">
        <v>2239</v>
      </c>
      <c r="B4268" s="8" t="str">
        <f t="shared" si="132"/>
        <v>51289-FL-8</v>
      </c>
      <c r="C4268" s="7">
        <v>51289</v>
      </c>
      <c r="D4268" s="7" t="s">
        <v>1184</v>
      </c>
      <c r="E4268" s="7" t="s">
        <v>2191</v>
      </c>
      <c r="F4268" s="7" t="s">
        <v>1184</v>
      </c>
      <c r="G4268" s="7" t="s">
        <v>1187</v>
      </c>
      <c r="H4268" s="7" t="s">
        <v>86</v>
      </c>
      <c r="I4268" s="8">
        <v>1</v>
      </c>
      <c r="J4268" s="7" t="s">
        <v>2240</v>
      </c>
      <c r="K4268" s="9">
        <v>8</v>
      </c>
      <c r="L4268" t="str">
        <f t="shared" si="133"/>
        <v>FL-8</v>
      </c>
      <c r="M4268" s="7" t="s">
        <v>2241</v>
      </c>
      <c r="N4268" s="7" t="s">
        <v>2489</v>
      </c>
      <c r="O4268" s="7" t="s">
        <v>2243</v>
      </c>
      <c r="Q4268" s="10">
        <v>5133</v>
      </c>
      <c r="R4268" s="7" t="s">
        <v>5525</v>
      </c>
      <c r="S4268" s="11">
        <v>1</v>
      </c>
      <c r="T4268" s="12">
        <v>0</v>
      </c>
    </row>
    <row r="4269" spans="1:20" x14ac:dyDescent="0.25">
      <c r="A4269" s="7" t="s">
        <v>2239</v>
      </c>
      <c r="B4269" s="8" t="str">
        <f t="shared" si="132"/>
        <v>51289-FL-8</v>
      </c>
      <c r="C4269" s="7">
        <v>51289</v>
      </c>
      <c r="D4269" s="7" t="s">
        <v>1184</v>
      </c>
      <c r="E4269" s="7" t="s">
        <v>2191</v>
      </c>
      <c r="F4269" s="7" t="s">
        <v>1184</v>
      </c>
      <c r="G4269" s="7" t="s">
        <v>1187</v>
      </c>
      <c r="H4269" s="7" t="s">
        <v>86</v>
      </c>
      <c r="I4269" s="8">
        <v>1</v>
      </c>
      <c r="J4269" s="7" t="s">
        <v>2240</v>
      </c>
      <c r="K4269" s="9">
        <v>8</v>
      </c>
      <c r="L4269" t="str">
        <f t="shared" si="133"/>
        <v>FL-8</v>
      </c>
      <c r="M4269" s="7" t="s">
        <v>2241</v>
      </c>
      <c r="N4269" s="7" t="s">
        <v>2489</v>
      </c>
      <c r="O4269" s="7" t="s">
        <v>2243</v>
      </c>
      <c r="Q4269" s="10">
        <v>1129</v>
      </c>
      <c r="R4269" s="7" t="s">
        <v>5526</v>
      </c>
      <c r="S4269" s="11">
        <v>1</v>
      </c>
      <c r="T4269" s="12">
        <v>0</v>
      </c>
    </row>
    <row r="4270" spans="1:20" x14ac:dyDescent="0.25">
      <c r="A4270" s="7" t="s">
        <v>2239</v>
      </c>
      <c r="B4270" s="8" t="str">
        <f t="shared" si="132"/>
        <v>51289-FL-8</v>
      </c>
      <c r="C4270" s="7">
        <v>51289</v>
      </c>
      <c r="D4270" s="7" t="s">
        <v>1184</v>
      </c>
      <c r="E4270" s="7" t="s">
        <v>2191</v>
      </c>
      <c r="F4270" s="7" t="s">
        <v>1184</v>
      </c>
      <c r="G4270" s="7" t="s">
        <v>1187</v>
      </c>
      <c r="H4270" s="7" t="s">
        <v>86</v>
      </c>
      <c r="I4270" s="8">
        <v>1</v>
      </c>
      <c r="J4270" s="7" t="s">
        <v>2240</v>
      </c>
      <c r="K4270" s="9">
        <v>8</v>
      </c>
      <c r="L4270" t="str">
        <f t="shared" si="133"/>
        <v>FL-8</v>
      </c>
      <c r="M4270" s="7" t="s">
        <v>2241</v>
      </c>
      <c r="N4270" s="7" t="s">
        <v>2489</v>
      </c>
      <c r="O4270" s="7" t="s">
        <v>2243</v>
      </c>
      <c r="Q4270" s="10">
        <v>3136</v>
      </c>
      <c r="R4270" s="7" t="s">
        <v>5536</v>
      </c>
      <c r="S4270" s="11">
        <v>1</v>
      </c>
      <c r="T4270" s="12">
        <v>0</v>
      </c>
    </row>
    <row r="4271" spans="1:20" x14ac:dyDescent="0.25">
      <c r="A4271" s="7" t="s">
        <v>2239</v>
      </c>
      <c r="B4271" s="8" t="str">
        <f t="shared" si="132"/>
        <v>51289-FL-8</v>
      </c>
      <c r="C4271" s="7">
        <v>51289</v>
      </c>
      <c r="D4271" s="7" t="s">
        <v>1184</v>
      </c>
      <c r="E4271" s="7" t="s">
        <v>2191</v>
      </c>
      <c r="F4271" s="7" t="s">
        <v>1184</v>
      </c>
      <c r="G4271" s="7" t="s">
        <v>1187</v>
      </c>
      <c r="H4271" s="7" t="s">
        <v>86</v>
      </c>
      <c r="I4271" s="8">
        <v>1</v>
      </c>
      <c r="J4271" s="7" t="s">
        <v>2240</v>
      </c>
      <c r="K4271" s="9">
        <v>8</v>
      </c>
      <c r="L4271" t="str">
        <f t="shared" si="133"/>
        <v>FL-8</v>
      </c>
      <c r="M4271" s="7" t="s">
        <v>2241</v>
      </c>
      <c r="N4271" s="7" t="s">
        <v>2489</v>
      </c>
      <c r="O4271" s="7" t="s">
        <v>2243</v>
      </c>
      <c r="Q4271" s="10">
        <v>5133</v>
      </c>
      <c r="R4271" s="7" t="s">
        <v>5527</v>
      </c>
      <c r="S4271" s="11">
        <v>1</v>
      </c>
      <c r="T4271" s="12">
        <v>0</v>
      </c>
    </row>
    <row r="4272" spans="1:20" x14ac:dyDescent="0.25">
      <c r="A4272" s="7" t="s">
        <v>2239</v>
      </c>
      <c r="B4272" s="8" t="str">
        <f t="shared" si="132"/>
        <v>51289-FL-8</v>
      </c>
      <c r="C4272" s="7">
        <v>51289</v>
      </c>
      <c r="D4272" s="7" t="s">
        <v>1184</v>
      </c>
      <c r="E4272" s="7" t="s">
        <v>2191</v>
      </c>
      <c r="F4272" s="7" t="s">
        <v>1184</v>
      </c>
      <c r="G4272" s="7" t="s">
        <v>1187</v>
      </c>
      <c r="H4272" s="7" t="s">
        <v>86</v>
      </c>
      <c r="I4272" s="8">
        <v>1</v>
      </c>
      <c r="J4272" s="7" t="s">
        <v>2240</v>
      </c>
      <c r="K4272" s="9">
        <v>8</v>
      </c>
      <c r="L4272" t="str">
        <f t="shared" si="133"/>
        <v>FL-8</v>
      </c>
      <c r="M4272" s="7" t="s">
        <v>2241</v>
      </c>
      <c r="N4272" s="7" t="s">
        <v>2489</v>
      </c>
      <c r="O4272" s="7" t="s">
        <v>2243</v>
      </c>
      <c r="Q4272" s="10">
        <v>1133</v>
      </c>
      <c r="R4272" s="7" t="s">
        <v>5528</v>
      </c>
      <c r="S4272" s="11">
        <v>1</v>
      </c>
      <c r="T4272" s="12">
        <v>0</v>
      </c>
    </row>
    <row r="4273" spans="1:20" x14ac:dyDescent="0.25">
      <c r="A4273" s="7" t="s">
        <v>2239</v>
      </c>
      <c r="B4273" s="8" t="str">
        <f t="shared" si="132"/>
        <v>51289-FL-8</v>
      </c>
      <c r="C4273" s="7">
        <v>51289</v>
      </c>
      <c r="D4273" s="7" t="s">
        <v>1184</v>
      </c>
      <c r="E4273" s="7" t="s">
        <v>2191</v>
      </c>
      <c r="F4273" s="7" t="s">
        <v>1184</v>
      </c>
      <c r="G4273" s="7" t="s">
        <v>1187</v>
      </c>
      <c r="H4273" s="7" t="s">
        <v>86</v>
      </c>
      <c r="I4273" s="8">
        <v>1</v>
      </c>
      <c r="J4273" s="7" t="s">
        <v>2240</v>
      </c>
      <c r="K4273" s="9">
        <v>8</v>
      </c>
      <c r="L4273" t="str">
        <f t="shared" si="133"/>
        <v>FL-8</v>
      </c>
      <c r="M4273" s="7" t="s">
        <v>2241</v>
      </c>
      <c r="N4273" s="7" t="s">
        <v>2489</v>
      </c>
      <c r="O4273" s="7" t="s">
        <v>2243</v>
      </c>
      <c r="Q4273" s="10">
        <v>3136</v>
      </c>
      <c r="R4273" s="7" t="s">
        <v>5537</v>
      </c>
      <c r="S4273" s="11">
        <v>1</v>
      </c>
      <c r="T4273" s="12">
        <v>0</v>
      </c>
    </row>
    <row r="4274" spans="1:20" x14ac:dyDescent="0.25">
      <c r="A4274" s="7" t="s">
        <v>2239</v>
      </c>
      <c r="B4274" s="8" t="str">
        <f t="shared" si="132"/>
        <v>51289-FL-8</v>
      </c>
      <c r="C4274" s="7">
        <v>51289</v>
      </c>
      <c r="D4274" s="7" t="s">
        <v>1184</v>
      </c>
      <c r="E4274" s="7" t="s">
        <v>2191</v>
      </c>
      <c r="F4274" s="7" t="s">
        <v>1184</v>
      </c>
      <c r="G4274" s="7" t="s">
        <v>1187</v>
      </c>
      <c r="H4274" s="7" t="s">
        <v>86</v>
      </c>
      <c r="I4274" s="8">
        <v>1</v>
      </c>
      <c r="J4274" s="7" t="s">
        <v>2240</v>
      </c>
      <c r="K4274" s="9">
        <v>8</v>
      </c>
      <c r="L4274" t="str">
        <f t="shared" si="133"/>
        <v>FL-8</v>
      </c>
      <c r="M4274" s="7" t="s">
        <v>2241</v>
      </c>
      <c r="N4274" s="7" t="s">
        <v>2489</v>
      </c>
      <c r="O4274" s="7" t="s">
        <v>2243</v>
      </c>
      <c r="Q4274" s="10">
        <v>5133</v>
      </c>
      <c r="R4274" s="7" t="s">
        <v>5529</v>
      </c>
      <c r="S4274" s="11">
        <v>1</v>
      </c>
      <c r="T4274" s="12">
        <v>0</v>
      </c>
    </row>
    <row r="4275" spans="1:20" x14ac:dyDescent="0.25">
      <c r="A4275" s="7" t="s">
        <v>2239</v>
      </c>
      <c r="B4275" s="8" t="str">
        <f t="shared" si="132"/>
        <v>51289-FL-8</v>
      </c>
      <c r="C4275" s="7">
        <v>51289</v>
      </c>
      <c r="D4275" s="7" t="s">
        <v>1184</v>
      </c>
      <c r="E4275" s="7" t="s">
        <v>2191</v>
      </c>
      <c r="F4275" s="7" t="s">
        <v>1184</v>
      </c>
      <c r="G4275" s="7" t="s">
        <v>1187</v>
      </c>
      <c r="H4275" s="7" t="s">
        <v>86</v>
      </c>
      <c r="I4275" s="8">
        <v>1</v>
      </c>
      <c r="J4275" s="7" t="s">
        <v>2240</v>
      </c>
      <c r="K4275" s="9">
        <v>8</v>
      </c>
      <c r="L4275" t="str">
        <f t="shared" si="133"/>
        <v>FL-8</v>
      </c>
      <c r="M4275" s="7" t="s">
        <v>2241</v>
      </c>
      <c r="N4275" s="7" t="s">
        <v>2489</v>
      </c>
      <c r="O4275" s="7" t="s">
        <v>2243</v>
      </c>
      <c r="Q4275" s="10">
        <v>1133</v>
      </c>
      <c r="R4275" s="7" t="s">
        <v>5530</v>
      </c>
      <c r="S4275" s="11">
        <v>1</v>
      </c>
      <c r="T4275" s="12">
        <v>0</v>
      </c>
    </row>
    <row r="4276" spans="1:20" x14ac:dyDescent="0.25">
      <c r="A4276" s="7" t="s">
        <v>2239</v>
      </c>
      <c r="B4276" s="8" t="str">
        <f t="shared" si="132"/>
        <v>51289-FL-8</v>
      </c>
      <c r="C4276" s="7">
        <v>51289</v>
      </c>
      <c r="D4276" s="7" t="s">
        <v>1184</v>
      </c>
      <c r="E4276" s="7" t="s">
        <v>2191</v>
      </c>
      <c r="F4276" s="7" t="s">
        <v>1184</v>
      </c>
      <c r="G4276" s="7" t="s">
        <v>1187</v>
      </c>
      <c r="H4276" s="7" t="s">
        <v>86</v>
      </c>
      <c r="I4276" s="8">
        <v>1</v>
      </c>
      <c r="J4276" s="7" t="s">
        <v>2240</v>
      </c>
      <c r="K4276" s="9">
        <v>8</v>
      </c>
      <c r="L4276" t="str">
        <f t="shared" si="133"/>
        <v>FL-8</v>
      </c>
      <c r="M4276" s="7" t="s">
        <v>2241</v>
      </c>
      <c r="N4276" s="7" t="s">
        <v>2489</v>
      </c>
      <c r="O4276" s="7" t="s">
        <v>2243</v>
      </c>
      <c r="Q4276" s="10">
        <v>3136</v>
      </c>
      <c r="R4276" s="7" t="s">
        <v>5538</v>
      </c>
      <c r="S4276" s="11">
        <v>1</v>
      </c>
      <c r="T4276" s="12">
        <v>0</v>
      </c>
    </row>
    <row r="4277" spans="1:20" x14ac:dyDescent="0.25">
      <c r="A4277" s="7" t="s">
        <v>2239</v>
      </c>
      <c r="B4277" s="8" t="str">
        <f t="shared" si="132"/>
        <v>51289-FL-8</v>
      </c>
      <c r="C4277" s="7">
        <v>51289</v>
      </c>
      <c r="D4277" s="7" t="s">
        <v>1184</v>
      </c>
      <c r="E4277" s="7" t="s">
        <v>2191</v>
      </c>
      <c r="F4277" s="7" t="s">
        <v>1184</v>
      </c>
      <c r="G4277" s="7" t="s">
        <v>1187</v>
      </c>
      <c r="H4277" s="7" t="s">
        <v>86</v>
      </c>
      <c r="I4277" s="8">
        <v>1</v>
      </c>
      <c r="J4277" s="7" t="s">
        <v>2240</v>
      </c>
      <c r="K4277" s="9">
        <v>8</v>
      </c>
      <c r="L4277" t="str">
        <f t="shared" si="133"/>
        <v>FL-8</v>
      </c>
      <c r="M4277" s="7" t="s">
        <v>2241</v>
      </c>
      <c r="N4277" s="7" t="s">
        <v>2489</v>
      </c>
      <c r="O4277" s="7" t="s">
        <v>2243</v>
      </c>
      <c r="Q4277" s="10">
        <v>5133</v>
      </c>
      <c r="R4277" s="7" t="s">
        <v>5531</v>
      </c>
      <c r="S4277" s="11">
        <v>1</v>
      </c>
      <c r="T4277" s="12">
        <v>0</v>
      </c>
    </row>
    <row r="4278" spans="1:20" x14ac:dyDescent="0.25">
      <c r="A4278" s="7" t="s">
        <v>2239</v>
      </c>
      <c r="B4278" s="8" t="str">
        <f t="shared" si="132"/>
        <v>51289-FR-8</v>
      </c>
      <c r="C4278" s="7">
        <v>51289</v>
      </c>
      <c r="D4278" s="7" t="s">
        <v>1184</v>
      </c>
      <c r="E4278" s="7" t="s">
        <v>2191</v>
      </c>
      <c r="F4278" s="7" t="s">
        <v>1184</v>
      </c>
      <c r="G4278" s="7" t="s">
        <v>1187</v>
      </c>
      <c r="H4278" s="7" t="s">
        <v>86</v>
      </c>
      <c r="I4278" s="8">
        <v>2</v>
      </c>
      <c r="J4278" s="7" t="s">
        <v>2244</v>
      </c>
      <c r="K4278" s="9">
        <v>8</v>
      </c>
      <c r="L4278" t="str">
        <f t="shared" si="133"/>
        <v>FR-8</v>
      </c>
      <c r="M4278" s="7" t="s">
        <v>2241</v>
      </c>
      <c r="N4278" s="7" t="s">
        <v>2490</v>
      </c>
      <c r="O4278" s="7" t="s">
        <v>2243</v>
      </c>
      <c r="Q4278" s="10">
        <v>4741</v>
      </c>
      <c r="R4278" s="7" t="s">
        <v>5539</v>
      </c>
      <c r="S4278" s="11">
        <v>1</v>
      </c>
      <c r="T4278" s="12">
        <v>0</v>
      </c>
    </row>
    <row r="4279" spans="1:20" x14ac:dyDescent="0.25">
      <c r="A4279" s="7" t="s">
        <v>2239</v>
      </c>
      <c r="B4279" s="8" t="str">
        <f t="shared" si="132"/>
        <v>51289-FR-8</v>
      </c>
      <c r="C4279" s="7">
        <v>51289</v>
      </c>
      <c r="D4279" s="7" t="s">
        <v>1184</v>
      </c>
      <c r="E4279" s="7" t="s">
        <v>2191</v>
      </c>
      <c r="F4279" s="7" t="s">
        <v>1184</v>
      </c>
      <c r="G4279" s="7" t="s">
        <v>1187</v>
      </c>
      <c r="H4279" s="7" t="s">
        <v>86</v>
      </c>
      <c r="I4279" s="8">
        <v>2</v>
      </c>
      <c r="J4279" s="7" t="s">
        <v>2244</v>
      </c>
      <c r="K4279" s="9">
        <v>8</v>
      </c>
      <c r="L4279" t="str">
        <f t="shared" si="133"/>
        <v>FR-8</v>
      </c>
      <c r="M4279" s="7" t="s">
        <v>2241</v>
      </c>
      <c r="N4279" s="7" t="s">
        <v>2490</v>
      </c>
      <c r="O4279" s="7" t="s">
        <v>2243</v>
      </c>
      <c r="Q4279" s="10">
        <v>3741</v>
      </c>
      <c r="R4279" s="7" t="s">
        <v>5535</v>
      </c>
      <c r="S4279" s="11">
        <v>1</v>
      </c>
      <c r="T4279" s="12">
        <v>0</v>
      </c>
    </row>
    <row r="4280" spans="1:20" x14ac:dyDescent="0.25">
      <c r="A4280" s="7" t="s">
        <v>2239</v>
      </c>
      <c r="B4280" s="8" t="str">
        <f t="shared" si="132"/>
        <v>51289-FR-8</v>
      </c>
      <c r="C4280" s="7">
        <v>51289</v>
      </c>
      <c r="D4280" s="7" t="s">
        <v>1184</v>
      </c>
      <c r="E4280" s="7" t="s">
        <v>2191</v>
      </c>
      <c r="F4280" s="7" t="s">
        <v>1184</v>
      </c>
      <c r="G4280" s="7" t="s">
        <v>1187</v>
      </c>
      <c r="H4280" s="7" t="s">
        <v>86</v>
      </c>
      <c r="I4280" s="8">
        <v>2</v>
      </c>
      <c r="J4280" s="7" t="s">
        <v>2244</v>
      </c>
      <c r="K4280" s="9">
        <v>8</v>
      </c>
      <c r="L4280" t="str">
        <f t="shared" si="133"/>
        <v>FR-8</v>
      </c>
      <c r="M4280" s="7" t="s">
        <v>2241</v>
      </c>
      <c r="N4280" s="7" t="s">
        <v>2490</v>
      </c>
      <c r="O4280" s="7" t="s">
        <v>2243</v>
      </c>
      <c r="Q4280" s="10">
        <v>4741</v>
      </c>
      <c r="R4280" s="7" t="s">
        <v>5540</v>
      </c>
      <c r="S4280" s="11">
        <v>1</v>
      </c>
      <c r="T4280" s="12">
        <v>0</v>
      </c>
    </row>
    <row r="4281" spans="1:20" x14ac:dyDescent="0.25">
      <c r="A4281" s="7" t="s">
        <v>2239</v>
      </c>
      <c r="B4281" s="8" t="str">
        <f t="shared" si="132"/>
        <v>51289-FR-8</v>
      </c>
      <c r="C4281" s="7">
        <v>51289</v>
      </c>
      <c r="D4281" s="7" t="s">
        <v>1184</v>
      </c>
      <c r="E4281" s="7" t="s">
        <v>2191</v>
      </c>
      <c r="F4281" s="7" t="s">
        <v>1184</v>
      </c>
      <c r="G4281" s="7" t="s">
        <v>1187</v>
      </c>
      <c r="H4281" s="7" t="s">
        <v>86</v>
      </c>
      <c r="I4281" s="8">
        <v>2</v>
      </c>
      <c r="J4281" s="7" t="s">
        <v>2244</v>
      </c>
      <c r="K4281" s="9">
        <v>8</v>
      </c>
      <c r="L4281" t="str">
        <f t="shared" si="133"/>
        <v>FR-8</v>
      </c>
      <c r="M4281" s="7" t="s">
        <v>2241</v>
      </c>
      <c r="N4281" s="7" t="s">
        <v>2490</v>
      </c>
      <c r="O4281" s="7" t="s">
        <v>2243</v>
      </c>
      <c r="Q4281" s="10">
        <v>2741</v>
      </c>
      <c r="R4281" s="7" t="s">
        <v>5544</v>
      </c>
      <c r="S4281" s="11">
        <v>1</v>
      </c>
      <c r="T4281" s="12">
        <v>0</v>
      </c>
    </row>
    <row r="4282" spans="1:20" x14ac:dyDescent="0.25">
      <c r="A4282" s="7" t="s">
        <v>2239</v>
      </c>
      <c r="B4282" s="8" t="str">
        <f t="shared" si="132"/>
        <v>51289-FR-8</v>
      </c>
      <c r="C4282" s="7">
        <v>51289</v>
      </c>
      <c r="D4282" s="7" t="s">
        <v>1184</v>
      </c>
      <c r="E4282" s="7" t="s">
        <v>2191</v>
      </c>
      <c r="F4282" s="7" t="s">
        <v>1184</v>
      </c>
      <c r="G4282" s="7" t="s">
        <v>1187</v>
      </c>
      <c r="H4282" s="7" t="s">
        <v>86</v>
      </c>
      <c r="I4282" s="8">
        <v>2</v>
      </c>
      <c r="J4282" s="7" t="s">
        <v>2244</v>
      </c>
      <c r="K4282" s="9">
        <v>8</v>
      </c>
      <c r="L4282" t="str">
        <f t="shared" si="133"/>
        <v>FR-8</v>
      </c>
      <c r="M4282" s="7" t="s">
        <v>2241</v>
      </c>
      <c r="N4282" s="7" t="s">
        <v>2490</v>
      </c>
      <c r="O4282" s="7" t="s">
        <v>2243</v>
      </c>
      <c r="Q4282" s="10">
        <v>2741</v>
      </c>
      <c r="R4282" s="7" t="s">
        <v>5532</v>
      </c>
      <c r="S4282" s="11">
        <v>1</v>
      </c>
      <c r="T4282" s="12">
        <v>0</v>
      </c>
    </row>
    <row r="4283" spans="1:20" x14ac:dyDescent="0.25">
      <c r="A4283" s="7" t="s">
        <v>2239</v>
      </c>
      <c r="B4283" s="8" t="str">
        <f t="shared" si="132"/>
        <v>51289-FR-8</v>
      </c>
      <c r="C4283" s="7">
        <v>51289</v>
      </c>
      <c r="D4283" s="7" t="s">
        <v>1184</v>
      </c>
      <c r="E4283" s="7" t="s">
        <v>2191</v>
      </c>
      <c r="F4283" s="7" t="s">
        <v>1184</v>
      </c>
      <c r="G4283" s="7" t="s">
        <v>1187</v>
      </c>
      <c r="H4283" s="7" t="s">
        <v>86</v>
      </c>
      <c r="I4283" s="8">
        <v>2</v>
      </c>
      <c r="J4283" s="7" t="s">
        <v>2244</v>
      </c>
      <c r="K4283" s="9">
        <v>8</v>
      </c>
      <c r="L4283" t="str">
        <f t="shared" si="133"/>
        <v>FR-8</v>
      </c>
      <c r="M4283" s="7" t="s">
        <v>2241</v>
      </c>
      <c r="N4283" s="7" t="s">
        <v>2490</v>
      </c>
      <c r="O4283" s="7" t="s">
        <v>2243</v>
      </c>
      <c r="Q4283" s="10">
        <v>4741</v>
      </c>
      <c r="R4283" s="7" t="s">
        <v>5542</v>
      </c>
      <c r="S4283" s="11">
        <v>1</v>
      </c>
      <c r="T4283" s="12">
        <v>0</v>
      </c>
    </row>
    <row r="4284" spans="1:20" x14ac:dyDescent="0.25">
      <c r="A4284" s="7" t="s">
        <v>2239</v>
      </c>
      <c r="B4284" s="8" t="str">
        <f t="shared" si="132"/>
        <v>51289-FR-8</v>
      </c>
      <c r="C4284" s="7">
        <v>51289</v>
      </c>
      <c r="D4284" s="7" t="s">
        <v>1184</v>
      </c>
      <c r="E4284" s="7" t="s">
        <v>2191</v>
      </c>
      <c r="F4284" s="7" t="s">
        <v>1184</v>
      </c>
      <c r="G4284" s="7" t="s">
        <v>1187</v>
      </c>
      <c r="H4284" s="7" t="s">
        <v>86</v>
      </c>
      <c r="I4284" s="8">
        <v>2</v>
      </c>
      <c r="J4284" s="7" t="s">
        <v>2244</v>
      </c>
      <c r="K4284" s="9">
        <v>8</v>
      </c>
      <c r="L4284" t="str">
        <f t="shared" si="133"/>
        <v>FR-8</v>
      </c>
      <c r="M4284" s="7" t="s">
        <v>2241</v>
      </c>
      <c r="N4284" s="7" t="s">
        <v>2490</v>
      </c>
      <c r="O4284" s="7" t="s">
        <v>2243</v>
      </c>
      <c r="Q4284" s="10">
        <v>2741</v>
      </c>
      <c r="R4284" s="7" t="s">
        <v>5533</v>
      </c>
      <c r="S4284" s="11">
        <v>1</v>
      </c>
      <c r="T4284" s="12">
        <v>0</v>
      </c>
    </row>
    <row r="4285" spans="1:20" x14ac:dyDescent="0.25">
      <c r="A4285" s="7" t="s">
        <v>2239</v>
      </c>
      <c r="B4285" s="8" t="str">
        <f t="shared" si="132"/>
        <v>51289-FR-8</v>
      </c>
      <c r="C4285" s="7">
        <v>51289</v>
      </c>
      <c r="D4285" s="7" t="s">
        <v>1184</v>
      </c>
      <c r="E4285" s="7" t="s">
        <v>2191</v>
      </c>
      <c r="F4285" s="7" t="s">
        <v>1184</v>
      </c>
      <c r="G4285" s="7" t="s">
        <v>1187</v>
      </c>
      <c r="H4285" s="7" t="s">
        <v>86</v>
      </c>
      <c r="I4285" s="8">
        <v>2</v>
      </c>
      <c r="J4285" s="7" t="s">
        <v>2244</v>
      </c>
      <c r="K4285" s="9">
        <v>8</v>
      </c>
      <c r="L4285" t="str">
        <f t="shared" si="133"/>
        <v>FR-8</v>
      </c>
      <c r="M4285" s="7" t="s">
        <v>2241</v>
      </c>
      <c r="N4285" s="7" t="s">
        <v>2490</v>
      </c>
      <c r="O4285" s="7" t="s">
        <v>2243</v>
      </c>
      <c r="Q4285" s="10">
        <v>4741</v>
      </c>
      <c r="R4285" s="7" t="s">
        <v>5543</v>
      </c>
      <c r="S4285" s="11">
        <v>1</v>
      </c>
      <c r="T4285" s="12">
        <v>0</v>
      </c>
    </row>
    <row r="4286" spans="1:20" x14ac:dyDescent="0.25">
      <c r="A4286" s="7" t="s">
        <v>2239</v>
      </c>
      <c r="B4286" s="8" t="str">
        <f t="shared" si="132"/>
        <v>51290-FL-8</v>
      </c>
      <c r="C4286" s="7">
        <v>51290</v>
      </c>
      <c r="D4286" s="7" t="s">
        <v>437</v>
      </c>
      <c r="E4286" s="7" t="s">
        <v>2191</v>
      </c>
      <c r="F4286" s="7" t="s">
        <v>437</v>
      </c>
      <c r="G4286" s="7" t="s">
        <v>440</v>
      </c>
      <c r="H4286" s="7" t="s">
        <v>117</v>
      </c>
      <c r="I4286" s="8">
        <v>1</v>
      </c>
      <c r="J4286" s="7" t="s">
        <v>2240</v>
      </c>
      <c r="K4286" s="9">
        <v>8</v>
      </c>
      <c r="L4286" t="str">
        <f t="shared" si="133"/>
        <v>FL-8</v>
      </c>
      <c r="M4286" s="7" t="s">
        <v>2241</v>
      </c>
      <c r="N4286" s="7" t="s">
        <v>2491</v>
      </c>
      <c r="O4286" s="7" t="s">
        <v>2243</v>
      </c>
      <c r="Q4286" s="10">
        <v>3119</v>
      </c>
      <c r="R4286" s="7" t="s">
        <v>5534</v>
      </c>
      <c r="S4286" s="11">
        <v>1</v>
      </c>
      <c r="T4286" s="12">
        <v>0</v>
      </c>
    </row>
    <row r="4287" spans="1:20" x14ac:dyDescent="0.25">
      <c r="A4287" s="7" t="s">
        <v>2239</v>
      </c>
      <c r="B4287" s="8" t="str">
        <f t="shared" si="132"/>
        <v>51290-FL-8</v>
      </c>
      <c r="C4287" s="7">
        <v>51290</v>
      </c>
      <c r="D4287" s="7" t="s">
        <v>437</v>
      </c>
      <c r="E4287" s="7" t="s">
        <v>2191</v>
      </c>
      <c r="F4287" s="7" t="s">
        <v>437</v>
      </c>
      <c r="G4287" s="7" t="s">
        <v>440</v>
      </c>
      <c r="H4287" s="7" t="s">
        <v>117</v>
      </c>
      <c r="I4287" s="8">
        <v>1</v>
      </c>
      <c r="J4287" s="7" t="s">
        <v>2240</v>
      </c>
      <c r="K4287" s="9">
        <v>8</v>
      </c>
      <c r="L4287" t="str">
        <f t="shared" si="133"/>
        <v>FL-8</v>
      </c>
      <c r="M4287" s="7" t="s">
        <v>2241</v>
      </c>
      <c r="N4287" s="7" t="s">
        <v>2491</v>
      </c>
      <c r="O4287" s="7" t="s">
        <v>2243</v>
      </c>
      <c r="Q4287" s="10">
        <v>4119</v>
      </c>
      <c r="R4287" s="7" t="s">
        <v>5539</v>
      </c>
      <c r="S4287" s="11">
        <v>1</v>
      </c>
      <c r="T4287" s="12">
        <v>0</v>
      </c>
    </row>
    <row r="4288" spans="1:20" x14ac:dyDescent="0.25">
      <c r="A4288" s="7" t="s">
        <v>2239</v>
      </c>
      <c r="B4288" s="8" t="str">
        <f t="shared" si="132"/>
        <v>51290-FL-8</v>
      </c>
      <c r="C4288" s="7">
        <v>51290</v>
      </c>
      <c r="D4288" s="7" t="s">
        <v>437</v>
      </c>
      <c r="E4288" s="7" t="s">
        <v>2191</v>
      </c>
      <c r="F4288" s="7" t="s">
        <v>437</v>
      </c>
      <c r="G4288" s="7" t="s">
        <v>440</v>
      </c>
      <c r="H4288" s="7" t="s">
        <v>117</v>
      </c>
      <c r="I4288" s="8">
        <v>1</v>
      </c>
      <c r="J4288" s="7" t="s">
        <v>2240</v>
      </c>
      <c r="K4288" s="9">
        <v>8</v>
      </c>
      <c r="L4288" t="str">
        <f t="shared" si="133"/>
        <v>FL-8</v>
      </c>
      <c r="M4288" s="7" t="s">
        <v>2241</v>
      </c>
      <c r="N4288" s="7" t="s">
        <v>2491</v>
      </c>
      <c r="O4288" s="7" t="s">
        <v>2243</v>
      </c>
      <c r="Q4288" s="10">
        <v>5114</v>
      </c>
      <c r="R4288" s="7" t="s">
        <v>5524</v>
      </c>
      <c r="S4288" s="11">
        <v>1</v>
      </c>
      <c r="T4288" s="12">
        <v>0</v>
      </c>
    </row>
    <row r="4289" spans="1:20" x14ac:dyDescent="0.25">
      <c r="A4289" s="7" t="s">
        <v>2239</v>
      </c>
      <c r="B4289" s="8" t="str">
        <f t="shared" si="132"/>
        <v>51290-FL-8</v>
      </c>
      <c r="C4289" s="7">
        <v>51290</v>
      </c>
      <c r="D4289" s="7" t="s">
        <v>437</v>
      </c>
      <c r="E4289" s="7" t="s">
        <v>2191</v>
      </c>
      <c r="F4289" s="7" t="s">
        <v>437</v>
      </c>
      <c r="G4289" s="7" t="s">
        <v>440</v>
      </c>
      <c r="H4289" s="7" t="s">
        <v>117</v>
      </c>
      <c r="I4289" s="8">
        <v>1</v>
      </c>
      <c r="J4289" s="7" t="s">
        <v>2240</v>
      </c>
      <c r="K4289" s="9">
        <v>8</v>
      </c>
      <c r="L4289" t="str">
        <f t="shared" si="133"/>
        <v>FL-8</v>
      </c>
      <c r="M4289" s="7" t="s">
        <v>2241</v>
      </c>
      <c r="N4289" s="7" t="s">
        <v>2491</v>
      </c>
      <c r="O4289" s="7" t="s">
        <v>2243</v>
      </c>
      <c r="Q4289" s="10">
        <v>3119</v>
      </c>
      <c r="R4289" s="7" t="s">
        <v>5535</v>
      </c>
      <c r="S4289" s="11">
        <v>1</v>
      </c>
      <c r="T4289" s="12">
        <v>0</v>
      </c>
    </row>
    <row r="4290" spans="1:20" x14ac:dyDescent="0.25">
      <c r="A4290" s="7" t="s">
        <v>2239</v>
      </c>
      <c r="B4290" s="8" t="str">
        <f t="shared" si="132"/>
        <v>51290-FL-8</v>
      </c>
      <c r="C4290" s="7">
        <v>51290</v>
      </c>
      <c r="D4290" s="7" t="s">
        <v>437</v>
      </c>
      <c r="E4290" s="7" t="s">
        <v>2191</v>
      </c>
      <c r="F4290" s="7" t="s">
        <v>437</v>
      </c>
      <c r="G4290" s="7" t="s">
        <v>440</v>
      </c>
      <c r="H4290" s="7" t="s">
        <v>117</v>
      </c>
      <c r="I4290" s="8">
        <v>1</v>
      </c>
      <c r="J4290" s="7" t="s">
        <v>2240</v>
      </c>
      <c r="K4290" s="9">
        <v>8</v>
      </c>
      <c r="L4290" t="str">
        <f t="shared" si="133"/>
        <v>FL-8</v>
      </c>
      <c r="M4290" s="7" t="s">
        <v>2241</v>
      </c>
      <c r="N4290" s="7" t="s">
        <v>2491</v>
      </c>
      <c r="O4290" s="7" t="s">
        <v>2243</v>
      </c>
      <c r="Q4290" s="10">
        <v>4119</v>
      </c>
      <c r="R4290" s="7" t="s">
        <v>5540</v>
      </c>
      <c r="S4290" s="11">
        <v>1</v>
      </c>
      <c r="T4290" s="12">
        <v>0</v>
      </c>
    </row>
    <row r="4291" spans="1:20" x14ac:dyDescent="0.25">
      <c r="A4291" s="7" t="s">
        <v>2239</v>
      </c>
      <c r="B4291" s="8" t="str">
        <f t="shared" ref="B4291:B4354" si="134">C4291&amp;"-"&amp;L4291</f>
        <v>51290-FL-8</v>
      </c>
      <c r="C4291" s="7">
        <v>51290</v>
      </c>
      <c r="D4291" s="7" t="s">
        <v>437</v>
      </c>
      <c r="E4291" s="7" t="s">
        <v>2191</v>
      </c>
      <c r="F4291" s="7" t="s">
        <v>437</v>
      </c>
      <c r="G4291" s="7" t="s">
        <v>440</v>
      </c>
      <c r="H4291" s="7" t="s">
        <v>117</v>
      </c>
      <c r="I4291" s="8">
        <v>1</v>
      </c>
      <c r="J4291" s="7" t="s">
        <v>2240</v>
      </c>
      <c r="K4291" s="9">
        <v>8</v>
      </c>
      <c r="L4291" t="str">
        <f t="shared" ref="L4291:L4354" si="135">J4291&amp;"-"&amp;K4291</f>
        <v>FL-8</v>
      </c>
      <c r="M4291" s="7" t="s">
        <v>2241</v>
      </c>
      <c r="N4291" s="7" t="s">
        <v>2491</v>
      </c>
      <c r="O4291" s="7" t="s">
        <v>2243</v>
      </c>
      <c r="Q4291" s="10">
        <v>5114</v>
      </c>
      <c r="R4291" s="7" t="s">
        <v>5525</v>
      </c>
      <c r="S4291" s="11">
        <v>1</v>
      </c>
      <c r="T4291" s="12">
        <v>0</v>
      </c>
    </row>
    <row r="4292" spans="1:20" x14ac:dyDescent="0.25">
      <c r="A4292" s="7" t="s">
        <v>2239</v>
      </c>
      <c r="B4292" s="8" t="str">
        <f t="shared" si="134"/>
        <v>51290-FL-8</v>
      </c>
      <c r="C4292" s="7">
        <v>51290</v>
      </c>
      <c r="D4292" s="7" t="s">
        <v>437</v>
      </c>
      <c r="E4292" s="7" t="s">
        <v>2191</v>
      </c>
      <c r="F4292" s="7" t="s">
        <v>437</v>
      </c>
      <c r="G4292" s="7" t="s">
        <v>440</v>
      </c>
      <c r="H4292" s="7" t="s">
        <v>117</v>
      </c>
      <c r="I4292" s="8">
        <v>1</v>
      </c>
      <c r="J4292" s="7" t="s">
        <v>2240</v>
      </c>
      <c r="K4292" s="9">
        <v>8</v>
      </c>
      <c r="L4292" t="str">
        <f t="shared" si="135"/>
        <v>FL-8</v>
      </c>
      <c r="M4292" s="7" t="s">
        <v>2241</v>
      </c>
      <c r="N4292" s="7" t="s">
        <v>2491</v>
      </c>
      <c r="O4292" s="7" t="s">
        <v>2243</v>
      </c>
      <c r="Q4292" s="10">
        <v>5114</v>
      </c>
      <c r="R4292" s="7" t="s">
        <v>5525</v>
      </c>
      <c r="S4292" s="11">
        <v>1</v>
      </c>
      <c r="T4292" s="12">
        <v>0</v>
      </c>
    </row>
    <row r="4293" spans="1:20" x14ac:dyDescent="0.25">
      <c r="A4293" s="7" t="s">
        <v>2239</v>
      </c>
      <c r="B4293" s="8" t="str">
        <f t="shared" si="134"/>
        <v>51290-FL-8</v>
      </c>
      <c r="C4293" s="7">
        <v>51290</v>
      </c>
      <c r="D4293" s="7" t="s">
        <v>437</v>
      </c>
      <c r="E4293" s="7" t="s">
        <v>2191</v>
      </c>
      <c r="F4293" s="7" t="s">
        <v>437</v>
      </c>
      <c r="G4293" s="7" t="s">
        <v>440</v>
      </c>
      <c r="H4293" s="7" t="s">
        <v>117</v>
      </c>
      <c r="I4293" s="8">
        <v>1</v>
      </c>
      <c r="J4293" s="7" t="s">
        <v>2240</v>
      </c>
      <c r="K4293" s="9">
        <v>8</v>
      </c>
      <c r="L4293" t="str">
        <f t="shared" si="135"/>
        <v>FL-8</v>
      </c>
      <c r="M4293" s="7" t="s">
        <v>2241</v>
      </c>
      <c r="N4293" s="7" t="s">
        <v>2491</v>
      </c>
      <c r="O4293" s="7" t="s">
        <v>2243</v>
      </c>
      <c r="Q4293" s="10">
        <v>5114</v>
      </c>
      <c r="R4293" s="7" t="s">
        <v>5525</v>
      </c>
      <c r="S4293" s="11">
        <v>1</v>
      </c>
      <c r="T4293" s="12">
        <v>0</v>
      </c>
    </row>
    <row r="4294" spans="1:20" x14ac:dyDescent="0.25">
      <c r="A4294" s="7" t="s">
        <v>2239</v>
      </c>
      <c r="B4294" s="8" t="str">
        <f t="shared" si="134"/>
        <v>51290-FL-8</v>
      </c>
      <c r="C4294" s="7">
        <v>51290</v>
      </c>
      <c r="D4294" s="7" t="s">
        <v>437</v>
      </c>
      <c r="E4294" s="7" t="s">
        <v>2191</v>
      </c>
      <c r="F4294" s="7" t="s">
        <v>437</v>
      </c>
      <c r="G4294" s="7" t="s">
        <v>440</v>
      </c>
      <c r="H4294" s="7" t="s">
        <v>117</v>
      </c>
      <c r="I4294" s="8">
        <v>1</v>
      </c>
      <c r="J4294" s="7" t="s">
        <v>2240</v>
      </c>
      <c r="K4294" s="9">
        <v>8</v>
      </c>
      <c r="L4294" t="str">
        <f t="shared" si="135"/>
        <v>FL-8</v>
      </c>
      <c r="M4294" s="7" t="s">
        <v>2241</v>
      </c>
      <c r="N4294" s="7" t="s">
        <v>2491</v>
      </c>
      <c r="O4294" s="7" t="s">
        <v>2243</v>
      </c>
      <c r="Q4294" s="10">
        <v>1114</v>
      </c>
      <c r="R4294" s="7" t="s">
        <v>5526</v>
      </c>
      <c r="S4294" s="11">
        <v>1</v>
      </c>
      <c r="T4294" s="12">
        <v>0</v>
      </c>
    </row>
    <row r="4295" spans="1:20" x14ac:dyDescent="0.25">
      <c r="A4295" s="7" t="s">
        <v>2239</v>
      </c>
      <c r="B4295" s="8" t="str">
        <f t="shared" si="134"/>
        <v>51290-FL-8</v>
      </c>
      <c r="C4295" s="7">
        <v>51290</v>
      </c>
      <c r="D4295" s="7" t="s">
        <v>437</v>
      </c>
      <c r="E4295" s="7" t="s">
        <v>2191</v>
      </c>
      <c r="F4295" s="7" t="s">
        <v>437</v>
      </c>
      <c r="G4295" s="7" t="s">
        <v>440</v>
      </c>
      <c r="H4295" s="7" t="s">
        <v>117</v>
      </c>
      <c r="I4295" s="8">
        <v>1</v>
      </c>
      <c r="J4295" s="7" t="s">
        <v>2240</v>
      </c>
      <c r="K4295" s="9">
        <v>8</v>
      </c>
      <c r="L4295" t="str">
        <f t="shared" si="135"/>
        <v>FL-8</v>
      </c>
      <c r="M4295" s="7" t="s">
        <v>2241</v>
      </c>
      <c r="N4295" s="7" t="s">
        <v>2491</v>
      </c>
      <c r="O4295" s="7" t="s">
        <v>2243</v>
      </c>
      <c r="Q4295" s="10">
        <v>2114</v>
      </c>
      <c r="R4295" s="7" t="s">
        <v>5544</v>
      </c>
      <c r="S4295" s="11">
        <v>1</v>
      </c>
      <c r="T4295" s="12">
        <v>0</v>
      </c>
    </row>
    <row r="4296" spans="1:20" x14ac:dyDescent="0.25">
      <c r="A4296" s="7" t="s">
        <v>2239</v>
      </c>
      <c r="B4296" s="8" t="str">
        <f t="shared" si="134"/>
        <v>51290-FL-8</v>
      </c>
      <c r="C4296" s="7">
        <v>51290</v>
      </c>
      <c r="D4296" s="7" t="s">
        <v>437</v>
      </c>
      <c r="E4296" s="7" t="s">
        <v>2191</v>
      </c>
      <c r="F4296" s="7" t="s">
        <v>437</v>
      </c>
      <c r="G4296" s="7" t="s">
        <v>440</v>
      </c>
      <c r="H4296" s="7" t="s">
        <v>117</v>
      </c>
      <c r="I4296" s="8">
        <v>1</v>
      </c>
      <c r="J4296" s="7" t="s">
        <v>2240</v>
      </c>
      <c r="K4296" s="9">
        <v>8</v>
      </c>
      <c r="L4296" t="str">
        <f t="shared" si="135"/>
        <v>FL-8</v>
      </c>
      <c r="M4296" s="7" t="s">
        <v>2241</v>
      </c>
      <c r="N4296" s="7" t="s">
        <v>2491</v>
      </c>
      <c r="O4296" s="7" t="s">
        <v>2243</v>
      </c>
      <c r="Q4296" s="10">
        <v>3119</v>
      </c>
      <c r="R4296" s="7" t="s">
        <v>5536</v>
      </c>
      <c r="S4296" s="11">
        <v>1</v>
      </c>
      <c r="T4296" s="12">
        <v>0</v>
      </c>
    </row>
    <row r="4297" spans="1:20" x14ac:dyDescent="0.25">
      <c r="A4297" s="7" t="s">
        <v>2239</v>
      </c>
      <c r="B4297" s="8" t="str">
        <f t="shared" si="134"/>
        <v>51290-FL-8</v>
      </c>
      <c r="C4297" s="7">
        <v>51290</v>
      </c>
      <c r="D4297" s="7" t="s">
        <v>437</v>
      </c>
      <c r="E4297" s="7" t="s">
        <v>2191</v>
      </c>
      <c r="F4297" s="7" t="s">
        <v>437</v>
      </c>
      <c r="G4297" s="7" t="s">
        <v>440</v>
      </c>
      <c r="H4297" s="7" t="s">
        <v>117</v>
      </c>
      <c r="I4297" s="8">
        <v>1</v>
      </c>
      <c r="J4297" s="7" t="s">
        <v>2240</v>
      </c>
      <c r="K4297" s="9">
        <v>8</v>
      </c>
      <c r="L4297" t="str">
        <f t="shared" si="135"/>
        <v>FL-8</v>
      </c>
      <c r="M4297" s="7" t="s">
        <v>2241</v>
      </c>
      <c r="N4297" s="7" t="s">
        <v>2491</v>
      </c>
      <c r="O4297" s="7" t="s">
        <v>2243</v>
      </c>
      <c r="Q4297" s="10">
        <v>4119</v>
      </c>
      <c r="R4297" s="7" t="s">
        <v>5541</v>
      </c>
      <c r="S4297" s="11">
        <v>1</v>
      </c>
      <c r="T4297" s="12">
        <v>0</v>
      </c>
    </row>
    <row r="4298" spans="1:20" x14ac:dyDescent="0.25">
      <c r="A4298" s="7" t="s">
        <v>2239</v>
      </c>
      <c r="B4298" s="8" t="str">
        <f t="shared" si="134"/>
        <v>51290-FL-8</v>
      </c>
      <c r="C4298" s="7">
        <v>51290</v>
      </c>
      <c r="D4298" s="7" t="s">
        <v>437</v>
      </c>
      <c r="E4298" s="7" t="s">
        <v>2191</v>
      </c>
      <c r="F4298" s="7" t="s">
        <v>437</v>
      </c>
      <c r="G4298" s="7" t="s">
        <v>440</v>
      </c>
      <c r="H4298" s="7" t="s">
        <v>117</v>
      </c>
      <c r="I4298" s="8">
        <v>1</v>
      </c>
      <c r="J4298" s="7" t="s">
        <v>2240</v>
      </c>
      <c r="K4298" s="9">
        <v>8</v>
      </c>
      <c r="L4298" t="str">
        <f t="shared" si="135"/>
        <v>FL-8</v>
      </c>
      <c r="M4298" s="7" t="s">
        <v>2241</v>
      </c>
      <c r="N4298" s="7" t="s">
        <v>2491</v>
      </c>
      <c r="O4298" s="7" t="s">
        <v>2243</v>
      </c>
      <c r="Q4298" s="10">
        <v>5114</v>
      </c>
      <c r="R4298" s="7" t="s">
        <v>5527</v>
      </c>
      <c r="S4298" s="11">
        <v>1</v>
      </c>
      <c r="T4298" s="12">
        <v>0</v>
      </c>
    </row>
    <row r="4299" spans="1:20" x14ac:dyDescent="0.25">
      <c r="A4299" s="7" t="s">
        <v>2239</v>
      </c>
      <c r="B4299" s="8" t="str">
        <f t="shared" si="134"/>
        <v>51290-FL-8</v>
      </c>
      <c r="C4299" s="7">
        <v>51290</v>
      </c>
      <c r="D4299" s="7" t="s">
        <v>437</v>
      </c>
      <c r="E4299" s="7" t="s">
        <v>2191</v>
      </c>
      <c r="F4299" s="7" t="s">
        <v>437</v>
      </c>
      <c r="G4299" s="7" t="s">
        <v>440</v>
      </c>
      <c r="H4299" s="7" t="s">
        <v>117</v>
      </c>
      <c r="I4299" s="8">
        <v>1</v>
      </c>
      <c r="J4299" s="7" t="s">
        <v>2240</v>
      </c>
      <c r="K4299" s="9">
        <v>8</v>
      </c>
      <c r="L4299" t="str">
        <f t="shared" si="135"/>
        <v>FL-8</v>
      </c>
      <c r="M4299" s="7" t="s">
        <v>2241</v>
      </c>
      <c r="N4299" s="7" t="s">
        <v>2491</v>
      </c>
      <c r="O4299" s="7" t="s">
        <v>2243</v>
      </c>
      <c r="Q4299" s="10">
        <v>1114</v>
      </c>
      <c r="R4299" s="7" t="s">
        <v>5528</v>
      </c>
      <c r="S4299" s="11">
        <v>1</v>
      </c>
      <c r="T4299" s="12">
        <v>0</v>
      </c>
    </row>
    <row r="4300" spans="1:20" x14ac:dyDescent="0.25">
      <c r="A4300" s="7" t="s">
        <v>2239</v>
      </c>
      <c r="B4300" s="8" t="str">
        <f t="shared" si="134"/>
        <v>51290-FL-8</v>
      </c>
      <c r="C4300" s="7">
        <v>51290</v>
      </c>
      <c r="D4300" s="7" t="s">
        <v>437</v>
      </c>
      <c r="E4300" s="7" t="s">
        <v>2191</v>
      </c>
      <c r="F4300" s="7" t="s">
        <v>437</v>
      </c>
      <c r="G4300" s="7" t="s">
        <v>440</v>
      </c>
      <c r="H4300" s="7" t="s">
        <v>117</v>
      </c>
      <c r="I4300" s="8">
        <v>1</v>
      </c>
      <c r="J4300" s="7" t="s">
        <v>2240</v>
      </c>
      <c r="K4300" s="9">
        <v>8</v>
      </c>
      <c r="L4300" t="str">
        <f t="shared" si="135"/>
        <v>FL-8</v>
      </c>
      <c r="M4300" s="7" t="s">
        <v>2241</v>
      </c>
      <c r="N4300" s="7" t="s">
        <v>2491</v>
      </c>
      <c r="O4300" s="7" t="s">
        <v>2243</v>
      </c>
      <c r="Q4300" s="10">
        <v>2114</v>
      </c>
      <c r="R4300" s="7" t="s">
        <v>5532</v>
      </c>
      <c r="S4300" s="11">
        <v>1</v>
      </c>
      <c r="T4300" s="12">
        <v>0</v>
      </c>
    </row>
    <row r="4301" spans="1:20" x14ac:dyDescent="0.25">
      <c r="A4301" s="7" t="s">
        <v>2239</v>
      </c>
      <c r="B4301" s="8" t="str">
        <f t="shared" si="134"/>
        <v>51290-FL-8</v>
      </c>
      <c r="C4301" s="7">
        <v>51290</v>
      </c>
      <c r="D4301" s="7" t="s">
        <v>437</v>
      </c>
      <c r="E4301" s="7" t="s">
        <v>2191</v>
      </c>
      <c r="F4301" s="7" t="s">
        <v>437</v>
      </c>
      <c r="G4301" s="7" t="s">
        <v>440</v>
      </c>
      <c r="H4301" s="7" t="s">
        <v>117</v>
      </c>
      <c r="I4301" s="8">
        <v>1</v>
      </c>
      <c r="J4301" s="7" t="s">
        <v>2240</v>
      </c>
      <c r="K4301" s="9">
        <v>8</v>
      </c>
      <c r="L4301" t="str">
        <f t="shared" si="135"/>
        <v>FL-8</v>
      </c>
      <c r="M4301" s="7" t="s">
        <v>2241</v>
      </c>
      <c r="N4301" s="7" t="s">
        <v>2491</v>
      </c>
      <c r="O4301" s="7" t="s">
        <v>2243</v>
      </c>
      <c r="Q4301" s="10">
        <v>3119</v>
      </c>
      <c r="R4301" s="7" t="s">
        <v>5537</v>
      </c>
      <c r="S4301" s="11">
        <v>1</v>
      </c>
      <c r="T4301" s="12">
        <v>0</v>
      </c>
    </row>
    <row r="4302" spans="1:20" x14ac:dyDescent="0.25">
      <c r="A4302" s="7" t="s">
        <v>2239</v>
      </c>
      <c r="B4302" s="8" t="str">
        <f t="shared" si="134"/>
        <v>51290-FL-8</v>
      </c>
      <c r="C4302" s="7">
        <v>51290</v>
      </c>
      <c r="D4302" s="7" t="s">
        <v>437</v>
      </c>
      <c r="E4302" s="7" t="s">
        <v>2191</v>
      </c>
      <c r="F4302" s="7" t="s">
        <v>437</v>
      </c>
      <c r="G4302" s="7" t="s">
        <v>440</v>
      </c>
      <c r="H4302" s="7" t="s">
        <v>117</v>
      </c>
      <c r="I4302" s="8">
        <v>1</v>
      </c>
      <c r="J4302" s="7" t="s">
        <v>2240</v>
      </c>
      <c r="K4302" s="9">
        <v>8</v>
      </c>
      <c r="L4302" t="str">
        <f t="shared" si="135"/>
        <v>FL-8</v>
      </c>
      <c r="M4302" s="7" t="s">
        <v>2241</v>
      </c>
      <c r="N4302" s="7" t="s">
        <v>2491</v>
      </c>
      <c r="O4302" s="7" t="s">
        <v>2243</v>
      </c>
      <c r="Q4302" s="10">
        <v>4119</v>
      </c>
      <c r="R4302" s="7" t="s">
        <v>5542</v>
      </c>
      <c r="S4302" s="11">
        <v>1</v>
      </c>
      <c r="T4302" s="12">
        <v>0</v>
      </c>
    </row>
    <row r="4303" spans="1:20" x14ac:dyDescent="0.25">
      <c r="A4303" s="7" t="s">
        <v>2239</v>
      </c>
      <c r="B4303" s="8" t="str">
        <f t="shared" si="134"/>
        <v>51290-FL-8</v>
      </c>
      <c r="C4303" s="7">
        <v>51290</v>
      </c>
      <c r="D4303" s="7" t="s">
        <v>437</v>
      </c>
      <c r="E4303" s="7" t="s">
        <v>2191</v>
      </c>
      <c r="F4303" s="7" t="s">
        <v>437</v>
      </c>
      <c r="G4303" s="7" t="s">
        <v>440</v>
      </c>
      <c r="H4303" s="7" t="s">
        <v>117</v>
      </c>
      <c r="I4303" s="8">
        <v>1</v>
      </c>
      <c r="J4303" s="7" t="s">
        <v>2240</v>
      </c>
      <c r="K4303" s="9">
        <v>8</v>
      </c>
      <c r="L4303" t="str">
        <f t="shared" si="135"/>
        <v>FL-8</v>
      </c>
      <c r="M4303" s="7" t="s">
        <v>2241</v>
      </c>
      <c r="N4303" s="7" t="s">
        <v>2491</v>
      </c>
      <c r="O4303" s="7" t="s">
        <v>2243</v>
      </c>
      <c r="Q4303" s="10">
        <v>5114</v>
      </c>
      <c r="R4303" s="7" t="s">
        <v>5529</v>
      </c>
      <c r="S4303" s="11">
        <v>1</v>
      </c>
      <c r="T4303" s="12">
        <v>0</v>
      </c>
    </row>
    <row r="4304" spans="1:20" x14ac:dyDescent="0.25">
      <c r="A4304" s="7" t="s">
        <v>2239</v>
      </c>
      <c r="B4304" s="8" t="str">
        <f t="shared" si="134"/>
        <v>51290-FL-8</v>
      </c>
      <c r="C4304" s="7">
        <v>51290</v>
      </c>
      <c r="D4304" s="7" t="s">
        <v>437</v>
      </c>
      <c r="E4304" s="7" t="s">
        <v>2191</v>
      </c>
      <c r="F4304" s="7" t="s">
        <v>437</v>
      </c>
      <c r="G4304" s="7" t="s">
        <v>440</v>
      </c>
      <c r="H4304" s="7" t="s">
        <v>117</v>
      </c>
      <c r="I4304" s="8">
        <v>1</v>
      </c>
      <c r="J4304" s="7" t="s">
        <v>2240</v>
      </c>
      <c r="K4304" s="9">
        <v>8</v>
      </c>
      <c r="L4304" t="str">
        <f t="shared" si="135"/>
        <v>FL-8</v>
      </c>
      <c r="M4304" s="7" t="s">
        <v>2241</v>
      </c>
      <c r="N4304" s="7" t="s">
        <v>2491</v>
      </c>
      <c r="O4304" s="7" t="s">
        <v>2243</v>
      </c>
      <c r="Q4304" s="10">
        <v>1114</v>
      </c>
      <c r="R4304" s="7" t="s">
        <v>5530</v>
      </c>
      <c r="S4304" s="11">
        <v>1</v>
      </c>
      <c r="T4304" s="12">
        <v>0</v>
      </c>
    </row>
    <row r="4305" spans="1:20" x14ac:dyDescent="0.25">
      <c r="A4305" s="7" t="s">
        <v>2239</v>
      </c>
      <c r="B4305" s="8" t="str">
        <f t="shared" si="134"/>
        <v>51290-FL-8</v>
      </c>
      <c r="C4305" s="7">
        <v>51290</v>
      </c>
      <c r="D4305" s="7" t="s">
        <v>437</v>
      </c>
      <c r="E4305" s="7" t="s">
        <v>2191</v>
      </c>
      <c r="F4305" s="7" t="s">
        <v>437</v>
      </c>
      <c r="G4305" s="7" t="s">
        <v>440</v>
      </c>
      <c r="H4305" s="7" t="s">
        <v>117</v>
      </c>
      <c r="I4305" s="8">
        <v>1</v>
      </c>
      <c r="J4305" s="7" t="s">
        <v>2240</v>
      </c>
      <c r="K4305" s="9">
        <v>8</v>
      </c>
      <c r="L4305" t="str">
        <f t="shared" si="135"/>
        <v>FL-8</v>
      </c>
      <c r="M4305" s="7" t="s">
        <v>2241</v>
      </c>
      <c r="N4305" s="7" t="s">
        <v>2491</v>
      </c>
      <c r="O4305" s="7" t="s">
        <v>2243</v>
      </c>
      <c r="Q4305" s="10">
        <v>2114</v>
      </c>
      <c r="R4305" s="7" t="s">
        <v>5533</v>
      </c>
      <c r="S4305" s="11">
        <v>1</v>
      </c>
      <c r="T4305" s="12">
        <v>0</v>
      </c>
    </row>
    <row r="4306" spans="1:20" x14ac:dyDescent="0.25">
      <c r="A4306" s="7" t="s">
        <v>2239</v>
      </c>
      <c r="B4306" s="8" t="str">
        <f t="shared" si="134"/>
        <v>51290-FL-8</v>
      </c>
      <c r="C4306" s="7">
        <v>51290</v>
      </c>
      <c r="D4306" s="7" t="s">
        <v>437</v>
      </c>
      <c r="E4306" s="7" t="s">
        <v>2191</v>
      </c>
      <c r="F4306" s="7" t="s">
        <v>437</v>
      </c>
      <c r="G4306" s="7" t="s">
        <v>440</v>
      </c>
      <c r="H4306" s="7" t="s">
        <v>117</v>
      </c>
      <c r="I4306" s="8">
        <v>1</v>
      </c>
      <c r="J4306" s="7" t="s">
        <v>2240</v>
      </c>
      <c r="K4306" s="9">
        <v>8</v>
      </c>
      <c r="L4306" t="str">
        <f t="shared" si="135"/>
        <v>FL-8</v>
      </c>
      <c r="M4306" s="7" t="s">
        <v>2241</v>
      </c>
      <c r="N4306" s="7" t="s">
        <v>2491</v>
      </c>
      <c r="O4306" s="7" t="s">
        <v>2243</v>
      </c>
      <c r="Q4306" s="10">
        <v>3119</v>
      </c>
      <c r="R4306" s="7" t="s">
        <v>5538</v>
      </c>
      <c r="S4306" s="11">
        <v>1</v>
      </c>
      <c r="T4306" s="12">
        <v>0</v>
      </c>
    </row>
    <row r="4307" spans="1:20" x14ac:dyDescent="0.25">
      <c r="A4307" s="7" t="s">
        <v>2239</v>
      </c>
      <c r="B4307" s="8" t="str">
        <f t="shared" si="134"/>
        <v>51290-FL-8</v>
      </c>
      <c r="C4307" s="7">
        <v>51290</v>
      </c>
      <c r="D4307" s="7" t="s">
        <v>437</v>
      </c>
      <c r="E4307" s="7" t="s">
        <v>2191</v>
      </c>
      <c r="F4307" s="7" t="s">
        <v>437</v>
      </c>
      <c r="G4307" s="7" t="s">
        <v>440</v>
      </c>
      <c r="H4307" s="7" t="s">
        <v>117</v>
      </c>
      <c r="I4307" s="8">
        <v>1</v>
      </c>
      <c r="J4307" s="7" t="s">
        <v>2240</v>
      </c>
      <c r="K4307" s="9">
        <v>8</v>
      </c>
      <c r="L4307" t="str">
        <f t="shared" si="135"/>
        <v>FL-8</v>
      </c>
      <c r="M4307" s="7" t="s">
        <v>2241</v>
      </c>
      <c r="N4307" s="7" t="s">
        <v>2491</v>
      </c>
      <c r="O4307" s="7" t="s">
        <v>2243</v>
      </c>
      <c r="Q4307" s="10">
        <v>4119</v>
      </c>
      <c r="R4307" s="7" t="s">
        <v>5543</v>
      </c>
      <c r="S4307" s="11">
        <v>1</v>
      </c>
      <c r="T4307" s="12">
        <v>0</v>
      </c>
    </row>
    <row r="4308" spans="1:20" x14ac:dyDescent="0.25">
      <c r="A4308" s="7" t="s">
        <v>2239</v>
      </c>
      <c r="B4308" s="8" t="str">
        <f t="shared" si="134"/>
        <v>51290-FR-8</v>
      </c>
      <c r="C4308" s="7">
        <v>51290</v>
      </c>
      <c r="D4308" s="7" t="s">
        <v>437</v>
      </c>
      <c r="E4308" s="7" t="s">
        <v>2191</v>
      </c>
      <c r="F4308" s="7" t="s">
        <v>437</v>
      </c>
      <c r="G4308" s="7" t="s">
        <v>440</v>
      </c>
      <c r="H4308" s="7" t="s">
        <v>117</v>
      </c>
      <c r="I4308" s="8">
        <v>2</v>
      </c>
      <c r="J4308" s="7" t="s">
        <v>2244</v>
      </c>
      <c r="K4308" s="9">
        <v>8</v>
      </c>
      <c r="L4308" t="str">
        <f t="shared" si="135"/>
        <v>FR-8</v>
      </c>
      <c r="M4308" s="7" t="s">
        <v>2241</v>
      </c>
      <c r="N4308" s="7" t="s">
        <v>2492</v>
      </c>
      <c r="O4308" s="7" t="s">
        <v>2243</v>
      </c>
      <c r="Q4308" s="10">
        <v>5742</v>
      </c>
      <c r="R4308" s="7" t="s">
        <v>5524</v>
      </c>
      <c r="S4308" s="11">
        <v>1</v>
      </c>
      <c r="T4308" s="12">
        <v>0</v>
      </c>
    </row>
    <row r="4309" spans="1:20" x14ac:dyDescent="0.25">
      <c r="A4309" s="7" t="s">
        <v>2239</v>
      </c>
      <c r="B4309" s="8" t="str">
        <f t="shared" si="134"/>
        <v>51290-FR-8</v>
      </c>
      <c r="C4309" s="7">
        <v>51290</v>
      </c>
      <c r="D4309" s="7" t="s">
        <v>437</v>
      </c>
      <c r="E4309" s="7" t="s">
        <v>2191</v>
      </c>
      <c r="F4309" s="7" t="s">
        <v>437</v>
      </c>
      <c r="G4309" s="7" t="s">
        <v>440</v>
      </c>
      <c r="H4309" s="7" t="s">
        <v>117</v>
      </c>
      <c r="I4309" s="8">
        <v>2</v>
      </c>
      <c r="J4309" s="7" t="s">
        <v>2244</v>
      </c>
      <c r="K4309" s="9">
        <v>8</v>
      </c>
      <c r="L4309" t="str">
        <f t="shared" si="135"/>
        <v>FR-8</v>
      </c>
      <c r="M4309" s="7" t="s">
        <v>2241</v>
      </c>
      <c r="N4309" s="7" t="s">
        <v>2492</v>
      </c>
      <c r="O4309" s="7" t="s">
        <v>2243</v>
      </c>
      <c r="Q4309" s="10">
        <v>3746</v>
      </c>
      <c r="R4309" s="7" t="s">
        <v>5535</v>
      </c>
      <c r="S4309" s="11">
        <v>1</v>
      </c>
      <c r="T4309" s="12">
        <v>0</v>
      </c>
    </row>
    <row r="4310" spans="1:20" x14ac:dyDescent="0.25">
      <c r="A4310" s="7" t="s">
        <v>2239</v>
      </c>
      <c r="B4310" s="8" t="str">
        <f t="shared" si="134"/>
        <v>51290-FR-8</v>
      </c>
      <c r="C4310" s="7">
        <v>51290</v>
      </c>
      <c r="D4310" s="7" t="s">
        <v>437</v>
      </c>
      <c r="E4310" s="7" t="s">
        <v>2191</v>
      </c>
      <c r="F4310" s="7" t="s">
        <v>437</v>
      </c>
      <c r="G4310" s="7" t="s">
        <v>440</v>
      </c>
      <c r="H4310" s="7" t="s">
        <v>117</v>
      </c>
      <c r="I4310" s="8">
        <v>2</v>
      </c>
      <c r="J4310" s="7" t="s">
        <v>2244</v>
      </c>
      <c r="K4310" s="9">
        <v>8</v>
      </c>
      <c r="L4310" t="str">
        <f t="shared" si="135"/>
        <v>FR-8</v>
      </c>
      <c r="M4310" s="7" t="s">
        <v>2241</v>
      </c>
      <c r="N4310" s="7" t="s">
        <v>2492</v>
      </c>
      <c r="O4310" s="7" t="s">
        <v>2243</v>
      </c>
      <c r="Q4310" s="10">
        <v>5742</v>
      </c>
      <c r="R4310" s="7" t="s">
        <v>5525</v>
      </c>
      <c r="S4310" s="11">
        <v>1</v>
      </c>
      <c r="T4310" s="12">
        <v>0</v>
      </c>
    </row>
    <row r="4311" spans="1:20" x14ac:dyDescent="0.25">
      <c r="A4311" s="7" t="s">
        <v>2239</v>
      </c>
      <c r="B4311" s="8" t="str">
        <f t="shared" si="134"/>
        <v>51290-FR-8</v>
      </c>
      <c r="C4311" s="7">
        <v>51290</v>
      </c>
      <c r="D4311" s="7" t="s">
        <v>437</v>
      </c>
      <c r="E4311" s="7" t="s">
        <v>2191</v>
      </c>
      <c r="F4311" s="7" t="s">
        <v>437</v>
      </c>
      <c r="G4311" s="7" t="s">
        <v>440</v>
      </c>
      <c r="H4311" s="7" t="s">
        <v>117</v>
      </c>
      <c r="I4311" s="8">
        <v>2</v>
      </c>
      <c r="J4311" s="7" t="s">
        <v>2244</v>
      </c>
      <c r="K4311" s="9">
        <v>8</v>
      </c>
      <c r="L4311" t="str">
        <f t="shared" si="135"/>
        <v>FR-8</v>
      </c>
      <c r="M4311" s="7" t="s">
        <v>2241</v>
      </c>
      <c r="N4311" s="7" t="s">
        <v>2492</v>
      </c>
      <c r="O4311" s="7" t="s">
        <v>2243</v>
      </c>
      <c r="Q4311" s="10">
        <v>2746</v>
      </c>
      <c r="R4311" s="7" t="s">
        <v>5544</v>
      </c>
      <c r="S4311" s="11">
        <v>1</v>
      </c>
      <c r="T4311" s="12">
        <v>0</v>
      </c>
    </row>
    <row r="4312" spans="1:20" x14ac:dyDescent="0.25">
      <c r="A4312" s="7" t="s">
        <v>2239</v>
      </c>
      <c r="B4312" s="8" t="str">
        <f t="shared" si="134"/>
        <v>51290-FR-8</v>
      </c>
      <c r="C4312" s="7">
        <v>51290</v>
      </c>
      <c r="D4312" s="7" t="s">
        <v>437</v>
      </c>
      <c r="E4312" s="7" t="s">
        <v>2191</v>
      </c>
      <c r="F4312" s="7" t="s">
        <v>437</v>
      </c>
      <c r="G4312" s="7" t="s">
        <v>440</v>
      </c>
      <c r="H4312" s="7" t="s">
        <v>117</v>
      </c>
      <c r="I4312" s="8">
        <v>2</v>
      </c>
      <c r="J4312" s="7" t="s">
        <v>2244</v>
      </c>
      <c r="K4312" s="9">
        <v>8</v>
      </c>
      <c r="L4312" t="str">
        <f t="shared" si="135"/>
        <v>FR-8</v>
      </c>
      <c r="M4312" s="7" t="s">
        <v>2241</v>
      </c>
      <c r="N4312" s="7" t="s">
        <v>2492</v>
      </c>
      <c r="O4312" s="7" t="s">
        <v>2243</v>
      </c>
      <c r="Q4312" s="10">
        <v>5742</v>
      </c>
      <c r="R4312" s="7" t="s">
        <v>5527</v>
      </c>
      <c r="S4312" s="11">
        <v>1</v>
      </c>
      <c r="T4312" s="12">
        <v>0</v>
      </c>
    </row>
    <row r="4313" spans="1:20" x14ac:dyDescent="0.25">
      <c r="A4313" s="7" t="s">
        <v>2239</v>
      </c>
      <c r="B4313" s="8" t="str">
        <f t="shared" si="134"/>
        <v>51290-FR-8</v>
      </c>
      <c r="C4313" s="7">
        <v>51290</v>
      </c>
      <c r="D4313" s="7" t="s">
        <v>437</v>
      </c>
      <c r="E4313" s="7" t="s">
        <v>2191</v>
      </c>
      <c r="F4313" s="7" t="s">
        <v>437</v>
      </c>
      <c r="G4313" s="7" t="s">
        <v>440</v>
      </c>
      <c r="H4313" s="7" t="s">
        <v>117</v>
      </c>
      <c r="I4313" s="8">
        <v>2</v>
      </c>
      <c r="J4313" s="7" t="s">
        <v>2244</v>
      </c>
      <c r="K4313" s="9">
        <v>8</v>
      </c>
      <c r="L4313" t="str">
        <f t="shared" si="135"/>
        <v>FR-8</v>
      </c>
      <c r="M4313" s="7" t="s">
        <v>2241</v>
      </c>
      <c r="N4313" s="7" t="s">
        <v>2492</v>
      </c>
      <c r="O4313" s="7" t="s">
        <v>2243</v>
      </c>
      <c r="Q4313" s="10">
        <v>5742</v>
      </c>
      <c r="R4313" s="7" t="s">
        <v>5529</v>
      </c>
      <c r="S4313" s="11">
        <v>1</v>
      </c>
      <c r="T4313" s="12">
        <v>0</v>
      </c>
    </row>
    <row r="4314" spans="1:20" x14ac:dyDescent="0.25">
      <c r="A4314" s="7" t="s">
        <v>2239</v>
      </c>
      <c r="B4314" s="8" t="str">
        <f t="shared" si="134"/>
        <v>51290-FR-8</v>
      </c>
      <c r="C4314" s="7">
        <v>51290</v>
      </c>
      <c r="D4314" s="7" t="s">
        <v>437</v>
      </c>
      <c r="E4314" s="7" t="s">
        <v>2191</v>
      </c>
      <c r="F4314" s="7" t="s">
        <v>437</v>
      </c>
      <c r="G4314" s="7" t="s">
        <v>440</v>
      </c>
      <c r="H4314" s="7" t="s">
        <v>117</v>
      </c>
      <c r="I4314" s="8">
        <v>2</v>
      </c>
      <c r="J4314" s="7" t="s">
        <v>2244</v>
      </c>
      <c r="K4314" s="9">
        <v>8</v>
      </c>
      <c r="L4314" t="str">
        <f t="shared" si="135"/>
        <v>FR-8</v>
      </c>
      <c r="M4314" s="7" t="s">
        <v>2241</v>
      </c>
      <c r="N4314" s="7" t="s">
        <v>2492</v>
      </c>
      <c r="O4314" s="7" t="s">
        <v>2243</v>
      </c>
      <c r="Q4314" s="10">
        <v>2746</v>
      </c>
      <c r="R4314" s="7" t="s">
        <v>5533</v>
      </c>
      <c r="S4314" s="11">
        <v>1</v>
      </c>
      <c r="T4314" s="12">
        <v>0</v>
      </c>
    </row>
    <row r="4315" spans="1:20" x14ac:dyDescent="0.25">
      <c r="A4315" s="7" t="s">
        <v>2239</v>
      </c>
      <c r="B4315" s="8" t="str">
        <f t="shared" si="134"/>
        <v>51290-FR-8</v>
      </c>
      <c r="C4315" s="7">
        <v>51290</v>
      </c>
      <c r="D4315" s="7" t="s">
        <v>437</v>
      </c>
      <c r="E4315" s="7" t="s">
        <v>2191</v>
      </c>
      <c r="F4315" s="7" t="s">
        <v>437</v>
      </c>
      <c r="G4315" s="7" t="s">
        <v>440</v>
      </c>
      <c r="H4315" s="7" t="s">
        <v>117</v>
      </c>
      <c r="I4315" s="8">
        <v>2</v>
      </c>
      <c r="J4315" s="7" t="s">
        <v>2244</v>
      </c>
      <c r="K4315" s="9">
        <v>8</v>
      </c>
      <c r="L4315" t="str">
        <f t="shared" si="135"/>
        <v>FR-8</v>
      </c>
      <c r="M4315" s="7" t="s">
        <v>2241</v>
      </c>
      <c r="N4315" s="7" t="s">
        <v>2492</v>
      </c>
      <c r="O4315" s="7" t="s">
        <v>2243</v>
      </c>
      <c r="Q4315" s="10">
        <v>5742</v>
      </c>
      <c r="R4315" s="7" t="s">
        <v>5531</v>
      </c>
      <c r="S4315" s="11">
        <v>1</v>
      </c>
      <c r="T4315" s="12">
        <v>0</v>
      </c>
    </row>
    <row r="4316" spans="1:20" x14ac:dyDescent="0.25">
      <c r="A4316" s="7" t="s">
        <v>2239</v>
      </c>
      <c r="B4316" s="8" t="str">
        <f t="shared" si="134"/>
        <v>51291-FL-8</v>
      </c>
      <c r="C4316" s="7">
        <v>51291</v>
      </c>
      <c r="D4316" s="7" t="s">
        <v>1082</v>
      </c>
      <c r="E4316" s="7" t="s">
        <v>2191</v>
      </c>
      <c r="F4316" s="7" t="s">
        <v>1082</v>
      </c>
      <c r="G4316" s="7" t="s">
        <v>1086</v>
      </c>
      <c r="H4316" s="7" t="s">
        <v>67</v>
      </c>
      <c r="I4316" s="8">
        <v>1</v>
      </c>
      <c r="J4316" s="7" t="s">
        <v>2240</v>
      </c>
      <c r="K4316" s="9">
        <v>8</v>
      </c>
      <c r="L4316" t="str">
        <f t="shared" si="135"/>
        <v>FL-8</v>
      </c>
      <c r="M4316" s="7" t="s">
        <v>2241</v>
      </c>
      <c r="N4316" s="7" t="s">
        <v>2493</v>
      </c>
      <c r="O4316" s="7" t="s">
        <v>2243</v>
      </c>
      <c r="Q4316" s="10">
        <v>3137</v>
      </c>
      <c r="R4316" s="7" t="s">
        <v>5534</v>
      </c>
      <c r="S4316" s="11">
        <v>1</v>
      </c>
      <c r="T4316" s="12">
        <v>0</v>
      </c>
    </row>
    <row r="4317" spans="1:20" x14ac:dyDescent="0.25">
      <c r="A4317" s="7" t="s">
        <v>2239</v>
      </c>
      <c r="B4317" s="8" t="str">
        <f t="shared" si="134"/>
        <v>51291-FL-8</v>
      </c>
      <c r="C4317" s="7">
        <v>51291</v>
      </c>
      <c r="D4317" s="7" t="s">
        <v>1082</v>
      </c>
      <c r="E4317" s="7" t="s">
        <v>2191</v>
      </c>
      <c r="F4317" s="7" t="s">
        <v>1082</v>
      </c>
      <c r="G4317" s="7" t="s">
        <v>1086</v>
      </c>
      <c r="H4317" s="7" t="s">
        <v>67</v>
      </c>
      <c r="I4317" s="8">
        <v>1</v>
      </c>
      <c r="J4317" s="7" t="s">
        <v>2240</v>
      </c>
      <c r="K4317" s="9">
        <v>8</v>
      </c>
      <c r="L4317" t="str">
        <f t="shared" si="135"/>
        <v>FL-8</v>
      </c>
      <c r="M4317" s="7" t="s">
        <v>2241</v>
      </c>
      <c r="N4317" s="7" t="s">
        <v>2493</v>
      </c>
      <c r="O4317" s="7" t="s">
        <v>2243</v>
      </c>
      <c r="Q4317" s="10">
        <v>4137</v>
      </c>
      <c r="R4317" s="7" t="s">
        <v>5539</v>
      </c>
      <c r="S4317" s="11">
        <v>1</v>
      </c>
      <c r="T4317" s="12">
        <v>0</v>
      </c>
    </row>
    <row r="4318" spans="1:20" x14ac:dyDescent="0.25">
      <c r="A4318" s="7" t="s">
        <v>2239</v>
      </c>
      <c r="B4318" s="8" t="str">
        <f t="shared" si="134"/>
        <v>51291-FL-8</v>
      </c>
      <c r="C4318" s="7">
        <v>51291</v>
      </c>
      <c r="D4318" s="7" t="s">
        <v>1082</v>
      </c>
      <c r="E4318" s="7" t="s">
        <v>2191</v>
      </c>
      <c r="F4318" s="7" t="s">
        <v>1082</v>
      </c>
      <c r="G4318" s="7" t="s">
        <v>1086</v>
      </c>
      <c r="H4318" s="7" t="s">
        <v>67</v>
      </c>
      <c r="I4318" s="8">
        <v>1</v>
      </c>
      <c r="J4318" s="7" t="s">
        <v>2240</v>
      </c>
      <c r="K4318" s="9">
        <v>8</v>
      </c>
      <c r="L4318" t="str">
        <f t="shared" si="135"/>
        <v>FL-8</v>
      </c>
      <c r="M4318" s="7" t="s">
        <v>2241</v>
      </c>
      <c r="N4318" s="7" t="s">
        <v>2493</v>
      </c>
      <c r="O4318" s="7" t="s">
        <v>2243</v>
      </c>
      <c r="Q4318" s="10">
        <v>5137</v>
      </c>
      <c r="R4318" s="7" t="s">
        <v>5524</v>
      </c>
      <c r="S4318" s="11">
        <v>1</v>
      </c>
      <c r="T4318" s="12">
        <v>0</v>
      </c>
    </row>
    <row r="4319" spans="1:20" x14ac:dyDescent="0.25">
      <c r="A4319" s="7" t="s">
        <v>2239</v>
      </c>
      <c r="B4319" s="8" t="str">
        <f t="shared" si="134"/>
        <v>51291-FL-8</v>
      </c>
      <c r="C4319" s="7">
        <v>51291</v>
      </c>
      <c r="D4319" s="7" t="s">
        <v>1082</v>
      </c>
      <c r="E4319" s="7" t="s">
        <v>2191</v>
      </c>
      <c r="F4319" s="7" t="s">
        <v>1082</v>
      </c>
      <c r="G4319" s="7" t="s">
        <v>1086</v>
      </c>
      <c r="H4319" s="7" t="s">
        <v>67</v>
      </c>
      <c r="I4319" s="8">
        <v>1</v>
      </c>
      <c r="J4319" s="7" t="s">
        <v>2240</v>
      </c>
      <c r="K4319" s="9">
        <v>8</v>
      </c>
      <c r="L4319" t="str">
        <f t="shared" si="135"/>
        <v>FL-8</v>
      </c>
      <c r="M4319" s="7" t="s">
        <v>2241</v>
      </c>
      <c r="N4319" s="7" t="s">
        <v>2493</v>
      </c>
      <c r="O4319" s="7" t="s">
        <v>2243</v>
      </c>
      <c r="Q4319" s="10">
        <v>3137</v>
      </c>
      <c r="R4319" s="7" t="s">
        <v>5535</v>
      </c>
      <c r="S4319" s="11">
        <v>1</v>
      </c>
      <c r="T4319" s="12">
        <v>0</v>
      </c>
    </row>
    <row r="4320" spans="1:20" x14ac:dyDescent="0.25">
      <c r="A4320" s="7" t="s">
        <v>2239</v>
      </c>
      <c r="B4320" s="8" t="str">
        <f t="shared" si="134"/>
        <v>51291-FL-8</v>
      </c>
      <c r="C4320" s="7">
        <v>51291</v>
      </c>
      <c r="D4320" s="7" t="s">
        <v>1082</v>
      </c>
      <c r="E4320" s="7" t="s">
        <v>2191</v>
      </c>
      <c r="F4320" s="7" t="s">
        <v>1082</v>
      </c>
      <c r="G4320" s="7" t="s">
        <v>1086</v>
      </c>
      <c r="H4320" s="7" t="s">
        <v>67</v>
      </c>
      <c r="I4320" s="8">
        <v>1</v>
      </c>
      <c r="J4320" s="7" t="s">
        <v>2240</v>
      </c>
      <c r="K4320" s="9">
        <v>8</v>
      </c>
      <c r="L4320" t="str">
        <f t="shared" si="135"/>
        <v>FL-8</v>
      </c>
      <c r="M4320" s="7" t="s">
        <v>2241</v>
      </c>
      <c r="N4320" s="7" t="s">
        <v>2493</v>
      </c>
      <c r="O4320" s="7" t="s">
        <v>2243</v>
      </c>
      <c r="Q4320" s="10">
        <v>4137</v>
      </c>
      <c r="R4320" s="7" t="s">
        <v>5540</v>
      </c>
      <c r="S4320" s="11">
        <v>1</v>
      </c>
      <c r="T4320" s="12">
        <v>0</v>
      </c>
    </row>
    <row r="4321" spans="1:20" x14ac:dyDescent="0.25">
      <c r="A4321" s="7" t="s">
        <v>2239</v>
      </c>
      <c r="B4321" s="8" t="str">
        <f t="shared" si="134"/>
        <v>51291-FL-8</v>
      </c>
      <c r="C4321" s="7">
        <v>51291</v>
      </c>
      <c r="D4321" s="7" t="s">
        <v>1082</v>
      </c>
      <c r="E4321" s="7" t="s">
        <v>2191</v>
      </c>
      <c r="F4321" s="7" t="s">
        <v>1082</v>
      </c>
      <c r="G4321" s="7" t="s">
        <v>1086</v>
      </c>
      <c r="H4321" s="7" t="s">
        <v>67</v>
      </c>
      <c r="I4321" s="8">
        <v>1</v>
      </c>
      <c r="J4321" s="7" t="s">
        <v>2240</v>
      </c>
      <c r="K4321" s="9">
        <v>8</v>
      </c>
      <c r="L4321" t="str">
        <f t="shared" si="135"/>
        <v>FL-8</v>
      </c>
      <c r="M4321" s="7" t="s">
        <v>2241</v>
      </c>
      <c r="N4321" s="7" t="s">
        <v>2493</v>
      </c>
      <c r="O4321" s="7" t="s">
        <v>2243</v>
      </c>
      <c r="Q4321" s="10">
        <v>5137</v>
      </c>
      <c r="R4321" s="7" t="s">
        <v>5525</v>
      </c>
      <c r="S4321" s="11">
        <v>1</v>
      </c>
      <c r="T4321" s="12">
        <v>0</v>
      </c>
    </row>
    <row r="4322" spans="1:20" x14ac:dyDescent="0.25">
      <c r="A4322" s="7" t="s">
        <v>2239</v>
      </c>
      <c r="B4322" s="8" t="str">
        <f t="shared" si="134"/>
        <v>51291-FL-8</v>
      </c>
      <c r="C4322" s="7">
        <v>51291</v>
      </c>
      <c r="D4322" s="7" t="s">
        <v>1082</v>
      </c>
      <c r="E4322" s="7" t="s">
        <v>2191</v>
      </c>
      <c r="F4322" s="7" t="s">
        <v>1082</v>
      </c>
      <c r="G4322" s="7" t="s">
        <v>1086</v>
      </c>
      <c r="H4322" s="7" t="s">
        <v>67</v>
      </c>
      <c r="I4322" s="8">
        <v>1</v>
      </c>
      <c r="J4322" s="7" t="s">
        <v>2240</v>
      </c>
      <c r="K4322" s="9">
        <v>8</v>
      </c>
      <c r="L4322" t="str">
        <f t="shared" si="135"/>
        <v>FL-8</v>
      </c>
      <c r="M4322" s="7" t="s">
        <v>2241</v>
      </c>
      <c r="N4322" s="7" t="s">
        <v>2493</v>
      </c>
      <c r="O4322" s="7" t="s">
        <v>2243</v>
      </c>
      <c r="Q4322" s="10">
        <v>5137</v>
      </c>
      <c r="R4322" s="7" t="s">
        <v>5525</v>
      </c>
      <c r="S4322" s="11">
        <v>1</v>
      </c>
      <c r="T4322" s="12">
        <v>0</v>
      </c>
    </row>
    <row r="4323" spans="1:20" x14ac:dyDescent="0.25">
      <c r="A4323" s="7" t="s">
        <v>2239</v>
      </c>
      <c r="B4323" s="8" t="str">
        <f t="shared" si="134"/>
        <v>51291-FL-8</v>
      </c>
      <c r="C4323" s="7">
        <v>51291</v>
      </c>
      <c r="D4323" s="7" t="s">
        <v>1082</v>
      </c>
      <c r="E4323" s="7" t="s">
        <v>2191</v>
      </c>
      <c r="F4323" s="7" t="s">
        <v>1082</v>
      </c>
      <c r="G4323" s="7" t="s">
        <v>1086</v>
      </c>
      <c r="H4323" s="7" t="s">
        <v>67</v>
      </c>
      <c r="I4323" s="8">
        <v>1</v>
      </c>
      <c r="J4323" s="7" t="s">
        <v>2240</v>
      </c>
      <c r="K4323" s="9">
        <v>8</v>
      </c>
      <c r="L4323" t="str">
        <f t="shared" si="135"/>
        <v>FL-8</v>
      </c>
      <c r="M4323" s="7" t="s">
        <v>2241</v>
      </c>
      <c r="N4323" s="7" t="s">
        <v>2493</v>
      </c>
      <c r="O4323" s="7" t="s">
        <v>2243</v>
      </c>
      <c r="Q4323" s="10">
        <v>5113</v>
      </c>
      <c r="R4323" s="7" t="s">
        <v>5525</v>
      </c>
      <c r="S4323" s="11">
        <v>1</v>
      </c>
      <c r="T4323" s="12">
        <v>0</v>
      </c>
    </row>
    <row r="4324" spans="1:20" x14ac:dyDescent="0.25">
      <c r="A4324" s="7" t="s">
        <v>2239</v>
      </c>
      <c r="B4324" s="8" t="str">
        <f t="shared" si="134"/>
        <v>51291-FL-8</v>
      </c>
      <c r="C4324" s="7">
        <v>51291</v>
      </c>
      <c r="D4324" s="7" t="s">
        <v>1082</v>
      </c>
      <c r="E4324" s="7" t="s">
        <v>2191</v>
      </c>
      <c r="F4324" s="7" t="s">
        <v>1082</v>
      </c>
      <c r="G4324" s="7" t="s">
        <v>1086</v>
      </c>
      <c r="H4324" s="7" t="s">
        <v>67</v>
      </c>
      <c r="I4324" s="8">
        <v>1</v>
      </c>
      <c r="J4324" s="7" t="s">
        <v>2240</v>
      </c>
      <c r="K4324" s="9">
        <v>8</v>
      </c>
      <c r="L4324" t="str">
        <f t="shared" si="135"/>
        <v>FL-8</v>
      </c>
      <c r="M4324" s="7" t="s">
        <v>2241</v>
      </c>
      <c r="N4324" s="7" t="s">
        <v>2493</v>
      </c>
      <c r="O4324" s="7" t="s">
        <v>2243</v>
      </c>
      <c r="Q4324" s="10">
        <v>1137</v>
      </c>
      <c r="R4324" s="7" t="s">
        <v>5526</v>
      </c>
      <c r="S4324" s="11">
        <v>1</v>
      </c>
      <c r="T4324" s="12">
        <v>0</v>
      </c>
    </row>
    <row r="4325" spans="1:20" x14ac:dyDescent="0.25">
      <c r="A4325" s="7" t="s">
        <v>2239</v>
      </c>
      <c r="B4325" s="8" t="str">
        <f t="shared" si="134"/>
        <v>51291-FL-8</v>
      </c>
      <c r="C4325" s="7">
        <v>51291</v>
      </c>
      <c r="D4325" s="7" t="s">
        <v>1082</v>
      </c>
      <c r="E4325" s="7" t="s">
        <v>2191</v>
      </c>
      <c r="F4325" s="7" t="s">
        <v>1082</v>
      </c>
      <c r="G4325" s="7" t="s">
        <v>1086</v>
      </c>
      <c r="H4325" s="7" t="s">
        <v>67</v>
      </c>
      <c r="I4325" s="8">
        <v>1</v>
      </c>
      <c r="J4325" s="7" t="s">
        <v>2240</v>
      </c>
      <c r="K4325" s="9">
        <v>8</v>
      </c>
      <c r="L4325" t="str">
        <f t="shared" si="135"/>
        <v>FL-8</v>
      </c>
      <c r="M4325" s="7" t="s">
        <v>2241</v>
      </c>
      <c r="N4325" s="7" t="s">
        <v>2493</v>
      </c>
      <c r="O4325" s="7" t="s">
        <v>2243</v>
      </c>
      <c r="Q4325" s="10">
        <v>2113</v>
      </c>
      <c r="R4325" s="7" t="s">
        <v>5544</v>
      </c>
      <c r="S4325" s="11">
        <v>1</v>
      </c>
      <c r="T4325" s="12">
        <v>0</v>
      </c>
    </row>
    <row r="4326" spans="1:20" x14ac:dyDescent="0.25">
      <c r="A4326" s="7" t="s">
        <v>2239</v>
      </c>
      <c r="B4326" s="8" t="str">
        <f t="shared" si="134"/>
        <v>51291-FL-8</v>
      </c>
      <c r="C4326" s="7">
        <v>51291</v>
      </c>
      <c r="D4326" s="7" t="s">
        <v>1082</v>
      </c>
      <c r="E4326" s="7" t="s">
        <v>2191</v>
      </c>
      <c r="F4326" s="7" t="s">
        <v>1082</v>
      </c>
      <c r="G4326" s="7" t="s">
        <v>1086</v>
      </c>
      <c r="H4326" s="7" t="s">
        <v>67</v>
      </c>
      <c r="I4326" s="8">
        <v>1</v>
      </c>
      <c r="J4326" s="7" t="s">
        <v>2240</v>
      </c>
      <c r="K4326" s="9">
        <v>8</v>
      </c>
      <c r="L4326" t="str">
        <f t="shared" si="135"/>
        <v>FL-8</v>
      </c>
      <c r="M4326" s="7" t="s">
        <v>2241</v>
      </c>
      <c r="N4326" s="7" t="s">
        <v>2493</v>
      </c>
      <c r="O4326" s="7" t="s">
        <v>2243</v>
      </c>
      <c r="Q4326" s="10">
        <v>3137</v>
      </c>
      <c r="R4326" s="7" t="s">
        <v>5536</v>
      </c>
      <c r="S4326" s="11">
        <v>1</v>
      </c>
      <c r="T4326" s="12">
        <v>0</v>
      </c>
    </row>
    <row r="4327" spans="1:20" x14ac:dyDescent="0.25">
      <c r="A4327" s="7" t="s">
        <v>2239</v>
      </c>
      <c r="B4327" s="8" t="str">
        <f t="shared" si="134"/>
        <v>51291-FL-8</v>
      </c>
      <c r="C4327" s="7">
        <v>51291</v>
      </c>
      <c r="D4327" s="7" t="s">
        <v>1082</v>
      </c>
      <c r="E4327" s="7" t="s">
        <v>2191</v>
      </c>
      <c r="F4327" s="7" t="s">
        <v>1082</v>
      </c>
      <c r="G4327" s="7" t="s">
        <v>1086</v>
      </c>
      <c r="H4327" s="7" t="s">
        <v>67</v>
      </c>
      <c r="I4327" s="8">
        <v>1</v>
      </c>
      <c r="J4327" s="7" t="s">
        <v>2240</v>
      </c>
      <c r="K4327" s="9">
        <v>8</v>
      </c>
      <c r="L4327" t="str">
        <f t="shared" si="135"/>
        <v>FL-8</v>
      </c>
      <c r="M4327" s="7" t="s">
        <v>2241</v>
      </c>
      <c r="N4327" s="7" t="s">
        <v>2493</v>
      </c>
      <c r="O4327" s="7" t="s">
        <v>2243</v>
      </c>
      <c r="Q4327" s="10">
        <v>4137</v>
      </c>
      <c r="R4327" s="7" t="s">
        <v>5541</v>
      </c>
      <c r="S4327" s="11">
        <v>1</v>
      </c>
      <c r="T4327" s="12">
        <v>0</v>
      </c>
    </row>
    <row r="4328" spans="1:20" x14ac:dyDescent="0.25">
      <c r="A4328" s="7" t="s">
        <v>2239</v>
      </c>
      <c r="B4328" s="8" t="str">
        <f t="shared" si="134"/>
        <v>51291-FL-8</v>
      </c>
      <c r="C4328" s="7">
        <v>51291</v>
      </c>
      <c r="D4328" s="7" t="s">
        <v>1082</v>
      </c>
      <c r="E4328" s="7" t="s">
        <v>2191</v>
      </c>
      <c r="F4328" s="7" t="s">
        <v>1082</v>
      </c>
      <c r="G4328" s="7" t="s">
        <v>1086</v>
      </c>
      <c r="H4328" s="7" t="s">
        <v>67</v>
      </c>
      <c r="I4328" s="8">
        <v>1</v>
      </c>
      <c r="J4328" s="7" t="s">
        <v>2240</v>
      </c>
      <c r="K4328" s="9">
        <v>8</v>
      </c>
      <c r="L4328" t="str">
        <f t="shared" si="135"/>
        <v>FL-8</v>
      </c>
      <c r="M4328" s="7" t="s">
        <v>2241</v>
      </c>
      <c r="N4328" s="7" t="s">
        <v>2493</v>
      </c>
      <c r="O4328" s="7" t="s">
        <v>2243</v>
      </c>
      <c r="Q4328" s="10">
        <v>5137</v>
      </c>
      <c r="R4328" s="7" t="s">
        <v>5527</v>
      </c>
      <c r="S4328" s="11">
        <v>1</v>
      </c>
      <c r="T4328" s="12">
        <v>0</v>
      </c>
    </row>
    <row r="4329" spans="1:20" x14ac:dyDescent="0.25">
      <c r="A4329" s="7" t="s">
        <v>2239</v>
      </c>
      <c r="B4329" s="8" t="str">
        <f t="shared" si="134"/>
        <v>51291-FL-8</v>
      </c>
      <c r="C4329" s="7">
        <v>51291</v>
      </c>
      <c r="D4329" s="7" t="s">
        <v>1082</v>
      </c>
      <c r="E4329" s="7" t="s">
        <v>2191</v>
      </c>
      <c r="F4329" s="7" t="s">
        <v>1082</v>
      </c>
      <c r="G4329" s="7" t="s">
        <v>1086</v>
      </c>
      <c r="H4329" s="7" t="s">
        <v>67</v>
      </c>
      <c r="I4329" s="8">
        <v>1</v>
      </c>
      <c r="J4329" s="7" t="s">
        <v>2240</v>
      </c>
      <c r="K4329" s="9">
        <v>8</v>
      </c>
      <c r="L4329" t="str">
        <f t="shared" si="135"/>
        <v>FL-8</v>
      </c>
      <c r="M4329" s="7" t="s">
        <v>2241</v>
      </c>
      <c r="N4329" s="7" t="s">
        <v>2493</v>
      </c>
      <c r="O4329" s="7" t="s">
        <v>2243</v>
      </c>
      <c r="Q4329" s="10">
        <v>1137</v>
      </c>
      <c r="R4329" s="7" t="s">
        <v>5528</v>
      </c>
      <c r="S4329" s="11">
        <v>1</v>
      </c>
      <c r="T4329" s="12">
        <v>0</v>
      </c>
    </row>
    <row r="4330" spans="1:20" x14ac:dyDescent="0.25">
      <c r="A4330" s="7" t="s">
        <v>2239</v>
      </c>
      <c r="B4330" s="8" t="str">
        <f t="shared" si="134"/>
        <v>51291-FL-8</v>
      </c>
      <c r="C4330" s="7">
        <v>51291</v>
      </c>
      <c r="D4330" s="7" t="s">
        <v>1082</v>
      </c>
      <c r="E4330" s="7" t="s">
        <v>2191</v>
      </c>
      <c r="F4330" s="7" t="s">
        <v>1082</v>
      </c>
      <c r="G4330" s="7" t="s">
        <v>1086</v>
      </c>
      <c r="H4330" s="7" t="s">
        <v>67</v>
      </c>
      <c r="I4330" s="8">
        <v>1</v>
      </c>
      <c r="J4330" s="7" t="s">
        <v>2240</v>
      </c>
      <c r="K4330" s="9">
        <v>8</v>
      </c>
      <c r="L4330" t="str">
        <f t="shared" si="135"/>
        <v>FL-8</v>
      </c>
      <c r="M4330" s="7" t="s">
        <v>2241</v>
      </c>
      <c r="N4330" s="7" t="s">
        <v>2493</v>
      </c>
      <c r="O4330" s="7" t="s">
        <v>2243</v>
      </c>
      <c r="Q4330" s="10">
        <v>2113</v>
      </c>
      <c r="R4330" s="7" t="s">
        <v>5532</v>
      </c>
      <c r="S4330" s="11">
        <v>1</v>
      </c>
      <c r="T4330" s="12">
        <v>0</v>
      </c>
    </row>
    <row r="4331" spans="1:20" x14ac:dyDescent="0.25">
      <c r="A4331" s="7" t="s">
        <v>2239</v>
      </c>
      <c r="B4331" s="8" t="str">
        <f t="shared" si="134"/>
        <v>51291-FL-8</v>
      </c>
      <c r="C4331" s="7">
        <v>51291</v>
      </c>
      <c r="D4331" s="7" t="s">
        <v>1082</v>
      </c>
      <c r="E4331" s="7" t="s">
        <v>2191</v>
      </c>
      <c r="F4331" s="7" t="s">
        <v>1082</v>
      </c>
      <c r="G4331" s="7" t="s">
        <v>1086</v>
      </c>
      <c r="H4331" s="7" t="s">
        <v>67</v>
      </c>
      <c r="I4331" s="8">
        <v>1</v>
      </c>
      <c r="J4331" s="7" t="s">
        <v>2240</v>
      </c>
      <c r="K4331" s="9">
        <v>8</v>
      </c>
      <c r="L4331" t="str">
        <f t="shared" si="135"/>
        <v>FL-8</v>
      </c>
      <c r="M4331" s="7" t="s">
        <v>2241</v>
      </c>
      <c r="N4331" s="7" t="s">
        <v>2493</v>
      </c>
      <c r="O4331" s="7" t="s">
        <v>2243</v>
      </c>
      <c r="Q4331" s="10">
        <v>3137</v>
      </c>
      <c r="R4331" s="7" t="s">
        <v>5537</v>
      </c>
      <c r="S4331" s="11">
        <v>1</v>
      </c>
      <c r="T4331" s="12">
        <v>0</v>
      </c>
    </row>
    <row r="4332" spans="1:20" x14ac:dyDescent="0.25">
      <c r="A4332" s="7" t="s">
        <v>2239</v>
      </c>
      <c r="B4332" s="8" t="str">
        <f t="shared" si="134"/>
        <v>51291-FL-8</v>
      </c>
      <c r="C4332" s="7">
        <v>51291</v>
      </c>
      <c r="D4332" s="7" t="s">
        <v>1082</v>
      </c>
      <c r="E4332" s="7" t="s">
        <v>2191</v>
      </c>
      <c r="F4332" s="7" t="s">
        <v>1082</v>
      </c>
      <c r="G4332" s="7" t="s">
        <v>1086</v>
      </c>
      <c r="H4332" s="7" t="s">
        <v>67</v>
      </c>
      <c r="I4332" s="8">
        <v>1</v>
      </c>
      <c r="J4332" s="7" t="s">
        <v>2240</v>
      </c>
      <c r="K4332" s="9">
        <v>8</v>
      </c>
      <c r="L4332" t="str">
        <f t="shared" si="135"/>
        <v>FL-8</v>
      </c>
      <c r="M4332" s="7" t="s">
        <v>2241</v>
      </c>
      <c r="N4332" s="7" t="s">
        <v>2493</v>
      </c>
      <c r="O4332" s="7" t="s">
        <v>2243</v>
      </c>
      <c r="Q4332" s="10">
        <v>4137</v>
      </c>
      <c r="R4332" s="7" t="s">
        <v>5542</v>
      </c>
      <c r="S4332" s="11">
        <v>1</v>
      </c>
      <c r="T4332" s="12">
        <v>0</v>
      </c>
    </row>
    <row r="4333" spans="1:20" x14ac:dyDescent="0.25">
      <c r="A4333" s="7" t="s">
        <v>2239</v>
      </c>
      <c r="B4333" s="8" t="str">
        <f t="shared" si="134"/>
        <v>51291-FL-8</v>
      </c>
      <c r="C4333" s="7">
        <v>51291</v>
      </c>
      <c r="D4333" s="7" t="s">
        <v>1082</v>
      </c>
      <c r="E4333" s="7" t="s">
        <v>2191</v>
      </c>
      <c r="F4333" s="7" t="s">
        <v>1082</v>
      </c>
      <c r="G4333" s="7" t="s">
        <v>1086</v>
      </c>
      <c r="H4333" s="7" t="s">
        <v>67</v>
      </c>
      <c r="I4333" s="8">
        <v>1</v>
      </c>
      <c r="J4333" s="7" t="s">
        <v>2240</v>
      </c>
      <c r="K4333" s="9">
        <v>8</v>
      </c>
      <c r="L4333" t="str">
        <f t="shared" si="135"/>
        <v>FL-8</v>
      </c>
      <c r="M4333" s="7" t="s">
        <v>2241</v>
      </c>
      <c r="N4333" s="7" t="s">
        <v>2493</v>
      </c>
      <c r="O4333" s="7" t="s">
        <v>2243</v>
      </c>
      <c r="Q4333" s="10">
        <v>5137</v>
      </c>
      <c r="R4333" s="7" t="s">
        <v>5529</v>
      </c>
      <c r="S4333" s="11">
        <v>1</v>
      </c>
      <c r="T4333" s="12">
        <v>0</v>
      </c>
    </row>
    <row r="4334" spans="1:20" x14ac:dyDescent="0.25">
      <c r="A4334" s="7" t="s">
        <v>2239</v>
      </c>
      <c r="B4334" s="8" t="str">
        <f t="shared" si="134"/>
        <v>51291-FL-8</v>
      </c>
      <c r="C4334" s="7">
        <v>51291</v>
      </c>
      <c r="D4334" s="7" t="s">
        <v>1082</v>
      </c>
      <c r="E4334" s="7" t="s">
        <v>2191</v>
      </c>
      <c r="F4334" s="7" t="s">
        <v>1082</v>
      </c>
      <c r="G4334" s="7" t="s">
        <v>1086</v>
      </c>
      <c r="H4334" s="7" t="s">
        <v>67</v>
      </c>
      <c r="I4334" s="8">
        <v>1</v>
      </c>
      <c r="J4334" s="7" t="s">
        <v>2240</v>
      </c>
      <c r="K4334" s="9">
        <v>8</v>
      </c>
      <c r="L4334" t="str">
        <f t="shared" si="135"/>
        <v>FL-8</v>
      </c>
      <c r="M4334" s="7" t="s">
        <v>2241</v>
      </c>
      <c r="N4334" s="7" t="s">
        <v>2493</v>
      </c>
      <c r="O4334" s="7" t="s">
        <v>2243</v>
      </c>
      <c r="Q4334" s="10">
        <v>1137</v>
      </c>
      <c r="R4334" s="7" t="s">
        <v>5530</v>
      </c>
      <c r="S4334" s="11">
        <v>1</v>
      </c>
      <c r="T4334" s="12">
        <v>0</v>
      </c>
    </row>
    <row r="4335" spans="1:20" x14ac:dyDescent="0.25">
      <c r="A4335" s="7" t="s">
        <v>2239</v>
      </c>
      <c r="B4335" s="8" t="str">
        <f t="shared" si="134"/>
        <v>51291-FL-8</v>
      </c>
      <c r="C4335" s="7">
        <v>51291</v>
      </c>
      <c r="D4335" s="7" t="s">
        <v>1082</v>
      </c>
      <c r="E4335" s="7" t="s">
        <v>2191</v>
      </c>
      <c r="F4335" s="7" t="s">
        <v>1082</v>
      </c>
      <c r="G4335" s="7" t="s">
        <v>1086</v>
      </c>
      <c r="H4335" s="7" t="s">
        <v>67</v>
      </c>
      <c r="I4335" s="8">
        <v>1</v>
      </c>
      <c r="J4335" s="7" t="s">
        <v>2240</v>
      </c>
      <c r="K4335" s="9">
        <v>8</v>
      </c>
      <c r="L4335" t="str">
        <f t="shared" si="135"/>
        <v>FL-8</v>
      </c>
      <c r="M4335" s="7" t="s">
        <v>2241</v>
      </c>
      <c r="N4335" s="7" t="s">
        <v>2493</v>
      </c>
      <c r="O4335" s="7" t="s">
        <v>2243</v>
      </c>
      <c r="Q4335" s="10">
        <v>2128</v>
      </c>
      <c r="R4335" s="7" t="s">
        <v>5533</v>
      </c>
      <c r="S4335" s="11">
        <v>1</v>
      </c>
      <c r="T4335" s="12">
        <v>0</v>
      </c>
    </row>
    <row r="4336" spans="1:20" x14ac:dyDescent="0.25">
      <c r="A4336" s="7" t="s">
        <v>2239</v>
      </c>
      <c r="B4336" s="8" t="str">
        <f t="shared" si="134"/>
        <v>51291-FL-8</v>
      </c>
      <c r="C4336" s="7">
        <v>51291</v>
      </c>
      <c r="D4336" s="7" t="s">
        <v>1082</v>
      </c>
      <c r="E4336" s="7" t="s">
        <v>2191</v>
      </c>
      <c r="F4336" s="7" t="s">
        <v>1082</v>
      </c>
      <c r="G4336" s="7" t="s">
        <v>1086</v>
      </c>
      <c r="H4336" s="7" t="s">
        <v>67</v>
      </c>
      <c r="I4336" s="8">
        <v>1</v>
      </c>
      <c r="J4336" s="7" t="s">
        <v>2240</v>
      </c>
      <c r="K4336" s="9">
        <v>8</v>
      </c>
      <c r="L4336" t="str">
        <f t="shared" si="135"/>
        <v>FL-8</v>
      </c>
      <c r="M4336" s="7" t="s">
        <v>2241</v>
      </c>
      <c r="N4336" s="7" t="s">
        <v>2493</v>
      </c>
      <c r="O4336" s="7" t="s">
        <v>2243</v>
      </c>
      <c r="Q4336" s="10">
        <v>3137</v>
      </c>
      <c r="R4336" s="7" t="s">
        <v>5538</v>
      </c>
      <c r="S4336" s="11">
        <v>1</v>
      </c>
      <c r="T4336" s="12">
        <v>0</v>
      </c>
    </row>
    <row r="4337" spans="1:20" x14ac:dyDescent="0.25">
      <c r="A4337" s="7" t="s">
        <v>2239</v>
      </c>
      <c r="B4337" s="8" t="str">
        <f t="shared" si="134"/>
        <v>51291-FL-8</v>
      </c>
      <c r="C4337" s="7">
        <v>51291</v>
      </c>
      <c r="D4337" s="7" t="s">
        <v>1082</v>
      </c>
      <c r="E4337" s="7" t="s">
        <v>2191</v>
      </c>
      <c r="F4337" s="7" t="s">
        <v>1082</v>
      </c>
      <c r="G4337" s="7" t="s">
        <v>1086</v>
      </c>
      <c r="H4337" s="7" t="s">
        <v>67</v>
      </c>
      <c r="I4337" s="8">
        <v>1</v>
      </c>
      <c r="J4337" s="7" t="s">
        <v>2240</v>
      </c>
      <c r="K4337" s="9">
        <v>8</v>
      </c>
      <c r="L4337" t="str">
        <f t="shared" si="135"/>
        <v>FL-8</v>
      </c>
      <c r="M4337" s="7" t="s">
        <v>2241</v>
      </c>
      <c r="N4337" s="7" t="s">
        <v>2493</v>
      </c>
      <c r="O4337" s="7" t="s">
        <v>2243</v>
      </c>
      <c r="Q4337" s="10">
        <v>4137</v>
      </c>
      <c r="R4337" s="7" t="s">
        <v>5543</v>
      </c>
      <c r="S4337" s="11">
        <v>1</v>
      </c>
      <c r="T4337" s="12">
        <v>0</v>
      </c>
    </row>
    <row r="4338" spans="1:20" x14ac:dyDescent="0.25">
      <c r="A4338" s="7" t="s">
        <v>2239</v>
      </c>
      <c r="B4338" s="8" t="str">
        <f t="shared" si="134"/>
        <v>51291-FL-8</v>
      </c>
      <c r="C4338" s="7">
        <v>51291</v>
      </c>
      <c r="D4338" s="7" t="s">
        <v>1082</v>
      </c>
      <c r="E4338" s="7" t="s">
        <v>2191</v>
      </c>
      <c r="F4338" s="7" t="s">
        <v>1082</v>
      </c>
      <c r="G4338" s="7" t="s">
        <v>1086</v>
      </c>
      <c r="H4338" s="7" t="s">
        <v>67</v>
      </c>
      <c r="I4338" s="8">
        <v>1</v>
      </c>
      <c r="J4338" s="7" t="s">
        <v>2240</v>
      </c>
      <c r="K4338" s="9">
        <v>8</v>
      </c>
      <c r="L4338" t="str">
        <f t="shared" si="135"/>
        <v>FL-8</v>
      </c>
      <c r="M4338" s="7" t="s">
        <v>2241</v>
      </c>
      <c r="N4338" s="7" t="s">
        <v>2493</v>
      </c>
      <c r="O4338" s="7" t="s">
        <v>2243</v>
      </c>
      <c r="Q4338" s="10">
        <v>5137</v>
      </c>
      <c r="R4338" s="7" t="s">
        <v>5531</v>
      </c>
      <c r="S4338" s="11">
        <v>1</v>
      </c>
      <c r="T4338" s="12">
        <v>0</v>
      </c>
    </row>
    <row r="4339" spans="1:20" x14ac:dyDescent="0.25">
      <c r="A4339" s="7" t="s">
        <v>2239</v>
      </c>
      <c r="B4339" s="8" t="str">
        <f t="shared" si="134"/>
        <v>51291-FR-8</v>
      </c>
      <c r="C4339" s="7">
        <v>51291</v>
      </c>
      <c r="D4339" s="7" t="s">
        <v>1082</v>
      </c>
      <c r="E4339" s="7" t="s">
        <v>2191</v>
      </c>
      <c r="F4339" s="7" t="s">
        <v>1082</v>
      </c>
      <c r="G4339" s="7" t="s">
        <v>1086</v>
      </c>
      <c r="H4339" s="7" t="s">
        <v>67</v>
      </c>
      <c r="I4339" s="8">
        <v>2</v>
      </c>
      <c r="J4339" s="7" t="s">
        <v>2244</v>
      </c>
      <c r="K4339" s="9">
        <v>8</v>
      </c>
      <c r="L4339" t="str">
        <f t="shared" si="135"/>
        <v>FR-8</v>
      </c>
      <c r="M4339" s="7" t="s">
        <v>2241</v>
      </c>
      <c r="N4339" s="7" t="s">
        <v>2494</v>
      </c>
      <c r="O4339" s="7" t="s">
        <v>2243</v>
      </c>
      <c r="Q4339" s="10">
        <v>3743</v>
      </c>
      <c r="R4339" s="7" t="s">
        <v>5534</v>
      </c>
      <c r="S4339" s="11">
        <v>1</v>
      </c>
      <c r="T4339" s="12">
        <v>0</v>
      </c>
    </row>
    <row r="4340" spans="1:20" x14ac:dyDescent="0.25">
      <c r="A4340" s="7" t="s">
        <v>2239</v>
      </c>
      <c r="B4340" s="8" t="str">
        <f t="shared" si="134"/>
        <v>51291-FR-8</v>
      </c>
      <c r="C4340" s="7">
        <v>51291</v>
      </c>
      <c r="D4340" s="7" t="s">
        <v>1082</v>
      </c>
      <c r="E4340" s="7" t="s">
        <v>2191</v>
      </c>
      <c r="F4340" s="7" t="s">
        <v>1082</v>
      </c>
      <c r="G4340" s="7" t="s">
        <v>1086</v>
      </c>
      <c r="H4340" s="7" t="s">
        <v>67</v>
      </c>
      <c r="I4340" s="8">
        <v>2</v>
      </c>
      <c r="J4340" s="7" t="s">
        <v>2244</v>
      </c>
      <c r="K4340" s="9">
        <v>8</v>
      </c>
      <c r="L4340" t="str">
        <f t="shared" si="135"/>
        <v>FR-8</v>
      </c>
      <c r="M4340" s="7" t="s">
        <v>2241</v>
      </c>
      <c r="N4340" s="7" t="s">
        <v>2494</v>
      </c>
      <c r="O4340" s="7" t="s">
        <v>2243</v>
      </c>
      <c r="Q4340" s="10">
        <v>5743</v>
      </c>
      <c r="R4340" s="7" t="s">
        <v>5524</v>
      </c>
      <c r="S4340" s="11">
        <v>1</v>
      </c>
      <c r="T4340" s="12">
        <v>0</v>
      </c>
    </row>
    <row r="4341" spans="1:20" x14ac:dyDescent="0.25">
      <c r="A4341" s="7" t="s">
        <v>2239</v>
      </c>
      <c r="B4341" s="8" t="str">
        <f t="shared" si="134"/>
        <v>51291-FR-8</v>
      </c>
      <c r="C4341" s="7">
        <v>51291</v>
      </c>
      <c r="D4341" s="7" t="s">
        <v>1082</v>
      </c>
      <c r="E4341" s="7" t="s">
        <v>2191</v>
      </c>
      <c r="F4341" s="7" t="s">
        <v>1082</v>
      </c>
      <c r="G4341" s="7" t="s">
        <v>1086</v>
      </c>
      <c r="H4341" s="7" t="s">
        <v>67</v>
      </c>
      <c r="I4341" s="8">
        <v>2</v>
      </c>
      <c r="J4341" s="7" t="s">
        <v>2244</v>
      </c>
      <c r="K4341" s="9">
        <v>8</v>
      </c>
      <c r="L4341" t="str">
        <f t="shared" si="135"/>
        <v>FR-8</v>
      </c>
      <c r="M4341" s="7" t="s">
        <v>2241</v>
      </c>
      <c r="N4341" s="7" t="s">
        <v>2494</v>
      </c>
      <c r="O4341" s="7" t="s">
        <v>2243</v>
      </c>
      <c r="Q4341" s="10">
        <v>3743</v>
      </c>
      <c r="R4341" s="7" t="s">
        <v>5535</v>
      </c>
      <c r="S4341" s="11">
        <v>1</v>
      </c>
      <c r="T4341" s="12">
        <v>0</v>
      </c>
    </row>
    <row r="4342" spans="1:20" x14ac:dyDescent="0.25">
      <c r="A4342" s="7" t="s">
        <v>2239</v>
      </c>
      <c r="B4342" s="8" t="str">
        <f t="shared" si="134"/>
        <v>51291-FR-8</v>
      </c>
      <c r="C4342" s="7">
        <v>51291</v>
      </c>
      <c r="D4342" s="7" t="s">
        <v>1082</v>
      </c>
      <c r="E4342" s="7" t="s">
        <v>2191</v>
      </c>
      <c r="F4342" s="7" t="s">
        <v>1082</v>
      </c>
      <c r="G4342" s="7" t="s">
        <v>1086</v>
      </c>
      <c r="H4342" s="7" t="s">
        <v>67</v>
      </c>
      <c r="I4342" s="8">
        <v>2</v>
      </c>
      <c r="J4342" s="7" t="s">
        <v>2244</v>
      </c>
      <c r="K4342" s="9">
        <v>8</v>
      </c>
      <c r="L4342" t="str">
        <f t="shared" si="135"/>
        <v>FR-8</v>
      </c>
      <c r="M4342" s="7" t="s">
        <v>2241</v>
      </c>
      <c r="N4342" s="7" t="s">
        <v>2494</v>
      </c>
      <c r="O4342" s="7" t="s">
        <v>2243</v>
      </c>
      <c r="Q4342" s="10">
        <v>5743</v>
      </c>
      <c r="R4342" s="7" t="s">
        <v>5525</v>
      </c>
      <c r="S4342" s="11">
        <v>1</v>
      </c>
      <c r="T4342" s="12">
        <v>0</v>
      </c>
    </row>
    <row r="4343" spans="1:20" x14ac:dyDescent="0.25">
      <c r="A4343" s="7" t="s">
        <v>2239</v>
      </c>
      <c r="B4343" s="8" t="str">
        <f t="shared" si="134"/>
        <v>51291-FR-8</v>
      </c>
      <c r="C4343" s="7">
        <v>51291</v>
      </c>
      <c r="D4343" s="7" t="s">
        <v>1082</v>
      </c>
      <c r="E4343" s="7" t="s">
        <v>2191</v>
      </c>
      <c r="F4343" s="7" t="s">
        <v>1082</v>
      </c>
      <c r="G4343" s="7" t="s">
        <v>1086</v>
      </c>
      <c r="H4343" s="7" t="s">
        <v>67</v>
      </c>
      <c r="I4343" s="8">
        <v>2</v>
      </c>
      <c r="J4343" s="7" t="s">
        <v>2244</v>
      </c>
      <c r="K4343" s="9">
        <v>8</v>
      </c>
      <c r="L4343" t="str">
        <f t="shared" si="135"/>
        <v>FR-8</v>
      </c>
      <c r="M4343" s="7" t="s">
        <v>2241</v>
      </c>
      <c r="N4343" s="7" t="s">
        <v>2494</v>
      </c>
      <c r="O4343" s="7" t="s">
        <v>2243</v>
      </c>
      <c r="Q4343" s="10">
        <v>5743</v>
      </c>
      <c r="R4343" s="7" t="s">
        <v>5525</v>
      </c>
      <c r="S4343" s="11">
        <v>1</v>
      </c>
      <c r="T4343" s="12">
        <v>0</v>
      </c>
    </row>
    <row r="4344" spans="1:20" x14ac:dyDescent="0.25">
      <c r="A4344" s="7" t="s">
        <v>2239</v>
      </c>
      <c r="B4344" s="8" t="str">
        <f t="shared" si="134"/>
        <v>51291-FR-8</v>
      </c>
      <c r="C4344" s="7">
        <v>51291</v>
      </c>
      <c r="D4344" s="7" t="s">
        <v>1082</v>
      </c>
      <c r="E4344" s="7" t="s">
        <v>2191</v>
      </c>
      <c r="F4344" s="7" t="s">
        <v>1082</v>
      </c>
      <c r="G4344" s="7" t="s">
        <v>1086</v>
      </c>
      <c r="H4344" s="7" t="s">
        <v>67</v>
      </c>
      <c r="I4344" s="8">
        <v>2</v>
      </c>
      <c r="J4344" s="7" t="s">
        <v>2244</v>
      </c>
      <c r="K4344" s="9">
        <v>8</v>
      </c>
      <c r="L4344" t="str">
        <f t="shared" si="135"/>
        <v>FR-8</v>
      </c>
      <c r="M4344" s="7" t="s">
        <v>2241</v>
      </c>
      <c r="N4344" s="7" t="s">
        <v>2494</v>
      </c>
      <c r="O4344" s="7" t="s">
        <v>2243</v>
      </c>
      <c r="Q4344" s="10">
        <v>1743</v>
      </c>
      <c r="R4344" s="7" t="s">
        <v>5526</v>
      </c>
      <c r="S4344" s="11">
        <v>1</v>
      </c>
      <c r="T4344" s="12">
        <v>0</v>
      </c>
    </row>
    <row r="4345" spans="1:20" x14ac:dyDescent="0.25">
      <c r="A4345" s="7" t="s">
        <v>2239</v>
      </c>
      <c r="B4345" s="8" t="str">
        <f t="shared" si="134"/>
        <v>51291-FR-8</v>
      </c>
      <c r="C4345" s="7">
        <v>51291</v>
      </c>
      <c r="D4345" s="7" t="s">
        <v>1082</v>
      </c>
      <c r="E4345" s="7" t="s">
        <v>2191</v>
      </c>
      <c r="F4345" s="7" t="s">
        <v>1082</v>
      </c>
      <c r="G4345" s="7" t="s">
        <v>1086</v>
      </c>
      <c r="H4345" s="7" t="s">
        <v>67</v>
      </c>
      <c r="I4345" s="8">
        <v>2</v>
      </c>
      <c r="J4345" s="7" t="s">
        <v>2244</v>
      </c>
      <c r="K4345" s="9">
        <v>8</v>
      </c>
      <c r="L4345" t="str">
        <f t="shared" si="135"/>
        <v>FR-8</v>
      </c>
      <c r="M4345" s="7" t="s">
        <v>2241</v>
      </c>
      <c r="N4345" s="7" t="s">
        <v>2494</v>
      </c>
      <c r="O4345" s="7" t="s">
        <v>2243</v>
      </c>
      <c r="Q4345" s="10">
        <v>3743</v>
      </c>
      <c r="R4345" s="7" t="s">
        <v>5536</v>
      </c>
      <c r="S4345" s="11">
        <v>1</v>
      </c>
      <c r="T4345" s="12">
        <v>0</v>
      </c>
    </row>
    <row r="4346" spans="1:20" x14ac:dyDescent="0.25">
      <c r="A4346" s="7" t="s">
        <v>2239</v>
      </c>
      <c r="B4346" s="8" t="str">
        <f t="shared" si="134"/>
        <v>51291-FR-8</v>
      </c>
      <c r="C4346" s="7">
        <v>51291</v>
      </c>
      <c r="D4346" s="7" t="s">
        <v>1082</v>
      </c>
      <c r="E4346" s="7" t="s">
        <v>2191</v>
      </c>
      <c r="F4346" s="7" t="s">
        <v>1082</v>
      </c>
      <c r="G4346" s="7" t="s">
        <v>1086</v>
      </c>
      <c r="H4346" s="7" t="s">
        <v>67</v>
      </c>
      <c r="I4346" s="8">
        <v>2</v>
      </c>
      <c r="J4346" s="7" t="s">
        <v>2244</v>
      </c>
      <c r="K4346" s="9">
        <v>8</v>
      </c>
      <c r="L4346" t="str">
        <f t="shared" si="135"/>
        <v>FR-8</v>
      </c>
      <c r="M4346" s="7" t="s">
        <v>2241</v>
      </c>
      <c r="N4346" s="7" t="s">
        <v>2494</v>
      </c>
      <c r="O4346" s="7" t="s">
        <v>2243</v>
      </c>
      <c r="Q4346" s="10">
        <v>5743</v>
      </c>
      <c r="R4346" s="7" t="s">
        <v>5527</v>
      </c>
      <c r="S4346" s="11">
        <v>1</v>
      </c>
      <c r="T4346" s="12">
        <v>0</v>
      </c>
    </row>
    <row r="4347" spans="1:20" x14ac:dyDescent="0.25">
      <c r="A4347" s="7" t="s">
        <v>2239</v>
      </c>
      <c r="B4347" s="8" t="str">
        <f t="shared" si="134"/>
        <v>51291-FR-8</v>
      </c>
      <c r="C4347" s="7">
        <v>51291</v>
      </c>
      <c r="D4347" s="7" t="s">
        <v>1082</v>
      </c>
      <c r="E4347" s="7" t="s">
        <v>2191</v>
      </c>
      <c r="F4347" s="7" t="s">
        <v>1082</v>
      </c>
      <c r="G4347" s="7" t="s">
        <v>1086</v>
      </c>
      <c r="H4347" s="7" t="s">
        <v>67</v>
      </c>
      <c r="I4347" s="8">
        <v>2</v>
      </c>
      <c r="J4347" s="7" t="s">
        <v>2244</v>
      </c>
      <c r="K4347" s="9">
        <v>8</v>
      </c>
      <c r="L4347" t="str">
        <f t="shared" si="135"/>
        <v>FR-8</v>
      </c>
      <c r="M4347" s="7" t="s">
        <v>2241</v>
      </c>
      <c r="N4347" s="7" t="s">
        <v>2494</v>
      </c>
      <c r="O4347" s="7" t="s">
        <v>2243</v>
      </c>
      <c r="Q4347" s="10">
        <v>1743</v>
      </c>
      <c r="R4347" s="7" t="s">
        <v>5528</v>
      </c>
      <c r="S4347" s="11">
        <v>1</v>
      </c>
      <c r="T4347" s="12">
        <v>0</v>
      </c>
    </row>
    <row r="4348" spans="1:20" x14ac:dyDescent="0.25">
      <c r="A4348" s="7" t="s">
        <v>2239</v>
      </c>
      <c r="B4348" s="8" t="str">
        <f t="shared" si="134"/>
        <v>51291-FR-8</v>
      </c>
      <c r="C4348" s="7">
        <v>51291</v>
      </c>
      <c r="D4348" s="7" t="s">
        <v>1082</v>
      </c>
      <c r="E4348" s="7" t="s">
        <v>2191</v>
      </c>
      <c r="F4348" s="7" t="s">
        <v>1082</v>
      </c>
      <c r="G4348" s="7" t="s">
        <v>1086</v>
      </c>
      <c r="H4348" s="7" t="s">
        <v>67</v>
      </c>
      <c r="I4348" s="8">
        <v>2</v>
      </c>
      <c r="J4348" s="7" t="s">
        <v>2244</v>
      </c>
      <c r="K4348" s="9">
        <v>8</v>
      </c>
      <c r="L4348" t="str">
        <f t="shared" si="135"/>
        <v>FR-8</v>
      </c>
      <c r="M4348" s="7" t="s">
        <v>2241</v>
      </c>
      <c r="N4348" s="7" t="s">
        <v>2494</v>
      </c>
      <c r="O4348" s="7" t="s">
        <v>2243</v>
      </c>
      <c r="Q4348" s="10">
        <v>3743</v>
      </c>
      <c r="R4348" s="7" t="s">
        <v>5537</v>
      </c>
      <c r="S4348" s="11">
        <v>1</v>
      </c>
      <c r="T4348" s="12">
        <v>0</v>
      </c>
    </row>
    <row r="4349" spans="1:20" x14ac:dyDescent="0.25">
      <c r="A4349" s="7" t="s">
        <v>2239</v>
      </c>
      <c r="B4349" s="8" t="str">
        <f t="shared" si="134"/>
        <v>51291-FR-8</v>
      </c>
      <c r="C4349" s="7">
        <v>51291</v>
      </c>
      <c r="D4349" s="7" t="s">
        <v>1082</v>
      </c>
      <c r="E4349" s="7" t="s">
        <v>2191</v>
      </c>
      <c r="F4349" s="7" t="s">
        <v>1082</v>
      </c>
      <c r="G4349" s="7" t="s">
        <v>1086</v>
      </c>
      <c r="H4349" s="7" t="s">
        <v>67</v>
      </c>
      <c r="I4349" s="8">
        <v>2</v>
      </c>
      <c r="J4349" s="7" t="s">
        <v>2244</v>
      </c>
      <c r="K4349" s="9">
        <v>8</v>
      </c>
      <c r="L4349" t="str">
        <f t="shared" si="135"/>
        <v>FR-8</v>
      </c>
      <c r="M4349" s="7" t="s">
        <v>2241</v>
      </c>
      <c r="N4349" s="7" t="s">
        <v>2494</v>
      </c>
      <c r="O4349" s="7" t="s">
        <v>2243</v>
      </c>
      <c r="Q4349" s="10">
        <v>5743</v>
      </c>
      <c r="R4349" s="7" t="s">
        <v>5529</v>
      </c>
      <c r="S4349" s="11">
        <v>1</v>
      </c>
      <c r="T4349" s="12">
        <v>0</v>
      </c>
    </row>
    <row r="4350" spans="1:20" x14ac:dyDescent="0.25">
      <c r="A4350" s="7" t="s">
        <v>2239</v>
      </c>
      <c r="B4350" s="8" t="str">
        <f t="shared" si="134"/>
        <v>51291-FR-8</v>
      </c>
      <c r="C4350" s="7">
        <v>51291</v>
      </c>
      <c r="D4350" s="7" t="s">
        <v>1082</v>
      </c>
      <c r="E4350" s="7" t="s">
        <v>2191</v>
      </c>
      <c r="F4350" s="7" t="s">
        <v>1082</v>
      </c>
      <c r="G4350" s="7" t="s">
        <v>1086</v>
      </c>
      <c r="H4350" s="7" t="s">
        <v>67</v>
      </c>
      <c r="I4350" s="8">
        <v>2</v>
      </c>
      <c r="J4350" s="7" t="s">
        <v>2244</v>
      </c>
      <c r="K4350" s="9">
        <v>8</v>
      </c>
      <c r="L4350" t="str">
        <f t="shared" si="135"/>
        <v>FR-8</v>
      </c>
      <c r="M4350" s="7" t="s">
        <v>2241</v>
      </c>
      <c r="N4350" s="7" t="s">
        <v>2494</v>
      </c>
      <c r="O4350" s="7" t="s">
        <v>2243</v>
      </c>
      <c r="Q4350" s="10">
        <v>1743</v>
      </c>
      <c r="R4350" s="7" t="s">
        <v>5530</v>
      </c>
      <c r="S4350" s="11">
        <v>1</v>
      </c>
      <c r="T4350" s="12">
        <v>0</v>
      </c>
    </row>
    <row r="4351" spans="1:20" x14ac:dyDescent="0.25">
      <c r="A4351" s="7" t="s">
        <v>2239</v>
      </c>
      <c r="B4351" s="8" t="str">
        <f t="shared" si="134"/>
        <v>51291-FR-8</v>
      </c>
      <c r="C4351" s="7">
        <v>51291</v>
      </c>
      <c r="D4351" s="7" t="s">
        <v>1082</v>
      </c>
      <c r="E4351" s="7" t="s">
        <v>2191</v>
      </c>
      <c r="F4351" s="7" t="s">
        <v>1082</v>
      </c>
      <c r="G4351" s="7" t="s">
        <v>1086</v>
      </c>
      <c r="H4351" s="7" t="s">
        <v>67</v>
      </c>
      <c r="I4351" s="8">
        <v>2</v>
      </c>
      <c r="J4351" s="7" t="s">
        <v>2244</v>
      </c>
      <c r="K4351" s="9">
        <v>8</v>
      </c>
      <c r="L4351" t="str">
        <f t="shared" si="135"/>
        <v>FR-8</v>
      </c>
      <c r="M4351" s="7" t="s">
        <v>2241</v>
      </c>
      <c r="N4351" s="7" t="s">
        <v>2494</v>
      </c>
      <c r="O4351" s="7" t="s">
        <v>2243</v>
      </c>
      <c r="Q4351" s="10">
        <v>3743</v>
      </c>
      <c r="R4351" s="7" t="s">
        <v>5538</v>
      </c>
      <c r="S4351" s="11">
        <v>1</v>
      </c>
      <c r="T4351" s="12">
        <v>0</v>
      </c>
    </row>
    <row r="4352" spans="1:20" x14ac:dyDescent="0.25">
      <c r="A4352" s="7" t="s">
        <v>2239</v>
      </c>
      <c r="B4352" s="8" t="str">
        <f t="shared" si="134"/>
        <v>51291-FR-8</v>
      </c>
      <c r="C4352" s="7">
        <v>51291</v>
      </c>
      <c r="D4352" s="7" t="s">
        <v>1082</v>
      </c>
      <c r="E4352" s="7" t="s">
        <v>2191</v>
      </c>
      <c r="F4352" s="7" t="s">
        <v>1082</v>
      </c>
      <c r="G4352" s="7" t="s">
        <v>1086</v>
      </c>
      <c r="H4352" s="7" t="s">
        <v>67</v>
      </c>
      <c r="I4352" s="8">
        <v>2</v>
      </c>
      <c r="J4352" s="7" t="s">
        <v>2244</v>
      </c>
      <c r="K4352" s="9">
        <v>8</v>
      </c>
      <c r="L4352" t="str">
        <f t="shared" si="135"/>
        <v>FR-8</v>
      </c>
      <c r="M4352" s="7" t="s">
        <v>2241</v>
      </c>
      <c r="N4352" s="7" t="s">
        <v>2494</v>
      </c>
      <c r="O4352" s="7" t="s">
        <v>2243</v>
      </c>
      <c r="Q4352" s="10">
        <v>5743</v>
      </c>
      <c r="R4352" s="7" t="s">
        <v>5531</v>
      </c>
      <c r="S4352" s="11">
        <v>1</v>
      </c>
      <c r="T4352" s="12">
        <v>0</v>
      </c>
    </row>
    <row r="4353" spans="1:20" x14ac:dyDescent="0.25">
      <c r="A4353" s="7" t="s">
        <v>2239</v>
      </c>
      <c r="B4353" s="8" t="str">
        <f t="shared" si="134"/>
        <v>51292-FL-8</v>
      </c>
      <c r="C4353" s="7">
        <v>51292</v>
      </c>
      <c r="D4353" s="7" t="s">
        <v>815</v>
      </c>
      <c r="E4353" s="7" t="s">
        <v>2191</v>
      </c>
      <c r="F4353" s="7" t="s">
        <v>815</v>
      </c>
      <c r="G4353" s="7" t="s">
        <v>819</v>
      </c>
      <c r="H4353" s="7" t="s">
        <v>170</v>
      </c>
      <c r="I4353" s="8">
        <v>1</v>
      </c>
      <c r="J4353" s="7" t="s">
        <v>2240</v>
      </c>
      <c r="K4353" s="9">
        <v>8</v>
      </c>
      <c r="L4353" t="str">
        <f t="shared" si="135"/>
        <v>FL-8</v>
      </c>
      <c r="M4353" s="7" t="s">
        <v>2241</v>
      </c>
      <c r="N4353" s="7" t="s">
        <v>2495</v>
      </c>
      <c r="O4353" s="7" t="s">
        <v>2243</v>
      </c>
      <c r="Q4353" s="10">
        <v>3127</v>
      </c>
      <c r="R4353" s="7" t="s">
        <v>5534</v>
      </c>
      <c r="S4353" s="11">
        <v>1</v>
      </c>
      <c r="T4353" s="12">
        <v>0</v>
      </c>
    </row>
    <row r="4354" spans="1:20" x14ac:dyDescent="0.25">
      <c r="A4354" s="7" t="s">
        <v>2239</v>
      </c>
      <c r="B4354" s="8" t="str">
        <f t="shared" si="134"/>
        <v>51292-FL-8</v>
      </c>
      <c r="C4354" s="7">
        <v>51292</v>
      </c>
      <c r="D4354" s="7" t="s">
        <v>815</v>
      </c>
      <c r="E4354" s="7" t="s">
        <v>2191</v>
      </c>
      <c r="F4354" s="7" t="s">
        <v>815</v>
      </c>
      <c r="G4354" s="7" t="s">
        <v>819</v>
      </c>
      <c r="H4354" s="7" t="s">
        <v>170</v>
      </c>
      <c r="I4354" s="8">
        <v>1</v>
      </c>
      <c r="J4354" s="7" t="s">
        <v>2240</v>
      </c>
      <c r="K4354" s="9">
        <v>8</v>
      </c>
      <c r="L4354" t="str">
        <f t="shared" si="135"/>
        <v>FL-8</v>
      </c>
      <c r="M4354" s="7" t="s">
        <v>2241</v>
      </c>
      <c r="N4354" s="7" t="s">
        <v>2495</v>
      </c>
      <c r="O4354" s="7" t="s">
        <v>2243</v>
      </c>
      <c r="Q4354" s="10">
        <v>4127</v>
      </c>
      <c r="R4354" s="7" t="s">
        <v>5539</v>
      </c>
      <c r="S4354" s="11">
        <v>1</v>
      </c>
      <c r="T4354" s="12">
        <v>0</v>
      </c>
    </row>
    <row r="4355" spans="1:20" x14ac:dyDescent="0.25">
      <c r="A4355" s="7" t="s">
        <v>2239</v>
      </c>
      <c r="B4355" s="8" t="str">
        <f t="shared" ref="B4355:B4418" si="136">C4355&amp;"-"&amp;L4355</f>
        <v>51292-FL-8</v>
      </c>
      <c r="C4355" s="7">
        <v>51292</v>
      </c>
      <c r="D4355" s="7" t="s">
        <v>815</v>
      </c>
      <c r="E4355" s="7" t="s">
        <v>2191</v>
      </c>
      <c r="F4355" s="7" t="s">
        <v>815</v>
      </c>
      <c r="G4355" s="7" t="s">
        <v>819</v>
      </c>
      <c r="H4355" s="7" t="s">
        <v>170</v>
      </c>
      <c r="I4355" s="8">
        <v>1</v>
      </c>
      <c r="J4355" s="7" t="s">
        <v>2240</v>
      </c>
      <c r="K4355" s="9">
        <v>8</v>
      </c>
      <c r="L4355" t="str">
        <f t="shared" ref="L4355:L4418" si="137">J4355&amp;"-"&amp;K4355</f>
        <v>FL-8</v>
      </c>
      <c r="M4355" s="7" t="s">
        <v>2241</v>
      </c>
      <c r="N4355" s="7" t="s">
        <v>2495</v>
      </c>
      <c r="O4355" s="7" t="s">
        <v>2243</v>
      </c>
      <c r="Q4355" s="10">
        <v>5127</v>
      </c>
      <c r="R4355" s="7" t="s">
        <v>5524</v>
      </c>
      <c r="S4355" s="11">
        <v>1</v>
      </c>
      <c r="T4355" s="12">
        <v>0</v>
      </c>
    </row>
    <row r="4356" spans="1:20" x14ac:dyDescent="0.25">
      <c r="A4356" s="7" t="s">
        <v>2239</v>
      </c>
      <c r="B4356" s="8" t="str">
        <f t="shared" si="136"/>
        <v>51292-FL-8</v>
      </c>
      <c r="C4356" s="7">
        <v>51292</v>
      </c>
      <c r="D4356" s="7" t="s">
        <v>815</v>
      </c>
      <c r="E4356" s="7" t="s">
        <v>2191</v>
      </c>
      <c r="F4356" s="7" t="s">
        <v>815</v>
      </c>
      <c r="G4356" s="7" t="s">
        <v>819</v>
      </c>
      <c r="H4356" s="7" t="s">
        <v>170</v>
      </c>
      <c r="I4356" s="8">
        <v>1</v>
      </c>
      <c r="J4356" s="7" t="s">
        <v>2240</v>
      </c>
      <c r="K4356" s="9">
        <v>8</v>
      </c>
      <c r="L4356" t="str">
        <f t="shared" si="137"/>
        <v>FL-8</v>
      </c>
      <c r="M4356" s="7" t="s">
        <v>2241</v>
      </c>
      <c r="N4356" s="7" t="s">
        <v>2495</v>
      </c>
      <c r="O4356" s="7" t="s">
        <v>2243</v>
      </c>
      <c r="Q4356" s="10">
        <v>3127</v>
      </c>
      <c r="R4356" s="7" t="s">
        <v>5535</v>
      </c>
      <c r="S4356" s="11">
        <v>1</v>
      </c>
      <c r="T4356" s="12">
        <v>0</v>
      </c>
    </row>
    <row r="4357" spans="1:20" x14ac:dyDescent="0.25">
      <c r="A4357" s="7" t="s">
        <v>2239</v>
      </c>
      <c r="B4357" s="8" t="str">
        <f t="shared" si="136"/>
        <v>51292-FL-8</v>
      </c>
      <c r="C4357" s="7">
        <v>51292</v>
      </c>
      <c r="D4357" s="7" t="s">
        <v>815</v>
      </c>
      <c r="E4357" s="7" t="s">
        <v>2191</v>
      </c>
      <c r="F4357" s="7" t="s">
        <v>815</v>
      </c>
      <c r="G4357" s="7" t="s">
        <v>819</v>
      </c>
      <c r="H4357" s="7" t="s">
        <v>170</v>
      </c>
      <c r="I4357" s="8">
        <v>1</v>
      </c>
      <c r="J4357" s="7" t="s">
        <v>2240</v>
      </c>
      <c r="K4357" s="9">
        <v>8</v>
      </c>
      <c r="L4357" t="str">
        <f t="shared" si="137"/>
        <v>FL-8</v>
      </c>
      <c r="M4357" s="7" t="s">
        <v>2241</v>
      </c>
      <c r="N4357" s="7" t="s">
        <v>2495</v>
      </c>
      <c r="O4357" s="7" t="s">
        <v>2243</v>
      </c>
      <c r="Q4357" s="10">
        <v>4127</v>
      </c>
      <c r="R4357" s="7" t="s">
        <v>5540</v>
      </c>
      <c r="S4357" s="11">
        <v>1</v>
      </c>
      <c r="T4357" s="12">
        <v>0</v>
      </c>
    </row>
    <row r="4358" spans="1:20" x14ac:dyDescent="0.25">
      <c r="A4358" s="7" t="s">
        <v>2239</v>
      </c>
      <c r="B4358" s="8" t="str">
        <f t="shared" si="136"/>
        <v>51292-FL-8</v>
      </c>
      <c r="C4358" s="7">
        <v>51292</v>
      </c>
      <c r="D4358" s="7" t="s">
        <v>815</v>
      </c>
      <c r="E4358" s="7" t="s">
        <v>2191</v>
      </c>
      <c r="F4358" s="7" t="s">
        <v>815</v>
      </c>
      <c r="G4358" s="7" t="s">
        <v>819</v>
      </c>
      <c r="H4358" s="7" t="s">
        <v>170</v>
      </c>
      <c r="I4358" s="8">
        <v>1</v>
      </c>
      <c r="J4358" s="7" t="s">
        <v>2240</v>
      </c>
      <c r="K4358" s="9">
        <v>8</v>
      </c>
      <c r="L4358" t="str">
        <f t="shared" si="137"/>
        <v>FL-8</v>
      </c>
      <c r="M4358" s="7" t="s">
        <v>2241</v>
      </c>
      <c r="N4358" s="7" t="s">
        <v>2495</v>
      </c>
      <c r="O4358" s="7" t="s">
        <v>2243</v>
      </c>
      <c r="Q4358" s="10">
        <v>5127</v>
      </c>
      <c r="R4358" s="7" t="s">
        <v>5525</v>
      </c>
      <c r="S4358" s="11">
        <v>1</v>
      </c>
      <c r="T4358" s="12">
        <v>0</v>
      </c>
    </row>
    <row r="4359" spans="1:20" x14ac:dyDescent="0.25">
      <c r="A4359" s="7" t="s">
        <v>2239</v>
      </c>
      <c r="B4359" s="8" t="str">
        <f t="shared" si="136"/>
        <v>51292-FL-8</v>
      </c>
      <c r="C4359" s="7">
        <v>51292</v>
      </c>
      <c r="D4359" s="7" t="s">
        <v>815</v>
      </c>
      <c r="E4359" s="7" t="s">
        <v>2191</v>
      </c>
      <c r="F4359" s="7" t="s">
        <v>815</v>
      </c>
      <c r="G4359" s="7" t="s">
        <v>819</v>
      </c>
      <c r="H4359" s="7" t="s">
        <v>170</v>
      </c>
      <c r="I4359" s="8">
        <v>1</v>
      </c>
      <c r="J4359" s="7" t="s">
        <v>2240</v>
      </c>
      <c r="K4359" s="9">
        <v>8</v>
      </c>
      <c r="L4359" t="str">
        <f t="shared" si="137"/>
        <v>FL-8</v>
      </c>
      <c r="M4359" s="7" t="s">
        <v>2241</v>
      </c>
      <c r="N4359" s="7" t="s">
        <v>2495</v>
      </c>
      <c r="O4359" s="7" t="s">
        <v>2243</v>
      </c>
      <c r="Q4359" s="10">
        <v>5127</v>
      </c>
      <c r="R4359" s="7" t="s">
        <v>5525</v>
      </c>
      <c r="S4359" s="11">
        <v>1</v>
      </c>
      <c r="T4359" s="12">
        <v>0</v>
      </c>
    </row>
    <row r="4360" spans="1:20" x14ac:dyDescent="0.25">
      <c r="A4360" s="7" t="s">
        <v>2239</v>
      </c>
      <c r="B4360" s="8" t="str">
        <f t="shared" si="136"/>
        <v>51292-FL-8</v>
      </c>
      <c r="C4360" s="7">
        <v>51292</v>
      </c>
      <c r="D4360" s="7" t="s">
        <v>815</v>
      </c>
      <c r="E4360" s="7" t="s">
        <v>2191</v>
      </c>
      <c r="F4360" s="7" t="s">
        <v>815</v>
      </c>
      <c r="G4360" s="7" t="s">
        <v>819</v>
      </c>
      <c r="H4360" s="7" t="s">
        <v>170</v>
      </c>
      <c r="I4360" s="8">
        <v>1</v>
      </c>
      <c r="J4360" s="7" t="s">
        <v>2240</v>
      </c>
      <c r="K4360" s="9">
        <v>8</v>
      </c>
      <c r="L4360" t="str">
        <f t="shared" si="137"/>
        <v>FL-8</v>
      </c>
      <c r="M4360" s="7" t="s">
        <v>2241</v>
      </c>
      <c r="N4360" s="7" t="s">
        <v>2495</v>
      </c>
      <c r="O4360" s="7" t="s">
        <v>2243</v>
      </c>
      <c r="Q4360" s="10">
        <v>5127</v>
      </c>
      <c r="R4360" s="7" t="s">
        <v>5525</v>
      </c>
      <c r="S4360" s="11">
        <v>1</v>
      </c>
      <c r="T4360" s="12">
        <v>0</v>
      </c>
    </row>
    <row r="4361" spans="1:20" x14ac:dyDescent="0.25">
      <c r="A4361" s="7" t="s">
        <v>2239</v>
      </c>
      <c r="B4361" s="8" t="str">
        <f t="shared" si="136"/>
        <v>51292-FL-8</v>
      </c>
      <c r="C4361" s="7">
        <v>51292</v>
      </c>
      <c r="D4361" s="7" t="s">
        <v>815</v>
      </c>
      <c r="E4361" s="7" t="s">
        <v>2191</v>
      </c>
      <c r="F4361" s="7" t="s">
        <v>815</v>
      </c>
      <c r="G4361" s="7" t="s">
        <v>819</v>
      </c>
      <c r="H4361" s="7" t="s">
        <v>170</v>
      </c>
      <c r="I4361" s="8">
        <v>1</v>
      </c>
      <c r="J4361" s="7" t="s">
        <v>2240</v>
      </c>
      <c r="K4361" s="9">
        <v>8</v>
      </c>
      <c r="L4361" t="str">
        <f t="shared" si="137"/>
        <v>FL-8</v>
      </c>
      <c r="M4361" s="7" t="s">
        <v>2241</v>
      </c>
      <c r="N4361" s="7" t="s">
        <v>2495</v>
      </c>
      <c r="O4361" s="7" t="s">
        <v>2243</v>
      </c>
      <c r="Q4361" s="10">
        <v>1127</v>
      </c>
      <c r="R4361" s="7" t="s">
        <v>5526</v>
      </c>
      <c r="S4361" s="11">
        <v>1</v>
      </c>
      <c r="T4361" s="12">
        <v>0</v>
      </c>
    </row>
    <row r="4362" spans="1:20" x14ac:dyDescent="0.25">
      <c r="A4362" s="7" t="s">
        <v>2239</v>
      </c>
      <c r="B4362" s="8" t="str">
        <f t="shared" si="136"/>
        <v>51292-FL-8</v>
      </c>
      <c r="C4362" s="7">
        <v>51292</v>
      </c>
      <c r="D4362" s="7" t="s">
        <v>815</v>
      </c>
      <c r="E4362" s="7" t="s">
        <v>2191</v>
      </c>
      <c r="F4362" s="7" t="s">
        <v>815</v>
      </c>
      <c r="G4362" s="7" t="s">
        <v>819</v>
      </c>
      <c r="H4362" s="7" t="s">
        <v>170</v>
      </c>
      <c r="I4362" s="8">
        <v>1</v>
      </c>
      <c r="J4362" s="7" t="s">
        <v>2240</v>
      </c>
      <c r="K4362" s="9">
        <v>8</v>
      </c>
      <c r="L4362" t="str">
        <f t="shared" si="137"/>
        <v>FL-8</v>
      </c>
      <c r="M4362" s="7" t="s">
        <v>2241</v>
      </c>
      <c r="N4362" s="7" t="s">
        <v>2495</v>
      </c>
      <c r="O4362" s="7" t="s">
        <v>2243</v>
      </c>
      <c r="Q4362" s="10">
        <v>2127</v>
      </c>
      <c r="R4362" s="7" t="s">
        <v>5544</v>
      </c>
      <c r="S4362" s="11">
        <v>1</v>
      </c>
      <c r="T4362" s="12">
        <v>0</v>
      </c>
    </row>
    <row r="4363" spans="1:20" x14ac:dyDescent="0.25">
      <c r="A4363" s="7" t="s">
        <v>2239</v>
      </c>
      <c r="B4363" s="8" t="str">
        <f t="shared" si="136"/>
        <v>51292-FL-8</v>
      </c>
      <c r="C4363" s="7">
        <v>51292</v>
      </c>
      <c r="D4363" s="7" t="s">
        <v>815</v>
      </c>
      <c r="E4363" s="7" t="s">
        <v>2191</v>
      </c>
      <c r="F4363" s="7" t="s">
        <v>815</v>
      </c>
      <c r="G4363" s="7" t="s">
        <v>819</v>
      </c>
      <c r="H4363" s="7" t="s">
        <v>170</v>
      </c>
      <c r="I4363" s="8">
        <v>1</v>
      </c>
      <c r="J4363" s="7" t="s">
        <v>2240</v>
      </c>
      <c r="K4363" s="9">
        <v>8</v>
      </c>
      <c r="L4363" t="str">
        <f t="shared" si="137"/>
        <v>FL-8</v>
      </c>
      <c r="M4363" s="7" t="s">
        <v>2241</v>
      </c>
      <c r="N4363" s="7" t="s">
        <v>2495</v>
      </c>
      <c r="O4363" s="7" t="s">
        <v>2243</v>
      </c>
      <c r="Q4363" s="10">
        <v>3127</v>
      </c>
      <c r="R4363" s="7" t="s">
        <v>5536</v>
      </c>
      <c r="S4363" s="11">
        <v>1</v>
      </c>
      <c r="T4363" s="12">
        <v>0</v>
      </c>
    </row>
    <row r="4364" spans="1:20" x14ac:dyDescent="0.25">
      <c r="A4364" s="7" t="s">
        <v>2239</v>
      </c>
      <c r="B4364" s="8" t="str">
        <f t="shared" si="136"/>
        <v>51292-FL-8</v>
      </c>
      <c r="C4364" s="7">
        <v>51292</v>
      </c>
      <c r="D4364" s="7" t="s">
        <v>815</v>
      </c>
      <c r="E4364" s="7" t="s">
        <v>2191</v>
      </c>
      <c r="F4364" s="7" t="s">
        <v>815</v>
      </c>
      <c r="G4364" s="7" t="s">
        <v>819</v>
      </c>
      <c r="H4364" s="7" t="s">
        <v>170</v>
      </c>
      <c r="I4364" s="8">
        <v>1</v>
      </c>
      <c r="J4364" s="7" t="s">
        <v>2240</v>
      </c>
      <c r="K4364" s="9">
        <v>8</v>
      </c>
      <c r="L4364" t="str">
        <f t="shared" si="137"/>
        <v>FL-8</v>
      </c>
      <c r="M4364" s="7" t="s">
        <v>2241</v>
      </c>
      <c r="N4364" s="7" t="s">
        <v>2495</v>
      </c>
      <c r="O4364" s="7" t="s">
        <v>2243</v>
      </c>
      <c r="Q4364" s="10">
        <v>4127</v>
      </c>
      <c r="R4364" s="7" t="s">
        <v>5541</v>
      </c>
      <c r="S4364" s="11">
        <v>1</v>
      </c>
      <c r="T4364" s="12">
        <v>0</v>
      </c>
    </row>
    <row r="4365" spans="1:20" x14ac:dyDescent="0.25">
      <c r="A4365" s="7" t="s">
        <v>2239</v>
      </c>
      <c r="B4365" s="8" t="str">
        <f t="shared" si="136"/>
        <v>51292-FL-8</v>
      </c>
      <c r="C4365" s="7">
        <v>51292</v>
      </c>
      <c r="D4365" s="7" t="s">
        <v>815</v>
      </c>
      <c r="E4365" s="7" t="s">
        <v>2191</v>
      </c>
      <c r="F4365" s="7" t="s">
        <v>815</v>
      </c>
      <c r="G4365" s="7" t="s">
        <v>819</v>
      </c>
      <c r="H4365" s="7" t="s">
        <v>170</v>
      </c>
      <c r="I4365" s="8">
        <v>1</v>
      </c>
      <c r="J4365" s="7" t="s">
        <v>2240</v>
      </c>
      <c r="K4365" s="9">
        <v>8</v>
      </c>
      <c r="L4365" t="str">
        <f t="shared" si="137"/>
        <v>FL-8</v>
      </c>
      <c r="M4365" s="7" t="s">
        <v>2241</v>
      </c>
      <c r="N4365" s="7" t="s">
        <v>2495</v>
      </c>
      <c r="O4365" s="7" t="s">
        <v>2243</v>
      </c>
      <c r="Q4365" s="10">
        <v>1127</v>
      </c>
      <c r="R4365" s="7" t="s">
        <v>5528</v>
      </c>
      <c r="S4365" s="11">
        <v>1</v>
      </c>
      <c r="T4365" s="12">
        <v>0</v>
      </c>
    </row>
    <row r="4366" spans="1:20" x14ac:dyDescent="0.25">
      <c r="A4366" s="7" t="s">
        <v>2239</v>
      </c>
      <c r="B4366" s="8" t="str">
        <f t="shared" si="136"/>
        <v>51292-FL-8</v>
      </c>
      <c r="C4366" s="7">
        <v>51292</v>
      </c>
      <c r="D4366" s="7" t="s">
        <v>815</v>
      </c>
      <c r="E4366" s="7" t="s">
        <v>2191</v>
      </c>
      <c r="F4366" s="7" t="s">
        <v>815</v>
      </c>
      <c r="G4366" s="7" t="s">
        <v>819</v>
      </c>
      <c r="H4366" s="7" t="s">
        <v>170</v>
      </c>
      <c r="I4366" s="8">
        <v>1</v>
      </c>
      <c r="J4366" s="7" t="s">
        <v>2240</v>
      </c>
      <c r="K4366" s="9">
        <v>8</v>
      </c>
      <c r="L4366" t="str">
        <f t="shared" si="137"/>
        <v>FL-8</v>
      </c>
      <c r="M4366" s="7" t="s">
        <v>2241</v>
      </c>
      <c r="N4366" s="7" t="s">
        <v>2495</v>
      </c>
      <c r="O4366" s="7" t="s">
        <v>2243</v>
      </c>
      <c r="Q4366" s="10">
        <v>2127</v>
      </c>
      <c r="R4366" s="7" t="s">
        <v>5532</v>
      </c>
      <c r="S4366" s="11">
        <v>1</v>
      </c>
      <c r="T4366" s="12">
        <v>0</v>
      </c>
    </row>
    <row r="4367" spans="1:20" x14ac:dyDescent="0.25">
      <c r="A4367" s="7" t="s">
        <v>2239</v>
      </c>
      <c r="B4367" s="8" t="str">
        <f t="shared" si="136"/>
        <v>51292-FL-8</v>
      </c>
      <c r="C4367" s="7">
        <v>51292</v>
      </c>
      <c r="D4367" s="7" t="s">
        <v>815</v>
      </c>
      <c r="E4367" s="7" t="s">
        <v>2191</v>
      </c>
      <c r="F4367" s="7" t="s">
        <v>815</v>
      </c>
      <c r="G4367" s="7" t="s">
        <v>819</v>
      </c>
      <c r="H4367" s="7" t="s">
        <v>170</v>
      </c>
      <c r="I4367" s="8">
        <v>1</v>
      </c>
      <c r="J4367" s="7" t="s">
        <v>2240</v>
      </c>
      <c r="K4367" s="9">
        <v>8</v>
      </c>
      <c r="L4367" t="str">
        <f t="shared" si="137"/>
        <v>FL-8</v>
      </c>
      <c r="M4367" s="7" t="s">
        <v>2241</v>
      </c>
      <c r="N4367" s="7" t="s">
        <v>2495</v>
      </c>
      <c r="O4367" s="7" t="s">
        <v>2243</v>
      </c>
      <c r="Q4367" s="10">
        <v>3127</v>
      </c>
      <c r="R4367" s="7" t="s">
        <v>5537</v>
      </c>
      <c r="S4367" s="11">
        <v>1</v>
      </c>
      <c r="T4367" s="12">
        <v>0</v>
      </c>
    </row>
    <row r="4368" spans="1:20" x14ac:dyDescent="0.25">
      <c r="A4368" s="7" t="s">
        <v>2239</v>
      </c>
      <c r="B4368" s="8" t="str">
        <f t="shared" si="136"/>
        <v>51292-FL-8</v>
      </c>
      <c r="C4368" s="7">
        <v>51292</v>
      </c>
      <c r="D4368" s="7" t="s">
        <v>815</v>
      </c>
      <c r="E4368" s="7" t="s">
        <v>2191</v>
      </c>
      <c r="F4368" s="7" t="s">
        <v>815</v>
      </c>
      <c r="G4368" s="7" t="s">
        <v>819</v>
      </c>
      <c r="H4368" s="7" t="s">
        <v>170</v>
      </c>
      <c r="I4368" s="8">
        <v>1</v>
      </c>
      <c r="J4368" s="7" t="s">
        <v>2240</v>
      </c>
      <c r="K4368" s="9">
        <v>8</v>
      </c>
      <c r="L4368" t="str">
        <f t="shared" si="137"/>
        <v>FL-8</v>
      </c>
      <c r="M4368" s="7" t="s">
        <v>2241</v>
      </c>
      <c r="N4368" s="7" t="s">
        <v>2495</v>
      </c>
      <c r="O4368" s="7" t="s">
        <v>2243</v>
      </c>
      <c r="Q4368" s="10">
        <v>4127</v>
      </c>
      <c r="R4368" s="7" t="s">
        <v>5542</v>
      </c>
      <c r="S4368" s="11">
        <v>1</v>
      </c>
      <c r="T4368" s="12">
        <v>0</v>
      </c>
    </row>
    <row r="4369" spans="1:20" x14ac:dyDescent="0.25">
      <c r="A4369" s="7" t="s">
        <v>2239</v>
      </c>
      <c r="B4369" s="8" t="str">
        <f t="shared" si="136"/>
        <v>51292-FL-8</v>
      </c>
      <c r="C4369" s="7">
        <v>51292</v>
      </c>
      <c r="D4369" s="7" t="s">
        <v>815</v>
      </c>
      <c r="E4369" s="7" t="s">
        <v>2191</v>
      </c>
      <c r="F4369" s="7" t="s">
        <v>815</v>
      </c>
      <c r="G4369" s="7" t="s">
        <v>819</v>
      </c>
      <c r="H4369" s="7" t="s">
        <v>170</v>
      </c>
      <c r="I4369" s="8">
        <v>1</v>
      </c>
      <c r="J4369" s="7" t="s">
        <v>2240</v>
      </c>
      <c r="K4369" s="9">
        <v>8</v>
      </c>
      <c r="L4369" t="str">
        <f t="shared" si="137"/>
        <v>FL-8</v>
      </c>
      <c r="M4369" s="7" t="s">
        <v>2241</v>
      </c>
      <c r="N4369" s="7" t="s">
        <v>2495</v>
      </c>
      <c r="O4369" s="7" t="s">
        <v>2243</v>
      </c>
      <c r="Q4369" s="10">
        <v>5127</v>
      </c>
      <c r="R4369" s="7" t="s">
        <v>5529</v>
      </c>
      <c r="S4369" s="11">
        <v>1</v>
      </c>
      <c r="T4369" s="12">
        <v>0</v>
      </c>
    </row>
    <row r="4370" spans="1:20" x14ac:dyDescent="0.25">
      <c r="A4370" s="7" t="s">
        <v>2239</v>
      </c>
      <c r="B4370" s="8" t="str">
        <f t="shared" si="136"/>
        <v>51292-FL-8</v>
      </c>
      <c r="C4370" s="7">
        <v>51292</v>
      </c>
      <c r="D4370" s="7" t="s">
        <v>815</v>
      </c>
      <c r="E4370" s="7" t="s">
        <v>2191</v>
      </c>
      <c r="F4370" s="7" t="s">
        <v>815</v>
      </c>
      <c r="G4370" s="7" t="s">
        <v>819</v>
      </c>
      <c r="H4370" s="7" t="s">
        <v>170</v>
      </c>
      <c r="I4370" s="8">
        <v>1</v>
      </c>
      <c r="J4370" s="7" t="s">
        <v>2240</v>
      </c>
      <c r="K4370" s="9">
        <v>8</v>
      </c>
      <c r="L4370" t="str">
        <f t="shared" si="137"/>
        <v>FL-8</v>
      </c>
      <c r="M4370" s="7" t="s">
        <v>2241</v>
      </c>
      <c r="N4370" s="7" t="s">
        <v>2495</v>
      </c>
      <c r="O4370" s="7" t="s">
        <v>2243</v>
      </c>
      <c r="Q4370" s="10">
        <v>1127</v>
      </c>
      <c r="R4370" s="7" t="s">
        <v>5530</v>
      </c>
      <c r="S4370" s="11">
        <v>1</v>
      </c>
      <c r="T4370" s="12">
        <v>0</v>
      </c>
    </row>
    <row r="4371" spans="1:20" x14ac:dyDescent="0.25">
      <c r="A4371" s="7" t="s">
        <v>2239</v>
      </c>
      <c r="B4371" s="8" t="str">
        <f t="shared" si="136"/>
        <v>51292-FL-8</v>
      </c>
      <c r="C4371" s="7">
        <v>51292</v>
      </c>
      <c r="D4371" s="7" t="s">
        <v>815</v>
      </c>
      <c r="E4371" s="7" t="s">
        <v>2191</v>
      </c>
      <c r="F4371" s="7" t="s">
        <v>815</v>
      </c>
      <c r="G4371" s="7" t="s">
        <v>819</v>
      </c>
      <c r="H4371" s="7" t="s">
        <v>170</v>
      </c>
      <c r="I4371" s="8">
        <v>1</v>
      </c>
      <c r="J4371" s="7" t="s">
        <v>2240</v>
      </c>
      <c r="K4371" s="9">
        <v>8</v>
      </c>
      <c r="L4371" t="str">
        <f t="shared" si="137"/>
        <v>FL-8</v>
      </c>
      <c r="M4371" s="7" t="s">
        <v>2241</v>
      </c>
      <c r="N4371" s="7" t="s">
        <v>2495</v>
      </c>
      <c r="O4371" s="7" t="s">
        <v>2243</v>
      </c>
      <c r="Q4371" s="10">
        <v>2127</v>
      </c>
      <c r="R4371" s="7" t="s">
        <v>5533</v>
      </c>
      <c r="S4371" s="11">
        <v>1</v>
      </c>
      <c r="T4371" s="12">
        <v>0</v>
      </c>
    </row>
    <row r="4372" spans="1:20" x14ac:dyDescent="0.25">
      <c r="A4372" s="7" t="s">
        <v>2239</v>
      </c>
      <c r="B4372" s="8" t="str">
        <f t="shared" si="136"/>
        <v>51292-FL-8</v>
      </c>
      <c r="C4372" s="7">
        <v>51292</v>
      </c>
      <c r="D4372" s="7" t="s">
        <v>815</v>
      </c>
      <c r="E4372" s="7" t="s">
        <v>2191</v>
      </c>
      <c r="F4372" s="7" t="s">
        <v>815</v>
      </c>
      <c r="G4372" s="7" t="s">
        <v>819</v>
      </c>
      <c r="H4372" s="7" t="s">
        <v>170</v>
      </c>
      <c r="I4372" s="8">
        <v>1</v>
      </c>
      <c r="J4372" s="7" t="s">
        <v>2240</v>
      </c>
      <c r="K4372" s="9">
        <v>8</v>
      </c>
      <c r="L4372" t="str">
        <f t="shared" si="137"/>
        <v>FL-8</v>
      </c>
      <c r="M4372" s="7" t="s">
        <v>2241</v>
      </c>
      <c r="N4372" s="7" t="s">
        <v>2495</v>
      </c>
      <c r="O4372" s="7" t="s">
        <v>2243</v>
      </c>
      <c r="Q4372" s="10">
        <v>3127</v>
      </c>
      <c r="R4372" s="7" t="s">
        <v>5538</v>
      </c>
      <c r="S4372" s="11">
        <v>1</v>
      </c>
      <c r="T4372" s="12">
        <v>0</v>
      </c>
    </row>
    <row r="4373" spans="1:20" x14ac:dyDescent="0.25">
      <c r="A4373" s="7" t="s">
        <v>2239</v>
      </c>
      <c r="B4373" s="8" t="str">
        <f t="shared" si="136"/>
        <v>51292-FL-8</v>
      </c>
      <c r="C4373" s="7">
        <v>51292</v>
      </c>
      <c r="D4373" s="7" t="s">
        <v>815</v>
      </c>
      <c r="E4373" s="7" t="s">
        <v>2191</v>
      </c>
      <c r="F4373" s="7" t="s">
        <v>815</v>
      </c>
      <c r="G4373" s="7" t="s">
        <v>819</v>
      </c>
      <c r="H4373" s="7" t="s">
        <v>170</v>
      </c>
      <c r="I4373" s="8">
        <v>1</v>
      </c>
      <c r="J4373" s="7" t="s">
        <v>2240</v>
      </c>
      <c r="K4373" s="9">
        <v>8</v>
      </c>
      <c r="L4373" t="str">
        <f t="shared" si="137"/>
        <v>FL-8</v>
      </c>
      <c r="M4373" s="7" t="s">
        <v>2241</v>
      </c>
      <c r="N4373" s="7" t="s">
        <v>2495</v>
      </c>
      <c r="O4373" s="7" t="s">
        <v>2243</v>
      </c>
      <c r="Q4373" s="10">
        <v>4127</v>
      </c>
      <c r="R4373" s="7" t="s">
        <v>5543</v>
      </c>
      <c r="S4373" s="11">
        <v>1</v>
      </c>
      <c r="T4373" s="12">
        <v>0</v>
      </c>
    </row>
    <row r="4374" spans="1:20" x14ac:dyDescent="0.25">
      <c r="A4374" s="7" t="s">
        <v>2239</v>
      </c>
      <c r="B4374" s="8" t="str">
        <f t="shared" si="136"/>
        <v>51292-FL-8</v>
      </c>
      <c r="C4374" s="7">
        <v>51292</v>
      </c>
      <c r="D4374" s="7" t="s">
        <v>815</v>
      </c>
      <c r="E4374" s="7" t="s">
        <v>2191</v>
      </c>
      <c r="F4374" s="7" t="s">
        <v>815</v>
      </c>
      <c r="G4374" s="7" t="s">
        <v>819</v>
      </c>
      <c r="H4374" s="7" t="s">
        <v>170</v>
      </c>
      <c r="I4374" s="8">
        <v>1</v>
      </c>
      <c r="J4374" s="7" t="s">
        <v>2240</v>
      </c>
      <c r="K4374" s="9">
        <v>8</v>
      </c>
      <c r="L4374" t="str">
        <f t="shared" si="137"/>
        <v>FL-8</v>
      </c>
      <c r="M4374" s="7" t="s">
        <v>2241</v>
      </c>
      <c r="N4374" s="7" t="s">
        <v>2495</v>
      </c>
      <c r="O4374" s="7" t="s">
        <v>2243</v>
      </c>
      <c r="Q4374" s="10">
        <v>5127</v>
      </c>
      <c r="R4374" s="7" t="s">
        <v>5531</v>
      </c>
      <c r="S4374" s="11">
        <v>1</v>
      </c>
      <c r="T4374" s="12">
        <v>0</v>
      </c>
    </row>
    <row r="4375" spans="1:20" x14ac:dyDescent="0.25">
      <c r="A4375" s="7" t="s">
        <v>2239</v>
      </c>
      <c r="B4375" s="8" t="str">
        <f t="shared" si="136"/>
        <v>51292-FR-8</v>
      </c>
      <c r="C4375" s="7">
        <v>51292</v>
      </c>
      <c r="D4375" s="7" t="s">
        <v>815</v>
      </c>
      <c r="E4375" s="7" t="s">
        <v>2191</v>
      </c>
      <c r="F4375" s="7" t="s">
        <v>815</v>
      </c>
      <c r="G4375" s="7" t="s">
        <v>819</v>
      </c>
      <c r="H4375" s="7" t="s">
        <v>170</v>
      </c>
      <c r="I4375" s="8">
        <v>2</v>
      </c>
      <c r="J4375" s="7" t="s">
        <v>2244</v>
      </c>
      <c r="K4375" s="9">
        <v>8</v>
      </c>
      <c r="L4375" t="str">
        <f t="shared" si="137"/>
        <v>FR-8</v>
      </c>
      <c r="M4375" s="7" t="s">
        <v>2241</v>
      </c>
      <c r="N4375" s="7" t="s">
        <v>2496</v>
      </c>
      <c r="O4375" s="7" t="s">
        <v>2243</v>
      </c>
      <c r="Q4375" s="10">
        <v>4748</v>
      </c>
      <c r="R4375" s="7" t="s">
        <v>5539</v>
      </c>
      <c r="S4375" s="11">
        <v>1</v>
      </c>
      <c r="T4375" s="12">
        <v>0</v>
      </c>
    </row>
    <row r="4376" spans="1:20" x14ac:dyDescent="0.25">
      <c r="A4376" s="7" t="s">
        <v>2239</v>
      </c>
      <c r="B4376" s="8" t="str">
        <f t="shared" si="136"/>
        <v>51292-FR-8</v>
      </c>
      <c r="C4376" s="7">
        <v>51292</v>
      </c>
      <c r="D4376" s="7" t="s">
        <v>815</v>
      </c>
      <c r="E4376" s="7" t="s">
        <v>2191</v>
      </c>
      <c r="F4376" s="7" t="s">
        <v>815</v>
      </c>
      <c r="G4376" s="7" t="s">
        <v>819</v>
      </c>
      <c r="H4376" s="7" t="s">
        <v>170</v>
      </c>
      <c r="I4376" s="8">
        <v>2</v>
      </c>
      <c r="J4376" s="7" t="s">
        <v>2244</v>
      </c>
      <c r="K4376" s="9">
        <v>8</v>
      </c>
      <c r="L4376" t="str">
        <f t="shared" si="137"/>
        <v>FR-8</v>
      </c>
      <c r="M4376" s="7" t="s">
        <v>2241</v>
      </c>
      <c r="N4376" s="7" t="s">
        <v>2496</v>
      </c>
      <c r="O4376" s="7" t="s">
        <v>2243</v>
      </c>
      <c r="Q4376" s="10">
        <v>4748</v>
      </c>
      <c r="R4376" s="7" t="s">
        <v>5540</v>
      </c>
      <c r="S4376" s="11">
        <v>1</v>
      </c>
      <c r="T4376" s="12">
        <v>0</v>
      </c>
    </row>
    <row r="4377" spans="1:20" x14ac:dyDescent="0.25">
      <c r="A4377" s="7" t="s">
        <v>2239</v>
      </c>
      <c r="B4377" s="8" t="str">
        <f t="shared" si="136"/>
        <v>51292-FR-8</v>
      </c>
      <c r="C4377" s="7">
        <v>51292</v>
      </c>
      <c r="D4377" s="7" t="s">
        <v>815</v>
      </c>
      <c r="E4377" s="7" t="s">
        <v>2191</v>
      </c>
      <c r="F4377" s="7" t="s">
        <v>815</v>
      </c>
      <c r="G4377" s="7" t="s">
        <v>819</v>
      </c>
      <c r="H4377" s="7" t="s">
        <v>170</v>
      </c>
      <c r="I4377" s="8">
        <v>2</v>
      </c>
      <c r="J4377" s="7" t="s">
        <v>2244</v>
      </c>
      <c r="K4377" s="9">
        <v>8</v>
      </c>
      <c r="L4377" t="str">
        <f t="shared" si="137"/>
        <v>FR-8</v>
      </c>
      <c r="M4377" s="7" t="s">
        <v>2241</v>
      </c>
      <c r="N4377" s="7" t="s">
        <v>2496</v>
      </c>
      <c r="O4377" s="7" t="s">
        <v>2243</v>
      </c>
      <c r="Q4377" s="10">
        <v>5748</v>
      </c>
      <c r="R4377" s="7" t="s">
        <v>5525</v>
      </c>
      <c r="S4377" s="11">
        <v>1</v>
      </c>
      <c r="T4377" s="12">
        <v>0</v>
      </c>
    </row>
    <row r="4378" spans="1:20" x14ac:dyDescent="0.25">
      <c r="A4378" s="7" t="s">
        <v>2239</v>
      </c>
      <c r="B4378" s="8" t="str">
        <f t="shared" si="136"/>
        <v>51292-FR-8</v>
      </c>
      <c r="C4378" s="7">
        <v>51292</v>
      </c>
      <c r="D4378" s="7" t="s">
        <v>815</v>
      </c>
      <c r="E4378" s="7" t="s">
        <v>2191</v>
      </c>
      <c r="F4378" s="7" t="s">
        <v>815</v>
      </c>
      <c r="G4378" s="7" t="s">
        <v>819</v>
      </c>
      <c r="H4378" s="7" t="s">
        <v>170</v>
      </c>
      <c r="I4378" s="8">
        <v>2</v>
      </c>
      <c r="J4378" s="7" t="s">
        <v>2244</v>
      </c>
      <c r="K4378" s="9">
        <v>8</v>
      </c>
      <c r="L4378" t="str">
        <f t="shared" si="137"/>
        <v>FR-8</v>
      </c>
      <c r="M4378" s="7" t="s">
        <v>2241</v>
      </c>
      <c r="N4378" s="7" t="s">
        <v>2496</v>
      </c>
      <c r="O4378" s="7" t="s">
        <v>2243</v>
      </c>
      <c r="Q4378" s="10">
        <v>1748</v>
      </c>
      <c r="R4378" s="7" t="s">
        <v>5526</v>
      </c>
      <c r="S4378" s="11">
        <v>1</v>
      </c>
      <c r="T4378" s="12">
        <v>0</v>
      </c>
    </row>
    <row r="4379" spans="1:20" x14ac:dyDescent="0.25">
      <c r="A4379" s="7" t="s">
        <v>2239</v>
      </c>
      <c r="B4379" s="8" t="str">
        <f t="shared" si="136"/>
        <v>51292-FR-8</v>
      </c>
      <c r="C4379" s="7">
        <v>51292</v>
      </c>
      <c r="D4379" s="7" t="s">
        <v>815</v>
      </c>
      <c r="E4379" s="7" t="s">
        <v>2191</v>
      </c>
      <c r="F4379" s="7" t="s">
        <v>815</v>
      </c>
      <c r="G4379" s="7" t="s">
        <v>819</v>
      </c>
      <c r="H4379" s="7" t="s">
        <v>170</v>
      </c>
      <c r="I4379" s="8">
        <v>2</v>
      </c>
      <c r="J4379" s="7" t="s">
        <v>2244</v>
      </c>
      <c r="K4379" s="9">
        <v>8</v>
      </c>
      <c r="L4379" t="str">
        <f t="shared" si="137"/>
        <v>FR-8</v>
      </c>
      <c r="M4379" s="7" t="s">
        <v>2241</v>
      </c>
      <c r="N4379" s="7" t="s">
        <v>2496</v>
      </c>
      <c r="O4379" s="7" t="s">
        <v>2243</v>
      </c>
      <c r="Q4379" s="10">
        <v>4748</v>
      </c>
      <c r="R4379" s="7" t="s">
        <v>5541</v>
      </c>
      <c r="S4379" s="11">
        <v>1</v>
      </c>
      <c r="T4379" s="12">
        <v>0</v>
      </c>
    </row>
    <row r="4380" spans="1:20" x14ac:dyDescent="0.25">
      <c r="A4380" s="7" t="s">
        <v>2239</v>
      </c>
      <c r="B4380" s="8" t="str">
        <f t="shared" si="136"/>
        <v>51292-FR-8</v>
      </c>
      <c r="C4380" s="7">
        <v>51292</v>
      </c>
      <c r="D4380" s="7" t="s">
        <v>815</v>
      </c>
      <c r="E4380" s="7" t="s">
        <v>2191</v>
      </c>
      <c r="F4380" s="7" t="s">
        <v>815</v>
      </c>
      <c r="G4380" s="7" t="s">
        <v>819</v>
      </c>
      <c r="H4380" s="7" t="s">
        <v>170</v>
      </c>
      <c r="I4380" s="8">
        <v>2</v>
      </c>
      <c r="J4380" s="7" t="s">
        <v>2244</v>
      </c>
      <c r="K4380" s="9">
        <v>8</v>
      </c>
      <c r="L4380" t="str">
        <f t="shared" si="137"/>
        <v>FR-8</v>
      </c>
      <c r="M4380" s="7" t="s">
        <v>2241</v>
      </c>
      <c r="N4380" s="7" t="s">
        <v>2496</v>
      </c>
      <c r="O4380" s="7" t="s">
        <v>2243</v>
      </c>
      <c r="Q4380" s="10">
        <v>1748</v>
      </c>
      <c r="R4380" s="7" t="s">
        <v>5528</v>
      </c>
      <c r="S4380" s="11">
        <v>1</v>
      </c>
      <c r="T4380" s="12">
        <v>0</v>
      </c>
    </row>
    <row r="4381" spans="1:20" x14ac:dyDescent="0.25">
      <c r="A4381" s="7" t="s">
        <v>2239</v>
      </c>
      <c r="B4381" s="8" t="str">
        <f t="shared" si="136"/>
        <v>51292-FR-8</v>
      </c>
      <c r="C4381" s="7">
        <v>51292</v>
      </c>
      <c r="D4381" s="7" t="s">
        <v>815</v>
      </c>
      <c r="E4381" s="7" t="s">
        <v>2191</v>
      </c>
      <c r="F4381" s="7" t="s">
        <v>815</v>
      </c>
      <c r="G4381" s="7" t="s">
        <v>819</v>
      </c>
      <c r="H4381" s="7" t="s">
        <v>170</v>
      </c>
      <c r="I4381" s="8">
        <v>2</v>
      </c>
      <c r="J4381" s="7" t="s">
        <v>2244</v>
      </c>
      <c r="K4381" s="9">
        <v>8</v>
      </c>
      <c r="L4381" t="str">
        <f t="shared" si="137"/>
        <v>FR-8</v>
      </c>
      <c r="M4381" s="7" t="s">
        <v>2241</v>
      </c>
      <c r="N4381" s="7" t="s">
        <v>2496</v>
      </c>
      <c r="O4381" s="7" t="s">
        <v>2243</v>
      </c>
      <c r="Q4381" s="10">
        <v>4748</v>
      </c>
      <c r="R4381" s="7" t="s">
        <v>5542</v>
      </c>
      <c r="S4381" s="11">
        <v>1</v>
      </c>
      <c r="T4381" s="12">
        <v>0</v>
      </c>
    </row>
    <row r="4382" spans="1:20" x14ac:dyDescent="0.25">
      <c r="A4382" s="7" t="s">
        <v>2239</v>
      </c>
      <c r="B4382" s="8" t="str">
        <f t="shared" si="136"/>
        <v>51292-FR-8</v>
      </c>
      <c r="C4382" s="7">
        <v>51292</v>
      </c>
      <c r="D4382" s="7" t="s">
        <v>815</v>
      </c>
      <c r="E4382" s="7" t="s">
        <v>2191</v>
      </c>
      <c r="F4382" s="7" t="s">
        <v>815</v>
      </c>
      <c r="G4382" s="7" t="s">
        <v>819</v>
      </c>
      <c r="H4382" s="7" t="s">
        <v>170</v>
      </c>
      <c r="I4382" s="8">
        <v>2</v>
      </c>
      <c r="J4382" s="7" t="s">
        <v>2244</v>
      </c>
      <c r="K4382" s="9">
        <v>8</v>
      </c>
      <c r="L4382" t="str">
        <f t="shared" si="137"/>
        <v>FR-8</v>
      </c>
      <c r="M4382" s="7" t="s">
        <v>2241</v>
      </c>
      <c r="N4382" s="7" t="s">
        <v>2496</v>
      </c>
      <c r="O4382" s="7" t="s">
        <v>2243</v>
      </c>
      <c r="Q4382" s="10">
        <v>1748</v>
      </c>
      <c r="R4382" s="7" t="s">
        <v>5530</v>
      </c>
      <c r="S4382" s="11">
        <v>1</v>
      </c>
      <c r="T4382" s="12">
        <v>0</v>
      </c>
    </row>
    <row r="4383" spans="1:20" x14ac:dyDescent="0.25">
      <c r="A4383" s="7" t="s">
        <v>2239</v>
      </c>
      <c r="B4383" s="8" t="str">
        <f t="shared" si="136"/>
        <v>51292-FR-8</v>
      </c>
      <c r="C4383" s="7">
        <v>51292</v>
      </c>
      <c r="D4383" s="7" t="s">
        <v>815</v>
      </c>
      <c r="E4383" s="7" t="s">
        <v>2191</v>
      </c>
      <c r="F4383" s="7" t="s">
        <v>815</v>
      </c>
      <c r="G4383" s="7" t="s">
        <v>819</v>
      </c>
      <c r="H4383" s="7" t="s">
        <v>170</v>
      </c>
      <c r="I4383" s="8">
        <v>2</v>
      </c>
      <c r="J4383" s="7" t="s">
        <v>2244</v>
      </c>
      <c r="K4383" s="9">
        <v>8</v>
      </c>
      <c r="L4383" t="str">
        <f t="shared" si="137"/>
        <v>FR-8</v>
      </c>
      <c r="M4383" s="7" t="s">
        <v>2241</v>
      </c>
      <c r="N4383" s="7" t="s">
        <v>2496</v>
      </c>
      <c r="O4383" s="7" t="s">
        <v>2243</v>
      </c>
      <c r="Q4383" s="10">
        <v>4748</v>
      </c>
      <c r="R4383" s="7" t="s">
        <v>5543</v>
      </c>
      <c r="S4383" s="11">
        <v>1</v>
      </c>
      <c r="T4383" s="12">
        <v>0</v>
      </c>
    </row>
    <row r="4384" spans="1:20" x14ac:dyDescent="0.25">
      <c r="A4384" s="7" t="s">
        <v>2239</v>
      </c>
      <c r="B4384" s="8" t="str">
        <f t="shared" si="136"/>
        <v>51293-FL-8</v>
      </c>
      <c r="C4384" s="7">
        <v>51293</v>
      </c>
      <c r="D4384" s="7" t="s">
        <v>1557</v>
      </c>
      <c r="E4384" s="7" t="s">
        <v>2191</v>
      </c>
      <c r="F4384" s="7" t="s">
        <v>1557</v>
      </c>
      <c r="G4384" s="7" t="s">
        <v>1561</v>
      </c>
      <c r="H4384" s="7" t="s">
        <v>170</v>
      </c>
      <c r="I4384" s="8">
        <v>1</v>
      </c>
      <c r="J4384" s="7" t="s">
        <v>2240</v>
      </c>
      <c r="K4384" s="9">
        <v>8</v>
      </c>
      <c r="L4384" t="str">
        <f t="shared" si="137"/>
        <v>FL-8</v>
      </c>
      <c r="M4384" s="7" t="s">
        <v>2241</v>
      </c>
      <c r="N4384" s="7" t="s">
        <v>2497</v>
      </c>
      <c r="O4384" s="7" t="s">
        <v>2243</v>
      </c>
      <c r="Q4384" s="10">
        <v>3127</v>
      </c>
      <c r="R4384" s="7" t="s">
        <v>5534</v>
      </c>
      <c r="S4384" s="11">
        <v>1</v>
      </c>
      <c r="T4384" s="12">
        <v>0</v>
      </c>
    </row>
    <row r="4385" spans="1:20" x14ac:dyDescent="0.25">
      <c r="A4385" s="7" t="s">
        <v>2239</v>
      </c>
      <c r="B4385" s="8" t="str">
        <f t="shared" si="136"/>
        <v>51293-FL-8</v>
      </c>
      <c r="C4385" s="7">
        <v>51293</v>
      </c>
      <c r="D4385" s="7" t="s">
        <v>1557</v>
      </c>
      <c r="E4385" s="7" t="s">
        <v>2191</v>
      </c>
      <c r="F4385" s="7" t="s">
        <v>1557</v>
      </c>
      <c r="G4385" s="7" t="s">
        <v>1561</v>
      </c>
      <c r="H4385" s="7" t="s">
        <v>170</v>
      </c>
      <c r="I4385" s="8">
        <v>1</v>
      </c>
      <c r="J4385" s="7" t="s">
        <v>2240</v>
      </c>
      <c r="K4385" s="9">
        <v>8</v>
      </c>
      <c r="L4385" t="str">
        <f t="shared" si="137"/>
        <v>FL-8</v>
      </c>
      <c r="M4385" s="7" t="s">
        <v>2241</v>
      </c>
      <c r="N4385" s="7" t="s">
        <v>2497</v>
      </c>
      <c r="O4385" s="7" t="s">
        <v>2243</v>
      </c>
      <c r="Q4385" s="10">
        <v>5127</v>
      </c>
      <c r="R4385" s="7" t="s">
        <v>5524</v>
      </c>
      <c r="S4385" s="11">
        <v>1</v>
      </c>
      <c r="T4385" s="12">
        <v>0</v>
      </c>
    </row>
    <row r="4386" spans="1:20" x14ac:dyDescent="0.25">
      <c r="A4386" s="7" t="s">
        <v>2239</v>
      </c>
      <c r="B4386" s="8" t="str">
        <f t="shared" si="136"/>
        <v>51293-FL-8</v>
      </c>
      <c r="C4386" s="7">
        <v>51293</v>
      </c>
      <c r="D4386" s="7" t="s">
        <v>1557</v>
      </c>
      <c r="E4386" s="7" t="s">
        <v>2191</v>
      </c>
      <c r="F4386" s="7" t="s">
        <v>1557</v>
      </c>
      <c r="G4386" s="7" t="s">
        <v>1561</v>
      </c>
      <c r="H4386" s="7" t="s">
        <v>170</v>
      </c>
      <c r="I4386" s="8">
        <v>1</v>
      </c>
      <c r="J4386" s="7" t="s">
        <v>2240</v>
      </c>
      <c r="K4386" s="9">
        <v>8</v>
      </c>
      <c r="L4386" t="str">
        <f t="shared" si="137"/>
        <v>FL-8</v>
      </c>
      <c r="M4386" s="7" t="s">
        <v>2241</v>
      </c>
      <c r="N4386" s="7" t="s">
        <v>2497</v>
      </c>
      <c r="O4386" s="7" t="s">
        <v>2243</v>
      </c>
      <c r="Q4386" s="10">
        <v>3127</v>
      </c>
      <c r="R4386" s="7" t="s">
        <v>5535</v>
      </c>
      <c r="S4386" s="11">
        <v>1</v>
      </c>
      <c r="T4386" s="12">
        <v>0</v>
      </c>
    </row>
    <row r="4387" spans="1:20" x14ac:dyDescent="0.25">
      <c r="A4387" s="7" t="s">
        <v>2239</v>
      </c>
      <c r="B4387" s="8" t="str">
        <f t="shared" si="136"/>
        <v>51293-FL-8</v>
      </c>
      <c r="C4387" s="7">
        <v>51293</v>
      </c>
      <c r="D4387" s="7" t="s">
        <v>1557</v>
      </c>
      <c r="E4387" s="7" t="s">
        <v>2191</v>
      </c>
      <c r="F4387" s="7" t="s">
        <v>1557</v>
      </c>
      <c r="G4387" s="7" t="s">
        <v>1561</v>
      </c>
      <c r="H4387" s="7" t="s">
        <v>170</v>
      </c>
      <c r="I4387" s="8">
        <v>1</v>
      </c>
      <c r="J4387" s="7" t="s">
        <v>2240</v>
      </c>
      <c r="K4387" s="9">
        <v>8</v>
      </c>
      <c r="L4387" t="str">
        <f t="shared" si="137"/>
        <v>FL-8</v>
      </c>
      <c r="M4387" s="7" t="s">
        <v>2241</v>
      </c>
      <c r="N4387" s="7" t="s">
        <v>2497</v>
      </c>
      <c r="O4387" s="7" t="s">
        <v>2243</v>
      </c>
      <c r="Q4387" s="10">
        <v>5127</v>
      </c>
      <c r="R4387" s="7" t="s">
        <v>5525</v>
      </c>
      <c r="S4387" s="11">
        <v>1</v>
      </c>
      <c r="T4387" s="12">
        <v>0</v>
      </c>
    </row>
    <row r="4388" spans="1:20" x14ac:dyDescent="0.25">
      <c r="A4388" s="7" t="s">
        <v>2239</v>
      </c>
      <c r="B4388" s="8" t="str">
        <f t="shared" si="136"/>
        <v>51293-FL-8</v>
      </c>
      <c r="C4388" s="7">
        <v>51293</v>
      </c>
      <c r="D4388" s="7" t="s">
        <v>1557</v>
      </c>
      <c r="E4388" s="7" t="s">
        <v>2191</v>
      </c>
      <c r="F4388" s="7" t="s">
        <v>1557</v>
      </c>
      <c r="G4388" s="7" t="s">
        <v>1561</v>
      </c>
      <c r="H4388" s="7" t="s">
        <v>170</v>
      </c>
      <c r="I4388" s="8">
        <v>1</v>
      </c>
      <c r="J4388" s="7" t="s">
        <v>2240</v>
      </c>
      <c r="K4388" s="9">
        <v>8</v>
      </c>
      <c r="L4388" t="str">
        <f t="shared" si="137"/>
        <v>FL-8</v>
      </c>
      <c r="M4388" s="7" t="s">
        <v>2241</v>
      </c>
      <c r="N4388" s="7" t="s">
        <v>2497</v>
      </c>
      <c r="O4388" s="7" t="s">
        <v>2243</v>
      </c>
      <c r="Q4388" s="10">
        <v>5127</v>
      </c>
      <c r="R4388" s="7" t="s">
        <v>5525</v>
      </c>
      <c r="S4388" s="11">
        <v>1</v>
      </c>
      <c r="T4388" s="12">
        <v>0</v>
      </c>
    </row>
    <row r="4389" spans="1:20" x14ac:dyDescent="0.25">
      <c r="A4389" s="7" t="s">
        <v>2239</v>
      </c>
      <c r="B4389" s="8" t="str">
        <f t="shared" si="136"/>
        <v>51293-FL-8</v>
      </c>
      <c r="C4389" s="7">
        <v>51293</v>
      </c>
      <c r="D4389" s="7" t="s">
        <v>1557</v>
      </c>
      <c r="E4389" s="7" t="s">
        <v>2191</v>
      </c>
      <c r="F4389" s="7" t="s">
        <v>1557</v>
      </c>
      <c r="G4389" s="7" t="s">
        <v>1561</v>
      </c>
      <c r="H4389" s="7" t="s">
        <v>170</v>
      </c>
      <c r="I4389" s="8">
        <v>1</v>
      </c>
      <c r="J4389" s="7" t="s">
        <v>2240</v>
      </c>
      <c r="K4389" s="9">
        <v>8</v>
      </c>
      <c r="L4389" t="str">
        <f t="shared" si="137"/>
        <v>FL-8</v>
      </c>
      <c r="M4389" s="7" t="s">
        <v>2241</v>
      </c>
      <c r="N4389" s="7" t="s">
        <v>2497</v>
      </c>
      <c r="O4389" s="7" t="s">
        <v>2243</v>
      </c>
      <c r="Q4389" s="10">
        <v>1127</v>
      </c>
      <c r="R4389" s="7" t="s">
        <v>5526</v>
      </c>
      <c r="S4389" s="11">
        <v>1</v>
      </c>
      <c r="T4389" s="12">
        <v>0</v>
      </c>
    </row>
    <row r="4390" spans="1:20" x14ac:dyDescent="0.25">
      <c r="A4390" s="7" t="s">
        <v>2239</v>
      </c>
      <c r="B4390" s="8" t="str">
        <f t="shared" si="136"/>
        <v>51293-FL-8</v>
      </c>
      <c r="C4390" s="7">
        <v>51293</v>
      </c>
      <c r="D4390" s="7" t="s">
        <v>1557</v>
      </c>
      <c r="E4390" s="7" t="s">
        <v>2191</v>
      </c>
      <c r="F4390" s="7" t="s">
        <v>1557</v>
      </c>
      <c r="G4390" s="7" t="s">
        <v>1561</v>
      </c>
      <c r="H4390" s="7" t="s">
        <v>170</v>
      </c>
      <c r="I4390" s="8">
        <v>1</v>
      </c>
      <c r="J4390" s="7" t="s">
        <v>2240</v>
      </c>
      <c r="K4390" s="9">
        <v>8</v>
      </c>
      <c r="L4390" t="str">
        <f t="shared" si="137"/>
        <v>FL-8</v>
      </c>
      <c r="M4390" s="7" t="s">
        <v>2241</v>
      </c>
      <c r="N4390" s="7" t="s">
        <v>2497</v>
      </c>
      <c r="O4390" s="7" t="s">
        <v>2243</v>
      </c>
      <c r="Q4390" s="10">
        <v>3127</v>
      </c>
      <c r="R4390" s="7" t="s">
        <v>5536</v>
      </c>
      <c r="S4390" s="11">
        <v>1</v>
      </c>
      <c r="T4390" s="12">
        <v>0</v>
      </c>
    </row>
    <row r="4391" spans="1:20" x14ac:dyDescent="0.25">
      <c r="A4391" s="7" t="s">
        <v>2239</v>
      </c>
      <c r="B4391" s="8" t="str">
        <f t="shared" si="136"/>
        <v>51293-FL-8</v>
      </c>
      <c r="C4391" s="7">
        <v>51293</v>
      </c>
      <c r="D4391" s="7" t="s">
        <v>1557</v>
      </c>
      <c r="E4391" s="7" t="s">
        <v>2191</v>
      </c>
      <c r="F4391" s="7" t="s">
        <v>1557</v>
      </c>
      <c r="G4391" s="7" t="s">
        <v>1561</v>
      </c>
      <c r="H4391" s="7" t="s">
        <v>170</v>
      </c>
      <c r="I4391" s="8">
        <v>1</v>
      </c>
      <c r="J4391" s="7" t="s">
        <v>2240</v>
      </c>
      <c r="K4391" s="9">
        <v>8</v>
      </c>
      <c r="L4391" t="str">
        <f t="shared" si="137"/>
        <v>FL-8</v>
      </c>
      <c r="M4391" s="7" t="s">
        <v>2241</v>
      </c>
      <c r="N4391" s="7" t="s">
        <v>2497</v>
      </c>
      <c r="O4391" s="7" t="s">
        <v>2243</v>
      </c>
      <c r="Q4391" s="10">
        <v>5127</v>
      </c>
      <c r="R4391" s="7" t="s">
        <v>5527</v>
      </c>
      <c r="S4391" s="11">
        <v>1</v>
      </c>
      <c r="T4391" s="12">
        <v>0</v>
      </c>
    </row>
    <row r="4392" spans="1:20" x14ac:dyDescent="0.25">
      <c r="A4392" s="7" t="s">
        <v>2239</v>
      </c>
      <c r="B4392" s="8" t="str">
        <f t="shared" si="136"/>
        <v>51293-FL-8</v>
      </c>
      <c r="C4392" s="7">
        <v>51293</v>
      </c>
      <c r="D4392" s="7" t="s">
        <v>1557</v>
      </c>
      <c r="E4392" s="7" t="s">
        <v>2191</v>
      </c>
      <c r="F4392" s="7" t="s">
        <v>1557</v>
      </c>
      <c r="G4392" s="7" t="s">
        <v>1561</v>
      </c>
      <c r="H4392" s="7" t="s">
        <v>170</v>
      </c>
      <c r="I4392" s="8">
        <v>1</v>
      </c>
      <c r="J4392" s="7" t="s">
        <v>2240</v>
      </c>
      <c r="K4392" s="9">
        <v>8</v>
      </c>
      <c r="L4392" t="str">
        <f t="shared" si="137"/>
        <v>FL-8</v>
      </c>
      <c r="M4392" s="7" t="s">
        <v>2241</v>
      </c>
      <c r="N4392" s="7" t="s">
        <v>2497</v>
      </c>
      <c r="O4392" s="7" t="s">
        <v>2243</v>
      </c>
      <c r="Q4392" s="10">
        <v>1127</v>
      </c>
      <c r="R4392" s="7" t="s">
        <v>5528</v>
      </c>
      <c r="S4392" s="11">
        <v>1</v>
      </c>
      <c r="T4392" s="12">
        <v>0</v>
      </c>
    </row>
    <row r="4393" spans="1:20" x14ac:dyDescent="0.25">
      <c r="A4393" s="7" t="s">
        <v>2239</v>
      </c>
      <c r="B4393" s="8" t="str">
        <f t="shared" si="136"/>
        <v>51293-FL-8</v>
      </c>
      <c r="C4393" s="7">
        <v>51293</v>
      </c>
      <c r="D4393" s="7" t="s">
        <v>1557</v>
      </c>
      <c r="E4393" s="7" t="s">
        <v>2191</v>
      </c>
      <c r="F4393" s="7" t="s">
        <v>1557</v>
      </c>
      <c r="G4393" s="7" t="s">
        <v>1561</v>
      </c>
      <c r="H4393" s="7" t="s">
        <v>170</v>
      </c>
      <c r="I4393" s="8">
        <v>1</v>
      </c>
      <c r="J4393" s="7" t="s">
        <v>2240</v>
      </c>
      <c r="K4393" s="9">
        <v>8</v>
      </c>
      <c r="L4393" t="str">
        <f t="shared" si="137"/>
        <v>FL-8</v>
      </c>
      <c r="M4393" s="7" t="s">
        <v>2241</v>
      </c>
      <c r="N4393" s="7" t="s">
        <v>2497</v>
      </c>
      <c r="O4393" s="7" t="s">
        <v>2243</v>
      </c>
      <c r="Q4393" s="10">
        <v>3127</v>
      </c>
      <c r="R4393" s="7" t="s">
        <v>5537</v>
      </c>
      <c r="S4393" s="11">
        <v>1</v>
      </c>
      <c r="T4393" s="12">
        <v>0</v>
      </c>
    </row>
    <row r="4394" spans="1:20" x14ac:dyDescent="0.25">
      <c r="A4394" s="7" t="s">
        <v>2239</v>
      </c>
      <c r="B4394" s="8" t="str">
        <f t="shared" si="136"/>
        <v>51293-FL-8</v>
      </c>
      <c r="C4394" s="7">
        <v>51293</v>
      </c>
      <c r="D4394" s="7" t="s">
        <v>1557</v>
      </c>
      <c r="E4394" s="7" t="s">
        <v>2191</v>
      </c>
      <c r="F4394" s="7" t="s">
        <v>1557</v>
      </c>
      <c r="G4394" s="7" t="s">
        <v>1561</v>
      </c>
      <c r="H4394" s="7" t="s">
        <v>170</v>
      </c>
      <c r="I4394" s="8">
        <v>1</v>
      </c>
      <c r="J4394" s="7" t="s">
        <v>2240</v>
      </c>
      <c r="K4394" s="9">
        <v>8</v>
      </c>
      <c r="L4394" t="str">
        <f t="shared" si="137"/>
        <v>FL-8</v>
      </c>
      <c r="M4394" s="7" t="s">
        <v>2241</v>
      </c>
      <c r="N4394" s="7" t="s">
        <v>2497</v>
      </c>
      <c r="O4394" s="7" t="s">
        <v>2243</v>
      </c>
      <c r="Q4394" s="10">
        <v>5127</v>
      </c>
      <c r="R4394" s="7" t="s">
        <v>5529</v>
      </c>
      <c r="S4394" s="11">
        <v>1</v>
      </c>
      <c r="T4394" s="12">
        <v>0</v>
      </c>
    </row>
    <row r="4395" spans="1:20" x14ac:dyDescent="0.25">
      <c r="A4395" s="7" t="s">
        <v>2239</v>
      </c>
      <c r="B4395" s="8" t="str">
        <f t="shared" si="136"/>
        <v>51293-FL-8</v>
      </c>
      <c r="C4395" s="7">
        <v>51293</v>
      </c>
      <c r="D4395" s="7" t="s">
        <v>1557</v>
      </c>
      <c r="E4395" s="7" t="s">
        <v>2191</v>
      </c>
      <c r="F4395" s="7" t="s">
        <v>1557</v>
      </c>
      <c r="G4395" s="7" t="s">
        <v>1561</v>
      </c>
      <c r="H4395" s="7" t="s">
        <v>170</v>
      </c>
      <c r="I4395" s="8">
        <v>1</v>
      </c>
      <c r="J4395" s="7" t="s">
        <v>2240</v>
      </c>
      <c r="K4395" s="9">
        <v>8</v>
      </c>
      <c r="L4395" t="str">
        <f t="shared" si="137"/>
        <v>FL-8</v>
      </c>
      <c r="M4395" s="7" t="s">
        <v>2241</v>
      </c>
      <c r="N4395" s="7" t="s">
        <v>2497</v>
      </c>
      <c r="O4395" s="7" t="s">
        <v>2243</v>
      </c>
      <c r="Q4395" s="10">
        <v>1127</v>
      </c>
      <c r="R4395" s="7" t="s">
        <v>5530</v>
      </c>
      <c r="S4395" s="11">
        <v>1</v>
      </c>
      <c r="T4395" s="12">
        <v>0</v>
      </c>
    </row>
    <row r="4396" spans="1:20" x14ac:dyDescent="0.25">
      <c r="A4396" s="7" t="s">
        <v>2239</v>
      </c>
      <c r="B4396" s="8" t="str">
        <f t="shared" si="136"/>
        <v>51293-FL-8</v>
      </c>
      <c r="C4396" s="7">
        <v>51293</v>
      </c>
      <c r="D4396" s="7" t="s">
        <v>1557</v>
      </c>
      <c r="E4396" s="7" t="s">
        <v>2191</v>
      </c>
      <c r="F4396" s="7" t="s">
        <v>1557</v>
      </c>
      <c r="G4396" s="7" t="s">
        <v>1561</v>
      </c>
      <c r="H4396" s="7" t="s">
        <v>170</v>
      </c>
      <c r="I4396" s="8">
        <v>1</v>
      </c>
      <c r="J4396" s="7" t="s">
        <v>2240</v>
      </c>
      <c r="K4396" s="9">
        <v>8</v>
      </c>
      <c r="L4396" t="str">
        <f t="shared" si="137"/>
        <v>FL-8</v>
      </c>
      <c r="M4396" s="7" t="s">
        <v>2241</v>
      </c>
      <c r="N4396" s="7" t="s">
        <v>2497</v>
      </c>
      <c r="O4396" s="7" t="s">
        <v>2243</v>
      </c>
      <c r="Q4396" s="10">
        <v>3127</v>
      </c>
      <c r="R4396" s="7" t="s">
        <v>5538</v>
      </c>
      <c r="S4396" s="11">
        <v>1</v>
      </c>
      <c r="T4396" s="12">
        <v>0</v>
      </c>
    </row>
    <row r="4397" spans="1:20" x14ac:dyDescent="0.25">
      <c r="A4397" s="7" t="s">
        <v>2239</v>
      </c>
      <c r="B4397" s="8" t="str">
        <f t="shared" si="136"/>
        <v>51293-FL-8</v>
      </c>
      <c r="C4397" s="7">
        <v>51293</v>
      </c>
      <c r="D4397" s="7" t="s">
        <v>1557</v>
      </c>
      <c r="E4397" s="7" t="s">
        <v>2191</v>
      </c>
      <c r="F4397" s="7" t="s">
        <v>1557</v>
      </c>
      <c r="G4397" s="7" t="s">
        <v>1561</v>
      </c>
      <c r="H4397" s="7" t="s">
        <v>170</v>
      </c>
      <c r="I4397" s="8">
        <v>1</v>
      </c>
      <c r="J4397" s="7" t="s">
        <v>2240</v>
      </c>
      <c r="K4397" s="9">
        <v>8</v>
      </c>
      <c r="L4397" t="str">
        <f t="shared" si="137"/>
        <v>FL-8</v>
      </c>
      <c r="M4397" s="7" t="s">
        <v>2241</v>
      </c>
      <c r="N4397" s="7" t="s">
        <v>2497</v>
      </c>
      <c r="O4397" s="7" t="s">
        <v>2243</v>
      </c>
      <c r="Q4397" s="10">
        <v>5127</v>
      </c>
      <c r="R4397" s="7" t="s">
        <v>5531</v>
      </c>
      <c r="S4397" s="11">
        <v>1</v>
      </c>
      <c r="T4397" s="12">
        <v>0</v>
      </c>
    </row>
    <row r="4398" spans="1:20" x14ac:dyDescent="0.25">
      <c r="A4398" s="7" t="s">
        <v>2239</v>
      </c>
      <c r="B4398" s="8" t="str">
        <f t="shared" si="136"/>
        <v>51293-FR-8</v>
      </c>
      <c r="C4398" s="7">
        <v>51293</v>
      </c>
      <c r="D4398" s="7" t="s">
        <v>1557</v>
      </c>
      <c r="E4398" s="7" t="s">
        <v>2191</v>
      </c>
      <c r="F4398" s="7" t="s">
        <v>1557</v>
      </c>
      <c r="G4398" s="7" t="s">
        <v>1561</v>
      </c>
      <c r="H4398" s="7" t="s">
        <v>170</v>
      </c>
      <c r="I4398" s="8">
        <v>2</v>
      </c>
      <c r="J4398" s="7" t="s">
        <v>2244</v>
      </c>
      <c r="K4398" s="9">
        <v>8</v>
      </c>
      <c r="L4398" t="str">
        <f t="shared" si="137"/>
        <v>FR-8</v>
      </c>
      <c r="M4398" s="7" t="s">
        <v>2241</v>
      </c>
      <c r="N4398" s="7" t="s">
        <v>2498</v>
      </c>
      <c r="O4398" s="7" t="s">
        <v>2243</v>
      </c>
      <c r="Q4398" s="10">
        <v>5748</v>
      </c>
      <c r="R4398" s="7" t="s">
        <v>5525</v>
      </c>
      <c r="S4398" s="11">
        <v>1</v>
      </c>
      <c r="T4398" s="12">
        <v>0</v>
      </c>
    </row>
    <row r="4399" spans="1:20" x14ac:dyDescent="0.25">
      <c r="A4399" s="7" t="s">
        <v>2239</v>
      </c>
      <c r="B4399" s="8" t="str">
        <f t="shared" si="136"/>
        <v>51293-FR-8</v>
      </c>
      <c r="C4399" s="7">
        <v>51293</v>
      </c>
      <c r="D4399" s="7" t="s">
        <v>1557</v>
      </c>
      <c r="E4399" s="7" t="s">
        <v>2191</v>
      </c>
      <c r="F4399" s="7" t="s">
        <v>1557</v>
      </c>
      <c r="G4399" s="7" t="s">
        <v>1561</v>
      </c>
      <c r="H4399" s="7" t="s">
        <v>170</v>
      </c>
      <c r="I4399" s="8">
        <v>2</v>
      </c>
      <c r="J4399" s="7" t="s">
        <v>2244</v>
      </c>
      <c r="K4399" s="9">
        <v>8</v>
      </c>
      <c r="L4399" t="str">
        <f t="shared" si="137"/>
        <v>FR-8</v>
      </c>
      <c r="M4399" s="7" t="s">
        <v>2241</v>
      </c>
      <c r="N4399" s="7" t="s">
        <v>2498</v>
      </c>
      <c r="O4399" s="7" t="s">
        <v>2243</v>
      </c>
      <c r="Q4399" s="10">
        <v>2748</v>
      </c>
      <c r="R4399" s="7" t="s">
        <v>5544</v>
      </c>
      <c r="S4399" s="11">
        <v>1</v>
      </c>
      <c r="T4399" s="12">
        <v>0</v>
      </c>
    </row>
    <row r="4400" spans="1:20" x14ac:dyDescent="0.25">
      <c r="A4400" s="7" t="s">
        <v>2239</v>
      </c>
      <c r="B4400" s="8" t="str">
        <f t="shared" si="136"/>
        <v>51293-FR-8</v>
      </c>
      <c r="C4400" s="7">
        <v>51293</v>
      </c>
      <c r="D4400" s="7" t="s">
        <v>1557</v>
      </c>
      <c r="E4400" s="7" t="s">
        <v>2191</v>
      </c>
      <c r="F4400" s="7" t="s">
        <v>1557</v>
      </c>
      <c r="G4400" s="7" t="s">
        <v>1561</v>
      </c>
      <c r="H4400" s="7" t="s">
        <v>170</v>
      </c>
      <c r="I4400" s="8">
        <v>2</v>
      </c>
      <c r="J4400" s="7" t="s">
        <v>2244</v>
      </c>
      <c r="K4400" s="9">
        <v>8</v>
      </c>
      <c r="L4400" t="str">
        <f t="shared" si="137"/>
        <v>FR-8</v>
      </c>
      <c r="M4400" s="7" t="s">
        <v>2241</v>
      </c>
      <c r="N4400" s="7" t="s">
        <v>2498</v>
      </c>
      <c r="O4400" s="7" t="s">
        <v>2243</v>
      </c>
      <c r="Q4400" s="10">
        <v>2748</v>
      </c>
      <c r="R4400" s="7" t="s">
        <v>5532</v>
      </c>
      <c r="S4400" s="11">
        <v>1</v>
      </c>
      <c r="T4400" s="12">
        <v>0</v>
      </c>
    </row>
    <row r="4401" spans="1:20" x14ac:dyDescent="0.25">
      <c r="A4401" s="7" t="s">
        <v>2239</v>
      </c>
      <c r="B4401" s="8" t="str">
        <f t="shared" si="136"/>
        <v>51293-FR-8</v>
      </c>
      <c r="C4401" s="7">
        <v>51293</v>
      </c>
      <c r="D4401" s="7" t="s">
        <v>1557</v>
      </c>
      <c r="E4401" s="7" t="s">
        <v>2191</v>
      </c>
      <c r="F4401" s="7" t="s">
        <v>1557</v>
      </c>
      <c r="G4401" s="7" t="s">
        <v>1561</v>
      </c>
      <c r="H4401" s="7" t="s">
        <v>170</v>
      </c>
      <c r="I4401" s="8">
        <v>2</v>
      </c>
      <c r="J4401" s="7" t="s">
        <v>2244</v>
      </c>
      <c r="K4401" s="9">
        <v>8</v>
      </c>
      <c r="L4401" t="str">
        <f t="shared" si="137"/>
        <v>FR-8</v>
      </c>
      <c r="M4401" s="7" t="s">
        <v>2241</v>
      </c>
      <c r="N4401" s="7" t="s">
        <v>2498</v>
      </c>
      <c r="O4401" s="7" t="s">
        <v>2243</v>
      </c>
      <c r="Q4401" s="10">
        <v>2748</v>
      </c>
      <c r="R4401" s="7" t="s">
        <v>5533</v>
      </c>
      <c r="S4401" s="11">
        <v>1</v>
      </c>
      <c r="T4401" s="12">
        <v>0</v>
      </c>
    </row>
    <row r="4402" spans="1:20" x14ac:dyDescent="0.25">
      <c r="A4402" s="7" t="s">
        <v>2239</v>
      </c>
      <c r="B4402" s="8" t="str">
        <f t="shared" si="136"/>
        <v>51295-FL-8</v>
      </c>
      <c r="C4402" s="7">
        <v>51295</v>
      </c>
      <c r="D4402" s="7" t="s">
        <v>415</v>
      </c>
      <c r="E4402" s="7" t="s">
        <v>2191</v>
      </c>
      <c r="F4402" s="7" t="s">
        <v>415</v>
      </c>
      <c r="G4402" s="7" t="s">
        <v>418</v>
      </c>
      <c r="H4402" s="7" t="s">
        <v>67</v>
      </c>
      <c r="I4402" s="8">
        <v>1</v>
      </c>
      <c r="J4402" s="7" t="s">
        <v>2240</v>
      </c>
      <c r="K4402" s="9">
        <v>8</v>
      </c>
      <c r="L4402" t="str">
        <f t="shared" si="137"/>
        <v>FL-8</v>
      </c>
      <c r="M4402" s="7" t="s">
        <v>2241</v>
      </c>
      <c r="N4402" s="7" t="s">
        <v>2499</v>
      </c>
      <c r="O4402" s="7" t="s">
        <v>2243</v>
      </c>
      <c r="Q4402" s="10">
        <v>4134</v>
      </c>
      <c r="R4402" s="7" t="s">
        <v>5539</v>
      </c>
      <c r="S4402" s="11">
        <v>1</v>
      </c>
      <c r="T4402" s="12">
        <v>0</v>
      </c>
    </row>
    <row r="4403" spans="1:20" x14ac:dyDescent="0.25">
      <c r="A4403" s="7" t="s">
        <v>2239</v>
      </c>
      <c r="B4403" s="8" t="str">
        <f t="shared" si="136"/>
        <v>51295-FL-8</v>
      </c>
      <c r="C4403" s="7">
        <v>51295</v>
      </c>
      <c r="D4403" s="7" t="s">
        <v>415</v>
      </c>
      <c r="E4403" s="7" t="s">
        <v>2191</v>
      </c>
      <c r="F4403" s="7" t="s">
        <v>415</v>
      </c>
      <c r="G4403" s="7" t="s">
        <v>418</v>
      </c>
      <c r="H4403" s="7" t="s">
        <v>67</v>
      </c>
      <c r="I4403" s="8">
        <v>1</v>
      </c>
      <c r="J4403" s="7" t="s">
        <v>2240</v>
      </c>
      <c r="K4403" s="9">
        <v>8</v>
      </c>
      <c r="L4403" t="str">
        <f t="shared" si="137"/>
        <v>FL-8</v>
      </c>
      <c r="M4403" s="7" t="s">
        <v>2241</v>
      </c>
      <c r="N4403" s="7" t="s">
        <v>2499</v>
      </c>
      <c r="O4403" s="7" t="s">
        <v>2243</v>
      </c>
      <c r="Q4403" s="10">
        <v>4138</v>
      </c>
      <c r="R4403" s="7" t="s">
        <v>5539</v>
      </c>
      <c r="S4403" s="11">
        <v>1</v>
      </c>
      <c r="T4403" s="12">
        <v>0</v>
      </c>
    </row>
    <row r="4404" spans="1:20" x14ac:dyDescent="0.25">
      <c r="A4404" s="7" t="s">
        <v>2239</v>
      </c>
      <c r="B4404" s="8" t="str">
        <f t="shared" si="136"/>
        <v>51295-FL-8</v>
      </c>
      <c r="C4404" s="7">
        <v>51295</v>
      </c>
      <c r="D4404" s="7" t="s">
        <v>415</v>
      </c>
      <c r="E4404" s="7" t="s">
        <v>2191</v>
      </c>
      <c r="F4404" s="7" t="s">
        <v>415</v>
      </c>
      <c r="G4404" s="7" t="s">
        <v>418</v>
      </c>
      <c r="H4404" s="7" t="s">
        <v>67</v>
      </c>
      <c r="I4404" s="8">
        <v>1</v>
      </c>
      <c r="J4404" s="7" t="s">
        <v>2240</v>
      </c>
      <c r="K4404" s="9">
        <v>8</v>
      </c>
      <c r="L4404" t="str">
        <f t="shared" si="137"/>
        <v>FL-8</v>
      </c>
      <c r="M4404" s="7" t="s">
        <v>2241</v>
      </c>
      <c r="N4404" s="7" t="s">
        <v>2499</v>
      </c>
      <c r="O4404" s="7" t="s">
        <v>2243</v>
      </c>
      <c r="Q4404" s="10">
        <v>6141</v>
      </c>
      <c r="R4404" s="7" t="s">
        <v>5524</v>
      </c>
      <c r="S4404" s="11">
        <v>1</v>
      </c>
      <c r="T4404" s="12">
        <v>0</v>
      </c>
    </row>
    <row r="4405" spans="1:20" x14ac:dyDescent="0.25">
      <c r="A4405" s="7" t="s">
        <v>2239</v>
      </c>
      <c r="B4405" s="8" t="str">
        <f t="shared" si="136"/>
        <v>51295-FL-8</v>
      </c>
      <c r="C4405" s="7">
        <v>51295</v>
      </c>
      <c r="D4405" s="7" t="s">
        <v>415</v>
      </c>
      <c r="E4405" s="7" t="s">
        <v>2191</v>
      </c>
      <c r="F4405" s="7" t="s">
        <v>415</v>
      </c>
      <c r="G4405" s="7" t="s">
        <v>418</v>
      </c>
      <c r="H4405" s="7" t="s">
        <v>67</v>
      </c>
      <c r="I4405" s="8">
        <v>1</v>
      </c>
      <c r="J4405" s="7" t="s">
        <v>2240</v>
      </c>
      <c r="K4405" s="9">
        <v>8</v>
      </c>
      <c r="L4405" t="str">
        <f t="shared" si="137"/>
        <v>FL-8</v>
      </c>
      <c r="M4405" s="7" t="s">
        <v>2241</v>
      </c>
      <c r="N4405" s="7" t="s">
        <v>2499</v>
      </c>
      <c r="O4405" s="7" t="s">
        <v>2243</v>
      </c>
      <c r="Q4405" s="10">
        <v>3134</v>
      </c>
      <c r="R4405" s="7" t="s">
        <v>5535</v>
      </c>
      <c r="S4405" s="11">
        <v>1</v>
      </c>
      <c r="T4405" s="12">
        <v>0</v>
      </c>
    </row>
    <row r="4406" spans="1:20" x14ac:dyDescent="0.25">
      <c r="A4406" s="7" t="s">
        <v>2239</v>
      </c>
      <c r="B4406" s="8" t="str">
        <f t="shared" si="136"/>
        <v>51295-FL-8</v>
      </c>
      <c r="C4406" s="7">
        <v>51295</v>
      </c>
      <c r="D4406" s="7" t="s">
        <v>415</v>
      </c>
      <c r="E4406" s="7" t="s">
        <v>2191</v>
      </c>
      <c r="F4406" s="7" t="s">
        <v>415</v>
      </c>
      <c r="G4406" s="7" t="s">
        <v>418</v>
      </c>
      <c r="H4406" s="7" t="s">
        <v>67</v>
      </c>
      <c r="I4406" s="8">
        <v>1</v>
      </c>
      <c r="J4406" s="7" t="s">
        <v>2240</v>
      </c>
      <c r="K4406" s="9">
        <v>8</v>
      </c>
      <c r="L4406" t="str">
        <f t="shared" si="137"/>
        <v>FL-8</v>
      </c>
      <c r="M4406" s="7" t="s">
        <v>2241</v>
      </c>
      <c r="N4406" s="7" t="s">
        <v>2499</v>
      </c>
      <c r="O4406" s="7" t="s">
        <v>2243</v>
      </c>
      <c r="Q4406" s="10">
        <v>3134</v>
      </c>
      <c r="R4406" s="7" t="s">
        <v>5535</v>
      </c>
      <c r="S4406" s="11">
        <v>1</v>
      </c>
      <c r="T4406" s="12">
        <v>0</v>
      </c>
    </row>
    <row r="4407" spans="1:20" x14ac:dyDescent="0.25">
      <c r="A4407" s="7" t="s">
        <v>2239</v>
      </c>
      <c r="B4407" s="8" t="str">
        <f t="shared" si="136"/>
        <v>51295-FL-8</v>
      </c>
      <c r="C4407" s="7">
        <v>51295</v>
      </c>
      <c r="D4407" s="7" t="s">
        <v>415</v>
      </c>
      <c r="E4407" s="7" t="s">
        <v>2191</v>
      </c>
      <c r="F4407" s="7" t="s">
        <v>415</v>
      </c>
      <c r="G4407" s="7" t="s">
        <v>418</v>
      </c>
      <c r="H4407" s="7" t="s">
        <v>67</v>
      </c>
      <c r="I4407" s="8">
        <v>1</v>
      </c>
      <c r="J4407" s="7" t="s">
        <v>2240</v>
      </c>
      <c r="K4407" s="9">
        <v>8</v>
      </c>
      <c r="L4407" t="str">
        <f t="shared" si="137"/>
        <v>FL-8</v>
      </c>
      <c r="M4407" s="7" t="s">
        <v>2241</v>
      </c>
      <c r="N4407" s="7" t="s">
        <v>2499</v>
      </c>
      <c r="O4407" s="7" t="s">
        <v>2243</v>
      </c>
      <c r="Q4407" s="10">
        <v>4138</v>
      </c>
      <c r="R4407" s="7" t="s">
        <v>5540</v>
      </c>
      <c r="S4407" s="11">
        <v>1</v>
      </c>
      <c r="T4407" s="12">
        <v>0</v>
      </c>
    </row>
    <row r="4408" spans="1:20" x14ac:dyDescent="0.25">
      <c r="A4408" s="7" t="s">
        <v>2239</v>
      </c>
      <c r="B4408" s="8" t="str">
        <f t="shared" si="136"/>
        <v>51295-FL-8</v>
      </c>
      <c r="C4408" s="7">
        <v>51295</v>
      </c>
      <c r="D4408" s="7" t="s">
        <v>415</v>
      </c>
      <c r="E4408" s="7" t="s">
        <v>2191</v>
      </c>
      <c r="F4408" s="7" t="s">
        <v>415</v>
      </c>
      <c r="G4408" s="7" t="s">
        <v>418</v>
      </c>
      <c r="H4408" s="7" t="s">
        <v>67</v>
      </c>
      <c r="I4408" s="8">
        <v>1</v>
      </c>
      <c r="J4408" s="7" t="s">
        <v>2240</v>
      </c>
      <c r="K4408" s="9">
        <v>8</v>
      </c>
      <c r="L4408" t="str">
        <f t="shared" si="137"/>
        <v>FL-8</v>
      </c>
      <c r="M4408" s="7" t="s">
        <v>2241</v>
      </c>
      <c r="N4408" s="7" t="s">
        <v>2499</v>
      </c>
      <c r="O4408" s="7" t="s">
        <v>2243</v>
      </c>
      <c r="Q4408" s="10">
        <v>5134</v>
      </c>
      <c r="R4408" s="7" t="s">
        <v>5525</v>
      </c>
      <c r="S4408" s="11">
        <v>1</v>
      </c>
      <c r="T4408" s="12">
        <v>0</v>
      </c>
    </row>
    <row r="4409" spans="1:20" x14ac:dyDescent="0.25">
      <c r="A4409" s="7" t="s">
        <v>2239</v>
      </c>
      <c r="B4409" s="8" t="str">
        <f t="shared" si="136"/>
        <v>51295-FL-8</v>
      </c>
      <c r="C4409" s="7">
        <v>51295</v>
      </c>
      <c r="D4409" s="7" t="s">
        <v>415</v>
      </c>
      <c r="E4409" s="7" t="s">
        <v>2191</v>
      </c>
      <c r="F4409" s="7" t="s">
        <v>415</v>
      </c>
      <c r="G4409" s="7" t="s">
        <v>418</v>
      </c>
      <c r="H4409" s="7" t="s">
        <v>67</v>
      </c>
      <c r="I4409" s="8">
        <v>1</v>
      </c>
      <c r="J4409" s="7" t="s">
        <v>2240</v>
      </c>
      <c r="K4409" s="9">
        <v>8</v>
      </c>
      <c r="L4409" t="str">
        <f t="shared" si="137"/>
        <v>FL-8</v>
      </c>
      <c r="M4409" s="7" t="s">
        <v>2241</v>
      </c>
      <c r="N4409" s="7" t="s">
        <v>2499</v>
      </c>
      <c r="O4409" s="7" t="s">
        <v>2243</v>
      </c>
      <c r="Q4409" s="10">
        <v>5138</v>
      </c>
      <c r="R4409" s="7" t="s">
        <v>5525</v>
      </c>
      <c r="S4409" s="11">
        <v>1</v>
      </c>
      <c r="T4409" s="12">
        <v>0</v>
      </c>
    </row>
    <row r="4410" spans="1:20" x14ac:dyDescent="0.25">
      <c r="A4410" s="7" t="s">
        <v>2239</v>
      </c>
      <c r="B4410" s="8" t="str">
        <f t="shared" si="136"/>
        <v>51295-FL-8</v>
      </c>
      <c r="C4410" s="7">
        <v>51295</v>
      </c>
      <c r="D4410" s="7" t="s">
        <v>415</v>
      </c>
      <c r="E4410" s="7" t="s">
        <v>2191</v>
      </c>
      <c r="F4410" s="7" t="s">
        <v>415</v>
      </c>
      <c r="G4410" s="7" t="s">
        <v>418</v>
      </c>
      <c r="H4410" s="7" t="s">
        <v>67</v>
      </c>
      <c r="I4410" s="8">
        <v>1</v>
      </c>
      <c r="J4410" s="7" t="s">
        <v>2240</v>
      </c>
      <c r="K4410" s="9">
        <v>8</v>
      </c>
      <c r="L4410" t="str">
        <f t="shared" si="137"/>
        <v>FL-8</v>
      </c>
      <c r="M4410" s="7" t="s">
        <v>2241</v>
      </c>
      <c r="N4410" s="7" t="s">
        <v>2499</v>
      </c>
      <c r="O4410" s="7" t="s">
        <v>2243</v>
      </c>
      <c r="Q4410" s="10">
        <v>2138</v>
      </c>
      <c r="R4410" s="7" t="s">
        <v>5544</v>
      </c>
      <c r="S4410" s="11">
        <v>1</v>
      </c>
      <c r="T4410" s="12">
        <v>0</v>
      </c>
    </row>
    <row r="4411" spans="1:20" x14ac:dyDescent="0.25">
      <c r="A4411" s="7" t="s">
        <v>2239</v>
      </c>
      <c r="B4411" s="8" t="str">
        <f t="shared" si="136"/>
        <v>51295-FL-8</v>
      </c>
      <c r="C4411" s="7">
        <v>51295</v>
      </c>
      <c r="D4411" s="7" t="s">
        <v>415</v>
      </c>
      <c r="E4411" s="7" t="s">
        <v>2191</v>
      </c>
      <c r="F4411" s="7" t="s">
        <v>415</v>
      </c>
      <c r="G4411" s="7" t="s">
        <v>418</v>
      </c>
      <c r="H4411" s="7" t="s">
        <v>67</v>
      </c>
      <c r="I4411" s="8">
        <v>1</v>
      </c>
      <c r="J4411" s="7" t="s">
        <v>2240</v>
      </c>
      <c r="K4411" s="9">
        <v>8</v>
      </c>
      <c r="L4411" t="str">
        <f t="shared" si="137"/>
        <v>FL-8</v>
      </c>
      <c r="M4411" s="7" t="s">
        <v>2241</v>
      </c>
      <c r="N4411" s="7" t="s">
        <v>2499</v>
      </c>
      <c r="O4411" s="7" t="s">
        <v>2243</v>
      </c>
      <c r="Q4411" s="10">
        <v>3134</v>
      </c>
      <c r="R4411" s="7" t="s">
        <v>5536</v>
      </c>
      <c r="S4411" s="11">
        <v>1</v>
      </c>
      <c r="T4411" s="12">
        <v>0</v>
      </c>
    </row>
    <row r="4412" spans="1:20" x14ac:dyDescent="0.25">
      <c r="A4412" s="7" t="s">
        <v>2239</v>
      </c>
      <c r="B4412" s="8" t="str">
        <f t="shared" si="136"/>
        <v>51295-FL-8</v>
      </c>
      <c r="C4412" s="7">
        <v>51295</v>
      </c>
      <c r="D4412" s="7" t="s">
        <v>415</v>
      </c>
      <c r="E4412" s="7" t="s">
        <v>2191</v>
      </c>
      <c r="F4412" s="7" t="s">
        <v>415</v>
      </c>
      <c r="G4412" s="7" t="s">
        <v>418</v>
      </c>
      <c r="H4412" s="7" t="s">
        <v>67</v>
      </c>
      <c r="I4412" s="8">
        <v>1</v>
      </c>
      <c r="J4412" s="7" t="s">
        <v>2240</v>
      </c>
      <c r="K4412" s="9">
        <v>8</v>
      </c>
      <c r="L4412" t="str">
        <f t="shared" si="137"/>
        <v>FL-8</v>
      </c>
      <c r="M4412" s="7" t="s">
        <v>2241</v>
      </c>
      <c r="N4412" s="7" t="s">
        <v>2499</v>
      </c>
      <c r="O4412" s="7" t="s">
        <v>2243</v>
      </c>
      <c r="Q4412" s="10">
        <v>4138</v>
      </c>
      <c r="R4412" s="7" t="s">
        <v>5541</v>
      </c>
      <c r="S4412" s="11">
        <v>1</v>
      </c>
      <c r="T4412" s="12">
        <v>0</v>
      </c>
    </row>
    <row r="4413" spans="1:20" x14ac:dyDescent="0.25">
      <c r="A4413" s="7" t="s">
        <v>2239</v>
      </c>
      <c r="B4413" s="8" t="str">
        <f t="shared" si="136"/>
        <v>51295-FL-8</v>
      </c>
      <c r="C4413" s="7">
        <v>51295</v>
      </c>
      <c r="D4413" s="7" t="s">
        <v>415</v>
      </c>
      <c r="E4413" s="7" t="s">
        <v>2191</v>
      </c>
      <c r="F4413" s="7" t="s">
        <v>415</v>
      </c>
      <c r="G4413" s="7" t="s">
        <v>418</v>
      </c>
      <c r="H4413" s="7" t="s">
        <v>67</v>
      </c>
      <c r="I4413" s="8">
        <v>1</v>
      </c>
      <c r="J4413" s="7" t="s">
        <v>2240</v>
      </c>
      <c r="K4413" s="9">
        <v>8</v>
      </c>
      <c r="L4413" t="str">
        <f t="shared" si="137"/>
        <v>FL-8</v>
      </c>
      <c r="M4413" s="7" t="s">
        <v>2241</v>
      </c>
      <c r="N4413" s="7" t="s">
        <v>2499</v>
      </c>
      <c r="O4413" s="7" t="s">
        <v>2243</v>
      </c>
      <c r="Q4413" s="10">
        <v>5138</v>
      </c>
      <c r="R4413" s="7" t="s">
        <v>5527</v>
      </c>
      <c r="S4413" s="11">
        <v>1</v>
      </c>
      <c r="T4413" s="12">
        <v>0</v>
      </c>
    </row>
    <row r="4414" spans="1:20" x14ac:dyDescent="0.25">
      <c r="A4414" s="7" t="s">
        <v>2239</v>
      </c>
      <c r="B4414" s="8" t="str">
        <f t="shared" si="136"/>
        <v>51295-FL-8</v>
      </c>
      <c r="C4414" s="7">
        <v>51295</v>
      </c>
      <c r="D4414" s="7" t="s">
        <v>415</v>
      </c>
      <c r="E4414" s="7" t="s">
        <v>2191</v>
      </c>
      <c r="F4414" s="7" t="s">
        <v>415</v>
      </c>
      <c r="G4414" s="7" t="s">
        <v>418</v>
      </c>
      <c r="H4414" s="7" t="s">
        <v>67</v>
      </c>
      <c r="I4414" s="8">
        <v>1</v>
      </c>
      <c r="J4414" s="7" t="s">
        <v>2240</v>
      </c>
      <c r="K4414" s="9">
        <v>8</v>
      </c>
      <c r="L4414" t="str">
        <f t="shared" si="137"/>
        <v>FL-8</v>
      </c>
      <c r="M4414" s="7" t="s">
        <v>2241</v>
      </c>
      <c r="N4414" s="7" t="s">
        <v>2499</v>
      </c>
      <c r="O4414" s="7" t="s">
        <v>2243</v>
      </c>
      <c r="Q4414" s="10">
        <v>1134</v>
      </c>
      <c r="R4414" s="7" t="s">
        <v>5528</v>
      </c>
      <c r="S4414" s="11">
        <v>1</v>
      </c>
      <c r="T4414" s="12">
        <v>0</v>
      </c>
    </row>
    <row r="4415" spans="1:20" x14ac:dyDescent="0.25">
      <c r="A4415" s="7" t="s">
        <v>2239</v>
      </c>
      <c r="B4415" s="8" t="str">
        <f t="shared" si="136"/>
        <v>51295-FL-8</v>
      </c>
      <c r="C4415" s="7">
        <v>51295</v>
      </c>
      <c r="D4415" s="7" t="s">
        <v>415</v>
      </c>
      <c r="E4415" s="7" t="s">
        <v>2191</v>
      </c>
      <c r="F4415" s="7" t="s">
        <v>415</v>
      </c>
      <c r="G4415" s="7" t="s">
        <v>418</v>
      </c>
      <c r="H4415" s="7" t="s">
        <v>67</v>
      </c>
      <c r="I4415" s="8">
        <v>1</v>
      </c>
      <c r="J4415" s="7" t="s">
        <v>2240</v>
      </c>
      <c r="K4415" s="9">
        <v>8</v>
      </c>
      <c r="L4415" t="str">
        <f t="shared" si="137"/>
        <v>FL-8</v>
      </c>
      <c r="M4415" s="7" t="s">
        <v>2241</v>
      </c>
      <c r="N4415" s="7" t="s">
        <v>2499</v>
      </c>
      <c r="O4415" s="7" t="s">
        <v>2243</v>
      </c>
      <c r="Q4415" s="10">
        <v>2138</v>
      </c>
      <c r="R4415" s="7" t="s">
        <v>5532</v>
      </c>
      <c r="S4415" s="11">
        <v>1</v>
      </c>
      <c r="T4415" s="12">
        <v>0</v>
      </c>
    </row>
    <row r="4416" spans="1:20" x14ac:dyDescent="0.25">
      <c r="A4416" s="7" t="s">
        <v>2239</v>
      </c>
      <c r="B4416" s="8" t="str">
        <f t="shared" si="136"/>
        <v>51295-FL-8</v>
      </c>
      <c r="C4416" s="7">
        <v>51295</v>
      </c>
      <c r="D4416" s="7" t="s">
        <v>415</v>
      </c>
      <c r="E4416" s="7" t="s">
        <v>2191</v>
      </c>
      <c r="F4416" s="7" t="s">
        <v>415</v>
      </c>
      <c r="G4416" s="7" t="s">
        <v>418</v>
      </c>
      <c r="H4416" s="7" t="s">
        <v>67</v>
      </c>
      <c r="I4416" s="8">
        <v>1</v>
      </c>
      <c r="J4416" s="7" t="s">
        <v>2240</v>
      </c>
      <c r="K4416" s="9">
        <v>8</v>
      </c>
      <c r="L4416" t="str">
        <f t="shared" si="137"/>
        <v>FL-8</v>
      </c>
      <c r="M4416" s="7" t="s">
        <v>2241</v>
      </c>
      <c r="N4416" s="7" t="s">
        <v>2499</v>
      </c>
      <c r="O4416" s="7" t="s">
        <v>2243</v>
      </c>
      <c r="Q4416" s="10">
        <v>3134</v>
      </c>
      <c r="R4416" s="7" t="s">
        <v>5537</v>
      </c>
      <c r="S4416" s="11">
        <v>1</v>
      </c>
      <c r="T4416" s="12">
        <v>0</v>
      </c>
    </row>
    <row r="4417" spans="1:20" x14ac:dyDescent="0.25">
      <c r="A4417" s="7" t="s">
        <v>2239</v>
      </c>
      <c r="B4417" s="8" t="str">
        <f t="shared" si="136"/>
        <v>51295-FL-8</v>
      </c>
      <c r="C4417" s="7">
        <v>51295</v>
      </c>
      <c r="D4417" s="7" t="s">
        <v>415</v>
      </c>
      <c r="E4417" s="7" t="s">
        <v>2191</v>
      </c>
      <c r="F4417" s="7" t="s">
        <v>415</v>
      </c>
      <c r="G4417" s="7" t="s">
        <v>418</v>
      </c>
      <c r="H4417" s="7" t="s">
        <v>67</v>
      </c>
      <c r="I4417" s="8">
        <v>1</v>
      </c>
      <c r="J4417" s="7" t="s">
        <v>2240</v>
      </c>
      <c r="K4417" s="9">
        <v>8</v>
      </c>
      <c r="L4417" t="str">
        <f t="shared" si="137"/>
        <v>FL-8</v>
      </c>
      <c r="M4417" s="7" t="s">
        <v>2241</v>
      </c>
      <c r="N4417" s="7" t="s">
        <v>2499</v>
      </c>
      <c r="O4417" s="7" t="s">
        <v>2243</v>
      </c>
      <c r="Q4417" s="10">
        <v>4138</v>
      </c>
      <c r="R4417" s="7" t="s">
        <v>5542</v>
      </c>
      <c r="S4417" s="11">
        <v>1</v>
      </c>
      <c r="T4417" s="12">
        <v>0</v>
      </c>
    </row>
    <row r="4418" spans="1:20" x14ac:dyDescent="0.25">
      <c r="A4418" s="7" t="s">
        <v>2239</v>
      </c>
      <c r="B4418" s="8" t="str">
        <f t="shared" si="136"/>
        <v>51295-FL-8</v>
      </c>
      <c r="C4418" s="7">
        <v>51295</v>
      </c>
      <c r="D4418" s="7" t="s">
        <v>415</v>
      </c>
      <c r="E4418" s="7" t="s">
        <v>2191</v>
      </c>
      <c r="F4418" s="7" t="s">
        <v>415</v>
      </c>
      <c r="G4418" s="7" t="s">
        <v>418</v>
      </c>
      <c r="H4418" s="7" t="s">
        <v>67</v>
      </c>
      <c r="I4418" s="8">
        <v>1</v>
      </c>
      <c r="J4418" s="7" t="s">
        <v>2240</v>
      </c>
      <c r="K4418" s="9">
        <v>8</v>
      </c>
      <c r="L4418" t="str">
        <f t="shared" si="137"/>
        <v>FL-8</v>
      </c>
      <c r="M4418" s="7" t="s">
        <v>2241</v>
      </c>
      <c r="N4418" s="7" t="s">
        <v>2499</v>
      </c>
      <c r="O4418" s="7" t="s">
        <v>2243</v>
      </c>
      <c r="Q4418" s="10">
        <v>5134</v>
      </c>
      <c r="R4418" s="7" t="s">
        <v>5529</v>
      </c>
      <c r="S4418" s="11">
        <v>1</v>
      </c>
      <c r="T4418" s="12">
        <v>0</v>
      </c>
    </row>
    <row r="4419" spans="1:20" x14ac:dyDescent="0.25">
      <c r="A4419" s="7" t="s">
        <v>2239</v>
      </c>
      <c r="B4419" s="8" t="str">
        <f t="shared" ref="B4419:B4482" si="138">C4419&amp;"-"&amp;L4419</f>
        <v>51295-FL-8</v>
      </c>
      <c r="C4419" s="7">
        <v>51295</v>
      </c>
      <c r="D4419" s="7" t="s">
        <v>415</v>
      </c>
      <c r="E4419" s="7" t="s">
        <v>2191</v>
      </c>
      <c r="F4419" s="7" t="s">
        <v>415</v>
      </c>
      <c r="G4419" s="7" t="s">
        <v>418</v>
      </c>
      <c r="H4419" s="7" t="s">
        <v>67</v>
      </c>
      <c r="I4419" s="8">
        <v>1</v>
      </c>
      <c r="J4419" s="7" t="s">
        <v>2240</v>
      </c>
      <c r="K4419" s="9">
        <v>8</v>
      </c>
      <c r="L4419" t="str">
        <f t="shared" ref="L4419:L4482" si="139">J4419&amp;"-"&amp;K4419</f>
        <v>FL-8</v>
      </c>
      <c r="M4419" s="7" t="s">
        <v>2241</v>
      </c>
      <c r="N4419" s="7" t="s">
        <v>2499</v>
      </c>
      <c r="O4419" s="7" t="s">
        <v>2243</v>
      </c>
      <c r="Q4419" s="10">
        <v>1134</v>
      </c>
      <c r="R4419" s="7" t="s">
        <v>5530</v>
      </c>
      <c r="S4419" s="11">
        <v>1</v>
      </c>
      <c r="T4419" s="12">
        <v>0</v>
      </c>
    </row>
    <row r="4420" spans="1:20" x14ac:dyDescent="0.25">
      <c r="A4420" s="7" t="s">
        <v>2239</v>
      </c>
      <c r="B4420" s="8" t="str">
        <f t="shared" si="138"/>
        <v>51295-FL-8</v>
      </c>
      <c r="C4420" s="7">
        <v>51295</v>
      </c>
      <c r="D4420" s="7" t="s">
        <v>415</v>
      </c>
      <c r="E4420" s="7" t="s">
        <v>2191</v>
      </c>
      <c r="F4420" s="7" t="s">
        <v>415</v>
      </c>
      <c r="G4420" s="7" t="s">
        <v>418</v>
      </c>
      <c r="H4420" s="7" t="s">
        <v>67</v>
      </c>
      <c r="I4420" s="8">
        <v>1</v>
      </c>
      <c r="J4420" s="7" t="s">
        <v>2240</v>
      </c>
      <c r="K4420" s="9">
        <v>8</v>
      </c>
      <c r="L4420" t="str">
        <f t="shared" si="139"/>
        <v>FL-8</v>
      </c>
      <c r="M4420" s="7" t="s">
        <v>2241</v>
      </c>
      <c r="N4420" s="7" t="s">
        <v>2499</v>
      </c>
      <c r="O4420" s="7" t="s">
        <v>2243</v>
      </c>
      <c r="Q4420" s="10">
        <v>2138</v>
      </c>
      <c r="R4420" s="7" t="s">
        <v>5533</v>
      </c>
      <c r="S4420" s="11">
        <v>1</v>
      </c>
      <c r="T4420" s="12">
        <v>0</v>
      </c>
    </row>
    <row r="4421" spans="1:20" x14ac:dyDescent="0.25">
      <c r="A4421" s="7" t="s">
        <v>2239</v>
      </c>
      <c r="B4421" s="8" t="str">
        <f t="shared" si="138"/>
        <v>51295-FL-8</v>
      </c>
      <c r="C4421" s="7">
        <v>51295</v>
      </c>
      <c r="D4421" s="7" t="s">
        <v>415</v>
      </c>
      <c r="E4421" s="7" t="s">
        <v>2191</v>
      </c>
      <c r="F4421" s="7" t="s">
        <v>415</v>
      </c>
      <c r="G4421" s="7" t="s">
        <v>418</v>
      </c>
      <c r="H4421" s="7" t="s">
        <v>67</v>
      </c>
      <c r="I4421" s="8">
        <v>1</v>
      </c>
      <c r="J4421" s="7" t="s">
        <v>2240</v>
      </c>
      <c r="K4421" s="9">
        <v>8</v>
      </c>
      <c r="L4421" t="str">
        <f t="shared" si="139"/>
        <v>FL-8</v>
      </c>
      <c r="M4421" s="7" t="s">
        <v>2241</v>
      </c>
      <c r="N4421" s="7" t="s">
        <v>2499</v>
      </c>
      <c r="O4421" s="7" t="s">
        <v>2243</v>
      </c>
      <c r="Q4421" s="10">
        <v>3134</v>
      </c>
      <c r="R4421" s="7" t="s">
        <v>5538</v>
      </c>
      <c r="S4421" s="11">
        <v>1</v>
      </c>
      <c r="T4421" s="12">
        <v>0</v>
      </c>
    </row>
    <row r="4422" spans="1:20" x14ac:dyDescent="0.25">
      <c r="A4422" s="7" t="s">
        <v>2239</v>
      </c>
      <c r="B4422" s="8" t="str">
        <f t="shared" si="138"/>
        <v>51295-FL-8</v>
      </c>
      <c r="C4422" s="7">
        <v>51295</v>
      </c>
      <c r="D4422" s="7" t="s">
        <v>415</v>
      </c>
      <c r="E4422" s="7" t="s">
        <v>2191</v>
      </c>
      <c r="F4422" s="7" t="s">
        <v>415</v>
      </c>
      <c r="G4422" s="7" t="s">
        <v>418</v>
      </c>
      <c r="H4422" s="7" t="s">
        <v>67</v>
      </c>
      <c r="I4422" s="8">
        <v>1</v>
      </c>
      <c r="J4422" s="7" t="s">
        <v>2240</v>
      </c>
      <c r="K4422" s="9">
        <v>8</v>
      </c>
      <c r="L4422" t="str">
        <f t="shared" si="139"/>
        <v>FL-8</v>
      </c>
      <c r="M4422" s="7" t="s">
        <v>2241</v>
      </c>
      <c r="N4422" s="7" t="s">
        <v>2499</v>
      </c>
      <c r="O4422" s="7" t="s">
        <v>2243</v>
      </c>
      <c r="Q4422" s="10">
        <v>4138</v>
      </c>
      <c r="R4422" s="7" t="s">
        <v>5543</v>
      </c>
      <c r="S4422" s="11">
        <v>1</v>
      </c>
      <c r="T4422" s="12">
        <v>0</v>
      </c>
    </row>
    <row r="4423" spans="1:20" x14ac:dyDescent="0.25">
      <c r="A4423" s="7" t="s">
        <v>2239</v>
      </c>
      <c r="B4423" s="8" t="str">
        <f t="shared" si="138"/>
        <v>51295-FL-8</v>
      </c>
      <c r="C4423" s="7">
        <v>51295</v>
      </c>
      <c r="D4423" s="7" t="s">
        <v>415</v>
      </c>
      <c r="E4423" s="7" t="s">
        <v>2191</v>
      </c>
      <c r="F4423" s="7" t="s">
        <v>415</v>
      </c>
      <c r="G4423" s="7" t="s">
        <v>418</v>
      </c>
      <c r="H4423" s="7" t="s">
        <v>67</v>
      </c>
      <c r="I4423" s="8">
        <v>1</v>
      </c>
      <c r="J4423" s="7" t="s">
        <v>2240</v>
      </c>
      <c r="K4423" s="9">
        <v>8</v>
      </c>
      <c r="L4423" t="str">
        <f t="shared" si="139"/>
        <v>FL-8</v>
      </c>
      <c r="M4423" s="7" t="s">
        <v>2241</v>
      </c>
      <c r="N4423" s="7" t="s">
        <v>2499</v>
      </c>
      <c r="O4423" s="7" t="s">
        <v>2243</v>
      </c>
      <c r="Q4423" s="10">
        <v>5134</v>
      </c>
      <c r="R4423" s="7" t="s">
        <v>5531</v>
      </c>
      <c r="S4423" s="11">
        <v>1</v>
      </c>
      <c r="T4423" s="12">
        <v>0</v>
      </c>
    </row>
    <row r="4424" spans="1:20" x14ac:dyDescent="0.25">
      <c r="A4424" s="7" t="s">
        <v>2239</v>
      </c>
      <c r="B4424" s="8" t="str">
        <f t="shared" si="138"/>
        <v>51295-FR-8</v>
      </c>
      <c r="C4424" s="7">
        <v>51295</v>
      </c>
      <c r="D4424" s="7" t="s">
        <v>415</v>
      </c>
      <c r="E4424" s="7" t="s">
        <v>2191</v>
      </c>
      <c r="F4424" s="7" t="s">
        <v>415</v>
      </c>
      <c r="G4424" s="7" t="s">
        <v>418</v>
      </c>
      <c r="H4424" s="7" t="s">
        <v>67</v>
      </c>
      <c r="I4424" s="8">
        <v>2</v>
      </c>
      <c r="J4424" s="7" t="s">
        <v>2244</v>
      </c>
      <c r="K4424" s="9">
        <v>8</v>
      </c>
      <c r="L4424" t="str">
        <f t="shared" si="139"/>
        <v>FR-8</v>
      </c>
      <c r="M4424" s="7" t="s">
        <v>2241</v>
      </c>
      <c r="N4424" s="7" t="s">
        <v>2500</v>
      </c>
      <c r="O4424" s="7" t="s">
        <v>2243</v>
      </c>
      <c r="Q4424" s="10">
        <v>5714</v>
      </c>
      <c r="R4424" s="7" t="s">
        <v>5524</v>
      </c>
      <c r="S4424" s="11">
        <v>1</v>
      </c>
      <c r="T4424" s="12">
        <v>0</v>
      </c>
    </row>
    <row r="4425" spans="1:20" x14ac:dyDescent="0.25">
      <c r="A4425" s="7" t="s">
        <v>2239</v>
      </c>
      <c r="B4425" s="8" t="str">
        <f t="shared" si="138"/>
        <v>51295-FR-8</v>
      </c>
      <c r="C4425" s="7">
        <v>51295</v>
      </c>
      <c r="D4425" s="7" t="s">
        <v>415</v>
      </c>
      <c r="E4425" s="7" t="s">
        <v>2191</v>
      </c>
      <c r="F4425" s="7" t="s">
        <v>415</v>
      </c>
      <c r="G4425" s="7" t="s">
        <v>418</v>
      </c>
      <c r="H4425" s="7" t="s">
        <v>67</v>
      </c>
      <c r="I4425" s="8">
        <v>2</v>
      </c>
      <c r="J4425" s="7" t="s">
        <v>2244</v>
      </c>
      <c r="K4425" s="9">
        <v>8</v>
      </c>
      <c r="L4425" t="str">
        <f t="shared" si="139"/>
        <v>FR-8</v>
      </c>
      <c r="M4425" s="7" t="s">
        <v>2241</v>
      </c>
      <c r="N4425" s="7" t="s">
        <v>2500</v>
      </c>
      <c r="O4425" s="7" t="s">
        <v>2243</v>
      </c>
      <c r="Q4425" s="10">
        <v>5714</v>
      </c>
      <c r="R4425" s="7" t="s">
        <v>5525</v>
      </c>
      <c r="S4425" s="11">
        <v>1</v>
      </c>
      <c r="T4425" s="12">
        <v>0</v>
      </c>
    </row>
    <row r="4426" spans="1:20" x14ac:dyDescent="0.25">
      <c r="A4426" s="7" t="s">
        <v>2239</v>
      </c>
      <c r="B4426" s="8" t="str">
        <f t="shared" si="138"/>
        <v>51295-FR-8</v>
      </c>
      <c r="C4426" s="7">
        <v>51295</v>
      </c>
      <c r="D4426" s="7" t="s">
        <v>415</v>
      </c>
      <c r="E4426" s="7" t="s">
        <v>2191</v>
      </c>
      <c r="F4426" s="7" t="s">
        <v>415</v>
      </c>
      <c r="G4426" s="7" t="s">
        <v>418</v>
      </c>
      <c r="H4426" s="7" t="s">
        <v>67</v>
      </c>
      <c r="I4426" s="8">
        <v>2</v>
      </c>
      <c r="J4426" s="7" t="s">
        <v>2244</v>
      </c>
      <c r="K4426" s="9">
        <v>8</v>
      </c>
      <c r="L4426" t="str">
        <f t="shared" si="139"/>
        <v>FR-8</v>
      </c>
      <c r="M4426" s="7" t="s">
        <v>2241</v>
      </c>
      <c r="N4426" s="7" t="s">
        <v>2500</v>
      </c>
      <c r="O4426" s="7" t="s">
        <v>2243</v>
      </c>
      <c r="Q4426" s="10">
        <v>5714</v>
      </c>
      <c r="R4426" s="7" t="s">
        <v>5525</v>
      </c>
      <c r="S4426" s="11">
        <v>1</v>
      </c>
      <c r="T4426" s="12">
        <v>0</v>
      </c>
    </row>
    <row r="4427" spans="1:20" x14ac:dyDescent="0.25">
      <c r="A4427" s="7" t="s">
        <v>2239</v>
      </c>
      <c r="B4427" s="8" t="str">
        <f t="shared" si="138"/>
        <v>51295-FR-8</v>
      </c>
      <c r="C4427" s="7">
        <v>51295</v>
      </c>
      <c r="D4427" s="7" t="s">
        <v>415</v>
      </c>
      <c r="E4427" s="7" t="s">
        <v>2191</v>
      </c>
      <c r="F4427" s="7" t="s">
        <v>415</v>
      </c>
      <c r="G4427" s="7" t="s">
        <v>418</v>
      </c>
      <c r="H4427" s="7" t="s">
        <v>67</v>
      </c>
      <c r="I4427" s="8">
        <v>2</v>
      </c>
      <c r="J4427" s="7" t="s">
        <v>2244</v>
      </c>
      <c r="K4427" s="9">
        <v>8</v>
      </c>
      <c r="L4427" t="str">
        <f t="shared" si="139"/>
        <v>FR-8</v>
      </c>
      <c r="M4427" s="7" t="s">
        <v>2241</v>
      </c>
      <c r="N4427" s="7" t="s">
        <v>2500</v>
      </c>
      <c r="O4427" s="7" t="s">
        <v>2243</v>
      </c>
      <c r="Q4427" s="10">
        <v>2714</v>
      </c>
      <c r="R4427" s="7" t="s">
        <v>5544</v>
      </c>
      <c r="S4427" s="11">
        <v>1</v>
      </c>
      <c r="T4427" s="12">
        <v>0</v>
      </c>
    </row>
    <row r="4428" spans="1:20" x14ac:dyDescent="0.25">
      <c r="A4428" s="7" t="s">
        <v>2239</v>
      </c>
      <c r="B4428" s="8" t="str">
        <f t="shared" si="138"/>
        <v>51295-FR-8</v>
      </c>
      <c r="C4428" s="7">
        <v>51295</v>
      </c>
      <c r="D4428" s="7" t="s">
        <v>415</v>
      </c>
      <c r="E4428" s="7" t="s">
        <v>2191</v>
      </c>
      <c r="F4428" s="7" t="s">
        <v>415</v>
      </c>
      <c r="G4428" s="7" t="s">
        <v>418</v>
      </c>
      <c r="H4428" s="7" t="s">
        <v>67</v>
      </c>
      <c r="I4428" s="8">
        <v>2</v>
      </c>
      <c r="J4428" s="7" t="s">
        <v>2244</v>
      </c>
      <c r="K4428" s="9">
        <v>8</v>
      </c>
      <c r="L4428" t="str">
        <f t="shared" si="139"/>
        <v>FR-8</v>
      </c>
      <c r="M4428" s="7" t="s">
        <v>2241</v>
      </c>
      <c r="N4428" s="7" t="s">
        <v>2500</v>
      </c>
      <c r="O4428" s="7" t="s">
        <v>2243</v>
      </c>
      <c r="Q4428" s="10">
        <v>5714</v>
      </c>
      <c r="R4428" s="7" t="s">
        <v>5527</v>
      </c>
      <c r="S4428" s="11">
        <v>1</v>
      </c>
      <c r="T4428" s="12">
        <v>0</v>
      </c>
    </row>
    <row r="4429" spans="1:20" x14ac:dyDescent="0.25">
      <c r="A4429" s="7" t="s">
        <v>2239</v>
      </c>
      <c r="B4429" s="8" t="str">
        <f t="shared" si="138"/>
        <v>51295-FR-8</v>
      </c>
      <c r="C4429" s="7">
        <v>51295</v>
      </c>
      <c r="D4429" s="7" t="s">
        <v>415</v>
      </c>
      <c r="E4429" s="7" t="s">
        <v>2191</v>
      </c>
      <c r="F4429" s="7" t="s">
        <v>415</v>
      </c>
      <c r="G4429" s="7" t="s">
        <v>418</v>
      </c>
      <c r="H4429" s="7" t="s">
        <v>67</v>
      </c>
      <c r="I4429" s="8">
        <v>2</v>
      </c>
      <c r="J4429" s="7" t="s">
        <v>2244</v>
      </c>
      <c r="K4429" s="9">
        <v>8</v>
      </c>
      <c r="L4429" t="str">
        <f t="shared" si="139"/>
        <v>FR-8</v>
      </c>
      <c r="M4429" s="7" t="s">
        <v>2241</v>
      </c>
      <c r="N4429" s="7" t="s">
        <v>2500</v>
      </c>
      <c r="O4429" s="7" t="s">
        <v>2243</v>
      </c>
      <c r="Q4429" s="10">
        <v>2714</v>
      </c>
      <c r="R4429" s="7" t="s">
        <v>5532</v>
      </c>
      <c r="S4429" s="11">
        <v>1</v>
      </c>
      <c r="T4429" s="12">
        <v>0</v>
      </c>
    </row>
    <row r="4430" spans="1:20" x14ac:dyDescent="0.25">
      <c r="A4430" s="7" t="s">
        <v>2239</v>
      </c>
      <c r="B4430" s="8" t="str">
        <f t="shared" si="138"/>
        <v>51295-FR-8</v>
      </c>
      <c r="C4430" s="7">
        <v>51295</v>
      </c>
      <c r="D4430" s="7" t="s">
        <v>415</v>
      </c>
      <c r="E4430" s="7" t="s">
        <v>2191</v>
      </c>
      <c r="F4430" s="7" t="s">
        <v>415</v>
      </c>
      <c r="G4430" s="7" t="s">
        <v>418</v>
      </c>
      <c r="H4430" s="7" t="s">
        <v>67</v>
      </c>
      <c r="I4430" s="8">
        <v>2</v>
      </c>
      <c r="J4430" s="7" t="s">
        <v>2244</v>
      </c>
      <c r="K4430" s="9">
        <v>8</v>
      </c>
      <c r="L4430" t="str">
        <f t="shared" si="139"/>
        <v>FR-8</v>
      </c>
      <c r="M4430" s="7" t="s">
        <v>2241</v>
      </c>
      <c r="N4430" s="7" t="s">
        <v>2500</v>
      </c>
      <c r="O4430" s="7" t="s">
        <v>2243</v>
      </c>
      <c r="Q4430" s="10">
        <v>5714</v>
      </c>
      <c r="R4430" s="7" t="s">
        <v>5529</v>
      </c>
      <c r="S4430" s="11">
        <v>1</v>
      </c>
      <c r="T4430" s="12">
        <v>0</v>
      </c>
    </row>
    <row r="4431" spans="1:20" x14ac:dyDescent="0.25">
      <c r="A4431" s="7" t="s">
        <v>2239</v>
      </c>
      <c r="B4431" s="8" t="str">
        <f t="shared" si="138"/>
        <v>51295-FR-8</v>
      </c>
      <c r="C4431" s="7">
        <v>51295</v>
      </c>
      <c r="D4431" s="7" t="s">
        <v>415</v>
      </c>
      <c r="E4431" s="7" t="s">
        <v>2191</v>
      </c>
      <c r="F4431" s="7" t="s">
        <v>415</v>
      </c>
      <c r="G4431" s="7" t="s">
        <v>418</v>
      </c>
      <c r="H4431" s="7" t="s">
        <v>67</v>
      </c>
      <c r="I4431" s="8">
        <v>2</v>
      </c>
      <c r="J4431" s="7" t="s">
        <v>2244</v>
      </c>
      <c r="K4431" s="9">
        <v>8</v>
      </c>
      <c r="L4431" t="str">
        <f t="shared" si="139"/>
        <v>FR-8</v>
      </c>
      <c r="M4431" s="7" t="s">
        <v>2241</v>
      </c>
      <c r="N4431" s="7" t="s">
        <v>2500</v>
      </c>
      <c r="O4431" s="7" t="s">
        <v>2243</v>
      </c>
      <c r="Q4431" s="10">
        <v>2714</v>
      </c>
      <c r="R4431" s="7" t="s">
        <v>5533</v>
      </c>
      <c r="S4431" s="11">
        <v>1</v>
      </c>
      <c r="T4431" s="12">
        <v>0</v>
      </c>
    </row>
    <row r="4432" spans="1:20" x14ac:dyDescent="0.25">
      <c r="A4432" s="7" t="s">
        <v>2239</v>
      </c>
      <c r="B4432" s="8" t="str">
        <f t="shared" si="138"/>
        <v>51295-FR-8</v>
      </c>
      <c r="C4432" s="7">
        <v>51295</v>
      </c>
      <c r="D4432" s="7" t="s">
        <v>415</v>
      </c>
      <c r="E4432" s="7" t="s">
        <v>2191</v>
      </c>
      <c r="F4432" s="7" t="s">
        <v>415</v>
      </c>
      <c r="G4432" s="7" t="s">
        <v>418</v>
      </c>
      <c r="H4432" s="7" t="s">
        <v>67</v>
      </c>
      <c r="I4432" s="8">
        <v>2</v>
      </c>
      <c r="J4432" s="7" t="s">
        <v>2244</v>
      </c>
      <c r="K4432" s="9">
        <v>8</v>
      </c>
      <c r="L4432" t="str">
        <f t="shared" si="139"/>
        <v>FR-8</v>
      </c>
      <c r="M4432" s="7" t="s">
        <v>2241</v>
      </c>
      <c r="N4432" s="7" t="s">
        <v>2500</v>
      </c>
      <c r="O4432" s="7" t="s">
        <v>2243</v>
      </c>
      <c r="Q4432" s="10">
        <v>5714</v>
      </c>
      <c r="R4432" s="7" t="s">
        <v>5531</v>
      </c>
      <c r="S4432" s="11">
        <v>1</v>
      </c>
      <c r="T4432" s="12">
        <v>0</v>
      </c>
    </row>
    <row r="4433" spans="1:20" x14ac:dyDescent="0.25">
      <c r="A4433" s="7" t="s">
        <v>2239</v>
      </c>
      <c r="B4433" s="8" t="str">
        <f t="shared" si="138"/>
        <v>51296-FL-8</v>
      </c>
      <c r="C4433" s="7">
        <v>51296</v>
      </c>
      <c r="D4433" s="7" t="s">
        <v>586</v>
      </c>
      <c r="E4433" s="7" t="s">
        <v>2191</v>
      </c>
      <c r="F4433" s="7" t="s">
        <v>586</v>
      </c>
      <c r="G4433" s="7" t="s">
        <v>589</v>
      </c>
      <c r="H4433" s="7" t="s">
        <v>103</v>
      </c>
      <c r="I4433" s="8">
        <v>1</v>
      </c>
      <c r="J4433" s="7" t="s">
        <v>2240</v>
      </c>
      <c r="K4433" s="9">
        <v>8</v>
      </c>
      <c r="L4433" t="str">
        <f t="shared" si="139"/>
        <v>FL-8</v>
      </c>
      <c r="M4433" s="7" t="s">
        <v>2241</v>
      </c>
      <c r="N4433" s="7" t="s">
        <v>2501</v>
      </c>
      <c r="O4433" s="7" t="s">
        <v>2243</v>
      </c>
      <c r="Q4433" s="10">
        <v>3127</v>
      </c>
      <c r="R4433" s="7" t="s">
        <v>5534</v>
      </c>
      <c r="S4433" s="11">
        <v>1</v>
      </c>
      <c r="T4433" s="12">
        <v>0</v>
      </c>
    </row>
    <row r="4434" spans="1:20" x14ac:dyDescent="0.25">
      <c r="A4434" s="7" t="s">
        <v>2239</v>
      </c>
      <c r="B4434" s="8" t="str">
        <f t="shared" si="138"/>
        <v>51296-FL-8</v>
      </c>
      <c r="C4434" s="7">
        <v>51296</v>
      </c>
      <c r="D4434" s="7" t="s">
        <v>586</v>
      </c>
      <c r="E4434" s="7" t="s">
        <v>2191</v>
      </c>
      <c r="F4434" s="7" t="s">
        <v>586</v>
      </c>
      <c r="G4434" s="7" t="s">
        <v>589</v>
      </c>
      <c r="H4434" s="7" t="s">
        <v>103</v>
      </c>
      <c r="I4434" s="8">
        <v>1</v>
      </c>
      <c r="J4434" s="7" t="s">
        <v>2240</v>
      </c>
      <c r="K4434" s="9">
        <v>8</v>
      </c>
      <c r="L4434" t="str">
        <f t="shared" si="139"/>
        <v>FL-8</v>
      </c>
      <c r="M4434" s="7" t="s">
        <v>2241</v>
      </c>
      <c r="N4434" s="7" t="s">
        <v>2501</v>
      </c>
      <c r="O4434" s="7" t="s">
        <v>2243</v>
      </c>
      <c r="Q4434" s="10">
        <v>4127</v>
      </c>
      <c r="R4434" s="7" t="s">
        <v>5539</v>
      </c>
      <c r="S4434" s="11">
        <v>1</v>
      </c>
      <c r="T4434" s="12">
        <v>0</v>
      </c>
    </row>
    <row r="4435" spans="1:20" x14ac:dyDescent="0.25">
      <c r="A4435" s="7" t="s">
        <v>2239</v>
      </c>
      <c r="B4435" s="8" t="str">
        <f t="shared" si="138"/>
        <v>51296-FL-8</v>
      </c>
      <c r="C4435" s="7">
        <v>51296</v>
      </c>
      <c r="D4435" s="7" t="s">
        <v>586</v>
      </c>
      <c r="E4435" s="7" t="s">
        <v>2191</v>
      </c>
      <c r="F4435" s="7" t="s">
        <v>586</v>
      </c>
      <c r="G4435" s="7" t="s">
        <v>589</v>
      </c>
      <c r="H4435" s="7" t="s">
        <v>103</v>
      </c>
      <c r="I4435" s="8">
        <v>1</v>
      </c>
      <c r="J4435" s="7" t="s">
        <v>2240</v>
      </c>
      <c r="K4435" s="9">
        <v>8</v>
      </c>
      <c r="L4435" t="str">
        <f t="shared" si="139"/>
        <v>FL-8</v>
      </c>
      <c r="M4435" s="7" t="s">
        <v>2241</v>
      </c>
      <c r="N4435" s="7" t="s">
        <v>2501</v>
      </c>
      <c r="O4435" s="7" t="s">
        <v>2243</v>
      </c>
      <c r="Q4435" s="10">
        <v>5136</v>
      </c>
      <c r="R4435" s="7" t="s">
        <v>5539</v>
      </c>
      <c r="S4435" s="11">
        <v>1</v>
      </c>
      <c r="T4435" s="12">
        <v>0</v>
      </c>
    </row>
    <row r="4436" spans="1:20" x14ac:dyDescent="0.25">
      <c r="A4436" s="7" t="s">
        <v>2239</v>
      </c>
      <c r="B4436" s="8" t="str">
        <f t="shared" si="138"/>
        <v>51296-FL-8</v>
      </c>
      <c r="C4436" s="7">
        <v>51296</v>
      </c>
      <c r="D4436" s="7" t="s">
        <v>586</v>
      </c>
      <c r="E4436" s="7" t="s">
        <v>2191</v>
      </c>
      <c r="F4436" s="7" t="s">
        <v>586</v>
      </c>
      <c r="G4436" s="7" t="s">
        <v>589</v>
      </c>
      <c r="H4436" s="7" t="s">
        <v>103</v>
      </c>
      <c r="I4436" s="8">
        <v>1</v>
      </c>
      <c r="J4436" s="7" t="s">
        <v>2240</v>
      </c>
      <c r="K4436" s="9">
        <v>8</v>
      </c>
      <c r="L4436" t="str">
        <f t="shared" si="139"/>
        <v>FL-8</v>
      </c>
      <c r="M4436" s="7" t="s">
        <v>2241</v>
      </c>
      <c r="N4436" s="7" t="s">
        <v>2501</v>
      </c>
      <c r="O4436" s="7" t="s">
        <v>2243</v>
      </c>
      <c r="Q4436" s="10">
        <v>3127</v>
      </c>
      <c r="R4436" s="7" t="s">
        <v>5535</v>
      </c>
      <c r="S4436" s="11">
        <v>1</v>
      </c>
      <c r="T4436" s="12">
        <v>0</v>
      </c>
    </row>
    <row r="4437" spans="1:20" x14ac:dyDescent="0.25">
      <c r="A4437" s="7" t="s">
        <v>2239</v>
      </c>
      <c r="B4437" s="8" t="str">
        <f t="shared" si="138"/>
        <v>51296-FL-8</v>
      </c>
      <c r="C4437" s="7">
        <v>51296</v>
      </c>
      <c r="D4437" s="7" t="s">
        <v>586</v>
      </c>
      <c r="E4437" s="7" t="s">
        <v>2191</v>
      </c>
      <c r="F4437" s="7" t="s">
        <v>586</v>
      </c>
      <c r="G4437" s="7" t="s">
        <v>589</v>
      </c>
      <c r="H4437" s="7" t="s">
        <v>103</v>
      </c>
      <c r="I4437" s="8">
        <v>1</v>
      </c>
      <c r="J4437" s="7" t="s">
        <v>2240</v>
      </c>
      <c r="K4437" s="9">
        <v>8</v>
      </c>
      <c r="L4437" t="str">
        <f t="shared" si="139"/>
        <v>FL-8</v>
      </c>
      <c r="M4437" s="7" t="s">
        <v>2241</v>
      </c>
      <c r="N4437" s="7" t="s">
        <v>2501</v>
      </c>
      <c r="O4437" s="7" t="s">
        <v>2243</v>
      </c>
      <c r="Q4437" s="10">
        <v>4127</v>
      </c>
      <c r="R4437" s="7" t="s">
        <v>5540</v>
      </c>
      <c r="S4437" s="11">
        <v>1</v>
      </c>
      <c r="T4437" s="12">
        <v>0</v>
      </c>
    </row>
    <row r="4438" spans="1:20" x14ac:dyDescent="0.25">
      <c r="A4438" s="7" t="s">
        <v>2239</v>
      </c>
      <c r="B4438" s="8" t="str">
        <f t="shared" si="138"/>
        <v>51296-FL-8</v>
      </c>
      <c r="C4438" s="7">
        <v>51296</v>
      </c>
      <c r="D4438" s="7" t="s">
        <v>586</v>
      </c>
      <c r="E4438" s="7" t="s">
        <v>2191</v>
      </c>
      <c r="F4438" s="7" t="s">
        <v>586</v>
      </c>
      <c r="G4438" s="7" t="s">
        <v>589</v>
      </c>
      <c r="H4438" s="7" t="s">
        <v>103</v>
      </c>
      <c r="I4438" s="8">
        <v>1</v>
      </c>
      <c r="J4438" s="7" t="s">
        <v>2240</v>
      </c>
      <c r="K4438" s="9">
        <v>8</v>
      </c>
      <c r="L4438" t="str">
        <f t="shared" si="139"/>
        <v>FL-8</v>
      </c>
      <c r="M4438" s="7" t="s">
        <v>2241</v>
      </c>
      <c r="N4438" s="7" t="s">
        <v>2501</v>
      </c>
      <c r="O4438" s="7" t="s">
        <v>2243</v>
      </c>
      <c r="Q4438" s="10">
        <v>5111</v>
      </c>
      <c r="R4438" s="7" t="s">
        <v>5525</v>
      </c>
      <c r="S4438" s="11">
        <v>1</v>
      </c>
      <c r="T4438" s="12">
        <v>0</v>
      </c>
    </row>
    <row r="4439" spans="1:20" x14ac:dyDescent="0.25">
      <c r="A4439" s="7" t="s">
        <v>2239</v>
      </c>
      <c r="B4439" s="8" t="str">
        <f t="shared" si="138"/>
        <v>51296-FL-8</v>
      </c>
      <c r="C4439" s="7">
        <v>51296</v>
      </c>
      <c r="D4439" s="7" t="s">
        <v>586</v>
      </c>
      <c r="E4439" s="7" t="s">
        <v>2191</v>
      </c>
      <c r="F4439" s="7" t="s">
        <v>586</v>
      </c>
      <c r="G4439" s="7" t="s">
        <v>589</v>
      </c>
      <c r="H4439" s="7" t="s">
        <v>103</v>
      </c>
      <c r="I4439" s="8">
        <v>1</v>
      </c>
      <c r="J4439" s="7" t="s">
        <v>2240</v>
      </c>
      <c r="K4439" s="9">
        <v>8</v>
      </c>
      <c r="L4439" t="str">
        <f t="shared" si="139"/>
        <v>FL-8</v>
      </c>
      <c r="M4439" s="7" t="s">
        <v>2241</v>
      </c>
      <c r="N4439" s="7" t="s">
        <v>2501</v>
      </c>
      <c r="O4439" s="7" t="s">
        <v>2243</v>
      </c>
      <c r="Q4439" s="10">
        <v>5136</v>
      </c>
      <c r="R4439" s="7" t="s">
        <v>5525</v>
      </c>
      <c r="S4439" s="11">
        <v>1</v>
      </c>
      <c r="T4439" s="12">
        <v>0</v>
      </c>
    </row>
    <row r="4440" spans="1:20" x14ac:dyDescent="0.25">
      <c r="A4440" s="7" t="s">
        <v>2239</v>
      </c>
      <c r="B4440" s="8" t="str">
        <f t="shared" si="138"/>
        <v>51296-FL-8</v>
      </c>
      <c r="C4440" s="7">
        <v>51296</v>
      </c>
      <c r="D4440" s="7" t="s">
        <v>586</v>
      </c>
      <c r="E4440" s="7" t="s">
        <v>2191</v>
      </c>
      <c r="F4440" s="7" t="s">
        <v>586</v>
      </c>
      <c r="G4440" s="7" t="s">
        <v>589</v>
      </c>
      <c r="H4440" s="7" t="s">
        <v>103</v>
      </c>
      <c r="I4440" s="8">
        <v>1</v>
      </c>
      <c r="J4440" s="7" t="s">
        <v>2240</v>
      </c>
      <c r="K4440" s="9">
        <v>8</v>
      </c>
      <c r="L4440" t="str">
        <f t="shared" si="139"/>
        <v>FL-8</v>
      </c>
      <c r="M4440" s="7" t="s">
        <v>2241</v>
      </c>
      <c r="N4440" s="7" t="s">
        <v>2501</v>
      </c>
      <c r="O4440" s="7" t="s">
        <v>2243</v>
      </c>
      <c r="Q4440" s="10">
        <v>1136</v>
      </c>
      <c r="R4440" s="7" t="s">
        <v>5526</v>
      </c>
      <c r="S4440" s="11">
        <v>1</v>
      </c>
      <c r="T4440" s="12">
        <v>0</v>
      </c>
    </row>
    <row r="4441" spans="1:20" x14ac:dyDescent="0.25">
      <c r="A4441" s="7" t="s">
        <v>2239</v>
      </c>
      <c r="B4441" s="8" t="str">
        <f t="shared" si="138"/>
        <v>51296-FL-8</v>
      </c>
      <c r="C4441" s="7">
        <v>51296</v>
      </c>
      <c r="D4441" s="7" t="s">
        <v>586</v>
      </c>
      <c r="E4441" s="7" t="s">
        <v>2191</v>
      </c>
      <c r="F4441" s="7" t="s">
        <v>586</v>
      </c>
      <c r="G4441" s="7" t="s">
        <v>589</v>
      </c>
      <c r="H4441" s="7" t="s">
        <v>103</v>
      </c>
      <c r="I4441" s="8">
        <v>1</v>
      </c>
      <c r="J4441" s="7" t="s">
        <v>2240</v>
      </c>
      <c r="K4441" s="9">
        <v>8</v>
      </c>
      <c r="L4441" t="str">
        <f t="shared" si="139"/>
        <v>FL-8</v>
      </c>
      <c r="M4441" s="7" t="s">
        <v>2241</v>
      </c>
      <c r="N4441" s="7" t="s">
        <v>2501</v>
      </c>
      <c r="O4441" s="7" t="s">
        <v>2243</v>
      </c>
      <c r="Q4441" s="10">
        <v>2111</v>
      </c>
      <c r="R4441" s="7" t="s">
        <v>5544</v>
      </c>
      <c r="S4441" s="11">
        <v>1</v>
      </c>
      <c r="T4441" s="12">
        <v>0</v>
      </c>
    </row>
    <row r="4442" spans="1:20" x14ac:dyDescent="0.25">
      <c r="A4442" s="7" t="s">
        <v>2239</v>
      </c>
      <c r="B4442" s="8" t="str">
        <f t="shared" si="138"/>
        <v>51296-FL-8</v>
      </c>
      <c r="C4442" s="7">
        <v>51296</v>
      </c>
      <c r="D4442" s="7" t="s">
        <v>586</v>
      </c>
      <c r="E4442" s="7" t="s">
        <v>2191</v>
      </c>
      <c r="F4442" s="7" t="s">
        <v>586</v>
      </c>
      <c r="G4442" s="7" t="s">
        <v>589</v>
      </c>
      <c r="H4442" s="7" t="s">
        <v>103</v>
      </c>
      <c r="I4442" s="8">
        <v>1</v>
      </c>
      <c r="J4442" s="7" t="s">
        <v>2240</v>
      </c>
      <c r="K4442" s="9">
        <v>8</v>
      </c>
      <c r="L4442" t="str">
        <f t="shared" si="139"/>
        <v>FL-8</v>
      </c>
      <c r="M4442" s="7" t="s">
        <v>2241</v>
      </c>
      <c r="N4442" s="7" t="s">
        <v>2501</v>
      </c>
      <c r="O4442" s="7" t="s">
        <v>2243</v>
      </c>
      <c r="Q4442" s="10">
        <v>3127</v>
      </c>
      <c r="R4442" s="7" t="s">
        <v>5536</v>
      </c>
      <c r="S4442" s="11">
        <v>1</v>
      </c>
      <c r="T4442" s="12">
        <v>0</v>
      </c>
    </row>
    <row r="4443" spans="1:20" x14ac:dyDescent="0.25">
      <c r="A4443" s="7" t="s">
        <v>2239</v>
      </c>
      <c r="B4443" s="8" t="str">
        <f t="shared" si="138"/>
        <v>51296-FL-8</v>
      </c>
      <c r="C4443" s="7">
        <v>51296</v>
      </c>
      <c r="D4443" s="7" t="s">
        <v>586</v>
      </c>
      <c r="E4443" s="7" t="s">
        <v>2191</v>
      </c>
      <c r="F4443" s="7" t="s">
        <v>586</v>
      </c>
      <c r="G4443" s="7" t="s">
        <v>589</v>
      </c>
      <c r="H4443" s="7" t="s">
        <v>103</v>
      </c>
      <c r="I4443" s="8">
        <v>1</v>
      </c>
      <c r="J4443" s="7" t="s">
        <v>2240</v>
      </c>
      <c r="K4443" s="9">
        <v>8</v>
      </c>
      <c r="L4443" t="str">
        <f t="shared" si="139"/>
        <v>FL-8</v>
      </c>
      <c r="M4443" s="7" t="s">
        <v>2241</v>
      </c>
      <c r="N4443" s="7" t="s">
        <v>2501</v>
      </c>
      <c r="O4443" s="7" t="s">
        <v>2243</v>
      </c>
      <c r="Q4443" s="10">
        <v>4127</v>
      </c>
      <c r="R4443" s="7" t="s">
        <v>5541</v>
      </c>
      <c r="S4443" s="11">
        <v>1</v>
      </c>
      <c r="T4443" s="12">
        <v>0</v>
      </c>
    </row>
    <row r="4444" spans="1:20" x14ac:dyDescent="0.25">
      <c r="A4444" s="7" t="s">
        <v>2239</v>
      </c>
      <c r="B4444" s="8" t="str">
        <f t="shared" si="138"/>
        <v>51296-FL-8</v>
      </c>
      <c r="C4444" s="7">
        <v>51296</v>
      </c>
      <c r="D4444" s="7" t="s">
        <v>586</v>
      </c>
      <c r="E4444" s="7" t="s">
        <v>2191</v>
      </c>
      <c r="F4444" s="7" t="s">
        <v>586</v>
      </c>
      <c r="G4444" s="7" t="s">
        <v>589</v>
      </c>
      <c r="H4444" s="7" t="s">
        <v>103</v>
      </c>
      <c r="I4444" s="8">
        <v>1</v>
      </c>
      <c r="J4444" s="7" t="s">
        <v>2240</v>
      </c>
      <c r="K4444" s="9">
        <v>8</v>
      </c>
      <c r="L4444" t="str">
        <f t="shared" si="139"/>
        <v>FL-8</v>
      </c>
      <c r="M4444" s="7" t="s">
        <v>2241</v>
      </c>
      <c r="N4444" s="7" t="s">
        <v>2501</v>
      </c>
      <c r="O4444" s="7" t="s">
        <v>2243</v>
      </c>
      <c r="Q4444" s="10">
        <v>5136</v>
      </c>
      <c r="R4444" s="7" t="s">
        <v>5527</v>
      </c>
      <c r="S4444" s="11">
        <v>1</v>
      </c>
      <c r="T4444" s="12">
        <v>0</v>
      </c>
    </row>
    <row r="4445" spans="1:20" x14ac:dyDescent="0.25">
      <c r="A4445" s="7" t="s">
        <v>2239</v>
      </c>
      <c r="B4445" s="8" t="str">
        <f t="shared" si="138"/>
        <v>51296-FL-8</v>
      </c>
      <c r="C4445" s="7">
        <v>51296</v>
      </c>
      <c r="D4445" s="7" t="s">
        <v>586</v>
      </c>
      <c r="E4445" s="7" t="s">
        <v>2191</v>
      </c>
      <c r="F4445" s="7" t="s">
        <v>586</v>
      </c>
      <c r="G4445" s="7" t="s">
        <v>589</v>
      </c>
      <c r="H4445" s="7" t="s">
        <v>103</v>
      </c>
      <c r="I4445" s="8">
        <v>1</v>
      </c>
      <c r="J4445" s="7" t="s">
        <v>2240</v>
      </c>
      <c r="K4445" s="9">
        <v>8</v>
      </c>
      <c r="L4445" t="str">
        <f t="shared" si="139"/>
        <v>FL-8</v>
      </c>
      <c r="M4445" s="7" t="s">
        <v>2241</v>
      </c>
      <c r="N4445" s="7" t="s">
        <v>2501</v>
      </c>
      <c r="O4445" s="7" t="s">
        <v>2243</v>
      </c>
      <c r="Q4445" s="10">
        <v>1136</v>
      </c>
      <c r="R4445" s="7" t="s">
        <v>5528</v>
      </c>
      <c r="S4445" s="11">
        <v>1</v>
      </c>
      <c r="T4445" s="12">
        <v>0</v>
      </c>
    </row>
    <row r="4446" spans="1:20" x14ac:dyDescent="0.25">
      <c r="A4446" s="7" t="s">
        <v>2239</v>
      </c>
      <c r="B4446" s="8" t="str">
        <f t="shared" si="138"/>
        <v>51296-FL-8</v>
      </c>
      <c r="C4446" s="7">
        <v>51296</v>
      </c>
      <c r="D4446" s="7" t="s">
        <v>586</v>
      </c>
      <c r="E4446" s="7" t="s">
        <v>2191</v>
      </c>
      <c r="F4446" s="7" t="s">
        <v>586</v>
      </c>
      <c r="G4446" s="7" t="s">
        <v>589</v>
      </c>
      <c r="H4446" s="7" t="s">
        <v>103</v>
      </c>
      <c r="I4446" s="8">
        <v>1</v>
      </c>
      <c r="J4446" s="7" t="s">
        <v>2240</v>
      </c>
      <c r="K4446" s="9">
        <v>8</v>
      </c>
      <c r="L4446" t="str">
        <f t="shared" si="139"/>
        <v>FL-8</v>
      </c>
      <c r="M4446" s="7" t="s">
        <v>2241</v>
      </c>
      <c r="N4446" s="7" t="s">
        <v>2501</v>
      </c>
      <c r="O4446" s="7" t="s">
        <v>2243</v>
      </c>
      <c r="Q4446" s="10">
        <v>2111</v>
      </c>
      <c r="R4446" s="7" t="s">
        <v>5532</v>
      </c>
      <c r="S4446" s="11">
        <v>1</v>
      </c>
      <c r="T4446" s="12">
        <v>0</v>
      </c>
    </row>
    <row r="4447" spans="1:20" x14ac:dyDescent="0.25">
      <c r="A4447" s="7" t="s">
        <v>2239</v>
      </c>
      <c r="B4447" s="8" t="str">
        <f t="shared" si="138"/>
        <v>51296-FL-8</v>
      </c>
      <c r="C4447" s="7">
        <v>51296</v>
      </c>
      <c r="D4447" s="7" t="s">
        <v>586</v>
      </c>
      <c r="E4447" s="7" t="s">
        <v>2191</v>
      </c>
      <c r="F4447" s="7" t="s">
        <v>586</v>
      </c>
      <c r="G4447" s="7" t="s">
        <v>589</v>
      </c>
      <c r="H4447" s="7" t="s">
        <v>103</v>
      </c>
      <c r="I4447" s="8">
        <v>1</v>
      </c>
      <c r="J4447" s="7" t="s">
        <v>2240</v>
      </c>
      <c r="K4447" s="9">
        <v>8</v>
      </c>
      <c r="L4447" t="str">
        <f t="shared" si="139"/>
        <v>FL-8</v>
      </c>
      <c r="M4447" s="7" t="s">
        <v>2241</v>
      </c>
      <c r="N4447" s="7" t="s">
        <v>2501</v>
      </c>
      <c r="O4447" s="7" t="s">
        <v>2243</v>
      </c>
      <c r="Q4447" s="10">
        <v>3127</v>
      </c>
      <c r="R4447" s="7" t="s">
        <v>5537</v>
      </c>
      <c r="S4447" s="11">
        <v>1</v>
      </c>
      <c r="T4447" s="12">
        <v>0</v>
      </c>
    </row>
    <row r="4448" spans="1:20" x14ac:dyDescent="0.25">
      <c r="A4448" s="7" t="s">
        <v>2239</v>
      </c>
      <c r="B4448" s="8" t="str">
        <f t="shared" si="138"/>
        <v>51296-FL-8</v>
      </c>
      <c r="C4448" s="7">
        <v>51296</v>
      </c>
      <c r="D4448" s="7" t="s">
        <v>586</v>
      </c>
      <c r="E4448" s="7" t="s">
        <v>2191</v>
      </c>
      <c r="F4448" s="7" t="s">
        <v>586</v>
      </c>
      <c r="G4448" s="7" t="s">
        <v>589</v>
      </c>
      <c r="H4448" s="7" t="s">
        <v>103</v>
      </c>
      <c r="I4448" s="8">
        <v>1</v>
      </c>
      <c r="J4448" s="7" t="s">
        <v>2240</v>
      </c>
      <c r="K4448" s="9">
        <v>8</v>
      </c>
      <c r="L4448" t="str">
        <f t="shared" si="139"/>
        <v>FL-8</v>
      </c>
      <c r="M4448" s="7" t="s">
        <v>2241</v>
      </c>
      <c r="N4448" s="7" t="s">
        <v>2501</v>
      </c>
      <c r="O4448" s="7" t="s">
        <v>2243</v>
      </c>
      <c r="Q4448" s="10">
        <v>4127</v>
      </c>
      <c r="R4448" s="7" t="s">
        <v>5542</v>
      </c>
      <c r="S4448" s="11">
        <v>1</v>
      </c>
      <c r="T4448" s="12">
        <v>0</v>
      </c>
    </row>
    <row r="4449" spans="1:20" x14ac:dyDescent="0.25">
      <c r="A4449" s="7" t="s">
        <v>2239</v>
      </c>
      <c r="B4449" s="8" t="str">
        <f t="shared" si="138"/>
        <v>51296-FL-8</v>
      </c>
      <c r="C4449" s="7">
        <v>51296</v>
      </c>
      <c r="D4449" s="7" t="s">
        <v>586</v>
      </c>
      <c r="E4449" s="7" t="s">
        <v>2191</v>
      </c>
      <c r="F4449" s="7" t="s">
        <v>586</v>
      </c>
      <c r="G4449" s="7" t="s">
        <v>589</v>
      </c>
      <c r="H4449" s="7" t="s">
        <v>103</v>
      </c>
      <c r="I4449" s="8">
        <v>1</v>
      </c>
      <c r="J4449" s="7" t="s">
        <v>2240</v>
      </c>
      <c r="K4449" s="9">
        <v>8</v>
      </c>
      <c r="L4449" t="str">
        <f t="shared" si="139"/>
        <v>FL-8</v>
      </c>
      <c r="M4449" s="7" t="s">
        <v>2241</v>
      </c>
      <c r="N4449" s="7" t="s">
        <v>2501</v>
      </c>
      <c r="O4449" s="7" t="s">
        <v>2243</v>
      </c>
      <c r="Q4449" s="10">
        <v>5136</v>
      </c>
      <c r="R4449" s="7" t="s">
        <v>5529</v>
      </c>
      <c r="S4449" s="11">
        <v>1</v>
      </c>
      <c r="T4449" s="12">
        <v>0</v>
      </c>
    </row>
    <row r="4450" spans="1:20" x14ac:dyDescent="0.25">
      <c r="A4450" s="7" t="s">
        <v>2239</v>
      </c>
      <c r="B4450" s="8" t="str">
        <f t="shared" si="138"/>
        <v>51296-FL-8</v>
      </c>
      <c r="C4450" s="7">
        <v>51296</v>
      </c>
      <c r="D4450" s="7" t="s">
        <v>586</v>
      </c>
      <c r="E4450" s="7" t="s">
        <v>2191</v>
      </c>
      <c r="F4450" s="7" t="s">
        <v>586</v>
      </c>
      <c r="G4450" s="7" t="s">
        <v>589</v>
      </c>
      <c r="H4450" s="7" t="s">
        <v>103</v>
      </c>
      <c r="I4450" s="8">
        <v>1</v>
      </c>
      <c r="J4450" s="7" t="s">
        <v>2240</v>
      </c>
      <c r="K4450" s="9">
        <v>8</v>
      </c>
      <c r="L4450" t="str">
        <f t="shared" si="139"/>
        <v>FL-8</v>
      </c>
      <c r="M4450" s="7" t="s">
        <v>2241</v>
      </c>
      <c r="N4450" s="7" t="s">
        <v>2501</v>
      </c>
      <c r="O4450" s="7" t="s">
        <v>2243</v>
      </c>
      <c r="Q4450" s="10">
        <v>1136</v>
      </c>
      <c r="R4450" s="7" t="s">
        <v>5530</v>
      </c>
      <c r="S4450" s="11">
        <v>1</v>
      </c>
      <c r="T4450" s="12">
        <v>0</v>
      </c>
    </row>
    <row r="4451" spans="1:20" x14ac:dyDescent="0.25">
      <c r="A4451" s="7" t="s">
        <v>2239</v>
      </c>
      <c r="B4451" s="8" t="str">
        <f t="shared" si="138"/>
        <v>51296-FL-8</v>
      </c>
      <c r="C4451" s="7">
        <v>51296</v>
      </c>
      <c r="D4451" s="7" t="s">
        <v>586</v>
      </c>
      <c r="E4451" s="7" t="s">
        <v>2191</v>
      </c>
      <c r="F4451" s="7" t="s">
        <v>586</v>
      </c>
      <c r="G4451" s="7" t="s">
        <v>589</v>
      </c>
      <c r="H4451" s="7" t="s">
        <v>103</v>
      </c>
      <c r="I4451" s="8">
        <v>1</v>
      </c>
      <c r="J4451" s="7" t="s">
        <v>2240</v>
      </c>
      <c r="K4451" s="9">
        <v>8</v>
      </c>
      <c r="L4451" t="str">
        <f t="shared" si="139"/>
        <v>FL-8</v>
      </c>
      <c r="M4451" s="7" t="s">
        <v>2241</v>
      </c>
      <c r="N4451" s="7" t="s">
        <v>2501</v>
      </c>
      <c r="O4451" s="7" t="s">
        <v>2243</v>
      </c>
      <c r="Q4451" s="10">
        <v>2111</v>
      </c>
      <c r="R4451" s="7" t="s">
        <v>5533</v>
      </c>
      <c r="S4451" s="11">
        <v>1</v>
      </c>
      <c r="T4451" s="12">
        <v>0</v>
      </c>
    </row>
    <row r="4452" spans="1:20" x14ac:dyDescent="0.25">
      <c r="A4452" s="7" t="s">
        <v>2239</v>
      </c>
      <c r="B4452" s="8" t="str">
        <f t="shared" si="138"/>
        <v>51296-FL-8</v>
      </c>
      <c r="C4452" s="7">
        <v>51296</v>
      </c>
      <c r="D4452" s="7" t="s">
        <v>586</v>
      </c>
      <c r="E4452" s="7" t="s">
        <v>2191</v>
      </c>
      <c r="F4452" s="7" t="s">
        <v>586</v>
      </c>
      <c r="G4452" s="7" t="s">
        <v>589</v>
      </c>
      <c r="H4452" s="7" t="s">
        <v>103</v>
      </c>
      <c r="I4452" s="8">
        <v>1</v>
      </c>
      <c r="J4452" s="7" t="s">
        <v>2240</v>
      </c>
      <c r="K4452" s="9">
        <v>8</v>
      </c>
      <c r="L4452" t="str">
        <f t="shared" si="139"/>
        <v>FL-8</v>
      </c>
      <c r="M4452" s="7" t="s">
        <v>2241</v>
      </c>
      <c r="N4452" s="7" t="s">
        <v>2501</v>
      </c>
      <c r="O4452" s="7" t="s">
        <v>2243</v>
      </c>
      <c r="Q4452" s="10">
        <v>3127</v>
      </c>
      <c r="R4452" s="7" t="s">
        <v>5538</v>
      </c>
      <c r="S4452" s="11">
        <v>1</v>
      </c>
      <c r="T4452" s="12">
        <v>0</v>
      </c>
    </row>
    <row r="4453" spans="1:20" x14ac:dyDescent="0.25">
      <c r="A4453" s="7" t="s">
        <v>2239</v>
      </c>
      <c r="B4453" s="8" t="str">
        <f t="shared" si="138"/>
        <v>51296-FL-8</v>
      </c>
      <c r="C4453" s="7">
        <v>51296</v>
      </c>
      <c r="D4453" s="7" t="s">
        <v>586</v>
      </c>
      <c r="E4453" s="7" t="s">
        <v>2191</v>
      </c>
      <c r="F4453" s="7" t="s">
        <v>586</v>
      </c>
      <c r="G4453" s="7" t="s">
        <v>589</v>
      </c>
      <c r="H4453" s="7" t="s">
        <v>103</v>
      </c>
      <c r="I4453" s="8">
        <v>1</v>
      </c>
      <c r="J4453" s="7" t="s">
        <v>2240</v>
      </c>
      <c r="K4453" s="9">
        <v>8</v>
      </c>
      <c r="L4453" t="str">
        <f t="shared" si="139"/>
        <v>FL-8</v>
      </c>
      <c r="M4453" s="7" t="s">
        <v>2241</v>
      </c>
      <c r="N4453" s="7" t="s">
        <v>2501</v>
      </c>
      <c r="O4453" s="7" t="s">
        <v>2243</v>
      </c>
      <c r="Q4453" s="10">
        <v>4150</v>
      </c>
      <c r="R4453" s="7" t="s">
        <v>5543</v>
      </c>
      <c r="S4453" s="11">
        <v>1</v>
      </c>
      <c r="T4453" s="12">
        <v>0</v>
      </c>
    </row>
    <row r="4454" spans="1:20" x14ac:dyDescent="0.25">
      <c r="A4454" s="7" t="s">
        <v>2239</v>
      </c>
      <c r="B4454" s="8" t="str">
        <f t="shared" si="138"/>
        <v>51296-FL-8</v>
      </c>
      <c r="C4454" s="7">
        <v>51296</v>
      </c>
      <c r="D4454" s="7" t="s">
        <v>586</v>
      </c>
      <c r="E4454" s="7" t="s">
        <v>2191</v>
      </c>
      <c r="F4454" s="7" t="s">
        <v>586</v>
      </c>
      <c r="G4454" s="7" t="s">
        <v>589</v>
      </c>
      <c r="H4454" s="7" t="s">
        <v>103</v>
      </c>
      <c r="I4454" s="8">
        <v>1</v>
      </c>
      <c r="J4454" s="7" t="s">
        <v>2240</v>
      </c>
      <c r="K4454" s="9">
        <v>8</v>
      </c>
      <c r="L4454" t="str">
        <f t="shared" si="139"/>
        <v>FL-8</v>
      </c>
      <c r="M4454" s="7" t="s">
        <v>2241</v>
      </c>
      <c r="N4454" s="7" t="s">
        <v>2501</v>
      </c>
      <c r="O4454" s="7" t="s">
        <v>2243</v>
      </c>
      <c r="Q4454" s="10">
        <v>5136</v>
      </c>
      <c r="R4454" s="7" t="s">
        <v>5531</v>
      </c>
      <c r="S4454" s="11">
        <v>1</v>
      </c>
      <c r="T4454" s="12">
        <v>0</v>
      </c>
    </row>
    <row r="4455" spans="1:20" x14ac:dyDescent="0.25">
      <c r="A4455" s="7" t="s">
        <v>2239</v>
      </c>
      <c r="B4455" s="8" t="str">
        <f t="shared" si="138"/>
        <v>51296-FR-8</v>
      </c>
      <c r="C4455" s="7">
        <v>51296</v>
      </c>
      <c r="D4455" s="7" t="s">
        <v>586</v>
      </c>
      <c r="E4455" s="7" t="s">
        <v>2191</v>
      </c>
      <c r="F4455" s="7" t="s">
        <v>586</v>
      </c>
      <c r="G4455" s="7" t="s">
        <v>589</v>
      </c>
      <c r="H4455" s="7" t="s">
        <v>103</v>
      </c>
      <c r="I4455" s="8">
        <v>3</v>
      </c>
      <c r="J4455" s="7" t="s">
        <v>2244</v>
      </c>
      <c r="K4455" s="9">
        <v>8</v>
      </c>
      <c r="L4455" t="str">
        <f t="shared" si="139"/>
        <v>FR-8</v>
      </c>
      <c r="M4455" s="7" t="s">
        <v>2241</v>
      </c>
      <c r="N4455" s="7" t="s">
        <v>2502</v>
      </c>
      <c r="O4455" s="7" t="s">
        <v>2243</v>
      </c>
      <c r="Q4455" s="10">
        <v>3747</v>
      </c>
      <c r="R4455" s="7" t="s">
        <v>5534</v>
      </c>
      <c r="S4455" s="11">
        <v>1</v>
      </c>
      <c r="T4455" s="12">
        <v>0</v>
      </c>
    </row>
    <row r="4456" spans="1:20" x14ac:dyDescent="0.25">
      <c r="A4456" s="7" t="s">
        <v>2239</v>
      </c>
      <c r="B4456" s="8" t="str">
        <f t="shared" si="138"/>
        <v>51296-FR-8</v>
      </c>
      <c r="C4456" s="7">
        <v>51296</v>
      </c>
      <c r="D4456" s="7" t="s">
        <v>586</v>
      </c>
      <c r="E4456" s="7" t="s">
        <v>2191</v>
      </c>
      <c r="F4456" s="7" t="s">
        <v>586</v>
      </c>
      <c r="G4456" s="7" t="s">
        <v>589</v>
      </c>
      <c r="H4456" s="7" t="s">
        <v>103</v>
      </c>
      <c r="I4456" s="8">
        <v>3</v>
      </c>
      <c r="J4456" s="7" t="s">
        <v>2244</v>
      </c>
      <c r="K4456" s="9">
        <v>8</v>
      </c>
      <c r="L4456" t="str">
        <f t="shared" si="139"/>
        <v>FR-8</v>
      </c>
      <c r="M4456" s="7" t="s">
        <v>2241</v>
      </c>
      <c r="N4456" s="7" t="s">
        <v>2502</v>
      </c>
      <c r="O4456" s="7" t="s">
        <v>2243</v>
      </c>
      <c r="Q4456" s="10">
        <v>3747</v>
      </c>
      <c r="R4456" s="7" t="s">
        <v>5535</v>
      </c>
      <c r="S4456" s="11">
        <v>1</v>
      </c>
      <c r="T4456" s="12">
        <v>0</v>
      </c>
    </row>
    <row r="4457" spans="1:20" x14ac:dyDescent="0.25">
      <c r="A4457" s="7" t="s">
        <v>2239</v>
      </c>
      <c r="B4457" s="8" t="str">
        <f t="shared" si="138"/>
        <v>51296-FR-8</v>
      </c>
      <c r="C4457" s="7">
        <v>51296</v>
      </c>
      <c r="D4457" s="7" t="s">
        <v>586</v>
      </c>
      <c r="E4457" s="7" t="s">
        <v>2191</v>
      </c>
      <c r="F4457" s="7" t="s">
        <v>586</v>
      </c>
      <c r="G4457" s="7" t="s">
        <v>589</v>
      </c>
      <c r="H4457" s="7" t="s">
        <v>103</v>
      </c>
      <c r="I4457" s="8">
        <v>3</v>
      </c>
      <c r="J4457" s="7" t="s">
        <v>2244</v>
      </c>
      <c r="K4457" s="9">
        <v>8</v>
      </c>
      <c r="L4457" t="str">
        <f t="shared" si="139"/>
        <v>FR-8</v>
      </c>
      <c r="M4457" s="7" t="s">
        <v>2241</v>
      </c>
      <c r="N4457" s="7" t="s">
        <v>2502</v>
      </c>
      <c r="O4457" s="7" t="s">
        <v>2243</v>
      </c>
      <c r="Q4457" s="10">
        <v>5747</v>
      </c>
      <c r="R4457" s="7" t="s">
        <v>5525</v>
      </c>
      <c r="S4457" s="11">
        <v>1</v>
      </c>
      <c r="T4457" s="12">
        <v>0</v>
      </c>
    </row>
    <row r="4458" spans="1:20" x14ac:dyDescent="0.25">
      <c r="A4458" s="7" t="s">
        <v>2239</v>
      </c>
      <c r="B4458" s="8" t="str">
        <f t="shared" si="138"/>
        <v>51296-FR-8</v>
      </c>
      <c r="C4458" s="7">
        <v>51296</v>
      </c>
      <c r="D4458" s="7" t="s">
        <v>586</v>
      </c>
      <c r="E4458" s="7" t="s">
        <v>2191</v>
      </c>
      <c r="F4458" s="7" t="s">
        <v>586</v>
      </c>
      <c r="G4458" s="7" t="s">
        <v>589</v>
      </c>
      <c r="H4458" s="7" t="s">
        <v>103</v>
      </c>
      <c r="I4458" s="8">
        <v>3</v>
      </c>
      <c r="J4458" s="7" t="s">
        <v>2244</v>
      </c>
      <c r="K4458" s="9">
        <v>8</v>
      </c>
      <c r="L4458" t="str">
        <f t="shared" si="139"/>
        <v>FR-8</v>
      </c>
      <c r="M4458" s="7" t="s">
        <v>2241</v>
      </c>
      <c r="N4458" s="7" t="s">
        <v>2502</v>
      </c>
      <c r="O4458" s="7" t="s">
        <v>2243</v>
      </c>
      <c r="Q4458" s="10">
        <v>1747</v>
      </c>
      <c r="R4458" s="7" t="s">
        <v>5526</v>
      </c>
      <c r="S4458" s="11">
        <v>1</v>
      </c>
      <c r="T4458" s="12">
        <v>0</v>
      </c>
    </row>
    <row r="4459" spans="1:20" x14ac:dyDescent="0.25">
      <c r="A4459" s="7" t="s">
        <v>2239</v>
      </c>
      <c r="B4459" s="8" t="str">
        <f t="shared" si="138"/>
        <v>51296-FR-8</v>
      </c>
      <c r="C4459" s="7">
        <v>51296</v>
      </c>
      <c r="D4459" s="7" t="s">
        <v>586</v>
      </c>
      <c r="E4459" s="7" t="s">
        <v>2191</v>
      </c>
      <c r="F4459" s="7" t="s">
        <v>586</v>
      </c>
      <c r="G4459" s="7" t="s">
        <v>589</v>
      </c>
      <c r="H4459" s="7" t="s">
        <v>103</v>
      </c>
      <c r="I4459" s="8">
        <v>3</v>
      </c>
      <c r="J4459" s="7" t="s">
        <v>2244</v>
      </c>
      <c r="K4459" s="9">
        <v>8</v>
      </c>
      <c r="L4459" t="str">
        <f t="shared" si="139"/>
        <v>FR-8</v>
      </c>
      <c r="M4459" s="7" t="s">
        <v>2241</v>
      </c>
      <c r="N4459" s="7" t="s">
        <v>2502</v>
      </c>
      <c r="O4459" s="7" t="s">
        <v>2243</v>
      </c>
      <c r="Q4459" s="10">
        <v>3747</v>
      </c>
      <c r="R4459" s="7" t="s">
        <v>5536</v>
      </c>
      <c r="S4459" s="11">
        <v>1</v>
      </c>
      <c r="T4459" s="12">
        <v>0</v>
      </c>
    </row>
    <row r="4460" spans="1:20" x14ac:dyDescent="0.25">
      <c r="A4460" s="7" t="s">
        <v>2239</v>
      </c>
      <c r="B4460" s="8" t="str">
        <f t="shared" si="138"/>
        <v>51296-FR-8</v>
      </c>
      <c r="C4460" s="7">
        <v>51296</v>
      </c>
      <c r="D4460" s="7" t="s">
        <v>586</v>
      </c>
      <c r="E4460" s="7" t="s">
        <v>2191</v>
      </c>
      <c r="F4460" s="7" t="s">
        <v>586</v>
      </c>
      <c r="G4460" s="7" t="s">
        <v>589</v>
      </c>
      <c r="H4460" s="7" t="s">
        <v>103</v>
      </c>
      <c r="I4460" s="8">
        <v>3</v>
      </c>
      <c r="J4460" s="7" t="s">
        <v>2244</v>
      </c>
      <c r="K4460" s="9">
        <v>8</v>
      </c>
      <c r="L4460" t="str">
        <f t="shared" si="139"/>
        <v>FR-8</v>
      </c>
      <c r="M4460" s="7" t="s">
        <v>2241</v>
      </c>
      <c r="N4460" s="7" t="s">
        <v>2502</v>
      </c>
      <c r="O4460" s="7" t="s">
        <v>2243</v>
      </c>
      <c r="Q4460" s="10">
        <v>1747</v>
      </c>
      <c r="R4460" s="7" t="s">
        <v>5528</v>
      </c>
      <c r="S4460" s="11">
        <v>1</v>
      </c>
      <c r="T4460" s="12">
        <v>0</v>
      </c>
    </row>
    <row r="4461" spans="1:20" x14ac:dyDescent="0.25">
      <c r="A4461" s="7" t="s">
        <v>2239</v>
      </c>
      <c r="B4461" s="8" t="str">
        <f t="shared" si="138"/>
        <v>51296-FR-8</v>
      </c>
      <c r="C4461" s="7">
        <v>51296</v>
      </c>
      <c r="D4461" s="7" t="s">
        <v>586</v>
      </c>
      <c r="E4461" s="7" t="s">
        <v>2191</v>
      </c>
      <c r="F4461" s="7" t="s">
        <v>586</v>
      </c>
      <c r="G4461" s="7" t="s">
        <v>589</v>
      </c>
      <c r="H4461" s="7" t="s">
        <v>103</v>
      </c>
      <c r="I4461" s="8">
        <v>3</v>
      </c>
      <c r="J4461" s="7" t="s">
        <v>2244</v>
      </c>
      <c r="K4461" s="9">
        <v>8</v>
      </c>
      <c r="L4461" t="str">
        <f t="shared" si="139"/>
        <v>FR-8</v>
      </c>
      <c r="M4461" s="7" t="s">
        <v>2241</v>
      </c>
      <c r="N4461" s="7" t="s">
        <v>2502</v>
      </c>
      <c r="O4461" s="7" t="s">
        <v>2243</v>
      </c>
      <c r="Q4461" s="10">
        <v>3747</v>
      </c>
      <c r="R4461" s="7" t="s">
        <v>5537</v>
      </c>
      <c r="S4461" s="11">
        <v>1</v>
      </c>
      <c r="T4461" s="12">
        <v>0</v>
      </c>
    </row>
    <row r="4462" spans="1:20" x14ac:dyDescent="0.25">
      <c r="A4462" s="7" t="s">
        <v>2239</v>
      </c>
      <c r="B4462" s="8" t="str">
        <f t="shared" si="138"/>
        <v>51296-FR-8</v>
      </c>
      <c r="C4462" s="7">
        <v>51296</v>
      </c>
      <c r="D4462" s="7" t="s">
        <v>586</v>
      </c>
      <c r="E4462" s="7" t="s">
        <v>2191</v>
      </c>
      <c r="F4462" s="7" t="s">
        <v>586</v>
      </c>
      <c r="G4462" s="7" t="s">
        <v>589</v>
      </c>
      <c r="H4462" s="7" t="s">
        <v>103</v>
      </c>
      <c r="I4462" s="8">
        <v>3</v>
      </c>
      <c r="J4462" s="7" t="s">
        <v>2244</v>
      </c>
      <c r="K4462" s="9">
        <v>8</v>
      </c>
      <c r="L4462" t="str">
        <f t="shared" si="139"/>
        <v>FR-8</v>
      </c>
      <c r="M4462" s="7" t="s">
        <v>2241</v>
      </c>
      <c r="N4462" s="7" t="s">
        <v>2502</v>
      </c>
      <c r="O4462" s="7" t="s">
        <v>2243</v>
      </c>
      <c r="Q4462" s="10">
        <v>1747</v>
      </c>
      <c r="R4462" s="7" t="s">
        <v>5530</v>
      </c>
      <c r="S4462" s="11">
        <v>1</v>
      </c>
      <c r="T4462" s="12">
        <v>0</v>
      </c>
    </row>
    <row r="4463" spans="1:20" x14ac:dyDescent="0.25">
      <c r="A4463" s="7" t="s">
        <v>2239</v>
      </c>
      <c r="B4463" s="8" t="str">
        <f t="shared" si="138"/>
        <v>51296-FR-8</v>
      </c>
      <c r="C4463" s="7">
        <v>51296</v>
      </c>
      <c r="D4463" s="7" t="s">
        <v>586</v>
      </c>
      <c r="E4463" s="7" t="s">
        <v>2191</v>
      </c>
      <c r="F4463" s="7" t="s">
        <v>586</v>
      </c>
      <c r="G4463" s="7" t="s">
        <v>589</v>
      </c>
      <c r="H4463" s="7" t="s">
        <v>103</v>
      </c>
      <c r="I4463" s="8">
        <v>3</v>
      </c>
      <c r="J4463" s="7" t="s">
        <v>2244</v>
      </c>
      <c r="K4463" s="9">
        <v>8</v>
      </c>
      <c r="L4463" t="str">
        <f t="shared" si="139"/>
        <v>FR-8</v>
      </c>
      <c r="M4463" s="7" t="s">
        <v>2241</v>
      </c>
      <c r="N4463" s="7" t="s">
        <v>2502</v>
      </c>
      <c r="O4463" s="7" t="s">
        <v>2243</v>
      </c>
      <c r="Q4463" s="10">
        <v>3747</v>
      </c>
      <c r="R4463" s="7" t="s">
        <v>5538</v>
      </c>
      <c r="S4463" s="11">
        <v>1</v>
      </c>
      <c r="T4463" s="12">
        <v>0</v>
      </c>
    </row>
    <row r="4464" spans="1:20" x14ac:dyDescent="0.25">
      <c r="A4464" s="7" t="s">
        <v>2239</v>
      </c>
      <c r="B4464" s="8" t="str">
        <f t="shared" si="138"/>
        <v>51297-FL-8</v>
      </c>
      <c r="C4464" s="7">
        <v>51297</v>
      </c>
      <c r="D4464" s="7" t="s">
        <v>1360</v>
      </c>
      <c r="E4464" s="7" t="s">
        <v>2191</v>
      </c>
      <c r="F4464" s="7" t="s">
        <v>1360</v>
      </c>
      <c r="G4464" s="7" t="s">
        <v>1364</v>
      </c>
      <c r="H4464" s="7" t="s">
        <v>170</v>
      </c>
      <c r="I4464" s="8">
        <v>1</v>
      </c>
      <c r="J4464" s="7" t="s">
        <v>2240</v>
      </c>
      <c r="K4464" s="9">
        <v>8</v>
      </c>
      <c r="L4464" t="str">
        <f t="shared" si="139"/>
        <v>FL-8</v>
      </c>
      <c r="M4464" s="7" t="s">
        <v>2241</v>
      </c>
      <c r="N4464" s="7" t="s">
        <v>2503</v>
      </c>
      <c r="O4464" s="7" t="s">
        <v>2243</v>
      </c>
      <c r="Q4464" s="10">
        <v>5129</v>
      </c>
      <c r="R4464" s="7" t="s">
        <v>5524</v>
      </c>
      <c r="S4464" s="11">
        <v>1</v>
      </c>
      <c r="T4464" s="12">
        <v>0</v>
      </c>
    </row>
    <row r="4465" spans="1:20" x14ac:dyDescent="0.25">
      <c r="A4465" s="7" t="s">
        <v>2239</v>
      </c>
      <c r="B4465" s="8" t="str">
        <f t="shared" si="138"/>
        <v>51297-FL-8</v>
      </c>
      <c r="C4465" s="7">
        <v>51297</v>
      </c>
      <c r="D4465" s="7" t="s">
        <v>1360</v>
      </c>
      <c r="E4465" s="7" t="s">
        <v>2191</v>
      </c>
      <c r="F4465" s="7" t="s">
        <v>1360</v>
      </c>
      <c r="G4465" s="7" t="s">
        <v>1364</v>
      </c>
      <c r="H4465" s="7" t="s">
        <v>170</v>
      </c>
      <c r="I4465" s="8">
        <v>1</v>
      </c>
      <c r="J4465" s="7" t="s">
        <v>2240</v>
      </c>
      <c r="K4465" s="9">
        <v>8</v>
      </c>
      <c r="L4465" t="str">
        <f t="shared" si="139"/>
        <v>FL-8</v>
      </c>
      <c r="M4465" s="7" t="s">
        <v>2241</v>
      </c>
      <c r="N4465" s="7" t="s">
        <v>2503</v>
      </c>
      <c r="O4465" s="7" t="s">
        <v>2243</v>
      </c>
      <c r="Q4465" s="10">
        <v>3136</v>
      </c>
      <c r="R4465" s="7" t="s">
        <v>5535</v>
      </c>
      <c r="S4465" s="11">
        <v>1</v>
      </c>
      <c r="T4465" s="12">
        <v>0</v>
      </c>
    </row>
    <row r="4466" spans="1:20" x14ac:dyDescent="0.25">
      <c r="A4466" s="7" t="s">
        <v>2239</v>
      </c>
      <c r="B4466" s="8" t="str">
        <f t="shared" si="138"/>
        <v>51297-FL-8</v>
      </c>
      <c r="C4466" s="7">
        <v>51297</v>
      </c>
      <c r="D4466" s="7" t="s">
        <v>1360</v>
      </c>
      <c r="E4466" s="7" t="s">
        <v>2191</v>
      </c>
      <c r="F4466" s="7" t="s">
        <v>1360</v>
      </c>
      <c r="G4466" s="7" t="s">
        <v>1364</v>
      </c>
      <c r="H4466" s="7" t="s">
        <v>170</v>
      </c>
      <c r="I4466" s="8">
        <v>1</v>
      </c>
      <c r="J4466" s="7" t="s">
        <v>2240</v>
      </c>
      <c r="K4466" s="9">
        <v>8</v>
      </c>
      <c r="L4466" t="str">
        <f t="shared" si="139"/>
        <v>FL-8</v>
      </c>
      <c r="M4466" s="7" t="s">
        <v>2241</v>
      </c>
      <c r="N4466" s="7" t="s">
        <v>2503</v>
      </c>
      <c r="O4466" s="7" t="s">
        <v>2243</v>
      </c>
      <c r="Q4466" s="10">
        <v>5129</v>
      </c>
      <c r="R4466" s="7" t="s">
        <v>5525</v>
      </c>
      <c r="S4466" s="11">
        <v>1</v>
      </c>
      <c r="T4466" s="12">
        <v>0</v>
      </c>
    </row>
    <row r="4467" spans="1:20" x14ac:dyDescent="0.25">
      <c r="A4467" s="7" t="s">
        <v>2239</v>
      </c>
      <c r="B4467" s="8" t="str">
        <f t="shared" si="138"/>
        <v>51297-FL-8</v>
      </c>
      <c r="C4467" s="7">
        <v>51297</v>
      </c>
      <c r="D4467" s="7" t="s">
        <v>1360</v>
      </c>
      <c r="E4467" s="7" t="s">
        <v>2191</v>
      </c>
      <c r="F4467" s="7" t="s">
        <v>1360</v>
      </c>
      <c r="G4467" s="7" t="s">
        <v>1364</v>
      </c>
      <c r="H4467" s="7" t="s">
        <v>170</v>
      </c>
      <c r="I4467" s="8">
        <v>1</v>
      </c>
      <c r="J4467" s="7" t="s">
        <v>2240</v>
      </c>
      <c r="K4467" s="9">
        <v>8</v>
      </c>
      <c r="L4467" t="str">
        <f t="shared" si="139"/>
        <v>FL-8</v>
      </c>
      <c r="M4467" s="7" t="s">
        <v>2241</v>
      </c>
      <c r="N4467" s="7" t="s">
        <v>2503</v>
      </c>
      <c r="O4467" s="7" t="s">
        <v>2243</v>
      </c>
      <c r="Q4467" s="10">
        <v>1129</v>
      </c>
      <c r="R4467" s="7" t="s">
        <v>5526</v>
      </c>
      <c r="S4467" s="11">
        <v>1</v>
      </c>
      <c r="T4467" s="12">
        <v>0</v>
      </c>
    </row>
    <row r="4468" spans="1:20" x14ac:dyDescent="0.25">
      <c r="A4468" s="7" t="s">
        <v>2239</v>
      </c>
      <c r="B4468" s="8" t="str">
        <f t="shared" si="138"/>
        <v>51297-FL-8</v>
      </c>
      <c r="C4468" s="7">
        <v>51297</v>
      </c>
      <c r="D4468" s="7" t="s">
        <v>1360</v>
      </c>
      <c r="E4468" s="7" t="s">
        <v>2191</v>
      </c>
      <c r="F4468" s="7" t="s">
        <v>1360</v>
      </c>
      <c r="G4468" s="7" t="s">
        <v>1364</v>
      </c>
      <c r="H4468" s="7" t="s">
        <v>170</v>
      </c>
      <c r="I4468" s="8">
        <v>1</v>
      </c>
      <c r="J4468" s="7" t="s">
        <v>2240</v>
      </c>
      <c r="K4468" s="9">
        <v>8</v>
      </c>
      <c r="L4468" t="str">
        <f t="shared" si="139"/>
        <v>FL-8</v>
      </c>
      <c r="M4468" s="7" t="s">
        <v>2241</v>
      </c>
      <c r="N4468" s="7" t="s">
        <v>2503</v>
      </c>
      <c r="O4468" s="7" t="s">
        <v>2243</v>
      </c>
      <c r="Q4468" s="10">
        <v>3136</v>
      </c>
      <c r="R4468" s="7" t="s">
        <v>5536</v>
      </c>
      <c r="S4468" s="11">
        <v>1</v>
      </c>
      <c r="T4468" s="12">
        <v>0</v>
      </c>
    </row>
    <row r="4469" spans="1:20" x14ac:dyDescent="0.25">
      <c r="A4469" s="7" t="s">
        <v>2239</v>
      </c>
      <c r="B4469" s="8" t="str">
        <f t="shared" si="138"/>
        <v>51297-FL-8</v>
      </c>
      <c r="C4469" s="7">
        <v>51297</v>
      </c>
      <c r="D4469" s="7" t="s">
        <v>1360</v>
      </c>
      <c r="E4469" s="7" t="s">
        <v>2191</v>
      </c>
      <c r="F4469" s="7" t="s">
        <v>1360</v>
      </c>
      <c r="G4469" s="7" t="s">
        <v>1364</v>
      </c>
      <c r="H4469" s="7" t="s">
        <v>170</v>
      </c>
      <c r="I4469" s="8">
        <v>1</v>
      </c>
      <c r="J4469" s="7" t="s">
        <v>2240</v>
      </c>
      <c r="K4469" s="9">
        <v>8</v>
      </c>
      <c r="L4469" t="str">
        <f t="shared" si="139"/>
        <v>FL-8</v>
      </c>
      <c r="M4469" s="7" t="s">
        <v>2241</v>
      </c>
      <c r="N4469" s="7" t="s">
        <v>2503</v>
      </c>
      <c r="O4469" s="7" t="s">
        <v>2243</v>
      </c>
      <c r="Q4469" s="10">
        <v>5129</v>
      </c>
      <c r="R4469" s="7" t="s">
        <v>5527</v>
      </c>
      <c r="S4469" s="11">
        <v>1</v>
      </c>
      <c r="T4469" s="12">
        <v>0</v>
      </c>
    </row>
    <row r="4470" spans="1:20" x14ac:dyDescent="0.25">
      <c r="A4470" s="7" t="s">
        <v>2239</v>
      </c>
      <c r="B4470" s="8" t="str">
        <f t="shared" si="138"/>
        <v>51297-FL-8</v>
      </c>
      <c r="C4470" s="7">
        <v>51297</v>
      </c>
      <c r="D4470" s="7" t="s">
        <v>1360</v>
      </c>
      <c r="E4470" s="7" t="s">
        <v>2191</v>
      </c>
      <c r="F4470" s="7" t="s">
        <v>1360</v>
      </c>
      <c r="G4470" s="7" t="s">
        <v>1364</v>
      </c>
      <c r="H4470" s="7" t="s">
        <v>170</v>
      </c>
      <c r="I4470" s="8">
        <v>1</v>
      </c>
      <c r="J4470" s="7" t="s">
        <v>2240</v>
      </c>
      <c r="K4470" s="9">
        <v>8</v>
      </c>
      <c r="L4470" t="str">
        <f t="shared" si="139"/>
        <v>FL-8</v>
      </c>
      <c r="M4470" s="7" t="s">
        <v>2241</v>
      </c>
      <c r="N4470" s="7" t="s">
        <v>2503</v>
      </c>
      <c r="O4470" s="7" t="s">
        <v>2243</v>
      </c>
      <c r="Q4470" s="10">
        <v>1129</v>
      </c>
      <c r="R4470" s="7" t="s">
        <v>5528</v>
      </c>
      <c r="S4470" s="11">
        <v>1</v>
      </c>
      <c r="T4470" s="12">
        <v>0</v>
      </c>
    </row>
    <row r="4471" spans="1:20" x14ac:dyDescent="0.25">
      <c r="A4471" s="7" t="s">
        <v>2239</v>
      </c>
      <c r="B4471" s="8" t="str">
        <f t="shared" si="138"/>
        <v>51297-FL-8</v>
      </c>
      <c r="C4471" s="7">
        <v>51297</v>
      </c>
      <c r="D4471" s="7" t="s">
        <v>1360</v>
      </c>
      <c r="E4471" s="7" t="s">
        <v>2191</v>
      </c>
      <c r="F4471" s="7" t="s">
        <v>1360</v>
      </c>
      <c r="G4471" s="7" t="s">
        <v>1364</v>
      </c>
      <c r="H4471" s="7" t="s">
        <v>170</v>
      </c>
      <c r="I4471" s="8">
        <v>1</v>
      </c>
      <c r="J4471" s="7" t="s">
        <v>2240</v>
      </c>
      <c r="K4471" s="9">
        <v>8</v>
      </c>
      <c r="L4471" t="str">
        <f t="shared" si="139"/>
        <v>FL-8</v>
      </c>
      <c r="M4471" s="7" t="s">
        <v>2241</v>
      </c>
      <c r="N4471" s="7" t="s">
        <v>2503</v>
      </c>
      <c r="O4471" s="7" t="s">
        <v>2243</v>
      </c>
      <c r="Q4471" s="10">
        <v>3136</v>
      </c>
      <c r="R4471" s="7" t="s">
        <v>5537</v>
      </c>
      <c r="S4471" s="11">
        <v>1</v>
      </c>
      <c r="T4471" s="12">
        <v>0</v>
      </c>
    </row>
    <row r="4472" spans="1:20" x14ac:dyDescent="0.25">
      <c r="A4472" s="7" t="s">
        <v>2239</v>
      </c>
      <c r="B4472" s="8" t="str">
        <f t="shared" si="138"/>
        <v>51297-FL-8</v>
      </c>
      <c r="C4472" s="7">
        <v>51297</v>
      </c>
      <c r="D4472" s="7" t="s">
        <v>1360</v>
      </c>
      <c r="E4472" s="7" t="s">
        <v>2191</v>
      </c>
      <c r="F4472" s="7" t="s">
        <v>1360</v>
      </c>
      <c r="G4472" s="7" t="s">
        <v>1364</v>
      </c>
      <c r="H4472" s="7" t="s">
        <v>170</v>
      </c>
      <c r="I4472" s="8">
        <v>1</v>
      </c>
      <c r="J4472" s="7" t="s">
        <v>2240</v>
      </c>
      <c r="K4472" s="9">
        <v>8</v>
      </c>
      <c r="L4472" t="str">
        <f t="shared" si="139"/>
        <v>FL-8</v>
      </c>
      <c r="M4472" s="7" t="s">
        <v>2241</v>
      </c>
      <c r="N4472" s="7" t="s">
        <v>2503</v>
      </c>
      <c r="O4472" s="7" t="s">
        <v>2243</v>
      </c>
      <c r="Q4472" s="10">
        <v>5129</v>
      </c>
      <c r="R4472" s="7" t="s">
        <v>5529</v>
      </c>
      <c r="S4472" s="11">
        <v>1</v>
      </c>
      <c r="T4472" s="12">
        <v>0</v>
      </c>
    </row>
    <row r="4473" spans="1:20" x14ac:dyDescent="0.25">
      <c r="A4473" s="7" t="s">
        <v>2239</v>
      </c>
      <c r="B4473" s="8" t="str">
        <f t="shared" si="138"/>
        <v>51297-FL-8</v>
      </c>
      <c r="C4473" s="7">
        <v>51297</v>
      </c>
      <c r="D4473" s="7" t="s">
        <v>1360</v>
      </c>
      <c r="E4473" s="7" t="s">
        <v>2191</v>
      </c>
      <c r="F4473" s="7" t="s">
        <v>1360</v>
      </c>
      <c r="G4473" s="7" t="s">
        <v>1364</v>
      </c>
      <c r="H4473" s="7" t="s">
        <v>170</v>
      </c>
      <c r="I4473" s="8">
        <v>1</v>
      </c>
      <c r="J4473" s="7" t="s">
        <v>2240</v>
      </c>
      <c r="K4473" s="9">
        <v>8</v>
      </c>
      <c r="L4473" t="str">
        <f t="shared" si="139"/>
        <v>FL-8</v>
      </c>
      <c r="M4473" s="7" t="s">
        <v>2241</v>
      </c>
      <c r="N4473" s="7" t="s">
        <v>2503</v>
      </c>
      <c r="O4473" s="7" t="s">
        <v>2243</v>
      </c>
      <c r="Q4473" s="10">
        <v>1129</v>
      </c>
      <c r="R4473" s="7" t="s">
        <v>5530</v>
      </c>
      <c r="S4473" s="11">
        <v>1</v>
      </c>
      <c r="T4473" s="12">
        <v>0</v>
      </c>
    </row>
    <row r="4474" spans="1:20" x14ac:dyDescent="0.25">
      <c r="A4474" s="7" t="s">
        <v>2239</v>
      </c>
      <c r="B4474" s="8" t="str">
        <f t="shared" si="138"/>
        <v>51297-FL-8</v>
      </c>
      <c r="C4474" s="7">
        <v>51297</v>
      </c>
      <c r="D4474" s="7" t="s">
        <v>1360</v>
      </c>
      <c r="E4474" s="7" t="s">
        <v>2191</v>
      </c>
      <c r="F4474" s="7" t="s">
        <v>1360</v>
      </c>
      <c r="G4474" s="7" t="s">
        <v>1364</v>
      </c>
      <c r="H4474" s="7" t="s">
        <v>170</v>
      </c>
      <c r="I4474" s="8">
        <v>1</v>
      </c>
      <c r="J4474" s="7" t="s">
        <v>2240</v>
      </c>
      <c r="K4474" s="9">
        <v>8</v>
      </c>
      <c r="L4474" t="str">
        <f t="shared" si="139"/>
        <v>FL-8</v>
      </c>
      <c r="M4474" s="7" t="s">
        <v>2241</v>
      </c>
      <c r="N4474" s="7" t="s">
        <v>2503</v>
      </c>
      <c r="O4474" s="7" t="s">
        <v>2243</v>
      </c>
      <c r="Q4474" s="10">
        <v>3136</v>
      </c>
      <c r="R4474" s="7" t="s">
        <v>5538</v>
      </c>
      <c r="S4474" s="11">
        <v>1</v>
      </c>
      <c r="T4474" s="12">
        <v>0</v>
      </c>
    </row>
    <row r="4475" spans="1:20" x14ac:dyDescent="0.25">
      <c r="A4475" s="7" t="s">
        <v>2239</v>
      </c>
      <c r="B4475" s="8" t="str">
        <f t="shared" si="138"/>
        <v>51297-FL-8</v>
      </c>
      <c r="C4475" s="7">
        <v>51297</v>
      </c>
      <c r="D4475" s="7" t="s">
        <v>1360</v>
      </c>
      <c r="E4475" s="7" t="s">
        <v>2191</v>
      </c>
      <c r="F4475" s="7" t="s">
        <v>1360</v>
      </c>
      <c r="G4475" s="7" t="s">
        <v>1364</v>
      </c>
      <c r="H4475" s="7" t="s">
        <v>170</v>
      </c>
      <c r="I4475" s="8">
        <v>1</v>
      </c>
      <c r="J4475" s="7" t="s">
        <v>2240</v>
      </c>
      <c r="K4475" s="9">
        <v>8</v>
      </c>
      <c r="L4475" t="str">
        <f t="shared" si="139"/>
        <v>FL-8</v>
      </c>
      <c r="M4475" s="7" t="s">
        <v>2241</v>
      </c>
      <c r="N4475" s="7" t="s">
        <v>2503</v>
      </c>
      <c r="O4475" s="7" t="s">
        <v>2243</v>
      </c>
      <c r="Q4475" s="10">
        <v>5129</v>
      </c>
      <c r="R4475" s="7" t="s">
        <v>5531</v>
      </c>
      <c r="S4475" s="11">
        <v>1</v>
      </c>
      <c r="T4475" s="12">
        <v>0</v>
      </c>
    </row>
    <row r="4476" spans="1:20" x14ac:dyDescent="0.25">
      <c r="A4476" s="7" t="s">
        <v>2239</v>
      </c>
      <c r="B4476" s="8" t="str">
        <f t="shared" si="138"/>
        <v>51297-FR-8</v>
      </c>
      <c r="C4476" s="7">
        <v>51297</v>
      </c>
      <c r="D4476" s="7" t="s">
        <v>1360</v>
      </c>
      <c r="E4476" s="7" t="s">
        <v>2191</v>
      </c>
      <c r="F4476" s="7" t="s">
        <v>1360</v>
      </c>
      <c r="G4476" s="7" t="s">
        <v>1364</v>
      </c>
      <c r="H4476" s="7" t="s">
        <v>170</v>
      </c>
      <c r="I4476" s="8">
        <v>2</v>
      </c>
      <c r="J4476" s="7" t="s">
        <v>2244</v>
      </c>
      <c r="K4476" s="9">
        <v>8</v>
      </c>
      <c r="L4476" t="str">
        <f t="shared" si="139"/>
        <v>FR-8</v>
      </c>
      <c r="M4476" s="7" t="s">
        <v>2241</v>
      </c>
      <c r="N4476" s="7" t="s">
        <v>2504</v>
      </c>
      <c r="O4476" s="7" t="s">
        <v>2243</v>
      </c>
      <c r="Q4476" s="10">
        <v>4741</v>
      </c>
      <c r="R4476" s="7" t="s">
        <v>5539</v>
      </c>
      <c r="S4476" s="11">
        <v>1</v>
      </c>
      <c r="T4476" s="12">
        <v>0</v>
      </c>
    </row>
    <row r="4477" spans="1:20" x14ac:dyDescent="0.25">
      <c r="A4477" s="7" t="s">
        <v>2239</v>
      </c>
      <c r="B4477" s="8" t="str">
        <f t="shared" si="138"/>
        <v>51297-FR-8</v>
      </c>
      <c r="C4477" s="7">
        <v>51297</v>
      </c>
      <c r="D4477" s="7" t="s">
        <v>1360</v>
      </c>
      <c r="E4477" s="7" t="s">
        <v>2191</v>
      </c>
      <c r="F4477" s="7" t="s">
        <v>1360</v>
      </c>
      <c r="G4477" s="7" t="s">
        <v>1364</v>
      </c>
      <c r="H4477" s="7" t="s">
        <v>170</v>
      </c>
      <c r="I4477" s="8">
        <v>2</v>
      </c>
      <c r="J4477" s="7" t="s">
        <v>2244</v>
      </c>
      <c r="K4477" s="9">
        <v>8</v>
      </c>
      <c r="L4477" t="str">
        <f t="shared" si="139"/>
        <v>FR-8</v>
      </c>
      <c r="M4477" s="7" t="s">
        <v>2241</v>
      </c>
      <c r="N4477" s="7" t="s">
        <v>2504</v>
      </c>
      <c r="O4477" s="7" t="s">
        <v>2243</v>
      </c>
      <c r="Q4477" s="10">
        <v>3741</v>
      </c>
      <c r="R4477" s="7" t="s">
        <v>5535</v>
      </c>
      <c r="S4477" s="11">
        <v>1</v>
      </c>
      <c r="T4477" s="12">
        <v>0</v>
      </c>
    </row>
    <row r="4478" spans="1:20" x14ac:dyDescent="0.25">
      <c r="A4478" s="7" t="s">
        <v>2239</v>
      </c>
      <c r="B4478" s="8" t="str">
        <f t="shared" si="138"/>
        <v>51297-FR-8</v>
      </c>
      <c r="C4478" s="7">
        <v>51297</v>
      </c>
      <c r="D4478" s="7" t="s">
        <v>1360</v>
      </c>
      <c r="E4478" s="7" t="s">
        <v>2191</v>
      </c>
      <c r="F4478" s="7" t="s">
        <v>1360</v>
      </c>
      <c r="G4478" s="7" t="s">
        <v>1364</v>
      </c>
      <c r="H4478" s="7" t="s">
        <v>170</v>
      </c>
      <c r="I4478" s="8">
        <v>2</v>
      </c>
      <c r="J4478" s="7" t="s">
        <v>2244</v>
      </c>
      <c r="K4478" s="9">
        <v>8</v>
      </c>
      <c r="L4478" t="str">
        <f t="shared" si="139"/>
        <v>FR-8</v>
      </c>
      <c r="M4478" s="7" t="s">
        <v>2241</v>
      </c>
      <c r="N4478" s="7" t="s">
        <v>2504</v>
      </c>
      <c r="O4478" s="7" t="s">
        <v>2243</v>
      </c>
      <c r="Q4478" s="10">
        <v>4741</v>
      </c>
      <c r="R4478" s="7" t="s">
        <v>5540</v>
      </c>
      <c r="S4478" s="11">
        <v>1</v>
      </c>
      <c r="T4478" s="12">
        <v>0</v>
      </c>
    </row>
    <row r="4479" spans="1:20" x14ac:dyDescent="0.25">
      <c r="A4479" s="7" t="s">
        <v>2239</v>
      </c>
      <c r="B4479" s="8" t="str">
        <f t="shared" si="138"/>
        <v>51297-FR-8</v>
      </c>
      <c r="C4479" s="7">
        <v>51297</v>
      </c>
      <c r="D4479" s="7" t="s">
        <v>1360</v>
      </c>
      <c r="E4479" s="7" t="s">
        <v>2191</v>
      </c>
      <c r="F4479" s="7" t="s">
        <v>1360</v>
      </c>
      <c r="G4479" s="7" t="s">
        <v>1364</v>
      </c>
      <c r="H4479" s="7" t="s">
        <v>170</v>
      </c>
      <c r="I4479" s="8">
        <v>2</v>
      </c>
      <c r="J4479" s="7" t="s">
        <v>2244</v>
      </c>
      <c r="K4479" s="9">
        <v>8</v>
      </c>
      <c r="L4479" t="str">
        <f t="shared" si="139"/>
        <v>FR-8</v>
      </c>
      <c r="M4479" s="7" t="s">
        <v>2241</v>
      </c>
      <c r="N4479" s="7" t="s">
        <v>2504</v>
      </c>
      <c r="O4479" s="7" t="s">
        <v>2243</v>
      </c>
      <c r="Q4479" s="10">
        <v>2741</v>
      </c>
      <c r="R4479" s="7" t="s">
        <v>5544</v>
      </c>
      <c r="S4479" s="11">
        <v>1</v>
      </c>
      <c r="T4479" s="12">
        <v>0</v>
      </c>
    </row>
    <row r="4480" spans="1:20" x14ac:dyDescent="0.25">
      <c r="A4480" s="7" t="s">
        <v>2239</v>
      </c>
      <c r="B4480" s="8" t="str">
        <f t="shared" si="138"/>
        <v>51297-FR-8</v>
      </c>
      <c r="C4480" s="7">
        <v>51297</v>
      </c>
      <c r="D4480" s="7" t="s">
        <v>1360</v>
      </c>
      <c r="E4480" s="7" t="s">
        <v>2191</v>
      </c>
      <c r="F4480" s="7" t="s">
        <v>1360</v>
      </c>
      <c r="G4480" s="7" t="s">
        <v>1364</v>
      </c>
      <c r="H4480" s="7" t="s">
        <v>170</v>
      </c>
      <c r="I4480" s="8">
        <v>2</v>
      </c>
      <c r="J4480" s="7" t="s">
        <v>2244</v>
      </c>
      <c r="K4480" s="9">
        <v>8</v>
      </c>
      <c r="L4480" t="str">
        <f t="shared" si="139"/>
        <v>FR-8</v>
      </c>
      <c r="M4480" s="7" t="s">
        <v>2241</v>
      </c>
      <c r="N4480" s="7" t="s">
        <v>2504</v>
      </c>
      <c r="O4480" s="7" t="s">
        <v>2243</v>
      </c>
      <c r="Q4480" s="10">
        <v>2741</v>
      </c>
      <c r="R4480" s="7" t="s">
        <v>5532</v>
      </c>
      <c r="S4480" s="11">
        <v>1</v>
      </c>
      <c r="T4480" s="12">
        <v>0</v>
      </c>
    </row>
    <row r="4481" spans="1:20" x14ac:dyDescent="0.25">
      <c r="A4481" s="7" t="s">
        <v>2239</v>
      </c>
      <c r="B4481" s="8" t="str">
        <f t="shared" si="138"/>
        <v>51297-FR-8</v>
      </c>
      <c r="C4481" s="7">
        <v>51297</v>
      </c>
      <c r="D4481" s="7" t="s">
        <v>1360</v>
      </c>
      <c r="E4481" s="7" t="s">
        <v>2191</v>
      </c>
      <c r="F4481" s="7" t="s">
        <v>1360</v>
      </c>
      <c r="G4481" s="7" t="s">
        <v>1364</v>
      </c>
      <c r="H4481" s="7" t="s">
        <v>170</v>
      </c>
      <c r="I4481" s="8">
        <v>2</v>
      </c>
      <c r="J4481" s="7" t="s">
        <v>2244</v>
      </c>
      <c r="K4481" s="9">
        <v>8</v>
      </c>
      <c r="L4481" t="str">
        <f t="shared" si="139"/>
        <v>FR-8</v>
      </c>
      <c r="M4481" s="7" t="s">
        <v>2241</v>
      </c>
      <c r="N4481" s="7" t="s">
        <v>2504</v>
      </c>
      <c r="O4481" s="7" t="s">
        <v>2243</v>
      </c>
      <c r="Q4481" s="10">
        <v>4741</v>
      </c>
      <c r="R4481" s="7" t="s">
        <v>5542</v>
      </c>
      <c r="S4481" s="11">
        <v>1</v>
      </c>
      <c r="T4481" s="12">
        <v>0</v>
      </c>
    </row>
    <row r="4482" spans="1:20" x14ac:dyDescent="0.25">
      <c r="A4482" s="7" t="s">
        <v>2239</v>
      </c>
      <c r="B4482" s="8" t="str">
        <f t="shared" si="138"/>
        <v>51297-FR-8</v>
      </c>
      <c r="C4482" s="7">
        <v>51297</v>
      </c>
      <c r="D4482" s="7" t="s">
        <v>1360</v>
      </c>
      <c r="E4482" s="7" t="s">
        <v>2191</v>
      </c>
      <c r="F4482" s="7" t="s">
        <v>1360</v>
      </c>
      <c r="G4482" s="7" t="s">
        <v>1364</v>
      </c>
      <c r="H4482" s="7" t="s">
        <v>170</v>
      </c>
      <c r="I4482" s="8">
        <v>2</v>
      </c>
      <c r="J4482" s="7" t="s">
        <v>2244</v>
      </c>
      <c r="K4482" s="9">
        <v>8</v>
      </c>
      <c r="L4482" t="str">
        <f t="shared" si="139"/>
        <v>FR-8</v>
      </c>
      <c r="M4482" s="7" t="s">
        <v>2241</v>
      </c>
      <c r="N4482" s="7" t="s">
        <v>2504</v>
      </c>
      <c r="O4482" s="7" t="s">
        <v>2243</v>
      </c>
      <c r="Q4482" s="10">
        <v>2741</v>
      </c>
      <c r="R4482" s="7" t="s">
        <v>5533</v>
      </c>
      <c r="S4482" s="11">
        <v>1</v>
      </c>
      <c r="T4482" s="12">
        <v>0</v>
      </c>
    </row>
    <row r="4483" spans="1:20" x14ac:dyDescent="0.25">
      <c r="A4483" s="7" t="s">
        <v>2239</v>
      </c>
      <c r="B4483" s="8" t="str">
        <f t="shared" ref="B4483:B4546" si="140">C4483&amp;"-"&amp;L4483</f>
        <v>51297-FR-8</v>
      </c>
      <c r="C4483" s="7">
        <v>51297</v>
      </c>
      <c r="D4483" s="7" t="s">
        <v>1360</v>
      </c>
      <c r="E4483" s="7" t="s">
        <v>2191</v>
      </c>
      <c r="F4483" s="7" t="s">
        <v>1360</v>
      </c>
      <c r="G4483" s="7" t="s">
        <v>1364</v>
      </c>
      <c r="H4483" s="7" t="s">
        <v>170</v>
      </c>
      <c r="I4483" s="8">
        <v>2</v>
      </c>
      <c r="J4483" s="7" t="s">
        <v>2244</v>
      </c>
      <c r="K4483" s="9">
        <v>8</v>
      </c>
      <c r="L4483" t="str">
        <f t="shared" ref="L4483:L4546" si="141">J4483&amp;"-"&amp;K4483</f>
        <v>FR-8</v>
      </c>
      <c r="M4483" s="7" t="s">
        <v>2241</v>
      </c>
      <c r="N4483" s="7" t="s">
        <v>2504</v>
      </c>
      <c r="O4483" s="7" t="s">
        <v>2243</v>
      </c>
      <c r="Q4483" s="10">
        <v>4741</v>
      </c>
      <c r="R4483" s="7" t="s">
        <v>5543</v>
      </c>
      <c r="S4483" s="11">
        <v>1</v>
      </c>
      <c r="T4483" s="12">
        <v>0</v>
      </c>
    </row>
    <row r="4484" spans="1:20" x14ac:dyDescent="0.25">
      <c r="A4484" s="7" t="s">
        <v>2239</v>
      </c>
      <c r="B4484" s="8" t="str">
        <f t="shared" si="140"/>
        <v>51298-FL-8</v>
      </c>
      <c r="C4484" s="7">
        <v>51298</v>
      </c>
      <c r="D4484" s="7" t="s">
        <v>199</v>
      </c>
      <c r="E4484" s="7" t="s">
        <v>2191</v>
      </c>
      <c r="F4484" s="7" t="s">
        <v>199</v>
      </c>
      <c r="G4484" s="7" t="s">
        <v>203</v>
      </c>
      <c r="H4484" s="7" t="s">
        <v>170</v>
      </c>
      <c r="I4484" s="8">
        <v>1</v>
      </c>
      <c r="J4484" s="7" t="s">
        <v>2240</v>
      </c>
      <c r="K4484" s="9">
        <v>8</v>
      </c>
      <c r="L4484" t="str">
        <f t="shared" si="141"/>
        <v>FL-8</v>
      </c>
      <c r="M4484" s="7" t="s">
        <v>2241</v>
      </c>
      <c r="N4484" s="7" t="s">
        <v>2505</v>
      </c>
      <c r="O4484" s="7" t="s">
        <v>2243</v>
      </c>
      <c r="Q4484" s="10">
        <v>3111</v>
      </c>
      <c r="R4484" s="7" t="s">
        <v>5534</v>
      </c>
      <c r="S4484" s="11">
        <v>1</v>
      </c>
      <c r="T4484" s="12">
        <v>0</v>
      </c>
    </row>
    <row r="4485" spans="1:20" x14ac:dyDescent="0.25">
      <c r="A4485" s="7" t="s">
        <v>2239</v>
      </c>
      <c r="B4485" s="8" t="str">
        <f t="shared" si="140"/>
        <v>51298-FL-8</v>
      </c>
      <c r="C4485" s="7">
        <v>51298</v>
      </c>
      <c r="D4485" s="7" t="s">
        <v>199</v>
      </c>
      <c r="E4485" s="7" t="s">
        <v>2191</v>
      </c>
      <c r="F4485" s="7" t="s">
        <v>199</v>
      </c>
      <c r="G4485" s="7" t="s">
        <v>203</v>
      </c>
      <c r="H4485" s="7" t="s">
        <v>170</v>
      </c>
      <c r="I4485" s="8">
        <v>1</v>
      </c>
      <c r="J4485" s="7" t="s">
        <v>2240</v>
      </c>
      <c r="K4485" s="9">
        <v>8</v>
      </c>
      <c r="L4485" t="str">
        <f t="shared" si="141"/>
        <v>FL-8</v>
      </c>
      <c r="M4485" s="7" t="s">
        <v>2241</v>
      </c>
      <c r="N4485" s="7" t="s">
        <v>2505</v>
      </c>
      <c r="O4485" s="7" t="s">
        <v>2243</v>
      </c>
      <c r="Q4485" s="10">
        <v>4111</v>
      </c>
      <c r="R4485" s="7" t="s">
        <v>5539</v>
      </c>
      <c r="S4485" s="11">
        <v>1</v>
      </c>
      <c r="T4485" s="12">
        <v>0</v>
      </c>
    </row>
    <row r="4486" spans="1:20" x14ac:dyDescent="0.25">
      <c r="A4486" s="7" t="s">
        <v>2239</v>
      </c>
      <c r="B4486" s="8" t="str">
        <f t="shared" si="140"/>
        <v>51298-FL-8</v>
      </c>
      <c r="C4486" s="7">
        <v>51298</v>
      </c>
      <c r="D4486" s="7" t="s">
        <v>199</v>
      </c>
      <c r="E4486" s="7" t="s">
        <v>2191</v>
      </c>
      <c r="F4486" s="7" t="s">
        <v>199</v>
      </c>
      <c r="G4486" s="7" t="s">
        <v>203</v>
      </c>
      <c r="H4486" s="7" t="s">
        <v>170</v>
      </c>
      <c r="I4486" s="8">
        <v>1</v>
      </c>
      <c r="J4486" s="7" t="s">
        <v>2240</v>
      </c>
      <c r="K4486" s="9">
        <v>8</v>
      </c>
      <c r="L4486" t="str">
        <f t="shared" si="141"/>
        <v>FL-8</v>
      </c>
      <c r="M4486" s="7" t="s">
        <v>2241</v>
      </c>
      <c r="N4486" s="7" t="s">
        <v>2505</v>
      </c>
      <c r="O4486" s="7" t="s">
        <v>2243</v>
      </c>
      <c r="Q4486" s="10">
        <v>5111</v>
      </c>
      <c r="R4486" s="7" t="s">
        <v>5524</v>
      </c>
      <c r="S4486" s="11">
        <v>1</v>
      </c>
      <c r="T4486" s="12">
        <v>0</v>
      </c>
    </row>
    <row r="4487" spans="1:20" x14ac:dyDescent="0.25">
      <c r="A4487" s="7" t="s">
        <v>2239</v>
      </c>
      <c r="B4487" s="8" t="str">
        <f t="shared" si="140"/>
        <v>51298-FL-8</v>
      </c>
      <c r="C4487" s="7">
        <v>51298</v>
      </c>
      <c r="D4487" s="7" t="s">
        <v>199</v>
      </c>
      <c r="E4487" s="7" t="s">
        <v>2191</v>
      </c>
      <c r="F4487" s="7" t="s">
        <v>199</v>
      </c>
      <c r="G4487" s="7" t="s">
        <v>203</v>
      </c>
      <c r="H4487" s="7" t="s">
        <v>170</v>
      </c>
      <c r="I4487" s="8">
        <v>1</v>
      </c>
      <c r="J4487" s="7" t="s">
        <v>2240</v>
      </c>
      <c r="K4487" s="9">
        <v>8</v>
      </c>
      <c r="L4487" t="str">
        <f t="shared" si="141"/>
        <v>FL-8</v>
      </c>
      <c r="M4487" s="7" t="s">
        <v>2241</v>
      </c>
      <c r="N4487" s="7" t="s">
        <v>2505</v>
      </c>
      <c r="O4487" s="7" t="s">
        <v>2243</v>
      </c>
      <c r="Q4487" s="10">
        <v>3111</v>
      </c>
      <c r="R4487" s="7" t="s">
        <v>5535</v>
      </c>
      <c r="S4487" s="11">
        <v>1</v>
      </c>
      <c r="T4487" s="12">
        <v>0</v>
      </c>
    </row>
    <row r="4488" spans="1:20" x14ac:dyDescent="0.25">
      <c r="A4488" s="7" t="s">
        <v>2239</v>
      </c>
      <c r="B4488" s="8" t="str">
        <f t="shared" si="140"/>
        <v>51298-FL-8</v>
      </c>
      <c r="C4488" s="7">
        <v>51298</v>
      </c>
      <c r="D4488" s="7" t="s">
        <v>199</v>
      </c>
      <c r="E4488" s="7" t="s">
        <v>2191</v>
      </c>
      <c r="F4488" s="7" t="s">
        <v>199</v>
      </c>
      <c r="G4488" s="7" t="s">
        <v>203</v>
      </c>
      <c r="H4488" s="7" t="s">
        <v>170</v>
      </c>
      <c r="I4488" s="8">
        <v>1</v>
      </c>
      <c r="J4488" s="7" t="s">
        <v>2240</v>
      </c>
      <c r="K4488" s="9">
        <v>8</v>
      </c>
      <c r="L4488" t="str">
        <f t="shared" si="141"/>
        <v>FL-8</v>
      </c>
      <c r="M4488" s="7" t="s">
        <v>2241</v>
      </c>
      <c r="N4488" s="7" t="s">
        <v>2505</v>
      </c>
      <c r="O4488" s="7" t="s">
        <v>2243</v>
      </c>
      <c r="Q4488" s="10">
        <v>4111</v>
      </c>
      <c r="R4488" s="7" t="s">
        <v>5540</v>
      </c>
      <c r="S4488" s="11">
        <v>1</v>
      </c>
      <c r="T4488" s="12">
        <v>0</v>
      </c>
    </row>
    <row r="4489" spans="1:20" x14ac:dyDescent="0.25">
      <c r="A4489" s="7" t="s">
        <v>2239</v>
      </c>
      <c r="B4489" s="8" t="str">
        <f t="shared" si="140"/>
        <v>51298-FL-8</v>
      </c>
      <c r="C4489" s="7">
        <v>51298</v>
      </c>
      <c r="D4489" s="7" t="s">
        <v>199</v>
      </c>
      <c r="E4489" s="7" t="s">
        <v>2191</v>
      </c>
      <c r="F4489" s="7" t="s">
        <v>199</v>
      </c>
      <c r="G4489" s="7" t="s">
        <v>203</v>
      </c>
      <c r="H4489" s="7" t="s">
        <v>170</v>
      </c>
      <c r="I4489" s="8">
        <v>1</v>
      </c>
      <c r="J4489" s="7" t="s">
        <v>2240</v>
      </c>
      <c r="K4489" s="9">
        <v>8</v>
      </c>
      <c r="L4489" t="str">
        <f t="shared" si="141"/>
        <v>FL-8</v>
      </c>
      <c r="M4489" s="7" t="s">
        <v>2241</v>
      </c>
      <c r="N4489" s="7" t="s">
        <v>2505</v>
      </c>
      <c r="O4489" s="7" t="s">
        <v>2243</v>
      </c>
      <c r="Q4489" s="10">
        <v>5111</v>
      </c>
      <c r="R4489" s="7" t="s">
        <v>5525</v>
      </c>
      <c r="S4489" s="11">
        <v>1</v>
      </c>
      <c r="T4489" s="12">
        <v>0</v>
      </c>
    </row>
    <row r="4490" spans="1:20" x14ac:dyDescent="0.25">
      <c r="A4490" s="7" t="s">
        <v>2239</v>
      </c>
      <c r="B4490" s="8" t="str">
        <f t="shared" si="140"/>
        <v>51298-FL-8</v>
      </c>
      <c r="C4490" s="7">
        <v>51298</v>
      </c>
      <c r="D4490" s="7" t="s">
        <v>199</v>
      </c>
      <c r="E4490" s="7" t="s">
        <v>2191</v>
      </c>
      <c r="F4490" s="7" t="s">
        <v>199</v>
      </c>
      <c r="G4490" s="7" t="s">
        <v>203</v>
      </c>
      <c r="H4490" s="7" t="s">
        <v>170</v>
      </c>
      <c r="I4490" s="8">
        <v>1</v>
      </c>
      <c r="J4490" s="7" t="s">
        <v>2240</v>
      </c>
      <c r="K4490" s="9">
        <v>8</v>
      </c>
      <c r="L4490" t="str">
        <f t="shared" si="141"/>
        <v>FL-8</v>
      </c>
      <c r="M4490" s="7" t="s">
        <v>2241</v>
      </c>
      <c r="N4490" s="7" t="s">
        <v>2505</v>
      </c>
      <c r="O4490" s="7" t="s">
        <v>2243</v>
      </c>
      <c r="Q4490" s="10">
        <v>5111</v>
      </c>
      <c r="R4490" s="7" t="s">
        <v>5525</v>
      </c>
      <c r="S4490" s="11">
        <v>1</v>
      </c>
      <c r="T4490" s="12">
        <v>0</v>
      </c>
    </row>
    <row r="4491" spans="1:20" x14ac:dyDescent="0.25">
      <c r="A4491" s="7" t="s">
        <v>2239</v>
      </c>
      <c r="B4491" s="8" t="str">
        <f t="shared" si="140"/>
        <v>51298-FL-8</v>
      </c>
      <c r="C4491" s="7">
        <v>51298</v>
      </c>
      <c r="D4491" s="7" t="s">
        <v>199</v>
      </c>
      <c r="E4491" s="7" t="s">
        <v>2191</v>
      </c>
      <c r="F4491" s="7" t="s">
        <v>199</v>
      </c>
      <c r="G4491" s="7" t="s">
        <v>203</v>
      </c>
      <c r="H4491" s="7" t="s">
        <v>170</v>
      </c>
      <c r="I4491" s="8">
        <v>1</v>
      </c>
      <c r="J4491" s="7" t="s">
        <v>2240</v>
      </c>
      <c r="K4491" s="9">
        <v>8</v>
      </c>
      <c r="L4491" t="str">
        <f t="shared" si="141"/>
        <v>FL-8</v>
      </c>
      <c r="M4491" s="7" t="s">
        <v>2241</v>
      </c>
      <c r="N4491" s="7" t="s">
        <v>2505</v>
      </c>
      <c r="O4491" s="7" t="s">
        <v>2243</v>
      </c>
      <c r="Q4491" s="10">
        <v>5111</v>
      </c>
      <c r="R4491" s="7" t="s">
        <v>5525</v>
      </c>
      <c r="S4491" s="11">
        <v>1</v>
      </c>
      <c r="T4491" s="12">
        <v>0</v>
      </c>
    </row>
    <row r="4492" spans="1:20" x14ac:dyDescent="0.25">
      <c r="A4492" s="7" t="s">
        <v>2239</v>
      </c>
      <c r="B4492" s="8" t="str">
        <f t="shared" si="140"/>
        <v>51298-FL-8</v>
      </c>
      <c r="C4492" s="7">
        <v>51298</v>
      </c>
      <c r="D4492" s="7" t="s">
        <v>199</v>
      </c>
      <c r="E4492" s="7" t="s">
        <v>2191</v>
      </c>
      <c r="F4492" s="7" t="s">
        <v>199</v>
      </c>
      <c r="G4492" s="7" t="s">
        <v>203</v>
      </c>
      <c r="H4492" s="7" t="s">
        <v>170</v>
      </c>
      <c r="I4492" s="8">
        <v>1</v>
      </c>
      <c r="J4492" s="7" t="s">
        <v>2240</v>
      </c>
      <c r="K4492" s="9">
        <v>8</v>
      </c>
      <c r="L4492" t="str">
        <f t="shared" si="141"/>
        <v>FL-8</v>
      </c>
      <c r="M4492" s="7" t="s">
        <v>2241</v>
      </c>
      <c r="N4492" s="7" t="s">
        <v>2505</v>
      </c>
      <c r="O4492" s="7" t="s">
        <v>2243</v>
      </c>
      <c r="Q4492" s="10">
        <v>1111</v>
      </c>
      <c r="R4492" s="7" t="s">
        <v>5526</v>
      </c>
      <c r="S4492" s="11">
        <v>1</v>
      </c>
      <c r="T4492" s="12">
        <v>0</v>
      </c>
    </row>
    <row r="4493" spans="1:20" x14ac:dyDescent="0.25">
      <c r="A4493" s="7" t="s">
        <v>2239</v>
      </c>
      <c r="B4493" s="8" t="str">
        <f t="shared" si="140"/>
        <v>51298-FL-8</v>
      </c>
      <c r="C4493" s="7">
        <v>51298</v>
      </c>
      <c r="D4493" s="7" t="s">
        <v>199</v>
      </c>
      <c r="E4493" s="7" t="s">
        <v>2191</v>
      </c>
      <c r="F4493" s="7" t="s">
        <v>199</v>
      </c>
      <c r="G4493" s="7" t="s">
        <v>203</v>
      </c>
      <c r="H4493" s="7" t="s">
        <v>170</v>
      </c>
      <c r="I4493" s="8">
        <v>1</v>
      </c>
      <c r="J4493" s="7" t="s">
        <v>2240</v>
      </c>
      <c r="K4493" s="9">
        <v>8</v>
      </c>
      <c r="L4493" t="str">
        <f t="shared" si="141"/>
        <v>FL-8</v>
      </c>
      <c r="M4493" s="7" t="s">
        <v>2241</v>
      </c>
      <c r="N4493" s="7" t="s">
        <v>2505</v>
      </c>
      <c r="O4493" s="7" t="s">
        <v>2243</v>
      </c>
      <c r="Q4493" s="10">
        <v>2111</v>
      </c>
      <c r="R4493" s="7" t="s">
        <v>5544</v>
      </c>
      <c r="S4493" s="11">
        <v>1</v>
      </c>
      <c r="T4493" s="12">
        <v>0</v>
      </c>
    </row>
    <row r="4494" spans="1:20" x14ac:dyDescent="0.25">
      <c r="A4494" s="7" t="s">
        <v>2239</v>
      </c>
      <c r="B4494" s="8" t="str">
        <f t="shared" si="140"/>
        <v>51298-FL-8</v>
      </c>
      <c r="C4494" s="7">
        <v>51298</v>
      </c>
      <c r="D4494" s="7" t="s">
        <v>199</v>
      </c>
      <c r="E4494" s="7" t="s">
        <v>2191</v>
      </c>
      <c r="F4494" s="7" t="s">
        <v>199</v>
      </c>
      <c r="G4494" s="7" t="s">
        <v>203</v>
      </c>
      <c r="H4494" s="7" t="s">
        <v>170</v>
      </c>
      <c r="I4494" s="8">
        <v>1</v>
      </c>
      <c r="J4494" s="7" t="s">
        <v>2240</v>
      </c>
      <c r="K4494" s="9">
        <v>8</v>
      </c>
      <c r="L4494" t="str">
        <f t="shared" si="141"/>
        <v>FL-8</v>
      </c>
      <c r="M4494" s="7" t="s">
        <v>2241</v>
      </c>
      <c r="N4494" s="7" t="s">
        <v>2505</v>
      </c>
      <c r="O4494" s="7" t="s">
        <v>2243</v>
      </c>
      <c r="Q4494" s="10">
        <v>3111</v>
      </c>
      <c r="R4494" s="7" t="s">
        <v>5536</v>
      </c>
      <c r="S4494" s="11">
        <v>1</v>
      </c>
      <c r="T4494" s="12">
        <v>0</v>
      </c>
    </row>
    <row r="4495" spans="1:20" x14ac:dyDescent="0.25">
      <c r="A4495" s="7" t="s">
        <v>2239</v>
      </c>
      <c r="B4495" s="8" t="str">
        <f t="shared" si="140"/>
        <v>51298-FL-8</v>
      </c>
      <c r="C4495" s="7">
        <v>51298</v>
      </c>
      <c r="D4495" s="7" t="s">
        <v>199</v>
      </c>
      <c r="E4495" s="7" t="s">
        <v>2191</v>
      </c>
      <c r="F4495" s="7" t="s">
        <v>199</v>
      </c>
      <c r="G4495" s="7" t="s">
        <v>203</v>
      </c>
      <c r="H4495" s="7" t="s">
        <v>170</v>
      </c>
      <c r="I4495" s="8">
        <v>1</v>
      </c>
      <c r="J4495" s="7" t="s">
        <v>2240</v>
      </c>
      <c r="K4495" s="9">
        <v>8</v>
      </c>
      <c r="L4495" t="str">
        <f t="shared" si="141"/>
        <v>FL-8</v>
      </c>
      <c r="M4495" s="7" t="s">
        <v>2241</v>
      </c>
      <c r="N4495" s="7" t="s">
        <v>2505</v>
      </c>
      <c r="O4495" s="7" t="s">
        <v>2243</v>
      </c>
      <c r="Q4495" s="10">
        <v>4111</v>
      </c>
      <c r="R4495" s="7" t="s">
        <v>5541</v>
      </c>
      <c r="S4495" s="11">
        <v>1</v>
      </c>
      <c r="T4495" s="12">
        <v>0</v>
      </c>
    </row>
    <row r="4496" spans="1:20" x14ac:dyDescent="0.25">
      <c r="A4496" s="7" t="s">
        <v>2239</v>
      </c>
      <c r="B4496" s="8" t="str">
        <f t="shared" si="140"/>
        <v>51298-FL-8</v>
      </c>
      <c r="C4496" s="7">
        <v>51298</v>
      </c>
      <c r="D4496" s="7" t="s">
        <v>199</v>
      </c>
      <c r="E4496" s="7" t="s">
        <v>2191</v>
      </c>
      <c r="F4496" s="7" t="s">
        <v>199</v>
      </c>
      <c r="G4496" s="7" t="s">
        <v>203</v>
      </c>
      <c r="H4496" s="7" t="s">
        <v>170</v>
      </c>
      <c r="I4496" s="8">
        <v>1</v>
      </c>
      <c r="J4496" s="7" t="s">
        <v>2240</v>
      </c>
      <c r="K4496" s="9">
        <v>8</v>
      </c>
      <c r="L4496" t="str">
        <f t="shared" si="141"/>
        <v>FL-8</v>
      </c>
      <c r="M4496" s="7" t="s">
        <v>2241</v>
      </c>
      <c r="N4496" s="7" t="s">
        <v>2505</v>
      </c>
      <c r="O4496" s="7" t="s">
        <v>2243</v>
      </c>
      <c r="Q4496" s="10">
        <v>5111</v>
      </c>
      <c r="R4496" s="7" t="s">
        <v>5527</v>
      </c>
      <c r="S4496" s="11">
        <v>1</v>
      </c>
      <c r="T4496" s="12">
        <v>0</v>
      </c>
    </row>
    <row r="4497" spans="1:20" x14ac:dyDescent="0.25">
      <c r="A4497" s="7" t="s">
        <v>2239</v>
      </c>
      <c r="B4497" s="8" t="str">
        <f t="shared" si="140"/>
        <v>51298-FL-8</v>
      </c>
      <c r="C4497" s="7">
        <v>51298</v>
      </c>
      <c r="D4497" s="7" t="s">
        <v>199</v>
      </c>
      <c r="E4497" s="7" t="s">
        <v>2191</v>
      </c>
      <c r="F4497" s="7" t="s">
        <v>199</v>
      </c>
      <c r="G4497" s="7" t="s">
        <v>203</v>
      </c>
      <c r="H4497" s="7" t="s">
        <v>170</v>
      </c>
      <c r="I4497" s="8">
        <v>1</v>
      </c>
      <c r="J4497" s="7" t="s">
        <v>2240</v>
      </c>
      <c r="K4497" s="9">
        <v>8</v>
      </c>
      <c r="L4497" t="str">
        <f t="shared" si="141"/>
        <v>FL-8</v>
      </c>
      <c r="M4497" s="7" t="s">
        <v>2241</v>
      </c>
      <c r="N4497" s="7" t="s">
        <v>2505</v>
      </c>
      <c r="O4497" s="7" t="s">
        <v>2243</v>
      </c>
      <c r="Q4497" s="10">
        <v>1111</v>
      </c>
      <c r="R4497" s="7" t="s">
        <v>5528</v>
      </c>
      <c r="S4497" s="11">
        <v>1</v>
      </c>
      <c r="T4497" s="12">
        <v>0</v>
      </c>
    </row>
    <row r="4498" spans="1:20" x14ac:dyDescent="0.25">
      <c r="A4498" s="7" t="s">
        <v>2239</v>
      </c>
      <c r="B4498" s="8" t="str">
        <f t="shared" si="140"/>
        <v>51298-FL-8</v>
      </c>
      <c r="C4498" s="7">
        <v>51298</v>
      </c>
      <c r="D4498" s="7" t="s">
        <v>199</v>
      </c>
      <c r="E4498" s="7" t="s">
        <v>2191</v>
      </c>
      <c r="F4498" s="7" t="s">
        <v>199</v>
      </c>
      <c r="G4498" s="7" t="s">
        <v>203</v>
      </c>
      <c r="H4498" s="7" t="s">
        <v>170</v>
      </c>
      <c r="I4498" s="8">
        <v>1</v>
      </c>
      <c r="J4498" s="7" t="s">
        <v>2240</v>
      </c>
      <c r="K4498" s="9">
        <v>8</v>
      </c>
      <c r="L4498" t="str">
        <f t="shared" si="141"/>
        <v>FL-8</v>
      </c>
      <c r="M4498" s="7" t="s">
        <v>2241</v>
      </c>
      <c r="N4498" s="7" t="s">
        <v>2505</v>
      </c>
      <c r="O4498" s="7" t="s">
        <v>2243</v>
      </c>
      <c r="Q4498" s="10">
        <v>2111</v>
      </c>
      <c r="R4498" s="7" t="s">
        <v>5532</v>
      </c>
      <c r="S4498" s="11">
        <v>1</v>
      </c>
      <c r="T4498" s="12">
        <v>0</v>
      </c>
    </row>
    <row r="4499" spans="1:20" x14ac:dyDescent="0.25">
      <c r="A4499" s="7" t="s">
        <v>2239</v>
      </c>
      <c r="B4499" s="8" t="str">
        <f t="shared" si="140"/>
        <v>51298-FL-8</v>
      </c>
      <c r="C4499" s="7">
        <v>51298</v>
      </c>
      <c r="D4499" s="7" t="s">
        <v>199</v>
      </c>
      <c r="E4499" s="7" t="s">
        <v>2191</v>
      </c>
      <c r="F4499" s="7" t="s">
        <v>199</v>
      </c>
      <c r="G4499" s="7" t="s">
        <v>203</v>
      </c>
      <c r="H4499" s="7" t="s">
        <v>170</v>
      </c>
      <c r="I4499" s="8">
        <v>1</v>
      </c>
      <c r="J4499" s="7" t="s">
        <v>2240</v>
      </c>
      <c r="K4499" s="9">
        <v>8</v>
      </c>
      <c r="L4499" t="str">
        <f t="shared" si="141"/>
        <v>FL-8</v>
      </c>
      <c r="M4499" s="7" t="s">
        <v>2241</v>
      </c>
      <c r="N4499" s="7" t="s">
        <v>2505</v>
      </c>
      <c r="O4499" s="7" t="s">
        <v>2243</v>
      </c>
      <c r="Q4499" s="10">
        <v>3111</v>
      </c>
      <c r="R4499" s="7" t="s">
        <v>5537</v>
      </c>
      <c r="S4499" s="11">
        <v>1</v>
      </c>
      <c r="T4499" s="12">
        <v>0</v>
      </c>
    </row>
    <row r="4500" spans="1:20" x14ac:dyDescent="0.25">
      <c r="A4500" s="7" t="s">
        <v>2239</v>
      </c>
      <c r="B4500" s="8" t="str">
        <f t="shared" si="140"/>
        <v>51298-FL-8</v>
      </c>
      <c r="C4500" s="7">
        <v>51298</v>
      </c>
      <c r="D4500" s="7" t="s">
        <v>199</v>
      </c>
      <c r="E4500" s="7" t="s">
        <v>2191</v>
      </c>
      <c r="F4500" s="7" t="s">
        <v>199</v>
      </c>
      <c r="G4500" s="7" t="s">
        <v>203</v>
      </c>
      <c r="H4500" s="7" t="s">
        <v>170</v>
      </c>
      <c r="I4500" s="8">
        <v>1</v>
      </c>
      <c r="J4500" s="7" t="s">
        <v>2240</v>
      </c>
      <c r="K4500" s="9">
        <v>8</v>
      </c>
      <c r="L4500" t="str">
        <f t="shared" si="141"/>
        <v>FL-8</v>
      </c>
      <c r="M4500" s="7" t="s">
        <v>2241</v>
      </c>
      <c r="N4500" s="7" t="s">
        <v>2505</v>
      </c>
      <c r="O4500" s="7" t="s">
        <v>2243</v>
      </c>
      <c r="Q4500" s="10">
        <v>4111</v>
      </c>
      <c r="R4500" s="7" t="s">
        <v>5542</v>
      </c>
      <c r="S4500" s="11">
        <v>1</v>
      </c>
      <c r="T4500" s="12">
        <v>0</v>
      </c>
    </row>
    <row r="4501" spans="1:20" x14ac:dyDescent="0.25">
      <c r="A4501" s="7" t="s">
        <v>2239</v>
      </c>
      <c r="B4501" s="8" t="str">
        <f t="shared" si="140"/>
        <v>51298-FL-8</v>
      </c>
      <c r="C4501" s="7">
        <v>51298</v>
      </c>
      <c r="D4501" s="7" t="s">
        <v>199</v>
      </c>
      <c r="E4501" s="7" t="s">
        <v>2191</v>
      </c>
      <c r="F4501" s="7" t="s">
        <v>199</v>
      </c>
      <c r="G4501" s="7" t="s">
        <v>203</v>
      </c>
      <c r="H4501" s="7" t="s">
        <v>170</v>
      </c>
      <c r="I4501" s="8">
        <v>1</v>
      </c>
      <c r="J4501" s="7" t="s">
        <v>2240</v>
      </c>
      <c r="K4501" s="9">
        <v>8</v>
      </c>
      <c r="L4501" t="str">
        <f t="shared" si="141"/>
        <v>FL-8</v>
      </c>
      <c r="M4501" s="7" t="s">
        <v>2241</v>
      </c>
      <c r="N4501" s="7" t="s">
        <v>2505</v>
      </c>
      <c r="O4501" s="7" t="s">
        <v>2243</v>
      </c>
      <c r="Q4501" s="10">
        <v>5111</v>
      </c>
      <c r="R4501" s="7" t="s">
        <v>5529</v>
      </c>
      <c r="S4501" s="11">
        <v>1</v>
      </c>
      <c r="T4501" s="12">
        <v>0</v>
      </c>
    </row>
    <row r="4502" spans="1:20" x14ac:dyDescent="0.25">
      <c r="A4502" s="7" t="s">
        <v>2239</v>
      </c>
      <c r="B4502" s="8" t="str">
        <f t="shared" si="140"/>
        <v>51298-FL-8</v>
      </c>
      <c r="C4502" s="7">
        <v>51298</v>
      </c>
      <c r="D4502" s="7" t="s">
        <v>199</v>
      </c>
      <c r="E4502" s="7" t="s">
        <v>2191</v>
      </c>
      <c r="F4502" s="7" t="s">
        <v>199</v>
      </c>
      <c r="G4502" s="7" t="s">
        <v>203</v>
      </c>
      <c r="H4502" s="7" t="s">
        <v>170</v>
      </c>
      <c r="I4502" s="8">
        <v>1</v>
      </c>
      <c r="J4502" s="7" t="s">
        <v>2240</v>
      </c>
      <c r="K4502" s="9">
        <v>8</v>
      </c>
      <c r="L4502" t="str">
        <f t="shared" si="141"/>
        <v>FL-8</v>
      </c>
      <c r="M4502" s="7" t="s">
        <v>2241</v>
      </c>
      <c r="N4502" s="7" t="s">
        <v>2505</v>
      </c>
      <c r="O4502" s="7" t="s">
        <v>2243</v>
      </c>
      <c r="Q4502" s="10">
        <v>1111</v>
      </c>
      <c r="R4502" s="7" t="s">
        <v>5530</v>
      </c>
      <c r="S4502" s="11">
        <v>1</v>
      </c>
      <c r="T4502" s="12">
        <v>0</v>
      </c>
    </row>
    <row r="4503" spans="1:20" x14ac:dyDescent="0.25">
      <c r="A4503" s="7" t="s">
        <v>2239</v>
      </c>
      <c r="B4503" s="8" t="str">
        <f t="shared" si="140"/>
        <v>51298-FL-8</v>
      </c>
      <c r="C4503" s="7">
        <v>51298</v>
      </c>
      <c r="D4503" s="7" t="s">
        <v>199</v>
      </c>
      <c r="E4503" s="7" t="s">
        <v>2191</v>
      </c>
      <c r="F4503" s="7" t="s">
        <v>199</v>
      </c>
      <c r="G4503" s="7" t="s">
        <v>203</v>
      </c>
      <c r="H4503" s="7" t="s">
        <v>170</v>
      </c>
      <c r="I4503" s="8">
        <v>1</v>
      </c>
      <c r="J4503" s="7" t="s">
        <v>2240</v>
      </c>
      <c r="K4503" s="9">
        <v>8</v>
      </c>
      <c r="L4503" t="str">
        <f t="shared" si="141"/>
        <v>FL-8</v>
      </c>
      <c r="M4503" s="7" t="s">
        <v>2241</v>
      </c>
      <c r="N4503" s="7" t="s">
        <v>2505</v>
      </c>
      <c r="O4503" s="7" t="s">
        <v>2243</v>
      </c>
      <c r="Q4503" s="10">
        <v>2111</v>
      </c>
      <c r="R4503" s="7" t="s">
        <v>5533</v>
      </c>
      <c r="S4503" s="11">
        <v>1</v>
      </c>
      <c r="T4503" s="12">
        <v>0</v>
      </c>
    </row>
    <row r="4504" spans="1:20" x14ac:dyDescent="0.25">
      <c r="A4504" s="7" t="s">
        <v>2239</v>
      </c>
      <c r="B4504" s="8" t="str">
        <f t="shared" si="140"/>
        <v>51298-FL-8</v>
      </c>
      <c r="C4504" s="7">
        <v>51298</v>
      </c>
      <c r="D4504" s="7" t="s">
        <v>199</v>
      </c>
      <c r="E4504" s="7" t="s">
        <v>2191</v>
      </c>
      <c r="F4504" s="7" t="s">
        <v>199</v>
      </c>
      <c r="G4504" s="7" t="s">
        <v>203</v>
      </c>
      <c r="H4504" s="7" t="s">
        <v>170</v>
      </c>
      <c r="I4504" s="8">
        <v>1</v>
      </c>
      <c r="J4504" s="7" t="s">
        <v>2240</v>
      </c>
      <c r="K4504" s="9">
        <v>8</v>
      </c>
      <c r="L4504" t="str">
        <f t="shared" si="141"/>
        <v>FL-8</v>
      </c>
      <c r="M4504" s="7" t="s">
        <v>2241</v>
      </c>
      <c r="N4504" s="7" t="s">
        <v>2505</v>
      </c>
      <c r="O4504" s="7" t="s">
        <v>2243</v>
      </c>
      <c r="Q4504" s="10">
        <v>3111</v>
      </c>
      <c r="R4504" s="7" t="s">
        <v>5538</v>
      </c>
      <c r="S4504" s="11">
        <v>1</v>
      </c>
      <c r="T4504" s="12">
        <v>0</v>
      </c>
    </row>
    <row r="4505" spans="1:20" x14ac:dyDescent="0.25">
      <c r="A4505" s="7" t="s">
        <v>2239</v>
      </c>
      <c r="B4505" s="8" t="str">
        <f t="shared" si="140"/>
        <v>51298-FL-8</v>
      </c>
      <c r="C4505" s="7">
        <v>51298</v>
      </c>
      <c r="D4505" s="7" t="s">
        <v>199</v>
      </c>
      <c r="E4505" s="7" t="s">
        <v>2191</v>
      </c>
      <c r="F4505" s="7" t="s">
        <v>199</v>
      </c>
      <c r="G4505" s="7" t="s">
        <v>203</v>
      </c>
      <c r="H4505" s="7" t="s">
        <v>170</v>
      </c>
      <c r="I4505" s="8">
        <v>1</v>
      </c>
      <c r="J4505" s="7" t="s">
        <v>2240</v>
      </c>
      <c r="K4505" s="9">
        <v>8</v>
      </c>
      <c r="L4505" t="str">
        <f t="shared" si="141"/>
        <v>FL-8</v>
      </c>
      <c r="M4505" s="7" t="s">
        <v>2241</v>
      </c>
      <c r="N4505" s="7" t="s">
        <v>2505</v>
      </c>
      <c r="O4505" s="7" t="s">
        <v>2243</v>
      </c>
      <c r="Q4505" s="10">
        <v>4111</v>
      </c>
      <c r="R4505" s="7" t="s">
        <v>5543</v>
      </c>
      <c r="S4505" s="11">
        <v>1</v>
      </c>
      <c r="T4505" s="12">
        <v>0</v>
      </c>
    </row>
    <row r="4506" spans="1:20" x14ac:dyDescent="0.25">
      <c r="A4506" s="7" t="s">
        <v>2239</v>
      </c>
      <c r="B4506" s="8" t="str">
        <f t="shared" si="140"/>
        <v>51298-FL-8</v>
      </c>
      <c r="C4506" s="7">
        <v>51298</v>
      </c>
      <c r="D4506" s="7" t="s">
        <v>199</v>
      </c>
      <c r="E4506" s="7" t="s">
        <v>2191</v>
      </c>
      <c r="F4506" s="7" t="s">
        <v>199</v>
      </c>
      <c r="G4506" s="7" t="s">
        <v>203</v>
      </c>
      <c r="H4506" s="7" t="s">
        <v>170</v>
      </c>
      <c r="I4506" s="8">
        <v>1</v>
      </c>
      <c r="J4506" s="7" t="s">
        <v>2240</v>
      </c>
      <c r="K4506" s="9">
        <v>8</v>
      </c>
      <c r="L4506" t="str">
        <f t="shared" si="141"/>
        <v>FL-8</v>
      </c>
      <c r="M4506" s="7" t="s">
        <v>2241</v>
      </c>
      <c r="N4506" s="7" t="s">
        <v>2505</v>
      </c>
      <c r="O4506" s="7" t="s">
        <v>2243</v>
      </c>
      <c r="Q4506" s="10">
        <v>5111</v>
      </c>
      <c r="R4506" s="7" t="s">
        <v>5531</v>
      </c>
      <c r="S4506" s="11">
        <v>1</v>
      </c>
      <c r="T4506" s="12">
        <v>0</v>
      </c>
    </row>
    <row r="4507" spans="1:20" x14ac:dyDescent="0.25">
      <c r="A4507" s="7" t="s">
        <v>2239</v>
      </c>
      <c r="B4507" s="8" t="str">
        <f t="shared" si="140"/>
        <v>51298-FR-8</v>
      </c>
      <c r="C4507" s="7">
        <v>51298</v>
      </c>
      <c r="D4507" s="7" t="s">
        <v>199</v>
      </c>
      <c r="E4507" s="7" t="s">
        <v>2191</v>
      </c>
      <c r="F4507" s="7" t="s">
        <v>199</v>
      </c>
      <c r="G4507" s="7" t="s">
        <v>203</v>
      </c>
      <c r="H4507" s="7" t="s">
        <v>170</v>
      </c>
      <c r="I4507" s="8">
        <v>2</v>
      </c>
      <c r="J4507" s="7" t="s">
        <v>2244</v>
      </c>
      <c r="K4507" s="9">
        <v>8</v>
      </c>
      <c r="L4507" t="str">
        <f t="shared" si="141"/>
        <v>FR-8</v>
      </c>
      <c r="M4507" s="7" t="s">
        <v>2241</v>
      </c>
      <c r="N4507" s="7" t="s">
        <v>2506</v>
      </c>
      <c r="O4507" s="7" t="s">
        <v>2243</v>
      </c>
      <c r="Q4507" s="10">
        <v>3748</v>
      </c>
      <c r="R4507" s="7" t="s">
        <v>5534</v>
      </c>
      <c r="S4507" s="11">
        <v>1</v>
      </c>
      <c r="T4507" s="12">
        <v>0</v>
      </c>
    </row>
    <row r="4508" spans="1:20" x14ac:dyDescent="0.25">
      <c r="A4508" s="7" t="s">
        <v>2239</v>
      </c>
      <c r="B4508" s="8" t="str">
        <f t="shared" si="140"/>
        <v>51298-FR-8</v>
      </c>
      <c r="C4508" s="7">
        <v>51298</v>
      </c>
      <c r="D4508" s="7" t="s">
        <v>199</v>
      </c>
      <c r="E4508" s="7" t="s">
        <v>2191</v>
      </c>
      <c r="F4508" s="7" t="s">
        <v>199</v>
      </c>
      <c r="G4508" s="7" t="s">
        <v>203</v>
      </c>
      <c r="H4508" s="7" t="s">
        <v>170</v>
      </c>
      <c r="I4508" s="8">
        <v>2</v>
      </c>
      <c r="J4508" s="7" t="s">
        <v>2244</v>
      </c>
      <c r="K4508" s="9">
        <v>8</v>
      </c>
      <c r="L4508" t="str">
        <f t="shared" si="141"/>
        <v>FR-8</v>
      </c>
      <c r="M4508" s="7" t="s">
        <v>2241</v>
      </c>
      <c r="N4508" s="7" t="s">
        <v>2506</v>
      </c>
      <c r="O4508" s="7" t="s">
        <v>2243</v>
      </c>
      <c r="Q4508" s="10">
        <v>3748</v>
      </c>
      <c r="R4508" s="7" t="s">
        <v>5535</v>
      </c>
      <c r="S4508" s="11">
        <v>1</v>
      </c>
      <c r="T4508" s="12">
        <v>0</v>
      </c>
    </row>
    <row r="4509" spans="1:20" x14ac:dyDescent="0.25">
      <c r="A4509" s="7" t="s">
        <v>2239</v>
      </c>
      <c r="B4509" s="8" t="str">
        <f t="shared" si="140"/>
        <v>51298-FR-8</v>
      </c>
      <c r="C4509" s="7">
        <v>51298</v>
      </c>
      <c r="D4509" s="7" t="s">
        <v>199</v>
      </c>
      <c r="E4509" s="7" t="s">
        <v>2191</v>
      </c>
      <c r="F4509" s="7" t="s">
        <v>199</v>
      </c>
      <c r="G4509" s="7" t="s">
        <v>203</v>
      </c>
      <c r="H4509" s="7" t="s">
        <v>170</v>
      </c>
      <c r="I4509" s="8">
        <v>2</v>
      </c>
      <c r="J4509" s="7" t="s">
        <v>2244</v>
      </c>
      <c r="K4509" s="9">
        <v>8</v>
      </c>
      <c r="L4509" t="str">
        <f t="shared" si="141"/>
        <v>FR-8</v>
      </c>
      <c r="M4509" s="7" t="s">
        <v>2241</v>
      </c>
      <c r="N4509" s="7" t="s">
        <v>2506</v>
      </c>
      <c r="O4509" s="7" t="s">
        <v>2243</v>
      </c>
      <c r="Q4509" s="10">
        <v>5743</v>
      </c>
      <c r="R4509" s="7" t="s">
        <v>5525</v>
      </c>
      <c r="S4509" s="11">
        <v>1</v>
      </c>
      <c r="T4509" s="12">
        <v>0</v>
      </c>
    </row>
    <row r="4510" spans="1:20" x14ac:dyDescent="0.25">
      <c r="A4510" s="7" t="s">
        <v>2239</v>
      </c>
      <c r="B4510" s="8" t="str">
        <f t="shared" si="140"/>
        <v>51298-FR-8</v>
      </c>
      <c r="C4510" s="7">
        <v>51298</v>
      </c>
      <c r="D4510" s="7" t="s">
        <v>199</v>
      </c>
      <c r="E4510" s="7" t="s">
        <v>2191</v>
      </c>
      <c r="F4510" s="7" t="s">
        <v>199</v>
      </c>
      <c r="G4510" s="7" t="s">
        <v>203</v>
      </c>
      <c r="H4510" s="7" t="s">
        <v>170</v>
      </c>
      <c r="I4510" s="8">
        <v>2</v>
      </c>
      <c r="J4510" s="7" t="s">
        <v>2244</v>
      </c>
      <c r="K4510" s="9">
        <v>8</v>
      </c>
      <c r="L4510" t="str">
        <f t="shared" si="141"/>
        <v>FR-8</v>
      </c>
      <c r="M4510" s="7" t="s">
        <v>2241</v>
      </c>
      <c r="N4510" s="7" t="s">
        <v>2506</v>
      </c>
      <c r="O4510" s="7" t="s">
        <v>2243</v>
      </c>
      <c r="Q4510" s="10">
        <v>5748</v>
      </c>
      <c r="R4510" s="7" t="s">
        <v>5525</v>
      </c>
      <c r="S4510" s="11">
        <v>1</v>
      </c>
      <c r="T4510" s="12">
        <v>0</v>
      </c>
    </row>
    <row r="4511" spans="1:20" x14ac:dyDescent="0.25">
      <c r="A4511" s="7" t="s">
        <v>2239</v>
      </c>
      <c r="B4511" s="8" t="str">
        <f t="shared" si="140"/>
        <v>51298-FR-8</v>
      </c>
      <c r="C4511" s="7">
        <v>51298</v>
      </c>
      <c r="D4511" s="7" t="s">
        <v>199</v>
      </c>
      <c r="E4511" s="7" t="s">
        <v>2191</v>
      </c>
      <c r="F4511" s="7" t="s">
        <v>199</v>
      </c>
      <c r="G4511" s="7" t="s">
        <v>203</v>
      </c>
      <c r="H4511" s="7" t="s">
        <v>170</v>
      </c>
      <c r="I4511" s="8">
        <v>2</v>
      </c>
      <c r="J4511" s="7" t="s">
        <v>2244</v>
      </c>
      <c r="K4511" s="9">
        <v>8</v>
      </c>
      <c r="L4511" t="str">
        <f t="shared" si="141"/>
        <v>FR-8</v>
      </c>
      <c r="M4511" s="7" t="s">
        <v>2241</v>
      </c>
      <c r="N4511" s="7" t="s">
        <v>2506</v>
      </c>
      <c r="O4511" s="7" t="s">
        <v>2243</v>
      </c>
      <c r="Q4511" s="10">
        <v>1743</v>
      </c>
      <c r="R4511" s="7" t="s">
        <v>5526</v>
      </c>
      <c r="S4511" s="11">
        <v>1</v>
      </c>
      <c r="T4511" s="12">
        <v>0</v>
      </c>
    </row>
    <row r="4512" spans="1:20" x14ac:dyDescent="0.25">
      <c r="A4512" s="7" t="s">
        <v>2239</v>
      </c>
      <c r="B4512" s="8" t="str">
        <f t="shared" si="140"/>
        <v>51298-FR-8</v>
      </c>
      <c r="C4512" s="7">
        <v>51298</v>
      </c>
      <c r="D4512" s="7" t="s">
        <v>199</v>
      </c>
      <c r="E4512" s="7" t="s">
        <v>2191</v>
      </c>
      <c r="F4512" s="7" t="s">
        <v>199</v>
      </c>
      <c r="G4512" s="7" t="s">
        <v>203</v>
      </c>
      <c r="H4512" s="7" t="s">
        <v>170</v>
      </c>
      <c r="I4512" s="8">
        <v>2</v>
      </c>
      <c r="J4512" s="7" t="s">
        <v>2244</v>
      </c>
      <c r="K4512" s="9">
        <v>8</v>
      </c>
      <c r="L4512" t="str">
        <f t="shared" si="141"/>
        <v>FR-8</v>
      </c>
      <c r="M4512" s="7" t="s">
        <v>2241</v>
      </c>
      <c r="N4512" s="7" t="s">
        <v>2506</v>
      </c>
      <c r="O4512" s="7" t="s">
        <v>2243</v>
      </c>
      <c r="Q4512" s="10">
        <v>3748</v>
      </c>
      <c r="R4512" s="7" t="s">
        <v>5536</v>
      </c>
      <c r="S4512" s="11">
        <v>1</v>
      </c>
      <c r="T4512" s="12">
        <v>0</v>
      </c>
    </row>
    <row r="4513" spans="1:20" x14ac:dyDescent="0.25">
      <c r="A4513" s="7" t="s">
        <v>2239</v>
      </c>
      <c r="B4513" s="8" t="str">
        <f t="shared" si="140"/>
        <v>51298-FR-8</v>
      </c>
      <c r="C4513" s="7">
        <v>51298</v>
      </c>
      <c r="D4513" s="7" t="s">
        <v>199</v>
      </c>
      <c r="E4513" s="7" t="s">
        <v>2191</v>
      </c>
      <c r="F4513" s="7" t="s">
        <v>199</v>
      </c>
      <c r="G4513" s="7" t="s">
        <v>203</v>
      </c>
      <c r="H4513" s="7" t="s">
        <v>170</v>
      </c>
      <c r="I4513" s="8">
        <v>2</v>
      </c>
      <c r="J4513" s="7" t="s">
        <v>2244</v>
      </c>
      <c r="K4513" s="9">
        <v>8</v>
      </c>
      <c r="L4513" t="str">
        <f t="shared" si="141"/>
        <v>FR-8</v>
      </c>
      <c r="M4513" s="7" t="s">
        <v>2241</v>
      </c>
      <c r="N4513" s="7" t="s">
        <v>2506</v>
      </c>
      <c r="O4513" s="7" t="s">
        <v>2243</v>
      </c>
      <c r="Q4513" s="10">
        <v>5748</v>
      </c>
      <c r="R4513" s="7" t="s">
        <v>5527</v>
      </c>
      <c r="S4513" s="11">
        <v>1</v>
      </c>
      <c r="T4513" s="12">
        <v>0</v>
      </c>
    </row>
    <row r="4514" spans="1:20" x14ac:dyDescent="0.25">
      <c r="A4514" s="7" t="s">
        <v>2239</v>
      </c>
      <c r="B4514" s="8" t="str">
        <f t="shared" si="140"/>
        <v>51298-FR-8</v>
      </c>
      <c r="C4514" s="7">
        <v>51298</v>
      </c>
      <c r="D4514" s="7" t="s">
        <v>199</v>
      </c>
      <c r="E4514" s="7" t="s">
        <v>2191</v>
      </c>
      <c r="F4514" s="7" t="s">
        <v>199</v>
      </c>
      <c r="G4514" s="7" t="s">
        <v>203</v>
      </c>
      <c r="H4514" s="7" t="s">
        <v>170</v>
      </c>
      <c r="I4514" s="8">
        <v>2</v>
      </c>
      <c r="J4514" s="7" t="s">
        <v>2244</v>
      </c>
      <c r="K4514" s="9">
        <v>8</v>
      </c>
      <c r="L4514" t="str">
        <f t="shared" si="141"/>
        <v>FR-8</v>
      </c>
      <c r="M4514" s="7" t="s">
        <v>2241</v>
      </c>
      <c r="N4514" s="7" t="s">
        <v>2506</v>
      </c>
      <c r="O4514" s="7" t="s">
        <v>2243</v>
      </c>
      <c r="Q4514" s="10">
        <v>1743</v>
      </c>
      <c r="R4514" s="7" t="s">
        <v>5528</v>
      </c>
      <c r="S4514" s="11">
        <v>1</v>
      </c>
      <c r="T4514" s="12">
        <v>0</v>
      </c>
    </row>
    <row r="4515" spans="1:20" x14ac:dyDescent="0.25">
      <c r="A4515" s="7" t="s">
        <v>2239</v>
      </c>
      <c r="B4515" s="8" t="str">
        <f t="shared" si="140"/>
        <v>51298-FR-8</v>
      </c>
      <c r="C4515" s="7">
        <v>51298</v>
      </c>
      <c r="D4515" s="7" t="s">
        <v>199</v>
      </c>
      <c r="E4515" s="7" t="s">
        <v>2191</v>
      </c>
      <c r="F4515" s="7" t="s">
        <v>199</v>
      </c>
      <c r="G4515" s="7" t="s">
        <v>203</v>
      </c>
      <c r="H4515" s="7" t="s">
        <v>170</v>
      </c>
      <c r="I4515" s="8">
        <v>2</v>
      </c>
      <c r="J4515" s="7" t="s">
        <v>2244</v>
      </c>
      <c r="K4515" s="9">
        <v>8</v>
      </c>
      <c r="L4515" t="str">
        <f t="shared" si="141"/>
        <v>FR-8</v>
      </c>
      <c r="M4515" s="7" t="s">
        <v>2241</v>
      </c>
      <c r="N4515" s="7" t="s">
        <v>2506</v>
      </c>
      <c r="O4515" s="7" t="s">
        <v>2243</v>
      </c>
      <c r="Q4515" s="10">
        <v>3748</v>
      </c>
      <c r="R4515" s="7" t="s">
        <v>5537</v>
      </c>
      <c r="S4515" s="11">
        <v>1</v>
      </c>
      <c r="T4515" s="12">
        <v>0</v>
      </c>
    </row>
    <row r="4516" spans="1:20" x14ac:dyDescent="0.25">
      <c r="A4516" s="7" t="s">
        <v>2239</v>
      </c>
      <c r="B4516" s="8" t="str">
        <f t="shared" si="140"/>
        <v>51298-FR-8</v>
      </c>
      <c r="C4516" s="7">
        <v>51298</v>
      </c>
      <c r="D4516" s="7" t="s">
        <v>199</v>
      </c>
      <c r="E4516" s="7" t="s">
        <v>2191</v>
      </c>
      <c r="F4516" s="7" t="s">
        <v>199</v>
      </c>
      <c r="G4516" s="7" t="s">
        <v>203</v>
      </c>
      <c r="H4516" s="7" t="s">
        <v>170</v>
      </c>
      <c r="I4516" s="8">
        <v>2</v>
      </c>
      <c r="J4516" s="7" t="s">
        <v>2244</v>
      </c>
      <c r="K4516" s="9">
        <v>8</v>
      </c>
      <c r="L4516" t="str">
        <f t="shared" si="141"/>
        <v>FR-8</v>
      </c>
      <c r="M4516" s="7" t="s">
        <v>2241</v>
      </c>
      <c r="N4516" s="7" t="s">
        <v>2506</v>
      </c>
      <c r="O4516" s="7" t="s">
        <v>2243</v>
      </c>
      <c r="Q4516" s="10">
        <v>5748</v>
      </c>
      <c r="R4516" s="7" t="s">
        <v>5529</v>
      </c>
      <c r="S4516" s="11">
        <v>1</v>
      </c>
      <c r="T4516" s="12">
        <v>0</v>
      </c>
    </row>
    <row r="4517" spans="1:20" x14ac:dyDescent="0.25">
      <c r="A4517" s="7" t="s">
        <v>2239</v>
      </c>
      <c r="B4517" s="8" t="str">
        <f t="shared" si="140"/>
        <v>51298-FR-8</v>
      </c>
      <c r="C4517" s="7">
        <v>51298</v>
      </c>
      <c r="D4517" s="7" t="s">
        <v>199</v>
      </c>
      <c r="E4517" s="7" t="s">
        <v>2191</v>
      </c>
      <c r="F4517" s="7" t="s">
        <v>199</v>
      </c>
      <c r="G4517" s="7" t="s">
        <v>203</v>
      </c>
      <c r="H4517" s="7" t="s">
        <v>170</v>
      </c>
      <c r="I4517" s="8">
        <v>2</v>
      </c>
      <c r="J4517" s="7" t="s">
        <v>2244</v>
      </c>
      <c r="K4517" s="9">
        <v>8</v>
      </c>
      <c r="L4517" t="str">
        <f t="shared" si="141"/>
        <v>FR-8</v>
      </c>
      <c r="M4517" s="7" t="s">
        <v>2241</v>
      </c>
      <c r="N4517" s="7" t="s">
        <v>2506</v>
      </c>
      <c r="O4517" s="7" t="s">
        <v>2243</v>
      </c>
      <c r="Q4517" s="10">
        <v>1743</v>
      </c>
      <c r="R4517" s="7" t="s">
        <v>5530</v>
      </c>
      <c r="S4517" s="11">
        <v>1</v>
      </c>
      <c r="T4517" s="12">
        <v>0</v>
      </c>
    </row>
    <row r="4518" spans="1:20" x14ac:dyDescent="0.25">
      <c r="A4518" s="7" t="s">
        <v>2239</v>
      </c>
      <c r="B4518" s="8" t="str">
        <f t="shared" si="140"/>
        <v>51298-FR-8</v>
      </c>
      <c r="C4518" s="7">
        <v>51298</v>
      </c>
      <c r="D4518" s="7" t="s">
        <v>199</v>
      </c>
      <c r="E4518" s="7" t="s">
        <v>2191</v>
      </c>
      <c r="F4518" s="7" t="s">
        <v>199</v>
      </c>
      <c r="G4518" s="7" t="s">
        <v>203</v>
      </c>
      <c r="H4518" s="7" t="s">
        <v>170</v>
      </c>
      <c r="I4518" s="8">
        <v>2</v>
      </c>
      <c r="J4518" s="7" t="s">
        <v>2244</v>
      </c>
      <c r="K4518" s="9">
        <v>8</v>
      </c>
      <c r="L4518" t="str">
        <f t="shared" si="141"/>
        <v>FR-8</v>
      </c>
      <c r="M4518" s="7" t="s">
        <v>2241</v>
      </c>
      <c r="N4518" s="7" t="s">
        <v>2506</v>
      </c>
      <c r="O4518" s="7" t="s">
        <v>2243</v>
      </c>
      <c r="Q4518" s="10">
        <v>3748</v>
      </c>
      <c r="R4518" s="7" t="s">
        <v>5538</v>
      </c>
      <c r="S4518" s="11">
        <v>1</v>
      </c>
      <c r="T4518" s="12">
        <v>0</v>
      </c>
    </row>
    <row r="4519" spans="1:20" x14ac:dyDescent="0.25">
      <c r="A4519" s="7" t="s">
        <v>2239</v>
      </c>
      <c r="B4519" s="8" t="str">
        <f t="shared" si="140"/>
        <v>51298-FR-8</v>
      </c>
      <c r="C4519" s="7">
        <v>51298</v>
      </c>
      <c r="D4519" s="7" t="s">
        <v>199</v>
      </c>
      <c r="E4519" s="7" t="s">
        <v>2191</v>
      </c>
      <c r="F4519" s="7" t="s">
        <v>199</v>
      </c>
      <c r="G4519" s="7" t="s">
        <v>203</v>
      </c>
      <c r="H4519" s="7" t="s">
        <v>170</v>
      </c>
      <c r="I4519" s="8">
        <v>2</v>
      </c>
      <c r="J4519" s="7" t="s">
        <v>2244</v>
      </c>
      <c r="K4519" s="9">
        <v>8</v>
      </c>
      <c r="L4519" t="str">
        <f t="shared" si="141"/>
        <v>FR-8</v>
      </c>
      <c r="M4519" s="7" t="s">
        <v>2241</v>
      </c>
      <c r="N4519" s="7" t="s">
        <v>2506</v>
      </c>
      <c r="O4519" s="7" t="s">
        <v>2243</v>
      </c>
      <c r="Q4519" s="10">
        <v>5748</v>
      </c>
      <c r="R4519" s="7" t="s">
        <v>5531</v>
      </c>
      <c r="S4519" s="11">
        <v>1</v>
      </c>
      <c r="T4519" s="12">
        <v>0</v>
      </c>
    </row>
    <row r="4520" spans="1:20" x14ac:dyDescent="0.25">
      <c r="A4520" s="7" t="s">
        <v>2239</v>
      </c>
      <c r="B4520" s="8" t="str">
        <f t="shared" si="140"/>
        <v>51299-FL-8</v>
      </c>
      <c r="C4520" s="7">
        <v>51299</v>
      </c>
      <c r="D4520" s="7" t="s">
        <v>726</v>
      </c>
      <c r="E4520" s="7" t="s">
        <v>2191</v>
      </c>
      <c r="F4520" s="7" t="s">
        <v>726</v>
      </c>
      <c r="G4520" s="7" t="s">
        <v>730</v>
      </c>
      <c r="H4520" s="7" t="s">
        <v>103</v>
      </c>
      <c r="I4520" s="8">
        <v>1</v>
      </c>
      <c r="J4520" s="7" t="s">
        <v>2240</v>
      </c>
      <c r="K4520" s="9">
        <v>8</v>
      </c>
      <c r="L4520" t="str">
        <f t="shared" si="141"/>
        <v>FL-8</v>
      </c>
      <c r="M4520" s="7" t="s">
        <v>2241</v>
      </c>
      <c r="N4520" s="7" t="s">
        <v>2507</v>
      </c>
      <c r="O4520" s="7" t="s">
        <v>2243</v>
      </c>
      <c r="Q4520" s="10">
        <v>3127</v>
      </c>
      <c r="R4520" s="7" t="s">
        <v>5534</v>
      </c>
      <c r="S4520" s="11">
        <v>1</v>
      </c>
      <c r="T4520" s="12">
        <v>0</v>
      </c>
    </row>
    <row r="4521" spans="1:20" x14ac:dyDescent="0.25">
      <c r="A4521" s="7" t="s">
        <v>2239</v>
      </c>
      <c r="B4521" s="8" t="str">
        <f t="shared" si="140"/>
        <v>51299-FL-8</v>
      </c>
      <c r="C4521" s="7">
        <v>51299</v>
      </c>
      <c r="D4521" s="7" t="s">
        <v>726</v>
      </c>
      <c r="E4521" s="7" t="s">
        <v>2191</v>
      </c>
      <c r="F4521" s="7" t="s">
        <v>726</v>
      </c>
      <c r="G4521" s="7" t="s">
        <v>730</v>
      </c>
      <c r="H4521" s="7" t="s">
        <v>103</v>
      </c>
      <c r="I4521" s="8">
        <v>1</v>
      </c>
      <c r="J4521" s="7" t="s">
        <v>2240</v>
      </c>
      <c r="K4521" s="9">
        <v>8</v>
      </c>
      <c r="L4521" t="str">
        <f t="shared" si="141"/>
        <v>FL-8</v>
      </c>
      <c r="M4521" s="7" t="s">
        <v>2241</v>
      </c>
      <c r="N4521" s="7" t="s">
        <v>2507</v>
      </c>
      <c r="O4521" s="7" t="s">
        <v>2243</v>
      </c>
      <c r="Q4521" s="10">
        <v>5136</v>
      </c>
      <c r="R4521" s="7" t="s">
        <v>5539</v>
      </c>
      <c r="S4521" s="11">
        <v>1</v>
      </c>
      <c r="T4521" s="12">
        <v>0</v>
      </c>
    </row>
    <row r="4522" spans="1:20" x14ac:dyDescent="0.25">
      <c r="A4522" s="7" t="s">
        <v>2239</v>
      </c>
      <c r="B4522" s="8" t="str">
        <f t="shared" si="140"/>
        <v>51299-FL-8</v>
      </c>
      <c r="C4522" s="7">
        <v>51299</v>
      </c>
      <c r="D4522" s="7" t="s">
        <v>726</v>
      </c>
      <c r="E4522" s="7" t="s">
        <v>2191</v>
      </c>
      <c r="F4522" s="7" t="s">
        <v>726</v>
      </c>
      <c r="G4522" s="7" t="s">
        <v>730</v>
      </c>
      <c r="H4522" s="7" t="s">
        <v>103</v>
      </c>
      <c r="I4522" s="8">
        <v>1</v>
      </c>
      <c r="J4522" s="7" t="s">
        <v>2240</v>
      </c>
      <c r="K4522" s="9">
        <v>8</v>
      </c>
      <c r="L4522" t="str">
        <f t="shared" si="141"/>
        <v>FL-8</v>
      </c>
      <c r="M4522" s="7" t="s">
        <v>2241</v>
      </c>
      <c r="N4522" s="7" t="s">
        <v>2507</v>
      </c>
      <c r="O4522" s="7" t="s">
        <v>2243</v>
      </c>
      <c r="Q4522" s="10">
        <v>3127</v>
      </c>
      <c r="R4522" s="7" t="s">
        <v>5535</v>
      </c>
      <c r="S4522" s="11">
        <v>1</v>
      </c>
      <c r="T4522" s="12">
        <v>0</v>
      </c>
    </row>
    <row r="4523" spans="1:20" x14ac:dyDescent="0.25">
      <c r="A4523" s="7" t="s">
        <v>2239</v>
      </c>
      <c r="B4523" s="8" t="str">
        <f t="shared" si="140"/>
        <v>51299-FL-8</v>
      </c>
      <c r="C4523" s="7">
        <v>51299</v>
      </c>
      <c r="D4523" s="7" t="s">
        <v>726</v>
      </c>
      <c r="E4523" s="7" t="s">
        <v>2191</v>
      </c>
      <c r="F4523" s="7" t="s">
        <v>726</v>
      </c>
      <c r="G4523" s="7" t="s">
        <v>730</v>
      </c>
      <c r="H4523" s="7" t="s">
        <v>103</v>
      </c>
      <c r="I4523" s="8">
        <v>1</v>
      </c>
      <c r="J4523" s="7" t="s">
        <v>2240</v>
      </c>
      <c r="K4523" s="9">
        <v>8</v>
      </c>
      <c r="L4523" t="str">
        <f t="shared" si="141"/>
        <v>FL-8</v>
      </c>
      <c r="M4523" s="7" t="s">
        <v>2241</v>
      </c>
      <c r="N4523" s="7" t="s">
        <v>2507</v>
      </c>
      <c r="O4523" s="7" t="s">
        <v>2243</v>
      </c>
      <c r="Q4523" s="10">
        <v>5127</v>
      </c>
      <c r="R4523" s="7" t="s">
        <v>5525</v>
      </c>
      <c r="S4523" s="11">
        <v>1</v>
      </c>
      <c r="T4523" s="12">
        <v>0</v>
      </c>
    </row>
    <row r="4524" spans="1:20" x14ac:dyDescent="0.25">
      <c r="A4524" s="7" t="s">
        <v>2239</v>
      </c>
      <c r="B4524" s="8" t="str">
        <f t="shared" si="140"/>
        <v>51299-FL-8</v>
      </c>
      <c r="C4524" s="7">
        <v>51299</v>
      </c>
      <c r="D4524" s="7" t="s">
        <v>726</v>
      </c>
      <c r="E4524" s="7" t="s">
        <v>2191</v>
      </c>
      <c r="F4524" s="7" t="s">
        <v>726</v>
      </c>
      <c r="G4524" s="7" t="s">
        <v>730</v>
      </c>
      <c r="H4524" s="7" t="s">
        <v>103</v>
      </c>
      <c r="I4524" s="8">
        <v>1</v>
      </c>
      <c r="J4524" s="7" t="s">
        <v>2240</v>
      </c>
      <c r="K4524" s="9">
        <v>8</v>
      </c>
      <c r="L4524" t="str">
        <f t="shared" si="141"/>
        <v>FL-8</v>
      </c>
      <c r="M4524" s="7" t="s">
        <v>2241</v>
      </c>
      <c r="N4524" s="7" t="s">
        <v>2507</v>
      </c>
      <c r="O4524" s="7" t="s">
        <v>2243</v>
      </c>
      <c r="Q4524" s="10">
        <v>5136</v>
      </c>
      <c r="R4524" s="7" t="s">
        <v>5525</v>
      </c>
      <c r="S4524" s="11">
        <v>1</v>
      </c>
      <c r="T4524" s="12">
        <v>0</v>
      </c>
    </row>
    <row r="4525" spans="1:20" x14ac:dyDescent="0.25">
      <c r="A4525" s="7" t="s">
        <v>2239</v>
      </c>
      <c r="B4525" s="8" t="str">
        <f t="shared" si="140"/>
        <v>51299-FL-8</v>
      </c>
      <c r="C4525" s="7">
        <v>51299</v>
      </c>
      <c r="D4525" s="7" t="s">
        <v>726</v>
      </c>
      <c r="E4525" s="7" t="s">
        <v>2191</v>
      </c>
      <c r="F4525" s="7" t="s">
        <v>726</v>
      </c>
      <c r="G4525" s="7" t="s">
        <v>730</v>
      </c>
      <c r="H4525" s="7" t="s">
        <v>103</v>
      </c>
      <c r="I4525" s="8">
        <v>1</v>
      </c>
      <c r="J4525" s="7" t="s">
        <v>2240</v>
      </c>
      <c r="K4525" s="9">
        <v>8</v>
      </c>
      <c r="L4525" t="str">
        <f t="shared" si="141"/>
        <v>FL-8</v>
      </c>
      <c r="M4525" s="7" t="s">
        <v>2241</v>
      </c>
      <c r="N4525" s="7" t="s">
        <v>2507</v>
      </c>
      <c r="O4525" s="7" t="s">
        <v>2243</v>
      </c>
      <c r="Q4525" s="10">
        <v>1127</v>
      </c>
      <c r="R4525" s="7" t="s">
        <v>5526</v>
      </c>
      <c r="S4525" s="11">
        <v>1</v>
      </c>
      <c r="T4525" s="12">
        <v>0</v>
      </c>
    </row>
    <row r="4526" spans="1:20" x14ac:dyDescent="0.25">
      <c r="A4526" s="7" t="s">
        <v>2239</v>
      </c>
      <c r="B4526" s="8" t="str">
        <f t="shared" si="140"/>
        <v>51299-FL-8</v>
      </c>
      <c r="C4526" s="7">
        <v>51299</v>
      </c>
      <c r="D4526" s="7" t="s">
        <v>726</v>
      </c>
      <c r="E4526" s="7" t="s">
        <v>2191</v>
      </c>
      <c r="F4526" s="7" t="s">
        <v>726</v>
      </c>
      <c r="G4526" s="7" t="s">
        <v>730</v>
      </c>
      <c r="H4526" s="7" t="s">
        <v>103</v>
      </c>
      <c r="I4526" s="8">
        <v>1</v>
      </c>
      <c r="J4526" s="7" t="s">
        <v>2240</v>
      </c>
      <c r="K4526" s="9">
        <v>8</v>
      </c>
      <c r="L4526" t="str">
        <f t="shared" si="141"/>
        <v>FL-8</v>
      </c>
      <c r="M4526" s="7" t="s">
        <v>2241</v>
      </c>
      <c r="N4526" s="7" t="s">
        <v>2507</v>
      </c>
      <c r="O4526" s="7" t="s">
        <v>2243</v>
      </c>
      <c r="Q4526" s="10">
        <v>3127</v>
      </c>
      <c r="R4526" s="7" t="s">
        <v>5536</v>
      </c>
      <c r="S4526" s="11">
        <v>1</v>
      </c>
      <c r="T4526" s="12">
        <v>0</v>
      </c>
    </row>
    <row r="4527" spans="1:20" x14ac:dyDescent="0.25">
      <c r="A4527" s="7" t="s">
        <v>2239</v>
      </c>
      <c r="B4527" s="8" t="str">
        <f t="shared" si="140"/>
        <v>51299-FL-8</v>
      </c>
      <c r="C4527" s="7">
        <v>51299</v>
      </c>
      <c r="D4527" s="7" t="s">
        <v>726</v>
      </c>
      <c r="E4527" s="7" t="s">
        <v>2191</v>
      </c>
      <c r="F4527" s="7" t="s">
        <v>726</v>
      </c>
      <c r="G4527" s="7" t="s">
        <v>730</v>
      </c>
      <c r="H4527" s="7" t="s">
        <v>103</v>
      </c>
      <c r="I4527" s="8">
        <v>1</v>
      </c>
      <c r="J4527" s="7" t="s">
        <v>2240</v>
      </c>
      <c r="K4527" s="9">
        <v>8</v>
      </c>
      <c r="L4527" t="str">
        <f t="shared" si="141"/>
        <v>FL-8</v>
      </c>
      <c r="M4527" s="7" t="s">
        <v>2241</v>
      </c>
      <c r="N4527" s="7" t="s">
        <v>2507</v>
      </c>
      <c r="O4527" s="7" t="s">
        <v>2243</v>
      </c>
      <c r="Q4527" s="10">
        <v>5136</v>
      </c>
      <c r="R4527" s="7" t="s">
        <v>5527</v>
      </c>
      <c r="S4527" s="11">
        <v>1</v>
      </c>
      <c r="T4527" s="12">
        <v>0</v>
      </c>
    </row>
    <row r="4528" spans="1:20" x14ac:dyDescent="0.25">
      <c r="A4528" s="7" t="s">
        <v>2239</v>
      </c>
      <c r="B4528" s="8" t="str">
        <f t="shared" si="140"/>
        <v>51299-FL-8</v>
      </c>
      <c r="C4528" s="7">
        <v>51299</v>
      </c>
      <c r="D4528" s="7" t="s">
        <v>726</v>
      </c>
      <c r="E4528" s="7" t="s">
        <v>2191</v>
      </c>
      <c r="F4528" s="7" t="s">
        <v>726</v>
      </c>
      <c r="G4528" s="7" t="s">
        <v>730</v>
      </c>
      <c r="H4528" s="7" t="s">
        <v>103</v>
      </c>
      <c r="I4528" s="8">
        <v>1</v>
      </c>
      <c r="J4528" s="7" t="s">
        <v>2240</v>
      </c>
      <c r="K4528" s="9">
        <v>8</v>
      </c>
      <c r="L4528" t="str">
        <f t="shared" si="141"/>
        <v>FL-8</v>
      </c>
      <c r="M4528" s="7" t="s">
        <v>2241</v>
      </c>
      <c r="N4528" s="7" t="s">
        <v>2507</v>
      </c>
      <c r="O4528" s="7" t="s">
        <v>2243</v>
      </c>
      <c r="Q4528" s="10">
        <v>1127</v>
      </c>
      <c r="R4528" s="7" t="s">
        <v>5528</v>
      </c>
      <c r="S4528" s="11">
        <v>1</v>
      </c>
      <c r="T4528" s="12">
        <v>0</v>
      </c>
    </row>
    <row r="4529" spans="1:20" x14ac:dyDescent="0.25">
      <c r="A4529" s="7" t="s">
        <v>2239</v>
      </c>
      <c r="B4529" s="8" t="str">
        <f t="shared" si="140"/>
        <v>51299-FL-8</v>
      </c>
      <c r="C4529" s="7">
        <v>51299</v>
      </c>
      <c r="D4529" s="7" t="s">
        <v>726</v>
      </c>
      <c r="E4529" s="7" t="s">
        <v>2191</v>
      </c>
      <c r="F4529" s="7" t="s">
        <v>726</v>
      </c>
      <c r="G4529" s="7" t="s">
        <v>730</v>
      </c>
      <c r="H4529" s="7" t="s">
        <v>103</v>
      </c>
      <c r="I4529" s="8">
        <v>1</v>
      </c>
      <c r="J4529" s="7" t="s">
        <v>2240</v>
      </c>
      <c r="K4529" s="9">
        <v>8</v>
      </c>
      <c r="L4529" t="str">
        <f t="shared" si="141"/>
        <v>FL-8</v>
      </c>
      <c r="M4529" s="7" t="s">
        <v>2241</v>
      </c>
      <c r="N4529" s="7" t="s">
        <v>2507</v>
      </c>
      <c r="O4529" s="7" t="s">
        <v>2243</v>
      </c>
      <c r="Q4529" s="10">
        <v>3127</v>
      </c>
      <c r="R4529" s="7" t="s">
        <v>5537</v>
      </c>
      <c r="S4529" s="11">
        <v>1</v>
      </c>
      <c r="T4529" s="12">
        <v>0</v>
      </c>
    </row>
    <row r="4530" spans="1:20" x14ac:dyDescent="0.25">
      <c r="A4530" s="7" t="s">
        <v>2239</v>
      </c>
      <c r="B4530" s="8" t="str">
        <f t="shared" si="140"/>
        <v>51299-FL-8</v>
      </c>
      <c r="C4530" s="7">
        <v>51299</v>
      </c>
      <c r="D4530" s="7" t="s">
        <v>726</v>
      </c>
      <c r="E4530" s="7" t="s">
        <v>2191</v>
      </c>
      <c r="F4530" s="7" t="s">
        <v>726</v>
      </c>
      <c r="G4530" s="7" t="s">
        <v>730</v>
      </c>
      <c r="H4530" s="7" t="s">
        <v>103</v>
      </c>
      <c r="I4530" s="8">
        <v>1</v>
      </c>
      <c r="J4530" s="7" t="s">
        <v>2240</v>
      </c>
      <c r="K4530" s="9">
        <v>8</v>
      </c>
      <c r="L4530" t="str">
        <f t="shared" si="141"/>
        <v>FL-8</v>
      </c>
      <c r="M4530" s="7" t="s">
        <v>2241</v>
      </c>
      <c r="N4530" s="7" t="s">
        <v>2507</v>
      </c>
      <c r="O4530" s="7" t="s">
        <v>2243</v>
      </c>
      <c r="Q4530" s="10">
        <v>5136</v>
      </c>
      <c r="R4530" s="7" t="s">
        <v>5529</v>
      </c>
      <c r="S4530" s="11">
        <v>1</v>
      </c>
      <c r="T4530" s="12">
        <v>0</v>
      </c>
    </row>
    <row r="4531" spans="1:20" x14ac:dyDescent="0.25">
      <c r="A4531" s="7" t="s">
        <v>2239</v>
      </c>
      <c r="B4531" s="8" t="str">
        <f t="shared" si="140"/>
        <v>51299-FL-8</v>
      </c>
      <c r="C4531" s="7">
        <v>51299</v>
      </c>
      <c r="D4531" s="7" t="s">
        <v>726</v>
      </c>
      <c r="E4531" s="7" t="s">
        <v>2191</v>
      </c>
      <c r="F4531" s="7" t="s">
        <v>726</v>
      </c>
      <c r="G4531" s="7" t="s">
        <v>730</v>
      </c>
      <c r="H4531" s="7" t="s">
        <v>103</v>
      </c>
      <c r="I4531" s="8">
        <v>1</v>
      </c>
      <c r="J4531" s="7" t="s">
        <v>2240</v>
      </c>
      <c r="K4531" s="9">
        <v>8</v>
      </c>
      <c r="L4531" t="str">
        <f t="shared" si="141"/>
        <v>FL-8</v>
      </c>
      <c r="M4531" s="7" t="s">
        <v>2241</v>
      </c>
      <c r="N4531" s="7" t="s">
        <v>2507</v>
      </c>
      <c r="O4531" s="7" t="s">
        <v>2243</v>
      </c>
      <c r="Q4531" s="10">
        <v>1127</v>
      </c>
      <c r="R4531" s="7" t="s">
        <v>5530</v>
      </c>
      <c r="S4531" s="11">
        <v>1</v>
      </c>
      <c r="T4531" s="12">
        <v>0</v>
      </c>
    </row>
    <row r="4532" spans="1:20" x14ac:dyDescent="0.25">
      <c r="A4532" s="7" t="s">
        <v>2239</v>
      </c>
      <c r="B4532" s="8" t="str">
        <f t="shared" si="140"/>
        <v>51299-FL-8</v>
      </c>
      <c r="C4532" s="7">
        <v>51299</v>
      </c>
      <c r="D4532" s="7" t="s">
        <v>726</v>
      </c>
      <c r="E4532" s="7" t="s">
        <v>2191</v>
      </c>
      <c r="F4532" s="7" t="s">
        <v>726</v>
      </c>
      <c r="G4532" s="7" t="s">
        <v>730</v>
      </c>
      <c r="H4532" s="7" t="s">
        <v>103</v>
      </c>
      <c r="I4532" s="8">
        <v>1</v>
      </c>
      <c r="J4532" s="7" t="s">
        <v>2240</v>
      </c>
      <c r="K4532" s="9">
        <v>8</v>
      </c>
      <c r="L4532" t="str">
        <f t="shared" si="141"/>
        <v>FL-8</v>
      </c>
      <c r="M4532" s="7" t="s">
        <v>2241</v>
      </c>
      <c r="N4532" s="7" t="s">
        <v>2507</v>
      </c>
      <c r="O4532" s="7" t="s">
        <v>2243</v>
      </c>
      <c r="Q4532" s="10">
        <v>3127</v>
      </c>
      <c r="R4532" s="7" t="s">
        <v>5538</v>
      </c>
      <c r="S4532" s="11">
        <v>1</v>
      </c>
      <c r="T4532" s="12">
        <v>0</v>
      </c>
    </row>
    <row r="4533" spans="1:20" x14ac:dyDescent="0.25">
      <c r="A4533" s="7" t="s">
        <v>2239</v>
      </c>
      <c r="B4533" s="8" t="str">
        <f t="shared" si="140"/>
        <v>51299-FL-8</v>
      </c>
      <c r="C4533" s="7">
        <v>51299</v>
      </c>
      <c r="D4533" s="7" t="s">
        <v>726</v>
      </c>
      <c r="E4533" s="7" t="s">
        <v>2191</v>
      </c>
      <c r="F4533" s="7" t="s">
        <v>726</v>
      </c>
      <c r="G4533" s="7" t="s">
        <v>730</v>
      </c>
      <c r="H4533" s="7" t="s">
        <v>103</v>
      </c>
      <c r="I4533" s="8">
        <v>1</v>
      </c>
      <c r="J4533" s="7" t="s">
        <v>2240</v>
      </c>
      <c r="K4533" s="9">
        <v>8</v>
      </c>
      <c r="L4533" t="str">
        <f t="shared" si="141"/>
        <v>FL-8</v>
      </c>
      <c r="M4533" s="7" t="s">
        <v>2241</v>
      </c>
      <c r="N4533" s="7" t="s">
        <v>2507</v>
      </c>
      <c r="O4533" s="7" t="s">
        <v>2243</v>
      </c>
      <c r="Q4533" s="10">
        <v>5136</v>
      </c>
      <c r="R4533" s="7" t="s">
        <v>5531</v>
      </c>
      <c r="S4533" s="11">
        <v>1</v>
      </c>
      <c r="T4533" s="12">
        <v>0</v>
      </c>
    </row>
    <row r="4534" spans="1:20" x14ac:dyDescent="0.25">
      <c r="A4534" s="7" t="s">
        <v>2239</v>
      </c>
      <c r="B4534" s="8" t="str">
        <f t="shared" si="140"/>
        <v>51299-FR-8</v>
      </c>
      <c r="C4534" s="7">
        <v>51299</v>
      </c>
      <c r="D4534" s="7" t="s">
        <v>726</v>
      </c>
      <c r="E4534" s="7" t="s">
        <v>2191</v>
      </c>
      <c r="F4534" s="7" t="s">
        <v>726</v>
      </c>
      <c r="G4534" s="7" t="s">
        <v>730</v>
      </c>
      <c r="H4534" s="7" t="s">
        <v>103</v>
      </c>
      <c r="I4534" s="8">
        <v>2</v>
      </c>
      <c r="J4534" s="7" t="s">
        <v>2244</v>
      </c>
      <c r="K4534" s="9">
        <v>8</v>
      </c>
      <c r="L4534" t="str">
        <f t="shared" si="141"/>
        <v>FR-8</v>
      </c>
      <c r="M4534" s="7" t="s">
        <v>2241</v>
      </c>
      <c r="N4534" s="7" t="s">
        <v>2508</v>
      </c>
      <c r="O4534" s="7" t="s">
        <v>2243</v>
      </c>
      <c r="Q4534" s="10">
        <v>5747</v>
      </c>
      <c r="R4534" s="7" t="s">
        <v>5524</v>
      </c>
      <c r="S4534" s="11">
        <v>1</v>
      </c>
      <c r="T4534" s="12">
        <v>0</v>
      </c>
    </row>
    <row r="4535" spans="1:20" x14ac:dyDescent="0.25">
      <c r="A4535" s="7" t="s">
        <v>2239</v>
      </c>
      <c r="B4535" s="8" t="str">
        <f t="shared" si="140"/>
        <v>51299-FR-8</v>
      </c>
      <c r="C4535" s="7">
        <v>51299</v>
      </c>
      <c r="D4535" s="7" t="s">
        <v>726</v>
      </c>
      <c r="E4535" s="7" t="s">
        <v>2191</v>
      </c>
      <c r="F4535" s="7" t="s">
        <v>726</v>
      </c>
      <c r="G4535" s="7" t="s">
        <v>730</v>
      </c>
      <c r="H4535" s="7" t="s">
        <v>103</v>
      </c>
      <c r="I4535" s="8">
        <v>2</v>
      </c>
      <c r="J4535" s="7" t="s">
        <v>2244</v>
      </c>
      <c r="K4535" s="9">
        <v>8</v>
      </c>
      <c r="L4535" t="str">
        <f t="shared" si="141"/>
        <v>FR-8</v>
      </c>
      <c r="M4535" s="7" t="s">
        <v>2241</v>
      </c>
      <c r="N4535" s="7" t="s">
        <v>2508</v>
      </c>
      <c r="O4535" s="7" t="s">
        <v>2243</v>
      </c>
      <c r="Q4535" s="10">
        <v>5747</v>
      </c>
      <c r="R4535" s="7" t="s">
        <v>5525</v>
      </c>
      <c r="S4535" s="11">
        <v>1</v>
      </c>
      <c r="T4535" s="12">
        <v>0</v>
      </c>
    </row>
    <row r="4536" spans="1:20" x14ac:dyDescent="0.25">
      <c r="A4536" s="7" t="s">
        <v>2239</v>
      </c>
      <c r="B4536" s="8" t="str">
        <f t="shared" si="140"/>
        <v>51299-FR-8</v>
      </c>
      <c r="C4536" s="7">
        <v>51299</v>
      </c>
      <c r="D4536" s="7" t="s">
        <v>726</v>
      </c>
      <c r="E4536" s="7" t="s">
        <v>2191</v>
      </c>
      <c r="F4536" s="7" t="s">
        <v>726</v>
      </c>
      <c r="G4536" s="7" t="s">
        <v>730</v>
      </c>
      <c r="H4536" s="7" t="s">
        <v>103</v>
      </c>
      <c r="I4536" s="8">
        <v>2</v>
      </c>
      <c r="J4536" s="7" t="s">
        <v>2244</v>
      </c>
      <c r="K4536" s="9">
        <v>8</v>
      </c>
      <c r="L4536" t="str">
        <f t="shared" si="141"/>
        <v>FR-8</v>
      </c>
      <c r="M4536" s="7" t="s">
        <v>2241</v>
      </c>
      <c r="N4536" s="7" t="s">
        <v>2508</v>
      </c>
      <c r="O4536" s="7" t="s">
        <v>2243</v>
      </c>
      <c r="Q4536" s="10">
        <v>5747</v>
      </c>
      <c r="R4536" s="7" t="s">
        <v>5525</v>
      </c>
      <c r="S4536" s="11">
        <v>1</v>
      </c>
      <c r="T4536" s="12">
        <v>0</v>
      </c>
    </row>
    <row r="4537" spans="1:20" x14ac:dyDescent="0.25">
      <c r="A4537" s="7" t="s">
        <v>2239</v>
      </c>
      <c r="B4537" s="8" t="str">
        <f t="shared" si="140"/>
        <v>51299-FR-8</v>
      </c>
      <c r="C4537" s="7">
        <v>51299</v>
      </c>
      <c r="D4537" s="7" t="s">
        <v>726</v>
      </c>
      <c r="E4537" s="7" t="s">
        <v>2191</v>
      </c>
      <c r="F4537" s="7" t="s">
        <v>726</v>
      </c>
      <c r="G4537" s="7" t="s">
        <v>730</v>
      </c>
      <c r="H4537" s="7" t="s">
        <v>103</v>
      </c>
      <c r="I4537" s="8">
        <v>2</v>
      </c>
      <c r="J4537" s="7" t="s">
        <v>2244</v>
      </c>
      <c r="K4537" s="9">
        <v>8</v>
      </c>
      <c r="L4537" t="str">
        <f t="shared" si="141"/>
        <v>FR-8</v>
      </c>
      <c r="M4537" s="7" t="s">
        <v>2241</v>
      </c>
      <c r="N4537" s="7" t="s">
        <v>2508</v>
      </c>
      <c r="O4537" s="7" t="s">
        <v>2243</v>
      </c>
      <c r="Q4537" s="10">
        <v>2747</v>
      </c>
      <c r="R4537" s="7" t="s">
        <v>5544</v>
      </c>
      <c r="S4537" s="11">
        <v>1</v>
      </c>
      <c r="T4537" s="12">
        <v>0</v>
      </c>
    </row>
    <row r="4538" spans="1:20" x14ac:dyDescent="0.25">
      <c r="A4538" s="7" t="s">
        <v>2239</v>
      </c>
      <c r="B4538" s="8" t="str">
        <f t="shared" si="140"/>
        <v>51299-FR-8</v>
      </c>
      <c r="C4538" s="7">
        <v>51299</v>
      </c>
      <c r="D4538" s="7" t="s">
        <v>726</v>
      </c>
      <c r="E4538" s="7" t="s">
        <v>2191</v>
      </c>
      <c r="F4538" s="7" t="s">
        <v>726</v>
      </c>
      <c r="G4538" s="7" t="s">
        <v>730</v>
      </c>
      <c r="H4538" s="7" t="s">
        <v>103</v>
      </c>
      <c r="I4538" s="8">
        <v>2</v>
      </c>
      <c r="J4538" s="7" t="s">
        <v>2244</v>
      </c>
      <c r="K4538" s="9">
        <v>8</v>
      </c>
      <c r="L4538" t="str">
        <f t="shared" si="141"/>
        <v>FR-8</v>
      </c>
      <c r="M4538" s="7" t="s">
        <v>2241</v>
      </c>
      <c r="N4538" s="7" t="s">
        <v>2508</v>
      </c>
      <c r="O4538" s="7" t="s">
        <v>2243</v>
      </c>
      <c r="Q4538" s="10">
        <v>5747</v>
      </c>
      <c r="R4538" s="7" t="s">
        <v>5527</v>
      </c>
      <c r="S4538" s="11">
        <v>1</v>
      </c>
      <c r="T4538" s="12">
        <v>0</v>
      </c>
    </row>
    <row r="4539" spans="1:20" x14ac:dyDescent="0.25">
      <c r="A4539" s="7" t="s">
        <v>2239</v>
      </c>
      <c r="B4539" s="8" t="str">
        <f t="shared" si="140"/>
        <v>51299-FR-8</v>
      </c>
      <c r="C4539" s="7">
        <v>51299</v>
      </c>
      <c r="D4539" s="7" t="s">
        <v>726</v>
      </c>
      <c r="E4539" s="7" t="s">
        <v>2191</v>
      </c>
      <c r="F4539" s="7" t="s">
        <v>726</v>
      </c>
      <c r="G4539" s="7" t="s">
        <v>730</v>
      </c>
      <c r="H4539" s="7" t="s">
        <v>103</v>
      </c>
      <c r="I4539" s="8">
        <v>2</v>
      </c>
      <c r="J4539" s="7" t="s">
        <v>2244</v>
      </c>
      <c r="K4539" s="9">
        <v>8</v>
      </c>
      <c r="L4539" t="str">
        <f t="shared" si="141"/>
        <v>FR-8</v>
      </c>
      <c r="M4539" s="7" t="s">
        <v>2241</v>
      </c>
      <c r="N4539" s="7" t="s">
        <v>2508</v>
      </c>
      <c r="O4539" s="7" t="s">
        <v>2243</v>
      </c>
      <c r="Q4539" s="10">
        <v>5747</v>
      </c>
      <c r="R4539" s="7" t="s">
        <v>5529</v>
      </c>
      <c r="S4539" s="11">
        <v>1</v>
      </c>
      <c r="T4539" s="12">
        <v>0</v>
      </c>
    </row>
    <row r="4540" spans="1:20" x14ac:dyDescent="0.25">
      <c r="A4540" s="7" t="s">
        <v>2239</v>
      </c>
      <c r="B4540" s="8" t="str">
        <f t="shared" si="140"/>
        <v>51299-FR-8</v>
      </c>
      <c r="C4540" s="7">
        <v>51299</v>
      </c>
      <c r="D4540" s="7" t="s">
        <v>726</v>
      </c>
      <c r="E4540" s="7" t="s">
        <v>2191</v>
      </c>
      <c r="F4540" s="7" t="s">
        <v>726</v>
      </c>
      <c r="G4540" s="7" t="s">
        <v>730</v>
      </c>
      <c r="H4540" s="7" t="s">
        <v>103</v>
      </c>
      <c r="I4540" s="8">
        <v>2</v>
      </c>
      <c r="J4540" s="7" t="s">
        <v>2244</v>
      </c>
      <c r="K4540" s="9">
        <v>8</v>
      </c>
      <c r="L4540" t="str">
        <f t="shared" si="141"/>
        <v>FR-8</v>
      </c>
      <c r="M4540" s="7" t="s">
        <v>2241</v>
      </c>
      <c r="N4540" s="7" t="s">
        <v>2508</v>
      </c>
      <c r="O4540" s="7" t="s">
        <v>2243</v>
      </c>
      <c r="Q4540" s="10">
        <v>2747</v>
      </c>
      <c r="R4540" s="7" t="s">
        <v>5533</v>
      </c>
      <c r="S4540" s="11">
        <v>1</v>
      </c>
      <c r="T4540" s="12">
        <v>0</v>
      </c>
    </row>
    <row r="4541" spans="1:20" x14ac:dyDescent="0.25">
      <c r="A4541" s="7" t="s">
        <v>2239</v>
      </c>
      <c r="B4541" s="8" t="str">
        <f t="shared" si="140"/>
        <v>51299-FR-8</v>
      </c>
      <c r="C4541" s="7">
        <v>51299</v>
      </c>
      <c r="D4541" s="7" t="s">
        <v>726</v>
      </c>
      <c r="E4541" s="7" t="s">
        <v>2191</v>
      </c>
      <c r="F4541" s="7" t="s">
        <v>726</v>
      </c>
      <c r="G4541" s="7" t="s">
        <v>730</v>
      </c>
      <c r="H4541" s="7" t="s">
        <v>103</v>
      </c>
      <c r="I4541" s="8">
        <v>2</v>
      </c>
      <c r="J4541" s="7" t="s">
        <v>2244</v>
      </c>
      <c r="K4541" s="9">
        <v>8</v>
      </c>
      <c r="L4541" t="str">
        <f t="shared" si="141"/>
        <v>FR-8</v>
      </c>
      <c r="M4541" s="7" t="s">
        <v>2241</v>
      </c>
      <c r="N4541" s="7" t="s">
        <v>2508</v>
      </c>
      <c r="O4541" s="7" t="s">
        <v>2243</v>
      </c>
      <c r="Q4541" s="10">
        <v>5747</v>
      </c>
      <c r="R4541" s="7" t="s">
        <v>5531</v>
      </c>
      <c r="S4541" s="11">
        <v>1</v>
      </c>
      <c r="T4541" s="12">
        <v>0</v>
      </c>
    </row>
    <row r="4542" spans="1:20" x14ac:dyDescent="0.25">
      <c r="A4542" s="7" t="s">
        <v>2239</v>
      </c>
      <c r="B4542" s="8" t="str">
        <f t="shared" si="140"/>
        <v>51300-FL-8</v>
      </c>
      <c r="C4542" s="7">
        <v>51300</v>
      </c>
      <c r="D4542" s="7" t="s">
        <v>89</v>
      </c>
      <c r="E4542" s="7" t="s">
        <v>2191</v>
      </c>
      <c r="F4542" s="7" t="s">
        <v>89</v>
      </c>
      <c r="G4542" s="7" t="s">
        <v>2509</v>
      </c>
      <c r="H4542" s="7" t="s">
        <v>86</v>
      </c>
      <c r="I4542" s="8">
        <v>1</v>
      </c>
      <c r="J4542" s="7" t="s">
        <v>2240</v>
      </c>
      <c r="K4542" s="9">
        <v>8</v>
      </c>
      <c r="L4542" t="str">
        <f t="shared" si="141"/>
        <v>FL-8</v>
      </c>
      <c r="M4542" s="7" t="s">
        <v>2241</v>
      </c>
      <c r="N4542" s="7" t="s">
        <v>2510</v>
      </c>
      <c r="O4542" s="7" t="s">
        <v>2243</v>
      </c>
      <c r="Q4542" s="10">
        <v>3119</v>
      </c>
      <c r="R4542" s="7" t="s">
        <v>5534</v>
      </c>
      <c r="S4542" s="11">
        <v>1</v>
      </c>
      <c r="T4542" s="12">
        <v>0</v>
      </c>
    </row>
    <row r="4543" spans="1:20" x14ac:dyDescent="0.25">
      <c r="A4543" s="7" t="s">
        <v>2239</v>
      </c>
      <c r="B4543" s="8" t="str">
        <f t="shared" si="140"/>
        <v>51300-FL-8</v>
      </c>
      <c r="C4543" s="7">
        <v>51300</v>
      </c>
      <c r="D4543" s="7" t="s">
        <v>89</v>
      </c>
      <c r="E4543" s="7" t="s">
        <v>2191</v>
      </c>
      <c r="F4543" s="7" t="s">
        <v>89</v>
      </c>
      <c r="G4543" s="7" t="s">
        <v>2509</v>
      </c>
      <c r="H4543" s="7" t="s">
        <v>86</v>
      </c>
      <c r="I4543" s="8">
        <v>1</v>
      </c>
      <c r="J4543" s="7" t="s">
        <v>2240</v>
      </c>
      <c r="K4543" s="9">
        <v>8</v>
      </c>
      <c r="L4543" t="str">
        <f t="shared" si="141"/>
        <v>FL-8</v>
      </c>
      <c r="M4543" s="7" t="s">
        <v>2241</v>
      </c>
      <c r="N4543" s="7" t="s">
        <v>2510</v>
      </c>
      <c r="O4543" s="7" t="s">
        <v>2243</v>
      </c>
      <c r="Q4543" s="10">
        <v>4119</v>
      </c>
      <c r="R4543" s="7" t="s">
        <v>5539</v>
      </c>
      <c r="S4543" s="11">
        <v>1</v>
      </c>
      <c r="T4543" s="12">
        <v>0</v>
      </c>
    </row>
    <row r="4544" spans="1:20" x14ac:dyDescent="0.25">
      <c r="A4544" s="7" t="s">
        <v>2239</v>
      </c>
      <c r="B4544" s="8" t="str">
        <f t="shared" si="140"/>
        <v>51300-FL-8</v>
      </c>
      <c r="C4544" s="7">
        <v>51300</v>
      </c>
      <c r="D4544" s="7" t="s">
        <v>89</v>
      </c>
      <c r="E4544" s="7" t="s">
        <v>2191</v>
      </c>
      <c r="F4544" s="7" t="s">
        <v>89</v>
      </c>
      <c r="G4544" s="7" t="s">
        <v>2509</v>
      </c>
      <c r="H4544" s="7" t="s">
        <v>86</v>
      </c>
      <c r="I4544" s="8">
        <v>1</v>
      </c>
      <c r="J4544" s="7" t="s">
        <v>2240</v>
      </c>
      <c r="K4544" s="9">
        <v>8</v>
      </c>
      <c r="L4544" t="str">
        <f t="shared" si="141"/>
        <v>FL-8</v>
      </c>
      <c r="M4544" s="7" t="s">
        <v>2241</v>
      </c>
      <c r="N4544" s="7" t="s">
        <v>2510</v>
      </c>
      <c r="O4544" s="7" t="s">
        <v>2243</v>
      </c>
      <c r="Q4544" s="10">
        <v>3119</v>
      </c>
      <c r="R4544" s="7" t="s">
        <v>5535</v>
      </c>
      <c r="S4544" s="11">
        <v>1</v>
      </c>
      <c r="T4544" s="12">
        <v>0</v>
      </c>
    </row>
    <row r="4545" spans="1:20" x14ac:dyDescent="0.25">
      <c r="A4545" s="7" t="s">
        <v>2239</v>
      </c>
      <c r="B4545" s="8" t="str">
        <f t="shared" si="140"/>
        <v>51300-FL-8</v>
      </c>
      <c r="C4545" s="7">
        <v>51300</v>
      </c>
      <c r="D4545" s="7" t="s">
        <v>89</v>
      </c>
      <c r="E4545" s="7" t="s">
        <v>2191</v>
      </c>
      <c r="F4545" s="7" t="s">
        <v>89</v>
      </c>
      <c r="G4545" s="7" t="s">
        <v>2509</v>
      </c>
      <c r="H4545" s="7" t="s">
        <v>86</v>
      </c>
      <c r="I4545" s="8">
        <v>1</v>
      </c>
      <c r="J4545" s="7" t="s">
        <v>2240</v>
      </c>
      <c r="K4545" s="9">
        <v>8</v>
      </c>
      <c r="L4545" t="str">
        <f t="shared" si="141"/>
        <v>FL-8</v>
      </c>
      <c r="M4545" s="7" t="s">
        <v>2241</v>
      </c>
      <c r="N4545" s="7" t="s">
        <v>2510</v>
      </c>
      <c r="O4545" s="7" t="s">
        <v>2243</v>
      </c>
      <c r="Q4545" s="10">
        <v>4119</v>
      </c>
      <c r="R4545" s="7" t="s">
        <v>5540</v>
      </c>
      <c r="S4545" s="11">
        <v>1</v>
      </c>
      <c r="T4545" s="12">
        <v>0</v>
      </c>
    </row>
    <row r="4546" spans="1:20" x14ac:dyDescent="0.25">
      <c r="A4546" s="7" t="s">
        <v>2239</v>
      </c>
      <c r="B4546" s="8" t="str">
        <f t="shared" si="140"/>
        <v>51300-FL-8</v>
      </c>
      <c r="C4546" s="7">
        <v>51300</v>
      </c>
      <c r="D4546" s="7" t="s">
        <v>89</v>
      </c>
      <c r="E4546" s="7" t="s">
        <v>2191</v>
      </c>
      <c r="F4546" s="7" t="s">
        <v>89</v>
      </c>
      <c r="G4546" s="7" t="s">
        <v>2509</v>
      </c>
      <c r="H4546" s="7" t="s">
        <v>86</v>
      </c>
      <c r="I4546" s="8">
        <v>1</v>
      </c>
      <c r="J4546" s="7" t="s">
        <v>2240</v>
      </c>
      <c r="K4546" s="9">
        <v>8</v>
      </c>
      <c r="L4546" t="str">
        <f t="shared" si="141"/>
        <v>FL-8</v>
      </c>
      <c r="M4546" s="7" t="s">
        <v>2241</v>
      </c>
      <c r="N4546" s="7" t="s">
        <v>2510</v>
      </c>
      <c r="O4546" s="7" t="s">
        <v>2243</v>
      </c>
      <c r="Q4546" s="10">
        <v>5137</v>
      </c>
      <c r="R4546" s="7" t="s">
        <v>5525</v>
      </c>
      <c r="S4546" s="11">
        <v>1</v>
      </c>
      <c r="T4546" s="12">
        <v>0</v>
      </c>
    </row>
    <row r="4547" spans="1:20" x14ac:dyDescent="0.25">
      <c r="A4547" s="7" t="s">
        <v>2239</v>
      </c>
      <c r="B4547" s="8" t="str">
        <f t="shared" ref="B4547:B4610" si="142">C4547&amp;"-"&amp;L4547</f>
        <v>51300-FL-8</v>
      </c>
      <c r="C4547" s="7">
        <v>51300</v>
      </c>
      <c r="D4547" s="7" t="s">
        <v>89</v>
      </c>
      <c r="E4547" s="7" t="s">
        <v>2191</v>
      </c>
      <c r="F4547" s="7" t="s">
        <v>89</v>
      </c>
      <c r="G4547" s="7" t="s">
        <v>2509</v>
      </c>
      <c r="H4547" s="7" t="s">
        <v>86</v>
      </c>
      <c r="I4547" s="8">
        <v>1</v>
      </c>
      <c r="J4547" s="7" t="s">
        <v>2240</v>
      </c>
      <c r="K4547" s="9">
        <v>8</v>
      </c>
      <c r="L4547" t="str">
        <f t="shared" ref="L4547:L4610" si="143">J4547&amp;"-"&amp;K4547</f>
        <v>FL-8</v>
      </c>
      <c r="M4547" s="7" t="s">
        <v>2241</v>
      </c>
      <c r="N4547" s="7" t="s">
        <v>2510</v>
      </c>
      <c r="O4547" s="7" t="s">
        <v>2243</v>
      </c>
      <c r="Q4547" s="10">
        <v>5140</v>
      </c>
      <c r="R4547" s="7" t="s">
        <v>5525</v>
      </c>
      <c r="S4547" s="11">
        <v>1</v>
      </c>
      <c r="T4547" s="12">
        <v>0</v>
      </c>
    </row>
    <row r="4548" spans="1:20" x14ac:dyDescent="0.25">
      <c r="A4548" s="7" t="s">
        <v>2239</v>
      </c>
      <c r="B4548" s="8" t="str">
        <f t="shared" si="142"/>
        <v>51300-FL-8</v>
      </c>
      <c r="C4548" s="7">
        <v>51300</v>
      </c>
      <c r="D4548" s="7" t="s">
        <v>89</v>
      </c>
      <c r="E4548" s="7" t="s">
        <v>2191</v>
      </c>
      <c r="F4548" s="7" t="s">
        <v>89</v>
      </c>
      <c r="G4548" s="7" t="s">
        <v>2509</v>
      </c>
      <c r="H4548" s="7" t="s">
        <v>86</v>
      </c>
      <c r="I4548" s="8">
        <v>1</v>
      </c>
      <c r="J4548" s="7" t="s">
        <v>2240</v>
      </c>
      <c r="K4548" s="9">
        <v>8</v>
      </c>
      <c r="L4548" t="str">
        <f t="shared" si="143"/>
        <v>FL-8</v>
      </c>
      <c r="M4548" s="7" t="s">
        <v>2241</v>
      </c>
      <c r="N4548" s="7" t="s">
        <v>2510</v>
      </c>
      <c r="O4548" s="7" t="s">
        <v>2243</v>
      </c>
      <c r="Q4548" s="10">
        <v>1140</v>
      </c>
      <c r="R4548" s="7" t="s">
        <v>5526</v>
      </c>
      <c r="S4548" s="11">
        <v>1</v>
      </c>
      <c r="T4548" s="12">
        <v>0</v>
      </c>
    </row>
    <row r="4549" spans="1:20" x14ac:dyDescent="0.25">
      <c r="A4549" s="7" t="s">
        <v>2239</v>
      </c>
      <c r="B4549" s="8" t="str">
        <f t="shared" si="142"/>
        <v>51300-FL-8</v>
      </c>
      <c r="C4549" s="7">
        <v>51300</v>
      </c>
      <c r="D4549" s="7" t="s">
        <v>89</v>
      </c>
      <c r="E4549" s="7" t="s">
        <v>2191</v>
      </c>
      <c r="F4549" s="7" t="s">
        <v>89</v>
      </c>
      <c r="G4549" s="7" t="s">
        <v>2509</v>
      </c>
      <c r="H4549" s="7" t="s">
        <v>86</v>
      </c>
      <c r="I4549" s="8">
        <v>1</v>
      </c>
      <c r="J4549" s="7" t="s">
        <v>2240</v>
      </c>
      <c r="K4549" s="9">
        <v>8</v>
      </c>
      <c r="L4549" t="str">
        <f t="shared" si="143"/>
        <v>FL-8</v>
      </c>
      <c r="M4549" s="7" t="s">
        <v>2241</v>
      </c>
      <c r="N4549" s="7" t="s">
        <v>2510</v>
      </c>
      <c r="O4549" s="7" t="s">
        <v>2243</v>
      </c>
      <c r="Q4549" s="10">
        <v>2139</v>
      </c>
      <c r="R4549" s="7" t="s">
        <v>5544</v>
      </c>
      <c r="S4549" s="11">
        <v>1</v>
      </c>
      <c r="T4549" s="12">
        <v>0</v>
      </c>
    </row>
    <row r="4550" spans="1:20" x14ac:dyDescent="0.25">
      <c r="A4550" s="7" t="s">
        <v>2239</v>
      </c>
      <c r="B4550" s="8" t="str">
        <f t="shared" si="142"/>
        <v>51300-FL-8</v>
      </c>
      <c r="C4550" s="7">
        <v>51300</v>
      </c>
      <c r="D4550" s="7" t="s">
        <v>89</v>
      </c>
      <c r="E4550" s="7" t="s">
        <v>2191</v>
      </c>
      <c r="F4550" s="7" t="s">
        <v>89</v>
      </c>
      <c r="G4550" s="7" t="s">
        <v>2509</v>
      </c>
      <c r="H4550" s="7" t="s">
        <v>86</v>
      </c>
      <c r="I4550" s="8">
        <v>1</v>
      </c>
      <c r="J4550" s="7" t="s">
        <v>2240</v>
      </c>
      <c r="K4550" s="9">
        <v>8</v>
      </c>
      <c r="L4550" t="str">
        <f t="shared" si="143"/>
        <v>FL-8</v>
      </c>
      <c r="M4550" s="7" t="s">
        <v>2241</v>
      </c>
      <c r="N4550" s="7" t="s">
        <v>2510</v>
      </c>
      <c r="O4550" s="7" t="s">
        <v>2243</v>
      </c>
      <c r="Q4550" s="10">
        <v>3119</v>
      </c>
      <c r="R4550" s="7" t="s">
        <v>5536</v>
      </c>
      <c r="S4550" s="11">
        <v>1</v>
      </c>
      <c r="T4550" s="12">
        <v>0</v>
      </c>
    </row>
    <row r="4551" spans="1:20" x14ac:dyDescent="0.25">
      <c r="A4551" s="7" t="s">
        <v>2239</v>
      </c>
      <c r="B4551" s="8" t="str">
        <f t="shared" si="142"/>
        <v>51300-FL-8</v>
      </c>
      <c r="C4551" s="7">
        <v>51300</v>
      </c>
      <c r="D4551" s="7" t="s">
        <v>89</v>
      </c>
      <c r="E4551" s="7" t="s">
        <v>2191</v>
      </c>
      <c r="F4551" s="7" t="s">
        <v>89</v>
      </c>
      <c r="G4551" s="7" t="s">
        <v>2509</v>
      </c>
      <c r="H4551" s="7" t="s">
        <v>86</v>
      </c>
      <c r="I4551" s="8">
        <v>1</v>
      </c>
      <c r="J4551" s="7" t="s">
        <v>2240</v>
      </c>
      <c r="K4551" s="9">
        <v>8</v>
      </c>
      <c r="L4551" t="str">
        <f t="shared" si="143"/>
        <v>FL-8</v>
      </c>
      <c r="M4551" s="7" t="s">
        <v>2241</v>
      </c>
      <c r="N4551" s="7" t="s">
        <v>2510</v>
      </c>
      <c r="O4551" s="7" t="s">
        <v>2243</v>
      </c>
      <c r="Q4551" s="10">
        <v>4119</v>
      </c>
      <c r="R4551" s="7" t="s">
        <v>5541</v>
      </c>
      <c r="S4551" s="11">
        <v>1</v>
      </c>
      <c r="T4551" s="12">
        <v>0</v>
      </c>
    </row>
    <row r="4552" spans="1:20" x14ac:dyDescent="0.25">
      <c r="A4552" s="7" t="s">
        <v>2239</v>
      </c>
      <c r="B4552" s="8" t="str">
        <f t="shared" si="142"/>
        <v>51300-FL-8</v>
      </c>
      <c r="C4552" s="7">
        <v>51300</v>
      </c>
      <c r="D4552" s="7" t="s">
        <v>89</v>
      </c>
      <c r="E4552" s="7" t="s">
        <v>2191</v>
      </c>
      <c r="F4552" s="7" t="s">
        <v>89</v>
      </c>
      <c r="G4552" s="7" t="s">
        <v>2509</v>
      </c>
      <c r="H4552" s="7" t="s">
        <v>86</v>
      </c>
      <c r="I4552" s="8">
        <v>1</v>
      </c>
      <c r="J4552" s="7" t="s">
        <v>2240</v>
      </c>
      <c r="K4552" s="9">
        <v>8</v>
      </c>
      <c r="L4552" t="str">
        <f t="shared" si="143"/>
        <v>FL-8</v>
      </c>
      <c r="M4552" s="7" t="s">
        <v>2241</v>
      </c>
      <c r="N4552" s="7" t="s">
        <v>2510</v>
      </c>
      <c r="O4552" s="7" t="s">
        <v>2243</v>
      </c>
      <c r="Q4552" s="10">
        <v>5140</v>
      </c>
      <c r="R4552" s="7" t="s">
        <v>5527</v>
      </c>
      <c r="S4552" s="11">
        <v>1</v>
      </c>
      <c r="T4552" s="12">
        <v>0</v>
      </c>
    </row>
    <row r="4553" spans="1:20" x14ac:dyDescent="0.25">
      <c r="A4553" s="7" t="s">
        <v>2239</v>
      </c>
      <c r="B4553" s="8" t="str">
        <f t="shared" si="142"/>
        <v>51300-FL-8</v>
      </c>
      <c r="C4553" s="7">
        <v>51300</v>
      </c>
      <c r="D4553" s="7" t="s">
        <v>89</v>
      </c>
      <c r="E4553" s="7" t="s">
        <v>2191</v>
      </c>
      <c r="F4553" s="7" t="s">
        <v>89</v>
      </c>
      <c r="G4553" s="7" t="s">
        <v>2509</v>
      </c>
      <c r="H4553" s="7" t="s">
        <v>86</v>
      </c>
      <c r="I4553" s="8">
        <v>1</v>
      </c>
      <c r="J4553" s="7" t="s">
        <v>2240</v>
      </c>
      <c r="K4553" s="9">
        <v>8</v>
      </c>
      <c r="L4553" t="str">
        <f t="shared" si="143"/>
        <v>FL-8</v>
      </c>
      <c r="M4553" s="7" t="s">
        <v>2241</v>
      </c>
      <c r="N4553" s="7" t="s">
        <v>2510</v>
      </c>
      <c r="O4553" s="7" t="s">
        <v>2243</v>
      </c>
      <c r="Q4553" s="10">
        <v>1140</v>
      </c>
      <c r="R4553" s="7" t="s">
        <v>5528</v>
      </c>
      <c r="S4553" s="11">
        <v>1</v>
      </c>
      <c r="T4553" s="12">
        <v>0</v>
      </c>
    </row>
    <row r="4554" spans="1:20" x14ac:dyDescent="0.25">
      <c r="A4554" s="7" t="s">
        <v>2239</v>
      </c>
      <c r="B4554" s="8" t="str">
        <f t="shared" si="142"/>
        <v>51300-FL-8</v>
      </c>
      <c r="C4554" s="7">
        <v>51300</v>
      </c>
      <c r="D4554" s="7" t="s">
        <v>89</v>
      </c>
      <c r="E4554" s="7" t="s">
        <v>2191</v>
      </c>
      <c r="F4554" s="7" t="s">
        <v>89</v>
      </c>
      <c r="G4554" s="7" t="s">
        <v>2509</v>
      </c>
      <c r="H4554" s="7" t="s">
        <v>86</v>
      </c>
      <c r="I4554" s="8">
        <v>1</v>
      </c>
      <c r="J4554" s="7" t="s">
        <v>2240</v>
      </c>
      <c r="K4554" s="9">
        <v>8</v>
      </c>
      <c r="L4554" t="str">
        <f t="shared" si="143"/>
        <v>FL-8</v>
      </c>
      <c r="M4554" s="7" t="s">
        <v>2241</v>
      </c>
      <c r="N4554" s="7" t="s">
        <v>2510</v>
      </c>
      <c r="O4554" s="7" t="s">
        <v>2243</v>
      </c>
      <c r="Q4554" s="10">
        <v>2139</v>
      </c>
      <c r="R4554" s="7" t="s">
        <v>5532</v>
      </c>
      <c r="S4554" s="11">
        <v>1</v>
      </c>
      <c r="T4554" s="12">
        <v>0</v>
      </c>
    </row>
    <row r="4555" spans="1:20" x14ac:dyDescent="0.25">
      <c r="A4555" s="7" t="s">
        <v>2239</v>
      </c>
      <c r="B4555" s="8" t="str">
        <f t="shared" si="142"/>
        <v>51300-FL-8</v>
      </c>
      <c r="C4555" s="7">
        <v>51300</v>
      </c>
      <c r="D4555" s="7" t="s">
        <v>89</v>
      </c>
      <c r="E4555" s="7" t="s">
        <v>2191</v>
      </c>
      <c r="F4555" s="7" t="s">
        <v>89</v>
      </c>
      <c r="G4555" s="7" t="s">
        <v>2509</v>
      </c>
      <c r="H4555" s="7" t="s">
        <v>86</v>
      </c>
      <c r="I4555" s="8">
        <v>1</v>
      </c>
      <c r="J4555" s="7" t="s">
        <v>2240</v>
      </c>
      <c r="K4555" s="9">
        <v>8</v>
      </c>
      <c r="L4555" t="str">
        <f t="shared" si="143"/>
        <v>FL-8</v>
      </c>
      <c r="M4555" s="7" t="s">
        <v>2241</v>
      </c>
      <c r="N4555" s="7" t="s">
        <v>2510</v>
      </c>
      <c r="O4555" s="7" t="s">
        <v>2243</v>
      </c>
      <c r="Q4555" s="10">
        <v>3119</v>
      </c>
      <c r="R4555" s="7" t="s">
        <v>5537</v>
      </c>
      <c r="S4555" s="11">
        <v>1</v>
      </c>
      <c r="T4555" s="12">
        <v>0</v>
      </c>
    </row>
    <row r="4556" spans="1:20" x14ac:dyDescent="0.25">
      <c r="A4556" s="7" t="s">
        <v>2239</v>
      </c>
      <c r="B4556" s="8" t="str">
        <f t="shared" si="142"/>
        <v>51300-FL-8</v>
      </c>
      <c r="C4556" s="7">
        <v>51300</v>
      </c>
      <c r="D4556" s="7" t="s">
        <v>89</v>
      </c>
      <c r="E4556" s="7" t="s">
        <v>2191</v>
      </c>
      <c r="F4556" s="7" t="s">
        <v>89</v>
      </c>
      <c r="G4556" s="7" t="s">
        <v>2509</v>
      </c>
      <c r="H4556" s="7" t="s">
        <v>86</v>
      </c>
      <c r="I4556" s="8">
        <v>1</v>
      </c>
      <c r="J4556" s="7" t="s">
        <v>2240</v>
      </c>
      <c r="K4556" s="9">
        <v>8</v>
      </c>
      <c r="L4556" t="str">
        <f t="shared" si="143"/>
        <v>FL-8</v>
      </c>
      <c r="M4556" s="7" t="s">
        <v>2241</v>
      </c>
      <c r="N4556" s="7" t="s">
        <v>2510</v>
      </c>
      <c r="O4556" s="7" t="s">
        <v>2243</v>
      </c>
      <c r="Q4556" s="10">
        <v>4119</v>
      </c>
      <c r="R4556" s="7" t="s">
        <v>5542</v>
      </c>
      <c r="S4556" s="11">
        <v>1</v>
      </c>
      <c r="T4556" s="12">
        <v>0</v>
      </c>
    </row>
    <row r="4557" spans="1:20" x14ac:dyDescent="0.25">
      <c r="A4557" s="7" t="s">
        <v>2239</v>
      </c>
      <c r="B4557" s="8" t="str">
        <f t="shared" si="142"/>
        <v>51300-FL-8</v>
      </c>
      <c r="C4557" s="7">
        <v>51300</v>
      </c>
      <c r="D4557" s="7" t="s">
        <v>89</v>
      </c>
      <c r="E4557" s="7" t="s">
        <v>2191</v>
      </c>
      <c r="F4557" s="7" t="s">
        <v>89</v>
      </c>
      <c r="G4557" s="7" t="s">
        <v>2509</v>
      </c>
      <c r="H4557" s="7" t="s">
        <v>86</v>
      </c>
      <c r="I4557" s="8">
        <v>1</v>
      </c>
      <c r="J4557" s="7" t="s">
        <v>2240</v>
      </c>
      <c r="K4557" s="9">
        <v>8</v>
      </c>
      <c r="L4557" t="str">
        <f t="shared" si="143"/>
        <v>FL-8</v>
      </c>
      <c r="M4557" s="7" t="s">
        <v>2241</v>
      </c>
      <c r="N4557" s="7" t="s">
        <v>2510</v>
      </c>
      <c r="O4557" s="7" t="s">
        <v>2243</v>
      </c>
      <c r="Q4557" s="10">
        <v>1140</v>
      </c>
      <c r="R4557" s="7" t="s">
        <v>5530</v>
      </c>
      <c r="S4557" s="11">
        <v>1</v>
      </c>
      <c r="T4557" s="12">
        <v>0</v>
      </c>
    </row>
    <row r="4558" spans="1:20" x14ac:dyDescent="0.25">
      <c r="A4558" s="7" t="s">
        <v>2239</v>
      </c>
      <c r="B4558" s="8" t="str">
        <f t="shared" si="142"/>
        <v>51300-FL-8</v>
      </c>
      <c r="C4558" s="7">
        <v>51300</v>
      </c>
      <c r="D4558" s="7" t="s">
        <v>89</v>
      </c>
      <c r="E4558" s="7" t="s">
        <v>2191</v>
      </c>
      <c r="F4558" s="7" t="s">
        <v>89</v>
      </c>
      <c r="G4558" s="7" t="s">
        <v>2509</v>
      </c>
      <c r="H4558" s="7" t="s">
        <v>86</v>
      </c>
      <c r="I4558" s="8">
        <v>1</v>
      </c>
      <c r="J4558" s="7" t="s">
        <v>2240</v>
      </c>
      <c r="K4558" s="9">
        <v>8</v>
      </c>
      <c r="L4558" t="str">
        <f t="shared" si="143"/>
        <v>FL-8</v>
      </c>
      <c r="M4558" s="7" t="s">
        <v>2241</v>
      </c>
      <c r="N4558" s="7" t="s">
        <v>2510</v>
      </c>
      <c r="O4558" s="7" t="s">
        <v>2243</v>
      </c>
      <c r="Q4558" s="10">
        <v>2139</v>
      </c>
      <c r="R4558" s="7" t="s">
        <v>5533</v>
      </c>
      <c r="S4558" s="11">
        <v>1</v>
      </c>
      <c r="T4558" s="12">
        <v>0</v>
      </c>
    </row>
    <row r="4559" spans="1:20" x14ac:dyDescent="0.25">
      <c r="A4559" s="7" t="s">
        <v>2239</v>
      </c>
      <c r="B4559" s="8" t="str">
        <f t="shared" si="142"/>
        <v>51300-FL-8</v>
      </c>
      <c r="C4559" s="7">
        <v>51300</v>
      </c>
      <c r="D4559" s="7" t="s">
        <v>89</v>
      </c>
      <c r="E4559" s="7" t="s">
        <v>2191</v>
      </c>
      <c r="F4559" s="7" t="s">
        <v>89</v>
      </c>
      <c r="G4559" s="7" t="s">
        <v>2509</v>
      </c>
      <c r="H4559" s="7" t="s">
        <v>86</v>
      </c>
      <c r="I4559" s="8">
        <v>1</v>
      </c>
      <c r="J4559" s="7" t="s">
        <v>2240</v>
      </c>
      <c r="K4559" s="9">
        <v>8</v>
      </c>
      <c r="L4559" t="str">
        <f t="shared" si="143"/>
        <v>FL-8</v>
      </c>
      <c r="M4559" s="7" t="s">
        <v>2241</v>
      </c>
      <c r="N4559" s="7" t="s">
        <v>2510</v>
      </c>
      <c r="O4559" s="7" t="s">
        <v>2243</v>
      </c>
      <c r="Q4559" s="10">
        <v>3119</v>
      </c>
      <c r="R4559" s="7" t="s">
        <v>5538</v>
      </c>
      <c r="S4559" s="11">
        <v>1</v>
      </c>
      <c r="T4559" s="12">
        <v>0</v>
      </c>
    </row>
    <row r="4560" spans="1:20" x14ac:dyDescent="0.25">
      <c r="A4560" s="7" t="s">
        <v>2239</v>
      </c>
      <c r="B4560" s="8" t="str">
        <f t="shared" si="142"/>
        <v>51300-FL-8</v>
      </c>
      <c r="C4560" s="7">
        <v>51300</v>
      </c>
      <c r="D4560" s="7" t="s">
        <v>89</v>
      </c>
      <c r="E4560" s="7" t="s">
        <v>2191</v>
      </c>
      <c r="F4560" s="7" t="s">
        <v>89</v>
      </c>
      <c r="G4560" s="7" t="s">
        <v>2509</v>
      </c>
      <c r="H4560" s="7" t="s">
        <v>86</v>
      </c>
      <c r="I4560" s="8">
        <v>1</v>
      </c>
      <c r="J4560" s="7" t="s">
        <v>2240</v>
      </c>
      <c r="K4560" s="9">
        <v>8</v>
      </c>
      <c r="L4560" t="str">
        <f t="shared" si="143"/>
        <v>FL-8</v>
      </c>
      <c r="M4560" s="7" t="s">
        <v>2241</v>
      </c>
      <c r="N4560" s="7" t="s">
        <v>2510</v>
      </c>
      <c r="O4560" s="7" t="s">
        <v>2243</v>
      </c>
      <c r="Q4560" s="10">
        <v>4119</v>
      </c>
      <c r="R4560" s="7" t="s">
        <v>5543</v>
      </c>
      <c r="S4560" s="11">
        <v>1</v>
      </c>
      <c r="T4560" s="12">
        <v>0</v>
      </c>
    </row>
    <row r="4561" spans="1:20" x14ac:dyDescent="0.25">
      <c r="A4561" s="7" t="s">
        <v>2239</v>
      </c>
      <c r="B4561" s="8" t="str">
        <f t="shared" si="142"/>
        <v>51300-FL-8</v>
      </c>
      <c r="C4561" s="7">
        <v>51300</v>
      </c>
      <c r="D4561" s="7" t="s">
        <v>89</v>
      </c>
      <c r="E4561" s="7" t="s">
        <v>2191</v>
      </c>
      <c r="F4561" s="7" t="s">
        <v>89</v>
      </c>
      <c r="G4561" s="7" t="s">
        <v>2509</v>
      </c>
      <c r="H4561" s="7" t="s">
        <v>86</v>
      </c>
      <c r="I4561" s="8">
        <v>1</v>
      </c>
      <c r="J4561" s="7" t="s">
        <v>2240</v>
      </c>
      <c r="K4561" s="9">
        <v>8</v>
      </c>
      <c r="L4561" t="str">
        <f t="shared" si="143"/>
        <v>FL-8</v>
      </c>
      <c r="M4561" s="7" t="s">
        <v>2241</v>
      </c>
      <c r="N4561" s="7" t="s">
        <v>2510</v>
      </c>
      <c r="O4561" s="7" t="s">
        <v>2243</v>
      </c>
      <c r="Q4561" s="10">
        <v>5140</v>
      </c>
      <c r="R4561" s="7" t="s">
        <v>5531</v>
      </c>
      <c r="S4561" s="11">
        <v>1</v>
      </c>
      <c r="T4561" s="12">
        <v>0</v>
      </c>
    </row>
    <row r="4562" spans="1:20" x14ac:dyDescent="0.25">
      <c r="A4562" s="7" t="s">
        <v>2239</v>
      </c>
      <c r="B4562" s="8" t="str">
        <f t="shared" si="142"/>
        <v>51300-FR-8</v>
      </c>
      <c r="C4562" s="7">
        <v>51300</v>
      </c>
      <c r="D4562" s="7" t="s">
        <v>89</v>
      </c>
      <c r="E4562" s="7" t="s">
        <v>2191</v>
      </c>
      <c r="F4562" s="7" t="s">
        <v>89</v>
      </c>
      <c r="G4562" s="7" t="s">
        <v>2509</v>
      </c>
      <c r="H4562" s="7" t="s">
        <v>86</v>
      </c>
      <c r="I4562" s="8">
        <v>2</v>
      </c>
      <c r="J4562" s="7" t="s">
        <v>2244</v>
      </c>
      <c r="K4562" s="9">
        <v>8</v>
      </c>
      <c r="L4562" t="str">
        <f t="shared" si="143"/>
        <v>FR-8</v>
      </c>
      <c r="M4562" s="7" t="s">
        <v>2241</v>
      </c>
      <c r="N4562" s="7" t="s">
        <v>2511</v>
      </c>
      <c r="O4562" s="7" t="s">
        <v>2243</v>
      </c>
      <c r="Q4562" s="10">
        <v>5742</v>
      </c>
      <c r="R4562" s="7" t="s">
        <v>5524</v>
      </c>
      <c r="S4562" s="11">
        <v>1</v>
      </c>
      <c r="T4562" s="12">
        <v>0</v>
      </c>
    </row>
    <row r="4563" spans="1:20" x14ac:dyDescent="0.25">
      <c r="A4563" s="7" t="s">
        <v>2239</v>
      </c>
      <c r="B4563" s="8" t="str">
        <f t="shared" si="142"/>
        <v>51300-FR-8</v>
      </c>
      <c r="C4563" s="7">
        <v>51300</v>
      </c>
      <c r="D4563" s="7" t="s">
        <v>89</v>
      </c>
      <c r="E4563" s="7" t="s">
        <v>2191</v>
      </c>
      <c r="F4563" s="7" t="s">
        <v>89</v>
      </c>
      <c r="G4563" s="7" t="s">
        <v>2509</v>
      </c>
      <c r="H4563" s="7" t="s">
        <v>86</v>
      </c>
      <c r="I4563" s="8">
        <v>2</v>
      </c>
      <c r="J4563" s="7" t="s">
        <v>2244</v>
      </c>
      <c r="K4563" s="9">
        <v>8</v>
      </c>
      <c r="L4563" t="str">
        <f t="shared" si="143"/>
        <v>FR-8</v>
      </c>
      <c r="M4563" s="7" t="s">
        <v>2241</v>
      </c>
      <c r="N4563" s="7" t="s">
        <v>2511</v>
      </c>
      <c r="O4563" s="7" t="s">
        <v>2243</v>
      </c>
      <c r="Q4563" s="10">
        <v>5742</v>
      </c>
      <c r="R4563" s="7" t="s">
        <v>5525</v>
      </c>
      <c r="S4563" s="11">
        <v>1</v>
      </c>
      <c r="T4563" s="12">
        <v>0</v>
      </c>
    </row>
    <row r="4564" spans="1:20" x14ac:dyDescent="0.25">
      <c r="A4564" s="7" t="s">
        <v>2239</v>
      </c>
      <c r="B4564" s="8" t="str">
        <f t="shared" si="142"/>
        <v>51300-FR-8</v>
      </c>
      <c r="C4564" s="7">
        <v>51300</v>
      </c>
      <c r="D4564" s="7" t="s">
        <v>89</v>
      </c>
      <c r="E4564" s="7" t="s">
        <v>2191</v>
      </c>
      <c r="F4564" s="7" t="s">
        <v>89</v>
      </c>
      <c r="G4564" s="7" t="s">
        <v>2509</v>
      </c>
      <c r="H4564" s="7" t="s">
        <v>86</v>
      </c>
      <c r="I4564" s="8">
        <v>2</v>
      </c>
      <c r="J4564" s="7" t="s">
        <v>2244</v>
      </c>
      <c r="K4564" s="9">
        <v>8</v>
      </c>
      <c r="L4564" t="str">
        <f t="shared" si="143"/>
        <v>FR-8</v>
      </c>
      <c r="M4564" s="7" t="s">
        <v>2241</v>
      </c>
      <c r="N4564" s="7" t="s">
        <v>2511</v>
      </c>
      <c r="O4564" s="7" t="s">
        <v>2243</v>
      </c>
      <c r="Q4564" s="10">
        <v>2746</v>
      </c>
      <c r="R4564" s="7" t="s">
        <v>5544</v>
      </c>
      <c r="S4564" s="11">
        <v>1</v>
      </c>
      <c r="T4564" s="12">
        <v>0</v>
      </c>
    </row>
    <row r="4565" spans="1:20" x14ac:dyDescent="0.25">
      <c r="A4565" s="7" t="s">
        <v>2239</v>
      </c>
      <c r="B4565" s="8" t="str">
        <f t="shared" si="142"/>
        <v>51300-FR-8</v>
      </c>
      <c r="C4565" s="7">
        <v>51300</v>
      </c>
      <c r="D4565" s="7" t="s">
        <v>89</v>
      </c>
      <c r="E4565" s="7" t="s">
        <v>2191</v>
      </c>
      <c r="F4565" s="7" t="s">
        <v>89</v>
      </c>
      <c r="G4565" s="7" t="s">
        <v>2509</v>
      </c>
      <c r="H4565" s="7" t="s">
        <v>86</v>
      </c>
      <c r="I4565" s="8">
        <v>2</v>
      </c>
      <c r="J4565" s="7" t="s">
        <v>2244</v>
      </c>
      <c r="K4565" s="9">
        <v>8</v>
      </c>
      <c r="L4565" t="str">
        <f t="shared" si="143"/>
        <v>FR-8</v>
      </c>
      <c r="M4565" s="7" t="s">
        <v>2241</v>
      </c>
      <c r="N4565" s="7" t="s">
        <v>2511</v>
      </c>
      <c r="O4565" s="7" t="s">
        <v>2243</v>
      </c>
      <c r="Q4565" s="10">
        <v>5742</v>
      </c>
      <c r="R4565" s="7" t="s">
        <v>5527</v>
      </c>
      <c r="S4565" s="11">
        <v>1</v>
      </c>
      <c r="T4565" s="12">
        <v>0</v>
      </c>
    </row>
    <row r="4566" spans="1:20" x14ac:dyDescent="0.25">
      <c r="A4566" s="7" t="s">
        <v>2239</v>
      </c>
      <c r="B4566" s="8" t="str">
        <f t="shared" si="142"/>
        <v>51300-FR-8</v>
      </c>
      <c r="C4566" s="7">
        <v>51300</v>
      </c>
      <c r="D4566" s="7" t="s">
        <v>89</v>
      </c>
      <c r="E4566" s="7" t="s">
        <v>2191</v>
      </c>
      <c r="F4566" s="7" t="s">
        <v>89</v>
      </c>
      <c r="G4566" s="7" t="s">
        <v>2509</v>
      </c>
      <c r="H4566" s="7" t="s">
        <v>86</v>
      </c>
      <c r="I4566" s="8">
        <v>2</v>
      </c>
      <c r="J4566" s="7" t="s">
        <v>2244</v>
      </c>
      <c r="K4566" s="9">
        <v>8</v>
      </c>
      <c r="L4566" t="str">
        <f t="shared" si="143"/>
        <v>FR-8</v>
      </c>
      <c r="M4566" s="7" t="s">
        <v>2241</v>
      </c>
      <c r="N4566" s="7" t="s">
        <v>2511</v>
      </c>
      <c r="O4566" s="7" t="s">
        <v>2243</v>
      </c>
      <c r="Q4566" s="10">
        <v>2746</v>
      </c>
      <c r="R4566" s="7" t="s">
        <v>5532</v>
      </c>
      <c r="S4566" s="11">
        <v>1</v>
      </c>
      <c r="T4566" s="12">
        <v>0</v>
      </c>
    </row>
    <row r="4567" spans="1:20" x14ac:dyDescent="0.25">
      <c r="A4567" s="7" t="s">
        <v>2239</v>
      </c>
      <c r="B4567" s="8" t="str">
        <f t="shared" si="142"/>
        <v>51300-FR-8</v>
      </c>
      <c r="C4567" s="7">
        <v>51300</v>
      </c>
      <c r="D4567" s="7" t="s">
        <v>89</v>
      </c>
      <c r="E4567" s="7" t="s">
        <v>2191</v>
      </c>
      <c r="F4567" s="7" t="s">
        <v>89</v>
      </c>
      <c r="G4567" s="7" t="s">
        <v>2509</v>
      </c>
      <c r="H4567" s="7" t="s">
        <v>86</v>
      </c>
      <c r="I4567" s="8">
        <v>2</v>
      </c>
      <c r="J4567" s="7" t="s">
        <v>2244</v>
      </c>
      <c r="K4567" s="9">
        <v>8</v>
      </c>
      <c r="L4567" t="str">
        <f t="shared" si="143"/>
        <v>FR-8</v>
      </c>
      <c r="M4567" s="7" t="s">
        <v>2241</v>
      </c>
      <c r="N4567" s="7" t="s">
        <v>2511</v>
      </c>
      <c r="O4567" s="7" t="s">
        <v>2243</v>
      </c>
      <c r="Q4567" s="10">
        <v>5742</v>
      </c>
      <c r="R4567" s="7" t="s">
        <v>5529</v>
      </c>
      <c r="S4567" s="11">
        <v>1</v>
      </c>
      <c r="T4567" s="12">
        <v>0</v>
      </c>
    </row>
    <row r="4568" spans="1:20" x14ac:dyDescent="0.25">
      <c r="A4568" s="7" t="s">
        <v>2239</v>
      </c>
      <c r="B4568" s="8" t="str">
        <f t="shared" si="142"/>
        <v>51300-FR-8</v>
      </c>
      <c r="C4568" s="7">
        <v>51300</v>
      </c>
      <c r="D4568" s="7" t="s">
        <v>89</v>
      </c>
      <c r="E4568" s="7" t="s">
        <v>2191</v>
      </c>
      <c r="F4568" s="7" t="s">
        <v>89</v>
      </c>
      <c r="G4568" s="7" t="s">
        <v>2509</v>
      </c>
      <c r="H4568" s="7" t="s">
        <v>86</v>
      </c>
      <c r="I4568" s="8">
        <v>2</v>
      </c>
      <c r="J4568" s="7" t="s">
        <v>2244</v>
      </c>
      <c r="K4568" s="9">
        <v>8</v>
      </c>
      <c r="L4568" t="str">
        <f t="shared" si="143"/>
        <v>FR-8</v>
      </c>
      <c r="M4568" s="7" t="s">
        <v>2241</v>
      </c>
      <c r="N4568" s="7" t="s">
        <v>2511</v>
      </c>
      <c r="O4568" s="7" t="s">
        <v>2243</v>
      </c>
      <c r="Q4568" s="10">
        <v>2746</v>
      </c>
      <c r="R4568" s="7" t="s">
        <v>5533</v>
      </c>
      <c r="S4568" s="11">
        <v>1</v>
      </c>
      <c r="T4568" s="12">
        <v>0</v>
      </c>
    </row>
    <row r="4569" spans="1:20" x14ac:dyDescent="0.25">
      <c r="A4569" s="7" t="s">
        <v>2239</v>
      </c>
      <c r="B4569" s="8" t="str">
        <f t="shared" si="142"/>
        <v>51300-FR-8</v>
      </c>
      <c r="C4569" s="7">
        <v>51300</v>
      </c>
      <c r="D4569" s="7" t="s">
        <v>89</v>
      </c>
      <c r="E4569" s="7" t="s">
        <v>2191</v>
      </c>
      <c r="F4569" s="7" t="s">
        <v>89</v>
      </c>
      <c r="G4569" s="7" t="s">
        <v>2509</v>
      </c>
      <c r="H4569" s="7" t="s">
        <v>86</v>
      </c>
      <c r="I4569" s="8">
        <v>2</v>
      </c>
      <c r="J4569" s="7" t="s">
        <v>2244</v>
      </c>
      <c r="K4569" s="9">
        <v>8</v>
      </c>
      <c r="L4569" t="str">
        <f t="shared" si="143"/>
        <v>FR-8</v>
      </c>
      <c r="M4569" s="7" t="s">
        <v>2241</v>
      </c>
      <c r="N4569" s="7" t="s">
        <v>2511</v>
      </c>
      <c r="O4569" s="7" t="s">
        <v>2243</v>
      </c>
      <c r="Q4569" s="10">
        <v>5742</v>
      </c>
      <c r="R4569" s="7" t="s">
        <v>5531</v>
      </c>
      <c r="S4569" s="11">
        <v>1</v>
      </c>
      <c r="T4569" s="12">
        <v>0</v>
      </c>
    </row>
    <row r="4570" spans="1:20" x14ac:dyDescent="0.25">
      <c r="A4570" s="7" t="s">
        <v>2239</v>
      </c>
      <c r="B4570" s="8" t="str">
        <f t="shared" si="142"/>
        <v>51301-FL-8</v>
      </c>
      <c r="C4570" s="7">
        <v>51301</v>
      </c>
      <c r="D4570" s="7" t="s">
        <v>924</v>
      </c>
      <c r="E4570" s="7" t="s">
        <v>2191</v>
      </c>
      <c r="F4570" s="7" t="s">
        <v>924</v>
      </c>
      <c r="G4570" s="7" t="s">
        <v>927</v>
      </c>
      <c r="H4570" s="7" t="s">
        <v>910</v>
      </c>
      <c r="I4570" s="8">
        <v>1</v>
      </c>
      <c r="J4570" s="7" t="s">
        <v>2240</v>
      </c>
      <c r="K4570" s="9">
        <v>8</v>
      </c>
      <c r="L4570" t="str">
        <f t="shared" si="143"/>
        <v>FL-8</v>
      </c>
      <c r="M4570" s="7" t="s">
        <v>2241</v>
      </c>
      <c r="N4570" s="7" t="s">
        <v>2512</v>
      </c>
      <c r="O4570" s="7" t="s">
        <v>2243</v>
      </c>
      <c r="Q4570" s="10">
        <v>3133</v>
      </c>
      <c r="R4570" s="7" t="s">
        <v>5534</v>
      </c>
      <c r="S4570" s="11">
        <v>1</v>
      </c>
      <c r="T4570" s="12">
        <v>0</v>
      </c>
    </row>
    <row r="4571" spans="1:20" x14ac:dyDescent="0.25">
      <c r="A4571" s="7" t="s">
        <v>2239</v>
      </c>
      <c r="B4571" s="8" t="str">
        <f t="shared" si="142"/>
        <v>51301-FL-8</v>
      </c>
      <c r="C4571" s="7">
        <v>51301</v>
      </c>
      <c r="D4571" s="7" t="s">
        <v>924</v>
      </c>
      <c r="E4571" s="7" t="s">
        <v>2191</v>
      </c>
      <c r="F4571" s="7" t="s">
        <v>924</v>
      </c>
      <c r="G4571" s="7" t="s">
        <v>927</v>
      </c>
      <c r="H4571" s="7" t="s">
        <v>910</v>
      </c>
      <c r="I4571" s="8">
        <v>1</v>
      </c>
      <c r="J4571" s="7" t="s">
        <v>2240</v>
      </c>
      <c r="K4571" s="9">
        <v>8</v>
      </c>
      <c r="L4571" t="str">
        <f t="shared" si="143"/>
        <v>FL-8</v>
      </c>
      <c r="M4571" s="7" t="s">
        <v>2241</v>
      </c>
      <c r="N4571" s="7" t="s">
        <v>2512</v>
      </c>
      <c r="O4571" s="7" t="s">
        <v>2243</v>
      </c>
      <c r="Q4571" s="10">
        <v>4139</v>
      </c>
      <c r="R4571" s="7" t="s">
        <v>5539</v>
      </c>
      <c r="S4571" s="11">
        <v>1</v>
      </c>
      <c r="T4571" s="12">
        <v>0</v>
      </c>
    </row>
    <row r="4572" spans="1:20" x14ac:dyDescent="0.25">
      <c r="A4572" s="7" t="s">
        <v>2239</v>
      </c>
      <c r="B4572" s="8" t="str">
        <f t="shared" si="142"/>
        <v>51301-FL-8</v>
      </c>
      <c r="C4572" s="7">
        <v>51301</v>
      </c>
      <c r="D4572" s="7" t="s">
        <v>924</v>
      </c>
      <c r="E4572" s="7" t="s">
        <v>2191</v>
      </c>
      <c r="F4572" s="7" t="s">
        <v>924</v>
      </c>
      <c r="G4572" s="7" t="s">
        <v>927</v>
      </c>
      <c r="H4572" s="7" t="s">
        <v>910</v>
      </c>
      <c r="I4572" s="8">
        <v>1</v>
      </c>
      <c r="J4572" s="7" t="s">
        <v>2240</v>
      </c>
      <c r="K4572" s="9">
        <v>8</v>
      </c>
      <c r="L4572" t="str">
        <f t="shared" si="143"/>
        <v>FL-8</v>
      </c>
      <c r="M4572" s="7" t="s">
        <v>2241</v>
      </c>
      <c r="N4572" s="7" t="s">
        <v>2512</v>
      </c>
      <c r="O4572" s="7" t="s">
        <v>2243</v>
      </c>
      <c r="Q4572" s="10">
        <v>5139</v>
      </c>
      <c r="R4572" s="7" t="s">
        <v>5524</v>
      </c>
      <c r="S4572" s="11">
        <v>1</v>
      </c>
      <c r="T4572" s="12">
        <v>0</v>
      </c>
    </row>
    <row r="4573" spans="1:20" x14ac:dyDescent="0.25">
      <c r="A4573" s="7" t="s">
        <v>2239</v>
      </c>
      <c r="B4573" s="8" t="str">
        <f t="shared" si="142"/>
        <v>51301-FL-8</v>
      </c>
      <c r="C4573" s="7">
        <v>51301</v>
      </c>
      <c r="D4573" s="7" t="s">
        <v>924</v>
      </c>
      <c r="E4573" s="7" t="s">
        <v>2191</v>
      </c>
      <c r="F4573" s="7" t="s">
        <v>924</v>
      </c>
      <c r="G4573" s="7" t="s">
        <v>927</v>
      </c>
      <c r="H4573" s="7" t="s">
        <v>910</v>
      </c>
      <c r="I4573" s="8">
        <v>1</v>
      </c>
      <c r="J4573" s="7" t="s">
        <v>2240</v>
      </c>
      <c r="K4573" s="9">
        <v>8</v>
      </c>
      <c r="L4573" t="str">
        <f t="shared" si="143"/>
        <v>FL-8</v>
      </c>
      <c r="M4573" s="7" t="s">
        <v>2241</v>
      </c>
      <c r="N4573" s="7" t="s">
        <v>2512</v>
      </c>
      <c r="O4573" s="7" t="s">
        <v>2243</v>
      </c>
      <c r="Q4573" s="10">
        <v>3139</v>
      </c>
      <c r="R4573" s="7" t="s">
        <v>5535</v>
      </c>
      <c r="S4573" s="11">
        <v>1</v>
      </c>
      <c r="T4573" s="12">
        <v>0</v>
      </c>
    </row>
    <row r="4574" spans="1:20" x14ac:dyDescent="0.25">
      <c r="A4574" s="7" t="s">
        <v>2239</v>
      </c>
      <c r="B4574" s="8" t="str">
        <f t="shared" si="142"/>
        <v>51301-FL-8</v>
      </c>
      <c r="C4574" s="7">
        <v>51301</v>
      </c>
      <c r="D4574" s="7" t="s">
        <v>924</v>
      </c>
      <c r="E4574" s="7" t="s">
        <v>2191</v>
      </c>
      <c r="F4574" s="7" t="s">
        <v>924</v>
      </c>
      <c r="G4574" s="7" t="s">
        <v>927</v>
      </c>
      <c r="H4574" s="7" t="s">
        <v>910</v>
      </c>
      <c r="I4574" s="8">
        <v>1</v>
      </c>
      <c r="J4574" s="7" t="s">
        <v>2240</v>
      </c>
      <c r="K4574" s="9">
        <v>8</v>
      </c>
      <c r="L4574" t="str">
        <f t="shared" si="143"/>
        <v>FL-8</v>
      </c>
      <c r="M4574" s="7" t="s">
        <v>2241</v>
      </c>
      <c r="N4574" s="7" t="s">
        <v>2512</v>
      </c>
      <c r="O4574" s="7" t="s">
        <v>2243</v>
      </c>
      <c r="Q4574" s="10">
        <v>4139</v>
      </c>
      <c r="R4574" s="7" t="s">
        <v>5540</v>
      </c>
      <c r="S4574" s="11">
        <v>1</v>
      </c>
      <c r="T4574" s="12">
        <v>0</v>
      </c>
    </row>
    <row r="4575" spans="1:20" x14ac:dyDescent="0.25">
      <c r="A4575" s="7" t="s">
        <v>2239</v>
      </c>
      <c r="B4575" s="8" t="str">
        <f t="shared" si="142"/>
        <v>51301-FL-8</v>
      </c>
      <c r="C4575" s="7">
        <v>51301</v>
      </c>
      <c r="D4575" s="7" t="s">
        <v>924</v>
      </c>
      <c r="E4575" s="7" t="s">
        <v>2191</v>
      </c>
      <c r="F4575" s="7" t="s">
        <v>924</v>
      </c>
      <c r="G4575" s="7" t="s">
        <v>927</v>
      </c>
      <c r="H4575" s="7" t="s">
        <v>910</v>
      </c>
      <c r="I4575" s="8">
        <v>1</v>
      </c>
      <c r="J4575" s="7" t="s">
        <v>2240</v>
      </c>
      <c r="K4575" s="9">
        <v>8</v>
      </c>
      <c r="L4575" t="str">
        <f t="shared" si="143"/>
        <v>FL-8</v>
      </c>
      <c r="M4575" s="7" t="s">
        <v>2241</v>
      </c>
      <c r="N4575" s="7" t="s">
        <v>2512</v>
      </c>
      <c r="O4575" s="7" t="s">
        <v>2243</v>
      </c>
      <c r="Q4575" s="10">
        <v>5133</v>
      </c>
      <c r="R4575" s="7" t="s">
        <v>5525</v>
      </c>
      <c r="S4575" s="11">
        <v>1</v>
      </c>
      <c r="T4575" s="12">
        <v>0</v>
      </c>
    </row>
    <row r="4576" spans="1:20" x14ac:dyDescent="0.25">
      <c r="A4576" s="7" t="s">
        <v>2239</v>
      </c>
      <c r="B4576" s="8" t="str">
        <f t="shared" si="142"/>
        <v>51301-FL-8</v>
      </c>
      <c r="C4576" s="7">
        <v>51301</v>
      </c>
      <c r="D4576" s="7" t="s">
        <v>924</v>
      </c>
      <c r="E4576" s="7" t="s">
        <v>2191</v>
      </c>
      <c r="F4576" s="7" t="s">
        <v>924</v>
      </c>
      <c r="G4576" s="7" t="s">
        <v>927</v>
      </c>
      <c r="H4576" s="7" t="s">
        <v>910</v>
      </c>
      <c r="I4576" s="8">
        <v>1</v>
      </c>
      <c r="J4576" s="7" t="s">
        <v>2240</v>
      </c>
      <c r="K4576" s="9">
        <v>8</v>
      </c>
      <c r="L4576" t="str">
        <f t="shared" si="143"/>
        <v>FL-8</v>
      </c>
      <c r="M4576" s="7" t="s">
        <v>2241</v>
      </c>
      <c r="N4576" s="7" t="s">
        <v>2512</v>
      </c>
      <c r="O4576" s="7" t="s">
        <v>2243</v>
      </c>
      <c r="Q4576" s="10">
        <v>5139</v>
      </c>
      <c r="R4576" s="7" t="s">
        <v>5525</v>
      </c>
      <c r="S4576" s="11">
        <v>1</v>
      </c>
      <c r="T4576" s="12">
        <v>0</v>
      </c>
    </row>
    <row r="4577" spans="1:20" x14ac:dyDescent="0.25">
      <c r="A4577" s="7" t="s">
        <v>2239</v>
      </c>
      <c r="B4577" s="8" t="str">
        <f t="shared" si="142"/>
        <v>51301-FL-8</v>
      </c>
      <c r="C4577" s="7">
        <v>51301</v>
      </c>
      <c r="D4577" s="7" t="s">
        <v>924</v>
      </c>
      <c r="E4577" s="7" t="s">
        <v>2191</v>
      </c>
      <c r="F4577" s="7" t="s">
        <v>924</v>
      </c>
      <c r="G4577" s="7" t="s">
        <v>927</v>
      </c>
      <c r="H4577" s="7" t="s">
        <v>910</v>
      </c>
      <c r="I4577" s="8">
        <v>1</v>
      </c>
      <c r="J4577" s="7" t="s">
        <v>2240</v>
      </c>
      <c r="K4577" s="9">
        <v>8</v>
      </c>
      <c r="L4577" t="str">
        <f t="shared" si="143"/>
        <v>FL-8</v>
      </c>
      <c r="M4577" s="7" t="s">
        <v>2241</v>
      </c>
      <c r="N4577" s="7" t="s">
        <v>2512</v>
      </c>
      <c r="O4577" s="7" t="s">
        <v>2243</v>
      </c>
      <c r="Q4577" s="10">
        <v>5139</v>
      </c>
      <c r="R4577" s="7" t="s">
        <v>5525</v>
      </c>
      <c r="S4577" s="11">
        <v>1</v>
      </c>
      <c r="T4577" s="12">
        <v>0</v>
      </c>
    </row>
    <row r="4578" spans="1:20" x14ac:dyDescent="0.25">
      <c r="A4578" s="7" t="s">
        <v>2239</v>
      </c>
      <c r="B4578" s="8" t="str">
        <f t="shared" si="142"/>
        <v>51301-FL-8</v>
      </c>
      <c r="C4578" s="7">
        <v>51301</v>
      </c>
      <c r="D4578" s="7" t="s">
        <v>924</v>
      </c>
      <c r="E4578" s="7" t="s">
        <v>2191</v>
      </c>
      <c r="F4578" s="7" t="s">
        <v>924</v>
      </c>
      <c r="G4578" s="7" t="s">
        <v>927</v>
      </c>
      <c r="H4578" s="7" t="s">
        <v>910</v>
      </c>
      <c r="I4578" s="8">
        <v>1</v>
      </c>
      <c r="J4578" s="7" t="s">
        <v>2240</v>
      </c>
      <c r="K4578" s="9">
        <v>8</v>
      </c>
      <c r="L4578" t="str">
        <f t="shared" si="143"/>
        <v>FL-8</v>
      </c>
      <c r="M4578" s="7" t="s">
        <v>2241</v>
      </c>
      <c r="N4578" s="7" t="s">
        <v>2512</v>
      </c>
      <c r="O4578" s="7" t="s">
        <v>2243</v>
      </c>
      <c r="Q4578" s="10">
        <v>1139</v>
      </c>
      <c r="R4578" s="7" t="s">
        <v>5526</v>
      </c>
      <c r="S4578" s="11">
        <v>1</v>
      </c>
      <c r="T4578" s="12">
        <v>0</v>
      </c>
    </row>
    <row r="4579" spans="1:20" x14ac:dyDescent="0.25">
      <c r="A4579" s="7" t="s">
        <v>2239</v>
      </c>
      <c r="B4579" s="8" t="str">
        <f t="shared" si="142"/>
        <v>51301-FL-8</v>
      </c>
      <c r="C4579" s="7">
        <v>51301</v>
      </c>
      <c r="D4579" s="7" t="s">
        <v>924</v>
      </c>
      <c r="E4579" s="7" t="s">
        <v>2191</v>
      </c>
      <c r="F4579" s="7" t="s">
        <v>924</v>
      </c>
      <c r="G4579" s="7" t="s">
        <v>927</v>
      </c>
      <c r="H4579" s="7" t="s">
        <v>910</v>
      </c>
      <c r="I4579" s="8">
        <v>1</v>
      </c>
      <c r="J4579" s="7" t="s">
        <v>2240</v>
      </c>
      <c r="K4579" s="9">
        <v>8</v>
      </c>
      <c r="L4579" t="str">
        <f t="shared" si="143"/>
        <v>FL-8</v>
      </c>
      <c r="M4579" s="7" t="s">
        <v>2241</v>
      </c>
      <c r="N4579" s="7" t="s">
        <v>2512</v>
      </c>
      <c r="O4579" s="7" t="s">
        <v>2243</v>
      </c>
      <c r="Q4579" s="10">
        <v>2133</v>
      </c>
      <c r="R4579" s="7" t="s">
        <v>5544</v>
      </c>
      <c r="S4579" s="11">
        <v>1</v>
      </c>
      <c r="T4579" s="12">
        <v>0</v>
      </c>
    </row>
    <row r="4580" spans="1:20" x14ac:dyDescent="0.25">
      <c r="A4580" s="7" t="s">
        <v>2239</v>
      </c>
      <c r="B4580" s="8" t="str">
        <f t="shared" si="142"/>
        <v>51301-FL-8</v>
      </c>
      <c r="C4580" s="7">
        <v>51301</v>
      </c>
      <c r="D4580" s="7" t="s">
        <v>924</v>
      </c>
      <c r="E4580" s="7" t="s">
        <v>2191</v>
      </c>
      <c r="F4580" s="7" t="s">
        <v>924</v>
      </c>
      <c r="G4580" s="7" t="s">
        <v>927</v>
      </c>
      <c r="H4580" s="7" t="s">
        <v>910</v>
      </c>
      <c r="I4580" s="8">
        <v>1</v>
      </c>
      <c r="J4580" s="7" t="s">
        <v>2240</v>
      </c>
      <c r="K4580" s="9">
        <v>8</v>
      </c>
      <c r="L4580" t="str">
        <f t="shared" si="143"/>
        <v>FL-8</v>
      </c>
      <c r="M4580" s="7" t="s">
        <v>2241</v>
      </c>
      <c r="N4580" s="7" t="s">
        <v>2512</v>
      </c>
      <c r="O4580" s="7" t="s">
        <v>2243</v>
      </c>
      <c r="Q4580" s="10">
        <v>3139</v>
      </c>
      <c r="R4580" s="7" t="s">
        <v>5536</v>
      </c>
      <c r="S4580" s="11">
        <v>1</v>
      </c>
      <c r="T4580" s="12">
        <v>0</v>
      </c>
    </row>
    <row r="4581" spans="1:20" x14ac:dyDescent="0.25">
      <c r="A4581" s="7" t="s">
        <v>2239</v>
      </c>
      <c r="B4581" s="8" t="str">
        <f t="shared" si="142"/>
        <v>51301-FL-8</v>
      </c>
      <c r="C4581" s="7">
        <v>51301</v>
      </c>
      <c r="D4581" s="7" t="s">
        <v>924</v>
      </c>
      <c r="E4581" s="7" t="s">
        <v>2191</v>
      </c>
      <c r="F4581" s="7" t="s">
        <v>924</v>
      </c>
      <c r="G4581" s="7" t="s">
        <v>927</v>
      </c>
      <c r="H4581" s="7" t="s">
        <v>910</v>
      </c>
      <c r="I4581" s="8">
        <v>1</v>
      </c>
      <c r="J4581" s="7" t="s">
        <v>2240</v>
      </c>
      <c r="K4581" s="9">
        <v>8</v>
      </c>
      <c r="L4581" t="str">
        <f t="shared" si="143"/>
        <v>FL-8</v>
      </c>
      <c r="M4581" s="7" t="s">
        <v>2241</v>
      </c>
      <c r="N4581" s="7" t="s">
        <v>2512</v>
      </c>
      <c r="O4581" s="7" t="s">
        <v>2243</v>
      </c>
      <c r="Q4581" s="10">
        <v>4139</v>
      </c>
      <c r="R4581" s="7" t="s">
        <v>5541</v>
      </c>
      <c r="S4581" s="11">
        <v>1</v>
      </c>
      <c r="T4581" s="12">
        <v>0</v>
      </c>
    </row>
    <row r="4582" spans="1:20" x14ac:dyDescent="0.25">
      <c r="A4582" s="7" t="s">
        <v>2239</v>
      </c>
      <c r="B4582" s="8" t="str">
        <f t="shared" si="142"/>
        <v>51301-FL-8</v>
      </c>
      <c r="C4582" s="7">
        <v>51301</v>
      </c>
      <c r="D4582" s="7" t="s">
        <v>924</v>
      </c>
      <c r="E4582" s="7" t="s">
        <v>2191</v>
      </c>
      <c r="F4582" s="7" t="s">
        <v>924</v>
      </c>
      <c r="G4582" s="7" t="s">
        <v>927</v>
      </c>
      <c r="H4582" s="7" t="s">
        <v>910</v>
      </c>
      <c r="I4582" s="8">
        <v>1</v>
      </c>
      <c r="J4582" s="7" t="s">
        <v>2240</v>
      </c>
      <c r="K4582" s="9">
        <v>8</v>
      </c>
      <c r="L4582" t="str">
        <f t="shared" si="143"/>
        <v>FL-8</v>
      </c>
      <c r="M4582" s="7" t="s">
        <v>2241</v>
      </c>
      <c r="N4582" s="7" t="s">
        <v>2512</v>
      </c>
      <c r="O4582" s="7" t="s">
        <v>2243</v>
      </c>
      <c r="Q4582" s="10">
        <v>5139</v>
      </c>
      <c r="R4582" s="7" t="s">
        <v>5527</v>
      </c>
      <c r="S4582" s="11">
        <v>1</v>
      </c>
      <c r="T4582" s="12">
        <v>0</v>
      </c>
    </row>
    <row r="4583" spans="1:20" x14ac:dyDescent="0.25">
      <c r="A4583" s="7" t="s">
        <v>2239</v>
      </c>
      <c r="B4583" s="8" t="str">
        <f t="shared" si="142"/>
        <v>51301-FL-8</v>
      </c>
      <c r="C4583" s="7">
        <v>51301</v>
      </c>
      <c r="D4583" s="7" t="s">
        <v>924</v>
      </c>
      <c r="E4583" s="7" t="s">
        <v>2191</v>
      </c>
      <c r="F4583" s="7" t="s">
        <v>924</v>
      </c>
      <c r="G4583" s="7" t="s">
        <v>927</v>
      </c>
      <c r="H4583" s="7" t="s">
        <v>910</v>
      </c>
      <c r="I4583" s="8">
        <v>1</v>
      </c>
      <c r="J4583" s="7" t="s">
        <v>2240</v>
      </c>
      <c r="K4583" s="9">
        <v>8</v>
      </c>
      <c r="L4583" t="str">
        <f t="shared" si="143"/>
        <v>FL-8</v>
      </c>
      <c r="M4583" s="7" t="s">
        <v>2241</v>
      </c>
      <c r="N4583" s="7" t="s">
        <v>2512</v>
      </c>
      <c r="O4583" s="7" t="s">
        <v>2243</v>
      </c>
      <c r="Q4583" s="10">
        <v>1139</v>
      </c>
      <c r="R4583" s="7" t="s">
        <v>5528</v>
      </c>
      <c r="S4583" s="11">
        <v>1</v>
      </c>
      <c r="T4583" s="12">
        <v>0</v>
      </c>
    </row>
    <row r="4584" spans="1:20" x14ac:dyDescent="0.25">
      <c r="A4584" s="7" t="s">
        <v>2239</v>
      </c>
      <c r="B4584" s="8" t="str">
        <f t="shared" si="142"/>
        <v>51301-FL-8</v>
      </c>
      <c r="C4584" s="7">
        <v>51301</v>
      </c>
      <c r="D4584" s="7" t="s">
        <v>924</v>
      </c>
      <c r="E4584" s="7" t="s">
        <v>2191</v>
      </c>
      <c r="F4584" s="7" t="s">
        <v>924</v>
      </c>
      <c r="G4584" s="7" t="s">
        <v>927</v>
      </c>
      <c r="H4584" s="7" t="s">
        <v>910</v>
      </c>
      <c r="I4584" s="8">
        <v>1</v>
      </c>
      <c r="J4584" s="7" t="s">
        <v>2240</v>
      </c>
      <c r="K4584" s="9">
        <v>8</v>
      </c>
      <c r="L4584" t="str">
        <f t="shared" si="143"/>
        <v>FL-8</v>
      </c>
      <c r="M4584" s="7" t="s">
        <v>2241</v>
      </c>
      <c r="N4584" s="7" t="s">
        <v>2512</v>
      </c>
      <c r="O4584" s="7" t="s">
        <v>2243</v>
      </c>
      <c r="Q4584" s="10">
        <v>2133</v>
      </c>
      <c r="R4584" s="7" t="s">
        <v>5532</v>
      </c>
      <c r="S4584" s="11">
        <v>1</v>
      </c>
      <c r="T4584" s="12">
        <v>0</v>
      </c>
    </row>
    <row r="4585" spans="1:20" x14ac:dyDescent="0.25">
      <c r="A4585" s="7" t="s">
        <v>2239</v>
      </c>
      <c r="B4585" s="8" t="str">
        <f t="shared" si="142"/>
        <v>51301-FL-8</v>
      </c>
      <c r="C4585" s="7">
        <v>51301</v>
      </c>
      <c r="D4585" s="7" t="s">
        <v>924</v>
      </c>
      <c r="E4585" s="7" t="s">
        <v>2191</v>
      </c>
      <c r="F4585" s="7" t="s">
        <v>924</v>
      </c>
      <c r="G4585" s="7" t="s">
        <v>927</v>
      </c>
      <c r="H4585" s="7" t="s">
        <v>910</v>
      </c>
      <c r="I4585" s="8">
        <v>1</v>
      </c>
      <c r="J4585" s="7" t="s">
        <v>2240</v>
      </c>
      <c r="K4585" s="9">
        <v>8</v>
      </c>
      <c r="L4585" t="str">
        <f t="shared" si="143"/>
        <v>FL-8</v>
      </c>
      <c r="M4585" s="7" t="s">
        <v>2241</v>
      </c>
      <c r="N4585" s="7" t="s">
        <v>2512</v>
      </c>
      <c r="O4585" s="7" t="s">
        <v>2243</v>
      </c>
      <c r="Q4585" s="10">
        <v>3139</v>
      </c>
      <c r="R4585" s="7" t="s">
        <v>5537</v>
      </c>
      <c r="S4585" s="11">
        <v>1</v>
      </c>
      <c r="T4585" s="12">
        <v>0</v>
      </c>
    </row>
    <row r="4586" spans="1:20" x14ac:dyDescent="0.25">
      <c r="A4586" s="7" t="s">
        <v>2239</v>
      </c>
      <c r="B4586" s="8" t="str">
        <f t="shared" si="142"/>
        <v>51301-FL-8</v>
      </c>
      <c r="C4586" s="7">
        <v>51301</v>
      </c>
      <c r="D4586" s="7" t="s">
        <v>924</v>
      </c>
      <c r="E4586" s="7" t="s">
        <v>2191</v>
      </c>
      <c r="F4586" s="7" t="s">
        <v>924</v>
      </c>
      <c r="G4586" s="7" t="s">
        <v>927</v>
      </c>
      <c r="H4586" s="7" t="s">
        <v>910</v>
      </c>
      <c r="I4586" s="8">
        <v>1</v>
      </c>
      <c r="J4586" s="7" t="s">
        <v>2240</v>
      </c>
      <c r="K4586" s="9">
        <v>8</v>
      </c>
      <c r="L4586" t="str">
        <f t="shared" si="143"/>
        <v>FL-8</v>
      </c>
      <c r="M4586" s="7" t="s">
        <v>2241</v>
      </c>
      <c r="N4586" s="7" t="s">
        <v>2512</v>
      </c>
      <c r="O4586" s="7" t="s">
        <v>2243</v>
      </c>
      <c r="Q4586" s="10">
        <v>4139</v>
      </c>
      <c r="R4586" s="7" t="s">
        <v>5542</v>
      </c>
      <c r="S4586" s="11">
        <v>1</v>
      </c>
      <c r="T4586" s="12">
        <v>0</v>
      </c>
    </row>
    <row r="4587" spans="1:20" x14ac:dyDescent="0.25">
      <c r="A4587" s="7" t="s">
        <v>2239</v>
      </c>
      <c r="B4587" s="8" t="str">
        <f t="shared" si="142"/>
        <v>51301-FL-8</v>
      </c>
      <c r="C4587" s="7">
        <v>51301</v>
      </c>
      <c r="D4587" s="7" t="s">
        <v>924</v>
      </c>
      <c r="E4587" s="7" t="s">
        <v>2191</v>
      </c>
      <c r="F4587" s="7" t="s">
        <v>924</v>
      </c>
      <c r="G4587" s="7" t="s">
        <v>927</v>
      </c>
      <c r="H4587" s="7" t="s">
        <v>910</v>
      </c>
      <c r="I4587" s="8">
        <v>1</v>
      </c>
      <c r="J4587" s="7" t="s">
        <v>2240</v>
      </c>
      <c r="K4587" s="9">
        <v>8</v>
      </c>
      <c r="L4587" t="str">
        <f t="shared" si="143"/>
        <v>FL-8</v>
      </c>
      <c r="M4587" s="7" t="s">
        <v>2241</v>
      </c>
      <c r="N4587" s="7" t="s">
        <v>2512</v>
      </c>
      <c r="O4587" s="7" t="s">
        <v>2243</v>
      </c>
      <c r="Q4587" s="10">
        <v>5139</v>
      </c>
      <c r="R4587" s="7" t="s">
        <v>5529</v>
      </c>
      <c r="S4587" s="11">
        <v>1</v>
      </c>
      <c r="T4587" s="12">
        <v>0</v>
      </c>
    </row>
    <row r="4588" spans="1:20" x14ac:dyDescent="0.25">
      <c r="A4588" s="7" t="s">
        <v>2239</v>
      </c>
      <c r="B4588" s="8" t="str">
        <f t="shared" si="142"/>
        <v>51301-FL-8</v>
      </c>
      <c r="C4588" s="7">
        <v>51301</v>
      </c>
      <c r="D4588" s="7" t="s">
        <v>924</v>
      </c>
      <c r="E4588" s="7" t="s">
        <v>2191</v>
      </c>
      <c r="F4588" s="7" t="s">
        <v>924</v>
      </c>
      <c r="G4588" s="7" t="s">
        <v>927</v>
      </c>
      <c r="H4588" s="7" t="s">
        <v>910</v>
      </c>
      <c r="I4588" s="8">
        <v>1</v>
      </c>
      <c r="J4588" s="7" t="s">
        <v>2240</v>
      </c>
      <c r="K4588" s="9">
        <v>8</v>
      </c>
      <c r="L4588" t="str">
        <f t="shared" si="143"/>
        <v>FL-8</v>
      </c>
      <c r="M4588" s="7" t="s">
        <v>2241</v>
      </c>
      <c r="N4588" s="7" t="s">
        <v>2512</v>
      </c>
      <c r="O4588" s="7" t="s">
        <v>2243</v>
      </c>
      <c r="Q4588" s="10">
        <v>1139</v>
      </c>
      <c r="R4588" s="7" t="s">
        <v>5530</v>
      </c>
      <c r="S4588" s="11">
        <v>1</v>
      </c>
      <c r="T4588" s="12">
        <v>0</v>
      </c>
    </row>
    <row r="4589" spans="1:20" x14ac:dyDescent="0.25">
      <c r="A4589" s="7" t="s">
        <v>2239</v>
      </c>
      <c r="B4589" s="8" t="str">
        <f t="shared" si="142"/>
        <v>51301-FL-8</v>
      </c>
      <c r="C4589" s="7">
        <v>51301</v>
      </c>
      <c r="D4589" s="7" t="s">
        <v>924</v>
      </c>
      <c r="E4589" s="7" t="s">
        <v>2191</v>
      </c>
      <c r="F4589" s="7" t="s">
        <v>924</v>
      </c>
      <c r="G4589" s="7" t="s">
        <v>927</v>
      </c>
      <c r="H4589" s="7" t="s">
        <v>910</v>
      </c>
      <c r="I4589" s="8">
        <v>1</v>
      </c>
      <c r="J4589" s="7" t="s">
        <v>2240</v>
      </c>
      <c r="K4589" s="9">
        <v>8</v>
      </c>
      <c r="L4589" t="str">
        <f t="shared" si="143"/>
        <v>FL-8</v>
      </c>
      <c r="M4589" s="7" t="s">
        <v>2241</v>
      </c>
      <c r="N4589" s="7" t="s">
        <v>2512</v>
      </c>
      <c r="O4589" s="7" t="s">
        <v>2243</v>
      </c>
      <c r="Q4589" s="10">
        <v>2133</v>
      </c>
      <c r="R4589" s="7" t="s">
        <v>5533</v>
      </c>
      <c r="S4589" s="11">
        <v>1</v>
      </c>
      <c r="T4589" s="12">
        <v>0</v>
      </c>
    </row>
    <row r="4590" spans="1:20" x14ac:dyDescent="0.25">
      <c r="A4590" s="7" t="s">
        <v>2239</v>
      </c>
      <c r="B4590" s="8" t="str">
        <f t="shared" si="142"/>
        <v>51301-FL-8</v>
      </c>
      <c r="C4590" s="7">
        <v>51301</v>
      </c>
      <c r="D4590" s="7" t="s">
        <v>924</v>
      </c>
      <c r="E4590" s="7" t="s">
        <v>2191</v>
      </c>
      <c r="F4590" s="7" t="s">
        <v>924</v>
      </c>
      <c r="G4590" s="7" t="s">
        <v>927</v>
      </c>
      <c r="H4590" s="7" t="s">
        <v>910</v>
      </c>
      <c r="I4590" s="8">
        <v>1</v>
      </c>
      <c r="J4590" s="7" t="s">
        <v>2240</v>
      </c>
      <c r="K4590" s="9">
        <v>8</v>
      </c>
      <c r="L4590" t="str">
        <f t="shared" si="143"/>
        <v>FL-8</v>
      </c>
      <c r="M4590" s="7" t="s">
        <v>2241</v>
      </c>
      <c r="N4590" s="7" t="s">
        <v>2512</v>
      </c>
      <c r="O4590" s="7" t="s">
        <v>2243</v>
      </c>
      <c r="Q4590" s="10">
        <v>4139</v>
      </c>
      <c r="R4590" s="7" t="s">
        <v>5543</v>
      </c>
      <c r="S4590" s="11">
        <v>1</v>
      </c>
      <c r="T4590" s="12">
        <v>0</v>
      </c>
    </row>
    <row r="4591" spans="1:20" x14ac:dyDescent="0.25">
      <c r="A4591" s="7" t="s">
        <v>2239</v>
      </c>
      <c r="B4591" s="8" t="str">
        <f t="shared" si="142"/>
        <v>51301-FL-8</v>
      </c>
      <c r="C4591" s="7">
        <v>51301</v>
      </c>
      <c r="D4591" s="7" t="s">
        <v>924</v>
      </c>
      <c r="E4591" s="7" t="s">
        <v>2191</v>
      </c>
      <c r="F4591" s="7" t="s">
        <v>924</v>
      </c>
      <c r="G4591" s="7" t="s">
        <v>927</v>
      </c>
      <c r="H4591" s="7" t="s">
        <v>910</v>
      </c>
      <c r="I4591" s="8">
        <v>1</v>
      </c>
      <c r="J4591" s="7" t="s">
        <v>2240</v>
      </c>
      <c r="K4591" s="9">
        <v>8</v>
      </c>
      <c r="L4591" t="str">
        <f t="shared" si="143"/>
        <v>FL-8</v>
      </c>
      <c r="M4591" s="7" t="s">
        <v>2241</v>
      </c>
      <c r="N4591" s="7" t="s">
        <v>2512</v>
      </c>
      <c r="O4591" s="7" t="s">
        <v>2243</v>
      </c>
      <c r="Q4591" s="10">
        <v>5139</v>
      </c>
      <c r="R4591" s="7" t="s">
        <v>5531</v>
      </c>
      <c r="S4591" s="11">
        <v>1</v>
      </c>
      <c r="T4591" s="12">
        <v>0</v>
      </c>
    </row>
    <row r="4592" spans="1:20" x14ac:dyDescent="0.25">
      <c r="A4592" s="7" t="s">
        <v>2239</v>
      </c>
      <c r="B4592" s="8" t="str">
        <f t="shared" si="142"/>
        <v>51301-FR-8</v>
      </c>
      <c r="C4592" s="7">
        <v>51301</v>
      </c>
      <c r="D4592" s="7" t="s">
        <v>924</v>
      </c>
      <c r="E4592" s="7" t="s">
        <v>2191</v>
      </c>
      <c r="F4592" s="7" t="s">
        <v>924</v>
      </c>
      <c r="G4592" s="7" t="s">
        <v>927</v>
      </c>
      <c r="H4592" s="7" t="s">
        <v>910</v>
      </c>
      <c r="I4592" s="8">
        <v>2</v>
      </c>
      <c r="J4592" s="7" t="s">
        <v>2244</v>
      </c>
      <c r="K4592" s="9">
        <v>8</v>
      </c>
      <c r="L4592" t="str">
        <f t="shared" si="143"/>
        <v>FR-8</v>
      </c>
      <c r="M4592" s="7" t="s">
        <v>2241</v>
      </c>
      <c r="N4592" s="7" t="s">
        <v>2513</v>
      </c>
      <c r="O4592" s="7" t="s">
        <v>2243</v>
      </c>
      <c r="Q4592" s="10">
        <v>3744</v>
      </c>
      <c r="R4592" s="7" t="s">
        <v>5534</v>
      </c>
      <c r="S4592" s="11">
        <v>1</v>
      </c>
      <c r="T4592" s="12">
        <v>0</v>
      </c>
    </row>
    <row r="4593" spans="1:20" x14ac:dyDescent="0.25">
      <c r="A4593" s="7" t="s">
        <v>2239</v>
      </c>
      <c r="B4593" s="8" t="str">
        <f t="shared" si="142"/>
        <v>51301-FR-8</v>
      </c>
      <c r="C4593" s="7">
        <v>51301</v>
      </c>
      <c r="D4593" s="7" t="s">
        <v>924</v>
      </c>
      <c r="E4593" s="7" t="s">
        <v>2191</v>
      </c>
      <c r="F4593" s="7" t="s">
        <v>924</v>
      </c>
      <c r="G4593" s="7" t="s">
        <v>927</v>
      </c>
      <c r="H4593" s="7" t="s">
        <v>910</v>
      </c>
      <c r="I4593" s="8">
        <v>2</v>
      </c>
      <c r="J4593" s="7" t="s">
        <v>2244</v>
      </c>
      <c r="K4593" s="9">
        <v>8</v>
      </c>
      <c r="L4593" t="str">
        <f t="shared" si="143"/>
        <v>FR-8</v>
      </c>
      <c r="M4593" s="7" t="s">
        <v>2241</v>
      </c>
      <c r="N4593" s="7" t="s">
        <v>2513</v>
      </c>
      <c r="O4593" s="7" t="s">
        <v>2243</v>
      </c>
      <c r="Q4593" s="10">
        <v>5741</v>
      </c>
      <c r="R4593" s="7" t="s">
        <v>5524</v>
      </c>
      <c r="S4593" s="11">
        <v>1</v>
      </c>
      <c r="T4593" s="12">
        <v>0</v>
      </c>
    </row>
    <row r="4594" spans="1:20" x14ac:dyDescent="0.25">
      <c r="A4594" s="7" t="s">
        <v>2239</v>
      </c>
      <c r="B4594" s="8" t="str">
        <f t="shared" si="142"/>
        <v>51301-FR-8</v>
      </c>
      <c r="C4594" s="7">
        <v>51301</v>
      </c>
      <c r="D4594" s="7" t="s">
        <v>924</v>
      </c>
      <c r="E4594" s="7" t="s">
        <v>2191</v>
      </c>
      <c r="F4594" s="7" t="s">
        <v>924</v>
      </c>
      <c r="G4594" s="7" t="s">
        <v>927</v>
      </c>
      <c r="H4594" s="7" t="s">
        <v>910</v>
      </c>
      <c r="I4594" s="8">
        <v>2</v>
      </c>
      <c r="J4594" s="7" t="s">
        <v>2244</v>
      </c>
      <c r="K4594" s="9">
        <v>8</v>
      </c>
      <c r="L4594" t="str">
        <f t="shared" si="143"/>
        <v>FR-8</v>
      </c>
      <c r="M4594" s="7" t="s">
        <v>2241</v>
      </c>
      <c r="N4594" s="7" t="s">
        <v>2513</v>
      </c>
      <c r="O4594" s="7" t="s">
        <v>2243</v>
      </c>
      <c r="Q4594" s="10">
        <v>3744</v>
      </c>
      <c r="R4594" s="7" t="s">
        <v>5535</v>
      </c>
      <c r="S4594" s="11">
        <v>1</v>
      </c>
      <c r="T4594" s="12">
        <v>0</v>
      </c>
    </row>
    <row r="4595" spans="1:20" x14ac:dyDescent="0.25">
      <c r="A4595" s="7" t="s">
        <v>2239</v>
      </c>
      <c r="B4595" s="8" t="str">
        <f t="shared" si="142"/>
        <v>51301-FR-8</v>
      </c>
      <c r="C4595" s="7">
        <v>51301</v>
      </c>
      <c r="D4595" s="7" t="s">
        <v>924</v>
      </c>
      <c r="E4595" s="7" t="s">
        <v>2191</v>
      </c>
      <c r="F4595" s="7" t="s">
        <v>924</v>
      </c>
      <c r="G4595" s="7" t="s">
        <v>927</v>
      </c>
      <c r="H4595" s="7" t="s">
        <v>910</v>
      </c>
      <c r="I4595" s="8">
        <v>2</v>
      </c>
      <c r="J4595" s="7" t="s">
        <v>2244</v>
      </c>
      <c r="K4595" s="9">
        <v>8</v>
      </c>
      <c r="L4595" t="str">
        <f t="shared" si="143"/>
        <v>FR-8</v>
      </c>
      <c r="M4595" s="7" t="s">
        <v>2241</v>
      </c>
      <c r="N4595" s="7" t="s">
        <v>2513</v>
      </c>
      <c r="O4595" s="7" t="s">
        <v>2243</v>
      </c>
      <c r="Q4595" s="10">
        <v>5741</v>
      </c>
      <c r="R4595" s="7" t="s">
        <v>5525</v>
      </c>
      <c r="S4595" s="11">
        <v>1</v>
      </c>
      <c r="T4595" s="12">
        <v>0</v>
      </c>
    </row>
    <row r="4596" spans="1:20" x14ac:dyDescent="0.25">
      <c r="A4596" s="7" t="s">
        <v>2239</v>
      </c>
      <c r="B4596" s="8" t="str">
        <f t="shared" si="142"/>
        <v>51301-FR-8</v>
      </c>
      <c r="C4596" s="7">
        <v>51301</v>
      </c>
      <c r="D4596" s="7" t="s">
        <v>924</v>
      </c>
      <c r="E4596" s="7" t="s">
        <v>2191</v>
      </c>
      <c r="F4596" s="7" t="s">
        <v>924</v>
      </c>
      <c r="G4596" s="7" t="s">
        <v>927</v>
      </c>
      <c r="H4596" s="7" t="s">
        <v>910</v>
      </c>
      <c r="I4596" s="8">
        <v>2</v>
      </c>
      <c r="J4596" s="7" t="s">
        <v>2244</v>
      </c>
      <c r="K4596" s="9">
        <v>8</v>
      </c>
      <c r="L4596" t="str">
        <f t="shared" si="143"/>
        <v>FR-8</v>
      </c>
      <c r="M4596" s="7" t="s">
        <v>2241</v>
      </c>
      <c r="N4596" s="7" t="s">
        <v>2513</v>
      </c>
      <c r="O4596" s="7" t="s">
        <v>2243</v>
      </c>
      <c r="Q4596" s="10">
        <v>1741</v>
      </c>
      <c r="R4596" s="7" t="s">
        <v>5526</v>
      </c>
      <c r="S4596" s="11">
        <v>1</v>
      </c>
      <c r="T4596" s="12">
        <v>0</v>
      </c>
    </row>
    <row r="4597" spans="1:20" x14ac:dyDescent="0.25">
      <c r="A4597" s="7" t="s">
        <v>2239</v>
      </c>
      <c r="B4597" s="8" t="str">
        <f t="shared" si="142"/>
        <v>51301-FR-8</v>
      </c>
      <c r="C4597" s="7">
        <v>51301</v>
      </c>
      <c r="D4597" s="7" t="s">
        <v>924</v>
      </c>
      <c r="E4597" s="7" t="s">
        <v>2191</v>
      </c>
      <c r="F4597" s="7" t="s">
        <v>924</v>
      </c>
      <c r="G4597" s="7" t="s">
        <v>927</v>
      </c>
      <c r="H4597" s="7" t="s">
        <v>910</v>
      </c>
      <c r="I4597" s="8">
        <v>2</v>
      </c>
      <c r="J4597" s="7" t="s">
        <v>2244</v>
      </c>
      <c r="K4597" s="9">
        <v>8</v>
      </c>
      <c r="L4597" t="str">
        <f t="shared" si="143"/>
        <v>FR-8</v>
      </c>
      <c r="M4597" s="7" t="s">
        <v>2241</v>
      </c>
      <c r="N4597" s="7" t="s">
        <v>2513</v>
      </c>
      <c r="O4597" s="7" t="s">
        <v>2243</v>
      </c>
      <c r="Q4597" s="10">
        <v>3744</v>
      </c>
      <c r="R4597" s="7" t="s">
        <v>5536</v>
      </c>
      <c r="S4597" s="11">
        <v>1</v>
      </c>
      <c r="T4597" s="12">
        <v>0</v>
      </c>
    </row>
    <row r="4598" spans="1:20" x14ac:dyDescent="0.25">
      <c r="A4598" s="7" t="s">
        <v>2239</v>
      </c>
      <c r="B4598" s="8" t="str">
        <f t="shared" si="142"/>
        <v>51301-FR-8</v>
      </c>
      <c r="C4598" s="7">
        <v>51301</v>
      </c>
      <c r="D4598" s="7" t="s">
        <v>924</v>
      </c>
      <c r="E4598" s="7" t="s">
        <v>2191</v>
      </c>
      <c r="F4598" s="7" t="s">
        <v>924</v>
      </c>
      <c r="G4598" s="7" t="s">
        <v>927</v>
      </c>
      <c r="H4598" s="7" t="s">
        <v>910</v>
      </c>
      <c r="I4598" s="8">
        <v>2</v>
      </c>
      <c r="J4598" s="7" t="s">
        <v>2244</v>
      </c>
      <c r="K4598" s="9">
        <v>8</v>
      </c>
      <c r="L4598" t="str">
        <f t="shared" si="143"/>
        <v>FR-8</v>
      </c>
      <c r="M4598" s="7" t="s">
        <v>2241</v>
      </c>
      <c r="N4598" s="7" t="s">
        <v>2513</v>
      </c>
      <c r="O4598" s="7" t="s">
        <v>2243</v>
      </c>
      <c r="Q4598" s="10">
        <v>2744</v>
      </c>
      <c r="R4598" s="7" t="s">
        <v>5532</v>
      </c>
      <c r="S4598" s="11">
        <v>1</v>
      </c>
      <c r="T4598" s="12">
        <v>0</v>
      </c>
    </row>
    <row r="4599" spans="1:20" x14ac:dyDescent="0.25">
      <c r="A4599" s="7" t="s">
        <v>2239</v>
      </c>
      <c r="B4599" s="8" t="str">
        <f t="shared" si="142"/>
        <v>51301-FR-8</v>
      </c>
      <c r="C4599" s="7">
        <v>51301</v>
      </c>
      <c r="D4599" s="7" t="s">
        <v>924</v>
      </c>
      <c r="E4599" s="7" t="s">
        <v>2191</v>
      </c>
      <c r="F4599" s="7" t="s">
        <v>924</v>
      </c>
      <c r="G4599" s="7" t="s">
        <v>927</v>
      </c>
      <c r="H4599" s="7" t="s">
        <v>910</v>
      </c>
      <c r="I4599" s="8">
        <v>2</v>
      </c>
      <c r="J4599" s="7" t="s">
        <v>2244</v>
      </c>
      <c r="K4599" s="9">
        <v>8</v>
      </c>
      <c r="L4599" t="str">
        <f t="shared" si="143"/>
        <v>FR-8</v>
      </c>
      <c r="M4599" s="7" t="s">
        <v>2241</v>
      </c>
      <c r="N4599" s="7" t="s">
        <v>2513</v>
      </c>
      <c r="O4599" s="7" t="s">
        <v>2243</v>
      </c>
      <c r="Q4599" s="10">
        <v>3744</v>
      </c>
      <c r="R4599" s="7" t="s">
        <v>5537</v>
      </c>
      <c r="S4599" s="11">
        <v>1</v>
      </c>
      <c r="T4599" s="12">
        <v>0</v>
      </c>
    </row>
    <row r="4600" spans="1:20" x14ac:dyDescent="0.25">
      <c r="A4600" s="7" t="s">
        <v>2239</v>
      </c>
      <c r="B4600" s="8" t="str">
        <f t="shared" si="142"/>
        <v>51301-FR-8</v>
      </c>
      <c r="C4600" s="7">
        <v>51301</v>
      </c>
      <c r="D4600" s="7" t="s">
        <v>924</v>
      </c>
      <c r="E4600" s="7" t="s">
        <v>2191</v>
      </c>
      <c r="F4600" s="7" t="s">
        <v>924</v>
      </c>
      <c r="G4600" s="7" t="s">
        <v>927</v>
      </c>
      <c r="H4600" s="7" t="s">
        <v>910</v>
      </c>
      <c r="I4600" s="8">
        <v>2</v>
      </c>
      <c r="J4600" s="7" t="s">
        <v>2244</v>
      </c>
      <c r="K4600" s="9">
        <v>8</v>
      </c>
      <c r="L4600" t="str">
        <f t="shared" si="143"/>
        <v>FR-8</v>
      </c>
      <c r="M4600" s="7" t="s">
        <v>2241</v>
      </c>
      <c r="N4600" s="7" t="s">
        <v>2513</v>
      </c>
      <c r="O4600" s="7" t="s">
        <v>2243</v>
      </c>
      <c r="Q4600" s="10">
        <v>5741</v>
      </c>
      <c r="R4600" s="7" t="s">
        <v>5529</v>
      </c>
      <c r="S4600" s="11">
        <v>1</v>
      </c>
      <c r="T4600" s="12">
        <v>0</v>
      </c>
    </row>
    <row r="4601" spans="1:20" x14ac:dyDescent="0.25">
      <c r="A4601" s="7" t="s">
        <v>2239</v>
      </c>
      <c r="B4601" s="8" t="str">
        <f t="shared" si="142"/>
        <v>51301-FR-8</v>
      </c>
      <c r="C4601" s="7">
        <v>51301</v>
      </c>
      <c r="D4601" s="7" t="s">
        <v>924</v>
      </c>
      <c r="E4601" s="7" t="s">
        <v>2191</v>
      </c>
      <c r="F4601" s="7" t="s">
        <v>924</v>
      </c>
      <c r="G4601" s="7" t="s">
        <v>927</v>
      </c>
      <c r="H4601" s="7" t="s">
        <v>910</v>
      </c>
      <c r="I4601" s="8">
        <v>2</v>
      </c>
      <c r="J4601" s="7" t="s">
        <v>2244</v>
      </c>
      <c r="K4601" s="9">
        <v>8</v>
      </c>
      <c r="L4601" t="str">
        <f t="shared" si="143"/>
        <v>FR-8</v>
      </c>
      <c r="M4601" s="7" t="s">
        <v>2241</v>
      </c>
      <c r="N4601" s="7" t="s">
        <v>2513</v>
      </c>
      <c r="O4601" s="7" t="s">
        <v>2243</v>
      </c>
      <c r="Q4601" s="10">
        <v>1741</v>
      </c>
      <c r="R4601" s="7" t="s">
        <v>5530</v>
      </c>
      <c r="S4601" s="11">
        <v>1</v>
      </c>
      <c r="T4601" s="12">
        <v>0</v>
      </c>
    </row>
    <row r="4602" spans="1:20" x14ac:dyDescent="0.25">
      <c r="A4602" s="7" t="s">
        <v>2239</v>
      </c>
      <c r="B4602" s="8" t="str">
        <f t="shared" si="142"/>
        <v>51301-FR-8</v>
      </c>
      <c r="C4602" s="7">
        <v>51301</v>
      </c>
      <c r="D4602" s="7" t="s">
        <v>924</v>
      </c>
      <c r="E4602" s="7" t="s">
        <v>2191</v>
      </c>
      <c r="F4602" s="7" t="s">
        <v>924</v>
      </c>
      <c r="G4602" s="7" t="s">
        <v>927</v>
      </c>
      <c r="H4602" s="7" t="s">
        <v>910</v>
      </c>
      <c r="I4602" s="8">
        <v>2</v>
      </c>
      <c r="J4602" s="7" t="s">
        <v>2244</v>
      </c>
      <c r="K4602" s="9">
        <v>8</v>
      </c>
      <c r="L4602" t="str">
        <f t="shared" si="143"/>
        <v>FR-8</v>
      </c>
      <c r="M4602" s="7" t="s">
        <v>2241</v>
      </c>
      <c r="N4602" s="7" t="s">
        <v>2513</v>
      </c>
      <c r="O4602" s="7" t="s">
        <v>2243</v>
      </c>
      <c r="Q4602" s="10">
        <v>3744</v>
      </c>
      <c r="R4602" s="7" t="s">
        <v>5538</v>
      </c>
      <c r="S4602" s="11">
        <v>1</v>
      </c>
      <c r="T4602" s="12">
        <v>0</v>
      </c>
    </row>
    <row r="4603" spans="1:20" x14ac:dyDescent="0.25">
      <c r="A4603" s="7" t="s">
        <v>2239</v>
      </c>
      <c r="B4603" s="8" t="str">
        <f t="shared" si="142"/>
        <v>51301-FR-8</v>
      </c>
      <c r="C4603" s="7">
        <v>51301</v>
      </c>
      <c r="D4603" s="7" t="s">
        <v>924</v>
      </c>
      <c r="E4603" s="7" t="s">
        <v>2191</v>
      </c>
      <c r="F4603" s="7" t="s">
        <v>924</v>
      </c>
      <c r="G4603" s="7" t="s">
        <v>927</v>
      </c>
      <c r="H4603" s="7" t="s">
        <v>910</v>
      </c>
      <c r="I4603" s="8">
        <v>2</v>
      </c>
      <c r="J4603" s="7" t="s">
        <v>2244</v>
      </c>
      <c r="K4603" s="9">
        <v>8</v>
      </c>
      <c r="L4603" t="str">
        <f t="shared" si="143"/>
        <v>FR-8</v>
      </c>
      <c r="M4603" s="7" t="s">
        <v>2241</v>
      </c>
      <c r="N4603" s="7" t="s">
        <v>2513</v>
      </c>
      <c r="O4603" s="7" t="s">
        <v>2243</v>
      </c>
      <c r="Q4603" s="10">
        <v>5741</v>
      </c>
      <c r="R4603" s="7" t="s">
        <v>5531</v>
      </c>
      <c r="S4603" s="11">
        <v>1</v>
      </c>
      <c r="T4603" s="12">
        <v>0</v>
      </c>
    </row>
    <row r="4604" spans="1:20" x14ac:dyDescent="0.25">
      <c r="A4604" s="7" t="s">
        <v>2239</v>
      </c>
      <c r="B4604" s="8" t="str">
        <f t="shared" si="142"/>
        <v>51303-FL-8</v>
      </c>
      <c r="C4604" s="7">
        <v>51303</v>
      </c>
      <c r="D4604" s="7" t="s">
        <v>1255</v>
      </c>
      <c r="E4604" s="7" t="s">
        <v>2191</v>
      </c>
      <c r="F4604" s="7" t="s">
        <v>1255</v>
      </c>
      <c r="G4604" s="7" t="s">
        <v>1257</v>
      </c>
      <c r="H4604" s="7" t="s">
        <v>390</v>
      </c>
      <c r="I4604" s="8">
        <v>1</v>
      </c>
      <c r="J4604" s="7" t="s">
        <v>2240</v>
      </c>
      <c r="K4604" s="9">
        <v>8</v>
      </c>
      <c r="L4604" t="str">
        <f t="shared" si="143"/>
        <v>FL-8</v>
      </c>
      <c r="M4604" s="7" t="s">
        <v>2241</v>
      </c>
      <c r="N4604" s="7" t="s">
        <v>2514</v>
      </c>
      <c r="O4604" s="7" t="s">
        <v>2243</v>
      </c>
      <c r="Q4604" s="10">
        <v>5133</v>
      </c>
      <c r="R4604" s="7" t="s">
        <v>5524</v>
      </c>
      <c r="S4604" s="11">
        <v>1</v>
      </c>
      <c r="T4604" s="12">
        <v>0</v>
      </c>
    </row>
    <row r="4605" spans="1:20" x14ac:dyDescent="0.25">
      <c r="A4605" s="7" t="s">
        <v>2239</v>
      </c>
      <c r="B4605" s="8" t="str">
        <f t="shared" si="142"/>
        <v>51303-FL-8</v>
      </c>
      <c r="C4605" s="7">
        <v>51303</v>
      </c>
      <c r="D4605" s="7" t="s">
        <v>1255</v>
      </c>
      <c r="E4605" s="7" t="s">
        <v>2191</v>
      </c>
      <c r="F4605" s="7" t="s">
        <v>1255</v>
      </c>
      <c r="G4605" s="7" t="s">
        <v>1257</v>
      </c>
      <c r="H4605" s="7" t="s">
        <v>390</v>
      </c>
      <c r="I4605" s="8">
        <v>1</v>
      </c>
      <c r="J4605" s="7" t="s">
        <v>2240</v>
      </c>
      <c r="K4605" s="9">
        <v>8</v>
      </c>
      <c r="L4605" t="str">
        <f t="shared" si="143"/>
        <v>FL-8</v>
      </c>
      <c r="M4605" s="7" t="s">
        <v>2241</v>
      </c>
      <c r="N4605" s="7" t="s">
        <v>2514</v>
      </c>
      <c r="O4605" s="7" t="s">
        <v>2243</v>
      </c>
      <c r="Q4605" s="10">
        <v>5133</v>
      </c>
      <c r="R4605" s="7" t="s">
        <v>5525</v>
      </c>
      <c r="S4605" s="11">
        <v>1</v>
      </c>
      <c r="T4605" s="12">
        <v>0</v>
      </c>
    </row>
    <row r="4606" spans="1:20" x14ac:dyDescent="0.25">
      <c r="A4606" s="7" t="s">
        <v>2239</v>
      </c>
      <c r="B4606" s="8" t="str">
        <f t="shared" si="142"/>
        <v>51303-FL-8</v>
      </c>
      <c r="C4606" s="7">
        <v>51303</v>
      </c>
      <c r="D4606" s="7" t="s">
        <v>1255</v>
      </c>
      <c r="E4606" s="7" t="s">
        <v>2191</v>
      </c>
      <c r="F4606" s="7" t="s">
        <v>1255</v>
      </c>
      <c r="G4606" s="7" t="s">
        <v>1257</v>
      </c>
      <c r="H4606" s="7" t="s">
        <v>390</v>
      </c>
      <c r="I4606" s="8">
        <v>1</v>
      </c>
      <c r="J4606" s="7" t="s">
        <v>2240</v>
      </c>
      <c r="K4606" s="9">
        <v>8</v>
      </c>
      <c r="L4606" t="str">
        <f t="shared" si="143"/>
        <v>FL-8</v>
      </c>
      <c r="M4606" s="7" t="s">
        <v>2241</v>
      </c>
      <c r="N4606" s="7" t="s">
        <v>2514</v>
      </c>
      <c r="O4606" s="7" t="s">
        <v>2243</v>
      </c>
      <c r="Q4606" s="10">
        <v>5128</v>
      </c>
      <c r="R4606" s="7" t="s">
        <v>5525</v>
      </c>
      <c r="S4606" s="11">
        <v>1</v>
      </c>
      <c r="T4606" s="12">
        <v>0</v>
      </c>
    </row>
    <row r="4607" spans="1:20" x14ac:dyDescent="0.25">
      <c r="A4607" s="7" t="s">
        <v>2239</v>
      </c>
      <c r="B4607" s="8" t="str">
        <f t="shared" si="142"/>
        <v>51303-FL-8</v>
      </c>
      <c r="C4607" s="7">
        <v>51303</v>
      </c>
      <c r="D4607" s="7" t="s">
        <v>1255</v>
      </c>
      <c r="E4607" s="7" t="s">
        <v>2191</v>
      </c>
      <c r="F4607" s="7" t="s">
        <v>1255</v>
      </c>
      <c r="G4607" s="7" t="s">
        <v>1257</v>
      </c>
      <c r="H4607" s="7" t="s">
        <v>390</v>
      </c>
      <c r="I4607" s="8">
        <v>1</v>
      </c>
      <c r="J4607" s="7" t="s">
        <v>2240</v>
      </c>
      <c r="K4607" s="9">
        <v>8</v>
      </c>
      <c r="L4607" t="str">
        <f t="shared" si="143"/>
        <v>FL-8</v>
      </c>
      <c r="M4607" s="7" t="s">
        <v>2241</v>
      </c>
      <c r="N4607" s="7" t="s">
        <v>2514</v>
      </c>
      <c r="O4607" s="7" t="s">
        <v>2243</v>
      </c>
      <c r="Q4607" s="10">
        <v>1128</v>
      </c>
      <c r="R4607" s="7" t="s">
        <v>5526</v>
      </c>
      <c r="S4607" s="11">
        <v>1</v>
      </c>
      <c r="T4607" s="12">
        <v>0</v>
      </c>
    </row>
    <row r="4608" spans="1:20" x14ac:dyDescent="0.25">
      <c r="A4608" s="7" t="s">
        <v>2239</v>
      </c>
      <c r="B4608" s="8" t="str">
        <f t="shared" si="142"/>
        <v>51303-FL-8</v>
      </c>
      <c r="C4608" s="7">
        <v>51303</v>
      </c>
      <c r="D4608" s="7" t="s">
        <v>1255</v>
      </c>
      <c r="E4608" s="7" t="s">
        <v>2191</v>
      </c>
      <c r="F4608" s="7" t="s">
        <v>1255</v>
      </c>
      <c r="G4608" s="7" t="s">
        <v>1257</v>
      </c>
      <c r="H4608" s="7" t="s">
        <v>390</v>
      </c>
      <c r="I4608" s="8">
        <v>1</v>
      </c>
      <c r="J4608" s="7" t="s">
        <v>2240</v>
      </c>
      <c r="K4608" s="9">
        <v>8</v>
      </c>
      <c r="L4608" t="str">
        <f t="shared" si="143"/>
        <v>FL-8</v>
      </c>
      <c r="M4608" s="7" t="s">
        <v>2241</v>
      </c>
      <c r="N4608" s="7" t="s">
        <v>2514</v>
      </c>
      <c r="O4608" s="7" t="s">
        <v>2243</v>
      </c>
      <c r="Q4608" s="10">
        <v>1128</v>
      </c>
      <c r="R4608" s="7" t="s">
        <v>5528</v>
      </c>
      <c r="S4608" s="11">
        <v>1</v>
      </c>
      <c r="T4608" s="12">
        <v>0</v>
      </c>
    </row>
    <row r="4609" spans="1:20" x14ac:dyDescent="0.25">
      <c r="A4609" s="7" t="s">
        <v>2239</v>
      </c>
      <c r="B4609" s="8" t="str">
        <f t="shared" si="142"/>
        <v>51303-FL-8</v>
      </c>
      <c r="C4609" s="7">
        <v>51303</v>
      </c>
      <c r="D4609" s="7" t="s">
        <v>1255</v>
      </c>
      <c r="E4609" s="7" t="s">
        <v>2191</v>
      </c>
      <c r="F4609" s="7" t="s">
        <v>1255</v>
      </c>
      <c r="G4609" s="7" t="s">
        <v>1257</v>
      </c>
      <c r="H4609" s="7" t="s">
        <v>390</v>
      </c>
      <c r="I4609" s="8">
        <v>1</v>
      </c>
      <c r="J4609" s="7" t="s">
        <v>2240</v>
      </c>
      <c r="K4609" s="9">
        <v>8</v>
      </c>
      <c r="L4609" t="str">
        <f t="shared" si="143"/>
        <v>FL-8</v>
      </c>
      <c r="M4609" s="7" t="s">
        <v>2241</v>
      </c>
      <c r="N4609" s="7" t="s">
        <v>2514</v>
      </c>
      <c r="O4609" s="7" t="s">
        <v>2243</v>
      </c>
      <c r="Q4609" s="10">
        <v>1128</v>
      </c>
      <c r="R4609" s="7" t="s">
        <v>5530</v>
      </c>
      <c r="S4609" s="11">
        <v>1</v>
      </c>
      <c r="T4609" s="12">
        <v>0</v>
      </c>
    </row>
    <row r="4610" spans="1:20" x14ac:dyDescent="0.25">
      <c r="A4610" s="7" t="s">
        <v>2239</v>
      </c>
      <c r="B4610" s="8" t="str">
        <f t="shared" si="142"/>
        <v>51303-FL-8</v>
      </c>
      <c r="C4610" s="7">
        <v>51303</v>
      </c>
      <c r="D4610" s="7" t="s">
        <v>1255</v>
      </c>
      <c r="E4610" s="7" t="s">
        <v>2191</v>
      </c>
      <c r="F4610" s="7" t="s">
        <v>1255</v>
      </c>
      <c r="G4610" s="7" t="s">
        <v>1257</v>
      </c>
      <c r="H4610" s="7" t="s">
        <v>390</v>
      </c>
      <c r="I4610" s="8">
        <v>1</v>
      </c>
      <c r="J4610" s="7" t="s">
        <v>2240</v>
      </c>
      <c r="K4610" s="9">
        <v>8</v>
      </c>
      <c r="L4610" t="str">
        <f t="shared" si="143"/>
        <v>FL-8</v>
      </c>
      <c r="M4610" s="7" t="s">
        <v>2241</v>
      </c>
      <c r="N4610" s="7" t="s">
        <v>2514</v>
      </c>
      <c r="O4610" s="7" t="s">
        <v>2243</v>
      </c>
      <c r="Q4610" s="10">
        <v>5133</v>
      </c>
      <c r="R4610" s="7" t="s">
        <v>5531</v>
      </c>
      <c r="S4610" s="11">
        <v>1</v>
      </c>
      <c r="T4610" s="12">
        <v>0</v>
      </c>
    </row>
    <row r="4611" spans="1:20" x14ac:dyDescent="0.25">
      <c r="A4611" s="7" t="s">
        <v>2239</v>
      </c>
      <c r="B4611" s="8" t="str">
        <f t="shared" ref="B4611:B4674" si="144">C4611&amp;"-"&amp;L4611</f>
        <v>51303-FR-8</v>
      </c>
      <c r="C4611" s="7">
        <v>51303</v>
      </c>
      <c r="D4611" s="7" t="s">
        <v>1255</v>
      </c>
      <c r="E4611" s="7" t="s">
        <v>2191</v>
      </c>
      <c r="F4611" s="7" t="s">
        <v>1255</v>
      </c>
      <c r="G4611" s="7" t="s">
        <v>1257</v>
      </c>
      <c r="H4611" s="7" t="s">
        <v>390</v>
      </c>
      <c r="I4611" s="8">
        <v>2</v>
      </c>
      <c r="J4611" s="7" t="s">
        <v>2244</v>
      </c>
      <c r="K4611" s="9">
        <v>8</v>
      </c>
      <c r="L4611" t="str">
        <f t="shared" ref="L4611:L4674" si="145">J4611&amp;"-"&amp;K4611</f>
        <v>FR-8</v>
      </c>
      <c r="M4611" s="7" t="s">
        <v>2241</v>
      </c>
      <c r="N4611" s="7" t="s">
        <v>2515</v>
      </c>
      <c r="O4611" s="7" t="s">
        <v>2243</v>
      </c>
      <c r="Q4611" s="10">
        <v>5741</v>
      </c>
      <c r="R4611" s="7" t="s">
        <v>5525</v>
      </c>
      <c r="S4611" s="11">
        <v>1</v>
      </c>
      <c r="T4611" s="12">
        <v>0</v>
      </c>
    </row>
    <row r="4612" spans="1:20" x14ac:dyDescent="0.25">
      <c r="A4612" s="7" t="s">
        <v>2239</v>
      </c>
      <c r="B4612" s="8" t="str">
        <f t="shared" si="144"/>
        <v>51303-FR-8</v>
      </c>
      <c r="C4612" s="7">
        <v>51303</v>
      </c>
      <c r="D4612" s="7" t="s">
        <v>1255</v>
      </c>
      <c r="E4612" s="7" t="s">
        <v>2191</v>
      </c>
      <c r="F4612" s="7" t="s">
        <v>1255</v>
      </c>
      <c r="G4612" s="7" t="s">
        <v>1257</v>
      </c>
      <c r="H4612" s="7" t="s">
        <v>390</v>
      </c>
      <c r="I4612" s="8">
        <v>2</v>
      </c>
      <c r="J4612" s="7" t="s">
        <v>2244</v>
      </c>
      <c r="K4612" s="9">
        <v>8</v>
      </c>
      <c r="L4612" t="str">
        <f t="shared" si="145"/>
        <v>FR-8</v>
      </c>
      <c r="M4612" s="7" t="s">
        <v>2241</v>
      </c>
      <c r="N4612" s="7" t="s">
        <v>2515</v>
      </c>
      <c r="O4612" s="7" t="s">
        <v>2243</v>
      </c>
      <c r="Q4612" s="10">
        <v>2741</v>
      </c>
      <c r="R4612" s="7" t="s">
        <v>5544</v>
      </c>
      <c r="S4612" s="11">
        <v>1</v>
      </c>
      <c r="T4612" s="12">
        <v>0</v>
      </c>
    </row>
    <row r="4613" spans="1:20" x14ac:dyDescent="0.25">
      <c r="A4613" s="7" t="s">
        <v>2239</v>
      </c>
      <c r="B4613" s="8" t="str">
        <f t="shared" si="144"/>
        <v>51303-FR-8</v>
      </c>
      <c r="C4613" s="7">
        <v>51303</v>
      </c>
      <c r="D4613" s="7" t="s">
        <v>1255</v>
      </c>
      <c r="E4613" s="7" t="s">
        <v>2191</v>
      </c>
      <c r="F4613" s="7" t="s">
        <v>1255</v>
      </c>
      <c r="G4613" s="7" t="s">
        <v>1257</v>
      </c>
      <c r="H4613" s="7" t="s">
        <v>390</v>
      </c>
      <c r="I4613" s="8">
        <v>2</v>
      </c>
      <c r="J4613" s="7" t="s">
        <v>2244</v>
      </c>
      <c r="K4613" s="9">
        <v>8</v>
      </c>
      <c r="L4613" t="str">
        <f t="shared" si="145"/>
        <v>FR-8</v>
      </c>
      <c r="M4613" s="7" t="s">
        <v>2241</v>
      </c>
      <c r="N4613" s="7" t="s">
        <v>2515</v>
      </c>
      <c r="O4613" s="7" t="s">
        <v>2243</v>
      </c>
      <c r="Q4613" s="10">
        <v>2741</v>
      </c>
      <c r="R4613" s="7" t="s">
        <v>5532</v>
      </c>
      <c r="S4613" s="11">
        <v>1</v>
      </c>
      <c r="T4613" s="12">
        <v>0</v>
      </c>
    </row>
    <row r="4614" spans="1:20" x14ac:dyDescent="0.25">
      <c r="A4614" s="7" t="s">
        <v>2239</v>
      </c>
      <c r="B4614" s="8" t="str">
        <f t="shared" si="144"/>
        <v>51303-FR-8</v>
      </c>
      <c r="C4614" s="7">
        <v>51303</v>
      </c>
      <c r="D4614" s="7" t="s">
        <v>1255</v>
      </c>
      <c r="E4614" s="7" t="s">
        <v>2191</v>
      </c>
      <c r="F4614" s="7" t="s">
        <v>1255</v>
      </c>
      <c r="G4614" s="7" t="s">
        <v>1257</v>
      </c>
      <c r="H4614" s="7" t="s">
        <v>390</v>
      </c>
      <c r="I4614" s="8">
        <v>2</v>
      </c>
      <c r="J4614" s="7" t="s">
        <v>2244</v>
      </c>
      <c r="K4614" s="9">
        <v>8</v>
      </c>
      <c r="L4614" t="str">
        <f t="shared" si="145"/>
        <v>FR-8</v>
      </c>
      <c r="M4614" s="7" t="s">
        <v>2241</v>
      </c>
      <c r="N4614" s="7" t="s">
        <v>2515</v>
      </c>
      <c r="O4614" s="7" t="s">
        <v>2243</v>
      </c>
      <c r="Q4614" s="10">
        <v>2741</v>
      </c>
      <c r="R4614" s="7" t="s">
        <v>5533</v>
      </c>
      <c r="S4614" s="11">
        <v>1</v>
      </c>
      <c r="T4614" s="12">
        <v>0</v>
      </c>
    </row>
    <row r="4615" spans="1:20" x14ac:dyDescent="0.25">
      <c r="A4615" s="7" t="s">
        <v>2239</v>
      </c>
      <c r="B4615" s="8" t="str">
        <f t="shared" si="144"/>
        <v>51304-FL-8</v>
      </c>
      <c r="C4615" s="7">
        <v>51304</v>
      </c>
      <c r="D4615" s="7" t="s">
        <v>489</v>
      </c>
      <c r="E4615" s="7" t="s">
        <v>2191</v>
      </c>
      <c r="F4615" s="7" t="s">
        <v>489</v>
      </c>
      <c r="G4615" s="7" t="s">
        <v>492</v>
      </c>
      <c r="H4615" s="7" t="s">
        <v>67</v>
      </c>
      <c r="I4615" s="8">
        <v>1</v>
      </c>
      <c r="J4615" s="7" t="s">
        <v>2240</v>
      </c>
      <c r="K4615" s="9">
        <v>8</v>
      </c>
      <c r="L4615" t="str">
        <f t="shared" si="145"/>
        <v>FL-8</v>
      </c>
      <c r="M4615" s="7" t="s">
        <v>2241</v>
      </c>
      <c r="N4615" s="7" t="s">
        <v>2516</v>
      </c>
      <c r="O4615" s="7" t="s">
        <v>2243</v>
      </c>
      <c r="Q4615" s="10">
        <v>3137</v>
      </c>
      <c r="R4615" s="7" t="s">
        <v>5534</v>
      </c>
      <c r="S4615" s="11">
        <v>1</v>
      </c>
      <c r="T4615" s="12">
        <v>0</v>
      </c>
    </row>
    <row r="4616" spans="1:20" x14ac:dyDescent="0.25">
      <c r="A4616" s="7" t="s">
        <v>2239</v>
      </c>
      <c r="B4616" s="8" t="str">
        <f t="shared" si="144"/>
        <v>51304-FL-8</v>
      </c>
      <c r="C4616" s="7">
        <v>51304</v>
      </c>
      <c r="D4616" s="7" t="s">
        <v>489</v>
      </c>
      <c r="E4616" s="7" t="s">
        <v>2191</v>
      </c>
      <c r="F4616" s="7" t="s">
        <v>489</v>
      </c>
      <c r="G4616" s="7" t="s">
        <v>492</v>
      </c>
      <c r="H4616" s="7" t="s">
        <v>67</v>
      </c>
      <c r="I4616" s="8">
        <v>1</v>
      </c>
      <c r="J4616" s="7" t="s">
        <v>2240</v>
      </c>
      <c r="K4616" s="9">
        <v>8</v>
      </c>
      <c r="L4616" t="str">
        <f t="shared" si="145"/>
        <v>FL-8</v>
      </c>
      <c r="M4616" s="7" t="s">
        <v>2241</v>
      </c>
      <c r="N4616" s="7" t="s">
        <v>2516</v>
      </c>
      <c r="O4616" s="7" t="s">
        <v>2243</v>
      </c>
      <c r="Q4616" s="10">
        <v>4137</v>
      </c>
      <c r="R4616" s="7" t="s">
        <v>5539</v>
      </c>
      <c r="S4616" s="11">
        <v>1</v>
      </c>
      <c r="T4616" s="12">
        <v>0</v>
      </c>
    </row>
    <row r="4617" spans="1:20" x14ac:dyDescent="0.25">
      <c r="A4617" s="7" t="s">
        <v>2239</v>
      </c>
      <c r="B4617" s="8" t="str">
        <f t="shared" si="144"/>
        <v>51304-FL-8</v>
      </c>
      <c r="C4617" s="7">
        <v>51304</v>
      </c>
      <c r="D4617" s="7" t="s">
        <v>489</v>
      </c>
      <c r="E4617" s="7" t="s">
        <v>2191</v>
      </c>
      <c r="F4617" s="7" t="s">
        <v>489</v>
      </c>
      <c r="G4617" s="7" t="s">
        <v>492</v>
      </c>
      <c r="H4617" s="7" t="s">
        <v>67</v>
      </c>
      <c r="I4617" s="8">
        <v>1</v>
      </c>
      <c r="J4617" s="7" t="s">
        <v>2240</v>
      </c>
      <c r="K4617" s="9">
        <v>8</v>
      </c>
      <c r="L4617" t="str">
        <f t="shared" si="145"/>
        <v>FL-8</v>
      </c>
      <c r="M4617" s="7" t="s">
        <v>2241</v>
      </c>
      <c r="N4617" s="7" t="s">
        <v>2516</v>
      </c>
      <c r="O4617" s="7" t="s">
        <v>2243</v>
      </c>
      <c r="Q4617" s="10">
        <v>5137</v>
      </c>
      <c r="R4617" s="7" t="s">
        <v>5524</v>
      </c>
      <c r="S4617" s="11">
        <v>1</v>
      </c>
      <c r="T4617" s="12">
        <v>0</v>
      </c>
    </row>
    <row r="4618" spans="1:20" x14ac:dyDescent="0.25">
      <c r="A4618" s="7" t="s">
        <v>2239</v>
      </c>
      <c r="B4618" s="8" t="str">
        <f t="shared" si="144"/>
        <v>51304-FL-8</v>
      </c>
      <c r="C4618" s="7">
        <v>51304</v>
      </c>
      <c r="D4618" s="7" t="s">
        <v>489</v>
      </c>
      <c r="E4618" s="7" t="s">
        <v>2191</v>
      </c>
      <c r="F4618" s="7" t="s">
        <v>489</v>
      </c>
      <c r="G4618" s="7" t="s">
        <v>492</v>
      </c>
      <c r="H4618" s="7" t="s">
        <v>67</v>
      </c>
      <c r="I4618" s="8">
        <v>1</v>
      </c>
      <c r="J4618" s="7" t="s">
        <v>2240</v>
      </c>
      <c r="K4618" s="9">
        <v>8</v>
      </c>
      <c r="L4618" t="str">
        <f t="shared" si="145"/>
        <v>FL-8</v>
      </c>
      <c r="M4618" s="7" t="s">
        <v>2241</v>
      </c>
      <c r="N4618" s="7" t="s">
        <v>2516</v>
      </c>
      <c r="O4618" s="7" t="s">
        <v>2243</v>
      </c>
      <c r="Q4618" s="10">
        <v>3137</v>
      </c>
      <c r="R4618" s="7" t="s">
        <v>5535</v>
      </c>
      <c r="S4618" s="11">
        <v>1</v>
      </c>
      <c r="T4618" s="12">
        <v>0</v>
      </c>
    </row>
    <row r="4619" spans="1:20" x14ac:dyDescent="0.25">
      <c r="A4619" s="7" t="s">
        <v>2239</v>
      </c>
      <c r="B4619" s="8" t="str">
        <f t="shared" si="144"/>
        <v>51304-FL-8</v>
      </c>
      <c r="C4619" s="7">
        <v>51304</v>
      </c>
      <c r="D4619" s="7" t="s">
        <v>489</v>
      </c>
      <c r="E4619" s="7" t="s">
        <v>2191</v>
      </c>
      <c r="F4619" s="7" t="s">
        <v>489</v>
      </c>
      <c r="G4619" s="7" t="s">
        <v>492</v>
      </c>
      <c r="H4619" s="7" t="s">
        <v>67</v>
      </c>
      <c r="I4619" s="8">
        <v>1</v>
      </c>
      <c r="J4619" s="7" t="s">
        <v>2240</v>
      </c>
      <c r="K4619" s="9">
        <v>8</v>
      </c>
      <c r="L4619" t="str">
        <f t="shared" si="145"/>
        <v>FL-8</v>
      </c>
      <c r="M4619" s="7" t="s">
        <v>2241</v>
      </c>
      <c r="N4619" s="7" t="s">
        <v>2516</v>
      </c>
      <c r="O4619" s="7" t="s">
        <v>2243</v>
      </c>
      <c r="Q4619" s="10">
        <v>4137</v>
      </c>
      <c r="R4619" s="7" t="s">
        <v>5540</v>
      </c>
      <c r="S4619" s="11">
        <v>1</v>
      </c>
      <c r="T4619" s="12">
        <v>0</v>
      </c>
    </row>
    <row r="4620" spans="1:20" x14ac:dyDescent="0.25">
      <c r="A4620" s="7" t="s">
        <v>2239</v>
      </c>
      <c r="B4620" s="8" t="str">
        <f t="shared" si="144"/>
        <v>51304-FL-8</v>
      </c>
      <c r="C4620" s="7">
        <v>51304</v>
      </c>
      <c r="D4620" s="7" t="s">
        <v>489</v>
      </c>
      <c r="E4620" s="7" t="s">
        <v>2191</v>
      </c>
      <c r="F4620" s="7" t="s">
        <v>489</v>
      </c>
      <c r="G4620" s="7" t="s">
        <v>492</v>
      </c>
      <c r="H4620" s="7" t="s">
        <v>67</v>
      </c>
      <c r="I4620" s="8">
        <v>1</v>
      </c>
      <c r="J4620" s="7" t="s">
        <v>2240</v>
      </c>
      <c r="K4620" s="9">
        <v>8</v>
      </c>
      <c r="L4620" t="str">
        <f t="shared" si="145"/>
        <v>FL-8</v>
      </c>
      <c r="M4620" s="7" t="s">
        <v>2241</v>
      </c>
      <c r="N4620" s="7" t="s">
        <v>2516</v>
      </c>
      <c r="O4620" s="7" t="s">
        <v>2243</v>
      </c>
      <c r="Q4620" s="10">
        <v>5137</v>
      </c>
      <c r="R4620" s="7" t="s">
        <v>5525</v>
      </c>
      <c r="S4620" s="11">
        <v>1</v>
      </c>
      <c r="T4620" s="12">
        <v>0</v>
      </c>
    </row>
    <row r="4621" spans="1:20" x14ac:dyDescent="0.25">
      <c r="A4621" s="7" t="s">
        <v>2239</v>
      </c>
      <c r="B4621" s="8" t="str">
        <f t="shared" si="144"/>
        <v>51304-FL-8</v>
      </c>
      <c r="C4621" s="7">
        <v>51304</v>
      </c>
      <c r="D4621" s="7" t="s">
        <v>489</v>
      </c>
      <c r="E4621" s="7" t="s">
        <v>2191</v>
      </c>
      <c r="F4621" s="7" t="s">
        <v>489</v>
      </c>
      <c r="G4621" s="7" t="s">
        <v>492</v>
      </c>
      <c r="H4621" s="7" t="s">
        <v>67</v>
      </c>
      <c r="I4621" s="8">
        <v>1</v>
      </c>
      <c r="J4621" s="7" t="s">
        <v>2240</v>
      </c>
      <c r="K4621" s="9">
        <v>8</v>
      </c>
      <c r="L4621" t="str">
        <f t="shared" si="145"/>
        <v>FL-8</v>
      </c>
      <c r="M4621" s="7" t="s">
        <v>2241</v>
      </c>
      <c r="N4621" s="7" t="s">
        <v>2516</v>
      </c>
      <c r="O4621" s="7" t="s">
        <v>2243</v>
      </c>
      <c r="Q4621" s="10">
        <v>5137</v>
      </c>
      <c r="R4621" s="7" t="s">
        <v>5525</v>
      </c>
      <c r="S4621" s="11">
        <v>1</v>
      </c>
      <c r="T4621" s="12">
        <v>0</v>
      </c>
    </row>
    <row r="4622" spans="1:20" x14ac:dyDescent="0.25">
      <c r="A4622" s="7" t="s">
        <v>2239</v>
      </c>
      <c r="B4622" s="8" t="str">
        <f t="shared" si="144"/>
        <v>51304-FL-8</v>
      </c>
      <c r="C4622" s="7">
        <v>51304</v>
      </c>
      <c r="D4622" s="7" t="s">
        <v>489</v>
      </c>
      <c r="E4622" s="7" t="s">
        <v>2191</v>
      </c>
      <c r="F4622" s="7" t="s">
        <v>489</v>
      </c>
      <c r="G4622" s="7" t="s">
        <v>492</v>
      </c>
      <c r="H4622" s="7" t="s">
        <v>67</v>
      </c>
      <c r="I4622" s="8">
        <v>1</v>
      </c>
      <c r="J4622" s="7" t="s">
        <v>2240</v>
      </c>
      <c r="K4622" s="9">
        <v>8</v>
      </c>
      <c r="L4622" t="str">
        <f t="shared" si="145"/>
        <v>FL-8</v>
      </c>
      <c r="M4622" s="7" t="s">
        <v>2241</v>
      </c>
      <c r="N4622" s="7" t="s">
        <v>2516</v>
      </c>
      <c r="O4622" s="7" t="s">
        <v>2243</v>
      </c>
      <c r="Q4622" s="10">
        <v>5137</v>
      </c>
      <c r="R4622" s="7" t="s">
        <v>5525</v>
      </c>
      <c r="S4622" s="11">
        <v>1</v>
      </c>
      <c r="T4622" s="12">
        <v>0</v>
      </c>
    </row>
    <row r="4623" spans="1:20" x14ac:dyDescent="0.25">
      <c r="A4623" s="7" t="s">
        <v>2239</v>
      </c>
      <c r="B4623" s="8" t="str">
        <f t="shared" si="144"/>
        <v>51304-FL-8</v>
      </c>
      <c r="C4623" s="7">
        <v>51304</v>
      </c>
      <c r="D4623" s="7" t="s">
        <v>489</v>
      </c>
      <c r="E4623" s="7" t="s">
        <v>2191</v>
      </c>
      <c r="F4623" s="7" t="s">
        <v>489</v>
      </c>
      <c r="G4623" s="7" t="s">
        <v>492</v>
      </c>
      <c r="H4623" s="7" t="s">
        <v>67</v>
      </c>
      <c r="I4623" s="8">
        <v>1</v>
      </c>
      <c r="J4623" s="7" t="s">
        <v>2240</v>
      </c>
      <c r="K4623" s="9">
        <v>8</v>
      </c>
      <c r="L4623" t="str">
        <f t="shared" si="145"/>
        <v>FL-8</v>
      </c>
      <c r="M4623" s="7" t="s">
        <v>2241</v>
      </c>
      <c r="N4623" s="7" t="s">
        <v>2516</v>
      </c>
      <c r="O4623" s="7" t="s">
        <v>2243</v>
      </c>
      <c r="Q4623" s="10">
        <v>1137</v>
      </c>
      <c r="R4623" s="7" t="s">
        <v>5526</v>
      </c>
      <c r="S4623" s="11">
        <v>1</v>
      </c>
      <c r="T4623" s="12">
        <v>0</v>
      </c>
    </row>
    <row r="4624" spans="1:20" x14ac:dyDescent="0.25">
      <c r="A4624" s="7" t="s">
        <v>2239</v>
      </c>
      <c r="B4624" s="8" t="str">
        <f t="shared" si="144"/>
        <v>51304-FL-8</v>
      </c>
      <c r="C4624" s="7">
        <v>51304</v>
      </c>
      <c r="D4624" s="7" t="s">
        <v>489</v>
      </c>
      <c r="E4624" s="7" t="s">
        <v>2191</v>
      </c>
      <c r="F4624" s="7" t="s">
        <v>489</v>
      </c>
      <c r="G4624" s="7" t="s">
        <v>492</v>
      </c>
      <c r="H4624" s="7" t="s">
        <v>67</v>
      </c>
      <c r="I4624" s="8">
        <v>1</v>
      </c>
      <c r="J4624" s="7" t="s">
        <v>2240</v>
      </c>
      <c r="K4624" s="9">
        <v>8</v>
      </c>
      <c r="L4624" t="str">
        <f t="shared" si="145"/>
        <v>FL-8</v>
      </c>
      <c r="M4624" s="7" t="s">
        <v>2241</v>
      </c>
      <c r="N4624" s="7" t="s">
        <v>2516</v>
      </c>
      <c r="O4624" s="7" t="s">
        <v>2243</v>
      </c>
      <c r="Q4624" s="10">
        <v>2137</v>
      </c>
      <c r="R4624" s="7" t="s">
        <v>5544</v>
      </c>
      <c r="S4624" s="11">
        <v>1</v>
      </c>
      <c r="T4624" s="12">
        <v>0</v>
      </c>
    </row>
    <row r="4625" spans="1:20" x14ac:dyDescent="0.25">
      <c r="A4625" s="7" t="s">
        <v>2239</v>
      </c>
      <c r="B4625" s="8" t="str">
        <f t="shared" si="144"/>
        <v>51304-FL-8</v>
      </c>
      <c r="C4625" s="7">
        <v>51304</v>
      </c>
      <c r="D4625" s="7" t="s">
        <v>489</v>
      </c>
      <c r="E4625" s="7" t="s">
        <v>2191</v>
      </c>
      <c r="F4625" s="7" t="s">
        <v>489</v>
      </c>
      <c r="G4625" s="7" t="s">
        <v>492</v>
      </c>
      <c r="H4625" s="7" t="s">
        <v>67</v>
      </c>
      <c r="I4625" s="8">
        <v>1</v>
      </c>
      <c r="J4625" s="7" t="s">
        <v>2240</v>
      </c>
      <c r="K4625" s="9">
        <v>8</v>
      </c>
      <c r="L4625" t="str">
        <f t="shared" si="145"/>
        <v>FL-8</v>
      </c>
      <c r="M4625" s="7" t="s">
        <v>2241</v>
      </c>
      <c r="N4625" s="7" t="s">
        <v>2516</v>
      </c>
      <c r="O4625" s="7" t="s">
        <v>2243</v>
      </c>
      <c r="Q4625" s="10">
        <v>3137</v>
      </c>
      <c r="R4625" s="7" t="s">
        <v>5536</v>
      </c>
      <c r="S4625" s="11">
        <v>1</v>
      </c>
      <c r="T4625" s="12">
        <v>0</v>
      </c>
    </row>
    <row r="4626" spans="1:20" x14ac:dyDescent="0.25">
      <c r="A4626" s="7" t="s">
        <v>2239</v>
      </c>
      <c r="B4626" s="8" t="str">
        <f t="shared" si="144"/>
        <v>51304-FL-8</v>
      </c>
      <c r="C4626" s="7">
        <v>51304</v>
      </c>
      <c r="D4626" s="7" t="s">
        <v>489</v>
      </c>
      <c r="E4626" s="7" t="s">
        <v>2191</v>
      </c>
      <c r="F4626" s="7" t="s">
        <v>489</v>
      </c>
      <c r="G4626" s="7" t="s">
        <v>492</v>
      </c>
      <c r="H4626" s="7" t="s">
        <v>67</v>
      </c>
      <c r="I4626" s="8">
        <v>1</v>
      </c>
      <c r="J4626" s="7" t="s">
        <v>2240</v>
      </c>
      <c r="K4626" s="9">
        <v>8</v>
      </c>
      <c r="L4626" t="str">
        <f t="shared" si="145"/>
        <v>FL-8</v>
      </c>
      <c r="M4626" s="7" t="s">
        <v>2241</v>
      </c>
      <c r="N4626" s="7" t="s">
        <v>2516</v>
      </c>
      <c r="O4626" s="7" t="s">
        <v>2243</v>
      </c>
      <c r="Q4626" s="10">
        <v>4137</v>
      </c>
      <c r="R4626" s="7" t="s">
        <v>5541</v>
      </c>
      <c r="S4626" s="11">
        <v>1</v>
      </c>
      <c r="T4626" s="12">
        <v>0</v>
      </c>
    </row>
    <row r="4627" spans="1:20" x14ac:dyDescent="0.25">
      <c r="A4627" s="7" t="s">
        <v>2239</v>
      </c>
      <c r="B4627" s="8" t="str">
        <f t="shared" si="144"/>
        <v>51304-FL-8</v>
      </c>
      <c r="C4627" s="7">
        <v>51304</v>
      </c>
      <c r="D4627" s="7" t="s">
        <v>489</v>
      </c>
      <c r="E4627" s="7" t="s">
        <v>2191</v>
      </c>
      <c r="F4627" s="7" t="s">
        <v>489</v>
      </c>
      <c r="G4627" s="7" t="s">
        <v>492</v>
      </c>
      <c r="H4627" s="7" t="s">
        <v>67</v>
      </c>
      <c r="I4627" s="8">
        <v>1</v>
      </c>
      <c r="J4627" s="7" t="s">
        <v>2240</v>
      </c>
      <c r="K4627" s="9">
        <v>8</v>
      </c>
      <c r="L4627" t="str">
        <f t="shared" si="145"/>
        <v>FL-8</v>
      </c>
      <c r="M4627" s="7" t="s">
        <v>2241</v>
      </c>
      <c r="N4627" s="7" t="s">
        <v>2516</v>
      </c>
      <c r="O4627" s="7" t="s">
        <v>2243</v>
      </c>
      <c r="Q4627" s="10">
        <v>5137</v>
      </c>
      <c r="R4627" s="7" t="s">
        <v>5527</v>
      </c>
      <c r="S4627" s="11">
        <v>1</v>
      </c>
      <c r="T4627" s="12">
        <v>0</v>
      </c>
    </row>
    <row r="4628" spans="1:20" x14ac:dyDescent="0.25">
      <c r="A4628" s="7" t="s">
        <v>2239</v>
      </c>
      <c r="B4628" s="8" t="str">
        <f t="shared" si="144"/>
        <v>51304-FL-8</v>
      </c>
      <c r="C4628" s="7">
        <v>51304</v>
      </c>
      <c r="D4628" s="7" t="s">
        <v>489</v>
      </c>
      <c r="E4628" s="7" t="s">
        <v>2191</v>
      </c>
      <c r="F4628" s="7" t="s">
        <v>489</v>
      </c>
      <c r="G4628" s="7" t="s">
        <v>492</v>
      </c>
      <c r="H4628" s="7" t="s">
        <v>67</v>
      </c>
      <c r="I4628" s="8">
        <v>1</v>
      </c>
      <c r="J4628" s="7" t="s">
        <v>2240</v>
      </c>
      <c r="K4628" s="9">
        <v>8</v>
      </c>
      <c r="L4628" t="str">
        <f t="shared" si="145"/>
        <v>FL-8</v>
      </c>
      <c r="M4628" s="7" t="s">
        <v>2241</v>
      </c>
      <c r="N4628" s="7" t="s">
        <v>2516</v>
      </c>
      <c r="O4628" s="7" t="s">
        <v>2243</v>
      </c>
      <c r="Q4628" s="10">
        <v>1137</v>
      </c>
      <c r="R4628" s="7" t="s">
        <v>5528</v>
      </c>
      <c r="S4628" s="11">
        <v>1</v>
      </c>
      <c r="T4628" s="12">
        <v>0</v>
      </c>
    </row>
    <row r="4629" spans="1:20" x14ac:dyDescent="0.25">
      <c r="A4629" s="7" t="s">
        <v>2239</v>
      </c>
      <c r="B4629" s="8" t="str">
        <f t="shared" si="144"/>
        <v>51304-FL-8</v>
      </c>
      <c r="C4629" s="7">
        <v>51304</v>
      </c>
      <c r="D4629" s="7" t="s">
        <v>489</v>
      </c>
      <c r="E4629" s="7" t="s">
        <v>2191</v>
      </c>
      <c r="F4629" s="7" t="s">
        <v>489</v>
      </c>
      <c r="G4629" s="7" t="s">
        <v>492</v>
      </c>
      <c r="H4629" s="7" t="s">
        <v>67</v>
      </c>
      <c r="I4629" s="8">
        <v>1</v>
      </c>
      <c r="J4629" s="7" t="s">
        <v>2240</v>
      </c>
      <c r="K4629" s="9">
        <v>8</v>
      </c>
      <c r="L4629" t="str">
        <f t="shared" si="145"/>
        <v>FL-8</v>
      </c>
      <c r="M4629" s="7" t="s">
        <v>2241</v>
      </c>
      <c r="N4629" s="7" t="s">
        <v>2516</v>
      </c>
      <c r="O4629" s="7" t="s">
        <v>2243</v>
      </c>
      <c r="Q4629" s="10">
        <v>2137</v>
      </c>
      <c r="R4629" s="7" t="s">
        <v>5532</v>
      </c>
      <c r="S4629" s="11">
        <v>1</v>
      </c>
      <c r="T4629" s="12">
        <v>0</v>
      </c>
    </row>
    <row r="4630" spans="1:20" x14ac:dyDescent="0.25">
      <c r="A4630" s="7" t="s">
        <v>2239</v>
      </c>
      <c r="B4630" s="8" t="str">
        <f t="shared" si="144"/>
        <v>51304-FL-8</v>
      </c>
      <c r="C4630" s="7">
        <v>51304</v>
      </c>
      <c r="D4630" s="7" t="s">
        <v>489</v>
      </c>
      <c r="E4630" s="7" t="s">
        <v>2191</v>
      </c>
      <c r="F4630" s="7" t="s">
        <v>489</v>
      </c>
      <c r="G4630" s="7" t="s">
        <v>492</v>
      </c>
      <c r="H4630" s="7" t="s">
        <v>67</v>
      </c>
      <c r="I4630" s="8">
        <v>1</v>
      </c>
      <c r="J4630" s="7" t="s">
        <v>2240</v>
      </c>
      <c r="K4630" s="9">
        <v>8</v>
      </c>
      <c r="L4630" t="str">
        <f t="shared" si="145"/>
        <v>FL-8</v>
      </c>
      <c r="M4630" s="7" t="s">
        <v>2241</v>
      </c>
      <c r="N4630" s="7" t="s">
        <v>2516</v>
      </c>
      <c r="O4630" s="7" t="s">
        <v>2243</v>
      </c>
      <c r="Q4630" s="10">
        <v>3137</v>
      </c>
      <c r="R4630" s="7" t="s">
        <v>5537</v>
      </c>
      <c r="S4630" s="11">
        <v>1</v>
      </c>
      <c r="T4630" s="12">
        <v>0</v>
      </c>
    </row>
    <row r="4631" spans="1:20" x14ac:dyDescent="0.25">
      <c r="A4631" s="7" t="s">
        <v>2239</v>
      </c>
      <c r="B4631" s="8" t="str">
        <f t="shared" si="144"/>
        <v>51304-FL-8</v>
      </c>
      <c r="C4631" s="7">
        <v>51304</v>
      </c>
      <c r="D4631" s="7" t="s">
        <v>489</v>
      </c>
      <c r="E4631" s="7" t="s">
        <v>2191</v>
      </c>
      <c r="F4631" s="7" t="s">
        <v>489</v>
      </c>
      <c r="G4631" s="7" t="s">
        <v>492</v>
      </c>
      <c r="H4631" s="7" t="s">
        <v>67</v>
      </c>
      <c r="I4631" s="8">
        <v>1</v>
      </c>
      <c r="J4631" s="7" t="s">
        <v>2240</v>
      </c>
      <c r="K4631" s="9">
        <v>8</v>
      </c>
      <c r="L4631" t="str">
        <f t="shared" si="145"/>
        <v>FL-8</v>
      </c>
      <c r="M4631" s="7" t="s">
        <v>2241</v>
      </c>
      <c r="N4631" s="7" t="s">
        <v>2516</v>
      </c>
      <c r="O4631" s="7" t="s">
        <v>2243</v>
      </c>
      <c r="Q4631" s="10">
        <v>4137</v>
      </c>
      <c r="R4631" s="7" t="s">
        <v>5542</v>
      </c>
      <c r="S4631" s="11">
        <v>1</v>
      </c>
      <c r="T4631" s="12">
        <v>0</v>
      </c>
    </row>
    <row r="4632" spans="1:20" x14ac:dyDescent="0.25">
      <c r="A4632" s="7" t="s">
        <v>2239</v>
      </c>
      <c r="B4632" s="8" t="str">
        <f t="shared" si="144"/>
        <v>51304-FL-8</v>
      </c>
      <c r="C4632" s="7">
        <v>51304</v>
      </c>
      <c r="D4632" s="7" t="s">
        <v>489</v>
      </c>
      <c r="E4632" s="7" t="s">
        <v>2191</v>
      </c>
      <c r="F4632" s="7" t="s">
        <v>489</v>
      </c>
      <c r="G4632" s="7" t="s">
        <v>492</v>
      </c>
      <c r="H4632" s="7" t="s">
        <v>67</v>
      </c>
      <c r="I4632" s="8">
        <v>1</v>
      </c>
      <c r="J4632" s="7" t="s">
        <v>2240</v>
      </c>
      <c r="K4632" s="9">
        <v>8</v>
      </c>
      <c r="L4632" t="str">
        <f t="shared" si="145"/>
        <v>FL-8</v>
      </c>
      <c r="M4632" s="7" t="s">
        <v>2241</v>
      </c>
      <c r="N4632" s="7" t="s">
        <v>2516</v>
      </c>
      <c r="O4632" s="7" t="s">
        <v>2243</v>
      </c>
      <c r="Q4632" s="10">
        <v>5137</v>
      </c>
      <c r="R4632" s="7" t="s">
        <v>5529</v>
      </c>
      <c r="S4632" s="11">
        <v>1</v>
      </c>
      <c r="T4632" s="12">
        <v>0</v>
      </c>
    </row>
    <row r="4633" spans="1:20" x14ac:dyDescent="0.25">
      <c r="A4633" s="7" t="s">
        <v>2239</v>
      </c>
      <c r="B4633" s="8" t="str">
        <f t="shared" si="144"/>
        <v>51304-FL-8</v>
      </c>
      <c r="C4633" s="7">
        <v>51304</v>
      </c>
      <c r="D4633" s="7" t="s">
        <v>489</v>
      </c>
      <c r="E4633" s="7" t="s">
        <v>2191</v>
      </c>
      <c r="F4633" s="7" t="s">
        <v>489</v>
      </c>
      <c r="G4633" s="7" t="s">
        <v>492</v>
      </c>
      <c r="H4633" s="7" t="s">
        <v>67</v>
      </c>
      <c r="I4633" s="8">
        <v>1</v>
      </c>
      <c r="J4633" s="7" t="s">
        <v>2240</v>
      </c>
      <c r="K4633" s="9">
        <v>8</v>
      </c>
      <c r="L4633" t="str">
        <f t="shared" si="145"/>
        <v>FL-8</v>
      </c>
      <c r="M4633" s="7" t="s">
        <v>2241</v>
      </c>
      <c r="N4633" s="7" t="s">
        <v>2516</v>
      </c>
      <c r="O4633" s="7" t="s">
        <v>2243</v>
      </c>
      <c r="Q4633" s="10">
        <v>1137</v>
      </c>
      <c r="R4633" s="7" t="s">
        <v>5530</v>
      </c>
      <c r="S4633" s="11">
        <v>1</v>
      </c>
      <c r="T4633" s="12">
        <v>0</v>
      </c>
    </row>
    <row r="4634" spans="1:20" x14ac:dyDescent="0.25">
      <c r="A4634" s="7" t="s">
        <v>2239</v>
      </c>
      <c r="B4634" s="8" t="str">
        <f t="shared" si="144"/>
        <v>51304-FL-8</v>
      </c>
      <c r="C4634" s="7">
        <v>51304</v>
      </c>
      <c r="D4634" s="7" t="s">
        <v>489</v>
      </c>
      <c r="E4634" s="7" t="s">
        <v>2191</v>
      </c>
      <c r="F4634" s="7" t="s">
        <v>489</v>
      </c>
      <c r="G4634" s="7" t="s">
        <v>492</v>
      </c>
      <c r="H4634" s="7" t="s">
        <v>67</v>
      </c>
      <c r="I4634" s="8">
        <v>1</v>
      </c>
      <c r="J4634" s="7" t="s">
        <v>2240</v>
      </c>
      <c r="K4634" s="9">
        <v>8</v>
      </c>
      <c r="L4634" t="str">
        <f t="shared" si="145"/>
        <v>FL-8</v>
      </c>
      <c r="M4634" s="7" t="s">
        <v>2241</v>
      </c>
      <c r="N4634" s="7" t="s">
        <v>2516</v>
      </c>
      <c r="O4634" s="7" t="s">
        <v>2243</v>
      </c>
      <c r="Q4634" s="10">
        <v>2137</v>
      </c>
      <c r="R4634" s="7" t="s">
        <v>5533</v>
      </c>
      <c r="S4634" s="11">
        <v>1</v>
      </c>
      <c r="T4634" s="12">
        <v>0</v>
      </c>
    </row>
    <row r="4635" spans="1:20" x14ac:dyDescent="0.25">
      <c r="A4635" s="7" t="s">
        <v>2239</v>
      </c>
      <c r="B4635" s="8" t="str">
        <f t="shared" si="144"/>
        <v>51304-FL-8</v>
      </c>
      <c r="C4635" s="7">
        <v>51304</v>
      </c>
      <c r="D4635" s="7" t="s">
        <v>489</v>
      </c>
      <c r="E4635" s="7" t="s">
        <v>2191</v>
      </c>
      <c r="F4635" s="7" t="s">
        <v>489</v>
      </c>
      <c r="G4635" s="7" t="s">
        <v>492</v>
      </c>
      <c r="H4635" s="7" t="s">
        <v>67</v>
      </c>
      <c r="I4635" s="8">
        <v>1</v>
      </c>
      <c r="J4635" s="7" t="s">
        <v>2240</v>
      </c>
      <c r="K4635" s="9">
        <v>8</v>
      </c>
      <c r="L4635" t="str">
        <f t="shared" si="145"/>
        <v>FL-8</v>
      </c>
      <c r="M4635" s="7" t="s">
        <v>2241</v>
      </c>
      <c r="N4635" s="7" t="s">
        <v>2516</v>
      </c>
      <c r="O4635" s="7" t="s">
        <v>2243</v>
      </c>
      <c r="Q4635" s="10">
        <v>3137</v>
      </c>
      <c r="R4635" s="7" t="s">
        <v>5538</v>
      </c>
      <c r="S4635" s="11">
        <v>1</v>
      </c>
      <c r="T4635" s="12">
        <v>0</v>
      </c>
    </row>
    <row r="4636" spans="1:20" x14ac:dyDescent="0.25">
      <c r="A4636" s="7" t="s">
        <v>2239</v>
      </c>
      <c r="B4636" s="8" t="str">
        <f t="shared" si="144"/>
        <v>51304-FL-8</v>
      </c>
      <c r="C4636" s="7">
        <v>51304</v>
      </c>
      <c r="D4636" s="7" t="s">
        <v>489</v>
      </c>
      <c r="E4636" s="7" t="s">
        <v>2191</v>
      </c>
      <c r="F4636" s="7" t="s">
        <v>489</v>
      </c>
      <c r="G4636" s="7" t="s">
        <v>492</v>
      </c>
      <c r="H4636" s="7" t="s">
        <v>67</v>
      </c>
      <c r="I4636" s="8">
        <v>1</v>
      </c>
      <c r="J4636" s="7" t="s">
        <v>2240</v>
      </c>
      <c r="K4636" s="9">
        <v>8</v>
      </c>
      <c r="L4636" t="str">
        <f t="shared" si="145"/>
        <v>FL-8</v>
      </c>
      <c r="M4636" s="7" t="s">
        <v>2241</v>
      </c>
      <c r="N4636" s="7" t="s">
        <v>2516</v>
      </c>
      <c r="O4636" s="7" t="s">
        <v>2243</v>
      </c>
      <c r="Q4636" s="10">
        <v>4137</v>
      </c>
      <c r="R4636" s="7" t="s">
        <v>5543</v>
      </c>
      <c r="S4636" s="11">
        <v>1</v>
      </c>
      <c r="T4636" s="12">
        <v>0</v>
      </c>
    </row>
    <row r="4637" spans="1:20" x14ac:dyDescent="0.25">
      <c r="A4637" s="7" t="s">
        <v>2239</v>
      </c>
      <c r="B4637" s="8" t="str">
        <f t="shared" si="144"/>
        <v>51304-FL-8</v>
      </c>
      <c r="C4637" s="7">
        <v>51304</v>
      </c>
      <c r="D4637" s="7" t="s">
        <v>489</v>
      </c>
      <c r="E4637" s="7" t="s">
        <v>2191</v>
      </c>
      <c r="F4637" s="7" t="s">
        <v>489</v>
      </c>
      <c r="G4637" s="7" t="s">
        <v>492</v>
      </c>
      <c r="H4637" s="7" t="s">
        <v>67</v>
      </c>
      <c r="I4637" s="8">
        <v>1</v>
      </c>
      <c r="J4637" s="7" t="s">
        <v>2240</v>
      </c>
      <c r="K4637" s="9">
        <v>8</v>
      </c>
      <c r="L4637" t="str">
        <f t="shared" si="145"/>
        <v>FL-8</v>
      </c>
      <c r="M4637" s="7" t="s">
        <v>2241</v>
      </c>
      <c r="N4637" s="7" t="s">
        <v>2516</v>
      </c>
      <c r="O4637" s="7" t="s">
        <v>2243</v>
      </c>
      <c r="Q4637" s="10">
        <v>5137</v>
      </c>
      <c r="R4637" s="7" t="s">
        <v>5531</v>
      </c>
      <c r="S4637" s="11">
        <v>1</v>
      </c>
      <c r="T4637" s="12">
        <v>0</v>
      </c>
    </row>
    <row r="4638" spans="1:20" x14ac:dyDescent="0.25">
      <c r="A4638" s="7" t="s">
        <v>2239</v>
      </c>
      <c r="B4638" s="8" t="str">
        <f t="shared" si="144"/>
        <v>51304-FR-8</v>
      </c>
      <c r="C4638" s="7">
        <v>51304</v>
      </c>
      <c r="D4638" s="7" t="s">
        <v>489</v>
      </c>
      <c r="E4638" s="7" t="s">
        <v>2191</v>
      </c>
      <c r="F4638" s="7" t="s">
        <v>489</v>
      </c>
      <c r="G4638" s="7" t="s">
        <v>492</v>
      </c>
      <c r="H4638" s="7" t="s">
        <v>67</v>
      </c>
      <c r="I4638" s="8">
        <v>2</v>
      </c>
      <c r="J4638" s="7" t="s">
        <v>2244</v>
      </c>
      <c r="K4638" s="9">
        <v>8</v>
      </c>
      <c r="L4638" t="str">
        <f t="shared" si="145"/>
        <v>FR-8</v>
      </c>
      <c r="M4638" s="7" t="s">
        <v>2241</v>
      </c>
      <c r="N4638" s="7" t="s">
        <v>2517</v>
      </c>
      <c r="O4638" s="7" t="s">
        <v>2243</v>
      </c>
      <c r="Q4638" s="10">
        <v>3741</v>
      </c>
      <c r="R4638" s="7" t="s">
        <v>5534</v>
      </c>
      <c r="S4638" s="11">
        <v>1</v>
      </c>
      <c r="T4638" s="12">
        <v>0</v>
      </c>
    </row>
    <row r="4639" spans="1:20" x14ac:dyDescent="0.25">
      <c r="A4639" s="7" t="s">
        <v>2239</v>
      </c>
      <c r="B4639" s="8" t="str">
        <f t="shared" si="144"/>
        <v>51304-FR-8</v>
      </c>
      <c r="C4639" s="7">
        <v>51304</v>
      </c>
      <c r="D4639" s="7" t="s">
        <v>489</v>
      </c>
      <c r="E4639" s="7" t="s">
        <v>2191</v>
      </c>
      <c r="F4639" s="7" t="s">
        <v>489</v>
      </c>
      <c r="G4639" s="7" t="s">
        <v>492</v>
      </c>
      <c r="H4639" s="7" t="s">
        <v>67</v>
      </c>
      <c r="I4639" s="8">
        <v>2</v>
      </c>
      <c r="J4639" s="7" t="s">
        <v>2244</v>
      </c>
      <c r="K4639" s="9">
        <v>8</v>
      </c>
      <c r="L4639" t="str">
        <f t="shared" si="145"/>
        <v>FR-8</v>
      </c>
      <c r="M4639" s="7" t="s">
        <v>2241</v>
      </c>
      <c r="N4639" s="7" t="s">
        <v>2517</v>
      </c>
      <c r="O4639" s="7" t="s">
        <v>2243</v>
      </c>
      <c r="Q4639" s="10">
        <v>5741</v>
      </c>
      <c r="R4639" s="7" t="s">
        <v>5524</v>
      </c>
      <c r="S4639" s="11">
        <v>1</v>
      </c>
      <c r="T4639" s="12">
        <v>0</v>
      </c>
    </row>
    <row r="4640" spans="1:20" x14ac:dyDescent="0.25">
      <c r="A4640" s="7" t="s">
        <v>2239</v>
      </c>
      <c r="B4640" s="8" t="str">
        <f t="shared" si="144"/>
        <v>51304-FR-8</v>
      </c>
      <c r="C4640" s="7">
        <v>51304</v>
      </c>
      <c r="D4640" s="7" t="s">
        <v>489</v>
      </c>
      <c r="E4640" s="7" t="s">
        <v>2191</v>
      </c>
      <c r="F4640" s="7" t="s">
        <v>489</v>
      </c>
      <c r="G4640" s="7" t="s">
        <v>492</v>
      </c>
      <c r="H4640" s="7" t="s">
        <v>67</v>
      </c>
      <c r="I4640" s="8">
        <v>2</v>
      </c>
      <c r="J4640" s="7" t="s">
        <v>2244</v>
      </c>
      <c r="K4640" s="9">
        <v>8</v>
      </c>
      <c r="L4640" t="str">
        <f t="shared" si="145"/>
        <v>FR-8</v>
      </c>
      <c r="M4640" s="7" t="s">
        <v>2241</v>
      </c>
      <c r="N4640" s="7" t="s">
        <v>2517</v>
      </c>
      <c r="O4640" s="7" t="s">
        <v>2243</v>
      </c>
      <c r="Q4640" s="10">
        <v>3741</v>
      </c>
      <c r="R4640" s="7" t="s">
        <v>5535</v>
      </c>
      <c r="S4640" s="11">
        <v>1</v>
      </c>
      <c r="T4640" s="12">
        <v>0</v>
      </c>
    </row>
    <row r="4641" spans="1:20" x14ac:dyDescent="0.25">
      <c r="A4641" s="7" t="s">
        <v>2239</v>
      </c>
      <c r="B4641" s="8" t="str">
        <f t="shared" si="144"/>
        <v>51304-FR-8</v>
      </c>
      <c r="C4641" s="7">
        <v>51304</v>
      </c>
      <c r="D4641" s="7" t="s">
        <v>489</v>
      </c>
      <c r="E4641" s="7" t="s">
        <v>2191</v>
      </c>
      <c r="F4641" s="7" t="s">
        <v>489</v>
      </c>
      <c r="G4641" s="7" t="s">
        <v>492</v>
      </c>
      <c r="H4641" s="7" t="s">
        <v>67</v>
      </c>
      <c r="I4641" s="8">
        <v>2</v>
      </c>
      <c r="J4641" s="7" t="s">
        <v>2244</v>
      </c>
      <c r="K4641" s="9">
        <v>8</v>
      </c>
      <c r="L4641" t="str">
        <f t="shared" si="145"/>
        <v>FR-8</v>
      </c>
      <c r="M4641" s="7" t="s">
        <v>2241</v>
      </c>
      <c r="N4641" s="7" t="s">
        <v>2517</v>
      </c>
      <c r="O4641" s="7" t="s">
        <v>2243</v>
      </c>
      <c r="Q4641" s="10">
        <v>5741</v>
      </c>
      <c r="R4641" s="7" t="s">
        <v>5525</v>
      </c>
      <c r="S4641" s="11">
        <v>1</v>
      </c>
      <c r="T4641" s="12">
        <v>0</v>
      </c>
    </row>
    <row r="4642" spans="1:20" x14ac:dyDescent="0.25">
      <c r="A4642" s="7" t="s">
        <v>2239</v>
      </c>
      <c r="B4642" s="8" t="str">
        <f t="shared" si="144"/>
        <v>51304-FR-8</v>
      </c>
      <c r="C4642" s="7">
        <v>51304</v>
      </c>
      <c r="D4642" s="7" t="s">
        <v>489</v>
      </c>
      <c r="E4642" s="7" t="s">
        <v>2191</v>
      </c>
      <c r="F4642" s="7" t="s">
        <v>489</v>
      </c>
      <c r="G4642" s="7" t="s">
        <v>492</v>
      </c>
      <c r="H4642" s="7" t="s">
        <v>67</v>
      </c>
      <c r="I4642" s="8">
        <v>2</v>
      </c>
      <c r="J4642" s="7" t="s">
        <v>2244</v>
      </c>
      <c r="K4642" s="9">
        <v>8</v>
      </c>
      <c r="L4642" t="str">
        <f t="shared" si="145"/>
        <v>FR-8</v>
      </c>
      <c r="M4642" s="7" t="s">
        <v>2241</v>
      </c>
      <c r="N4642" s="7" t="s">
        <v>2517</v>
      </c>
      <c r="O4642" s="7" t="s">
        <v>2243</v>
      </c>
      <c r="Q4642" s="10">
        <v>1741</v>
      </c>
      <c r="R4642" s="7" t="s">
        <v>5526</v>
      </c>
      <c r="S4642" s="11">
        <v>1</v>
      </c>
      <c r="T4642" s="12">
        <v>0</v>
      </c>
    </row>
    <row r="4643" spans="1:20" x14ac:dyDescent="0.25">
      <c r="A4643" s="7" t="s">
        <v>2239</v>
      </c>
      <c r="B4643" s="8" t="str">
        <f t="shared" si="144"/>
        <v>51304-FR-8</v>
      </c>
      <c r="C4643" s="7">
        <v>51304</v>
      </c>
      <c r="D4643" s="7" t="s">
        <v>489</v>
      </c>
      <c r="E4643" s="7" t="s">
        <v>2191</v>
      </c>
      <c r="F4643" s="7" t="s">
        <v>489</v>
      </c>
      <c r="G4643" s="7" t="s">
        <v>492</v>
      </c>
      <c r="H4643" s="7" t="s">
        <v>67</v>
      </c>
      <c r="I4643" s="8">
        <v>2</v>
      </c>
      <c r="J4643" s="7" t="s">
        <v>2244</v>
      </c>
      <c r="K4643" s="9">
        <v>8</v>
      </c>
      <c r="L4643" t="str">
        <f t="shared" si="145"/>
        <v>FR-8</v>
      </c>
      <c r="M4643" s="7" t="s">
        <v>2241</v>
      </c>
      <c r="N4643" s="7" t="s">
        <v>2517</v>
      </c>
      <c r="O4643" s="7" t="s">
        <v>2243</v>
      </c>
      <c r="Q4643" s="10">
        <v>3741</v>
      </c>
      <c r="R4643" s="7" t="s">
        <v>5536</v>
      </c>
      <c r="S4643" s="11">
        <v>1</v>
      </c>
      <c r="T4643" s="12">
        <v>0</v>
      </c>
    </row>
    <row r="4644" spans="1:20" x14ac:dyDescent="0.25">
      <c r="A4644" s="7" t="s">
        <v>2239</v>
      </c>
      <c r="B4644" s="8" t="str">
        <f t="shared" si="144"/>
        <v>51304-FR-8</v>
      </c>
      <c r="C4644" s="7">
        <v>51304</v>
      </c>
      <c r="D4644" s="7" t="s">
        <v>489</v>
      </c>
      <c r="E4644" s="7" t="s">
        <v>2191</v>
      </c>
      <c r="F4644" s="7" t="s">
        <v>489</v>
      </c>
      <c r="G4644" s="7" t="s">
        <v>492</v>
      </c>
      <c r="H4644" s="7" t="s">
        <v>67</v>
      </c>
      <c r="I4644" s="8">
        <v>2</v>
      </c>
      <c r="J4644" s="7" t="s">
        <v>2244</v>
      </c>
      <c r="K4644" s="9">
        <v>8</v>
      </c>
      <c r="L4644" t="str">
        <f t="shared" si="145"/>
        <v>FR-8</v>
      </c>
      <c r="M4644" s="7" t="s">
        <v>2241</v>
      </c>
      <c r="N4644" s="7" t="s">
        <v>2517</v>
      </c>
      <c r="O4644" s="7" t="s">
        <v>2243</v>
      </c>
      <c r="Q4644" s="10">
        <v>5741</v>
      </c>
      <c r="R4644" s="7" t="s">
        <v>5527</v>
      </c>
      <c r="S4644" s="11">
        <v>1</v>
      </c>
      <c r="T4644" s="12">
        <v>0</v>
      </c>
    </row>
    <row r="4645" spans="1:20" x14ac:dyDescent="0.25">
      <c r="A4645" s="7" t="s">
        <v>2239</v>
      </c>
      <c r="B4645" s="8" t="str">
        <f t="shared" si="144"/>
        <v>51304-FR-8</v>
      </c>
      <c r="C4645" s="7">
        <v>51304</v>
      </c>
      <c r="D4645" s="7" t="s">
        <v>489</v>
      </c>
      <c r="E4645" s="7" t="s">
        <v>2191</v>
      </c>
      <c r="F4645" s="7" t="s">
        <v>489</v>
      </c>
      <c r="G4645" s="7" t="s">
        <v>492</v>
      </c>
      <c r="H4645" s="7" t="s">
        <v>67</v>
      </c>
      <c r="I4645" s="8">
        <v>2</v>
      </c>
      <c r="J4645" s="7" t="s">
        <v>2244</v>
      </c>
      <c r="K4645" s="9">
        <v>8</v>
      </c>
      <c r="L4645" t="str">
        <f t="shared" si="145"/>
        <v>FR-8</v>
      </c>
      <c r="M4645" s="7" t="s">
        <v>2241</v>
      </c>
      <c r="N4645" s="7" t="s">
        <v>2517</v>
      </c>
      <c r="O4645" s="7" t="s">
        <v>2243</v>
      </c>
      <c r="Q4645" s="10">
        <v>1741</v>
      </c>
      <c r="R4645" s="7" t="s">
        <v>5528</v>
      </c>
      <c r="S4645" s="11">
        <v>1</v>
      </c>
      <c r="T4645" s="12">
        <v>0</v>
      </c>
    </row>
    <row r="4646" spans="1:20" x14ac:dyDescent="0.25">
      <c r="A4646" s="7" t="s">
        <v>2239</v>
      </c>
      <c r="B4646" s="8" t="str">
        <f t="shared" si="144"/>
        <v>51304-FR-8</v>
      </c>
      <c r="C4646" s="7">
        <v>51304</v>
      </c>
      <c r="D4646" s="7" t="s">
        <v>489</v>
      </c>
      <c r="E4646" s="7" t="s">
        <v>2191</v>
      </c>
      <c r="F4646" s="7" t="s">
        <v>489</v>
      </c>
      <c r="G4646" s="7" t="s">
        <v>492</v>
      </c>
      <c r="H4646" s="7" t="s">
        <v>67</v>
      </c>
      <c r="I4646" s="8">
        <v>2</v>
      </c>
      <c r="J4646" s="7" t="s">
        <v>2244</v>
      </c>
      <c r="K4646" s="9">
        <v>8</v>
      </c>
      <c r="L4646" t="str">
        <f t="shared" si="145"/>
        <v>FR-8</v>
      </c>
      <c r="M4646" s="7" t="s">
        <v>2241</v>
      </c>
      <c r="N4646" s="7" t="s">
        <v>2517</v>
      </c>
      <c r="O4646" s="7" t="s">
        <v>2243</v>
      </c>
      <c r="Q4646" s="10">
        <v>3741</v>
      </c>
      <c r="R4646" s="7" t="s">
        <v>5537</v>
      </c>
      <c r="S4646" s="11">
        <v>1</v>
      </c>
      <c r="T4646" s="12">
        <v>0</v>
      </c>
    </row>
    <row r="4647" spans="1:20" x14ac:dyDescent="0.25">
      <c r="A4647" s="7" t="s">
        <v>2239</v>
      </c>
      <c r="B4647" s="8" t="str">
        <f t="shared" si="144"/>
        <v>51304-FR-8</v>
      </c>
      <c r="C4647" s="7">
        <v>51304</v>
      </c>
      <c r="D4647" s="7" t="s">
        <v>489</v>
      </c>
      <c r="E4647" s="7" t="s">
        <v>2191</v>
      </c>
      <c r="F4647" s="7" t="s">
        <v>489</v>
      </c>
      <c r="G4647" s="7" t="s">
        <v>492</v>
      </c>
      <c r="H4647" s="7" t="s">
        <v>67</v>
      </c>
      <c r="I4647" s="8">
        <v>2</v>
      </c>
      <c r="J4647" s="7" t="s">
        <v>2244</v>
      </c>
      <c r="K4647" s="9">
        <v>8</v>
      </c>
      <c r="L4647" t="str">
        <f t="shared" si="145"/>
        <v>FR-8</v>
      </c>
      <c r="M4647" s="7" t="s">
        <v>2241</v>
      </c>
      <c r="N4647" s="7" t="s">
        <v>2517</v>
      </c>
      <c r="O4647" s="7" t="s">
        <v>2243</v>
      </c>
      <c r="Q4647" s="10">
        <v>5741</v>
      </c>
      <c r="R4647" s="7" t="s">
        <v>5529</v>
      </c>
      <c r="S4647" s="11">
        <v>1</v>
      </c>
      <c r="T4647" s="12">
        <v>0</v>
      </c>
    </row>
    <row r="4648" spans="1:20" x14ac:dyDescent="0.25">
      <c r="A4648" s="7" t="s">
        <v>2239</v>
      </c>
      <c r="B4648" s="8" t="str">
        <f t="shared" si="144"/>
        <v>51304-FR-8</v>
      </c>
      <c r="C4648" s="7">
        <v>51304</v>
      </c>
      <c r="D4648" s="7" t="s">
        <v>489</v>
      </c>
      <c r="E4648" s="7" t="s">
        <v>2191</v>
      </c>
      <c r="F4648" s="7" t="s">
        <v>489</v>
      </c>
      <c r="G4648" s="7" t="s">
        <v>492</v>
      </c>
      <c r="H4648" s="7" t="s">
        <v>67</v>
      </c>
      <c r="I4648" s="8">
        <v>2</v>
      </c>
      <c r="J4648" s="7" t="s">
        <v>2244</v>
      </c>
      <c r="K4648" s="9">
        <v>8</v>
      </c>
      <c r="L4648" t="str">
        <f t="shared" si="145"/>
        <v>FR-8</v>
      </c>
      <c r="M4648" s="7" t="s">
        <v>2241</v>
      </c>
      <c r="N4648" s="7" t="s">
        <v>2517</v>
      </c>
      <c r="O4648" s="7" t="s">
        <v>2243</v>
      </c>
      <c r="Q4648" s="10">
        <v>1741</v>
      </c>
      <c r="R4648" s="7" t="s">
        <v>5530</v>
      </c>
      <c r="S4648" s="11">
        <v>1</v>
      </c>
      <c r="T4648" s="12">
        <v>0</v>
      </c>
    </row>
    <row r="4649" spans="1:20" x14ac:dyDescent="0.25">
      <c r="A4649" s="7" t="s">
        <v>2239</v>
      </c>
      <c r="B4649" s="8" t="str">
        <f t="shared" si="144"/>
        <v>51304-FR-8</v>
      </c>
      <c r="C4649" s="7">
        <v>51304</v>
      </c>
      <c r="D4649" s="7" t="s">
        <v>489</v>
      </c>
      <c r="E4649" s="7" t="s">
        <v>2191</v>
      </c>
      <c r="F4649" s="7" t="s">
        <v>489</v>
      </c>
      <c r="G4649" s="7" t="s">
        <v>492</v>
      </c>
      <c r="H4649" s="7" t="s">
        <v>67</v>
      </c>
      <c r="I4649" s="8">
        <v>2</v>
      </c>
      <c r="J4649" s="7" t="s">
        <v>2244</v>
      </c>
      <c r="K4649" s="9">
        <v>8</v>
      </c>
      <c r="L4649" t="str">
        <f t="shared" si="145"/>
        <v>FR-8</v>
      </c>
      <c r="M4649" s="7" t="s">
        <v>2241</v>
      </c>
      <c r="N4649" s="7" t="s">
        <v>2517</v>
      </c>
      <c r="O4649" s="7" t="s">
        <v>2243</v>
      </c>
      <c r="Q4649" s="10">
        <v>3741</v>
      </c>
      <c r="R4649" s="7" t="s">
        <v>5538</v>
      </c>
      <c r="S4649" s="11">
        <v>1</v>
      </c>
      <c r="T4649" s="12">
        <v>0</v>
      </c>
    </row>
    <row r="4650" spans="1:20" x14ac:dyDescent="0.25">
      <c r="A4650" s="7" t="s">
        <v>2239</v>
      </c>
      <c r="B4650" s="8" t="str">
        <f t="shared" si="144"/>
        <v>51304-FR-8</v>
      </c>
      <c r="C4650" s="7">
        <v>51304</v>
      </c>
      <c r="D4650" s="7" t="s">
        <v>489</v>
      </c>
      <c r="E4650" s="7" t="s">
        <v>2191</v>
      </c>
      <c r="F4650" s="7" t="s">
        <v>489</v>
      </c>
      <c r="G4650" s="7" t="s">
        <v>492</v>
      </c>
      <c r="H4650" s="7" t="s">
        <v>67</v>
      </c>
      <c r="I4650" s="8">
        <v>2</v>
      </c>
      <c r="J4650" s="7" t="s">
        <v>2244</v>
      </c>
      <c r="K4650" s="9">
        <v>8</v>
      </c>
      <c r="L4650" t="str">
        <f t="shared" si="145"/>
        <v>FR-8</v>
      </c>
      <c r="M4650" s="7" t="s">
        <v>2241</v>
      </c>
      <c r="N4650" s="7" t="s">
        <v>2517</v>
      </c>
      <c r="O4650" s="7" t="s">
        <v>2243</v>
      </c>
      <c r="Q4650" s="10">
        <v>5741</v>
      </c>
      <c r="R4650" s="7" t="s">
        <v>5531</v>
      </c>
      <c r="S4650" s="11">
        <v>1</v>
      </c>
      <c r="T4650" s="12">
        <v>0</v>
      </c>
    </row>
    <row r="4651" spans="1:20" x14ac:dyDescent="0.25">
      <c r="A4651" s="7" t="s">
        <v>2239</v>
      </c>
      <c r="B4651" s="8" t="str">
        <f t="shared" si="144"/>
        <v>51305-FL-8</v>
      </c>
      <c r="C4651" s="7">
        <v>51305</v>
      </c>
      <c r="D4651" s="7" t="s">
        <v>978</v>
      </c>
      <c r="E4651" s="7" t="s">
        <v>2191</v>
      </c>
      <c r="F4651" s="7" t="s">
        <v>978</v>
      </c>
      <c r="G4651" s="7" t="s">
        <v>982</v>
      </c>
      <c r="H4651" s="7" t="s">
        <v>103</v>
      </c>
      <c r="I4651" s="8">
        <v>1</v>
      </c>
      <c r="J4651" s="7" t="s">
        <v>2240</v>
      </c>
      <c r="K4651" s="9">
        <v>8</v>
      </c>
      <c r="L4651" t="str">
        <f t="shared" si="145"/>
        <v>FL-8</v>
      </c>
      <c r="M4651" s="7" t="s">
        <v>2241</v>
      </c>
      <c r="N4651" s="7" t="s">
        <v>2518</v>
      </c>
      <c r="O4651" s="7" t="s">
        <v>2243</v>
      </c>
      <c r="Q4651" s="10">
        <v>3127</v>
      </c>
      <c r="R4651" s="7" t="s">
        <v>5534</v>
      </c>
      <c r="S4651" s="11">
        <v>1</v>
      </c>
      <c r="T4651" s="12">
        <v>0</v>
      </c>
    </row>
    <row r="4652" spans="1:20" x14ac:dyDescent="0.25">
      <c r="A4652" s="7" t="s">
        <v>2239</v>
      </c>
      <c r="B4652" s="8" t="str">
        <f t="shared" si="144"/>
        <v>51305-FL-8</v>
      </c>
      <c r="C4652" s="7">
        <v>51305</v>
      </c>
      <c r="D4652" s="7" t="s">
        <v>978</v>
      </c>
      <c r="E4652" s="7" t="s">
        <v>2191</v>
      </c>
      <c r="F4652" s="7" t="s">
        <v>978</v>
      </c>
      <c r="G4652" s="7" t="s">
        <v>982</v>
      </c>
      <c r="H4652" s="7" t="s">
        <v>103</v>
      </c>
      <c r="I4652" s="8">
        <v>1</v>
      </c>
      <c r="J4652" s="7" t="s">
        <v>2240</v>
      </c>
      <c r="K4652" s="9">
        <v>8</v>
      </c>
      <c r="L4652" t="str">
        <f t="shared" si="145"/>
        <v>FL-8</v>
      </c>
      <c r="M4652" s="7" t="s">
        <v>2241</v>
      </c>
      <c r="N4652" s="7" t="s">
        <v>2518</v>
      </c>
      <c r="O4652" s="7" t="s">
        <v>2243</v>
      </c>
      <c r="Q4652" s="10">
        <v>5127</v>
      </c>
      <c r="R4652" s="7" t="s">
        <v>5524</v>
      </c>
      <c r="S4652" s="11">
        <v>1</v>
      </c>
      <c r="T4652" s="12">
        <v>0</v>
      </c>
    </row>
    <row r="4653" spans="1:20" x14ac:dyDescent="0.25">
      <c r="A4653" s="7" t="s">
        <v>2239</v>
      </c>
      <c r="B4653" s="8" t="str">
        <f t="shared" si="144"/>
        <v>51305-FL-8</v>
      </c>
      <c r="C4653" s="7">
        <v>51305</v>
      </c>
      <c r="D4653" s="7" t="s">
        <v>978</v>
      </c>
      <c r="E4653" s="7" t="s">
        <v>2191</v>
      </c>
      <c r="F4653" s="7" t="s">
        <v>978</v>
      </c>
      <c r="G4653" s="7" t="s">
        <v>982</v>
      </c>
      <c r="H4653" s="7" t="s">
        <v>103</v>
      </c>
      <c r="I4653" s="8">
        <v>1</v>
      </c>
      <c r="J4653" s="7" t="s">
        <v>2240</v>
      </c>
      <c r="K4653" s="9">
        <v>8</v>
      </c>
      <c r="L4653" t="str">
        <f t="shared" si="145"/>
        <v>FL-8</v>
      </c>
      <c r="M4653" s="7" t="s">
        <v>2241</v>
      </c>
      <c r="N4653" s="7" t="s">
        <v>2518</v>
      </c>
      <c r="O4653" s="7" t="s">
        <v>2243</v>
      </c>
      <c r="Q4653" s="10">
        <v>3127</v>
      </c>
      <c r="R4653" s="7" t="s">
        <v>5535</v>
      </c>
      <c r="S4653" s="11">
        <v>1</v>
      </c>
      <c r="T4653" s="12">
        <v>0</v>
      </c>
    </row>
    <row r="4654" spans="1:20" x14ac:dyDescent="0.25">
      <c r="A4654" s="7" t="s">
        <v>2239</v>
      </c>
      <c r="B4654" s="8" t="str">
        <f t="shared" si="144"/>
        <v>51305-FL-8</v>
      </c>
      <c r="C4654" s="7">
        <v>51305</v>
      </c>
      <c r="D4654" s="7" t="s">
        <v>978</v>
      </c>
      <c r="E4654" s="7" t="s">
        <v>2191</v>
      </c>
      <c r="F4654" s="7" t="s">
        <v>978</v>
      </c>
      <c r="G4654" s="7" t="s">
        <v>982</v>
      </c>
      <c r="H4654" s="7" t="s">
        <v>103</v>
      </c>
      <c r="I4654" s="8">
        <v>1</v>
      </c>
      <c r="J4654" s="7" t="s">
        <v>2240</v>
      </c>
      <c r="K4654" s="9">
        <v>8</v>
      </c>
      <c r="L4654" t="str">
        <f t="shared" si="145"/>
        <v>FL-8</v>
      </c>
      <c r="M4654" s="7" t="s">
        <v>2241</v>
      </c>
      <c r="N4654" s="7" t="s">
        <v>2518</v>
      </c>
      <c r="O4654" s="7" t="s">
        <v>2243</v>
      </c>
      <c r="Q4654" s="10">
        <v>5127</v>
      </c>
      <c r="R4654" s="7" t="s">
        <v>5525</v>
      </c>
      <c r="S4654" s="11">
        <v>1</v>
      </c>
      <c r="T4654" s="12">
        <v>0</v>
      </c>
    </row>
    <row r="4655" spans="1:20" x14ac:dyDescent="0.25">
      <c r="A4655" s="7" t="s">
        <v>2239</v>
      </c>
      <c r="B4655" s="8" t="str">
        <f t="shared" si="144"/>
        <v>51305-FL-8</v>
      </c>
      <c r="C4655" s="7">
        <v>51305</v>
      </c>
      <c r="D4655" s="7" t="s">
        <v>978</v>
      </c>
      <c r="E4655" s="7" t="s">
        <v>2191</v>
      </c>
      <c r="F4655" s="7" t="s">
        <v>978</v>
      </c>
      <c r="G4655" s="7" t="s">
        <v>982</v>
      </c>
      <c r="H4655" s="7" t="s">
        <v>103</v>
      </c>
      <c r="I4655" s="8">
        <v>1</v>
      </c>
      <c r="J4655" s="7" t="s">
        <v>2240</v>
      </c>
      <c r="K4655" s="9">
        <v>8</v>
      </c>
      <c r="L4655" t="str">
        <f t="shared" si="145"/>
        <v>FL-8</v>
      </c>
      <c r="M4655" s="7" t="s">
        <v>2241</v>
      </c>
      <c r="N4655" s="7" t="s">
        <v>2518</v>
      </c>
      <c r="O4655" s="7" t="s">
        <v>2243</v>
      </c>
      <c r="Q4655" s="10">
        <v>5127</v>
      </c>
      <c r="R4655" s="7" t="s">
        <v>5525</v>
      </c>
      <c r="S4655" s="11">
        <v>1</v>
      </c>
      <c r="T4655" s="12">
        <v>0</v>
      </c>
    </row>
    <row r="4656" spans="1:20" x14ac:dyDescent="0.25">
      <c r="A4656" s="7" t="s">
        <v>2239</v>
      </c>
      <c r="B4656" s="8" t="str">
        <f t="shared" si="144"/>
        <v>51305-FL-8</v>
      </c>
      <c r="C4656" s="7">
        <v>51305</v>
      </c>
      <c r="D4656" s="7" t="s">
        <v>978</v>
      </c>
      <c r="E4656" s="7" t="s">
        <v>2191</v>
      </c>
      <c r="F4656" s="7" t="s">
        <v>978</v>
      </c>
      <c r="G4656" s="7" t="s">
        <v>982</v>
      </c>
      <c r="H4656" s="7" t="s">
        <v>103</v>
      </c>
      <c r="I4656" s="8">
        <v>1</v>
      </c>
      <c r="J4656" s="7" t="s">
        <v>2240</v>
      </c>
      <c r="K4656" s="9">
        <v>8</v>
      </c>
      <c r="L4656" t="str">
        <f t="shared" si="145"/>
        <v>FL-8</v>
      </c>
      <c r="M4656" s="7" t="s">
        <v>2241</v>
      </c>
      <c r="N4656" s="7" t="s">
        <v>2518</v>
      </c>
      <c r="O4656" s="7" t="s">
        <v>2243</v>
      </c>
      <c r="Q4656" s="10">
        <v>1127</v>
      </c>
      <c r="R4656" s="7" t="s">
        <v>5526</v>
      </c>
      <c r="S4656" s="11">
        <v>1</v>
      </c>
      <c r="T4656" s="12">
        <v>0</v>
      </c>
    </row>
    <row r="4657" spans="1:20" x14ac:dyDescent="0.25">
      <c r="A4657" s="7" t="s">
        <v>2239</v>
      </c>
      <c r="B4657" s="8" t="str">
        <f t="shared" si="144"/>
        <v>51305-FL-8</v>
      </c>
      <c r="C4657" s="7">
        <v>51305</v>
      </c>
      <c r="D4657" s="7" t="s">
        <v>978</v>
      </c>
      <c r="E4657" s="7" t="s">
        <v>2191</v>
      </c>
      <c r="F4657" s="7" t="s">
        <v>978</v>
      </c>
      <c r="G4657" s="7" t="s">
        <v>982</v>
      </c>
      <c r="H4657" s="7" t="s">
        <v>103</v>
      </c>
      <c r="I4657" s="8">
        <v>1</v>
      </c>
      <c r="J4657" s="7" t="s">
        <v>2240</v>
      </c>
      <c r="K4657" s="9">
        <v>8</v>
      </c>
      <c r="L4657" t="str">
        <f t="shared" si="145"/>
        <v>FL-8</v>
      </c>
      <c r="M4657" s="7" t="s">
        <v>2241</v>
      </c>
      <c r="N4657" s="7" t="s">
        <v>2518</v>
      </c>
      <c r="O4657" s="7" t="s">
        <v>2243</v>
      </c>
      <c r="Q4657" s="10">
        <v>3127</v>
      </c>
      <c r="R4657" s="7" t="s">
        <v>5536</v>
      </c>
      <c r="S4657" s="11">
        <v>1</v>
      </c>
      <c r="T4657" s="12">
        <v>0</v>
      </c>
    </row>
    <row r="4658" spans="1:20" x14ac:dyDescent="0.25">
      <c r="A4658" s="7" t="s">
        <v>2239</v>
      </c>
      <c r="B4658" s="8" t="str">
        <f t="shared" si="144"/>
        <v>51305-FL-8</v>
      </c>
      <c r="C4658" s="7">
        <v>51305</v>
      </c>
      <c r="D4658" s="7" t="s">
        <v>978</v>
      </c>
      <c r="E4658" s="7" t="s">
        <v>2191</v>
      </c>
      <c r="F4658" s="7" t="s">
        <v>978</v>
      </c>
      <c r="G4658" s="7" t="s">
        <v>982</v>
      </c>
      <c r="H4658" s="7" t="s">
        <v>103</v>
      </c>
      <c r="I4658" s="8">
        <v>1</v>
      </c>
      <c r="J4658" s="7" t="s">
        <v>2240</v>
      </c>
      <c r="K4658" s="9">
        <v>8</v>
      </c>
      <c r="L4658" t="str">
        <f t="shared" si="145"/>
        <v>FL-8</v>
      </c>
      <c r="M4658" s="7" t="s">
        <v>2241</v>
      </c>
      <c r="N4658" s="7" t="s">
        <v>2518</v>
      </c>
      <c r="O4658" s="7" t="s">
        <v>2243</v>
      </c>
      <c r="Q4658" s="10">
        <v>5127</v>
      </c>
      <c r="R4658" s="7" t="s">
        <v>5527</v>
      </c>
      <c r="S4658" s="11">
        <v>1</v>
      </c>
      <c r="T4658" s="12">
        <v>0</v>
      </c>
    </row>
    <row r="4659" spans="1:20" x14ac:dyDescent="0.25">
      <c r="A4659" s="7" t="s">
        <v>2239</v>
      </c>
      <c r="B4659" s="8" t="str">
        <f t="shared" si="144"/>
        <v>51305-FL-8</v>
      </c>
      <c r="C4659" s="7">
        <v>51305</v>
      </c>
      <c r="D4659" s="7" t="s">
        <v>978</v>
      </c>
      <c r="E4659" s="7" t="s">
        <v>2191</v>
      </c>
      <c r="F4659" s="7" t="s">
        <v>978</v>
      </c>
      <c r="G4659" s="7" t="s">
        <v>982</v>
      </c>
      <c r="H4659" s="7" t="s">
        <v>103</v>
      </c>
      <c r="I4659" s="8">
        <v>1</v>
      </c>
      <c r="J4659" s="7" t="s">
        <v>2240</v>
      </c>
      <c r="K4659" s="9">
        <v>8</v>
      </c>
      <c r="L4659" t="str">
        <f t="shared" si="145"/>
        <v>FL-8</v>
      </c>
      <c r="M4659" s="7" t="s">
        <v>2241</v>
      </c>
      <c r="N4659" s="7" t="s">
        <v>2518</v>
      </c>
      <c r="O4659" s="7" t="s">
        <v>2243</v>
      </c>
      <c r="Q4659" s="10">
        <v>1127</v>
      </c>
      <c r="R4659" s="7" t="s">
        <v>5528</v>
      </c>
      <c r="S4659" s="11">
        <v>1</v>
      </c>
      <c r="T4659" s="12">
        <v>0</v>
      </c>
    </row>
    <row r="4660" spans="1:20" x14ac:dyDescent="0.25">
      <c r="A4660" s="7" t="s">
        <v>2239</v>
      </c>
      <c r="B4660" s="8" t="str">
        <f t="shared" si="144"/>
        <v>51305-FL-8</v>
      </c>
      <c r="C4660" s="7">
        <v>51305</v>
      </c>
      <c r="D4660" s="7" t="s">
        <v>978</v>
      </c>
      <c r="E4660" s="7" t="s">
        <v>2191</v>
      </c>
      <c r="F4660" s="7" t="s">
        <v>978</v>
      </c>
      <c r="G4660" s="7" t="s">
        <v>982</v>
      </c>
      <c r="H4660" s="7" t="s">
        <v>103</v>
      </c>
      <c r="I4660" s="8">
        <v>1</v>
      </c>
      <c r="J4660" s="7" t="s">
        <v>2240</v>
      </c>
      <c r="K4660" s="9">
        <v>8</v>
      </c>
      <c r="L4660" t="str">
        <f t="shared" si="145"/>
        <v>FL-8</v>
      </c>
      <c r="M4660" s="7" t="s">
        <v>2241</v>
      </c>
      <c r="N4660" s="7" t="s">
        <v>2518</v>
      </c>
      <c r="O4660" s="7" t="s">
        <v>2243</v>
      </c>
      <c r="Q4660" s="10">
        <v>3127</v>
      </c>
      <c r="R4660" s="7" t="s">
        <v>5537</v>
      </c>
      <c r="S4660" s="11">
        <v>1</v>
      </c>
      <c r="T4660" s="12">
        <v>0</v>
      </c>
    </row>
    <row r="4661" spans="1:20" x14ac:dyDescent="0.25">
      <c r="A4661" s="7" t="s">
        <v>2239</v>
      </c>
      <c r="B4661" s="8" t="str">
        <f t="shared" si="144"/>
        <v>51305-FL-8</v>
      </c>
      <c r="C4661" s="7">
        <v>51305</v>
      </c>
      <c r="D4661" s="7" t="s">
        <v>978</v>
      </c>
      <c r="E4661" s="7" t="s">
        <v>2191</v>
      </c>
      <c r="F4661" s="7" t="s">
        <v>978</v>
      </c>
      <c r="G4661" s="7" t="s">
        <v>982</v>
      </c>
      <c r="H4661" s="7" t="s">
        <v>103</v>
      </c>
      <c r="I4661" s="8">
        <v>1</v>
      </c>
      <c r="J4661" s="7" t="s">
        <v>2240</v>
      </c>
      <c r="K4661" s="9">
        <v>8</v>
      </c>
      <c r="L4661" t="str">
        <f t="shared" si="145"/>
        <v>FL-8</v>
      </c>
      <c r="M4661" s="7" t="s">
        <v>2241</v>
      </c>
      <c r="N4661" s="7" t="s">
        <v>2518</v>
      </c>
      <c r="O4661" s="7" t="s">
        <v>2243</v>
      </c>
      <c r="Q4661" s="10">
        <v>5127</v>
      </c>
      <c r="R4661" s="7" t="s">
        <v>5529</v>
      </c>
      <c r="S4661" s="11">
        <v>1</v>
      </c>
      <c r="T4661" s="12">
        <v>0</v>
      </c>
    </row>
    <row r="4662" spans="1:20" x14ac:dyDescent="0.25">
      <c r="A4662" s="7" t="s">
        <v>2239</v>
      </c>
      <c r="B4662" s="8" t="str">
        <f t="shared" si="144"/>
        <v>51305-FL-8</v>
      </c>
      <c r="C4662" s="7">
        <v>51305</v>
      </c>
      <c r="D4662" s="7" t="s">
        <v>978</v>
      </c>
      <c r="E4662" s="7" t="s">
        <v>2191</v>
      </c>
      <c r="F4662" s="7" t="s">
        <v>978</v>
      </c>
      <c r="G4662" s="7" t="s">
        <v>982</v>
      </c>
      <c r="H4662" s="7" t="s">
        <v>103</v>
      </c>
      <c r="I4662" s="8">
        <v>1</v>
      </c>
      <c r="J4662" s="7" t="s">
        <v>2240</v>
      </c>
      <c r="K4662" s="9">
        <v>8</v>
      </c>
      <c r="L4662" t="str">
        <f t="shared" si="145"/>
        <v>FL-8</v>
      </c>
      <c r="M4662" s="7" t="s">
        <v>2241</v>
      </c>
      <c r="N4662" s="7" t="s">
        <v>2518</v>
      </c>
      <c r="O4662" s="7" t="s">
        <v>2243</v>
      </c>
      <c r="Q4662" s="10">
        <v>1127</v>
      </c>
      <c r="R4662" s="7" t="s">
        <v>5530</v>
      </c>
      <c r="S4662" s="11">
        <v>1</v>
      </c>
      <c r="T4662" s="12">
        <v>0</v>
      </c>
    </row>
    <row r="4663" spans="1:20" x14ac:dyDescent="0.25">
      <c r="A4663" s="7" t="s">
        <v>2239</v>
      </c>
      <c r="B4663" s="8" t="str">
        <f t="shared" si="144"/>
        <v>51305-FL-8</v>
      </c>
      <c r="C4663" s="7">
        <v>51305</v>
      </c>
      <c r="D4663" s="7" t="s">
        <v>978</v>
      </c>
      <c r="E4663" s="7" t="s">
        <v>2191</v>
      </c>
      <c r="F4663" s="7" t="s">
        <v>978</v>
      </c>
      <c r="G4663" s="7" t="s">
        <v>982</v>
      </c>
      <c r="H4663" s="7" t="s">
        <v>103</v>
      </c>
      <c r="I4663" s="8">
        <v>1</v>
      </c>
      <c r="J4663" s="7" t="s">
        <v>2240</v>
      </c>
      <c r="K4663" s="9">
        <v>8</v>
      </c>
      <c r="L4663" t="str">
        <f t="shared" si="145"/>
        <v>FL-8</v>
      </c>
      <c r="M4663" s="7" t="s">
        <v>2241</v>
      </c>
      <c r="N4663" s="7" t="s">
        <v>2518</v>
      </c>
      <c r="O4663" s="7" t="s">
        <v>2243</v>
      </c>
      <c r="Q4663" s="10">
        <v>3127</v>
      </c>
      <c r="R4663" s="7" t="s">
        <v>5538</v>
      </c>
      <c r="S4663" s="11">
        <v>1</v>
      </c>
      <c r="T4663" s="12">
        <v>0</v>
      </c>
    </row>
    <row r="4664" spans="1:20" x14ac:dyDescent="0.25">
      <c r="A4664" s="7" t="s">
        <v>2239</v>
      </c>
      <c r="B4664" s="8" t="str">
        <f t="shared" si="144"/>
        <v>51305-FL-8</v>
      </c>
      <c r="C4664" s="7">
        <v>51305</v>
      </c>
      <c r="D4664" s="7" t="s">
        <v>978</v>
      </c>
      <c r="E4664" s="7" t="s">
        <v>2191</v>
      </c>
      <c r="F4664" s="7" t="s">
        <v>978</v>
      </c>
      <c r="G4664" s="7" t="s">
        <v>982</v>
      </c>
      <c r="H4664" s="7" t="s">
        <v>103</v>
      </c>
      <c r="I4664" s="8">
        <v>1</v>
      </c>
      <c r="J4664" s="7" t="s">
        <v>2240</v>
      </c>
      <c r="K4664" s="9">
        <v>8</v>
      </c>
      <c r="L4664" t="str">
        <f t="shared" si="145"/>
        <v>FL-8</v>
      </c>
      <c r="M4664" s="7" t="s">
        <v>2241</v>
      </c>
      <c r="N4664" s="7" t="s">
        <v>2518</v>
      </c>
      <c r="O4664" s="7" t="s">
        <v>2243</v>
      </c>
      <c r="Q4664" s="10">
        <v>5127</v>
      </c>
      <c r="R4664" s="7" t="s">
        <v>5531</v>
      </c>
      <c r="S4664" s="11">
        <v>1</v>
      </c>
      <c r="T4664" s="12">
        <v>0</v>
      </c>
    </row>
    <row r="4665" spans="1:20" x14ac:dyDescent="0.25">
      <c r="A4665" s="7" t="s">
        <v>2239</v>
      </c>
      <c r="B4665" s="8" t="str">
        <f t="shared" si="144"/>
        <v>51305-FR-8</v>
      </c>
      <c r="C4665" s="7">
        <v>51305</v>
      </c>
      <c r="D4665" s="7" t="s">
        <v>978</v>
      </c>
      <c r="E4665" s="7" t="s">
        <v>2191</v>
      </c>
      <c r="F4665" s="7" t="s">
        <v>978</v>
      </c>
      <c r="G4665" s="7" t="s">
        <v>982</v>
      </c>
      <c r="H4665" s="7" t="s">
        <v>103</v>
      </c>
      <c r="I4665" s="8">
        <v>2</v>
      </c>
      <c r="J4665" s="7" t="s">
        <v>2244</v>
      </c>
      <c r="K4665" s="9">
        <v>8</v>
      </c>
      <c r="L4665" t="str">
        <f t="shared" si="145"/>
        <v>FR-8</v>
      </c>
      <c r="M4665" s="7" t="s">
        <v>2241</v>
      </c>
      <c r="N4665" s="7" t="s">
        <v>2519</v>
      </c>
      <c r="O4665" s="7" t="s">
        <v>2243</v>
      </c>
      <c r="Q4665" s="10">
        <v>3748</v>
      </c>
      <c r="R4665" s="7" t="s">
        <v>5534</v>
      </c>
      <c r="S4665" s="11">
        <v>1</v>
      </c>
      <c r="T4665" s="12">
        <v>0</v>
      </c>
    </row>
    <row r="4666" spans="1:20" x14ac:dyDescent="0.25">
      <c r="A4666" s="7" t="s">
        <v>2239</v>
      </c>
      <c r="B4666" s="8" t="str">
        <f t="shared" si="144"/>
        <v>51305-FR-8</v>
      </c>
      <c r="C4666" s="7">
        <v>51305</v>
      </c>
      <c r="D4666" s="7" t="s">
        <v>978</v>
      </c>
      <c r="E4666" s="7" t="s">
        <v>2191</v>
      </c>
      <c r="F4666" s="7" t="s">
        <v>978</v>
      </c>
      <c r="G4666" s="7" t="s">
        <v>982</v>
      </c>
      <c r="H4666" s="7" t="s">
        <v>103</v>
      </c>
      <c r="I4666" s="8">
        <v>2</v>
      </c>
      <c r="J4666" s="7" t="s">
        <v>2244</v>
      </c>
      <c r="K4666" s="9">
        <v>8</v>
      </c>
      <c r="L4666" t="str">
        <f t="shared" si="145"/>
        <v>FR-8</v>
      </c>
      <c r="M4666" s="7" t="s">
        <v>2241</v>
      </c>
      <c r="N4666" s="7" t="s">
        <v>2519</v>
      </c>
      <c r="O4666" s="7" t="s">
        <v>2243</v>
      </c>
      <c r="Q4666" s="10">
        <v>5747</v>
      </c>
      <c r="R4666" s="7" t="s">
        <v>5524</v>
      </c>
      <c r="S4666" s="11">
        <v>1</v>
      </c>
      <c r="T4666" s="12">
        <v>0</v>
      </c>
    </row>
    <row r="4667" spans="1:20" x14ac:dyDescent="0.25">
      <c r="A4667" s="7" t="s">
        <v>2239</v>
      </c>
      <c r="B4667" s="8" t="str">
        <f t="shared" si="144"/>
        <v>51305-FR-8</v>
      </c>
      <c r="C4667" s="7">
        <v>51305</v>
      </c>
      <c r="D4667" s="7" t="s">
        <v>978</v>
      </c>
      <c r="E4667" s="7" t="s">
        <v>2191</v>
      </c>
      <c r="F4667" s="7" t="s">
        <v>978</v>
      </c>
      <c r="G4667" s="7" t="s">
        <v>982</v>
      </c>
      <c r="H4667" s="7" t="s">
        <v>103</v>
      </c>
      <c r="I4667" s="8">
        <v>2</v>
      </c>
      <c r="J4667" s="7" t="s">
        <v>2244</v>
      </c>
      <c r="K4667" s="9">
        <v>8</v>
      </c>
      <c r="L4667" t="str">
        <f t="shared" si="145"/>
        <v>FR-8</v>
      </c>
      <c r="M4667" s="7" t="s">
        <v>2241</v>
      </c>
      <c r="N4667" s="7" t="s">
        <v>2519</v>
      </c>
      <c r="O4667" s="7" t="s">
        <v>2243</v>
      </c>
      <c r="Q4667" s="10">
        <v>3748</v>
      </c>
      <c r="R4667" s="7" t="s">
        <v>5535</v>
      </c>
      <c r="S4667" s="11">
        <v>1</v>
      </c>
      <c r="T4667" s="12">
        <v>0</v>
      </c>
    </row>
    <row r="4668" spans="1:20" x14ac:dyDescent="0.25">
      <c r="A4668" s="7" t="s">
        <v>2239</v>
      </c>
      <c r="B4668" s="8" t="str">
        <f t="shared" si="144"/>
        <v>51305-FR-8</v>
      </c>
      <c r="C4668" s="7">
        <v>51305</v>
      </c>
      <c r="D4668" s="7" t="s">
        <v>978</v>
      </c>
      <c r="E4668" s="7" t="s">
        <v>2191</v>
      </c>
      <c r="F4668" s="7" t="s">
        <v>978</v>
      </c>
      <c r="G4668" s="7" t="s">
        <v>982</v>
      </c>
      <c r="H4668" s="7" t="s">
        <v>103</v>
      </c>
      <c r="I4668" s="8">
        <v>2</v>
      </c>
      <c r="J4668" s="7" t="s">
        <v>2244</v>
      </c>
      <c r="K4668" s="9">
        <v>8</v>
      </c>
      <c r="L4668" t="str">
        <f t="shared" si="145"/>
        <v>FR-8</v>
      </c>
      <c r="M4668" s="7" t="s">
        <v>2241</v>
      </c>
      <c r="N4668" s="7" t="s">
        <v>2519</v>
      </c>
      <c r="O4668" s="7" t="s">
        <v>2243</v>
      </c>
      <c r="Q4668" s="10">
        <v>5747</v>
      </c>
      <c r="R4668" s="7" t="s">
        <v>5525</v>
      </c>
      <c r="S4668" s="11">
        <v>1</v>
      </c>
      <c r="T4668" s="12">
        <v>0</v>
      </c>
    </row>
    <row r="4669" spans="1:20" x14ac:dyDescent="0.25">
      <c r="A4669" s="7" t="s">
        <v>2239</v>
      </c>
      <c r="B4669" s="8" t="str">
        <f t="shared" si="144"/>
        <v>51305-FR-8</v>
      </c>
      <c r="C4669" s="7">
        <v>51305</v>
      </c>
      <c r="D4669" s="7" t="s">
        <v>978</v>
      </c>
      <c r="E4669" s="7" t="s">
        <v>2191</v>
      </c>
      <c r="F4669" s="7" t="s">
        <v>978</v>
      </c>
      <c r="G4669" s="7" t="s">
        <v>982</v>
      </c>
      <c r="H4669" s="7" t="s">
        <v>103</v>
      </c>
      <c r="I4669" s="8">
        <v>2</v>
      </c>
      <c r="J4669" s="7" t="s">
        <v>2244</v>
      </c>
      <c r="K4669" s="9">
        <v>8</v>
      </c>
      <c r="L4669" t="str">
        <f t="shared" si="145"/>
        <v>FR-8</v>
      </c>
      <c r="M4669" s="7" t="s">
        <v>2241</v>
      </c>
      <c r="N4669" s="7" t="s">
        <v>2519</v>
      </c>
      <c r="O4669" s="7" t="s">
        <v>2243</v>
      </c>
      <c r="Q4669" s="10">
        <v>5747</v>
      </c>
      <c r="R4669" s="7" t="s">
        <v>5525</v>
      </c>
      <c r="S4669" s="11">
        <v>1</v>
      </c>
      <c r="T4669" s="12">
        <v>0</v>
      </c>
    </row>
    <row r="4670" spans="1:20" x14ac:dyDescent="0.25">
      <c r="A4670" s="7" t="s">
        <v>2239</v>
      </c>
      <c r="B4670" s="8" t="str">
        <f t="shared" si="144"/>
        <v>51305-FR-8</v>
      </c>
      <c r="C4670" s="7">
        <v>51305</v>
      </c>
      <c r="D4670" s="7" t="s">
        <v>978</v>
      </c>
      <c r="E4670" s="7" t="s">
        <v>2191</v>
      </c>
      <c r="F4670" s="7" t="s">
        <v>978</v>
      </c>
      <c r="G4670" s="7" t="s">
        <v>982</v>
      </c>
      <c r="H4670" s="7" t="s">
        <v>103</v>
      </c>
      <c r="I4670" s="8">
        <v>2</v>
      </c>
      <c r="J4670" s="7" t="s">
        <v>2244</v>
      </c>
      <c r="K4670" s="9">
        <v>8</v>
      </c>
      <c r="L4670" t="str">
        <f t="shared" si="145"/>
        <v>FR-8</v>
      </c>
      <c r="M4670" s="7" t="s">
        <v>2241</v>
      </c>
      <c r="N4670" s="7" t="s">
        <v>2519</v>
      </c>
      <c r="O4670" s="7" t="s">
        <v>2243</v>
      </c>
      <c r="Q4670" s="10">
        <v>1747</v>
      </c>
      <c r="R4670" s="7" t="s">
        <v>5526</v>
      </c>
      <c r="S4670" s="11">
        <v>1</v>
      </c>
      <c r="T4670" s="12">
        <v>0</v>
      </c>
    </row>
    <row r="4671" spans="1:20" x14ac:dyDescent="0.25">
      <c r="A4671" s="7" t="s">
        <v>2239</v>
      </c>
      <c r="B4671" s="8" t="str">
        <f t="shared" si="144"/>
        <v>51305-FR-8</v>
      </c>
      <c r="C4671" s="7">
        <v>51305</v>
      </c>
      <c r="D4671" s="7" t="s">
        <v>978</v>
      </c>
      <c r="E4671" s="7" t="s">
        <v>2191</v>
      </c>
      <c r="F4671" s="7" t="s">
        <v>978</v>
      </c>
      <c r="G4671" s="7" t="s">
        <v>982</v>
      </c>
      <c r="H4671" s="7" t="s">
        <v>103</v>
      </c>
      <c r="I4671" s="8">
        <v>2</v>
      </c>
      <c r="J4671" s="7" t="s">
        <v>2244</v>
      </c>
      <c r="K4671" s="9">
        <v>8</v>
      </c>
      <c r="L4671" t="str">
        <f t="shared" si="145"/>
        <v>FR-8</v>
      </c>
      <c r="M4671" s="7" t="s">
        <v>2241</v>
      </c>
      <c r="N4671" s="7" t="s">
        <v>2519</v>
      </c>
      <c r="O4671" s="7" t="s">
        <v>2243</v>
      </c>
      <c r="Q4671" s="10">
        <v>3748</v>
      </c>
      <c r="R4671" s="7" t="s">
        <v>5536</v>
      </c>
      <c r="S4671" s="11">
        <v>1</v>
      </c>
      <c r="T4671" s="12">
        <v>0</v>
      </c>
    </row>
    <row r="4672" spans="1:20" x14ac:dyDescent="0.25">
      <c r="A4672" s="7" t="s">
        <v>2239</v>
      </c>
      <c r="B4672" s="8" t="str">
        <f t="shared" si="144"/>
        <v>51305-FR-8</v>
      </c>
      <c r="C4672" s="7">
        <v>51305</v>
      </c>
      <c r="D4672" s="7" t="s">
        <v>978</v>
      </c>
      <c r="E4672" s="7" t="s">
        <v>2191</v>
      </c>
      <c r="F4672" s="7" t="s">
        <v>978</v>
      </c>
      <c r="G4672" s="7" t="s">
        <v>982</v>
      </c>
      <c r="H4672" s="7" t="s">
        <v>103</v>
      </c>
      <c r="I4672" s="8">
        <v>2</v>
      </c>
      <c r="J4672" s="7" t="s">
        <v>2244</v>
      </c>
      <c r="K4672" s="9">
        <v>8</v>
      </c>
      <c r="L4672" t="str">
        <f t="shared" si="145"/>
        <v>FR-8</v>
      </c>
      <c r="M4672" s="7" t="s">
        <v>2241</v>
      </c>
      <c r="N4672" s="7" t="s">
        <v>2519</v>
      </c>
      <c r="O4672" s="7" t="s">
        <v>2243</v>
      </c>
      <c r="Q4672" s="10">
        <v>5747</v>
      </c>
      <c r="R4672" s="7" t="s">
        <v>5527</v>
      </c>
      <c r="S4672" s="11">
        <v>1</v>
      </c>
      <c r="T4672" s="12">
        <v>0</v>
      </c>
    </row>
    <row r="4673" spans="1:20" x14ac:dyDescent="0.25">
      <c r="A4673" s="7" t="s">
        <v>2239</v>
      </c>
      <c r="B4673" s="8" t="str">
        <f t="shared" si="144"/>
        <v>51305-FR-8</v>
      </c>
      <c r="C4673" s="7">
        <v>51305</v>
      </c>
      <c r="D4673" s="7" t="s">
        <v>978</v>
      </c>
      <c r="E4673" s="7" t="s">
        <v>2191</v>
      </c>
      <c r="F4673" s="7" t="s">
        <v>978</v>
      </c>
      <c r="G4673" s="7" t="s">
        <v>982</v>
      </c>
      <c r="H4673" s="7" t="s">
        <v>103</v>
      </c>
      <c r="I4673" s="8">
        <v>2</v>
      </c>
      <c r="J4673" s="7" t="s">
        <v>2244</v>
      </c>
      <c r="K4673" s="9">
        <v>8</v>
      </c>
      <c r="L4673" t="str">
        <f t="shared" si="145"/>
        <v>FR-8</v>
      </c>
      <c r="M4673" s="7" t="s">
        <v>2241</v>
      </c>
      <c r="N4673" s="7" t="s">
        <v>2519</v>
      </c>
      <c r="O4673" s="7" t="s">
        <v>2243</v>
      </c>
      <c r="Q4673" s="10">
        <v>1747</v>
      </c>
      <c r="R4673" s="7" t="s">
        <v>5528</v>
      </c>
      <c r="S4673" s="11">
        <v>1</v>
      </c>
      <c r="T4673" s="12">
        <v>0</v>
      </c>
    </row>
    <row r="4674" spans="1:20" x14ac:dyDescent="0.25">
      <c r="A4674" s="7" t="s">
        <v>2239</v>
      </c>
      <c r="B4674" s="8" t="str">
        <f t="shared" si="144"/>
        <v>51305-FR-8</v>
      </c>
      <c r="C4674" s="7">
        <v>51305</v>
      </c>
      <c r="D4674" s="7" t="s">
        <v>978</v>
      </c>
      <c r="E4674" s="7" t="s">
        <v>2191</v>
      </c>
      <c r="F4674" s="7" t="s">
        <v>978</v>
      </c>
      <c r="G4674" s="7" t="s">
        <v>982</v>
      </c>
      <c r="H4674" s="7" t="s">
        <v>103</v>
      </c>
      <c r="I4674" s="8">
        <v>2</v>
      </c>
      <c r="J4674" s="7" t="s">
        <v>2244</v>
      </c>
      <c r="K4674" s="9">
        <v>8</v>
      </c>
      <c r="L4674" t="str">
        <f t="shared" si="145"/>
        <v>FR-8</v>
      </c>
      <c r="M4674" s="7" t="s">
        <v>2241</v>
      </c>
      <c r="N4674" s="7" t="s">
        <v>2519</v>
      </c>
      <c r="O4674" s="7" t="s">
        <v>2243</v>
      </c>
      <c r="Q4674" s="10">
        <v>3748</v>
      </c>
      <c r="R4674" s="7" t="s">
        <v>5537</v>
      </c>
      <c r="S4674" s="11">
        <v>1</v>
      </c>
      <c r="T4674" s="12">
        <v>0</v>
      </c>
    </row>
    <row r="4675" spans="1:20" x14ac:dyDescent="0.25">
      <c r="A4675" s="7" t="s">
        <v>2239</v>
      </c>
      <c r="B4675" s="8" t="str">
        <f t="shared" ref="B4675:B4738" si="146">C4675&amp;"-"&amp;L4675</f>
        <v>51305-FR-8</v>
      </c>
      <c r="C4675" s="7">
        <v>51305</v>
      </c>
      <c r="D4675" s="7" t="s">
        <v>978</v>
      </c>
      <c r="E4675" s="7" t="s">
        <v>2191</v>
      </c>
      <c r="F4675" s="7" t="s">
        <v>978</v>
      </c>
      <c r="G4675" s="7" t="s">
        <v>982</v>
      </c>
      <c r="H4675" s="7" t="s">
        <v>103</v>
      </c>
      <c r="I4675" s="8">
        <v>2</v>
      </c>
      <c r="J4675" s="7" t="s">
        <v>2244</v>
      </c>
      <c r="K4675" s="9">
        <v>8</v>
      </c>
      <c r="L4675" t="str">
        <f t="shared" ref="L4675:L4738" si="147">J4675&amp;"-"&amp;K4675</f>
        <v>FR-8</v>
      </c>
      <c r="M4675" s="7" t="s">
        <v>2241</v>
      </c>
      <c r="N4675" s="7" t="s">
        <v>2519</v>
      </c>
      <c r="O4675" s="7" t="s">
        <v>2243</v>
      </c>
      <c r="Q4675" s="10">
        <v>5747</v>
      </c>
      <c r="R4675" s="7" t="s">
        <v>5529</v>
      </c>
      <c r="S4675" s="11">
        <v>1</v>
      </c>
      <c r="T4675" s="12">
        <v>0</v>
      </c>
    </row>
    <row r="4676" spans="1:20" x14ac:dyDescent="0.25">
      <c r="A4676" s="7" t="s">
        <v>2239</v>
      </c>
      <c r="B4676" s="8" t="str">
        <f t="shared" si="146"/>
        <v>51305-FR-8</v>
      </c>
      <c r="C4676" s="7">
        <v>51305</v>
      </c>
      <c r="D4676" s="7" t="s">
        <v>978</v>
      </c>
      <c r="E4676" s="7" t="s">
        <v>2191</v>
      </c>
      <c r="F4676" s="7" t="s">
        <v>978</v>
      </c>
      <c r="G4676" s="7" t="s">
        <v>982</v>
      </c>
      <c r="H4676" s="7" t="s">
        <v>103</v>
      </c>
      <c r="I4676" s="8">
        <v>2</v>
      </c>
      <c r="J4676" s="7" t="s">
        <v>2244</v>
      </c>
      <c r="K4676" s="9">
        <v>8</v>
      </c>
      <c r="L4676" t="str">
        <f t="shared" si="147"/>
        <v>FR-8</v>
      </c>
      <c r="M4676" s="7" t="s">
        <v>2241</v>
      </c>
      <c r="N4676" s="7" t="s">
        <v>2519</v>
      </c>
      <c r="O4676" s="7" t="s">
        <v>2243</v>
      </c>
      <c r="Q4676" s="10">
        <v>1747</v>
      </c>
      <c r="R4676" s="7" t="s">
        <v>5530</v>
      </c>
      <c r="S4676" s="11">
        <v>1</v>
      </c>
      <c r="T4676" s="12">
        <v>0</v>
      </c>
    </row>
    <row r="4677" spans="1:20" x14ac:dyDescent="0.25">
      <c r="A4677" s="7" t="s">
        <v>2239</v>
      </c>
      <c r="B4677" s="8" t="str">
        <f t="shared" si="146"/>
        <v>51305-FR-8</v>
      </c>
      <c r="C4677" s="7">
        <v>51305</v>
      </c>
      <c r="D4677" s="7" t="s">
        <v>978</v>
      </c>
      <c r="E4677" s="7" t="s">
        <v>2191</v>
      </c>
      <c r="F4677" s="7" t="s">
        <v>978</v>
      </c>
      <c r="G4677" s="7" t="s">
        <v>982</v>
      </c>
      <c r="H4677" s="7" t="s">
        <v>103</v>
      </c>
      <c r="I4677" s="8">
        <v>2</v>
      </c>
      <c r="J4677" s="7" t="s">
        <v>2244</v>
      </c>
      <c r="K4677" s="9">
        <v>8</v>
      </c>
      <c r="L4677" t="str">
        <f t="shared" si="147"/>
        <v>FR-8</v>
      </c>
      <c r="M4677" s="7" t="s">
        <v>2241</v>
      </c>
      <c r="N4677" s="7" t="s">
        <v>2519</v>
      </c>
      <c r="O4677" s="7" t="s">
        <v>2243</v>
      </c>
      <c r="Q4677" s="10">
        <v>3748</v>
      </c>
      <c r="R4677" s="7" t="s">
        <v>5538</v>
      </c>
      <c r="S4677" s="11">
        <v>1</v>
      </c>
      <c r="T4677" s="12">
        <v>0</v>
      </c>
    </row>
    <row r="4678" spans="1:20" x14ac:dyDescent="0.25">
      <c r="A4678" s="7" t="s">
        <v>2239</v>
      </c>
      <c r="B4678" s="8" t="str">
        <f t="shared" si="146"/>
        <v>51305-FR-8</v>
      </c>
      <c r="C4678" s="7">
        <v>51305</v>
      </c>
      <c r="D4678" s="7" t="s">
        <v>978</v>
      </c>
      <c r="E4678" s="7" t="s">
        <v>2191</v>
      </c>
      <c r="F4678" s="7" t="s">
        <v>978</v>
      </c>
      <c r="G4678" s="7" t="s">
        <v>982</v>
      </c>
      <c r="H4678" s="7" t="s">
        <v>103</v>
      </c>
      <c r="I4678" s="8">
        <v>2</v>
      </c>
      <c r="J4678" s="7" t="s">
        <v>2244</v>
      </c>
      <c r="K4678" s="9">
        <v>8</v>
      </c>
      <c r="L4678" t="str">
        <f t="shared" si="147"/>
        <v>FR-8</v>
      </c>
      <c r="M4678" s="7" t="s">
        <v>2241</v>
      </c>
      <c r="N4678" s="7" t="s">
        <v>2519</v>
      </c>
      <c r="O4678" s="7" t="s">
        <v>2243</v>
      </c>
      <c r="Q4678" s="10">
        <v>5747</v>
      </c>
      <c r="R4678" s="7" t="s">
        <v>5531</v>
      </c>
      <c r="S4678" s="11">
        <v>1</v>
      </c>
      <c r="T4678" s="12">
        <v>0</v>
      </c>
    </row>
    <row r="4679" spans="1:20" x14ac:dyDescent="0.25">
      <c r="A4679" s="7" t="s">
        <v>2239</v>
      </c>
      <c r="B4679" s="8" t="str">
        <f t="shared" si="146"/>
        <v>51306-FR-8</v>
      </c>
      <c r="C4679" s="7">
        <v>51306</v>
      </c>
      <c r="D4679" s="7" t="s">
        <v>1999</v>
      </c>
      <c r="E4679" s="7" t="s">
        <v>2191</v>
      </c>
      <c r="F4679" s="7" t="s">
        <v>1999</v>
      </c>
      <c r="G4679" s="7" t="s">
        <v>2002</v>
      </c>
      <c r="H4679" s="7" t="s">
        <v>390</v>
      </c>
      <c r="I4679" s="8">
        <v>2</v>
      </c>
      <c r="J4679" s="7" t="s">
        <v>2244</v>
      </c>
      <c r="K4679" s="9">
        <v>8</v>
      </c>
      <c r="L4679" t="str">
        <f t="shared" si="147"/>
        <v>FR-8</v>
      </c>
      <c r="M4679" s="7" t="s">
        <v>2241</v>
      </c>
      <c r="N4679" s="7" t="s">
        <v>2520</v>
      </c>
      <c r="O4679" s="7" t="s">
        <v>2243</v>
      </c>
      <c r="Q4679" s="10">
        <v>3744</v>
      </c>
      <c r="R4679" s="7" t="s">
        <v>5534</v>
      </c>
      <c r="S4679" s="11">
        <v>1</v>
      </c>
      <c r="T4679" s="12">
        <v>0</v>
      </c>
    </row>
    <row r="4680" spans="1:20" x14ac:dyDescent="0.25">
      <c r="A4680" s="7" t="s">
        <v>2239</v>
      </c>
      <c r="B4680" s="8" t="str">
        <f t="shared" si="146"/>
        <v>51306-FR-8</v>
      </c>
      <c r="C4680" s="7">
        <v>51306</v>
      </c>
      <c r="D4680" s="7" t="s">
        <v>1999</v>
      </c>
      <c r="E4680" s="7" t="s">
        <v>2191</v>
      </c>
      <c r="F4680" s="7" t="s">
        <v>1999</v>
      </c>
      <c r="G4680" s="7" t="s">
        <v>2002</v>
      </c>
      <c r="H4680" s="7" t="s">
        <v>390</v>
      </c>
      <c r="I4680" s="8">
        <v>2</v>
      </c>
      <c r="J4680" s="7" t="s">
        <v>2244</v>
      </c>
      <c r="K4680" s="9">
        <v>8</v>
      </c>
      <c r="L4680" t="str">
        <f t="shared" si="147"/>
        <v>FR-8</v>
      </c>
      <c r="M4680" s="7" t="s">
        <v>2241</v>
      </c>
      <c r="N4680" s="7" t="s">
        <v>2520</v>
      </c>
      <c r="O4680" s="7" t="s">
        <v>2243</v>
      </c>
      <c r="Q4680" s="10">
        <v>4744</v>
      </c>
      <c r="R4680" s="7" t="s">
        <v>5539</v>
      </c>
      <c r="S4680" s="11">
        <v>1</v>
      </c>
      <c r="T4680" s="12">
        <v>0</v>
      </c>
    </row>
    <row r="4681" spans="1:20" x14ac:dyDescent="0.25">
      <c r="A4681" s="7" t="s">
        <v>2239</v>
      </c>
      <c r="B4681" s="8" t="str">
        <f t="shared" si="146"/>
        <v>51306-FR-8</v>
      </c>
      <c r="C4681" s="7">
        <v>51306</v>
      </c>
      <c r="D4681" s="7" t="s">
        <v>1999</v>
      </c>
      <c r="E4681" s="7" t="s">
        <v>2191</v>
      </c>
      <c r="F4681" s="7" t="s">
        <v>1999</v>
      </c>
      <c r="G4681" s="7" t="s">
        <v>2002</v>
      </c>
      <c r="H4681" s="7" t="s">
        <v>390</v>
      </c>
      <c r="I4681" s="8">
        <v>2</v>
      </c>
      <c r="J4681" s="7" t="s">
        <v>2244</v>
      </c>
      <c r="K4681" s="9">
        <v>8</v>
      </c>
      <c r="L4681" t="str">
        <f t="shared" si="147"/>
        <v>FR-8</v>
      </c>
      <c r="M4681" s="7" t="s">
        <v>2241</v>
      </c>
      <c r="N4681" s="7" t="s">
        <v>2520</v>
      </c>
      <c r="O4681" s="7" t="s">
        <v>2243</v>
      </c>
      <c r="Q4681" s="10">
        <v>5741</v>
      </c>
      <c r="R4681" s="7" t="s">
        <v>5524</v>
      </c>
      <c r="S4681" s="11">
        <v>1</v>
      </c>
      <c r="T4681" s="12">
        <v>0</v>
      </c>
    </row>
    <row r="4682" spans="1:20" x14ac:dyDescent="0.25">
      <c r="A4682" s="7" t="s">
        <v>2239</v>
      </c>
      <c r="B4682" s="8" t="str">
        <f t="shared" si="146"/>
        <v>51306-FR-8</v>
      </c>
      <c r="C4682" s="7">
        <v>51306</v>
      </c>
      <c r="D4682" s="7" t="s">
        <v>1999</v>
      </c>
      <c r="E4682" s="7" t="s">
        <v>2191</v>
      </c>
      <c r="F4682" s="7" t="s">
        <v>1999</v>
      </c>
      <c r="G4682" s="7" t="s">
        <v>2002</v>
      </c>
      <c r="H4682" s="7" t="s">
        <v>390</v>
      </c>
      <c r="I4682" s="8">
        <v>2</v>
      </c>
      <c r="J4682" s="7" t="s">
        <v>2244</v>
      </c>
      <c r="K4682" s="9">
        <v>8</v>
      </c>
      <c r="L4682" t="str">
        <f t="shared" si="147"/>
        <v>FR-8</v>
      </c>
      <c r="M4682" s="7" t="s">
        <v>2241</v>
      </c>
      <c r="N4682" s="7" t="s">
        <v>2520</v>
      </c>
      <c r="O4682" s="7" t="s">
        <v>2243</v>
      </c>
      <c r="Q4682" s="10">
        <v>3744</v>
      </c>
      <c r="R4682" s="7" t="s">
        <v>5535</v>
      </c>
      <c r="S4682" s="11">
        <v>1</v>
      </c>
      <c r="T4682" s="12">
        <v>0</v>
      </c>
    </row>
    <row r="4683" spans="1:20" x14ac:dyDescent="0.25">
      <c r="A4683" s="7" t="s">
        <v>2239</v>
      </c>
      <c r="B4683" s="8" t="str">
        <f t="shared" si="146"/>
        <v>51306-FR-8</v>
      </c>
      <c r="C4683" s="7">
        <v>51306</v>
      </c>
      <c r="D4683" s="7" t="s">
        <v>1999</v>
      </c>
      <c r="E4683" s="7" t="s">
        <v>2191</v>
      </c>
      <c r="F4683" s="7" t="s">
        <v>1999</v>
      </c>
      <c r="G4683" s="7" t="s">
        <v>2002</v>
      </c>
      <c r="H4683" s="7" t="s">
        <v>390</v>
      </c>
      <c r="I4683" s="8">
        <v>2</v>
      </c>
      <c r="J4683" s="7" t="s">
        <v>2244</v>
      </c>
      <c r="K4683" s="9">
        <v>8</v>
      </c>
      <c r="L4683" t="str">
        <f t="shared" si="147"/>
        <v>FR-8</v>
      </c>
      <c r="M4683" s="7" t="s">
        <v>2241</v>
      </c>
      <c r="N4683" s="7" t="s">
        <v>2520</v>
      </c>
      <c r="O4683" s="7" t="s">
        <v>2243</v>
      </c>
      <c r="Q4683" s="10">
        <v>4744</v>
      </c>
      <c r="R4683" s="7" t="s">
        <v>5540</v>
      </c>
      <c r="S4683" s="11">
        <v>1</v>
      </c>
      <c r="T4683" s="12">
        <v>0</v>
      </c>
    </row>
    <row r="4684" spans="1:20" x14ac:dyDescent="0.25">
      <c r="A4684" s="7" t="s">
        <v>2239</v>
      </c>
      <c r="B4684" s="8" t="str">
        <f t="shared" si="146"/>
        <v>51306-FR-8</v>
      </c>
      <c r="C4684" s="7">
        <v>51306</v>
      </c>
      <c r="D4684" s="7" t="s">
        <v>1999</v>
      </c>
      <c r="E4684" s="7" t="s">
        <v>2191</v>
      </c>
      <c r="F4684" s="7" t="s">
        <v>1999</v>
      </c>
      <c r="G4684" s="7" t="s">
        <v>2002</v>
      </c>
      <c r="H4684" s="7" t="s">
        <v>390</v>
      </c>
      <c r="I4684" s="8">
        <v>2</v>
      </c>
      <c r="J4684" s="7" t="s">
        <v>2244</v>
      </c>
      <c r="K4684" s="9">
        <v>8</v>
      </c>
      <c r="L4684" t="str">
        <f t="shared" si="147"/>
        <v>FR-8</v>
      </c>
      <c r="M4684" s="7" t="s">
        <v>2241</v>
      </c>
      <c r="N4684" s="7" t="s">
        <v>2520</v>
      </c>
      <c r="O4684" s="7" t="s">
        <v>2243</v>
      </c>
      <c r="Q4684" s="10">
        <v>5741</v>
      </c>
      <c r="R4684" s="7" t="s">
        <v>5525</v>
      </c>
      <c r="S4684" s="11">
        <v>1</v>
      </c>
      <c r="T4684" s="12">
        <v>0</v>
      </c>
    </row>
    <row r="4685" spans="1:20" x14ac:dyDescent="0.25">
      <c r="A4685" s="7" t="s">
        <v>2239</v>
      </c>
      <c r="B4685" s="8" t="str">
        <f t="shared" si="146"/>
        <v>51306-FR-8</v>
      </c>
      <c r="C4685" s="7">
        <v>51306</v>
      </c>
      <c r="D4685" s="7" t="s">
        <v>1999</v>
      </c>
      <c r="E4685" s="7" t="s">
        <v>2191</v>
      </c>
      <c r="F4685" s="7" t="s">
        <v>1999</v>
      </c>
      <c r="G4685" s="7" t="s">
        <v>2002</v>
      </c>
      <c r="H4685" s="7" t="s">
        <v>390</v>
      </c>
      <c r="I4685" s="8">
        <v>2</v>
      </c>
      <c r="J4685" s="7" t="s">
        <v>2244</v>
      </c>
      <c r="K4685" s="9">
        <v>8</v>
      </c>
      <c r="L4685" t="str">
        <f t="shared" si="147"/>
        <v>FR-8</v>
      </c>
      <c r="M4685" s="7" t="s">
        <v>2241</v>
      </c>
      <c r="N4685" s="7" t="s">
        <v>2520</v>
      </c>
      <c r="O4685" s="7" t="s">
        <v>2243</v>
      </c>
      <c r="Q4685" s="10">
        <v>3744</v>
      </c>
      <c r="R4685" s="7" t="s">
        <v>5536</v>
      </c>
      <c r="S4685" s="11">
        <v>1</v>
      </c>
      <c r="T4685" s="12">
        <v>0</v>
      </c>
    </row>
    <row r="4686" spans="1:20" x14ac:dyDescent="0.25">
      <c r="A4686" s="7" t="s">
        <v>2239</v>
      </c>
      <c r="B4686" s="8" t="str">
        <f t="shared" si="146"/>
        <v>51306-FR-8</v>
      </c>
      <c r="C4686" s="7">
        <v>51306</v>
      </c>
      <c r="D4686" s="7" t="s">
        <v>1999</v>
      </c>
      <c r="E4686" s="7" t="s">
        <v>2191</v>
      </c>
      <c r="F4686" s="7" t="s">
        <v>1999</v>
      </c>
      <c r="G4686" s="7" t="s">
        <v>2002</v>
      </c>
      <c r="H4686" s="7" t="s">
        <v>390</v>
      </c>
      <c r="I4686" s="8">
        <v>2</v>
      </c>
      <c r="J4686" s="7" t="s">
        <v>2244</v>
      </c>
      <c r="K4686" s="9">
        <v>8</v>
      </c>
      <c r="L4686" t="str">
        <f t="shared" si="147"/>
        <v>FR-8</v>
      </c>
      <c r="M4686" s="7" t="s">
        <v>2241</v>
      </c>
      <c r="N4686" s="7" t="s">
        <v>2520</v>
      </c>
      <c r="O4686" s="7" t="s">
        <v>2243</v>
      </c>
      <c r="Q4686" s="10">
        <v>4744</v>
      </c>
      <c r="R4686" s="7" t="s">
        <v>5541</v>
      </c>
      <c r="S4686" s="11">
        <v>1</v>
      </c>
      <c r="T4686" s="12">
        <v>0</v>
      </c>
    </row>
    <row r="4687" spans="1:20" x14ac:dyDescent="0.25">
      <c r="A4687" s="7" t="s">
        <v>2239</v>
      </c>
      <c r="B4687" s="8" t="str">
        <f t="shared" si="146"/>
        <v>51306-FR-8</v>
      </c>
      <c r="C4687" s="7">
        <v>51306</v>
      </c>
      <c r="D4687" s="7" t="s">
        <v>1999</v>
      </c>
      <c r="E4687" s="7" t="s">
        <v>2191</v>
      </c>
      <c r="F4687" s="7" t="s">
        <v>1999</v>
      </c>
      <c r="G4687" s="7" t="s">
        <v>2002</v>
      </c>
      <c r="H4687" s="7" t="s">
        <v>390</v>
      </c>
      <c r="I4687" s="8">
        <v>2</v>
      </c>
      <c r="J4687" s="7" t="s">
        <v>2244</v>
      </c>
      <c r="K4687" s="9">
        <v>8</v>
      </c>
      <c r="L4687" t="str">
        <f t="shared" si="147"/>
        <v>FR-8</v>
      </c>
      <c r="M4687" s="7" t="s">
        <v>2241</v>
      </c>
      <c r="N4687" s="7" t="s">
        <v>2520</v>
      </c>
      <c r="O4687" s="7" t="s">
        <v>2243</v>
      </c>
      <c r="Q4687" s="10">
        <v>5741</v>
      </c>
      <c r="R4687" s="7" t="s">
        <v>5527</v>
      </c>
      <c r="S4687" s="11">
        <v>1</v>
      </c>
      <c r="T4687" s="12">
        <v>0</v>
      </c>
    </row>
    <row r="4688" spans="1:20" x14ac:dyDescent="0.25">
      <c r="A4688" s="7" t="s">
        <v>2239</v>
      </c>
      <c r="B4688" s="8" t="str">
        <f t="shared" si="146"/>
        <v>51306-FR-8</v>
      </c>
      <c r="C4688" s="7">
        <v>51306</v>
      </c>
      <c r="D4688" s="7" t="s">
        <v>1999</v>
      </c>
      <c r="E4688" s="7" t="s">
        <v>2191</v>
      </c>
      <c r="F4688" s="7" t="s">
        <v>1999</v>
      </c>
      <c r="G4688" s="7" t="s">
        <v>2002</v>
      </c>
      <c r="H4688" s="7" t="s">
        <v>390</v>
      </c>
      <c r="I4688" s="8">
        <v>2</v>
      </c>
      <c r="J4688" s="7" t="s">
        <v>2244</v>
      </c>
      <c r="K4688" s="9">
        <v>8</v>
      </c>
      <c r="L4688" t="str">
        <f t="shared" si="147"/>
        <v>FR-8</v>
      </c>
      <c r="M4688" s="7" t="s">
        <v>2241</v>
      </c>
      <c r="N4688" s="7" t="s">
        <v>2520</v>
      </c>
      <c r="O4688" s="7" t="s">
        <v>2243</v>
      </c>
      <c r="Q4688" s="10">
        <v>1741</v>
      </c>
      <c r="R4688" s="7" t="s">
        <v>5528</v>
      </c>
      <c r="S4688" s="11">
        <v>1</v>
      </c>
      <c r="T4688" s="12">
        <v>0</v>
      </c>
    </row>
    <row r="4689" spans="1:20" x14ac:dyDescent="0.25">
      <c r="A4689" s="7" t="s">
        <v>2239</v>
      </c>
      <c r="B4689" s="8" t="str">
        <f t="shared" si="146"/>
        <v>51306-FR-8</v>
      </c>
      <c r="C4689" s="7">
        <v>51306</v>
      </c>
      <c r="D4689" s="7" t="s">
        <v>1999</v>
      </c>
      <c r="E4689" s="7" t="s">
        <v>2191</v>
      </c>
      <c r="F4689" s="7" t="s">
        <v>1999</v>
      </c>
      <c r="G4689" s="7" t="s">
        <v>2002</v>
      </c>
      <c r="H4689" s="7" t="s">
        <v>390</v>
      </c>
      <c r="I4689" s="8">
        <v>2</v>
      </c>
      <c r="J4689" s="7" t="s">
        <v>2244</v>
      </c>
      <c r="K4689" s="9">
        <v>8</v>
      </c>
      <c r="L4689" t="str">
        <f t="shared" si="147"/>
        <v>FR-8</v>
      </c>
      <c r="M4689" s="7" t="s">
        <v>2241</v>
      </c>
      <c r="N4689" s="7" t="s">
        <v>2520</v>
      </c>
      <c r="O4689" s="7" t="s">
        <v>2243</v>
      </c>
      <c r="Q4689" s="10">
        <v>3744</v>
      </c>
      <c r="R4689" s="7" t="s">
        <v>5537</v>
      </c>
      <c r="S4689" s="11">
        <v>1</v>
      </c>
      <c r="T4689" s="12">
        <v>0</v>
      </c>
    </row>
    <row r="4690" spans="1:20" x14ac:dyDescent="0.25">
      <c r="A4690" s="7" t="s">
        <v>2239</v>
      </c>
      <c r="B4690" s="8" t="str">
        <f t="shared" si="146"/>
        <v>51306-FR-8</v>
      </c>
      <c r="C4690" s="7">
        <v>51306</v>
      </c>
      <c r="D4690" s="7" t="s">
        <v>1999</v>
      </c>
      <c r="E4690" s="7" t="s">
        <v>2191</v>
      </c>
      <c r="F4690" s="7" t="s">
        <v>1999</v>
      </c>
      <c r="G4690" s="7" t="s">
        <v>2002</v>
      </c>
      <c r="H4690" s="7" t="s">
        <v>390</v>
      </c>
      <c r="I4690" s="8">
        <v>2</v>
      </c>
      <c r="J4690" s="7" t="s">
        <v>2244</v>
      </c>
      <c r="K4690" s="9">
        <v>8</v>
      </c>
      <c r="L4690" t="str">
        <f t="shared" si="147"/>
        <v>FR-8</v>
      </c>
      <c r="M4690" s="7" t="s">
        <v>2241</v>
      </c>
      <c r="N4690" s="7" t="s">
        <v>2520</v>
      </c>
      <c r="O4690" s="7" t="s">
        <v>2243</v>
      </c>
      <c r="Q4690" s="10">
        <v>4744</v>
      </c>
      <c r="R4690" s="7" t="s">
        <v>5542</v>
      </c>
      <c r="S4690" s="11">
        <v>1</v>
      </c>
      <c r="T4690" s="12">
        <v>0</v>
      </c>
    </row>
    <row r="4691" spans="1:20" x14ac:dyDescent="0.25">
      <c r="A4691" s="7" t="s">
        <v>2239</v>
      </c>
      <c r="B4691" s="8" t="str">
        <f t="shared" si="146"/>
        <v>51306-FR-8</v>
      </c>
      <c r="C4691" s="7">
        <v>51306</v>
      </c>
      <c r="D4691" s="7" t="s">
        <v>1999</v>
      </c>
      <c r="E4691" s="7" t="s">
        <v>2191</v>
      </c>
      <c r="F4691" s="7" t="s">
        <v>1999</v>
      </c>
      <c r="G4691" s="7" t="s">
        <v>2002</v>
      </c>
      <c r="H4691" s="7" t="s">
        <v>390</v>
      </c>
      <c r="I4691" s="8">
        <v>2</v>
      </c>
      <c r="J4691" s="7" t="s">
        <v>2244</v>
      </c>
      <c r="K4691" s="9">
        <v>8</v>
      </c>
      <c r="L4691" t="str">
        <f t="shared" si="147"/>
        <v>FR-8</v>
      </c>
      <c r="M4691" s="7" t="s">
        <v>2241</v>
      </c>
      <c r="N4691" s="7" t="s">
        <v>2520</v>
      </c>
      <c r="O4691" s="7" t="s">
        <v>2243</v>
      </c>
      <c r="Q4691" s="10">
        <v>3744</v>
      </c>
      <c r="R4691" s="7" t="s">
        <v>5538</v>
      </c>
      <c r="S4691" s="11">
        <v>1</v>
      </c>
      <c r="T4691" s="12">
        <v>0</v>
      </c>
    </row>
    <row r="4692" spans="1:20" x14ac:dyDescent="0.25">
      <c r="A4692" s="7" t="s">
        <v>2239</v>
      </c>
      <c r="B4692" s="8" t="str">
        <f t="shared" si="146"/>
        <v>51306-FR-8</v>
      </c>
      <c r="C4692" s="7">
        <v>51306</v>
      </c>
      <c r="D4692" s="7" t="s">
        <v>1999</v>
      </c>
      <c r="E4692" s="7" t="s">
        <v>2191</v>
      </c>
      <c r="F4692" s="7" t="s">
        <v>1999</v>
      </c>
      <c r="G4692" s="7" t="s">
        <v>2002</v>
      </c>
      <c r="H4692" s="7" t="s">
        <v>390</v>
      </c>
      <c r="I4692" s="8">
        <v>2</v>
      </c>
      <c r="J4692" s="7" t="s">
        <v>2244</v>
      </c>
      <c r="K4692" s="9">
        <v>8</v>
      </c>
      <c r="L4692" t="str">
        <f t="shared" si="147"/>
        <v>FR-8</v>
      </c>
      <c r="M4692" s="7" t="s">
        <v>2241</v>
      </c>
      <c r="N4692" s="7" t="s">
        <v>2520</v>
      </c>
      <c r="O4692" s="7" t="s">
        <v>2243</v>
      </c>
      <c r="Q4692" s="10">
        <v>4744</v>
      </c>
      <c r="R4692" s="7" t="s">
        <v>5543</v>
      </c>
      <c r="S4692" s="11">
        <v>1</v>
      </c>
      <c r="T4692" s="12">
        <v>0</v>
      </c>
    </row>
    <row r="4693" spans="1:20" x14ac:dyDescent="0.25">
      <c r="A4693" s="7" t="s">
        <v>2239</v>
      </c>
      <c r="B4693" s="8" t="str">
        <f t="shared" si="146"/>
        <v>51306-FL-8</v>
      </c>
      <c r="C4693" s="7">
        <v>51306</v>
      </c>
      <c r="D4693" s="7" t="s">
        <v>1999</v>
      </c>
      <c r="E4693" s="7" t="s">
        <v>2191</v>
      </c>
      <c r="F4693" s="7" t="s">
        <v>1999</v>
      </c>
      <c r="G4693" s="7" t="s">
        <v>2002</v>
      </c>
      <c r="H4693" s="7" t="s">
        <v>390</v>
      </c>
      <c r="I4693" s="8">
        <v>4</v>
      </c>
      <c r="J4693" s="7" t="s">
        <v>2240</v>
      </c>
      <c r="K4693" s="9">
        <v>8</v>
      </c>
      <c r="L4693" t="str">
        <f t="shared" si="147"/>
        <v>FL-8</v>
      </c>
      <c r="M4693" s="7" t="s">
        <v>2241</v>
      </c>
      <c r="N4693" s="7" t="s">
        <v>2521</v>
      </c>
      <c r="O4693" s="7" t="s">
        <v>2243</v>
      </c>
      <c r="Q4693" s="10">
        <v>3133</v>
      </c>
      <c r="R4693" s="7" t="s">
        <v>5535</v>
      </c>
      <c r="S4693" s="11">
        <v>1</v>
      </c>
      <c r="T4693" s="12">
        <v>0</v>
      </c>
    </row>
    <row r="4694" spans="1:20" x14ac:dyDescent="0.25">
      <c r="A4694" s="7" t="s">
        <v>2239</v>
      </c>
      <c r="B4694" s="8" t="str">
        <f t="shared" si="146"/>
        <v>51306-FL-8</v>
      </c>
      <c r="C4694" s="7">
        <v>51306</v>
      </c>
      <c r="D4694" s="7" t="s">
        <v>1999</v>
      </c>
      <c r="E4694" s="7" t="s">
        <v>2191</v>
      </c>
      <c r="F4694" s="7" t="s">
        <v>1999</v>
      </c>
      <c r="G4694" s="7" t="s">
        <v>2002</v>
      </c>
      <c r="H4694" s="7" t="s">
        <v>390</v>
      </c>
      <c r="I4694" s="8">
        <v>4</v>
      </c>
      <c r="J4694" s="7" t="s">
        <v>2240</v>
      </c>
      <c r="K4694" s="9">
        <v>8</v>
      </c>
      <c r="L4694" t="str">
        <f t="shared" si="147"/>
        <v>FL-8</v>
      </c>
      <c r="M4694" s="7" t="s">
        <v>2241</v>
      </c>
      <c r="N4694" s="7" t="s">
        <v>2521</v>
      </c>
      <c r="O4694" s="7" t="s">
        <v>2243</v>
      </c>
      <c r="Q4694" s="10">
        <v>2133</v>
      </c>
      <c r="R4694" s="7" t="s">
        <v>5544</v>
      </c>
      <c r="S4694" s="11">
        <v>1</v>
      </c>
      <c r="T4694" s="12">
        <v>0</v>
      </c>
    </row>
    <row r="4695" spans="1:20" x14ac:dyDescent="0.25">
      <c r="A4695" s="7" t="s">
        <v>2239</v>
      </c>
      <c r="B4695" s="8" t="str">
        <f t="shared" si="146"/>
        <v>51306-FL-8</v>
      </c>
      <c r="C4695" s="7">
        <v>51306</v>
      </c>
      <c r="D4695" s="7" t="s">
        <v>1999</v>
      </c>
      <c r="E4695" s="7" t="s">
        <v>2191</v>
      </c>
      <c r="F4695" s="7" t="s">
        <v>1999</v>
      </c>
      <c r="G4695" s="7" t="s">
        <v>2002</v>
      </c>
      <c r="H4695" s="7" t="s">
        <v>390</v>
      </c>
      <c r="I4695" s="8">
        <v>4</v>
      </c>
      <c r="J4695" s="7" t="s">
        <v>2240</v>
      </c>
      <c r="K4695" s="9">
        <v>8</v>
      </c>
      <c r="L4695" t="str">
        <f t="shared" si="147"/>
        <v>FL-8</v>
      </c>
      <c r="M4695" s="7" t="s">
        <v>2241</v>
      </c>
      <c r="N4695" s="7" t="s">
        <v>2521</v>
      </c>
      <c r="O4695" s="7" t="s">
        <v>2243</v>
      </c>
      <c r="Q4695" s="10">
        <v>2133</v>
      </c>
      <c r="R4695" s="7" t="s">
        <v>5532</v>
      </c>
      <c r="S4695" s="11">
        <v>1</v>
      </c>
      <c r="T4695" s="12">
        <v>0</v>
      </c>
    </row>
    <row r="4696" spans="1:20" x14ac:dyDescent="0.25">
      <c r="A4696" s="7" t="s">
        <v>2239</v>
      </c>
      <c r="B4696" s="8" t="str">
        <f t="shared" si="146"/>
        <v>51306-FL-8</v>
      </c>
      <c r="C4696" s="7">
        <v>51306</v>
      </c>
      <c r="D4696" s="7" t="s">
        <v>1999</v>
      </c>
      <c r="E4696" s="7" t="s">
        <v>2191</v>
      </c>
      <c r="F4696" s="7" t="s">
        <v>1999</v>
      </c>
      <c r="G4696" s="7" t="s">
        <v>2002</v>
      </c>
      <c r="H4696" s="7" t="s">
        <v>390</v>
      </c>
      <c r="I4696" s="8">
        <v>4</v>
      </c>
      <c r="J4696" s="7" t="s">
        <v>2240</v>
      </c>
      <c r="K4696" s="9">
        <v>8</v>
      </c>
      <c r="L4696" t="str">
        <f t="shared" si="147"/>
        <v>FL-8</v>
      </c>
      <c r="M4696" s="7" t="s">
        <v>2241</v>
      </c>
      <c r="N4696" s="7" t="s">
        <v>2521</v>
      </c>
      <c r="O4696" s="7" t="s">
        <v>2243</v>
      </c>
      <c r="Q4696" s="10">
        <v>2133</v>
      </c>
      <c r="R4696" s="7" t="s">
        <v>5533</v>
      </c>
      <c r="S4696" s="11">
        <v>1</v>
      </c>
      <c r="T4696" s="12">
        <v>0</v>
      </c>
    </row>
    <row r="4697" spans="1:20" x14ac:dyDescent="0.25">
      <c r="A4697" s="7" t="s">
        <v>2239</v>
      </c>
      <c r="B4697" s="8" t="str">
        <f t="shared" si="146"/>
        <v>51308-FL-8</v>
      </c>
      <c r="C4697" s="7">
        <v>51308</v>
      </c>
      <c r="D4697" s="7" t="s">
        <v>1952</v>
      </c>
      <c r="E4697" s="7" t="s">
        <v>2191</v>
      </c>
      <c r="F4697" s="7" t="s">
        <v>1952</v>
      </c>
      <c r="G4697" s="7" t="s">
        <v>1953</v>
      </c>
      <c r="H4697" s="7" t="s">
        <v>170</v>
      </c>
      <c r="I4697" s="8">
        <v>1</v>
      </c>
      <c r="J4697" s="7" t="s">
        <v>2240</v>
      </c>
      <c r="K4697" s="9">
        <v>8</v>
      </c>
      <c r="L4697" t="str">
        <f t="shared" si="147"/>
        <v>FL-8</v>
      </c>
      <c r="M4697" s="7" t="s">
        <v>2241</v>
      </c>
      <c r="N4697" s="7" t="s">
        <v>2522</v>
      </c>
      <c r="O4697" s="7" t="s">
        <v>2243</v>
      </c>
      <c r="Q4697" s="10">
        <v>3111</v>
      </c>
      <c r="R4697" s="7" t="s">
        <v>5534</v>
      </c>
      <c r="S4697" s="11">
        <v>1</v>
      </c>
      <c r="T4697" s="12">
        <v>0</v>
      </c>
    </row>
    <row r="4698" spans="1:20" x14ac:dyDescent="0.25">
      <c r="A4698" s="7" t="s">
        <v>2239</v>
      </c>
      <c r="B4698" s="8" t="str">
        <f t="shared" si="146"/>
        <v>51308-FL-8</v>
      </c>
      <c r="C4698" s="7">
        <v>51308</v>
      </c>
      <c r="D4698" s="7" t="s">
        <v>1952</v>
      </c>
      <c r="E4698" s="7" t="s">
        <v>2191</v>
      </c>
      <c r="F4698" s="7" t="s">
        <v>1952</v>
      </c>
      <c r="G4698" s="7" t="s">
        <v>1953</v>
      </c>
      <c r="H4698" s="7" t="s">
        <v>170</v>
      </c>
      <c r="I4698" s="8">
        <v>1</v>
      </c>
      <c r="J4698" s="7" t="s">
        <v>2240</v>
      </c>
      <c r="K4698" s="9">
        <v>8</v>
      </c>
      <c r="L4698" t="str">
        <f t="shared" si="147"/>
        <v>FL-8</v>
      </c>
      <c r="M4698" s="7" t="s">
        <v>2241</v>
      </c>
      <c r="N4698" s="7" t="s">
        <v>2522</v>
      </c>
      <c r="O4698" s="7" t="s">
        <v>2243</v>
      </c>
      <c r="Q4698" s="10">
        <v>5111</v>
      </c>
      <c r="R4698" s="7" t="s">
        <v>5524</v>
      </c>
      <c r="S4698" s="11">
        <v>1</v>
      </c>
      <c r="T4698" s="12">
        <v>0</v>
      </c>
    </row>
    <row r="4699" spans="1:20" x14ac:dyDescent="0.25">
      <c r="A4699" s="7" t="s">
        <v>2239</v>
      </c>
      <c r="B4699" s="8" t="str">
        <f t="shared" si="146"/>
        <v>51308-FL-8</v>
      </c>
      <c r="C4699" s="7">
        <v>51308</v>
      </c>
      <c r="D4699" s="7" t="s">
        <v>1952</v>
      </c>
      <c r="E4699" s="7" t="s">
        <v>2191</v>
      </c>
      <c r="F4699" s="7" t="s">
        <v>1952</v>
      </c>
      <c r="G4699" s="7" t="s">
        <v>1953</v>
      </c>
      <c r="H4699" s="7" t="s">
        <v>170</v>
      </c>
      <c r="I4699" s="8">
        <v>1</v>
      </c>
      <c r="J4699" s="7" t="s">
        <v>2240</v>
      </c>
      <c r="K4699" s="9">
        <v>8</v>
      </c>
      <c r="L4699" t="str">
        <f t="shared" si="147"/>
        <v>FL-8</v>
      </c>
      <c r="M4699" s="7" t="s">
        <v>2241</v>
      </c>
      <c r="N4699" s="7" t="s">
        <v>2522</v>
      </c>
      <c r="O4699" s="7" t="s">
        <v>2243</v>
      </c>
      <c r="Q4699" s="10">
        <v>3111</v>
      </c>
      <c r="R4699" s="7" t="s">
        <v>5535</v>
      </c>
      <c r="S4699" s="11">
        <v>1</v>
      </c>
      <c r="T4699" s="12">
        <v>0</v>
      </c>
    </row>
    <row r="4700" spans="1:20" x14ac:dyDescent="0.25">
      <c r="A4700" s="7" t="s">
        <v>2239</v>
      </c>
      <c r="B4700" s="8" t="str">
        <f t="shared" si="146"/>
        <v>51308-FL-8</v>
      </c>
      <c r="C4700" s="7">
        <v>51308</v>
      </c>
      <c r="D4700" s="7" t="s">
        <v>1952</v>
      </c>
      <c r="E4700" s="7" t="s">
        <v>2191</v>
      </c>
      <c r="F4700" s="7" t="s">
        <v>1952</v>
      </c>
      <c r="G4700" s="7" t="s">
        <v>1953</v>
      </c>
      <c r="H4700" s="7" t="s">
        <v>170</v>
      </c>
      <c r="I4700" s="8">
        <v>1</v>
      </c>
      <c r="J4700" s="7" t="s">
        <v>2240</v>
      </c>
      <c r="K4700" s="9">
        <v>8</v>
      </c>
      <c r="L4700" t="str">
        <f t="shared" si="147"/>
        <v>FL-8</v>
      </c>
      <c r="M4700" s="7" t="s">
        <v>2241</v>
      </c>
      <c r="N4700" s="7" t="s">
        <v>2522</v>
      </c>
      <c r="O4700" s="7" t="s">
        <v>2243</v>
      </c>
      <c r="Q4700" s="10">
        <v>5111</v>
      </c>
      <c r="R4700" s="7" t="s">
        <v>5525</v>
      </c>
      <c r="S4700" s="11">
        <v>1</v>
      </c>
      <c r="T4700" s="12">
        <v>0</v>
      </c>
    </row>
    <row r="4701" spans="1:20" x14ac:dyDescent="0.25">
      <c r="A4701" s="7" t="s">
        <v>2239</v>
      </c>
      <c r="B4701" s="8" t="str">
        <f t="shared" si="146"/>
        <v>51308-FL-8</v>
      </c>
      <c r="C4701" s="7">
        <v>51308</v>
      </c>
      <c r="D4701" s="7" t="s">
        <v>1952</v>
      </c>
      <c r="E4701" s="7" t="s">
        <v>2191</v>
      </c>
      <c r="F4701" s="7" t="s">
        <v>1952</v>
      </c>
      <c r="G4701" s="7" t="s">
        <v>1953</v>
      </c>
      <c r="H4701" s="7" t="s">
        <v>170</v>
      </c>
      <c r="I4701" s="8">
        <v>1</v>
      </c>
      <c r="J4701" s="7" t="s">
        <v>2240</v>
      </c>
      <c r="K4701" s="9">
        <v>8</v>
      </c>
      <c r="L4701" t="str">
        <f t="shared" si="147"/>
        <v>FL-8</v>
      </c>
      <c r="M4701" s="7" t="s">
        <v>2241</v>
      </c>
      <c r="N4701" s="7" t="s">
        <v>2522</v>
      </c>
      <c r="O4701" s="7" t="s">
        <v>2243</v>
      </c>
      <c r="Q4701" s="10">
        <v>5111</v>
      </c>
      <c r="R4701" s="7" t="s">
        <v>5525</v>
      </c>
      <c r="S4701" s="11">
        <v>1</v>
      </c>
      <c r="T4701" s="12">
        <v>0</v>
      </c>
    </row>
    <row r="4702" spans="1:20" x14ac:dyDescent="0.25">
      <c r="A4702" s="7" t="s">
        <v>2239</v>
      </c>
      <c r="B4702" s="8" t="str">
        <f t="shared" si="146"/>
        <v>51308-FL-8</v>
      </c>
      <c r="C4702" s="7">
        <v>51308</v>
      </c>
      <c r="D4702" s="7" t="s">
        <v>1952</v>
      </c>
      <c r="E4702" s="7" t="s">
        <v>2191</v>
      </c>
      <c r="F4702" s="7" t="s">
        <v>1952</v>
      </c>
      <c r="G4702" s="7" t="s">
        <v>1953</v>
      </c>
      <c r="H4702" s="7" t="s">
        <v>170</v>
      </c>
      <c r="I4702" s="8">
        <v>1</v>
      </c>
      <c r="J4702" s="7" t="s">
        <v>2240</v>
      </c>
      <c r="K4702" s="9">
        <v>8</v>
      </c>
      <c r="L4702" t="str">
        <f t="shared" si="147"/>
        <v>FL-8</v>
      </c>
      <c r="M4702" s="7" t="s">
        <v>2241</v>
      </c>
      <c r="N4702" s="7" t="s">
        <v>2522</v>
      </c>
      <c r="O4702" s="7" t="s">
        <v>2243</v>
      </c>
      <c r="Q4702" s="10">
        <v>1111</v>
      </c>
      <c r="R4702" s="7" t="s">
        <v>5526</v>
      </c>
      <c r="S4702" s="11">
        <v>1</v>
      </c>
      <c r="T4702" s="12">
        <v>0</v>
      </c>
    </row>
    <row r="4703" spans="1:20" x14ac:dyDescent="0.25">
      <c r="A4703" s="7" t="s">
        <v>2239</v>
      </c>
      <c r="B4703" s="8" t="str">
        <f t="shared" si="146"/>
        <v>51308-FL-8</v>
      </c>
      <c r="C4703" s="7">
        <v>51308</v>
      </c>
      <c r="D4703" s="7" t="s">
        <v>1952</v>
      </c>
      <c r="E4703" s="7" t="s">
        <v>2191</v>
      </c>
      <c r="F4703" s="7" t="s">
        <v>1952</v>
      </c>
      <c r="G4703" s="7" t="s">
        <v>1953</v>
      </c>
      <c r="H4703" s="7" t="s">
        <v>170</v>
      </c>
      <c r="I4703" s="8">
        <v>1</v>
      </c>
      <c r="J4703" s="7" t="s">
        <v>2240</v>
      </c>
      <c r="K4703" s="9">
        <v>8</v>
      </c>
      <c r="L4703" t="str">
        <f t="shared" si="147"/>
        <v>FL-8</v>
      </c>
      <c r="M4703" s="7" t="s">
        <v>2241</v>
      </c>
      <c r="N4703" s="7" t="s">
        <v>2522</v>
      </c>
      <c r="O4703" s="7" t="s">
        <v>2243</v>
      </c>
      <c r="Q4703" s="10">
        <v>3111</v>
      </c>
      <c r="R4703" s="7" t="s">
        <v>5536</v>
      </c>
      <c r="S4703" s="11">
        <v>1</v>
      </c>
      <c r="T4703" s="12">
        <v>0</v>
      </c>
    </row>
    <row r="4704" spans="1:20" x14ac:dyDescent="0.25">
      <c r="A4704" s="7" t="s">
        <v>2239</v>
      </c>
      <c r="B4704" s="8" t="str">
        <f t="shared" si="146"/>
        <v>51308-FL-8</v>
      </c>
      <c r="C4704" s="7">
        <v>51308</v>
      </c>
      <c r="D4704" s="7" t="s">
        <v>1952</v>
      </c>
      <c r="E4704" s="7" t="s">
        <v>2191</v>
      </c>
      <c r="F4704" s="7" t="s">
        <v>1952</v>
      </c>
      <c r="G4704" s="7" t="s">
        <v>1953</v>
      </c>
      <c r="H4704" s="7" t="s">
        <v>170</v>
      </c>
      <c r="I4704" s="8">
        <v>1</v>
      </c>
      <c r="J4704" s="7" t="s">
        <v>2240</v>
      </c>
      <c r="K4704" s="9">
        <v>8</v>
      </c>
      <c r="L4704" t="str">
        <f t="shared" si="147"/>
        <v>FL-8</v>
      </c>
      <c r="M4704" s="7" t="s">
        <v>2241</v>
      </c>
      <c r="N4704" s="7" t="s">
        <v>2522</v>
      </c>
      <c r="O4704" s="7" t="s">
        <v>2243</v>
      </c>
      <c r="Q4704" s="10">
        <v>5111</v>
      </c>
      <c r="R4704" s="7" t="s">
        <v>5527</v>
      </c>
      <c r="S4704" s="11">
        <v>1</v>
      </c>
      <c r="T4704" s="12">
        <v>0</v>
      </c>
    </row>
    <row r="4705" spans="1:20" x14ac:dyDescent="0.25">
      <c r="A4705" s="7" t="s">
        <v>2239</v>
      </c>
      <c r="B4705" s="8" t="str">
        <f t="shared" si="146"/>
        <v>51308-FL-8</v>
      </c>
      <c r="C4705" s="7">
        <v>51308</v>
      </c>
      <c r="D4705" s="7" t="s">
        <v>1952</v>
      </c>
      <c r="E4705" s="7" t="s">
        <v>2191</v>
      </c>
      <c r="F4705" s="7" t="s">
        <v>1952</v>
      </c>
      <c r="G4705" s="7" t="s">
        <v>1953</v>
      </c>
      <c r="H4705" s="7" t="s">
        <v>170</v>
      </c>
      <c r="I4705" s="8">
        <v>1</v>
      </c>
      <c r="J4705" s="7" t="s">
        <v>2240</v>
      </c>
      <c r="K4705" s="9">
        <v>8</v>
      </c>
      <c r="L4705" t="str">
        <f t="shared" si="147"/>
        <v>FL-8</v>
      </c>
      <c r="M4705" s="7" t="s">
        <v>2241</v>
      </c>
      <c r="N4705" s="7" t="s">
        <v>2522</v>
      </c>
      <c r="O4705" s="7" t="s">
        <v>2243</v>
      </c>
      <c r="Q4705" s="10">
        <v>2112</v>
      </c>
      <c r="R4705" s="7" t="s">
        <v>5532</v>
      </c>
      <c r="S4705" s="11">
        <v>1</v>
      </c>
      <c r="T4705" s="12">
        <v>0</v>
      </c>
    </row>
    <row r="4706" spans="1:20" x14ac:dyDescent="0.25">
      <c r="A4706" s="7" t="s">
        <v>2239</v>
      </c>
      <c r="B4706" s="8" t="str">
        <f t="shared" si="146"/>
        <v>51308-FL-8</v>
      </c>
      <c r="C4706" s="7">
        <v>51308</v>
      </c>
      <c r="D4706" s="7" t="s">
        <v>1952</v>
      </c>
      <c r="E4706" s="7" t="s">
        <v>2191</v>
      </c>
      <c r="F4706" s="7" t="s">
        <v>1952</v>
      </c>
      <c r="G4706" s="7" t="s">
        <v>1953</v>
      </c>
      <c r="H4706" s="7" t="s">
        <v>170</v>
      </c>
      <c r="I4706" s="8">
        <v>1</v>
      </c>
      <c r="J4706" s="7" t="s">
        <v>2240</v>
      </c>
      <c r="K4706" s="9">
        <v>8</v>
      </c>
      <c r="L4706" t="str">
        <f t="shared" si="147"/>
        <v>FL-8</v>
      </c>
      <c r="M4706" s="7" t="s">
        <v>2241</v>
      </c>
      <c r="N4706" s="7" t="s">
        <v>2522</v>
      </c>
      <c r="O4706" s="7" t="s">
        <v>2243</v>
      </c>
      <c r="Q4706" s="10">
        <v>3111</v>
      </c>
      <c r="R4706" s="7" t="s">
        <v>5537</v>
      </c>
      <c r="S4706" s="11">
        <v>1</v>
      </c>
      <c r="T4706" s="12">
        <v>0</v>
      </c>
    </row>
    <row r="4707" spans="1:20" x14ac:dyDescent="0.25">
      <c r="A4707" s="7" t="s">
        <v>2239</v>
      </c>
      <c r="B4707" s="8" t="str">
        <f t="shared" si="146"/>
        <v>51308-FL-8</v>
      </c>
      <c r="C4707" s="7">
        <v>51308</v>
      </c>
      <c r="D4707" s="7" t="s">
        <v>1952</v>
      </c>
      <c r="E4707" s="7" t="s">
        <v>2191</v>
      </c>
      <c r="F4707" s="7" t="s">
        <v>1952</v>
      </c>
      <c r="G4707" s="7" t="s">
        <v>1953</v>
      </c>
      <c r="H4707" s="7" t="s">
        <v>170</v>
      </c>
      <c r="I4707" s="8">
        <v>1</v>
      </c>
      <c r="J4707" s="7" t="s">
        <v>2240</v>
      </c>
      <c r="K4707" s="9">
        <v>8</v>
      </c>
      <c r="L4707" t="str">
        <f t="shared" si="147"/>
        <v>FL-8</v>
      </c>
      <c r="M4707" s="7" t="s">
        <v>2241</v>
      </c>
      <c r="N4707" s="7" t="s">
        <v>2522</v>
      </c>
      <c r="O4707" s="7" t="s">
        <v>2243</v>
      </c>
      <c r="Q4707" s="10">
        <v>5111</v>
      </c>
      <c r="R4707" s="7" t="s">
        <v>5529</v>
      </c>
      <c r="S4707" s="11">
        <v>1</v>
      </c>
      <c r="T4707" s="12">
        <v>0</v>
      </c>
    </row>
    <row r="4708" spans="1:20" x14ac:dyDescent="0.25">
      <c r="A4708" s="7" t="s">
        <v>2239</v>
      </c>
      <c r="B4708" s="8" t="str">
        <f t="shared" si="146"/>
        <v>51308-FL-8</v>
      </c>
      <c r="C4708" s="7">
        <v>51308</v>
      </c>
      <c r="D4708" s="7" t="s">
        <v>1952</v>
      </c>
      <c r="E4708" s="7" t="s">
        <v>2191</v>
      </c>
      <c r="F4708" s="7" t="s">
        <v>1952</v>
      </c>
      <c r="G4708" s="7" t="s">
        <v>1953</v>
      </c>
      <c r="H4708" s="7" t="s">
        <v>170</v>
      </c>
      <c r="I4708" s="8">
        <v>1</v>
      </c>
      <c r="J4708" s="7" t="s">
        <v>2240</v>
      </c>
      <c r="K4708" s="9">
        <v>8</v>
      </c>
      <c r="L4708" t="str">
        <f t="shared" si="147"/>
        <v>FL-8</v>
      </c>
      <c r="M4708" s="7" t="s">
        <v>2241</v>
      </c>
      <c r="N4708" s="7" t="s">
        <v>2522</v>
      </c>
      <c r="O4708" s="7" t="s">
        <v>2243</v>
      </c>
      <c r="Q4708" s="10">
        <v>1111</v>
      </c>
      <c r="R4708" s="7" t="s">
        <v>5530</v>
      </c>
      <c r="S4708" s="11">
        <v>1</v>
      </c>
      <c r="T4708" s="12">
        <v>0</v>
      </c>
    </row>
    <row r="4709" spans="1:20" x14ac:dyDescent="0.25">
      <c r="A4709" s="7" t="s">
        <v>2239</v>
      </c>
      <c r="B4709" s="8" t="str">
        <f t="shared" si="146"/>
        <v>51308-FL-8</v>
      </c>
      <c r="C4709" s="7">
        <v>51308</v>
      </c>
      <c r="D4709" s="7" t="s">
        <v>1952</v>
      </c>
      <c r="E4709" s="7" t="s">
        <v>2191</v>
      </c>
      <c r="F4709" s="7" t="s">
        <v>1952</v>
      </c>
      <c r="G4709" s="7" t="s">
        <v>1953</v>
      </c>
      <c r="H4709" s="7" t="s">
        <v>170</v>
      </c>
      <c r="I4709" s="8">
        <v>1</v>
      </c>
      <c r="J4709" s="7" t="s">
        <v>2240</v>
      </c>
      <c r="K4709" s="9">
        <v>8</v>
      </c>
      <c r="L4709" t="str">
        <f t="shared" si="147"/>
        <v>FL-8</v>
      </c>
      <c r="M4709" s="7" t="s">
        <v>2241</v>
      </c>
      <c r="N4709" s="7" t="s">
        <v>2522</v>
      </c>
      <c r="O4709" s="7" t="s">
        <v>2243</v>
      </c>
      <c r="Q4709" s="10">
        <v>3111</v>
      </c>
      <c r="R4709" s="7" t="s">
        <v>5538</v>
      </c>
      <c r="S4709" s="11">
        <v>1</v>
      </c>
      <c r="T4709" s="12">
        <v>0</v>
      </c>
    </row>
    <row r="4710" spans="1:20" x14ac:dyDescent="0.25">
      <c r="A4710" s="7" t="s">
        <v>2239</v>
      </c>
      <c r="B4710" s="8" t="str">
        <f t="shared" si="146"/>
        <v>51308-FL-8</v>
      </c>
      <c r="C4710" s="7">
        <v>51308</v>
      </c>
      <c r="D4710" s="7" t="s">
        <v>1952</v>
      </c>
      <c r="E4710" s="7" t="s">
        <v>2191</v>
      </c>
      <c r="F4710" s="7" t="s">
        <v>1952</v>
      </c>
      <c r="G4710" s="7" t="s">
        <v>1953</v>
      </c>
      <c r="H4710" s="7" t="s">
        <v>170</v>
      </c>
      <c r="I4710" s="8">
        <v>1</v>
      </c>
      <c r="J4710" s="7" t="s">
        <v>2240</v>
      </c>
      <c r="K4710" s="9">
        <v>8</v>
      </c>
      <c r="L4710" t="str">
        <f t="shared" si="147"/>
        <v>FL-8</v>
      </c>
      <c r="M4710" s="7" t="s">
        <v>2241</v>
      </c>
      <c r="N4710" s="7" t="s">
        <v>2522</v>
      </c>
      <c r="O4710" s="7" t="s">
        <v>2243</v>
      </c>
      <c r="Q4710" s="10">
        <v>5111</v>
      </c>
      <c r="R4710" s="7" t="s">
        <v>5531</v>
      </c>
      <c r="S4710" s="11">
        <v>1</v>
      </c>
      <c r="T4710" s="12">
        <v>0</v>
      </c>
    </row>
    <row r="4711" spans="1:20" x14ac:dyDescent="0.25">
      <c r="A4711" s="7" t="s">
        <v>2239</v>
      </c>
      <c r="B4711" s="8" t="str">
        <f t="shared" si="146"/>
        <v>51308-FR-8</v>
      </c>
      <c r="C4711" s="7">
        <v>51308</v>
      </c>
      <c r="D4711" s="7" t="s">
        <v>1952</v>
      </c>
      <c r="E4711" s="7" t="s">
        <v>2191</v>
      </c>
      <c r="F4711" s="7" t="s">
        <v>1952</v>
      </c>
      <c r="G4711" s="7" t="s">
        <v>1953</v>
      </c>
      <c r="H4711" s="7" t="s">
        <v>170</v>
      </c>
      <c r="I4711" s="8">
        <v>2</v>
      </c>
      <c r="J4711" s="7" t="s">
        <v>2244</v>
      </c>
      <c r="K4711" s="9">
        <v>8</v>
      </c>
      <c r="L4711" t="str">
        <f t="shared" si="147"/>
        <v>FR-8</v>
      </c>
      <c r="M4711" s="7" t="s">
        <v>2241</v>
      </c>
      <c r="N4711" s="7" t="s">
        <v>2523</v>
      </c>
      <c r="O4711" s="7" t="s">
        <v>2243</v>
      </c>
      <c r="Q4711" s="10">
        <v>5743</v>
      </c>
      <c r="R4711" s="7" t="s">
        <v>5525</v>
      </c>
      <c r="S4711" s="11">
        <v>1</v>
      </c>
      <c r="T4711" s="12">
        <v>0</v>
      </c>
    </row>
    <row r="4712" spans="1:20" x14ac:dyDescent="0.25">
      <c r="A4712" s="7" t="s">
        <v>2239</v>
      </c>
      <c r="B4712" s="8" t="str">
        <f t="shared" si="146"/>
        <v>51308-FR-8</v>
      </c>
      <c r="C4712" s="7">
        <v>51308</v>
      </c>
      <c r="D4712" s="7" t="s">
        <v>1952</v>
      </c>
      <c r="E4712" s="7" t="s">
        <v>2191</v>
      </c>
      <c r="F4712" s="7" t="s">
        <v>1952</v>
      </c>
      <c r="G4712" s="7" t="s">
        <v>1953</v>
      </c>
      <c r="H4712" s="7" t="s">
        <v>170</v>
      </c>
      <c r="I4712" s="8">
        <v>2</v>
      </c>
      <c r="J4712" s="7" t="s">
        <v>2244</v>
      </c>
      <c r="K4712" s="9">
        <v>8</v>
      </c>
      <c r="L4712" t="str">
        <f t="shared" si="147"/>
        <v>FR-8</v>
      </c>
      <c r="M4712" s="7" t="s">
        <v>2241</v>
      </c>
      <c r="N4712" s="7" t="s">
        <v>2523</v>
      </c>
      <c r="O4712" s="7" t="s">
        <v>2243</v>
      </c>
      <c r="Q4712" s="10">
        <v>2743</v>
      </c>
      <c r="R4712" s="7" t="s">
        <v>5544</v>
      </c>
      <c r="S4712" s="11">
        <v>1</v>
      </c>
      <c r="T4712" s="12">
        <v>0</v>
      </c>
    </row>
    <row r="4713" spans="1:20" x14ac:dyDescent="0.25">
      <c r="A4713" s="7" t="s">
        <v>2239</v>
      </c>
      <c r="B4713" s="8" t="str">
        <f t="shared" si="146"/>
        <v>51308-FR-8</v>
      </c>
      <c r="C4713" s="7">
        <v>51308</v>
      </c>
      <c r="D4713" s="7" t="s">
        <v>1952</v>
      </c>
      <c r="E4713" s="7" t="s">
        <v>2191</v>
      </c>
      <c r="F4713" s="7" t="s">
        <v>1952</v>
      </c>
      <c r="G4713" s="7" t="s">
        <v>1953</v>
      </c>
      <c r="H4713" s="7" t="s">
        <v>170</v>
      </c>
      <c r="I4713" s="8">
        <v>2</v>
      </c>
      <c r="J4713" s="7" t="s">
        <v>2244</v>
      </c>
      <c r="K4713" s="9">
        <v>8</v>
      </c>
      <c r="L4713" t="str">
        <f t="shared" si="147"/>
        <v>FR-8</v>
      </c>
      <c r="M4713" s="7" t="s">
        <v>2241</v>
      </c>
      <c r="N4713" s="7" t="s">
        <v>2523</v>
      </c>
      <c r="O4713" s="7" t="s">
        <v>2243</v>
      </c>
      <c r="Q4713" s="10">
        <v>2743</v>
      </c>
      <c r="R4713" s="7" t="s">
        <v>5532</v>
      </c>
      <c r="S4713" s="11">
        <v>1</v>
      </c>
      <c r="T4713" s="12">
        <v>0</v>
      </c>
    </row>
    <row r="4714" spans="1:20" x14ac:dyDescent="0.25">
      <c r="A4714" s="7" t="s">
        <v>2239</v>
      </c>
      <c r="B4714" s="8" t="str">
        <f t="shared" si="146"/>
        <v>51308-FR-8</v>
      </c>
      <c r="C4714" s="7">
        <v>51308</v>
      </c>
      <c r="D4714" s="7" t="s">
        <v>1952</v>
      </c>
      <c r="E4714" s="7" t="s">
        <v>2191</v>
      </c>
      <c r="F4714" s="7" t="s">
        <v>1952</v>
      </c>
      <c r="G4714" s="7" t="s">
        <v>1953</v>
      </c>
      <c r="H4714" s="7" t="s">
        <v>170</v>
      </c>
      <c r="I4714" s="8">
        <v>2</v>
      </c>
      <c r="J4714" s="7" t="s">
        <v>2244</v>
      </c>
      <c r="K4714" s="9">
        <v>8</v>
      </c>
      <c r="L4714" t="str">
        <f t="shared" si="147"/>
        <v>FR-8</v>
      </c>
      <c r="M4714" s="7" t="s">
        <v>2241</v>
      </c>
      <c r="N4714" s="7" t="s">
        <v>2523</v>
      </c>
      <c r="O4714" s="7" t="s">
        <v>2243</v>
      </c>
      <c r="Q4714" s="10">
        <v>2743</v>
      </c>
      <c r="R4714" s="7" t="s">
        <v>5533</v>
      </c>
      <c r="S4714" s="11">
        <v>1</v>
      </c>
      <c r="T4714" s="12">
        <v>0</v>
      </c>
    </row>
    <row r="4715" spans="1:20" x14ac:dyDescent="0.25">
      <c r="A4715" s="7" t="s">
        <v>2239</v>
      </c>
      <c r="B4715" s="8" t="str">
        <f t="shared" si="146"/>
        <v>51311-FL-8</v>
      </c>
      <c r="C4715" s="7">
        <v>51311</v>
      </c>
      <c r="D4715" s="7" t="s">
        <v>1195</v>
      </c>
      <c r="E4715" s="7" t="s">
        <v>2191</v>
      </c>
      <c r="F4715" s="7" t="s">
        <v>1195</v>
      </c>
      <c r="G4715" s="7" t="s">
        <v>1196</v>
      </c>
      <c r="H4715" s="7" t="s">
        <v>638</v>
      </c>
      <c r="I4715" s="8">
        <v>1</v>
      </c>
      <c r="J4715" s="7" t="s">
        <v>2240</v>
      </c>
      <c r="K4715" s="9">
        <v>8</v>
      </c>
      <c r="L4715" t="str">
        <f t="shared" si="147"/>
        <v>FL-8</v>
      </c>
      <c r="M4715" s="7" t="s">
        <v>2241</v>
      </c>
      <c r="N4715" s="7" t="s">
        <v>2524</v>
      </c>
      <c r="O4715" s="7" t="s">
        <v>2243</v>
      </c>
      <c r="Q4715" s="10">
        <v>3119</v>
      </c>
      <c r="R4715" s="7" t="s">
        <v>5534</v>
      </c>
      <c r="S4715" s="11">
        <v>1</v>
      </c>
      <c r="T4715" s="12">
        <v>0</v>
      </c>
    </row>
    <row r="4716" spans="1:20" x14ac:dyDescent="0.25">
      <c r="A4716" s="7" t="s">
        <v>2239</v>
      </c>
      <c r="B4716" s="8" t="str">
        <f t="shared" si="146"/>
        <v>51311-FL-8</v>
      </c>
      <c r="C4716" s="7">
        <v>51311</v>
      </c>
      <c r="D4716" s="7" t="s">
        <v>1195</v>
      </c>
      <c r="E4716" s="7" t="s">
        <v>2191</v>
      </c>
      <c r="F4716" s="7" t="s">
        <v>1195</v>
      </c>
      <c r="G4716" s="7" t="s">
        <v>1196</v>
      </c>
      <c r="H4716" s="7" t="s">
        <v>638</v>
      </c>
      <c r="I4716" s="8">
        <v>1</v>
      </c>
      <c r="J4716" s="7" t="s">
        <v>2240</v>
      </c>
      <c r="K4716" s="9">
        <v>8</v>
      </c>
      <c r="L4716" t="str">
        <f t="shared" si="147"/>
        <v>FL-8</v>
      </c>
      <c r="M4716" s="7" t="s">
        <v>2241</v>
      </c>
      <c r="N4716" s="7" t="s">
        <v>2524</v>
      </c>
      <c r="O4716" s="7" t="s">
        <v>2243</v>
      </c>
      <c r="Q4716" s="10">
        <v>5119</v>
      </c>
      <c r="R4716" s="7" t="s">
        <v>5524</v>
      </c>
      <c r="S4716" s="11">
        <v>1</v>
      </c>
      <c r="T4716" s="12">
        <v>0</v>
      </c>
    </row>
    <row r="4717" spans="1:20" x14ac:dyDescent="0.25">
      <c r="A4717" s="7" t="s">
        <v>2239</v>
      </c>
      <c r="B4717" s="8" t="str">
        <f t="shared" si="146"/>
        <v>51311-FL-8</v>
      </c>
      <c r="C4717" s="7">
        <v>51311</v>
      </c>
      <c r="D4717" s="7" t="s">
        <v>1195</v>
      </c>
      <c r="E4717" s="7" t="s">
        <v>2191</v>
      </c>
      <c r="F4717" s="7" t="s">
        <v>1195</v>
      </c>
      <c r="G4717" s="7" t="s">
        <v>1196</v>
      </c>
      <c r="H4717" s="7" t="s">
        <v>638</v>
      </c>
      <c r="I4717" s="8">
        <v>1</v>
      </c>
      <c r="J4717" s="7" t="s">
        <v>2240</v>
      </c>
      <c r="K4717" s="9">
        <v>8</v>
      </c>
      <c r="L4717" t="str">
        <f t="shared" si="147"/>
        <v>FL-8</v>
      </c>
      <c r="M4717" s="7" t="s">
        <v>2241</v>
      </c>
      <c r="N4717" s="7" t="s">
        <v>2524</v>
      </c>
      <c r="O4717" s="7" t="s">
        <v>2243</v>
      </c>
      <c r="Q4717" s="10">
        <v>3100</v>
      </c>
      <c r="R4717" s="7" t="s">
        <v>5535</v>
      </c>
      <c r="S4717" s="11">
        <v>1</v>
      </c>
      <c r="T4717" s="12">
        <v>0</v>
      </c>
    </row>
    <row r="4718" spans="1:20" x14ac:dyDescent="0.25">
      <c r="A4718" s="7" t="s">
        <v>2239</v>
      </c>
      <c r="B4718" s="8" t="str">
        <f t="shared" si="146"/>
        <v>51311-FL-8</v>
      </c>
      <c r="C4718" s="7">
        <v>51311</v>
      </c>
      <c r="D4718" s="7" t="s">
        <v>1195</v>
      </c>
      <c r="E4718" s="7" t="s">
        <v>2191</v>
      </c>
      <c r="F4718" s="7" t="s">
        <v>1195</v>
      </c>
      <c r="G4718" s="7" t="s">
        <v>1196</v>
      </c>
      <c r="H4718" s="7" t="s">
        <v>638</v>
      </c>
      <c r="I4718" s="8">
        <v>1</v>
      </c>
      <c r="J4718" s="7" t="s">
        <v>2240</v>
      </c>
      <c r="K4718" s="9">
        <v>8</v>
      </c>
      <c r="L4718" t="str">
        <f t="shared" si="147"/>
        <v>FL-8</v>
      </c>
      <c r="M4718" s="7" t="s">
        <v>2241</v>
      </c>
      <c r="N4718" s="7" t="s">
        <v>2524</v>
      </c>
      <c r="O4718" s="7" t="s">
        <v>2243</v>
      </c>
      <c r="Q4718" s="10">
        <v>5119</v>
      </c>
      <c r="R4718" s="7" t="s">
        <v>5525</v>
      </c>
      <c r="S4718" s="11">
        <v>1</v>
      </c>
      <c r="T4718" s="12">
        <v>0</v>
      </c>
    </row>
    <row r="4719" spans="1:20" x14ac:dyDescent="0.25">
      <c r="A4719" s="7" t="s">
        <v>2239</v>
      </c>
      <c r="B4719" s="8" t="str">
        <f t="shared" si="146"/>
        <v>51311-FL-8</v>
      </c>
      <c r="C4719" s="7">
        <v>51311</v>
      </c>
      <c r="D4719" s="7" t="s">
        <v>1195</v>
      </c>
      <c r="E4719" s="7" t="s">
        <v>2191</v>
      </c>
      <c r="F4719" s="7" t="s">
        <v>1195</v>
      </c>
      <c r="G4719" s="7" t="s">
        <v>1196</v>
      </c>
      <c r="H4719" s="7" t="s">
        <v>638</v>
      </c>
      <c r="I4719" s="8">
        <v>1</v>
      </c>
      <c r="J4719" s="7" t="s">
        <v>2240</v>
      </c>
      <c r="K4719" s="9">
        <v>8</v>
      </c>
      <c r="L4719" t="str">
        <f t="shared" si="147"/>
        <v>FL-8</v>
      </c>
      <c r="M4719" s="7" t="s">
        <v>2241</v>
      </c>
      <c r="N4719" s="7" t="s">
        <v>2524</v>
      </c>
      <c r="O4719" s="7" t="s">
        <v>2243</v>
      </c>
      <c r="Q4719" s="10">
        <v>1119</v>
      </c>
      <c r="R4719" s="7" t="s">
        <v>5526</v>
      </c>
      <c r="S4719" s="11">
        <v>1</v>
      </c>
      <c r="T4719" s="12">
        <v>0</v>
      </c>
    </row>
    <row r="4720" spans="1:20" x14ac:dyDescent="0.25">
      <c r="A4720" s="7" t="s">
        <v>2239</v>
      </c>
      <c r="B4720" s="8" t="str">
        <f t="shared" si="146"/>
        <v>51311-FL-8</v>
      </c>
      <c r="C4720" s="7">
        <v>51311</v>
      </c>
      <c r="D4720" s="7" t="s">
        <v>1195</v>
      </c>
      <c r="E4720" s="7" t="s">
        <v>2191</v>
      </c>
      <c r="F4720" s="7" t="s">
        <v>1195</v>
      </c>
      <c r="G4720" s="7" t="s">
        <v>1196</v>
      </c>
      <c r="H4720" s="7" t="s">
        <v>638</v>
      </c>
      <c r="I4720" s="8">
        <v>1</v>
      </c>
      <c r="J4720" s="7" t="s">
        <v>2240</v>
      </c>
      <c r="K4720" s="9">
        <v>8</v>
      </c>
      <c r="L4720" t="str">
        <f t="shared" si="147"/>
        <v>FL-8</v>
      </c>
      <c r="M4720" s="7" t="s">
        <v>2241</v>
      </c>
      <c r="N4720" s="7" t="s">
        <v>2524</v>
      </c>
      <c r="O4720" s="7" t="s">
        <v>2243</v>
      </c>
      <c r="Q4720" s="10">
        <v>3119</v>
      </c>
      <c r="R4720" s="7" t="s">
        <v>5536</v>
      </c>
      <c r="S4720" s="11">
        <v>1</v>
      </c>
      <c r="T4720" s="12">
        <v>0</v>
      </c>
    </row>
    <row r="4721" spans="1:20" x14ac:dyDescent="0.25">
      <c r="A4721" s="7" t="s">
        <v>2239</v>
      </c>
      <c r="B4721" s="8" t="str">
        <f t="shared" si="146"/>
        <v>51311-FL-8</v>
      </c>
      <c r="C4721" s="7">
        <v>51311</v>
      </c>
      <c r="D4721" s="7" t="s">
        <v>1195</v>
      </c>
      <c r="E4721" s="7" t="s">
        <v>2191</v>
      </c>
      <c r="F4721" s="7" t="s">
        <v>1195</v>
      </c>
      <c r="G4721" s="7" t="s">
        <v>1196</v>
      </c>
      <c r="H4721" s="7" t="s">
        <v>638</v>
      </c>
      <c r="I4721" s="8">
        <v>1</v>
      </c>
      <c r="J4721" s="7" t="s">
        <v>2240</v>
      </c>
      <c r="K4721" s="9">
        <v>8</v>
      </c>
      <c r="L4721" t="str">
        <f t="shared" si="147"/>
        <v>FL-8</v>
      </c>
      <c r="M4721" s="7" t="s">
        <v>2241</v>
      </c>
      <c r="N4721" s="7" t="s">
        <v>2524</v>
      </c>
      <c r="O4721" s="7" t="s">
        <v>2243</v>
      </c>
      <c r="Q4721" s="10">
        <v>5119</v>
      </c>
      <c r="R4721" s="7" t="s">
        <v>5527</v>
      </c>
      <c r="S4721" s="11">
        <v>1</v>
      </c>
      <c r="T4721" s="12">
        <v>0</v>
      </c>
    </row>
    <row r="4722" spans="1:20" x14ac:dyDescent="0.25">
      <c r="A4722" s="7" t="s">
        <v>2239</v>
      </c>
      <c r="B4722" s="8" t="str">
        <f t="shared" si="146"/>
        <v>51311-FL-8</v>
      </c>
      <c r="C4722" s="7">
        <v>51311</v>
      </c>
      <c r="D4722" s="7" t="s">
        <v>1195</v>
      </c>
      <c r="E4722" s="7" t="s">
        <v>2191</v>
      </c>
      <c r="F4722" s="7" t="s">
        <v>1195</v>
      </c>
      <c r="G4722" s="7" t="s">
        <v>1196</v>
      </c>
      <c r="H4722" s="7" t="s">
        <v>638</v>
      </c>
      <c r="I4722" s="8">
        <v>1</v>
      </c>
      <c r="J4722" s="7" t="s">
        <v>2240</v>
      </c>
      <c r="K4722" s="9">
        <v>8</v>
      </c>
      <c r="L4722" t="str">
        <f t="shared" si="147"/>
        <v>FL-8</v>
      </c>
      <c r="M4722" s="7" t="s">
        <v>2241</v>
      </c>
      <c r="N4722" s="7" t="s">
        <v>2524</v>
      </c>
      <c r="O4722" s="7" t="s">
        <v>2243</v>
      </c>
      <c r="Q4722" s="10">
        <v>1119</v>
      </c>
      <c r="R4722" s="7" t="s">
        <v>5528</v>
      </c>
      <c r="S4722" s="11">
        <v>1</v>
      </c>
      <c r="T4722" s="12">
        <v>0</v>
      </c>
    </row>
    <row r="4723" spans="1:20" x14ac:dyDescent="0.25">
      <c r="A4723" s="7" t="s">
        <v>2239</v>
      </c>
      <c r="B4723" s="8" t="str">
        <f t="shared" si="146"/>
        <v>51311-FL-8</v>
      </c>
      <c r="C4723" s="7">
        <v>51311</v>
      </c>
      <c r="D4723" s="7" t="s">
        <v>1195</v>
      </c>
      <c r="E4723" s="7" t="s">
        <v>2191</v>
      </c>
      <c r="F4723" s="7" t="s">
        <v>1195</v>
      </c>
      <c r="G4723" s="7" t="s">
        <v>1196</v>
      </c>
      <c r="H4723" s="7" t="s">
        <v>638</v>
      </c>
      <c r="I4723" s="8">
        <v>1</v>
      </c>
      <c r="J4723" s="7" t="s">
        <v>2240</v>
      </c>
      <c r="K4723" s="9">
        <v>8</v>
      </c>
      <c r="L4723" t="str">
        <f t="shared" si="147"/>
        <v>FL-8</v>
      </c>
      <c r="M4723" s="7" t="s">
        <v>2241</v>
      </c>
      <c r="N4723" s="7" t="s">
        <v>2524</v>
      </c>
      <c r="O4723" s="7" t="s">
        <v>2243</v>
      </c>
      <c r="Q4723" s="10">
        <v>3119</v>
      </c>
      <c r="R4723" s="7" t="s">
        <v>5537</v>
      </c>
      <c r="S4723" s="11">
        <v>1</v>
      </c>
      <c r="T4723" s="12">
        <v>0</v>
      </c>
    </row>
    <row r="4724" spans="1:20" x14ac:dyDescent="0.25">
      <c r="A4724" s="7" t="s">
        <v>2239</v>
      </c>
      <c r="B4724" s="8" t="str">
        <f t="shared" si="146"/>
        <v>51311-FL-8</v>
      </c>
      <c r="C4724" s="7">
        <v>51311</v>
      </c>
      <c r="D4724" s="7" t="s">
        <v>1195</v>
      </c>
      <c r="E4724" s="7" t="s">
        <v>2191</v>
      </c>
      <c r="F4724" s="7" t="s">
        <v>1195</v>
      </c>
      <c r="G4724" s="7" t="s">
        <v>1196</v>
      </c>
      <c r="H4724" s="7" t="s">
        <v>638</v>
      </c>
      <c r="I4724" s="8">
        <v>1</v>
      </c>
      <c r="J4724" s="7" t="s">
        <v>2240</v>
      </c>
      <c r="K4724" s="9">
        <v>8</v>
      </c>
      <c r="L4724" t="str">
        <f t="shared" si="147"/>
        <v>FL-8</v>
      </c>
      <c r="M4724" s="7" t="s">
        <v>2241</v>
      </c>
      <c r="N4724" s="7" t="s">
        <v>2524</v>
      </c>
      <c r="O4724" s="7" t="s">
        <v>2243</v>
      </c>
      <c r="Q4724" s="10">
        <v>5119</v>
      </c>
      <c r="R4724" s="7" t="s">
        <v>5529</v>
      </c>
      <c r="S4724" s="11">
        <v>1</v>
      </c>
      <c r="T4724" s="12">
        <v>0</v>
      </c>
    </row>
    <row r="4725" spans="1:20" x14ac:dyDescent="0.25">
      <c r="A4725" s="7" t="s">
        <v>2239</v>
      </c>
      <c r="B4725" s="8" t="str">
        <f t="shared" si="146"/>
        <v>51311-FL-8</v>
      </c>
      <c r="C4725" s="7">
        <v>51311</v>
      </c>
      <c r="D4725" s="7" t="s">
        <v>1195</v>
      </c>
      <c r="E4725" s="7" t="s">
        <v>2191</v>
      </c>
      <c r="F4725" s="7" t="s">
        <v>1195</v>
      </c>
      <c r="G4725" s="7" t="s">
        <v>1196</v>
      </c>
      <c r="H4725" s="7" t="s">
        <v>638</v>
      </c>
      <c r="I4725" s="8">
        <v>1</v>
      </c>
      <c r="J4725" s="7" t="s">
        <v>2240</v>
      </c>
      <c r="K4725" s="9">
        <v>8</v>
      </c>
      <c r="L4725" t="str">
        <f t="shared" si="147"/>
        <v>FL-8</v>
      </c>
      <c r="M4725" s="7" t="s">
        <v>2241</v>
      </c>
      <c r="N4725" s="7" t="s">
        <v>2524</v>
      </c>
      <c r="O4725" s="7" t="s">
        <v>2243</v>
      </c>
      <c r="Q4725" s="10">
        <v>1119</v>
      </c>
      <c r="R4725" s="7" t="s">
        <v>5530</v>
      </c>
      <c r="S4725" s="11">
        <v>1</v>
      </c>
      <c r="T4725" s="12">
        <v>0</v>
      </c>
    </row>
    <row r="4726" spans="1:20" x14ac:dyDescent="0.25">
      <c r="A4726" s="7" t="s">
        <v>2239</v>
      </c>
      <c r="B4726" s="8" t="str">
        <f t="shared" si="146"/>
        <v>51311-FL-8</v>
      </c>
      <c r="C4726" s="7">
        <v>51311</v>
      </c>
      <c r="D4726" s="7" t="s">
        <v>1195</v>
      </c>
      <c r="E4726" s="7" t="s">
        <v>2191</v>
      </c>
      <c r="F4726" s="7" t="s">
        <v>1195</v>
      </c>
      <c r="G4726" s="7" t="s">
        <v>1196</v>
      </c>
      <c r="H4726" s="7" t="s">
        <v>638</v>
      </c>
      <c r="I4726" s="8">
        <v>1</v>
      </c>
      <c r="J4726" s="7" t="s">
        <v>2240</v>
      </c>
      <c r="K4726" s="9">
        <v>8</v>
      </c>
      <c r="L4726" t="str">
        <f t="shared" si="147"/>
        <v>FL-8</v>
      </c>
      <c r="M4726" s="7" t="s">
        <v>2241</v>
      </c>
      <c r="N4726" s="7" t="s">
        <v>2524</v>
      </c>
      <c r="O4726" s="7" t="s">
        <v>2243</v>
      </c>
      <c r="Q4726" s="10">
        <v>3119</v>
      </c>
      <c r="R4726" s="7" t="s">
        <v>5538</v>
      </c>
      <c r="S4726" s="11">
        <v>1</v>
      </c>
      <c r="T4726" s="12">
        <v>0</v>
      </c>
    </row>
    <row r="4727" spans="1:20" x14ac:dyDescent="0.25">
      <c r="A4727" s="7" t="s">
        <v>2239</v>
      </c>
      <c r="B4727" s="8" t="str">
        <f t="shared" si="146"/>
        <v>51311-FL-8</v>
      </c>
      <c r="C4727" s="7">
        <v>51311</v>
      </c>
      <c r="D4727" s="7" t="s">
        <v>1195</v>
      </c>
      <c r="E4727" s="7" t="s">
        <v>2191</v>
      </c>
      <c r="F4727" s="7" t="s">
        <v>1195</v>
      </c>
      <c r="G4727" s="7" t="s">
        <v>1196</v>
      </c>
      <c r="H4727" s="7" t="s">
        <v>638</v>
      </c>
      <c r="I4727" s="8">
        <v>1</v>
      </c>
      <c r="J4727" s="7" t="s">
        <v>2240</v>
      </c>
      <c r="K4727" s="9">
        <v>8</v>
      </c>
      <c r="L4727" t="str">
        <f t="shared" si="147"/>
        <v>FL-8</v>
      </c>
      <c r="M4727" s="7" t="s">
        <v>2241</v>
      </c>
      <c r="N4727" s="7" t="s">
        <v>2524</v>
      </c>
      <c r="O4727" s="7" t="s">
        <v>2243</v>
      </c>
      <c r="Q4727" s="10">
        <v>5119</v>
      </c>
      <c r="R4727" s="7" t="s">
        <v>5531</v>
      </c>
      <c r="S4727" s="11">
        <v>1</v>
      </c>
      <c r="T4727" s="12">
        <v>0</v>
      </c>
    </row>
    <row r="4728" spans="1:20" x14ac:dyDescent="0.25">
      <c r="A4728" s="7" t="s">
        <v>2239</v>
      </c>
      <c r="B4728" s="8" t="str">
        <f t="shared" si="146"/>
        <v>51311-FR-8</v>
      </c>
      <c r="C4728" s="7">
        <v>51311</v>
      </c>
      <c r="D4728" s="7" t="s">
        <v>1195</v>
      </c>
      <c r="E4728" s="7" t="s">
        <v>2191</v>
      </c>
      <c r="F4728" s="7" t="s">
        <v>1195</v>
      </c>
      <c r="G4728" s="7" t="s">
        <v>1196</v>
      </c>
      <c r="H4728" s="7" t="s">
        <v>638</v>
      </c>
      <c r="I4728" s="8">
        <v>2</v>
      </c>
      <c r="J4728" s="7" t="s">
        <v>2244</v>
      </c>
      <c r="K4728" s="9">
        <v>8</v>
      </c>
      <c r="L4728" t="str">
        <f t="shared" si="147"/>
        <v>FR-8</v>
      </c>
      <c r="M4728" s="7" t="s">
        <v>2241</v>
      </c>
      <c r="N4728" s="7" t="s">
        <v>2525</v>
      </c>
      <c r="O4728" s="7" t="s">
        <v>2243</v>
      </c>
      <c r="Q4728" s="10">
        <v>4746</v>
      </c>
      <c r="R4728" s="7" t="s">
        <v>5539</v>
      </c>
      <c r="S4728" s="11">
        <v>1</v>
      </c>
      <c r="T4728" s="12">
        <v>0</v>
      </c>
    </row>
    <row r="4729" spans="1:20" x14ac:dyDescent="0.25">
      <c r="A4729" s="7" t="s">
        <v>2239</v>
      </c>
      <c r="B4729" s="8" t="str">
        <f t="shared" si="146"/>
        <v>51311-FR-8</v>
      </c>
      <c r="C4729" s="7">
        <v>51311</v>
      </c>
      <c r="D4729" s="7" t="s">
        <v>1195</v>
      </c>
      <c r="E4729" s="7" t="s">
        <v>2191</v>
      </c>
      <c r="F4729" s="7" t="s">
        <v>1195</v>
      </c>
      <c r="G4729" s="7" t="s">
        <v>1196</v>
      </c>
      <c r="H4729" s="7" t="s">
        <v>638</v>
      </c>
      <c r="I4729" s="8">
        <v>2</v>
      </c>
      <c r="J4729" s="7" t="s">
        <v>2244</v>
      </c>
      <c r="K4729" s="9">
        <v>8</v>
      </c>
      <c r="L4729" t="str">
        <f t="shared" si="147"/>
        <v>FR-8</v>
      </c>
      <c r="M4729" s="7" t="s">
        <v>2241</v>
      </c>
      <c r="N4729" s="7" t="s">
        <v>2525</v>
      </c>
      <c r="O4729" s="7" t="s">
        <v>2243</v>
      </c>
      <c r="Q4729" s="10">
        <v>5742</v>
      </c>
      <c r="R4729" s="7" t="s">
        <v>5525</v>
      </c>
      <c r="S4729" s="11">
        <v>1</v>
      </c>
      <c r="T4729" s="12">
        <v>0</v>
      </c>
    </row>
    <row r="4730" spans="1:20" x14ac:dyDescent="0.25">
      <c r="A4730" s="7" t="s">
        <v>2239</v>
      </c>
      <c r="B4730" s="8" t="str">
        <f t="shared" si="146"/>
        <v>51311-FR-8</v>
      </c>
      <c r="C4730" s="7">
        <v>51311</v>
      </c>
      <c r="D4730" s="7" t="s">
        <v>1195</v>
      </c>
      <c r="E4730" s="7" t="s">
        <v>2191</v>
      </c>
      <c r="F4730" s="7" t="s">
        <v>1195</v>
      </c>
      <c r="G4730" s="7" t="s">
        <v>1196</v>
      </c>
      <c r="H4730" s="7" t="s">
        <v>638</v>
      </c>
      <c r="I4730" s="8">
        <v>2</v>
      </c>
      <c r="J4730" s="7" t="s">
        <v>2244</v>
      </c>
      <c r="K4730" s="9">
        <v>8</v>
      </c>
      <c r="L4730" t="str">
        <f t="shared" si="147"/>
        <v>FR-8</v>
      </c>
      <c r="M4730" s="7" t="s">
        <v>2241</v>
      </c>
      <c r="N4730" s="7" t="s">
        <v>2525</v>
      </c>
      <c r="O4730" s="7" t="s">
        <v>2243</v>
      </c>
      <c r="Q4730" s="10">
        <v>5742</v>
      </c>
      <c r="R4730" s="7" t="s">
        <v>5525</v>
      </c>
      <c r="S4730" s="11">
        <v>1</v>
      </c>
      <c r="T4730" s="12">
        <v>0</v>
      </c>
    </row>
    <row r="4731" spans="1:20" x14ac:dyDescent="0.25">
      <c r="A4731" s="7" t="s">
        <v>2239</v>
      </c>
      <c r="B4731" s="8" t="str">
        <f t="shared" si="146"/>
        <v>51311-FR-8</v>
      </c>
      <c r="C4731" s="7">
        <v>51311</v>
      </c>
      <c r="D4731" s="7" t="s">
        <v>1195</v>
      </c>
      <c r="E4731" s="7" t="s">
        <v>2191</v>
      </c>
      <c r="F4731" s="7" t="s">
        <v>1195</v>
      </c>
      <c r="G4731" s="7" t="s">
        <v>1196</v>
      </c>
      <c r="H4731" s="7" t="s">
        <v>638</v>
      </c>
      <c r="I4731" s="8">
        <v>2</v>
      </c>
      <c r="J4731" s="7" t="s">
        <v>2244</v>
      </c>
      <c r="K4731" s="9">
        <v>8</v>
      </c>
      <c r="L4731" t="str">
        <f t="shared" si="147"/>
        <v>FR-8</v>
      </c>
      <c r="M4731" s="7" t="s">
        <v>2241</v>
      </c>
      <c r="N4731" s="7" t="s">
        <v>2525</v>
      </c>
      <c r="O4731" s="7" t="s">
        <v>2243</v>
      </c>
      <c r="Q4731" s="10">
        <v>2742</v>
      </c>
      <c r="R4731" s="7" t="s">
        <v>5544</v>
      </c>
      <c r="S4731" s="11">
        <v>1</v>
      </c>
      <c r="T4731" s="12">
        <v>0</v>
      </c>
    </row>
    <row r="4732" spans="1:20" x14ac:dyDescent="0.25">
      <c r="A4732" s="7" t="s">
        <v>2239</v>
      </c>
      <c r="B4732" s="8" t="str">
        <f t="shared" si="146"/>
        <v>51311-FR-8</v>
      </c>
      <c r="C4732" s="7">
        <v>51311</v>
      </c>
      <c r="D4732" s="7" t="s">
        <v>1195</v>
      </c>
      <c r="E4732" s="7" t="s">
        <v>2191</v>
      </c>
      <c r="F4732" s="7" t="s">
        <v>1195</v>
      </c>
      <c r="G4732" s="7" t="s">
        <v>1196</v>
      </c>
      <c r="H4732" s="7" t="s">
        <v>638</v>
      </c>
      <c r="I4732" s="8">
        <v>2</v>
      </c>
      <c r="J4732" s="7" t="s">
        <v>2244</v>
      </c>
      <c r="K4732" s="9">
        <v>8</v>
      </c>
      <c r="L4732" t="str">
        <f t="shared" si="147"/>
        <v>FR-8</v>
      </c>
      <c r="M4732" s="7" t="s">
        <v>2241</v>
      </c>
      <c r="N4732" s="7" t="s">
        <v>2525</v>
      </c>
      <c r="O4732" s="7" t="s">
        <v>2243</v>
      </c>
      <c r="Q4732" s="10">
        <v>4746</v>
      </c>
      <c r="R4732" s="7" t="s">
        <v>5541</v>
      </c>
      <c r="S4732" s="11">
        <v>1</v>
      </c>
      <c r="T4732" s="12">
        <v>0</v>
      </c>
    </row>
    <row r="4733" spans="1:20" x14ac:dyDescent="0.25">
      <c r="A4733" s="7" t="s">
        <v>2239</v>
      </c>
      <c r="B4733" s="8" t="str">
        <f t="shared" si="146"/>
        <v>51311-FR-8</v>
      </c>
      <c r="C4733" s="7">
        <v>51311</v>
      </c>
      <c r="D4733" s="7" t="s">
        <v>1195</v>
      </c>
      <c r="E4733" s="7" t="s">
        <v>2191</v>
      </c>
      <c r="F4733" s="7" t="s">
        <v>1195</v>
      </c>
      <c r="G4733" s="7" t="s">
        <v>1196</v>
      </c>
      <c r="H4733" s="7" t="s">
        <v>638</v>
      </c>
      <c r="I4733" s="8">
        <v>2</v>
      </c>
      <c r="J4733" s="7" t="s">
        <v>2244</v>
      </c>
      <c r="K4733" s="9">
        <v>8</v>
      </c>
      <c r="L4733" t="str">
        <f t="shared" si="147"/>
        <v>FR-8</v>
      </c>
      <c r="M4733" s="7" t="s">
        <v>2241</v>
      </c>
      <c r="N4733" s="7" t="s">
        <v>2525</v>
      </c>
      <c r="O4733" s="7" t="s">
        <v>2243</v>
      </c>
      <c r="Q4733" s="10">
        <v>2742</v>
      </c>
      <c r="R4733" s="7" t="s">
        <v>5532</v>
      </c>
      <c r="S4733" s="11">
        <v>1</v>
      </c>
      <c r="T4733" s="12">
        <v>0</v>
      </c>
    </row>
    <row r="4734" spans="1:20" x14ac:dyDescent="0.25">
      <c r="A4734" s="7" t="s">
        <v>2239</v>
      </c>
      <c r="B4734" s="8" t="str">
        <f t="shared" si="146"/>
        <v>51311-FR-8</v>
      </c>
      <c r="C4734" s="7">
        <v>51311</v>
      </c>
      <c r="D4734" s="7" t="s">
        <v>1195</v>
      </c>
      <c r="E4734" s="7" t="s">
        <v>2191</v>
      </c>
      <c r="F4734" s="7" t="s">
        <v>1195</v>
      </c>
      <c r="G4734" s="7" t="s">
        <v>1196</v>
      </c>
      <c r="H4734" s="7" t="s">
        <v>638</v>
      </c>
      <c r="I4734" s="8">
        <v>2</v>
      </c>
      <c r="J4734" s="7" t="s">
        <v>2244</v>
      </c>
      <c r="K4734" s="9">
        <v>8</v>
      </c>
      <c r="L4734" t="str">
        <f t="shared" si="147"/>
        <v>FR-8</v>
      </c>
      <c r="M4734" s="7" t="s">
        <v>2241</v>
      </c>
      <c r="N4734" s="7" t="s">
        <v>2525</v>
      </c>
      <c r="O4734" s="7" t="s">
        <v>2243</v>
      </c>
      <c r="Q4734" s="10">
        <v>4746</v>
      </c>
      <c r="R4734" s="7" t="s">
        <v>5542</v>
      </c>
      <c r="S4734" s="11">
        <v>1</v>
      </c>
      <c r="T4734" s="12">
        <v>0</v>
      </c>
    </row>
    <row r="4735" spans="1:20" x14ac:dyDescent="0.25">
      <c r="A4735" s="7" t="s">
        <v>2239</v>
      </c>
      <c r="B4735" s="8" t="str">
        <f t="shared" si="146"/>
        <v>51311-FR-8</v>
      </c>
      <c r="C4735" s="7">
        <v>51311</v>
      </c>
      <c r="D4735" s="7" t="s">
        <v>1195</v>
      </c>
      <c r="E4735" s="7" t="s">
        <v>2191</v>
      </c>
      <c r="F4735" s="7" t="s">
        <v>1195</v>
      </c>
      <c r="G4735" s="7" t="s">
        <v>1196</v>
      </c>
      <c r="H4735" s="7" t="s">
        <v>638</v>
      </c>
      <c r="I4735" s="8">
        <v>2</v>
      </c>
      <c r="J4735" s="7" t="s">
        <v>2244</v>
      </c>
      <c r="K4735" s="9">
        <v>8</v>
      </c>
      <c r="L4735" t="str">
        <f t="shared" si="147"/>
        <v>FR-8</v>
      </c>
      <c r="M4735" s="7" t="s">
        <v>2241</v>
      </c>
      <c r="N4735" s="7" t="s">
        <v>2525</v>
      </c>
      <c r="O4735" s="7" t="s">
        <v>2243</v>
      </c>
      <c r="Q4735" s="10">
        <v>2742</v>
      </c>
      <c r="R4735" s="7" t="s">
        <v>5533</v>
      </c>
      <c r="S4735" s="11">
        <v>1</v>
      </c>
      <c r="T4735" s="12">
        <v>0</v>
      </c>
    </row>
    <row r="4736" spans="1:20" x14ac:dyDescent="0.25">
      <c r="A4736" s="7" t="s">
        <v>2239</v>
      </c>
      <c r="B4736" s="8" t="str">
        <f t="shared" si="146"/>
        <v>51311-FR-8</v>
      </c>
      <c r="C4736" s="7">
        <v>51311</v>
      </c>
      <c r="D4736" s="7" t="s">
        <v>1195</v>
      </c>
      <c r="E4736" s="7" t="s">
        <v>2191</v>
      </c>
      <c r="F4736" s="7" t="s">
        <v>1195</v>
      </c>
      <c r="G4736" s="7" t="s">
        <v>1196</v>
      </c>
      <c r="H4736" s="7" t="s">
        <v>638</v>
      </c>
      <c r="I4736" s="8">
        <v>2</v>
      </c>
      <c r="J4736" s="7" t="s">
        <v>2244</v>
      </c>
      <c r="K4736" s="9">
        <v>8</v>
      </c>
      <c r="L4736" t="str">
        <f t="shared" si="147"/>
        <v>FR-8</v>
      </c>
      <c r="M4736" s="7" t="s">
        <v>2241</v>
      </c>
      <c r="N4736" s="7" t="s">
        <v>2525</v>
      </c>
      <c r="O4736" s="7" t="s">
        <v>2243</v>
      </c>
      <c r="Q4736" s="10">
        <v>4746</v>
      </c>
      <c r="R4736" s="7" t="s">
        <v>5543</v>
      </c>
      <c r="S4736" s="11">
        <v>1</v>
      </c>
      <c r="T4736" s="12">
        <v>0</v>
      </c>
    </row>
    <row r="4737" spans="1:20" x14ac:dyDescent="0.25">
      <c r="A4737" s="7" t="s">
        <v>2239</v>
      </c>
      <c r="B4737" s="8" t="str">
        <f t="shared" si="146"/>
        <v>51312-FL-8</v>
      </c>
      <c r="C4737" s="7">
        <v>51312</v>
      </c>
      <c r="D4737" s="7" t="s">
        <v>786</v>
      </c>
      <c r="E4737" s="7" t="s">
        <v>2191</v>
      </c>
      <c r="F4737" s="7" t="s">
        <v>786</v>
      </c>
      <c r="G4737" s="7" t="s">
        <v>789</v>
      </c>
      <c r="H4737" s="7" t="s">
        <v>86</v>
      </c>
      <c r="I4737" s="8">
        <v>1</v>
      </c>
      <c r="J4737" s="7" t="s">
        <v>2240</v>
      </c>
      <c r="K4737" s="9">
        <v>8</v>
      </c>
      <c r="L4737" t="str">
        <f t="shared" si="147"/>
        <v>FL-8</v>
      </c>
      <c r="M4737" s="7" t="s">
        <v>2241</v>
      </c>
      <c r="N4737" s="7" t="s">
        <v>2259</v>
      </c>
      <c r="O4737" s="7" t="s">
        <v>2243</v>
      </c>
      <c r="Q4737" s="10">
        <v>3116</v>
      </c>
      <c r="R4737" s="7" t="s">
        <v>5534</v>
      </c>
      <c r="S4737" s="11">
        <v>1</v>
      </c>
      <c r="T4737" s="12">
        <v>0</v>
      </c>
    </row>
    <row r="4738" spans="1:20" x14ac:dyDescent="0.25">
      <c r="A4738" s="7" t="s">
        <v>2239</v>
      </c>
      <c r="B4738" s="8" t="str">
        <f t="shared" si="146"/>
        <v>51312-FL-8</v>
      </c>
      <c r="C4738" s="7">
        <v>51312</v>
      </c>
      <c r="D4738" s="7" t="s">
        <v>786</v>
      </c>
      <c r="E4738" s="7" t="s">
        <v>2191</v>
      </c>
      <c r="F4738" s="7" t="s">
        <v>786</v>
      </c>
      <c r="G4738" s="7" t="s">
        <v>789</v>
      </c>
      <c r="H4738" s="7" t="s">
        <v>86</v>
      </c>
      <c r="I4738" s="8">
        <v>1</v>
      </c>
      <c r="J4738" s="7" t="s">
        <v>2240</v>
      </c>
      <c r="K4738" s="9">
        <v>8</v>
      </c>
      <c r="L4738" t="str">
        <f t="shared" si="147"/>
        <v>FL-8</v>
      </c>
      <c r="M4738" s="7" t="s">
        <v>2241</v>
      </c>
      <c r="N4738" s="7" t="s">
        <v>2259</v>
      </c>
      <c r="O4738" s="7" t="s">
        <v>2243</v>
      </c>
      <c r="Q4738" s="10">
        <v>4136</v>
      </c>
      <c r="R4738" s="7" t="s">
        <v>5534</v>
      </c>
      <c r="S4738" s="11">
        <v>1</v>
      </c>
      <c r="T4738" s="12">
        <v>0</v>
      </c>
    </row>
    <row r="4739" spans="1:20" x14ac:dyDescent="0.25">
      <c r="A4739" s="7" t="s">
        <v>2239</v>
      </c>
      <c r="B4739" s="8" t="str">
        <f t="shared" ref="B4739:B4802" si="148">C4739&amp;"-"&amp;L4739</f>
        <v>51312-FL-8</v>
      </c>
      <c r="C4739" s="7">
        <v>51312</v>
      </c>
      <c r="D4739" s="7" t="s">
        <v>786</v>
      </c>
      <c r="E4739" s="7" t="s">
        <v>2191</v>
      </c>
      <c r="F4739" s="7" t="s">
        <v>786</v>
      </c>
      <c r="G4739" s="7" t="s">
        <v>789</v>
      </c>
      <c r="H4739" s="7" t="s">
        <v>86</v>
      </c>
      <c r="I4739" s="8">
        <v>1</v>
      </c>
      <c r="J4739" s="7" t="s">
        <v>2240</v>
      </c>
      <c r="K4739" s="9">
        <v>8</v>
      </c>
      <c r="L4739" t="str">
        <f t="shared" ref="L4739:L4802" si="149">J4739&amp;"-"&amp;K4739</f>
        <v>FL-8</v>
      </c>
      <c r="M4739" s="7" t="s">
        <v>2241</v>
      </c>
      <c r="N4739" s="7" t="s">
        <v>2259</v>
      </c>
      <c r="O4739" s="7" t="s">
        <v>2243</v>
      </c>
      <c r="Q4739" s="10">
        <v>5116</v>
      </c>
      <c r="R4739" s="7" t="s">
        <v>5539</v>
      </c>
      <c r="S4739" s="11">
        <v>1</v>
      </c>
      <c r="T4739" s="12">
        <v>0</v>
      </c>
    </row>
    <row r="4740" spans="1:20" x14ac:dyDescent="0.25">
      <c r="A4740" s="7" t="s">
        <v>2239</v>
      </c>
      <c r="B4740" s="8" t="str">
        <f t="shared" si="148"/>
        <v>51312-FL-8</v>
      </c>
      <c r="C4740" s="7">
        <v>51312</v>
      </c>
      <c r="D4740" s="7" t="s">
        <v>786</v>
      </c>
      <c r="E4740" s="7" t="s">
        <v>2191</v>
      </c>
      <c r="F4740" s="7" t="s">
        <v>786</v>
      </c>
      <c r="G4740" s="7" t="s">
        <v>789</v>
      </c>
      <c r="H4740" s="7" t="s">
        <v>86</v>
      </c>
      <c r="I4740" s="8">
        <v>1</v>
      </c>
      <c r="J4740" s="7" t="s">
        <v>2240</v>
      </c>
      <c r="K4740" s="9">
        <v>8</v>
      </c>
      <c r="L4740" t="str">
        <f t="shared" si="149"/>
        <v>FL-8</v>
      </c>
      <c r="M4740" s="7" t="s">
        <v>2241</v>
      </c>
      <c r="N4740" s="7" t="s">
        <v>2259</v>
      </c>
      <c r="O4740" s="7" t="s">
        <v>2243</v>
      </c>
      <c r="Q4740" s="10">
        <v>3116</v>
      </c>
      <c r="R4740" s="7" t="s">
        <v>5535</v>
      </c>
      <c r="S4740" s="11">
        <v>1</v>
      </c>
      <c r="T4740" s="12">
        <v>0</v>
      </c>
    </row>
    <row r="4741" spans="1:20" x14ac:dyDescent="0.25">
      <c r="A4741" s="7" t="s">
        <v>2239</v>
      </c>
      <c r="B4741" s="8" t="str">
        <f t="shared" si="148"/>
        <v>51312-FL-8</v>
      </c>
      <c r="C4741" s="7">
        <v>51312</v>
      </c>
      <c r="D4741" s="7" t="s">
        <v>786</v>
      </c>
      <c r="E4741" s="7" t="s">
        <v>2191</v>
      </c>
      <c r="F4741" s="7" t="s">
        <v>786</v>
      </c>
      <c r="G4741" s="7" t="s">
        <v>789</v>
      </c>
      <c r="H4741" s="7" t="s">
        <v>86</v>
      </c>
      <c r="I4741" s="8">
        <v>1</v>
      </c>
      <c r="J4741" s="7" t="s">
        <v>2240</v>
      </c>
      <c r="K4741" s="9">
        <v>8</v>
      </c>
      <c r="L4741" t="str">
        <f t="shared" si="149"/>
        <v>FL-8</v>
      </c>
      <c r="M4741" s="7" t="s">
        <v>2241</v>
      </c>
      <c r="N4741" s="7" t="s">
        <v>2259</v>
      </c>
      <c r="O4741" s="7" t="s">
        <v>2243</v>
      </c>
      <c r="Q4741" s="10">
        <v>4136</v>
      </c>
      <c r="R4741" s="7" t="s">
        <v>5540</v>
      </c>
      <c r="S4741" s="11">
        <v>1</v>
      </c>
      <c r="T4741" s="12">
        <v>0</v>
      </c>
    </row>
    <row r="4742" spans="1:20" x14ac:dyDescent="0.25">
      <c r="A4742" s="7" t="s">
        <v>2239</v>
      </c>
      <c r="B4742" s="8" t="str">
        <f t="shared" si="148"/>
        <v>51312-FL-8</v>
      </c>
      <c r="C4742" s="7">
        <v>51312</v>
      </c>
      <c r="D4742" s="7" t="s">
        <v>786</v>
      </c>
      <c r="E4742" s="7" t="s">
        <v>2191</v>
      </c>
      <c r="F4742" s="7" t="s">
        <v>786</v>
      </c>
      <c r="G4742" s="7" t="s">
        <v>789</v>
      </c>
      <c r="H4742" s="7" t="s">
        <v>86</v>
      </c>
      <c r="I4742" s="8">
        <v>1</v>
      </c>
      <c r="J4742" s="7" t="s">
        <v>2240</v>
      </c>
      <c r="K4742" s="9">
        <v>8</v>
      </c>
      <c r="L4742" t="str">
        <f t="shared" si="149"/>
        <v>FL-8</v>
      </c>
      <c r="M4742" s="7" t="s">
        <v>2241</v>
      </c>
      <c r="N4742" s="7" t="s">
        <v>2259</v>
      </c>
      <c r="O4742" s="7" t="s">
        <v>2243</v>
      </c>
      <c r="Q4742" s="10">
        <v>5116</v>
      </c>
      <c r="R4742" s="7" t="s">
        <v>5525</v>
      </c>
      <c r="S4742" s="11">
        <v>1</v>
      </c>
      <c r="T4742" s="12">
        <v>0</v>
      </c>
    </row>
    <row r="4743" spans="1:20" x14ac:dyDescent="0.25">
      <c r="A4743" s="7" t="s">
        <v>2239</v>
      </c>
      <c r="B4743" s="8" t="str">
        <f t="shared" si="148"/>
        <v>51312-FL-8</v>
      </c>
      <c r="C4743" s="7">
        <v>51312</v>
      </c>
      <c r="D4743" s="7" t="s">
        <v>786</v>
      </c>
      <c r="E4743" s="7" t="s">
        <v>2191</v>
      </c>
      <c r="F4743" s="7" t="s">
        <v>786</v>
      </c>
      <c r="G4743" s="7" t="s">
        <v>789</v>
      </c>
      <c r="H4743" s="7" t="s">
        <v>86</v>
      </c>
      <c r="I4743" s="8">
        <v>1</v>
      </c>
      <c r="J4743" s="7" t="s">
        <v>2240</v>
      </c>
      <c r="K4743" s="9">
        <v>8</v>
      </c>
      <c r="L4743" t="str">
        <f t="shared" si="149"/>
        <v>FL-8</v>
      </c>
      <c r="M4743" s="7" t="s">
        <v>2241</v>
      </c>
      <c r="N4743" s="7" t="s">
        <v>2259</v>
      </c>
      <c r="O4743" s="7" t="s">
        <v>2243</v>
      </c>
      <c r="Q4743" s="10">
        <v>5116</v>
      </c>
      <c r="R4743" s="7" t="s">
        <v>5525</v>
      </c>
      <c r="S4743" s="11">
        <v>1</v>
      </c>
      <c r="T4743" s="12">
        <v>0</v>
      </c>
    </row>
    <row r="4744" spans="1:20" x14ac:dyDescent="0.25">
      <c r="A4744" s="7" t="s">
        <v>2239</v>
      </c>
      <c r="B4744" s="8" t="str">
        <f t="shared" si="148"/>
        <v>51312-FL-8</v>
      </c>
      <c r="C4744" s="7">
        <v>51312</v>
      </c>
      <c r="D4744" s="7" t="s">
        <v>786</v>
      </c>
      <c r="E4744" s="7" t="s">
        <v>2191</v>
      </c>
      <c r="F4744" s="7" t="s">
        <v>786</v>
      </c>
      <c r="G4744" s="7" t="s">
        <v>789</v>
      </c>
      <c r="H4744" s="7" t="s">
        <v>86</v>
      </c>
      <c r="I4744" s="8">
        <v>1</v>
      </c>
      <c r="J4744" s="7" t="s">
        <v>2240</v>
      </c>
      <c r="K4744" s="9">
        <v>8</v>
      </c>
      <c r="L4744" t="str">
        <f t="shared" si="149"/>
        <v>FL-8</v>
      </c>
      <c r="M4744" s="7" t="s">
        <v>2241</v>
      </c>
      <c r="N4744" s="7" t="s">
        <v>2259</v>
      </c>
      <c r="O4744" s="7" t="s">
        <v>2243</v>
      </c>
      <c r="Q4744" s="10">
        <v>5116</v>
      </c>
      <c r="R4744" s="7" t="s">
        <v>5525</v>
      </c>
      <c r="S4744" s="11">
        <v>1</v>
      </c>
      <c r="T4744" s="12">
        <v>0</v>
      </c>
    </row>
    <row r="4745" spans="1:20" x14ac:dyDescent="0.25">
      <c r="A4745" s="7" t="s">
        <v>2239</v>
      </c>
      <c r="B4745" s="8" t="str">
        <f t="shared" si="148"/>
        <v>51312-FL-8</v>
      </c>
      <c r="C4745" s="7">
        <v>51312</v>
      </c>
      <c r="D4745" s="7" t="s">
        <v>786</v>
      </c>
      <c r="E4745" s="7" t="s">
        <v>2191</v>
      </c>
      <c r="F4745" s="7" t="s">
        <v>786</v>
      </c>
      <c r="G4745" s="7" t="s">
        <v>789</v>
      </c>
      <c r="H4745" s="7" t="s">
        <v>86</v>
      </c>
      <c r="I4745" s="8">
        <v>1</v>
      </c>
      <c r="J4745" s="7" t="s">
        <v>2240</v>
      </c>
      <c r="K4745" s="9">
        <v>8</v>
      </c>
      <c r="L4745" t="str">
        <f t="shared" si="149"/>
        <v>FL-8</v>
      </c>
      <c r="M4745" s="7" t="s">
        <v>2241</v>
      </c>
      <c r="N4745" s="7" t="s">
        <v>2259</v>
      </c>
      <c r="O4745" s="7" t="s">
        <v>2243</v>
      </c>
      <c r="Q4745" s="10">
        <v>1116</v>
      </c>
      <c r="R4745" s="7" t="s">
        <v>5526</v>
      </c>
      <c r="S4745" s="11">
        <v>1</v>
      </c>
      <c r="T4745" s="12">
        <v>0</v>
      </c>
    </row>
    <row r="4746" spans="1:20" x14ac:dyDescent="0.25">
      <c r="A4746" s="7" t="s">
        <v>2239</v>
      </c>
      <c r="B4746" s="8" t="str">
        <f t="shared" si="148"/>
        <v>51312-FL-8</v>
      </c>
      <c r="C4746" s="7">
        <v>51312</v>
      </c>
      <c r="D4746" s="7" t="s">
        <v>786</v>
      </c>
      <c r="E4746" s="7" t="s">
        <v>2191</v>
      </c>
      <c r="F4746" s="7" t="s">
        <v>786</v>
      </c>
      <c r="G4746" s="7" t="s">
        <v>789</v>
      </c>
      <c r="H4746" s="7" t="s">
        <v>86</v>
      </c>
      <c r="I4746" s="8">
        <v>1</v>
      </c>
      <c r="J4746" s="7" t="s">
        <v>2240</v>
      </c>
      <c r="K4746" s="9">
        <v>8</v>
      </c>
      <c r="L4746" t="str">
        <f t="shared" si="149"/>
        <v>FL-8</v>
      </c>
      <c r="M4746" s="7" t="s">
        <v>2241</v>
      </c>
      <c r="N4746" s="7" t="s">
        <v>2259</v>
      </c>
      <c r="O4746" s="7" t="s">
        <v>2243</v>
      </c>
      <c r="Q4746" s="10">
        <v>2116</v>
      </c>
      <c r="R4746" s="7" t="s">
        <v>5544</v>
      </c>
      <c r="S4746" s="11">
        <v>1</v>
      </c>
      <c r="T4746" s="12">
        <v>0</v>
      </c>
    </row>
    <row r="4747" spans="1:20" x14ac:dyDescent="0.25">
      <c r="A4747" s="7" t="s">
        <v>2239</v>
      </c>
      <c r="B4747" s="8" t="str">
        <f t="shared" si="148"/>
        <v>51312-FL-8</v>
      </c>
      <c r="C4747" s="7">
        <v>51312</v>
      </c>
      <c r="D4747" s="7" t="s">
        <v>786</v>
      </c>
      <c r="E4747" s="7" t="s">
        <v>2191</v>
      </c>
      <c r="F4747" s="7" t="s">
        <v>786</v>
      </c>
      <c r="G4747" s="7" t="s">
        <v>789</v>
      </c>
      <c r="H4747" s="7" t="s">
        <v>86</v>
      </c>
      <c r="I4747" s="8">
        <v>1</v>
      </c>
      <c r="J4747" s="7" t="s">
        <v>2240</v>
      </c>
      <c r="K4747" s="9">
        <v>8</v>
      </c>
      <c r="L4747" t="str">
        <f t="shared" si="149"/>
        <v>FL-8</v>
      </c>
      <c r="M4747" s="7" t="s">
        <v>2241</v>
      </c>
      <c r="N4747" s="7" t="s">
        <v>2259</v>
      </c>
      <c r="O4747" s="7" t="s">
        <v>2243</v>
      </c>
      <c r="Q4747" s="10">
        <v>3116</v>
      </c>
      <c r="R4747" s="7" t="s">
        <v>5536</v>
      </c>
      <c r="S4747" s="11">
        <v>1</v>
      </c>
      <c r="T4747" s="12">
        <v>0</v>
      </c>
    </row>
    <row r="4748" spans="1:20" x14ac:dyDescent="0.25">
      <c r="A4748" s="7" t="s">
        <v>2239</v>
      </c>
      <c r="B4748" s="8" t="str">
        <f t="shared" si="148"/>
        <v>51312-FL-8</v>
      </c>
      <c r="C4748" s="7">
        <v>51312</v>
      </c>
      <c r="D4748" s="7" t="s">
        <v>786</v>
      </c>
      <c r="E4748" s="7" t="s">
        <v>2191</v>
      </c>
      <c r="F4748" s="7" t="s">
        <v>786</v>
      </c>
      <c r="G4748" s="7" t="s">
        <v>789</v>
      </c>
      <c r="H4748" s="7" t="s">
        <v>86</v>
      </c>
      <c r="I4748" s="8">
        <v>1</v>
      </c>
      <c r="J4748" s="7" t="s">
        <v>2240</v>
      </c>
      <c r="K4748" s="9">
        <v>8</v>
      </c>
      <c r="L4748" t="str">
        <f t="shared" si="149"/>
        <v>FL-8</v>
      </c>
      <c r="M4748" s="7" t="s">
        <v>2241</v>
      </c>
      <c r="N4748" s="7" t="s">
        <v>2259</v>
      </c>
      <c r="O4748" s="7" t="s">
        <v>2243</v>
      </c>
      <c r="Q4748" s="10">
        <v>4136</v>
      </c>
      <c r="R4748" s="7" t="s">
        <v>5541</v>
      </c>
      <c r="S4748" s="11">
        <v>1</v>
      </c>
      <c r="T4748" s="12">
        <v>0</v>
      </c>
    </row>
    <row r="4749" spans="1:20" x14ac:dyDescent="0.25">
      <c r="A4749" s="7" t="s">
        <v>2239</v>
      </c>
      <c r="B4749" s="8" t="str">
        <f t="shared" si="148"/>
        <v>51312-FL-8</v>
      </c>
      <c r="C4749" s="7">
        <v>51312</v>
      </c>
      <c r="D4749" s="7" t="s">
        <v>786</v>
      </c>
      <c r="E4749" s="7" t="s">
        <v>2191</v>
      </c>
      <c r="F4749" s="7" t="s">
        <v>786</v>
      </c>
      <c r="G4749" s="7" t="s">
        <v>789</v>
      </c>
      <c r="H4749" s="7" t="s">
        <v>86</v>
      </c>
      <c r="I4749" s="8">
        <v>1</v>
      </c>
      <c r="J4749" s="7" t="s">
        <v>2240</v>
      </c>
      <c r="K4749" s="9">
        <v>8</v>
      </c>
      <c r="L4749" t="str">
        <f t="shared" si="149"/>
        <v>FL-8</v>
      </c>
      <c r="M4749" s="7" t="s">
        <v>2241</v>
      </c>
      <c r="N4749" s="7" t="s">
        <v>2259</v>
      </c>
      <c r="O4749" s="7" t="s">
        <v>2243</v>
      </c>
      <c r="Q4749" s="10">
        <v>5116</v>
      </c>
      <c r="R4749" s="7" t="s">
        <v>5527</v>
      </c>
      <c r="S4749" s="11">
        <v>1</v>
      </c>
      <c r="T4749" s="12">
        <v>0</v>
      </c>
    </row>
    <row r="4750" spans="1:20" x14ac:dyDescent="0.25">
      <c r="A4750" s="7" t="s">
        <v>2239</v>
      </c>
      <c r="B4750" s="8" t="str">
        <f t="shared" si="148"/>
        <v>51312-FL-8</v>
      </c>
      <c r="C4750" s="7">
        <v>51312</v>
      </c>
      <c r="D4750" s="7" t="s">
        <v>786</v>
      </c>
      <c r="E4750" s="7" t="s">
        <v>2191</v>
      </c>
      <c r="F4750" s="7" t="s">
        <v>786</v>
      </c>
      <c r="G4750" s="7" t="s">
        <v>789</v>
      </c>
      <c r="H4750" s="7" t="s">
        <v>86</v>
      </c>
      <c r="I4750" s="8">
        <v>1</v>
      </c>
      <c r="J4750" s="7" t="s">
        <v>2240</v>
      </c>
      <c r="K4750" s="9">
        <v>8</v>
      </c>
      <c r="L4750" t="str">
        <f t="shared" si="149"/>
        <v>FL-8</v>
      </c>
      <c r="M4750" s="7" t="s">
        <v>2241</v>
      </c>
      <c r="N4750" s="7" t="s">
        <v>2259</v>
      </c>
      <c r="O4750" s="7" t="s">
        <v>2243</v>
      </c>
      <c r="Q4750" s="10">
        <v>1116</v>
      </c>
      <c r="R4750" s="7" t="s">
        <v>5528</v>
      </c>
      <c r="S4750" s="11">
        <v>1</v>
      </c>
      <c r="T4750" s="12">
        <v>0</v>
      </c>
    </row>
    <row r="4751" spans="1:20" x14ac:dyDescent="0.25">
      <c r="A4751" s="7" t="s">
        <v>2239</v>
      </c>
      <c r="B4751" s="8" t="str">
        <f t="shared" si="148"/>
        <v>51312-FL-8</v>
      </c>
      <c r="C4751" s="7">
        <v>51312</v>
      </c>
      <c r="D4751" s="7" t="s">
        <v>786</v>
      </c>
      <c r="E4751" s="7" t="s">
        <v>2191</v>
      </c>
      <c r="F4751" s="7" t="s">
        <v>786</v>
      </c>
      <c r="G4751" s="7" t="s">
        <v>789</v>
      </c>
      <c r="H4751" s="7" t="s">
        <v>86</v>
      </c>
      <c r="I4751" s="8">
        <v>1</v>
      </c>
      <c r="J4751" s="7" t="s">
        <v>2240</v>
      </c>
      <c r="K4751" s="9">
        <v>8</v>
      </c>
      <c r="L4751" t="str">
        <f t="shared" si="149"/>
        <v>FL-8</v>
      </c>
      <c r="M4751" s="7" t="s">
        <v>2241</v>
      </c>
      <c r="N4751" s="7" t="s">
        <v>2259</v>
      </c>
      <c r="O4751" s="7" t="s">
        <v>2243</v>
      </c>
      <c r="Q4751" s="10">
        <v>2116</v>
      </c>
      <c r="R4751" s="7" t="s">
        <v>5532</v>
      </c>
      <c r="S4751" s="11">
        <v>1</v>
      </c>
      <c r="T4751" s="12">
        <v>0</v>
      </c>
    </row>
    <row r="4752" spans="1:20" x14ac:dyDescent="0.25">
      <c r="A4752" s="7" t="s">
        <v>2239</v>
      </c>
      <c r="B4752" s="8" t="str">
        <f t="shared" si="148"/>
        <v>51312-FL-8</v>
      </c>
      <c r="C4752" s="7">
        <v>51312</v>
      </c>
      <c r="D4752" s="7" t="s">
        <v>786</v>
      </c>
      <c r="E4752" s="7" t="s">
        <v>2191</v>
      </c>
      <c r="F4752" s="7" t="s">
        <v>786</v>
      </c>
      <c r="G4752" s="7" t="s">
        <v>789</v>
      </c>
      <c r="H4752" s="7" t="s">
        <v>86</v>
      </c>
      <c r="I4752" s="8">
        <v>1</v>
      </c>
      <c r="J4752" s="7" t="s">
        <v>2240</v>
      </c>
      <c r="K4752" s="9">
        <v>8</v>
      </c>
      <c r="L4752" t="str">
        <f t="shared" si="149"/>
        <v>FL-8</v>
      </c>
      <c r="M4752" s="7" t="s">
        <v>2241</v>
      </c>
      <c r="N4752" s="7" t="s">
        <v>2259</v>
      </c>
      <c r="O4752" s="7" t="s">
        <v>2243</v>
      </c>
      <c r="Q4752" s="10">
        <v>3116</v>
      </c>
      <c r="R4752" s="7" t="s">
        <v>5537</v>
      </c>
      <c r="S4752" s="11">
        <v>1</v>
      </c>
      <c r="T4752" s="12">
        <v>0</v>
      </c>
    </row>
    <row r="4753" spans="1:20" x14ac:dyDescent="0.25">
      <c r="A4753" s="7" t="s">
        <v>2239</v>
      </c>
      <c r="B4753" s="8" t="str">
        <f t="shared" si="148"/>
        <v>51312-FL-8</v>
      </c>
      <c r="C4753" s="7">
        <v>51312</v>
      </c>
      <c r="D4753" s="7" t="s">
        <v>786</v>
      </c>
      <c r="E4753" s="7" t="s">
        <v>2191</v>
      </c>
      <c r="F4753" s="7" t="s">
        <v>786</v>
      </c>
      <c r="G4753" s="7" t="s">
        <v>789</v>
      </c>
      <c r="H4753" s="7" t="s">
        <v>86</v>
      </c>
      <c r="I4753" s="8">
        <v>1</v>
      </c>
      <c r="J4753" s="7" t="s">
        <v>2240</v>
      </c>
      <c r="K4753" s="9">
        <v>8</v>
      </c>
      <c r="L4753" t="str">
        <f t="shared" si="149"/>
        <v>FL-8</v>
      </c>
      <c r="M4753" s="7" t="s">
        <v>2241</v>
      </c>
      <c r="N4753" s="7" t="s">
        <v>2259</v>
      </c>
      <c r="O4753" s="7" t="s">
        <v>2243</v>
      </c>
      <c r="Q4753" s="10">
        <v>4136</v>
      </c>
      <c r="R4753" s="7" t="s">
        <v>5542</v>
      </c>
      <c r="S4753" s="11">
        <v>1</v>
      </c>
      <c r="T4753" s="12">
        <v>0</v>
      </c>
    </row>
    <row r="4754" spans="1:20" x14ac:dyDescent="0.25">
      <c r="A4754" s="7" t="s">
        <v>2239</v>
      </c>
      <c r="B4754" s="8" t="str">
        <f t="shared" si="148"/>
        <v>51312-FL-8</v>
      </c>
      <c r="C4754" s="7">
        <v>51312</v>
      </c>
      <c r="D4754" s="7" t="s">
        <v>786</v>
      </c>
      <c r="E4754" s="7" t="s">
        <v>2191</v>
      </c>
      <c r="F4754" s="7" t="s">
        <v>786</v>
      </c>
      <c r="G4754" s="7" t="s">
        <v>789</v>
      </c>
      <c r="H4754" s="7" t="s">
        <v>86</v>
      </c>
      <c r="I4754" s="8">
        <v>1</v>
      </c>
      <c r="J4754" s="7" t="s">
        <v>2240</v>
      </c>
      <c r="K4754" s="9">
        <v>8</v>
      </c>
      <c r="L4754" t="str">
        <f t="shared" si="149"/>
        <v>FL-8</v>
      </c>
      <c r="M4754" s="7" t="s">
        <v>2241</v>
      </c>
      <c r="N4754" s="7" t="s">
        <v>2259</v>
      </c>
      <c r="O4754" s="7" t="s">
        <v>2243</v>
      </c>
      <c r="Q4754" s="10">
        <v>5116</v>
      </c>
      <c r="R4754" s="7" t="s">
        <v>5529</v>
      </c>
      <c r="S4754" s="11">
        <v>1</v>
      </c>
      <c r="T4754" s="12">
        <v>0</v>
      </c>
    </row>
    <row r="4755" spans="1:20" x14ac:dyDescent="0.25">
      <c r="A4755" s="7" t="s">
        <v>2239</v>
      </c>
      <c r="B4755" s="8" t="str">
        <f t="shared" si="148"/>
        <v>51312-FL-8</v>
      </c>
      <c r="C4755" s="7">
        <v>51312</v>
      </c>
      <c r="D4755" s="7" t="s">
        <v>786</v>
      </c>
      <c r="E4755" s="7" t="s">
        <v>2191</v>
      </c>
      <c r="F4755" s="7" t="s">
        <v>786</v>
      </c>
      <c r="G4755" s="7" t="s">
        <v>789</v>
      </c>
      <c r="H4755" s="7" t="s">
        <v>86</v>
      </c>
      <c r="I4755" s="8">
        <v>1</v>
      </c>
      <c r="J4755" s="7" t="s">
        <v>2240</v>
      </c>
      <c r="K4755" s="9">
        <v>8</v>
      </c>
      <c r="L4755" t="str">
        <f t="shared" si="149"/>
        <v>FL-8</v>
      </c>
      <c r="M4755" s="7" t="s">
        <v>2241</v>
      </c>
      <c r="N4755" s="7" t="s">
        <v>2259</v>
      </c>
      <c r="O4755" s="7" t="s">
        <v>2243</v>
      </c>
      <c r="Q4755" s="10">
        <v>1116</v>
      </c>
      <c r="R4755" s="7" t="s">
        <v>5530</v>
      </c>
      <c r="S4755" s="11">
        <v>1</v>
      </c>
      <c r="T4755" s="12">
        <v>0</v>
      </c>
    </row>
    <row r="4756" spans="1:20" x14ac:dyDescent="0.25">
      <c r="A4756" s="7" t="s">
        <v>2239</v>
      </c>
      <c r="B4756" s="8" t="str">
        <f t="shared" si="148"/>
        <v>51312-FL-8</v>
      </c>
      <c r="C4756" s="7">
        <v>51312</v>
      </c>
      <c r="D4756" s="7" t="s">
        <v>786</v>
      </c>
      <c r="E4756" s="7" t="s">
        <v>2191</v>
      </c>
      <c r="F4756" s="7" t="s">
        <v>786</v>
      </c>
      <c r="G4756" s="7" t="s">
        <v>789</v>
      </c>
      <c r="H4756" s="7" t="s">
        <v>86</v>
      </c>
      <c r="I4756" s="8">
        <v>1</v>
      </c>
      <c r="J4756" s="7" t="s">
        <v>2240</v>
      </c>
      <c r="K4756" s="9">
        <v>8</v>
      </c>
      <c r="L4756" t="str">
        <f t="shared" si="149"/>
        <v>FL-8</v>
      </c>
      <c r="M4756" s="7" t="s">
        <v>2241</v>
      </c>
      <c r="N4756" s="7" t="s">
        <v>2259</v>
      </c>
      <c r="O4756" s="7" t="s">
        <v>2243</v>
      </c>
      <c r="Q4756" s="10">
        <v>2116</v>
      </c>
      <c r="R4756" s="7" t="s">
        <v>5533</v>
      </c>
      <c r="S4756" s="11">
        <v>1</v>
      </c>
      <c r="T4756" s="12">
        <v>0</v>
      </c>
    </row>
    <row r="4757" spans="1:20" x14ac:dyDescent="0.25">
      <c r="A4757" s="7" t="s">
        <v>2239</v>
      </c>
      <c r="B4757" s="8" t="str">
        <f t="shared" si="148"/>
        <v>51312-FL-8</v>
      </c>
      <c r="C4757" s="7">
        <v>51312</v>
      </c>
      <c r="D4757" s="7" t="s">
        <v>786</v>
      </c>
      <c r="E4757" s="7" t="s">
        <v>2191</v>
      </c>
      <c r="F4757" s="7" t="s">
        <v>786</v>
      </c>
      <c r="G4757" s="7" t="s">
        <v>789</v>
      </c>
      <c r="H4757" s="7" t="s">
        <v>86</v>
      </c>
      <c r="I4757" s="8">
        <v>1</v>
      </c>
      <c r="J4757" s="7" t="s">
        <v>2240</v>
      </c>
      <c r="K4757" s="9">
        <v>8</v>
      </c>
      <c r="L4757" t="str">
        <f t="shared" si="149"/>
        <v>FL-8</v>
      </c>
      <c r="M4757" s="7" t="s">
        <v>2241</v>
      </c>
      <c r="N4757" s="7" t="s">
        <v>2259</v>
      </c>
      <c r="O4757" s="7" t="s">
        <v>2243</v>
      </c>
      <c r="Q4757" s="10">
        <v>3116</v>
      </c>
      <c r="R4757" s="7" t="s">
        <v>5538</v>
      </c>
      <c r="S4757" s="11">
        <v>1</v>
      </c>
      <c r="T4757" s="12">
        <v>0</v>
      </c>
    </row>
    <row r="4758" spans="1:20" x14ac:dyDescent="0.25">
      <c r="A4758" s="7" t="s">
        <v>2239</v>
      </c>
      <c r="B4758" s="8" t="str">
        <f t="shared" si="148"/>
        <v>51312-FL-8</v>
      </c>
      <c r="C4758" s="7">
        <v>51312</v>
      </c>
      <c r="D4758" s="7" t="s">
        <v>786</v>
      </c>
      <c r="E4758" s="7" t="s">
        <v>2191</v>
      </c>
      <c r="F4758" s="7" t="s">
        <v>786</v>
      </c>
      <c r="G4758" s="7" t="s">
        <v>789</v>
      </c>
      <c r="H4758" s="7" t="s">
        <v>86</v>
      </c>
      <c r="I4758" s="8">
        <v>1</v>
      </c>
      <c r="J4758" s="7" t="s">
        <v>2240</v>
      </c>
      <c r="K4758" s="9">
        <v>8</v>
      </c>
      <c r="L4758" t="str">
        <f t="shared" si="149"/>
        <v>FL-8</v>
      </c>
      <c r="M4758" s="7" t="s">
        <v>2241</v>
      </c>
      <c r="N4758" s="7" t="s">
        <v>2259</v>
      </c>
      <c r="O4758" s="7" t="s">
        <v>2243</v>
      </c>
      <c r="Q4758" s="10">
        <v>4136</v>
      </c>
      <c r="R4758" s="7" t="s">
        <v>5543</v>
      </c>
      <c r="S4758" s="11">
        <v>1</v>
      </c>
      <c r="T4758" s="12">
        <v>0</v>
      </c>
    </row>
    <row r="4759" spans="1:20" x14ac:dyDescent="0.25">
      <c r="A4759" s="7" t="s">
        <v>2239</v>
      </c>
      <c r="B4759" s="8" t="str">
        <f t="shared" si="148"/>
        <v>51312-FL-8</v>
      </c>
      <c r="C4759" s="7">
        <v>51312</v>
      </c>
      <c r="D4759" s="7" t="s">
        <v>786</v>
      </c>
      <c r="E4759" s="7" t="s">
        <v>2191</v>
      </c>
      <c r="F4759" s="7" t="s">
        <v>786</v>
      </c>
      <c r="G4759" s="7" t="s">
        <v>789</v>
      </c>
      <c r="H4759" s="7" t="s">
        <v>86</v>
      </c>
      <c r="I4759" s="8">
        <v>1</v>
      </c>
      <c r="J4759" s="7" t="s">
        <v>2240</v>
      </c>
      <c r="K4759" s="9">
        <v>8</v>
      </c>
      <c r="L4759" t="str">
        <f t="shared" si="149"/>
        <v>FL-8</v>
      </c>
      <c r="M4759" s="7" t="s">
        <v>2241</v>
      </c>
      <c r="N4759" s="7" t="s">
        <v>2259</v>
      </c>
      <c r="O4759" s="7" t="s">
        <v>2243</v>
      </c>
      <c r="Q4759" s="10">
        <v>5116</v>
      </c>
      <c r="R4759" s="7" t="s">
        <v>5531</v>
      </c>
      <c r="S4759" s="11">
        <v>1</v>
      </c>
      <c r="T4759" s="12">
        <v>0</v>
      </c>
    </row>
    <row r="4760" spans="1:20" x14ac:dyDescent="0.25">
      <c r="A4760" s="7" t="s">
        <v>2239</v>
      </c>
      <c r="B4760" s="8" t="str">
        <f t="shared" si="148"/>
        <v>51312-FR-8</v>
      </c>
      <c r="C4760" s="7">
        <v>51312</v>
      </c>
      <c r="D4760" s="7" t="s">
        <v>786</v>
      </c>
      <c r="E4760" s="7" t="s">
        <v>2191</v>
      </c>
      <c r="F4760" s="7" t="s">
        <v>786</v>
      </c>
      <c r="G4760" s="7" t="s">
        <v>789</v>
      </c>
      <c r="H4760" s="7" t="s">
        <v>86</v>
      </c>
      <c r="I4760" s="8">
        <v>2</v>
      </c>
      <c r="J4760" s="7" t="s">
        <v>2244</v>
      </c>
      <c r="K4760" s="9">
        <v>8</v>
      </c>
      <c r="L4760" t="str">
        <f t="shared" si="149"/>
        <v>FR-8</v>
      </c>
      <c r="M4760" s="7" t="s">
        <v>2241</v>
      </c>
      <c r="N4760" s="7" t="s">
        <v>2186</v>
      </c>
      <c r="O4760" s="7" t="s">
        <v>2243</v>
      </c>
      <c r="Q4760" s="10">
        <v>3741</v>
      </c>
      <c r="R4760" s="7" t="s">
        <v>5534</v>
      </c>
      <c r="S4760" s="11">
        <v>1</v>
      </c>
      <c r="T4760" s="12">
        <v>0</v>
      </c>
    </row>
    <row r="4761" spans="1:20" x14ac:dyDescent="0.25">
      <c r="A4761" s="7" t="s">
        <v>2239</v>
      </c>
      <c r="B4761" s="8" t="str">
        <f t="shared" si="148"/>
        <v>51312-FR-8</v>
      </c>
      <c r="C4761" s="7">
        <v>51312</v>
      </c>
      <c r="D4761" s="7" t="s">
        <v>786</v>
      </c>
      <c r="E4761" s="7" t="s">
        <v>2191</v>
      </c>
      <c r="F4761" s="7" t="s">
        <v>786</v>
      </c>
      <c r="G4761" s="7" t="s">
        <v>789</v>
      </c>
      <c r="H4761" s="7" t="s">
        <v>86</v>
      </c>
      <c r="I4761" s="8">
        <v>2</v>
      </c>
      <c r="J4761" s="7" t="s">
        <v>2244</v>
      </c>
      <c r="K4761" s="9">
        <v>8</v>
      </c>
      <c r="L4761" t="str">
        <f t="shared" si="149"/>
        <v>FR-8</v>
      </c>
      <c r="M4761" s="7" t="s">
        <v>2241</v>
      </c>
      <c r="N4761" s="7" t="s">
        <v>2186</v>
      </c>
      <c r="O4761" s="7" t="s">
        <v>2243</v>
      </c>
      <c r="Q4761" s="10">
        <v>5741</v>
      </c>
      <c r="R4761" s="7" t="s">
        <v>5524</v>
      </c>
      <c r="S4761" s="11">
        <v>1</v>
      </c>
      <c r="T4761" s="12">
        <v>0</v>
      </c>
    </row>
    <row r="4762" spans="1:20" x14ac:dyDescent="0.25">
      <c r="A4762" s="7" t="s">
        <v>2239</v>
      </c>
      <c r="B4762" s="8" t="str">
        <f t="shared" si="148"/>
        <v>51312-FR-8</v>
      </c>
      <c r="C4762" s="7">
        <v>51312</v>
      </c>
      <c r="D4762" s="7" t="s">
        <v>786</v>
      </c>
      <c r="E4762" s="7" t="s">
        <v>2191</v>
      </c>
      <c r="F4762" s="7" t="s">
        <v>786</v>
      </c>
      <c r="G4762" s="7" t="s">
        <v>789</v>
      </c>
      <c r="H4762" s="7" t="s">
        <v>86</v>
      </c>
      <c r="I4762" s="8">
        <v>2</v>
      </c>
      <c r="J4762" s="7" t="s">
        <v>2244</v>
      </c>
      <c r="K4762" s="9">
        <v>8</v>
      </c>
      <c r="L4762" t="str">
        <f t="shared" si="149"/>
        <v>FR-8</v>
      </c>
      <c r="M4762" s="7" t="s">
        <v>2241</v>
      </c>
      <c r="N4762" s="7" t="s">
        <v>2186</v>
      </c>
      <c r="O4762" s="7" t="s">
        <v>2243</v>
      </c>
      <c r="Q4762" s="10">
        <v>3741</v>
      </c>
      <c r="R4762" s="7" t="s">
        <v>5535</v>
      </c>
      <c r="S4762" s="11">
        <v>1</v>
      </c>
      <c r="T4762" s="12">
        <v>0</v>
      </c>
    </row>
    <row r="4763" spans="1:20" x14ac:dyDescent="0.25">
      <c r="A4763" s="7" t="s">
        <v>2239</v>
      </c>
      <c r="B4763" s="8" t="str">
        <f t="shared" si="148"/>
        <v>51312-FR-8</v>
      </c>
      <c r="C4763" s="7">
        <v>51312</v>
      </c>
      <c r="D4763" s="7" t="s">
        <v>786</v>
      </c>
      <c r="E4763" s="7" t="s">
        <v>2191</v>
      </c>
      <c r="F4763" s="7" t="s">
        <v>786</v>
      </c>
      <c r="G4763" s="7" t="s">
        <v>789</v>
      </c>
      <c r="H4763" s="7" t="s">
        <v>86</v>
      </c>
      <c r="I4763" s="8">
        <v>2</v>
      </c>
      <c r="J4763" s="7" t="s">
        <v>2244</v>
      </c>
      <c r="K4763" s="9">
        <v>8</v>
      </c>
      <c r="L4763" t="str">
        <f t="shared" si="149"/>
        <v>FR-8</v>
      </c>
      <c r="M4763" s="7" t="s">
        <v>2241</v>
      </c>
      <c r="N4763" s="7" t="s">
        <v>2186</v>
      </c>
      <c r="O4763" s="7" t="s">
        <v>2243</v>
      </c>
      <c r="Q4763" s="10">
        <v>5741</v>
      </c>
      <c r="R4763" s="7" t="s">
        <v>5525</v>
      </c>
      <c r="S4763" s="11">
        <v>1</v>
      </c>
      <c r="T4763" s="12">
        <v>0</v>
      </c>
    </row>
    <row r="4764" spans="1:20" x14ac:dyDescent="0.25">
      <c r="A4764" s="7" t="s">
        <v>2239</v>
      </c>
      <c r="B4764" s="8" t="str">
        <f t="shared" si="148"/>
        <v>51312-FR-8</v>
      </c>
      <c r="C4764" s="7">
        <v>51312</v>
      </c>
      <c r="D4764" s="7" t="s">
        <v>786</v>
      </c>
      <c r="E4764" s="7" t="s">
        <v>2191</v>
      </c>
      <c r="F4764" s="7" t="s">
        <v>786</v>
      </c>
      <c r="G4764" s="7" t="s">
        <v>789</v>
      </c>
      <c r="H4764" s="7" t="s">
        <v>86</v>
      </c>
      <c r="I4764" s="8">
        <v>2</v>
      </c>
      <c r="J4764" s="7" t="s">
        <v>2244</v>
      </c>
      <c r="K4764" s="9">
        <v>8</v>
      </c>
      <c r="L4764" t="str">
        <f t="shared" si="149"/>
        <v>FR-8</v>
      </c>
      <c r="M4764" s="7" t="s">
        <v>2241</v>
      </c>
      <c r="N4764" s="7" t="s">
        <v>2186</v>
      </c>
      <c r="O4764" s="7" t="s">
        <v>2243</v>
      </c>
      <c r="Q4764" s="10">
        <v>3741</v>
      </c>
      <c r="R4764" s="7" t="s">
        <v>5536</v>
      </c>
      <c r="S4764" s="11">
        <v>1</v>
      </c>
      <c r="T4764" s="12">
        <v>0</v>
      </c>
    </row>
    <row r="4765" spans="1:20" x14ac:dyDescent="0.25">
      <c r="A4765" s="7" t="s">
        <v>2239</v>
      </c>
      <c r="B4765" s="8" t="str">
        <f t="shared" si="148"/>
        <v>51312-FR-8</v>
      </c>
      <c r="C4765" s="7">
        <v>51312</v>
      </c>
      <c r="D4765" s="7" t="s">
        <v>786</v>
      </c>
      <c r="E4765" s="7" t="s">
        <v>2191</v>
      </c>
      <c r="F4765" s="7" t="s">
        <v>786</v>
      </c>
      <c r="G4765" s="7" t="s">
        <v>789</v>
      </c>
      <c r="H4765" s="7" t="s">
        <v>86</v>
      </c>
      <c r="I4765" s="8">
        <v>2</v>
      </c>
      <c r="J4765" s="7" t="s">
        <v>2244</v>
      </c>
      <c r="K4765" s="9">
        <v>8</v>
      </c>
      <c r="L4765" t="str">
        <f t="shared" si="149"/>
        <v>FR-8</v>
      </c>
      <c r="M4765" s="7" t="s">
        <v>2241</v>
      </c>
      <c r="N4765" s="7" t="s">
        <v>2186</v>
      </c>
      <c r="O4765" s="7" t="s">
        <v>2243</v>
      </c>
      <c r="Q4765" s="10">
        <v>1741</v>
      </c>
      <c r="R4765" s="7" t="s">
        <v>5528</v>
      </c>
      <c r="S4765" s="11">
        <v>1</v>
      </c>
      <c r="T4765" s="12">
        <v>0</v>
      </c>
    </row>
    <row r="4766" spans="1:20" x14ac:dyDescent="0.25">
      <c r="A4766" s="7" t="s">
        <v>2239</v>
      </c>
      <c r="B4766" s="8" t="str">
        <f t="shared" si="148"/>
        <v>51312-FR-8</v>
      </c>
      <c r="C4766" s="7">
        <v>51312</v>
      </c>
      <c r="D4766" s="7" t="s">
        <v>786</v>
      </c>
      <c r="E4766" s="7" t="s">
        <v>2191</v>
      </c>
      <c r="F4766" s="7" t="s">
        <v>786</v>
      </c>
      <c r="G4766" s="7" t="s">
        <v>789</v>
      </c>
      <c r="H4766" s="7" t="s">
        <v>86</v>
      </c>
      <c r="I4766" s="8">
        <v>2</v>
      </c>
      <c r="J4766" s="7" t="s">
        <v>2244</v>
      </c>
      <c r="K4766" s="9">
        <v>8</v>
      </c>
      <c r="L4766" t="str">
        <f t="shared" si="149"/>
        <v>FR-8</v>
      </c>
      <c r="M4766" s="7" t="s">
        <v>2241</v>
      </c>
      <c r="N4766" s="7" t="s">
        <v>2186</v>
      </c>
      <c r="O4766" s="7" t="s">
        <v>2243</v>
      </c>
      <c r="Q4766" s="10">
        <v>5741</v>
      </c>
      <c r="R4766" s="7" t="s">
        <v>5529</v>
      </c>
      <c r="S4766" s="11">
        <v>1</v>
      </c>
      <c r="T4766" s="12">
        <v>0</v>
      </c>
    </row>
    <row r="4767" spans="1:20" x14ac:dyDescent="0.25">
      <c r="A4767" s="7" t="s">
        <v>2239</v>
      </c>
      <c r="B4767" s="8" t="str">
        <f t="shared" si="148"/>
        <v>51312-FR-8</v>
      </c>
      <c r="C4767" s="7">
        <v>51312</v>
      </c>
      <c r="D4767" s="7" t="s">
        <v>786</v>
      </c>
      <c r="E4767" s="7" t="s">
        <v>2191</v>
      </c>
      <c r="F4767" s="7" t="s">
        <v>786</v>
      </c>
      <c r="G4767" s="7" t="s">
        <v>789</v>
      </c>
      <c r="H4767" s="7" t="s">
        <v>86</v>
      </c>
      <c r="I4767" s="8">
        <v>2</v>
      </c>
      <c r="J4767" s="7" t="s">
        <v>2244</v>
      </c>
      <c r="K4767" s="9">
        <v>8</v>
      </c>
      <c r="L4767" t="str">
        <f t="shared" si="149"/>
        <v>FR-8</v>
      </c>
      <c r="M4767" s="7" t="s">
        <v>2241</v>
      </c>
      <c r="N4767" s="7" t="s">
        <v>2186</v>
      </c>
      <c r="O4767" s="7" t="s">
        <v>2243</v>
      </c>
      <c r="Q4767" s="10">
        <v>1741</v>
      </c>
      <c r="R4767" s="7" t="s">
        <v>5530</v>
      </c>
      <c r="S4767" s="11">
        <v>1</v>
      </c>
      <c r="T4767" s="12">
        <v>0</v>
      </c>
    </row>
    <row r="4768" spans="1:20" x14ac:dyDescent="0.25">
      <c r="A4768" s="7" t="s">
        <v>2239</v>
      </c>
      <c r="B4768" s="8" t="str">
        <f t="shared" si="148"/>
        <v>51312-FR-8</v>
      </c>
      <c r="C4768" s="7">
        <v>51312</v>
      </c>
      <c r="D4768" s="7" t="s">
        <v>786</v>
      </c>
      <c r="E4768" s="7" t="s">
        <v>2191</v>
      </c>
      <c r="F4768" s="7" t="s">
        <v>786</v>
      </c>
      <c r="G4768" s="7" t="s">
        <v>789</v>
      </c>
      <c r="H4768" s="7" t="s">
        <v>86</v>
      </c>
      <c r="I4768" s="8">
        <v>2</v>
      </c>
      <c r="J4768" s="7" t="s">
        <v>2244</v>
      </c>
      <c r="K4768" s="9">
        <v>8</v>
      </c>
      <c r="L4768" t="str">
        <f t="shared" si="149"/>
        <v>FR-8</v>
      </c>
      <c r="M4768" s="7" t="s">
        <v>2241</v>
      </c>
      <c r="N4768" s="7" t="s">
        <v>2186</v>
      </c>
      <c r="O4768" s="7" t="s">
        <v>2243</v>
      </c>
      <c r="Q4768" s="10">
        <v>3741</v>
      </c>
      <c r="R4768" s="7" t="s">
        <v>5538</v>
      </c>
      <c r="S4768" s="11">
        <v>1</v>
      </c>
      <c r="T4768" s="12">
        <v>0</v>
      </c>
    </row>
    <row r="4769" spans="1:20" x14ac:dyDescent="0.25">
      <c r="A4769" s="7" t="s">
        <v>2239</v>
      </c>
      <c r="B4769" s="8" t="str">
        <f t="shared" si="148"/>
        <v>51312-FR-8</v>
      </c>
      <c r="C4769" s="7">
        <v>51312</v>
      </c>
      <c r="D4769" s="7" t="s">
        <v>786</v>
      </c>
      <c r="E4769" s="7" t="s">
        <v>2191</v>
      </c>
      <c r="F4769" s="7" t="s">
        <v>786</v>
      </c>
      <c r="G4769" s="7" t="s">
        <v>789</v>
      </c>
      <c r="H4769" s="7" t="s">
        <v>86</v>
      </c>
      <c r="I4769" s="8">
        <v>2</v>
      </c>
      <c r="J4769" s="7" t="s">
        <v>2244</v>
      </c>
      <c r="K4769" s="9">
        <v>8</v>
      </c>
      <c r="L4769" t="str">
        <f t="shared" si="149"/>
        <v>FR-8</v>
      </c>
      <c r="M4769" s="7" t="s">
        <v>2241</v>
      </c>
      <c r="N4769" s="7" t="s">
        <v>2186</v>
      </c>
      <c r="O4769" s="7" t="s">
        <v>2243</v>
      </c>
      <c r="Q4769" s="10">
        <v>5741</v>
      </c>
      <c r="R4769" s="7" t="s">
        <v>5531</v>
      </c>
      <c r="S4769" s="11">
        <v>1</v>
      </c>
      <c r="T4769" s="12">
        <v>0</v>
      </c>
    </row>
    <row r="4770" spans="1:20" x14ac:dyDescent="0.25">
      <c r="A4770" s="7" t="s">
        <v>2239</v>
      </c>
      <c r="B4770" s="8" t="str">
        <f t="shared" si="148"/>
        <v>51313-FL-8</v>
      </c>
      <c r="C4770" s="7">
        <v>51313</v>
      </c>
      <c r="D4770" s="7" t="s">
        <v>174</v>
      </c>
      <c r="E4770" s="7" t="s">
        <v>2191</v>
      </c>
      <c r="F4770" s="7" t="s">
        <v>174</v>
      </c>
      <c r="G4770" s="7" t="s">
        <v>178</v>
      </c>
      <c r="H4770" s="7" t="s">
        <v>67</v>
      </c>
      <c r="I4770" s="8">
        <v>1</v>
      </c>
      <c r="J4770" s="7" t="s">
        <v>2240</v>
      </c>
      <c r="K4770" s="9">
        <v>8</v>
      </c>
      <c r="L4770" t="str">
        <f t="shared" si="149"/>
        <v>FL-8</v>
      </c>
      <c r="M4770" s="7" t="s">
        <v>2241</v>
      </c>
      <c r="N4770" s="7" t="s">
        <v>2526</v>
      </c>
      <c r="O4770" s="7" t="s">
        <v>2243</v>
      </c>
      <c r="Q4770" s="10">
        <v>3138</v>
      </c>
      <c r="R4770" s="7" t="s">
        <v>5534</v>
      </c>
      <c r="S4770" s="11">
        <v>1</v>
      </c>
      <c r="T4770" s="12">
        <v>0</v>
      </c>
    </row>
    <row r="4771" spans="1:20" x14ac:dyDescent="0.25">
      <c r="A4771" s="7" t="s">
        <v>2239</v>
      </c>
      <c r="B4771" s="8" t="str">
        <f t="shared" si="148"/>
        <v>51313-FL-8</v>
      </c>
      <c r="C4771" s="7">
        <v>51313</v>
      </c>
      <c r="D4771" s="7" t="s">
        <v>174</v>
      </c>
      <c r="E4771" s="7" t="s">
        <v>2191</v>
      </c>
      <c r="F4771" s="7" t="s">
        <v>174</v>
      </c>
      <c r="G4771" s="7" t="s">
        <v>178</v>
      </c>
      <c r="H4771" s="7" t="s">
        <v>67</v>
      </c>
      <c r="I4771" s="8">
        <v>1</v>
      </c>
      <c r="J4771" s="7" t="s">
        <v>2240</v>
      </c>
      <c r="K4771" s="9">
        <v>8</v>
      </c>
      <c r="L4771" t="str">
        <f t="shared" si="149"/>
        <v>FL-8</v>
      </c>
      <c r="M4771" s="7" t="s">
        <v>2241</v>
      </c>
      <c r="N4771" s="7" t="s">
        <v>2526</v>
      </c>
      <c r="O4771" s="7" t="s">
        <v>2243</v>
      </c>
      <c r="Q4771" s="10">
        <v>5138</v>
      </c>
      <c r="R4771" s="7" t="s">
        <v>5539</v>
      </c>
      <c r="S4771" s="11">
        <v>1</v>
      </c>
      <c r="T4771" s="12">
        <v>0</v>
      </c>
    </row>
    <row r="4772" spans="1:20" x14ac:dyDescent="0.25">
      <c r="A4772" s="7" t="s">
        <v>2239</v>
      </c>
      <c r="B4772" s="8" t="str">
        <f t="shared" si="148"/>
        <v>51313-FL-8</v>
      </c>
      <c r="C4772" s="7">
        <v>51313</v>
      </c>
      <c r="D4772" s="7" t="s">
        <v>174</v>
      </c>
      <c r="E4772" s="7" t="s">
        <v>2191</v>
      </c>
      <c r="F4772" s="7" t="s">
        <v>174</v>
      </c>
      <c r="G4772" s="7" t="s">
        <v>178</v>
      </c>
      <c r="H4772" s="7" t="s">
        <v>67</v>
      </c>
      <c r="I4772" s="8">
        <v>1</v>
      </c>
      <c r="J4772" s="7" t="s">
        <v>2240</v>
      </c>
      <c r="K4772" s="9">
        <v>8</v>
      </c>
      <c r="L4772" t="str">
        <f t="shared" si="149"/>
        <v>FL-8</v>
      </c>
      <c r="M4772" s="7" t="s">
        <v>2241</v>
      </c>
      <c r="N4772" s="7" t="s">
        <v>2526</v>
      </c>
      <c r="O4772" s="7" t="s">
        <v>2243</v>
      </c>
      <c r="Q4772" s="10">
        <v>3138</v>
      </c>
      <c r="R4772" s="7" t="s">
        <v>5535</v>
      </c>
      <c r="S4772" s="11">
        <v>1</v>
      </c>
      <c r="T4772" s="12">
        <v>0</v>
      </c>
    </row>
    <row r="4773" spans="1:20" x14ac:dyDescent="0.25">
      <c r="A4773" s="7" t="s">
        <v>2239</v>
      </c>
      <c r="B4773" s="8" t="str">
        <f t="shared" si="148"/>
        <v>51313-FL-8</v>
      </c>
      <c r="C4773" s="7">
        <v>51313</v>
      </c>
      <c r="D4773" s="7" t="s">
        <v>174</v>
      </c>
      <c r="E4773" s="7" t="s">
        <v>2191</v>
      </c>
      <c r="F4773" s="7" t="s">
        <v>174</v>
      </c>
      <c r="G4773" s="7" t="s">
        <v>178</v>
      </c>
      <c r="H4773" s="7" t="s">
        <v>67</v>
      </c>
      <c r="I4773" s="8">
        <v>1</v>
      </c>
      <c r="J4773" s="7" t="s">
        <v>2240</v>
      </c>
      <c r="K4773" s="9">
        <v>8</v>
      </c>
      <c r="L4773" t="str">
        <f t="shared" si="149"/>
        <v>FL-8</v>
      </c>
      <c r="M4773" s="7" t="s">
        <v>2241</v>
      </c>
      <c r="N4773" s="7" t="s">
        <v>2526</v>
      </c>
      <c r="O4773" s="7" t="s">
        <v>2243</v>
      </c>
      <c r="Q4773" s="10">
        <v>5138</v>
      </c>
      <c r="R4773" s="7" t="s">
        <v>5525</v>
      </c>
      <c r="S4773" s="11">
        <v>1</v>
      </c>
      <c r="T4773" s="12">
        <v>0</v>
      </c>
    </row>
    <row r="4774" spans="1:20" x14ac:dyDescent="0.25">
      <c r="A4774" s="7" t="s">
        <v>2239</v>
      </c>
      <c r="B4774" s="8" t="str">
        <f t="shared" si="148"/>
        <v>51313-FL-8</v>
      </c>
      <c r="C4774" s="7">
        <v>51313</v>
      </c>
      <c r="D4774" s="7" t="s">
        <v>174</v>
      </c>
      <c r="E4774" s="7" t="s">
        <v>2191</v>
      </c>
      <c r="F4774" s="7" t="s">
        <v>174</v>
      </c>
      <c r="G4774" s="7" t="s">
        <v>178</v>
      </c>
      <c r="H4774" s="7" t="s">
        <v>67</v>
      </c>
      <c r="I4774" s="8">
        <v>1</v>
      </c>
      <c r="J4774" s="7" t="s">
        <v>2240</v>
      </c>
      <c r="K4774" s="9">
        <v>8</v>
      </c>
      <c r="L4774" t="str">
        <f t="shared" si="149"/>
        <v>FL-8</v>
      </c>
      <c r="M4774" s="7" t="s">
        <v>2241</v>
      </c>
      <c r="N4774" s="7" t="s">
        <v>2526</v>
      </c>
      <c r="O4774" s="7" t="s">
        <v>2243</v>
      </c>
      <c r="Q4774" s="10">
        <v>5138</v>
      </c>
      <c r="R4774" s="7" t="s">
        <v>5525</v>
      </c>
      <c r="S4774" s="11">
        <v>1</v>
      </c>
      <c r="T4774" s="12">
        <v>0</v>
      </c>
    </row>
    <row r="4775" spans="1:20" x14ac:dyDescent="0.25">
      <c r="A4775" s="7" t="s">
        <v>2239</v>
      </c>
      <c r="B4775" s="8" t="str">
        <f t="shared" si="148"/>
        <v>51313-FL-8</v>
      </c>
      <c r="C4775" s="7">
        <v>51313</v>
      </c>
      <c r="D4775" s="7" t="s">
        <v>174</v>
      </c>
      <c r="E4775" s="7" t="s">
        <v>2191</v>
      </c>
      <c r="F4775" s="7" t="s">
        <v>174</v>
      </c>
      <c r="G4775" s="7" t="s">
        <v>178</v>
      </c>
      <c r="H4775" s="7" t="s">
        <v>67</v>
      </c>
      <c r="I4775" s="8">
        <v>1</v>
      </c>
      <c r="J4775" s="7" t="s">
        <v>2240</v>
      </c>
      <c r="K4775" s="9">
        <v>8</v>
      </c>
      <c r="L4775" t="str">
        <f t="shared" si="149"/>
        <v>FL-8</v>
      </c>
      <c r="M4775" s="7" t="s">
        <v>2241</v>
      </c>
      <c r="N4775" s="7" t="s">
        <v>2526</v>
      </c>
      <c r="O4775" s="7" t="s">
        <v>2243</v>
      </c>
      <c r="Q4775" s="10">
        <v>1138</v>
      </c>
      <c r="R4775" s="7" t="s">
        <v>5526</v>
      </c>
      <c r="S4775" s="11">
        <v>1</v>
      </c>
      <c r="T4775" s="12">
        <v>0</v>
      </c>
    </row>
    <row r="4776" spans="1:20" x14ac:dyDescent="0.25">
      <c r="A4776" s="7" t="s">
        <v>2239</v>
      </c>
      <c r="B4776" s="8" t="str">
        <f t="shared" si="148"/>
        <v>51313-FL-8</v>
      </c>
      <c r="C4776" s="7">
        <v>51313</v>
      </c>
      <c r="D4776" s="7" t="s">
        <v>174</v>
      </c>
      <c r="E4776" s="7" t="s">
        <v>2191</v>
      </c>
      <c r="F4776" s="7" t="s">
        <v>174</v>
      </c>
      <c r="G4776" s="7" t="s">
        <v>178</v>
      </c>
      <c r="H4776" s="7" t="s">
        <v>67</v>
      </c>
      <c r="I4776" s="8">
        <v>1</v>
      </c>
      <c r="J4776" s="7" t="s">
        <v>2240</v>
      </c>
      <c r="K4776" s="9">
        <v>8</v>
      </c>
      <c r="L4776" t="str">
        <f t="shared" si="149"/>
        <v>FL-8</v>
      </c>
      <c r="M4776" s="7" t="s">
        <v>2241</v>
      </c>
      <c r="N4776" s="7" t="s">
        <v>2526</v>
      </c>
      <c r="O4776" s="7" t="s">
        <v>2243</v>
      </c>
      <c r="Q4776" s="10">
        <v>3138</v>
      </c>
      <c r="R4776" s="7" t="s">
        <v>5536</v>
      </c>
      <c r="S4776" s="11">
        <v>1</v>
      </c>
      <c r="T4776" s="12">
        <v>0</v>
      </c>
    </row>
    <row r="4777" spans="1:20" x14ac:dyDescent="0.25">
      <c r="A4777" s="7" t="s">
        <v>2239</v>
      </c>
      <c r="B4777" s="8" t="str">
        <f t="shared" si="148"/>
        <v>51313-FL-8</v>
      </c>
      <c r="C4777" s="7">
        <v>51313</v>
      </c>
      <c r="D4777" s="7" t="s">
        <v>174</v>
      </c>
      <c r="E4777" s="7" t="s">
        <v>2191</v>
      </c>
      <c r="F4777" s="7" t="s">
        <v>174</v>
      </c>
      <c r="G4777" s="7" t="s">
        <v>178</v>
      </c>
      <c r="H4777" s="7" t="s">
        <v>67</v>
      </c>
      <c r="I4777" s="8">
        <v>1</v>
      </c>
      <c r="J4777" s="7" t="s">
        <v>2240</v>
      </c>
      <c r="K4777" s="9">
        <v>8</v>
      </c>
      <c r="L4777" t="str">
        <f t="shared" si="149"/>
        <v>FL-8</v>
      </c>
      <c r="M4777" s="7" t="s">
        <v>2241</v>
      </c>
      <c r="N4777" s="7" t="s">
        <v>2526</v>
      </c>
      <c r="O4777" s="7" t="s">
        <v>2243</v>
      </c>
      <c r="Q4777" s="10">
        <v>5138</v>
      </c>
      <c r="R4777" s="7" t="s">
        <v>5527</v>
      </c>
      <c r="S4777" s="11">
        <v>1</v>
      </c>
      <c r="T4777" s="12">
        <v>0</v>
      </c>
    </row>
    <row r="4778" spans="1:20" x14ac:dyDescent="0.25">
      <c r="A4778" s="7" t="s">
        <v>2239</v>
      </c>
      <c r="B4778" s="8" t="str">
        <f t="shared" si="148"/>
        <v>51313-FL-8</v>
      </c>
      <c r="C4778" s="7">
        <v>51313</v>
      </c>
      <c r="D4778" s="7" t="s">
        <v>174</v>
      </c>
      <c r="E4778" s="7" t="s">
        <v>2191</v>
      </c>
      <c r="F4778" s="7" t="s">
        <v>174</v>
      </c>
      <c r="G4778" s="7" t="s">
        <v>178</v>
      </c>
      <c r="H4778" s="7" t="s">
        <v>67</v>
      </c>
      <c r="I4778" s="8">
        <v>1</v>
      </c>
      <c r="J4778" s="7" t="s">
        <v>2240</v>
      </c>
      <c r="K4778" s="9">
        <v>8</v>
      </c>
      <c r="L4778" t="str">
        <f t="shared" si="149"/>
        <v>FL-8</v>
      </c>
      <c r="M4778" s="7" t="s">
        <v>2241</v>
      </c>
      <c r="N4778" s="7" t="s">
        <v>2526</v>
      </c>
      <c r="O4778" s="7" t="s">
        <v>2243</v>
      </c>
      <c r="Q4778" s="10">
        <v>1138</v>
      </c>
      <c r="R4778" s="7" t="s">
        <v>5528</v>
      </c>
      <c r="S4778" s="11">
        <v>1</v>
      </c>
      <c r="T4778" s="12">
        <v>0</v>
      </c>
    </row>
    <row r="4779" spans="1:20" x14ac:dyDescent="0.25">
      <c r="A4779" s="7" t="s">
        <v>2239</v>
      </c>
      <c r="B4779" s="8" t="str">
        <f t="shared" si="148"/>
        <v>51313-FL-8</v>
      </c>
      <c r="C4779" s="7">
        <v>51313</v>
      </c>
      <c r="D4779" s="7" t="s">
        <v>174</v>
      </c>
      <c r="E4779" s="7" t="s">
        <v>2191</v>
      </c>
      <c r="F4779" s="7" t="s">
        <v>174</v>
      </c>
      <c r="G4779" s="7" t="s">
        <v>178</v>
      </c>
      <c r="H4779" s="7" t="s">
        <v>67</v>
      </c>
      <c r="I4779" s="8">
        <v>1</v>
      </c>
      <c r="J4779" s="7" t="s">
        <v>2240</v>
      </c>
      <c r="K4779" s="9">
        <v>8</v>
      </c>
      <c r="L4779" t="str">
        <f t="shared" si="149"/>
        <v>FL-8</v>
      </c>
      <c r="M4779" s="7" t="s">
        <v>2241</v>
      </c>
      <c r="N4779" s="7" t="s">
        <v>2526</v>
      </c>
      <c r="O4779" s="7" t="s">
        <v>2243</v>
      </c>
      <c r="Q4779" s="10">
        <v>3138</v>
      </c>
      <c r="R4779" s="7" t="s">
        <v>5537</v>
      </c>
      <c r="S4779" s="11">
        <v>1</v>
      </c>
      <c r="T4779" s="12">
        <v>0</v>
      </c>
    </row>
    <row r="4780" spans="1:20" x14ac:dyDescent="0.25">
      <c r="A4780" s="7" t="s">
        <v>2239</v>
      </c>
      <c r="B4780" s="8" t="str">
        <f t="shared" si="148"/>
        <v>51313-FL-8</v>
      </c>
      <c r="C4780" s="7">
        <v>51313</v>
      </c>
      <c r="D4780" s="7" t="s">
        <v>174</v>
      </c>
      <c r="E4780" s="7" t="s">
        <v>2191</v>
      </c>
      <c r="F4780" s="7" t="s">
        <v>174</v>
      </c>
      <c r="G4780" s="7" t="s">
        <v>178</v>
      </c>
      <c r="H4780" s="7" t="s">
        <v>67</v>
      </c>
      <c r="I4780" s="8">
        <v>1</v>
      </c>
      <c r="J4780" s="7" t="s">
        <v>2240</v>
      </c>
      <c r="K4780" s="9">
        <v>8</v>
      </c>
      <c r="L4780" t="str">
        <f t="shared" si="149"/>
        <v>FL-8</v>
      </c>
      <c r="M4780" s="7" t="s">
        <v>2241</v>
      </c>
      <c r="N4780" s="7" t="s">
        <v>2526</v>
      </c>
      <c r="O4780" s="7" t="s">
        <v>2243</v>
      </c>
      <c r="Q4780" s="10">
        <v>5138</v>
      </c>
      <c r="R4780" s="7" t="s">
        <v>5529</v>
      </c>
      <c r="S4780" s="11">
        <v>1</v>
      </c>
      <c r="T4780" s="12">
        <v>0</v>
      </c>
    </row>
    <row r="4781" spans="1:20" x14ac:dyDescent="0.25">
      <c r="A4781" s="7" t="s">
        <v>2239</v>
      </c>
      <c r="B4781" s="8" t="str">
        <f t="shared" si="148"/>
        <v>51313-FL-8</v>
      </c>
      <c r="C4781" s="7">
        <v>51313</v>
      </c>
      <c r="D4781" s="7" t="s">
        <v>174</v>
      </c>
      <c r="E4781" s="7" t="s">
        <v>2191</v>
      </c>
      <c r="F4781" s="7" t="s">
        <v>174</v>
      </c>
      <c r="G4781" s="7" t="s">
        <v>178</v>
      </c>
      <c r="H4781" s="7" t="s">
        <v>67</v>
      </c>
      <c r="I4781" s="8">
        <v>1</v>
      </c>
      <c r="J4781" s="7" t="s">
        <v>2240</v>
      </c>
      <c r="K4781" s="9">
        <v>8</v>
      </c>
      <c r="L4781" t="str">
        <f t="shared" si="149"/>
        <v>FL-8</v>
      </c>
      <c r="M4781" s="7" t="s">
        <v>2241</v>
      </c>
      <c r="N4781" s="7" t="s">
        <v>2526</v>
      </c>
      <c r="O4781" s="7" t="s">
        <v>2243</v>
      </c>
      <c r="Q4781" s="10">
        <v>1138</v>
      </c>
      <c r="R4781" s="7" t="s">
        <v>5530</v>
      </c>
      <c r="S4781" s="11">
        <v>1</v>
      </c>
      <c r="T4781" s="12">
        <v>0</v>
      </c>
    </row>
    <row r="4782" spans="1:20" x14ac:dyDescent="0.25">
      <c r="A4782" s="7" t="s">
        <v>2239</v>
      </c>
      <c r="B4782" s="8" t="str">
        <f t="shared" si="148"/>
        <v>51313-FL-8</v>
      </c>
      <c r="C4782" s="7">
        <v>51313</v>
      </c>
      <c r="D4782" s="7" t="s">
        <v>174</v>
      </c>
      <c r="E4782" s="7" t="s">
        <v>2191</v>
      </c>
      <c r="F4782" s="7" t="s">
        <v>174</v>
      </c>
      <c r="G4782" s="7" t="s">
        <v>178</v>
      </c>
      <c r="H4782" s="7" t="s">
        <v>67</v>
      </c>
      <c r="I4782" s="8">
        <v>1</v>
      </c>
      <c r="J4782" s="7" t="s">
        <v>2240</v>
      </c>
      <c r="K4782" s="9">
        <v>8</v>
      </c>
      <c r="L4782" t="str">
        <f t="shared" si="149"/>
        <v>FL-8</v>
      </c>
      <c r="M4782" s="7" t="s">
        <v>2241</v>
      </c>
      <c r="N4782" s="7" t="s">
        <v>2526</v>
      </c>
      <c r="O4782" s="7" t="s">
        <v>2243</v>
      </c>
      <c r="Q4782" s="10">
        <v>3138</v>
      </c>
      <c r="R4782" s="7" t="s">
        <v>5538</v>
      </c>
      <c r="S4782" s="11">
        <v>1</v>
      </c>
      <c r="T4782" s="12">
        <v>0</v>
      </c>
    </row>
    <row r="4783" spans="1:20" x14ac:dyDescent="0.25">
      <c r="A4783" s="7" t="s">
        <v>2239</v>
      </c>
      <c r="B4783" s="8" t="str">
        <f t="shared" si="148"/>
        <v>51313-FL-8</v>
      </c>
      <c r="C4783" s="7">
        <v>51313</v>
      </c>
      <c r="D4783" s="7" t="s">
        <v>174</v>
      </c>
      <c r="E4783" s="7" t="s">
        <v>2191</v>
      </c>
      <c r="F4783" s="7" t="s">
        <v>174</v>
      </c>
      <c r="G4783" s="7" t="s">
        <v>178</v>
      </c>
      <c r="H4783" s="7" t="s">
        <v>67</v>
      </c>
      <c r="I4783" s="8">
        <v>1</v>
      </c>
      <c r="J4783" s="7" t="s">
        <v>2240</v>
      </c>
      <c r="K4783" s="9">
        <v>8</v>
      </c>
      <c r="L4783" t="str">
        <f t="shared" si="149"/>
        <v>FL-8</v>
      </c>
      <c r="M4783" s="7" t="s">
        <v>2241</v>
      </c>
      <c r="N4783" s="7" t="s">
        <v>2526</v>
      </c>
      <c r="O4783" s="7" t="s">
        <v>2243</v>
      </c>
      <c r="Q4783" s="10">
        <v>5138</v>
      </c>
      <c r="R4783" s="7" t="s">
        <v>5531</v>
      </c>
      <c r="S4783" s="11">
        <v>1</v>
      </c>
      <c r="T4783" s="12">
        <v>0</v>
      </c>
    </row>
    <row r="4784" spans="1:20" x14ac:dyDescent="0.25">
      <c r="A4784" s="7" t="s">
        <v>2239</v>
      </c>
      <c r="B4784" s="8" t="str">
        <f t="shared" si="148"/>
        <v>51313-FR-8</v>
      </c>
      <c r="C4784" s="7">
        <v>51313</v>
      </c>
      <c r="D4784" s="7" t="s">
        <v>174</v>
      </c>
      <c r="E4784" s="7" t="s">
        <v>2191</v>
      </c>
      <c r="F4784" s="7" t="s">
        <v>174</v>
      </c>
      <c r="G4784" s="7" t="s">
        <v>178</v>
      </c>
      <c r="H4784" s="7" t="s">
        <v>67</v>
      </c>
      <c r="I4784" s="8">
        <v>2</v>
      </c>
      <c r="J4784" s="7" t="s">
        <v>2244</v>
      </c>
      <c r="K4784" s="9">
        <v>8</v>
      </c>
      <c r="L4784" t="str">
        <f t="shared" si="149"/>
        <v>FR-8</v>
      </c>
      <c r="M4784" s="7" t="s">
        <v>2241</v>
      </c>
      <c r="N4784" s="7" t="s">
        <v>2527</v>
      </c>
      <c r="O4784" s="7" t="s">
        <v>2243</v>
      </c>
      <c r="Q4784" s="10">
        <v>4714</v>
      </c>
      <c r="R4784" s="7" t="s">
        <v>5539</v>
      </c>
      <c r="S4784" s="11">
        <v>1</v>
      </c>
      <c r="T4784" s="12">
        <v>0</v>
      </c>
    </row>
    <row r="4785" spans="1:20" x14ac:dyDescent="0.25">
      <c r="A4785" s="7" t="s">
        <v>2239</v>
      </c>
      <c r="B4785" s="8" t="str">
        <f t="shared" si="148"/>
        <v>51313-FR-8</v>
      </c>
      <c r="C4785" s="7">
        <v>51313</v>
      </c>
      <c r="D4785" s="7" t="s">
        <v>174</v>
      </c>
      <c r="E4785" s="7" t="s">
        <v>2191</v>
      </c>
      <c r="F4785" s="7" t="s">
        <v>174</v>
      </c>
      <c r="G4785" s="7" t="s">
        <v>178</v>
      </c>
      <c r="H4785" s="7" t="s">
        <v>67</v>
      </c>
      <c r="I4785" s="8">
        <v>2</v>
      </c>
      <c r="J4785" s="7" t="s">
        <v>2244</v>
      </c>
      <c r="K4785" s="9">
        <v>8</v>
      </c>
      <c r="L4785" t="str">
        <f t="shared" si="149"/>
        <v>FR-8</v>
      </c>
      <c r="M4785" s="7" t="s">
        <v>2241</v>
      </c>
      <c r="N4785" s="7" t="s">
        <v>2527</v>
      </c>
      <c r="O4785" s="7" t="s">
        <v>2243</v>
      </c>
      <c r="Q4785" s="10">
        <v>4714</v>
      </c>
      <c r="R4785" s="7" t="s">
        <v>5540</v>
      </c>
      <c r="S4785" s="11">
        <v>1</v>
      </c>
      <c r="T4785" s="12">
        <v>0</v>
      </c>
    </row>
    <row r="4786" spans="1:20" x14ac:dyDescent="0.25">
      <c r="A4786" s="7" t="s">
        <v>2239</v>
      </c>
      <c r="B4786" s="8" t="str">
        <f t="shared" si="148"/>
        <v>51313-FR-8</v>
      </c>
      <c r="C4786" s="7">
        <v>51313</v>
      </c>
      <c r="D4786" s="7" t="s">
        <v>174</v>
      </c>
      <c r="E4786" s="7" t="s">
        <v>2191</v>
      </c>
      <c r="F4786" s="7" t="s">
        <v>174</v>
      </c>
      <c r="G4786" s="7" t="s">
        <v>178</v>
      </c>
      <c r="H4786" s="7" t="s">
        <v>67</v>
      </c>
      <c r="I4786" s="8">
        <v>2</v>
      </c>
      <c r="J4786" s="7" t="s">
        <v>2244</v>
      </c>
      <c r="K4786" s="9">
        <v>8</v>
      </c>
      <c r="L4786" t="str">
        <f t="shared" si="149"/>
        <v>FR-8</v>
      </c>
      <c r="M4786" s="7" t="s">
        <v>2241</v>
      </c>
      <c r="N4786" s="7" t="s">
        <v>2527</v>
      </c>
      <c r="O4786" s="7" t="s">
        <v>2243</v>
      </c>
      <c r="Q4786" s="10">
        <v>5714</v>
      </c>
      <c r="R4786" s="7" t="s">
        <v>5525</v>
      </c>
      <c r="S4786" s="11">
        <v>1</v>
      </c>
      <c r="T4786" s="12">
        <v>0</v>
      </c>
    </row>
    <row r="4787" spans="1:20" x14ac:dyDescent="0.25">
      <c r="A4787" s="7" t="s">
        <v>2239</v>
      </c>
      <c r="B4787" s="8" t="str">
        <f t="shared" si="148"/>
        <v>51313-FR-8</v>
      </c>
      <c r="C4787" s="7">
        <v>51313</v>
      </c>
      <c r="D4787" s="7" t="s">
        <v>174</v>
      </c>
      <c r="E4787" s="7" t="s">
        <v>2191</v>
      </c>
      <c r="F4787" s="7" t="s">
        <v>174</v>
      </c>
      <c r="G4787" s="7" t="s">
        <v>178</v>
      </c>
      <c r="H4787" s="7" t="s">
        <v>67</v>
      </c>
      <c r="I4787" s="8">
        <v>2</v>
      </c>
      <c r="J4787" s="7" t="s">
        <v>2244</v>
      </c>
      <c r="K4787" s="9">
        <v>8</v>
      </c>
      <c r="L4787" t="str">
        <f t="shared" si="149"/>
        <v>FR-8</v>
      </c>
      <c r="M4787" s="7" t="s">
        <v>2241</v>
      </c>
      <c r="N4787" s="7" t="s">
        <v>2527</v>
      </c>
      <c r="O4787" s="7" t="s">
        <v>2243</v>
      </c>
      <c r="Q4787" s="10">
        <v>2714</v>
      </c>
      <c r="R4787" s="7" t="s">
        <v>5544</v>
      </c>
      <c r="S4787" s="11">
        <v>1</v>
      </c>
      <c r="T4787" s="12">
        <v>0</v>
      </c>
    </row>
    <row r="4788" spans="1:20" x14ac:dyDescent="0.25">
      <c r="A4788" s="7" t="s">
        <v>2239</v>
      </c>
      <c r="B4788" s="8" t="str">
        <f t="shared" si="148"/>
        <v>51313-FR-8</v>
      </c>
      <c r="C4788" s="7">
        <v>51313</v>
      </c>
      <c r="D4788" s="7" t="s">
        <v>174</v>
      </c>
      <c r="E4788" s="7" t="s">
        <v>2191</v>
      </c>
      <c r="F4788" s="7" t="s">
        <v>174</v>
      </c>
      <c r="G4788" s="7" t="s">
        <v>178</v>
      </c>
      <c r="H4788" s="7" t="s">
        <v>67</v>
      </c>
      <c r="I4788" s="8">
        <v>2</v>
      </c>
      <c r="J4788" s="7" t="s">
        <v>2244</v>
      </c>
      <c r="K4788" s="9">
        <v>8</v>
      </c>
      <c r="L4788" t="str">
        <f t="shared" si="149"/>
        <v>FR-8</v>
      </c>
      <c r="M4788" s="7" t="s">
        <v>2241</v>
      </c>
      <c r="N4788" s="7" t="s">
        <v>2527</v>
      </c>
      <c r="O4788" s="7" t="s">
        <v>2243</v>
      </c>
      <c r="Q4788" s="10">
        <v>4714</v>
      </c>
      <c r="R4788" s="7" t="s">
        <v>5541</v>
      </c>
      <c r="S4788" s="11">
        <v>1</v>
      </c>
      <c r="T4788" s="12">
        <v>0</v>
      </c>
    </row>
    <row r="4789" spans="1:20" x14ac:dyDescent="0.25">
      <c r="A4789" s="7" t="s">
        <v>2239</v>
      </c>
      <c r="B4789" s="8" t="str">
        <f t="shared" si="148"/>
        <v>51313-FR-8</v>
      </c>
      <c r="C4789" s="7">
        <v>51313</v>
      </c>
      <c r="D4789" s="7" t="s">
        <v>174</v>
      </c>
      <c r="E4789" s="7" t="s">
        <v>2191</v>
      </c>
      <c r="F4789" s="7" t="s">
        <v>174</v>
      </c>
      <c r="G4789" s="7" t="s">
        <v>178</v>
      </c>
      <c r="H4789" s="7" t="s">
        <v>67</v>
      </c>
      <c r="I4789" s="8">
        <v>2</v>
      </c>
      <c r="J4789" s="7" t="s">
        <v>2244</v>
      </c>
      <c r="K4789" s="9">
        <v>8</v>
      </c>
      <c r="L4789" t="str">
        <f t="shared" si="149"/>
        <v>FR-8</v>
      </c>
      <c r="M4789" s="7" t="s">
        <v>2241</v>
      </c>
      <c r="N4789" s="7" t="s">
        <v>2527</v>
      </c>
      <c r="O4789" s="7" t="s">
        <v>2243</v>
      </c>
      <c r="Q4789" s="10">
        <v>2714</v>
      </c>
      <c r="R4789" s="7" t="s">
        <v>5532</v>
      </c>
      <c r="S4789" s="11">
        <v>1</v>
      </c>
      <c r="T4789" s="12">
        <v>0</v>
      </c>
    </row>
    <row r="4790" spans="1:20" x14ac:dyDescent="0.25">
      <c r="A4790" s="7" t="s">
        <v>2239</v>
      </c>
      <c r="B4790" s="8" t="str">
        <f t="shared" si="148"/>
        <v>51313-FR-8</v>
      </c>
      <c r="C4790" s="7">
        <v>51313</v>
      </c>
      <c r="D4790" s="7" t="s">
        <v>174</v>
      </c>
      <c r="E4790" s="7" t="s">
        <v>2191</v>
      </c>
      <c r="F4790" s="7" t="s">
        <v>174</v>
      </c>
      <c r="G4790" s="7" t="s">
        <v>178</v>
      </c>
      <c r="H4790" s="7" t="s">
        <v>67</v>
      </c>
      <c r="I4790" s="8">
        <v>2</v>
      </c>
      <c r="J4790" s="7" t="s">
        <v>2244</v>
      </c>
      <c r="K4790" s="9">
        <v>8</v>
      </c>
      <c r="L4790" t="str">
        <f t="shared" si="149"/>
        <v>FR-8</v>
      </c>
      <c r="M4790" s="7" t="s">
        <v>2241</v>
      </c>
      <c r="N4790" s="7" t="s">
        <v>2527</v>
      </c>
      <c r="O4790" s="7" t="s">
        <v>2243</v>
      </c>
      <c r="Q4790" s="10">
        <v>4714</v>
      </c>
      <c r="R4790" s="7" t="s">
        <v>5542</v>
      </c>
      <c r="S4790" s="11">
        <v>1</v>
      </c>
      <c r="T4790" s="12">
        <v>0</v>
      </c>
    </row>
    <row r="4791" spans="1:20" x14ac:dyDescent="0.25">
      <c r="A4791" s="7" t="s">
        <v>2239</v>
      </c>
      <c r="B4791" s="8" t="str">
        <f t="shared" si="148"/>
        <v>51313-FR-8</v>
      </c>
      <c r="C4791" s="7">
        <v>51313</v>
      </c>
      <c r="D4791" s="7" t="s">
        <v>174</v>
      </c>
      <c r="E4791" s="7" t="s">
        <v>2191</v>
      </c>
      <c r="F4791" s="7" t="s">
        <v>174</v>
      </c>
      <c r="G4791" s="7" t="s">
        <v>178</v>
      </c>
      <c r="H4791" s="7" t="s">
        <v>67</v>
      </c>
      <c r="I4791" s="8">
        <v>2</v>
      </c>
      <c r="J4791" s="7" t="s">
        <v>2244</v>
      </c>
      <c r="K4791" s="9">
        <v>8</v>
      </c>
      <c r="L4791" t="str">
        <f t="shared" si="149"/>
        <v>FR-8</v>
      </c>
      <c r="M4791" s="7" t="s">
        <v>2241</v>
      </c>
      <c r="N4791" s="7" t="s">
        <v>2527</v>
      </c>
      <c r="O4791" s="7" t="s">
        <v>2243</v>
      </c>
      <c r="Q4791" s="10">
        <v>2714</v>
      </c>
      <c r="R4791" s="7" t="s">
        <v>5533</v>
      </c>
      <c r="S4791" s="11">
        <v>1</v>
      </c>
      <c r="T4791" s="12">
        <v>0</v>
      </c>
    </row>
    <row r="4792" spans="1:20" x14ac:dyDescent="0.25">
      <c r="A4792" s="7" t="s">
        <v>2239</v>
      </c>
      <c r="B4792" s="8" t="str">
        <f t="shared" si="148"/>
        <v>51313-FR-8</v>
      </c>
      <c r="C4792" s="7">
        <v>51313</v>
      </c>
      <c r="D4792" s="7" t="s">
        <v>174</v>
      </c>
      <c r="E4792" s="7" t="s">
        <v>2191</v>
      </c>
      <c r="F4792" s="7" t="s">
        <v>174</v>
      </c>
      <c r="G4792" s="7" t="s">
        <v>178</v>
      </c>
      <c r="H4792" s="7" t="s">
        <v>67</v>
      </c>
      <c r="I4792" s="8">
        <v>2</v>
      </c>
      <c r="J4792" s="7" t="s">
        <v>2244</v>
      </c>
      <c r="K4792" s="9">
        <v>8</v>
      </c>
      <c r="L4792" t="str">
        <f t="shared" si="149"/>
        <v>FR-8</v>
      </c>
      <c r="M4792" s="7" t="s">
        <v>2241</v>
      </c>
      <c r="N4792" s="7" t="s">
        <v>2527</v>
      </c>
      <c r="O4792" s="7" t="s">
        <v>2243</v>
      </c>
      <c r="Q4792" s="10">
        <v>4714</v>
      </c>
      <c r="R4792" s="7" t="s">
        <v>5543</v>
      </c>
      <c r="S4792" s="11">
        <v>1</v>
      </c>
      <c r="T4792" s="12">
        <v>0</v>
      </c>
    </row>
    <row r="4793" spans="1:20" x14ac:dyDescent="0.25">
      <c r="A4793" s="7" t="s">
        <v>2239</v>
      </c>
      <c r="B4793" s="8" t="str">
        <f t="shared" si="148"/>
        <v>51314-FL-8</v>
      </c>
      <c r="C4793" s="7">
        <v>51314</v>
      </c>
      <c r="D4793" s="7" t="s">
        <v>446</v>
      </c>
      <c r="E4793" s="7" t="s">
        <v>2191</v>
      </c>
      <c r="F4793" s="7" t="s">
        <v>446</v>
      </c>
      <c r="G4793" s="7" t="s">
        <v>449</v>
      </c>
      <c r="H4793" s="7" t="s">
        <v>390</v>
      </c>
      <c r="I4793" s="8">
        <v>1</v>
      </c>
      <c r="J4793" s="7" t="s">
        <v>2240</v>
      </c>
      <c r="K4793" s="9">
        <v>8</v>
      </c>
      <c r="L4793" t="str">
        <f t="shared" si="149"/>
        <v>FL-8</v>
      </c>
      <c r="M4793" s="7" t="s">
        <v>2241</v>
      </c>
      <c r="N4793" s="7" t="s">
        <v>2528</v>
      </c>
      <c r="O4793" s="7" t="s">
        <v>2243</v>
      </c>
      <c r="Q4793" s="10">
        <v>3133</v>
      </c>
      <c r="R4793" s="7" t="s">
        <v>5534</v>
      </c>
      <c r="S4793" s="11">
        <v>1</v>
      </c>
      <c r="T4793" s="12">
        <v>0</v>
      </c>
    </row>
    <row r="4794" spans="1:20" x14ac:dyDescent="0.25">
      <c r="A4794" s="7" t="s">
        <v>2239</v>
      </c>
      <c r="B4794" s="8" t="str">
        <f t="shared" si="148"/>
        <v>51314-FL-8</v>
      </c>
      <c r="C4794" s="7">
        <v>51314</v>
      </c>
      <c r="D4794" s="7" t="s">
        <v>446</v>
      </c>
      <c r="E4794" s="7" t="s">
        <v>2191</v>
      </c>
      <c r="F4794" s="7" t="s">
        <v>446</v>
      </c>
      <c r="G4794" s="7" t="s">
        <v>449</v>
      </c>
      <c r="H4794" s="7" t="s">
        <v>390</v>
      </c>
      <c r="I4794" s="8">
        <v>1</v>
      </c>
      <c r="J4794" s="7" t="s">
        <v>2240</v>
      </c>
      <c r="K4794" s="9">
        <v>8</v>
      </c>
      <c r="L4794" t="str">
        <f t="shared" si="149"/>
        <v>FL-8</v>
      </c>
      <c r="M4794" s="7" t="s">
        <v>2241</v>
      </c>
      <c r="N4794" s="7" t="s">
        <v>2528</v>
      </c>
      <c r="O4794" s="7" t="s">
        <v>2243</v>
      </c>
      <c r="Q4794" s="10">
        <v>5133</v>
      </c>
      <c r="R4794" s="7" t="s">
        <v>5524</v>
      </c>
      <c r="S4794" s="11">
        <v>1</v>
      </c>
      <c r="T4794" s="12">
        <v>0</v>
      </c>
    </row>
    <row r="4795" spans="1:20" x14ac:dyDescent="0.25">
      <c r="A4795" s="7" t="s">
        <v>2239</v>
      </c>
      <c r="B4795" s="8" t="str">
        <f t="shared" si="148"/>
        <v>51314-FL-8</v>
      </c>
      <c r="C4795" s="7">
        <v>51314</v>
      </c>
      <c r="D4795" s="7" t="s">
        <v>446</v>
      </c>
      <c r="E4795" s="7" t="s">
        <v>2191</v>
      </c>
      <c r="F4795" s="7" t="s">
        <v>446</v>
      </c>
      <c r="G4795" s="7" t="s">
        <v>449</v>
      </c>
      <c r="H4795" s="7" t="s">
        <v>390</v>
      </c>
      <c r="I4795" s="8">
        <v>1</v>
      </c>
      <c r="J4795" s="7" t="s">
        <v>2240</v>
      </c>
      <c r="K4795" s="9">
        <v>8</v>
      </c>
      <c r="L4795" t="str">
        <f t="shared" si="149"/>
        <v>FL-8</v>
      </c>
      <c r="M4795" s="7" t="s">
        <v>2241</v>
      </c>
      <c r="N4795" s="7" t="s">
        <v>2528</v>
      </c>
      <c r="O4795" s="7" t="s">
        <v>2243</v>
      </c>
      <c r="Q4795" s="10">
        <v>3133</v>
      </c>
      <c r="R4795" s="7" t="s">
        <v>5535</v>
      </c>
      <c r="S4795" s="11">
        <v>1</v>
      </c>
      <c r="T4795" s="12">
        <v>0</v>
      </c>
    </row>
    <row r="4796" spans="1:20" x14ac:dyDescent="0.25">
      <c r="A4796" s="7" t="s">
        <v>2239</v>
      </c>
      <c r="B4796" s="8" t="str">
        <f t="shared" si="148"/>
        <v>51314-FL-8</v>
      </c>
      <c r="C4796" s="7">
        <v>51314</v>
      </c>
      <c r="D4796" s="7" t="s">
        <v>446</v>
      </c>
      <c r="E4796" s="7" t="s">
        <v>2191</v>
      </c>
      <c r="F4796" s="7" t="s">
        <v>446</v>
      </c>
      <c r="G4796" s="7" t="s">
        <v>449</v>
      </c>
      <c r="H4796" s="7" t="s">
        <v>390</v>
      </c>
      <c r="I4796" s="8">
        <v>1</v>
      </c>
      <c r="J4796" s="7" t="s">
        <v>2240</v>
      </c>
      <c r="K4796" s="9">
        <v>8</v>
      </c>
      <c r="L4796" t="str">
        <f t="shared" si="149"/>
        <v>FL-8</v>
      </c>
      <c r="M4796" s="7" t="s">
        <v>2241</v>
      </c>
      <c r="N4796" s="7" t="s">
        <v>2528</v>
      </c>
      <c r="O4796" s="7" t="s">
        <v>2243</v>
      </c>
      <c r="Q4796" s="10">
        <v>5133</v>
      </c>
      <c r="R4796" s="7" t="s">
        <v>5525</v>
      </c>
      <c r="S4796" s="11">
        <v>1</v>
      </c>
      <c r="T4796" s="12">
        <v>0</v>
      </c>
    </row>
    <row r="4797" spans="1:20" x14ac:dyDescent="0.25">
      <c r="A4797" s="7" t="s">
        <v>2239</v>
      </c>
      <c r="B4797" s="8" t="str">
        <f t="shared" si="148"/>
        <v>51314-FL-8</v>
      </c>
      <c r="C4797" s="7">
        <v>51314</v>
      </c>
      <c r="D4797" s="7" t="s">
        <v>446</v>
      </c>
      <c r="E4797" s="7" t="s">
        <v>2191</v>
      </c>
      <c r="F4797" s="7" t="s">
        <v>446</v>
      </c>
      <c r="G4797" s="7" t="s">
        <v>449</v>
      </c>
      <c r="H4797" s="7" t="s">
        <v>390</v>
      </c>
      <c r="I4797" s="8">
        <v>1</v>
      </c>
      <c r="J4797" s="7" t="s">
        <v>2240</v>
      </c>
      <c r="K4797" s="9">
        <v>8</v>
      </c>
      <c r="L4797" t="str">
        <f t="shared" si="149"/>
        <v>FL-8</v>
      </c>
      <c r="M4797" s="7" t="s">
        <v>2241</v>
      </c>
      <c r="N4797" s="7" t="s">
        <v>2528</v>
      </c>
      <c r="O4797" s="7" t="s">
        <v>2243</v>
      </c>
      <c r="Q4797" s="10">
        <v>5133</v>
      </c>
      <c r="R4797" s="7" t="s">
        <v>5525</v>
      </c>
      <c r="S4797" s="11">
        <v>1</v>
      </c>
      <c r="T4797" s="12">
        <v>0</v>
      </c>
    </row>
    <row r="4798" spans="1:20" x14ac:dyDescent="0.25">
      <c r="A4798" s="7" t="s">
        <v>2239</v>
      </c>
      <c r="B4798" s="8" t="str">
        <f t="shared" si="148"/>
        <v>51314-FL-8</v>
      </c>
      <c r="C4798" s="7">
        <v>51314</v>
      </c>
      <c r="D4798" s="7" t="s">
        <v>446</v>
      </c>
      <c r="E4798" s="7" t="s">
        <v>2191</v>
      </c>
      <c r="F4798" s="7" t="s">
        <v>446</v>
      </c>
      <c r="G4798" s="7" t="s">
        <v>449</v>
      </c>
      <c r="H4798" s="7" t="s">
        <v>390</v>
      </c>
      <c r="I4798" s="8">
        <v>1</v>
      </c>
      <c r="J4798" s="7" t="s">
        <v>2240</v>
      </c>
      <c r="K4798" s="9">
        <v>8</v>
      </c>
      <c r="L4798" t="str">
        <f t="shared" si="149"/>
        <v>FL-8</v>
      </c>
      <c r="M4798" s="7" t="s">
        <v>2241</v>
      </c>
      <c r="N4798" s="7" t="s">
        <v>2528</v>
      </c>
      <c r="O4798" s="7" t="s">
        <v>2243</v>
      </c>
      <c r="Q4798" s="10">
        <v>5133</v>
      </c>
      <c r="R4798" s="7" t="s">
        <v>5525</v>
      </c>
      <c r="S4798" s="11">
        <v>1</v>
      </c>
      <c r="T4798" s="12">
        <v>0</v>
      </c>
    </row>
    <row r="4799" spans="1:20" x14ac:dyDescent="0.25">
      <c r="A4799" s="7" t="s">
        <v>2239</v>
      </c>
      <c r="B4799" s="8" t="str">
        <f t="shared" si="148"/>
        <v>51314-FL-8</v>
      </c>
      <c r="C4799" s="7">
        <v>51314</v>
      </c>
      <c r="D4799" s="7" t="s">
        <v>446</v>
      </c>
      <c r="E4799" s="7" t="s">
        <v>2191</v>
      </c>
      <c r="F4799" s="7" t="s">
        <v>446</v>
      </c>
      <c r="G4799" s="7" t="s">
        <v>449</v>
      </c>
      <c r="H4799" s="7" t="s">
        <v>390</v>
      </c>
      <c r="I4799" s="8">
        <v>1</v>
      </c>
      <c r="J4799" s="7" t="s">
        <v>2240</v>
      </c>
      <c r="K4799" s="9">
        <v>8</v>
      </c>
      <c r="L4799" t="str">
        <f t="shared" si="149"/>
        <v>FL-8</v>
      </c>
      <c r="M4799" s="7" t="s">
        <v>2241</v>
      </c>
      <c r="N4799" s="7" t="s">
        <v>2528</v>
      </c>
      <c r="O4799" s="7" t="s">
        <v>2243</v>
      </c>
      <c r="Q4799" s="10">
        <v>1133</v>
      </c>
      <c r="R4799" s="7" t="s">
        <v>5526</v>
      </c>
      <c r="S4799" s="11">
        <v>1</v>
      </c>
      <c r="T4799" s="12">
        <v>0</v>
      </c>
    </row>
    <row r="4800" spans="1:20" x14ac:dyDescent="0.25">
      <c r="A4800" s="7" t="s">
        <v>2239</v>
      </c>
      <c r="B4800" s="8" t="str">
        <f t="shared" si="148"/>
        <v>51314-FL-8</v>
      </c>
      <c r="C4800" s="7">
        <v>51314</v>
      </c>
      <c r="D4800" s="7" t="s">
        <v>446</v>
      </c>
      <c r="E4800" s="7" t="s">
        <v>2191</v>
      </c>
      <c r="F4800" s="7" t="s">
        <v>446</v>
      </c>
      <c r="G4800" s="7" t="s">
        <v>449</v>
      </c>
      <c r="H4800" s="7" t="s">
        <v>390</v>
      </c>
      <c r="I4800" s="8">
        <v>1</v>
      </c>
      <c r="J4800" s="7" t="s">
        <v>2240</v>
      </c>
      <c r="K4800" s="9">
        <v>8</v>
      </c>
      <c r="L4800" t="str">
        <f t="shared" si="149"/>
        <v>FL-8</v>
      </c>
      <c r="M4800" s="7" t="s">
        <v>2241</v>
      </c>
      <c r="N4800" s="7" t="s">
        <v>2528</v>
      </c>
      <c r="O4800" s="7" t="s">
        <v>2243</v>
      </c>
      <c r="Q4800" s="10">
        <v>2133</v>
      </c>
      <c r="R4800" s="7" t="s">
        <v>5544</v>
      </c>
      <c r="S4800" s="11">
        <v>1</v>
      </c>
      <c r="T4800" s="12">
        <v>0</v>
      </c>
    </row>
    <row r="4801" spans="1:20" x14ac:dyDescent="0.25">
      <c r="A4801" s="7" t="s">
        <v>2239</v>
      </c>
      <c r="B4801" s="8" t="str">
        <f t="shared" si="148"/>
        <v>51314-FL-8</v>
      </c>
      <c r="C4801" s="7">
        <v>51314</v>
      </c>
      <c r="D4801" s="7" t="s">
        <v>446</v>
      </c>
      <c r="E4801" s="7" t="s">
        <v>2191</v>
      </c>
      <c r="F4801" s="7" t="s">
        <v>446</v>
      </c>
      <c r="G4801" s="7" t="s">
        <v>449</v>
      </c>
      <c r="H4801" s="7" t="s">
        <v>390</v>
      </c>
      <c r="I4801" s="8">
        <v>1</v>
      </c>
      <c r="J4801" s="7" t="s">
        <v>2240</v>
      </c>
      <c r="K4801" s="9">
        <v>8</v>
      </c>
      <c r="L4801" t="str">
        <f t="shared" si="149"/>
        <v>FL-8</v>
      </c>
      <c r="M4801" s="7" t="s">
        <v>2241</v>
      </c>
      <c r="N4801" s="7" t="s">
        <v>2528</v>
      </c>
      <c r="O4801" s="7" t="s">
        <v>2243</v>
      </c>
      <c r="Q4801" s="10">
        <v>3133</v>
      </c>
      <c r="R4801" s="7" t="s">
        <v>5536</v>
      </c>
      <c r="S4801" s="11">
        <v>1</v>
      </c>
      <c r="T4801" s="12">
        <v>0</v>
      </c>
    </row>
    <row r="4802" spans="1:20" x14ac:dyDescent="0.25">
      <c r="A4802" s="7" t="s">
        <v>2239</v>
      </c>
      <c r="B4802" s="8" t="str">
        <f t="shared" si="148"/>
        <v>51314-FL-8</v>
      </c>
      <c r="C4802" s="7">
        <v>51314</v>
      </c>
      <c r="D4802" s="7" t="s">
        <v>446</v>
      </c>
      <c r="E4802" s="7" t="s">
        <v>2191</v>
      </c>
      <c r="F4802" s="7" t="s">
        <v>446</v>
      </c>
      <c r="G4802" s="7" t="s">
        <v>449</v>
      </c>
      <c r="H4802" s="7" t="s">
        <v>390</v>
      </c>
      <c r="I4802" s="8">
        <v>1</v>
      </c>
      <c r="J4802" s="7" t="s">
        <v>2240</v>
      </c>
      <c r="K4802" s="9">
        <v>8</v>
      </c>
      <c r="L4802" t="str">
        <f t="shared" si="149"/>
        <v>FL-8</v>
      </c>
      <c r="M4802" s="7" t="s">
        <v>2241</v>
      </c>
      <c r="N4802" s="7" t="s">
        <v>2528</v>
      </c>
      <c r="O4802" s="7" t="s">
        <v>2243</v>
      </c>
      <c r="Q4802" s="10">
        <v>5133</v>
      </c>
      <c r="R4802" s="7" t="s">
        <v>5527</v>
      </c>
      <c r="S4802" s="11">
        <v>1</v>
      </c>
      <c r="T4802" s="12">
        <v>0</v>
      </c>
    </row>
    <row r="4803" spans="1:20" x14ac:dyDescent="0.25">
      <c r="A4803" s="7" t="s">
        <v>2239</v>
      </c>
      <c r="B4803" s="8" t="str">
        <f t="shared" ref="B4803:B4866" si="150">C4803&amp;"-"&amp;L4803</f>
        <v>51314-FL-8</v>
      </c>
      <c r="C4803" s="7">
        <v>51314</v>
      </c>
      <c r="D4803" s="7" t="s">
        <v>446</v>
      </c>
      <c r="E4803" s="7" t="s">
        <v>2191</v>
      </c>
      <c r="F4803" s="7" t="s">
        <v>446</v>
      </c>
      <c r="G4803" s="7" t="s">
        <v>449</v>
      </c>
      <c r="H4803" s="7" t="s">
        <v>390</v>
      </c>
      <c r="I4803" s="8">
        <v>1</v>
      </c>
      <c r="J4803" s="7" t="s">
        <v>2240</v>
      </c>
      <c r="K4803" s="9">
        <v>8</v>
      </c>
      <c r="L4803" t="str">
        <f t="shared" ref="L4803:L4866" si="151">J4803&amp;"-"&amp;K4803</f>
        <v>FL-8</v>
      </c>
      <c r="M4803" s="7" t="s">
        <v>2241</v>
      </c>
      <c r="N4803" s="7" t="s">
        <v>2528</v>
      </c>
      <c r="O4803" s="7" t="s">
        <v>2243</v>
      </c>
      <c r="Q4803" s="10">
        <v>1133</v>
      </c>
      <c r="R4803" s="7" t="s">
        <v>5528</v>
      </c>
      <c r="S4803" s="11">
        <v>1</v>
      </c>
      <c r="T4803" s="12">
        <v>0</v>
      </c>
    </row>
    <row r="4804" spans="1:20" x14ac:dyDescent="0.25">
      <c r="A4804" s="7" t="s">
        <v>2239</v>
      </c>
      <c r="B4804" s="8" t="str">
        <f t="shared" si="150"/>
        <v>51314-FL-8</v>
      </c>
      <c r="C4804" s="7">
        <v>51314</v>
      </c>
      <c r="D4804" s="7" t="s">
        <v>446</v>
      </c>
      <c r="E4804" s="7" t="s">
        <v>2191</v>
      </c>
      <c r="F4804" s="7" t="s">
        <v>446</v>
      </c>
      <c r="G4804" s="7" t="s">
        <v>449</v>
      </c>
      <c r="H4804" s="7" t="s">
        <v>390</v>
      </c>
      <c r="I4804" s="8">
        <v>1</v>
      </c>
      <c r="J4804" s="7" t="s">
        <v>2240</v>
      </c>
      <c r="K4804" s="9">
        <v>8</v>
      </c>
      <c r="L4804" t="str">
        <f t="shared" si="151"/>
        <v>FL-8</v>
      </c>
      <c r="M4804" s="7" t="s">
        <v>2241</v>
      </c>
      <c r="N4804" s="7" t="s">
        <v>2528</v>
      </c>
      <c r="O4804" s="7" t="s">
        <v>2243</v>
      </c>
      <c r="Q4804" s="10">
        <v>2133</v>
      </c>
      <c r="R4804" s="7" t="s">
        <v>5532</v>
      </c>
      <c r="S4804" s="11">
        <v>1</v>
      </c>
      <c r="T4804" s="12">
        <v>0</v>
      </c>
    </row>
    <row r="4805" spans="1:20" x14ac:dyDescent="0.25">
      <c r="A4805" s="7" t="s">
        <v>2239</v>
      </c>
      <c r="B4805" s="8" t="str">
        <f t="shared" si="150"/>
        <v>51314-FL-8</v>
      </c>
      <c r="C4805" s="7">
        <v>51314</v>
      </c>
      <c r="D4805" s="7" t="s">
        <v>446</v>
      </c>
      <c r="E4805" s="7" t="s">
        <v>2191</v>
      </c>
      <c r="F4805" s="7" t="s">
        <v>446</v>
      </c>
      <c r="G4805" s="7" t="s">
        <v>449</v>
      </c>
      <c r="H4805" s="7" t="s">
        <v>390</v>
      </c>
      <c r="I4805" s="8">
        <v>1</v>
      </c>
      <c r="J4805" s="7" t="s">
        <v>2240</v>
      </c>
      <c r="K4805" s="9">
        <v>8</v>
      </c>
      <c r="L4805" t="str">
        <f t="shared" si="151"/>
        <v>FL-8</v>
      </c>
      <c r="M4805" s="7" t="s">
        <v>2241</v>
      </c>
      <c r="N4805" s="7" t="s">
        <v>2528</v>
      </c>
      <c r="O4805" s="7" t="s">
        <v>2243</v>
      </c>
      <c r="Q4805" s="10">
        <v>3133</v>
      </c>
      <c r="R4805" s="7" t="s">
        <v>5537</v>
      </c>
      <c r="S4805" s="11">
        <v>1</v>
      </c>
      <c r="T4805" s="12">
        <v>0</v>
      </c>
    </row>
    <row r="4806" spans="1:20" x14ac:dyDescent="0.25">
      <c r="A4806" s="7" t="s">
        <v>2239</v>
      </c>
      <c r="B4806" s="8" t="str">
        <f t="shared" si="150"/>
        <v>51314-FL-8</v>
      </c>
      <c r="C4806" s="7">
        <v>51314</v>
      </c>
      <c r="D4806" s="7" t="s">
        <v>446</v>
      </c>
      <c r="E4806" s="7" t="s">
        <v>2191</v>
      </c>
      <c r="F4806" s="7" t="s">
        <v>446</v>
      </c>
      <c r="G4806" s="7" t="s">
        <v>449</v>
      </c>
      <c r="H4806" s="7" t="s">
        <v>390</v>
      </c>
      <c r="I4806" s="8">
        <v>1</v>
      </c>
      <c r="J4806" s="7" t="s">
        <v>2240</v>
      </c>
      <c r="K4806" s="9">
        <v>8</v>
      </c>
      <c r="L4806" t="str">
        <f t="shared" si="151"/>
        <v>FL-8</v>
      </c>
      <c r="M4806" s="7" t="s">
        <v>2241</v>
      </c>
      <c r="N4806" s="7" t="s">
        <v>2528</v>
      </c>
      <c r="O4806" s="7" t="s">
        <v>2243</v>
      </c>
      <c r="Q4806" s="10">
        <v>5133</v>
      </c>
      <c r="R4806" s="7" t="s">
        <v>5529</v>
      </c>
      <c r="S4806" s="11">
        <v>1</v>
      </c>
      <c r="T4806" s="12">
        <v>0</v>
      </c>
    </row>
    <row r="4807" spans="1:20" x14ac:dyDescent="0.25">
      <c r="A4807" s="7" t="s">
        <v>2239</v>
      </c>
      <c r="B4807" s="8" t="str">
        <f t="shared" si="150"/>
        <v>51314-FL-8</v>
      </c>
      <c r="C4807" s="7">
        <v>51314</v>
      </c>
      <c r="D4807" s="7" t="s">
        <v>446</v>
      </c>
      <c r="E4807" s="7" t="s">
        <v>2191</v>
      </c>
      <c r="F4807" s="7" t="s">
        <v>446</v>
      </c>
      <c r="G4807" s="7" t="s">
        <v>449</v>
      </c>
      <c r="H4807" s="7" t="s">
        <v>390</v>
      </c>
      <c r="I4807" s="8">
        <v>1</v>
      </c>
      <c r="J4807" s="7" t="s">
        <v>2240</v>
      </c>
      <c r="K4807" s="9">
        <v>8</v>
      </c>
      <c r="L4807" t="str">
        <f t="shared" si="151"/>
        <v>FL-8</v>
      </c>
      <c r="M4807" s="7" t="s">
        <v>2241</v>
      </c>
      <c r="N4807" s="7" t="s">
        <v>2528</v>
      </c>
      <c r="O4807" s="7" t="s">
        <v>2243</v>
      </c>
      <c r="Q4807" s="10">
        <v>1133</v>
      </c>
      <c r="R4807" s="7" t="s">
        <v>5530</v>
      </c>
      <c r="S4807" s="11">
        <v>1</v>
      </c>
      <c r="T4807" s="12">
        <v>0</v>
      </c>
    </row>
    <row r="4808" spans="1:20" x14ac:dyDescent="0.25">
      <c r="A4808" s="7" t="s">
        <v>2239</v>
      </c>
      <c r="B4808" s="8" t="str">
        <f t="shared" si="150"/>
        <v>51314-FL-8</v>
      </c>
      <c r="C4808" s="7">
        <v>51314</v>
      </c>
      <c r="D4808" s="7" t="s">
        <v>446</v>
      </c>
      <c r="E4808" s="7" t="s">
        <v>2191</v>
      </c>
      <c r="F4808" s="7" t="s">
        <v>446</v>
      </c>
      <c r="G4808" s="7" t="s">
        <v>449</v>
      </c>
      <c r="H4808" s="7" t="s">
        <v>390</v>
      </c>
      <c r="I4808" s="8">
        <v>1</v>
      </c>
      <c r="J4808" s="7" t="s">
        <v>2240</v>
      </c>
      <c r="K4808" s="9">
        <v>8</v>
      </c>
      <c r="L4808" t="str">
        <f t="shared" si="151"/>
        <v>FL-8</v>
      </c>
      <c r="M4808" s="7" t="s">
        <v>2241</v>
      </c>
      <c r="N4808" s="7" t="s">
        <v>2528</v>
      </c>
      <c r="O4808" s="7" t="s">
        <v>2243</v>
      </c>
      <c r="Q4808" s="10">
        <v>2133</v>
      </c>
      <c r="R4808" s="7" t="s">
        <v>5533</v>
      </c>
      <c r="S4808" s="11">
        <v>1</v>
      </c>
      <c r="T4808" s="12">
        <v>0</v>
      </c>
    </row>
    <row r="4809" spans="1:20" x14ac:dyDescent="0.25">
      <c r="A4809" s="7" t="s">
        <v>2239</v>
      </c>
      <c r="B4809" s="8" t="str">
        <f t="shared" si="150"/>
        <v>51314-FL-8</v>
      </c>
      <c r="C4809" s="7">
        <v>51314</v>
      </c>
      <c r="D4809" s="7" t="s">
        <v>446</v>
      </c>
      <c r="E4809" s="7" t="s">
        <v>2191</v>
      </c>
      <c r="F4809" s="7" t="s">
        <v>446</v>
      </c>
      <c r="G4809" s="7" t="s">
        <v>449</v>
      </c>
      <c r="H4809" s="7" t="s">
        <v>390</v>
      </c>
      <c r="I4809" s="8">
        <v>1</v>
      </c>
      <c r="J4809" s="7" t="s">
        <v>2240</v>
      </c>
      <c r="K4809" s="9">
        <v>8</v>
      </c>
      <c r="L4809" t="str">
        <f t="shared" si="151"/>
        <v>FL-8</v>
      </c>
      <c r="M4809" s="7" t="s">
        <v>2241</v>
      </c>
      <c r="N4809" s="7" t="s">
        <v>2528</v>
      </c>
      <c r="O4809" s="7" t="s">
        <v>2243</v>
      </c>
      <c r="Q4809" s="10">
        <v>3133</v>
      </c>
      <c r="R4809" s="7" t="s">
        <v>5538</v>
      </c>
      <c r="S4809" s="11">
        <v>1</v>
      </c>
      <c r="T4809" s="12">
        <v>0</v>
      </c>
    </row>
    <row r="4810" spans="1:20" x14ac:dyDescent="0.25">
      <c r="A4810" s="7" t="s">
        <v>2239</v>
      </c>
      <c r="B4810" s="8" t="str">
        <f t="shared" si="150"/>
        <v>51314-FL-8</v>
      </c>
      <c r="C4810" s="7">
        <v>51314</v>
      </c>
      <c r="D4810" s="7" t="s">
        <v>446</v>
      </c>
      <c r="E4810" s="7" t="s">
        <v>2191</v>
      </c>
      <c r="F4810" s="7" t="s">
        <v>446</v>
      </c>
      <c r="G4810" s="7" t="s">
        <v>449</v>
      </c>
      <c r="H4810" s="7" t="s">
        <v>390</v>
      </c>
      <c r="I4810" s="8">
        <v>1</v>
      </c>
      <c r="J4810" s="7" t="s">
        <v>2240</v>
      </c>
      <c r="K4810" s="9">
        <v>8</v>
      </c>
      <c r="L4810" t="str">
        <f t="shared" si="151"/>
        <v>FL-8</v>
      </c>
      <c r="M4810" s="7" t="s">
        <v>2241</v>
      </c>
      <c r="N4810" s="7" t="s">
        <v>2528</v>
      </c>
      <c r="O4810" s="7" t="s">
        <v>2243</v>
      </c>
      <c r="Q4810" s="10">
        <v>5133</v>
      </c>
      <c r="R4810" s="7" t="s">
        <v>5531</v>
      </c>
      <c r="S4810" s="11">
        <v>1</v>
      </c>
      <c r="T4810" s="12">
        <v>0</v>
      </c>
    </row>
    <row r="4811" spans="1:20" x14ac:dyDescent="0.25">
      <c r="A4811" s="7" t="s">
        <v>2239</v>
      </c>
      <c r="B4811" s="8" t="str">
        <f t="shared" si="150"/>
        <v>51314-FR-8</v>
      </c>
      <c r="C4811" s="7">
        <v>51314</v>
      </c>
      <c r="D4811" s="7" t="s">
        <v>446</v>
      </c>
      <c r="E4811" s="7" t="s">
        <v>2191</v>
      </c>
      <c r="F4811" s="7" t="s">
        <v>446</v>
      </c>
      <c r="G4811" s="7" t="s">
        <v>449</v>
      </c>
      <c r="H4811" s="7" t="s">
        <v>390</v>
      </c>
      <c r="I4811" s="8">
        <v>2</v>
      </c>
      <c r="J4811" s="7" t="s">
        <v>2244</v>
      </c>
      <c r="K4811" s="9">
        <v>8</v>
      </c>
      <c r="L4811" t="str">
        <f t="shared" si="151"/>
        <v>FR-8</v>
      </c>
      <c r="M4811" s="7" t="s">
        <v>2241</v>
      </c>
      <c r="N4811" s="7" t="s">
        <v>2529</v>
      </c>
      <c r="O4811" s="7" t="s">
        <v>2243</v>
      </c>
      <c r="Q4811" s="10">
        <v>5741</v>
      </c>
      <c r="R4811" s="7" t="s">
        <v>5524</v>
      </c>
      <c r="S4811" s="11">
        <v>1</v>
      </c>
      <c r="T4811" s="12">
        <v>0</v>
      </c>
    </row>
    <row r="4812" spans="1:20" x14ac:dyDescent="0.25">
      <c r="A4812" s="7" t="s">
        <v>2239</v>
      </c>
      <c r="B4812" s="8" t="str">
        <f t="shared" si="150"/>
        <v>51314-FR-8</v>
      </c>
      <c r="C4812" s="7">
        <v>51314</v>
      </c>
      <c r="D4812" s="7" t="s">
        <v>446</v>
      </c>
      <c r="E4812" s="7" t="s">
        <v>2191</v>
      </c>
      <c r="F4812" s="7" t="s">
        <v>446</v>
      </c>
      <c r="G4812" s="7" t="s">
        <v>449</v>
      </c>
      <c r="H4812" s="7" t="s">
        <v>390</v>
      </c>
      <c r="I4812" s="8">
        <v>2</v>
      </c>
      <c r="J4812" s="7" t="s">
        <v>2244</v>
      </c>
      <c r="K4812" s="9">
        <v>8</v>
      </c>
      <c r="L4812" t="str">
        <f t="shared" si="151"/>
        <v>FR-8</v>
      </c>
      <c r="M4812" s="7" t="s">
        <v>2241</v>
      </c>
      <c r="N4812" s="7" t="s">
        <v>2529</v>
      </c>
      <c r="O4812" s="7" t="s">
        <v>2243</v>
      </c>
      <c r="Q4812" s="10">
        <v>5741</v>
      </c>
      <c r="R4812" s="7" t="s">
        <v>5525</v>
      </c>
      <c r="S4812" s="11">
        <v>1</v>
      </c>
      <c r="T4812" s="12">
        <v>0</v>
      </c>
    </row>
    <row r="4813" spans="1:20" x14ac:dyDescent="0.25">
      <c r="A4813" s="7" t="s">
        <v>2239</v>
      </c>
      <c r="B4813" s="8" t="str">
        <f t="shared" si="150"/>
        <v>51314-FR-8</v>
      </c>
      <c r="C4813" s="7">
        <v>51314</v>
      </c>
      <c r="D4813" s="7" t="s">
        <v>446</v>
      </c>
      <c r="E4813" s="7" t="s">
        <v>2191</v>
      </c>
      <c r="F4813" s="7" t="s">
        <v>446</v>
      </c>
      <c r="G4813" s="7" t="s">
        <v>449</v>
      </c>
      <c r="H4813" s="7" t="s">
        <v>390</v>
      </c>
      <c r="I4813" s="8">
        <v>2</v>
      </c>
      <c r="J4813" s="7" t="s">
        <v>2244</v>
      </c>
      <c r="K4813" s="9">
        <v>8</v>
      </c>
      <c r="L4813" t="str">
        <f t="shared" si="151"/>
        <v>FR-8</v>
      </c>
      <c r="M4813" s="7" t="s">
        <v>2241</v>
      </c>
      <c r="N4813" s="7" t="s">
        <v>2529</v>
      </c>
      <c r="O4813" s="7" t="s">
        <v>2243</v>
      </c>
      <c r="Q4813" s="10">
        <v>5741</v>
      </c>
      <c r="R4813" s="7" t="s">
        <v>5525</v>
      </c>
      <c r="S4813" s="11">
        <v>1</v>
      </c>
      <c r="T4813" s="12">
        <v>0</v>
      </c>
    </row>
    <row r="4814" spans="1:20" x14ac:dyDescent="0.25">
      <c r="A4814" s="7" t="s">
        <v>2239</v>
      </c>
      <c r="B4814" s="8" t="str">
        <f t="shared" si="150"/>
        <v>51314-FR-8</v>
      </c>
      <c r="C4814" s="7">
        <v>51314</v>
      </c>
      <c r="D4814" s="7" t="s">
        <v>446</v>
      </c>
      <c r="E4814" s="7" t="s">
        <v>2191</v>
      </c>
      <c r="F4814" s="7" t="s">
        <v>446</v>
      </c>
      <c r="G4814" s="7" t="s">
        <v>449</v>
      </c>
      <c r="H4814" s="7" t="s">
        <v>390</v>
      </c>
      <c r="I4814" s="8">
        <v>2</v>
      </c>
      <c r="J4814" s="7" t="s">
        <v>2244</v>
      </c>
      <c r="K4814" s="9">
        <v>8</v>
      </c>
      <c r="L4814" t="str">
        <f t="shared" si="151"/>
        <v>FR-8</v>
      </c>
      <c r="M4814" s="7" t="s">
        <v>2241</v>
      </c>
      <c r="N4814" s="7" t="s">
        <v>2529</v>
      </c>
      <c r="O4814" s="7" t="s">
        <v>2243</v>
      </c>
      <c r="Q4814" s="10">
        <v>2741</v>
      </c>
      <c r="R4814" s="7" t="s">
        <v>5544</v>
      </c>
      <c r="S4814" s="11">
        <v>1</v>
      </c>
      <c r="T4814" s="12">
        <v>0</v>
      </c>
    </row>
    <row r="4815" spans="1:20" x14ac:dyDescent="0.25">
      <c r="A4815" s="7" t="s">
        <v>2239</v>
      </c>
      <c r="B4815" s="8" t="str">
        <f t="shared" si="150"/>
        <v>51314-FR-8</v>
      </c>
      <c r="C4815" s="7">
        <v>51314</v>
      </c>
      <c r="D4815" s="7" t="s">
        <v>446</v>
      </c>
      <c r="E4815" s="7" t="s">
        <v>2191</v>
      </c>
      <c r="F4815" s="7" t="s">
        <v>446</v>
      </c>
      <c r="G4815" s="7" t="s">
        <v>449</v>
      </c>
      <c r="H4815" s="7" t="s">
        <v>390</v>
      </c>
      <c r="I4815" s="8">
        <v>2</v>
      </c>
      <c r="J4815" s="7" t="s">
        <v>2244</v>
      </c>
      <c r="K4815" s="9">
        <v>8</v>
      </c>
      <c r="L4815" t="str">
        <f t="shared" si="151"/>
        <v>FR-8</v>
      </c>
      <c r="M4815" s="7" t="s">
        <v>2241</v>
      </c>
      <c r="N4815" s="7" t="s">
        <v>2529</v>
      </c>
      <c r="O4815" s="7" t="s">
        <v>2243</v>
      </c>
      <c r="Q4815" s="10">
        <v>5741</v>
      </c>
      <c r="R4815" s="7" t="s">
        <v>5527</v>
      </c>
      <c r="S4815" s="11">
        <v>1</v>
      </c>
      <c r="T4815" s="12">
        <v>0</v>
      </c>
    </row>
    <row r="4816" spans="1:20" x14ac:dyDescent="0.25">
      <c r="A4816" s="7" t="s">
        <v>2239</v>
      </c>
      <c r="B4816" s="8" t="str">
        <f t="shared" si="150"/>
        <v>51314-FR-8</v>
      </c>
      <c r="C4816" s="7">
        <v>51314</v>
      </c>
      <c r="D4816" s="7" t="s">
        <v>446</v>
      </c>
      <c r="E4816" s="7" t="s">
        <v>2191</v>
      </c>
      <c r="F4816" s="7" t="s">
        <v>446</v>
      </c>
      <c r="G4816" s="7" t="s">
        <v>449</v>
      </c>
      <c r="H4816" s="7" t="s">
        <v>390</v>
      </c>
      <c r="I4816" s="8">
        <v>2</v>
      </c>
      <c r="J4816" s="7" t="s">
        <v>2244</v>
      </c>
      <c r="K4816" s="9">
        <v>8</v>
      </c>
      <c r="L4816" t="str">
        <f t="shared" si="151"/>
        <v>FR-8</v>
      </c>
      <c r="M4816" s="7" t="s">
        <v>2241</v>
      </c>
      <c r="N4816" s="7" t="s">
        <v>2529</v>
      </c>
      <c r="O4816" s="7" t="s">
        <v>2243</v>
      </c>
      <c r="Q4816" s="10">
        <v>2741</v>
      </c>
      <c r="R4816" s="7" t="s">
        <v>5532</v>
      </c>
      <c r="S4816" s="11">
        <v>1</v>
      </c>
      <c r="T4816" s="12">
        <v>0</v>
      </c>
    </row>
    <row r="4817" spans="1:20" x14ac:dyDescent="0.25">
      <c r="A4817" s="7" t="s">
        <v>2239</v>
      </c>
      <c r="B4817" s="8" t="str">
        <f t="shared" si="150"/>
        <v>51314-FR-8</v>
      </c>
      <c r="C4817" s="7">
        <v>51314</v>
      </c>
      <c r="D4817" s="7" t="s">
        <v>446</v>
      </c>
      <c r="E4817" s="7" t="s">
        <v>2191</v>
      </c>
      <c r="F4817" s="7" t="s">
        <v>446</v>
      </c>
      <c r="G4817" s="7" t="s">
        <v>449</v>
      </c>
      <c r="H4817" s="7" t="s">
        <v>390</v>
      </c>
      <c r="I4817" s="8">
        <v>2</v>
      </c>
      <c r="J4817" s="7" t="s">
        <v>2244</v>
      </c>
      <c r="K4817" s="9">
        <v>8</v>
      </c>
      <c r="L4817" t="str">
        <f t="shared" si="151"/>
        <v>FR-8</v>
      </c>
      <c r="M4817" s="7" t="s">
        <v>2241</v>
      </c>
      <c r="N4817" s="7" t="s">
        <v>2529</v>
      </c>
      <c r="O4817" s="7" t="s">
        <v>2243</v>
      </c>
      <c r="Q4817" s="10">
        <v>5741</v>
      </c>
      <c r="R4817" s="7" t="s">
        <v>5529</v>
      </c>
      <c r="S4817" s="11">
        <v>1</v>
      </c>
      <c r="T4817" s="12">
        <v>0</v>
      </c>
    </row>
    <row r="4818" spans="1:20" x14ac:dyDescent="0.25">
      <c r="A4818" s="7" t="s">
        <v>2239</v>
      </c>
      <c r="B4818" s="8" t="str">
        <f t="shared" si="150"/>
        <v>51314-FR-8</v>
      </c>
      <c r="C4818" s="7">
        <v>51314</v>
      </c>
      <c r="D4818" s="7" t="s">
        <v>446</v>
      </c>
      <c r="E4818" s="7" t="s">
        <v>2191</v>
      </c>
      <c r="F4818" s="7" t="s">
        <v>446</v>
      </c>
      <c r="G4818" s="7" t="s">
        <v>449</v>
      </c>
      <c r="H4818" s="7" t="s">
        <v>390</v>
      </c>
      <c r="I4818" s="8">
        <v>2</v>
      </c>
      <c r="J4818" s="7" t="s">
        <v>2244</v>
      </c>
      <c r="K4818" s="9">
        <v>8</v>
      </c>
      <c r="L4818" t="str">
        <f t="shared" si="151"/>
        <v>FR-8</v>
      </c>
      <c r="M4818" s="7" t="s">
        <v>2241</v>
      </c>
      <c r="N4818" s="7" t="s">
        <v>2529</v>
      </c>
      <c r="O4818" s="7" t="s">
        <v>2243</v>
      </c>
      <c r="Q4818" s="10">
        <v>2741</v>
      </c>
      <c r="R4818" s="7" t="s">
        <v>5533</v>
      </c>
      <c r="S4818" s="11">
        <v>1</v>
      </c>
      <c r="T4818" s="12">
        <v>0</v>
      </c>
    </row>
    <row r="4819" spans="1:20" x14ac:dyDescent="0.25">
      <c r="A4819" s="7" t="s">
        <v>2239</v>
      </c>
      <c r="B4819" s="8" t="str">
        <f t="shared" si="150"/>
        <v>51314-FR-8</v>
      </c>
      <c r="C4819" s="7">
        <v>51314</v>
      </c>
      <c r="D4819" s="7" t="s">
        <v>446</v>
      </c>
      <c r="E4819" s="7" t="s">
        <v>2191</v>
      </c>
      <c r="F4819" s="7" t="s">
        <v>446</v>
      </c>
      <c r="G4819" s="7" t="s">
        <v>449</v>
      </c>
      <c r="H4819" s="7" t="s">
        <v>390</v>
      </c>
      <c r="I4819" s="8">
        <v>2</v>
      </c>
      <c r="J4819" s="7" t="s">
        <v>2244</v>
      </c>
      <c r="K4819" s="9">
        <v>8</v>
      </c>
      <c r="L4819" t="str">
        <f t="shared" si="151"/>
        <v>FR-8</v>
      </c>
      <c r="M4819" s="7" t="s">
        <v>2241</v>
      </c>
      <c r="N4819" s="7" t="s">
        <v>2529</v>
      </c>
      <c r="O4819" s="7" t="s">
        <v>2243</v>
      </c>
      <c r="Q4819" s="10">
        <v>5741</v>
      </c>
      <c r="R4819" s="7" t="s">
        <v>5531</v>
      </c>
      <c r="S4819" s="11">
        <v>1</v>
      </c>
      <c r="T4819" s="12">
        <v>0</v>
      </c>
    </row>
    <row r="4820" spans="1:20" x14ac:dyDescent="0.25">
      <c r="A4820" s="7" t="s">
        <v>2239</v>
      </c>
      <c r="B4820" s="8" t="str">
        <f t="shared" si="150"/>
        <v>51315-FL-8</v>
      </c>
      <c r="C4820" s="7">
        <v>51315</v>
      </c>
      <c r="D4820" s="7" t="s">
        <v>1723</v>
      </c>
      <c r="E4820" s="7" t="s">
        <v>2191</v>
      </c>
      <c r="F4820" s="7" t="s">
        <v>1723</v>
      </c>
      <c r="G4820" s="7" t="s">
        <v>1725</v>
      </c>
      <c r="H4820" s="7" t="s">
        <v>638</v>
      </c>
      <c r="I4820" s="8">
        <v>1</v>
      </c>
      <c r="J4820" s="7" t="s">
        <v>2240</v>
      </c>
      <c r="K4820" s="9">
        <v>8</v>
      </c>
      <c r="L4820" t="str">
        <f t="shared" si="151"/>
        <v>FL-8</v>
      </c>
      <c r="M4820" s="7" t="s">
        <v>2241</v>
      </c>
      <c r="N4820" s="7" t="s">
        <v>2530</v>
      </c>
      <c r="O4820" s="7" t="s">
        <v>2243</v>
      </c>
      <c r="Q4820" s="10">
        <v>3126</v>
      </c>
      <c r="R4820" s="7" t="s">
        <v>5534</v>
      </c>
      <c r="S4820" s="11">
        <v>1</v>
      </c>
      <c r="T4820" s="12">
        <v>0</v>
      </c>
    </row>
    <row r="4821" spans="1:20" x14ac:dyDescent="0.25">
      <c r="A4821" s="7" t="s">
        <v>2239</v>
      </c>
      <c r="B4821" s="8" t="str">
        <f t="shared" si="150"/>
        <v>51315-FL-8</v>
      </c>
      <c r="C4821" s="7">
        <v>51315</v>
      </c>
      <c r="D4821" s="7" t="s">
        <v>1723</v>
      </c>
      <c r="E4821" s="7" t="s">
        <v>2191</v>
      </c>
      <c r="F4821" s="7" t="s">
        <v>1723</v>
      </c>
      <c r="G4821" s="7" t="s">
        <v>1725</v>
      </c>
      <c r="H4821" s="7" t="s">
        <v>638</v>
      </c>
      <c r="I4821" s="8">
        <v>1</v>
      </c>
      <c r="J4821" s="7" t="s">
        <v>2240</v>
      </c>
      <c r="K4821" s="9">
        <v>8</v>
      </c>
      <c r="L4821" t="str">
        <f t="shared" si="151"/>
        <v>FL-8</v>
      </c>
      <c r="M4821" s="7" t="s">
        <v>2241</v>
      </c>
      <c r="N4821" s="7" t="s">
        <v>2530</v>
      </c>
      <c r="O4821" s="7" t="s">
        <v>2243</v>
      </c>
      <c r="Q4821" s="10">
        <v>4126</v>
      </c>
      <c r="R4821" s="7" t="s">
        <v>5539</v>
      </c>
      <c r="S4821" s="11">
        <v>1</v>
      </c>
      <c r="T4821" s="12">
        <v>0</v>
      </c>
    </row>
    <row r="4822" spans="1:20" x14ac:dyDescent="0.25">
      <c r="A4822" s="7" t="s">
        <v>2239</v>
      </c>
      <c r="B4822" s="8" t="str">
        <f t="shared" si="150"/>
        <v>51315-FL-8</v>
      </c>
      <c r="C4822" s="7">
        <v>51315</v>
      </c>
      <c r="D4822" s="7" t="s">
        <v>1723</v>
      </c>
      <c r="E4822" s="7" t="s">
        <v>2191</v>
      </c>
      <c r="F4822" s="7" t="s">
        <v>1723</v>
      </c>
      <c r="G4822" s="7" t="s">
        <v>1725</v>
      </c>
      <c r="H4822" s="7" t="s">
        <v>638</v>
      </c>
      <c r="I4822" s="8">
        <v>1</v>
      </c>
      <c r="J4822" s="7" t="s">
        <v>2240</v>
      </c>
      <c r="K4822" s="9">
        <v>8</v>
      </c>
      <c r="L4822" t="str">
        <f t="shared" si="151"/>
        <v>FL-8</v>
      </c>
      <c r="M4822" s="7" t="s">
        <v>2241</v>
      </c>
      <c r="N4822" s="7" t="s">
        <v>2530</v>
      </c>
      <c r="O4822" s="7" t="s">
        <v>2243</v>
      </c>
      <c r="Q4822" s="10">
        <v>5119</v>
      </c>
      <c r="R4822" s="7" t="s">
        <v>5524</v>
      </c>
      <c r="S4822" s="11">
        <v>1</v>
      </c>
      <c r="T4822" s="12">
        <v>0</v>
      </c>
    </row>
    <row r="4823" spans="1:20" x14ac:dyDescent="0.25">
      <c r="A4823" s="7" t="s">
        <v>2239</v>
      </c>
      <c r="B4823" s="8" t="str">
        <f t="shared" si="150"/>
        <v>51315-FL-8</v>
      </c>
      <c r="C4823" s="7">
        <v>51315</v>
      </c>
      <c r="D4823" s="7" t="s">
        <v>1723</v>
      </c>
      <c r="E4823" s="7" t="s">
        <v>2191</v>
      </c>
      <c r="F4823" s="7" t="s">
        <v>1723</v>
      </c>
      <c r="G4823" s="7" t="s">
        <v>1725</v>
      </c>
      <c r="H4823" s="7" t="s">
        <v>638</v>
      </c>
      <c r="I4823" s="8">
        <v>1</v>
      </c>
      <c r="J4823" s="7" t="s">
        <v>2240</v>
      </c>
      <c r="K4823" s="9">
        <v>8</v>
      </c>
      <c r="L4823" t="str">
        <f t="shared" si="151"/>
        <v>FL-8</v>
      </c>
      <c r="M4823" s="7" t="s">
        <v>2241</v>
      </c>
      <c r="N4823" s="7" t="s">
        <v>2530</v>
      </c>
      <c r="O4823" s="7" t="s">
        <v>2243</v>
      </c>
      <c r="Q4823" s="10">
        <v>3100</v>
      </c>
      <c r="R4823" s="7" t="s">
        <v>5535</v>
      </c>
      <c r="S4823" s="11">
        <v>1</v>
      </c>
      <c r="T4823" s="12">
        <v>0</v>
      </c>
    </row>
    <row r="4824" spans="1:20" x14ac:dyDescent="0.25">
      <c r="A4824" s="7" t="s">
        <v>2239</v>
      </c>
      <c r="B4824" s="8" t="str">
        <f t="shared" si="150"/>
        <v>51315-FL-8</v>
      </c>
      <c r="C4824" s="7">
        <v>51315</v>
      </c>
      <c r="D4824" s="7" t="s">
        <v>1723</v>
      </c>
      <c r="E4824" s="7" t="s">
        <v>2191</v>
      </c>
      <c r="F4824" s="7" t="s">
        <v>1723</v>
      </c>
      <c r="G4824" s="7" t="s">
        <v>1725</v>
      </c>
      <c r="H4824" s="7" t="s">
        <v>638</v>
      </c>
      <c r="I4824" s="8">
        <v>1</v>
      </c>
      <c r="J4824" s="7" t="s">
        <v>2240</v>
      </c>
      <c r="K4824" s="9">
        <v>8</v>
      </c>
      <c r="L4824" t="str">
        <f t="shared" si="151"/>
        <v>FL-8</v>
      </c>
      <c r="M4824" s="7" t="s">
        <v>2241</v>
      </c>
      <c r="N4824" s="7" t="s">
        <v>2530</v>
      </c>
      <c r="O4824" s="7" t="s">
        <v>2243</v>
      </c>
      <c r="Q4824" s="10">
        <v>4126</v>
      </c>
      <c r="R4824" s="7" t="s">
        <v>5540</v>
      </c>
      <c r="S4824" s="11">
        <v>1</v>
      </c>
      <c r="T4824" s="12">
        <v>0</v>
      </c>
    </row>
    <row r="4825" spans="1:20" x14ac:dyDescent="0.25">
      <c r="A4825" s="7" t="s">
        <v>2239</v>
      </c>
      <c r="B4825" s="8" t="str">
        <f t="shared" si="150"/>
        <v>51315-FL-8</v>
      </c>
      <c r="C4825" s="7">
        <v>51315</v>
      </c>
      <c r="D4825" s="7" t="s">
        <v>1723</v>
      </c>
      <c r="E4825" s="7" t="s">
        <v>2191</v>
      </c>
      <c r="F4825" s="7" t="s">
        <v>1723</v>
      </c>
      <c r="G4825" s="7" t="s">
        <v>1725</v>
      </c>
      <c r="H4825" s="7" t="s">
        <v>638</v>
      </c>
      <c r="I4825" s="8">
        <v>1</v>
      </c>
      <c r="J4825" s="7" t="s">
        <v>2240</v>
      </c>
      <c r="K4825" s="9">
        <v>8</v>
      </c>
      <c r="L4825" t="str">
        <f t="shared" si="151"/>
        <v>FL-8</v>
      </c>
      <c r="M4825" s="7" t="s">
        <v>2241</v>
      </c>
      <c r="N4825" s="7" t="s">
        <v>2530</v>
      </c>
      <c r="O4825" s="7" t="s">
        <v>2243</v>
      </c>
      <c r="Q4825" s="10">
        <v>5119</v>
      </c>
      <c r="R4825" s="7" t="s">
        <v>5525</v>
      </c>
      <c r="S4825" s="11">
        <v>1</v>
      </c>
      <c r="T4825" s="12">
        <v>0</v>
      </c>
    </row>
    <row r="4826" spans="1:20" x14ac:dyDescent="0.25">
      <c r="A4826" s="7" t="s">
        <v>2239</v>
      </c>
      <c r="B4826" s="8" t="str">
        <f t="shared" si="150"/>
        <v>51315-FL-8</v>
      </c>
      <c r="C4826" s="7">
        <v>51315</v>
      </c>
      <c r="D4826" s="7" t="s">
        <v>1723</v>
      </c>
      <c r="E4826" s="7" t="s">
        <v>2191</v>
      </c>
      <c r="F4826" s="7" t="s">
        <v>1723</v>
      </c>
      <c r="G4826" s="7" t="s">
        <v>1725</v>
      </c>
      <c r="H4826" s="7" t="s">
        <v>638</v>
      </c>
      <c r="I4826" s="8">
        <v>1</v>
      </c>
      <c r="J4826" s="7" t="s">
        <v>2240</v>
      </c>
      <c r="K4826" s="9">
        <v>8</v>
      </c>
      <c r="L4826" t="str">
        <f t="shared" si="151"/>
        <v>FL-8</v>
      </c>
      <c r="M4826" s="7" t="s">
        <v>2241</v>
      </c>
      <c r="N4826" s="7" t="s">
        <v>2530</v>
      </c>
      <c r="O4826" s="7" t="s">
        <v>2243</v>
      </c>
      <c r="Q4826" s="10">
        <v>5119</v>
      </c>
      <c r="R4826" s="7" t="s">
        <v>5525</v>
      </c>
      <c r="S4826" s="11">
        <v>1</v>
      </c>
      <c r="T4826" s="12">
        <v>0</v>
      </c>
    </row>
    <row r="4827" spans="1:20" x14ac:dyDescent="0.25">
      <c r="A4827" s="7" t="s">
        <v>2239</v>
      </c>
      <c r="B4827" s="8" t="str">
        <f t="shared" si="150"/>
        <v>51315-FL-8</v>
      </c>
      <c r="C4827" s="7">
        <v>51315</v>
      </c>
      <c r="D4827" s="7" t="s">
        <v>1723</v>
      </c>
      <c r="E4827" s="7" t="s">
        <v>2191</v>
      </c>
      <c r="F4827" s="7" t="s">
        <v>1723</v>
      </c>
      <c r="G4827" s="7" t="s">
        <v>1725</v>
      </c>
      <c r="H4827" s="7" t="s">
        <v>638</v>
      </c>
      <c r="I4827" s="8">
        <v>1</v>
      </c>
      <c r="J4827" s="7" t="s">
        <v>2240</v>
      </c>
      <c r="K4827" s="9">
        <v>8</v>
      </c>
      <c r="L4827" t="str">
        <f t="shared" si="151"/>
        <v>FL-8</v>
      </c>
      <c r="M4827" s="7" t="s">
        <v>2241</v>
      </c>
      <c r="N4827" s="7" t="s">
        <v>2530</v>
      </c>
      <c r="O4827" s="7" t="s">
        <v>2243</v>
      </c>
      <c r="Q4827" s="10">
        <v>5119</v>
      </c>
      <c r="R4827" s="7" t="s">
        <v>5525</v>
      </c>
      <c r="S4827" s="11">
        <v>1</v>
      </c>
      <c r="T4827" s="12">
        <v>0</v>
      </c>
    </row>
    <row r="4828" spans="1:20" x14ac:dyDescent="0.25">
      <c r="A4828" s="7" t="s">
        <v>2239</v>
      </c>
      <c r="B4828" s="8" t="str">
        <f t="shared" si="150"/>
        <v>51315-FL-8</v>
      </c>
      <c r="C4828" s="7">
        <v>51315</v>
      </c>
      <c r="D4828" s="7" t="s">
        <v>1723</v>
      </c>
      <c r="E4828" s="7" t="s">
        <v>2191</v>
      </c>
      <c r="F4828" s="7" t="s">
        <v>1723</v>
      </c>
      <c r="G4828" s="7" t="s">
        <v>1725</v>
      </c>
      <c r="H4828" s="7" t="s">
        <v>638</v>
      </c>
      <c r="I4828" s="8">
        <v>1</v>
      </c>
      <c r="J4828" s="7" t="s">
        <v>2240</v>
      </c>
      <c r="K4828" s="9">
        <v>8</v>
      </c>
      <c r="L4828" t="str">
        <f t="shared" si="151"/>
        <v>FL-8</v>
      </c>
      <c r="M4828" s="7" t="s">
        <v>2241</v>
      </c>
      <c r="N4828" s="7" t="s">
        <v>2530</v>
      </c>
      <c r="O4828" s="7" t="s">
        <v>2243</v>
      </c>
      <c r="Q4828" s="10">
        <v>1119</v>
      </c>
      <c r="R4828" s="7" t="s">
        <v>5526</v>
      </c>
      <c r="S4828" s="11">
        <v>1</v>
      </c>
      <c r="T4828" s="12">
        <v>0</v>
      </c>
    </row>
    <row r="4829" spans="1:20" x14ac:dyDescent="0.25">
      <c r="A4829" s="7" t="s">
        <v>2239</v>
      </c>
      <c r="B4829" s="8" t="str">
        <f t="shared" si="150"/>
        <v>51315-FL-8</v>
      </c>
      <c r="C4829" s="7">
        <v>51315</v>
      </c>
      <c r="D4829" s="7" t="s">
        <v>1723</v>
      </c>
      <c r="E4829" s="7" t="s">
        <v>2191</v>
      </c>
      <c r="F4829" s="7" t="s">
        <v>1723</v>
      </c>
      <c r="G4829" s="7" t="s">
        <v>1725</v>
      </c>
      <c r="H4829" s="7" t="s">
        <v>638</v>
      </c>
      <c r="I4829" s="8">
        <v>1</v>
      </c>
      <c r="J4829" s="7" t="s">
        <v>2240</v>
      </c>
      <c r="K4829" s="9">
        <v>8</v>
      </c>
      <c r="L4829" t="str">
        <f t="shared" si="151"/>
        <v>FL-8</v>
      </c>
      <c r="M4829" s="7" t="s">
        <v>2241</v>
      </c>
      <c r="N4829" s="7" t="s">
        <v>2530</v>
      </c>
      <c r="O4829" s="7" t="s">
        <v>2243</v>
      </c>
      <c r="Q4829" s="10">
        <v>2119</v>
      </c>
      <c r="R4829" s="7" t="s">
        <v>5544</v>
      </c>
      <c r="S4829" s="11">
        <v>1</v>
      </c>
      <c r="T4829" s="12">
        <v>0</v>
      </c>
    </row>
    <row r="4830" spans="1:20" x14ac:dyDescent="0.25">
      <c r="A4830" s="7" t="s">
        <v>2239</v>
      </c>
      <c r="B4830" s="8" t="str">
        <f t="shared" si="150"/>
        <v>51315-FL-8</v>
      </c>
      <c r="C4830" s="7">
        <v>51315</v>
      </c>
      <c r="D4830" s="7" t="s">
        <v>1723</v>
      </c>
      <c r="E4830" s="7" t="s">
        <v>2191</v>
      </c>
      <c r="F4830" s="7" t="s">
        <v>1723</v>
      </c>
      <c r="G4830" s="7" t="s">
        <v>1725</v>
      </c>
      <c r="H4830" s="7" t="s">
        <v>638</v>
      </c>
      <c r="I4830" s="8">
        <v>1</v>
      </c>
      <c r="J4830" s="7" t="s">
        <v>2240</v>
      </c>
      <c r="K4830" s="9">
        <v>8</v>
      </c>
      <c r="L4830" t="str">
        <f t="shared" si="151"/>
        <v>FL-8</v>
      </c>
      <c r="M4830" s="7" t="s">
        <v>2241</v>
      </c>
      <c r="N4830" s="7" t="s">
        <v>2530</v>
      </c>
      <c r="O4830" s="7" t="s">
        <v>2243</v>
      </c>
      <c r="Q4830" s="10">
        <v>3126</v>
      </c>
      <c r="R4830" s="7" t="s">
        <v>5536</v>
      </c>
      <c r="S4830" s="11">
        <v>1</v>
      </c>
      <c r="T4830" s="12">
        <v>0</v>
      </c>
    </row>
    <row r="4831" spans="1:20" x14ac:dyDescent="0.25">
      <c r="A4831" s="7" t="s">
        <v>2239</v>
      </c>
      <c r="B4831" s="8" t="str">
        <f t="shared" si="150"/>
        <v>51315-FL-8</v>
      </c>
      <c r="C4831" s="7">
        <v>51315</v>
      </c>
      <c r="D4831" s="7" t="s">
        <v>1723</v>
      </c>
      <c r="E4831" s="7" t="s">
        <v>2191</v>
      </c>
      <c r="F4831" s="7" t="s">
        <v>1723</v>
      </c>
      <c r="G4831" s="7" t="s">
        <v>1725</v>
      </c>
      <c r="H4831" s="7" t="s">
        <v>638</v>
      </c>
      <c r="I4831" s="8">
        <v>1</v>
      </c>
      <c r="J4831" s="7" t="s">
        <v>2240</v>
      </c>
      <c r="K4831" s="9">
        <v>8</v>
      </c>
      <c r="L4831" t="str">
        <f t="shared" si="151"/>
        <v>FL-8</v>
      </c>
      <c r="M4831" s="7" t="s">
        <v>2241</v>
      </c>
      <c r="N4831" s="7" t="s">
        <v>2530</v>
      </c>
      <c r="O4831" s="7" t="s">
        <v>2243</v>
      </c>
      <c r="Q4831" s="10">
        <v>4126</v>
      </c>
      <c r="R4831" s="7" t="s">
        <v>5541</v>
      </c>
      <c r="S4831" s="11">
        <v>1</v>
      </c>
      <c r="T4831" s="12">
        <v>0</v>
      </c>
    </row>
    <row r="4832" spans="1:20" x14ac:dyDescent="0.25">
      <c r="A4832" s="7" t="s">
        <v>2239</v>
      </c>
      <c r="B4832" s="8" t="str">
        <f t="shared" si="150"/>
        <v>51315-FL-8</v>
      </c>
      <c r="C4832" s="7">
        <v>51315</v>
      </c>
      <c r="D4832" s="7" t="s">
        <v>1723</v>
      </c>
      <c r="E4832" s="7" t="s">
        <v>2191</v>
      </c>
      <c r="F4832" s="7" t="s">
        <v>1723</v>
      </c>
      <c r="G4832" s="7" t="s">
        <v>1725</v>
      </c>
      <c r="H4832" s="7" t="s">
        <v>638</v>
      </c>
      <c r="I4832" s="8">
        <v>1</v>
      </c>
      <c r="J4832" s="7" t="s">
        <v>2240</v>
      </c>
      <c r="K4832" s="9">
        <v>8</v>
      </c>
      <c r="L4832" t="str">
        <f t="shared" si="151"/>
        <v>FL-8</v>
      </c>
      <c r="M4832" s="7" t="s">
        <v>2241</v>
      </c>
      <c r="N4832" s="7" t="s">
        <v>2530</v>
      </c>
      <c r="O4832" s="7" t="s">
        <v>2243</v>
      </c>
      <c r="Q4832" s="10">
        <v>5119</v>
      </c>
      <c r="R4832" s="7" t="s">
        <v>5527</v>
      </c>
      <c r="S4832" s="11">
        <v>1</v>
      </c>
      <c r="T4832" s="12">
        <v>0</v>
      </c>
    </row>
    <row r="4833" spans="1:20" x14ac:dyDescent="0.25">
      <c r="A4833" s="7" t="s">
        <v>2239</v>
      </c>
      <c r="B4833" s="8" t="str">
        <f t="shared" si="150"/>
        <v>51315-FL-8</v>
      </c>
      <c r="C4833" s="7">
        <v>51315</v>
      </c>
      <c r="D4833" s="7" t="s">
        <v>1723</v>
      </c>
      <c r="E4833" s="7" t="s">
        <v>2191</v>
      </c>
      <c r="F4833" s="7" t="s">
        <v>1723</v>
      </c>
      <c r="G4833" s="7" t="s">
        <v>1725</v>
      </c>
      <c r="H4833" s="7" t="s">
        <v>638</v>
      </c>
      <c r="I4833" s="8">
        <v>1</v>
      </c>
      <c r="J4833" s="7" t="s">
        <v>2240</v>
      </c>
      <c r="K4833" s="9">
        <v>8</v>
      </c>
      <c r="L4833" t="str">
        <f t="shared" si="151"/>
        <v>FL-8</v>
      </c>
      <c r="M4833" s="7" t="s">
        <v>2241</v>
      </c>
      <c r="N4833" s="7" t="s">
        <v>2530</v>
      </c>
      <c r="O4833" s="7" t="s">
        <v>2243</v>
      </c>
      <c r="Q4833" s="10">
        <v>1119</v>
      </c>
      <c r="R4833" s="7" t="s">
        <v>5528</v>
      </c>
      <c r="S4833" s="11">
        <v>1</v>
      </c>
      <c r="T4833" s="12">
        <v>0</v>
      </c>
    </row>
    <row r="4834" spans="1:20" x14ac:dyDescent="0.25">
      <c r="A4834" s="7" t="s">
        <v>2239</v>
      </c>
      <c r="B4834" s="8" t="str">
        <f t="shared" si="150"/>
        <v>51315-FL-8</v>
      </c>
      <c r="C4834" s="7">
        <v>51315</v>
      </c>
      <c r="D4834" s="7" t="s">
        <v>1723</v>
      </c>
      <c r="E4834" s="7" t="s">
        <v>2191</v>
      </c>
      <c r="F4834" s="7" t="s">
        <v>1723</v>
      </c>
      <c r="G4834" s="7" t="s">
        <v>1725</v>
      </c>
      <c r="H4834" s="7" t="s">
        <v>638</v>
      </c>
      <c r="I4834" s="8">
        <v>1</v>
      </c>
      <c r="J4834" s="7" t="s">
        <v>2240</v>
      </c>
      <c r="K4834" s="9">
        <v>8</v>
      </c>
      <c r="L4834" t="str">
        <f t="shared" si="151"/>
        <v>FL-8</v>
      </c>
      <c r="M4834" s="7" t="s">
        <v>2241</v>
      </c>
      <c r="N4834" s="7" t="s">
        <v>2530</v>
      </c>
      <c r="O4834" s="7" t="s">
        <v>2243</v>
      </c>
      <c r="Q4834" s="10">
        <v>2119</v>
      </c>
      <c r="R4834" s="7" t="s">
        <v>5532</v>
      </c>
      <c r="S4834" s="11">
        <v>1</v>
      </c>
      <c r="T4834" s="12">
        <v>0</v>
      </c>
    </row>
    <row r="4835" spans="1:20" x14ac:dyDescent="0.25">
      <c r="A4835" s="7" t="s">
        <v>2239</v>
      </c>
      <c r="B4835" s="8" t="str">
        <f t="shared" si="150"/>
        <v>51315-FL-8</v>
      </c>
      <c r="C4835" s="7">
        <v>51315</v>
      </c>
      <c r="D4835" s="7" t="s">
        <v>1723</v>
      </c>
      <c r="E4835" s="7" t="s">
        <v>2191</v>
      </c>
      <c r="F4835" s="7" t="s">
        <v>1723</v>
      </c>
      <c r="G4835" s="7" t="s">
        <v>1725</v>
      </c>
      <c r="H4835" s="7" t="s">
        <v>638</v>
      </c>
      <c r="I4835" s="8">
        <v>1</v>
      </c>
      <c r="J4835" s="7" t="s">
        <v>2240</v>
      </c>
      <c r="K4835" s="9">
        <v>8</v>
      </c>
      <c r="L4835" t="str">
        <f t="shared" si="151"/>
        <v>FL-8</v>
      </c>
      <c r="M4835" s="7" t="s">
        <v>2241</v>
      </c>
      <c r="N4835" s="7" t="s">
        <v>2530</v>
      </c>
      <c r="O4835" s="7" t="s">
        <v>2243</v>
      </c>
      <c r="Q4835" s="10">
        <v>3126</v>
      </c>
      <c r="R4835" s="7" t="s">
        <v>5537</v>
      </c>
      <c r="S4835" s="11">
        <v>1</v>
      </c>
      <c r="T4835" s="12">
        <v>0</v>
      </c>
    </row>
    <row r="4836" spans="1:20" x14ac:dyDescent="0.25">
      <c r="A4836" s="7" t="s">
        <v>2239</v>
      </c>
      <c r="B4836" s="8" t="str">
        <f t="shared" si="150"/>
        <v>51315-FL-8</v>
      </c>
      <c r="C4836" s="7">
        <v>51315</v>
      </c>
      <c r="D4836" s="7" t="s">
        <v>1723</v>
      </c>
      <c r="E4836" s="7" t="s">
        <v>2191</v>
      </c>
      <c r="F4836" s="7" t="s">
        <v>1723</v>
      </c>
      <c r="G4836" s="7" t="s">
        <v>1725</v>
      </c>
      <c r="H4836" s="7" t="s">
        <v>638</v>
      </c>
      <c r="I4836" s="8">
        <v>1</v>
      </c>
      <c r="J4836" s="7" t="s">
        <v>2240</v>
      </c>
      <c r="K4836" s="9">
        <v>8</v>
      </c>
      <c r="L4836" t="str">
        <f t="shared" si="151"/>
        <v>FL-8</v>
      </c>
      <c r="M4836" s="7" t="s">
        <v>2241</v>
      </c>
      <c r="N4836" s="7" t="s">
        <v>2530</v>
      </c>
      <c r="O4836" s="7" t="s">
        <v>2243</v>
      </c>
      <c r="Q4836" s="10">
        <v>4126</v>
      </c>
      <c r="R4836" s="7" t="s">
        <v>5542</v>
      </c>
      <c r="S4836" s="11">
        <v>1</v>
      </c>
      <c r="T4836" s="12">
        <v>0</v>
      </c>
    </row>
    <row r="4837" spans="1:20" x14ac:dyDescent="0.25">
      <c r="A4837" s="7" t="s">
        <v>2239</v>
      </c>
      <c r="B4837" s="8" t="str">
        <f t="shared" si="150"/>
        <v>51315-FL-8</v>
      </c>
      <c r="C4837" s="7">
        <v>51315</v>
      </c>
      <c r="D4837" s="7" t="s">
        <v>1723</v>
      </c>
      <c r="E4837" s="7" t="s">
        <v>2191</v>
      </c>
      <c r="F4837" s="7" t="s">
        <v>1723</v>
      </c>
      <c r="G4837" s="7" t="s">
        <v>1725</v>
      </c>
      <c r="H4837" s="7" t="s">
        <v>638</v>
      </c>
      <c r="I4837" s="8">
        <v>1</v>
      </c>
      <c r="J4837" s="7" t="s">
        <v>2240</v>
      </c>
      <c r="K4837" s="9">
        <v>8</v>
      </c>
      <c r="L4837" t="str">
        <f t="shared" si="151"/>
        <v>FL-8</v>
      </c>
      <c r="M4837" s="7" t="s">
        <v>2241</v>
      </c>
      <c r="N4837" s="7" t="s">
        <v>2530</v>
      </c>
      <c r="O4837" s="7" t="s">
        <v>2243</v>
      </c>
      <c r="Q4837" s="10">
        <v>5119</v>
      </c>
      <c r="R4837" s="7" t="s">
        <v>5529</v>
      </c>
      <c r="S4837" s="11">
        <v>1</v>
      </c>
      <c r="T4837" s="12">
        <v>0</v>
      </c>
    </row>
    <row r="4838" spans="1:20" x14ac:dyDescent="0.25">
      <c r="A4838" s="7" t="s">
        <v>2239</v>
      </c>
      <c r="B4838" s="8" t="str">
        <f t="shared" si="150"/>
        <v>51315-FL-8</v>
      </c>
      <c r="C4838" s="7">
        <v>51315</v>
      </c>
      <c r="D4838" s="7" t="s">
        <v>1723</v>
      </c>
      <c r="E4838" s="7" t="s">
        <v>2191</v>
      </c>
      <c r="F4838" s="7" t="s">
        <v>1723</v>
      </c>
      <c r="G4838" s="7" t="s">
        <v>1725</v>
      </c>
      <c r="H4838" s="7" t="s">
        <v>638</v>
      </c>
      <c r="I4838" s="8">
        <v>1</v>
      </c>
      <c r="J4838" s="7" t="s">
        <v>2240</v>
      </c>
      <c r="K4838" s="9">
        <v>8</v>
      </c>
      <c r="L4838" t="str">
        <f t="shared" si="151"/>
        <v>FL-8</v>
      </c>
      <c r="M4838" s="7" t="s">
        <v>2241</v>
      </c>
      <c r="N4838" s="7" t="s">
        <v>2530</v>
      </c>
      <c r="O4838" s="7" t="s">
        <v>2243</v>
      </c>
      <c r="Q4838" s="10">
        <v>1119</v>
      </c>
      <c r="R4838" s="7" t="s">
        <v>5530</v>
      </c>
      <c r="S4838" s="11">
        <v>1</v>
      </c>
      <c r="T4838" s="12">
        <v>0</v>
      </c>
    </row>
    <row r="4839" spans="1:20" x14ac:dyDescent="0.25">
      <c r="A4839" s="7" t="s">
        <v>2239</v>
      </c>
      <c r="B4839" s="8" t="str">
        <f t="shared" si="150"/>
        <v>51315-FL-8</v>
      </c>
      <c r="C4839" s="7">
        <v>51315</v>
      </c>
      <c r="D4839" s="7" t="s">
        <v>1723</v>
      </c>
      <c r="E4839" s="7" t="s">
        <v>2191</v>
      </c>
      <c r="F4839" s="7" t="s">
        <v>1723</v>
      </c>
      <c r="G4839" s="7" t="s">
        <v>1725</v>
      </c>
      <c r="H4839" s="7" t="s">
        <v>638</v>
      </c>
      <c r="I4839" s="8">
        <v>1</v>
      </c>
      <c r="J4839" s="7" t="s">
        <v>2240</v>
      </c>
      <c r="K4839" s="9">
        <v>8</v>
      </c>
      <c r="L4839" t="str">
        <f t="shared" si="151"/>
        <v>FL-8</v>
      </c>
      <c r="M4839" s="7" t="s">
        <v>2241</v>
      </c>
      <c r="N4839" s="7" t="s">
        <v>2530</v>
      </c>
      <c r="O4839" s="7" t="s">
        <v>2243</v>
      </c>
      <c r="Q4839" s="10">
        <v>2119</v>
      </c>
      <c r="R4839" s="7" t="s">
        <v>5533</v>
      </c>
      <c r="S4839" s="11">
        <v>1</v>
      </c>
      <c r="T4839" s="12">
        <v>0</v>
      </c>
    </row>
    <row r="4840" spans="1:20" x14ac:dyDescent="0.25">
      <c r="A4840" s="7" t="s">
        <v>2239</v>
      </c>
      <c r="B4840" s="8" t="str">
        <f t="shared" si="150"/>
        <v>51315-FL-8</v>
      </c>
      <c r="C4840" s="7">
        <v>51315</v>
      </c>
      <c r="D4840" s="7" t="s">
        <v>1723</v>
      </c>
      <c r="E4840" s="7" t="s">
        <v>2191</v>
      </c>
      <c r="F4840" s="7" t="s">
        <v>1723</v>
      </c>
      <c r="G4840" s="7" t="s">
        <v>1725</v>
      </c>
      <c r="H4840" s="7" t="s">
        <v>638</v>
      </c>
      <c r="I4840" s="8">
        <v>1</v>
      </c>
      <c r="J4840" s="7" t="s">
        <v>2240</v>
      </c>
      <c r="K4840" s="9">
        <v>8</v>
      </c>
      <c r="L4840" t="str">
        <f t="shared" si="151"/>
        <v>FL-8</v>
      </c>
      <c r="M4840" s="7" t="s">
        <v>2241</v>
      </c>
      <c r="N4840" s="7" t="s">
        <v>2530</v>
      </c>
      <c r="O4840" s="7" t="s">
        <v>2243</v>
      </c>
      <c r="Q4840" s="10">
        <v>3126</v>
      </c>
      <c r="R4840" s="7" t="s">
        <v>5538</v>
      </c>
      <c r="S4840" s="11">
        <v>1</v>
      </c>
      <c r="T4840" s="12">
        <v>0</v>
      </c>
    </row>
    <row r="4841" spans="1:20" x14ac:dyDescent="0.25">
      <c r="A4841" s="7" t="s">
        <v>2239</v>
      </c>
      <c r="B4841" s="8" t="str">
        <f t="shared" si="150"/>
        <v>51315-FL-8</v>
      </c>
      <c r="C4841" s="7">
        <v>51315</v>
      </c>
      <c r="D4841" s="7" t="s">
        <v>1723</v>
      </c>
      <c r="E4841" s="7" t="s">
        <v>2191</v>
      </c>
      <c r="F4841" s="7" t="s">
        <v>1723</v>
      </c>
      <c r="G4841" s="7" t="s">
        <v>1725</v>
      </c>
      <c r="H4841" s="7" t="s">
        <v>638</v>
      </c>
      <c r="I4841" s="8">
        <v>1</v>
      </c>
      <c r="J4841" s="7" t="s">
        <v>2240</v>
      </c>
      <c r="K4841" s="9">
        <v>8</v>
      </c>
      <c r="L4841" t="str">
        <f t="shared" si="151"/>
        <v>FL-8</v>
      </c>
      <c r="M4841" s="7" t="s">
        <v>2241</v>
      </c>
      <c r="N4841" s="7" t="s">
        <v>2530</v>
      </c>
      <c r="O4841" s="7" t="s">
        <v>2243</v>
      </c>
      <c r="Q4841" s="10">
        <v>4126</v>
      </c>
      <c r="R4841" s="7" t="s">
        <v>5543</v>
      </c>
      <c r="S4841" s="11">
        <v>1</v>
      </c>
      <c r="T4841" s="12">
        <v>0</v>
      </c>
    </row>
    <row r="4842" spans="1:20" x14ac:dyDescent="0.25">
      <c r="A4842" s="7" t="s">
        <v>2239</v>
      </c>
      <c r="B4842" s="8" t="str">
        <f t="shared" si="150"/>
        <v>51315-FL-8</v>
      </c>
      <c r="C4842" s="7">
        <v>51315</v>
      </c>
      <c r="D4842" s="7" t="s">
        <v>1723</v>
      </c>
      <c r="E4842" s="7" t="s">
        <v>2191</v>
      </c>
      <c r="F4842" s="7" t="s">
        <v>1723</v>
      </c>
      <c r="G4842" s="7" t="s">
        <v>1725</v>
      </c>
      <c r="H4842" s="7" t="s">
        <v>638</v>
      </c>
      <c r="I4842" s="8">
        <v>1</v>
      </c>
      <c r="J4842" s="7" t="s">
        <v>2240</v>
      </c>
      <c r="K4842" s="9">
        <v>8</v>
      </c>
      <c r="L4842" t="str">
        <f t="shared" si="151"/>
        <v>FL-8</v>
      </c>
      <c r="M4842" s="7" t="s">
        <v>2241</v>
      </c>
      <c r="N4842" s="7" t="s">
        <v>2530</v>
      </c>
      <c r="O4842" s="7" t="s">
        <v>2243</v>
      </c>
      <c r="Q4842" s="10">
        <v>5119</v>
      </c>
      <c r="R4842" s="7" t="s">
        <v>5531</v>
      </c>
      <c r="S4842" s="11">
        <v>1</v>
      </c>
      <c r="T4842" s="12">
        <v>0</v>
      </c>
    </row>
    <row r="4843" spans="1:20" x14ac:dyDescent="0.25">
      <c r="A4843" s="7" t="s">
        <v>2239</v>
      </c>
      <c r="B4843" s="8" t="str">
        <f t="shared" si="150"/>
        <v>51315-FR-8</v>
      </c>
      <c r="C4843" s="7">
        <v>51315</v>
      </c>
      <c r="D4843" s="7" t="s">
        <v>1723</v>
      </c>
      <c r="E4843" s="7" t="s">
        <v>2191</v>
      </c>
      <c r="F4843" s="7" t="s">
        <v>1723</v>
      </c>
      <c r="G4843" s="7" t="s">
        <v>1725</v>
      </c>
      <c r="H4843" s="7" t="s">
        <v>638</v>
      </c>
      <c r="I4843" s="8">
        <v>2</v>
      </c>
      <c r="J4843" s="7" t="s">
        <v>2244</v>
      </c>
      <c r="K4843" s="9">
        <v>8</v>
      </c>
      <c r="L4843" t="str">
        <f t="shared" si="151"/>
        <v>FR-8</v>
      </c>
      <c r="M4843" s="7" t="s">
        <v>2241</v>
      </c>
      <c r="N4843" s="7" t="s">
        <v>2531</v>
      </c>
      <c r="O4843" s="7" t="s">
        <v>2243</v>
      </c>
      <c r="Q4843" s="10">
        <v>4742</v>
      </c>
      <c r="R4843" s="7" t="s">
        <v>5539</v>
      </c>
      <c r="S4843" s="11">
        <v>1</v>
      </c>
      <c r="T4843" s="12">
        <v>0</v>
      </c>
    </row>
    <row r="4844" spans="1:20" x14ac:dyDescent="0.25">
      <c r="A4844" s="7" t="s">
        <v>2239</v>
      </c>
      <c r="B4844" s="8" t="str">
        <f t="shared" si="150"/>
        <v>51315-FR-8</v>
      </c>
      <c r="C4844" s="7">
        <v>51315</v>
      </c>
      <c r="D4844" s="7" t="s">
        <v>1723</v>
      </c>
      <c r="E4844" s="7" t="s">
        <v>2191</v>
      </c>
      <c r="F4844" s="7" t="s">
        <v>1723</v>
      </c>
      <c r="G4844" s="7" t="s">
        <v>1725</v>
      </c>
      <c r="H4844" s="7" t="s">
        <v>638</v>
      </c>
      <c r="I4844" s="8">
        <v>2</v>
      </c>
      <c r="J4844" s="7" t="s">
        <v>2244</v>
      </c>
      <c r="K4844" s="9">
        <v>8</v>
      </c>
      <c r="L4844" t="str">
        <f t="shared" si="151"/>
        <v>FR-8</v>
      </c>
      <c r="M4844" s="7" t="s">
        <v>2241</v>
      </c>
      <c r="N4844" s="7" t="s">
        <v>2531</v>
      </c>
      <c r="O4844" s="7" t="s">
        <v>2243</v>
      </c>
      <c r="Q4844" s="10">
        <v>4742</v>
      </c>
      <c r="R4844" s="7" t="s">
        <v>5540</v>
      </c>
      <c r="S4844" s="11">
        <v>1</v>
      </c>
      <c r="T4844" s="12">
        <v>0</v>
      </c>
    </row>
    <row r="4845" spans="1:20" x14ac:dyDescent="0.25">
      <c r="A4845" s="7" t="s">
        <v>2239</v>
      </c>
      <c r="B4845" s="8" t="str">
        <f t="shared" si="150"/>
        <v>51315-FR-8</v>
      </c>
      <c r="C4845" s="7">
        <v>51315</v>
      </c>
      <c r="D4845" s="7" t="s">
        <v>1723</v>
      </c>
      <c r="E4845" s="7" t="s">
        <v>2191</v>
      </c>
      <c r="F4845" s="7" t="s">
        <v>1723</v>
      </c>
      <c r="G4845" s="7" t="s">
        <v>1725</v>
      </c>
      <c r="H4845" s="7" t="s">
        <v>638</v>
      </c>
      <c r="I4845" s="8">
        <v>2</v>
      </c>
      <c r="J4845" s="7" t="s">
        <v>2244</v>
      </c>
      <c r="K4845" s="9">
        <v>8</v>
      </c>
      <c r="L4845" t="str">
        <f t="shared" si="151"/>
        <v>FR-8</v>
      </c>
      <c r="M4845" s="7" t="s">
        <v>2241</v>
      </c>
      <c r="N4845" s="7" t="s">
        <v>2531</v>
      </c>
      <c r="O4845" s="7" t="s">
        <v>2243</v>
      </c>
      <c r="Q4845" s="10">
        <v>5742</v>
      </c>
      <c r="R4845" s="7" t="s">
        <v>5525</v>
      </c>
      <c r="S4845" s="11">
        <v>1</v>
      </c>
      <c r="T4845" s="12">
        <v>0</v>
      </c>
    </row>
    <row r="4846" spans="1:20" x14ac:dyDescent="0.25">
      <c r="A4846" s="7" t="s">
        <v>2239</v>
      </c>
      <c r="B4846" s="8" t="str">
        <f t="shared" si="150"/>
        <v>51315-FR-8</v>
      </c>
      <c r="C4846" s="7">
        <v>51315</v>
      </c>
      <c r="D4846" s="7" t="s">
        <v>1723</v>
      </c>
      <c r="E4846" s="7" t="s">
        <v>2191</v>
      </c>
      <c r="F4846" s="7" t="s">
        <v>1723</v>
      </c>
      <c r="G4846" s="7" t="s">
        <v>1725</v>
      </c>
      <c r="H4846" s="7" t="s">
        <v>638</v>
      </c>
      <c r="I4846" s="8">
        <v>2</v>
      </c>
      <c r="J4846" s="7" t="s">
        <v>2244</v>
      </c>
      <c r="K4846" s="9">
        <v>8</v>
      </c>
      <c r="L4846" t="str">
        <f t="shared" si="151"/>
        <v>FR-8</v>
      </c>
      <c r="M4846" s="7" t="s">
        <v>2241</v>
      </c>
      <c r="N4846" s="7" t="s">
        <v>2531</v>
      </c>
      <c r="O4846" s="7" t="s">
        <v>2243</v>
      </c>
      <c r="Q4846" s="10">
        <v>1742</v>
      </c>
      <c r="R4846" s="7" t="s">
        <v>5526</v>
      </c>
      <c r="S4846" s="11">
        <v>1</v>
      </c>
      <c r="T4846" s="12">
        <v>0</v>
      </c>
    </row>
    <row r="4847" spans="1:20" x14ac:dyDescent="0.25">
      <c r="A4847" s="7" t="s">
        <v>2239</v>
      </c>
      <c r="B4847" s="8" t="str">
        <f t="shared" si="150"/>
        <v>51315-FR-8</v>
      </c>
      <c r="C4847" s="7">
        <v>51315</v>
      </c>
      <c r="D4847" s="7" t="s">
        <v>1723</v>
      </c>
      <c r="E4847" s="7" t="s">
        <v>2191</v>
      </c>
      <c r="F4847" s="7" t="s">
        <v>1723</v>
      </c>
      <c r="G4847" s="7" t="s">
        <v>1725</v>
      </c>
      <c r="H4847" s="7" t="s">
        <v>638</v>
      </c>
      <c r="I4847" s="8">
        <v>2</v>
      </c>
      <c r="J4847" s="7" t="s">
        <v>2244</v>
      </c>
      <c r="K4847" s="9">
        <v>8</v>
      </c>
      <c r="L4847" t="str">
        <f t="shared" si="151"/>
        <v>FR-8</v>
      </c>
      <c r="M4847" s="7" t="s">
        <v>2241</v>
      </c>
      <c r="N4847" s="7" t="s">
        <v>2531</v>
      </c>
      <c r="O4847" s="7" t="s">
        <v>2243</v>
      </c>
      <c r="Q4847" s="10">
        <v>4742</v>
      </c>
      <c r="R4847" s="7" t="s">
        <v>5541</v>
      </c>
      <c r="S4847" s="11">
        <v>1</v>
      </c>
      <c r="T4847" s="12">
        <v>0</v>
      </c>
    </row>
    <row r="4848" spans="1:20" x14ac:dyDescent="0.25">
      <c r="A4848" s="7" t="s">
        <v>2239</v>
      </c>
      <c r="B4848" s="8" t="str">
        <f t="shared" si="150"/>
        <v>51315-FR-8</v>
      </c>
      <c r="C4848" s="7">
        <v>51315</v>
      </c>
      <c r="D4848" s="7" t="s">
        <v>1723</v>
      </c>
      <c r="E4848" s="7" t="s">
        <v>2191</v>
      </c>
      <c r="F4848" s="7" t="s">
        <v>1723</v>
      </c>
      <c r="G4848" s="7" t="s">
        <v>1725</v>
      </c>
      <c r="H4848" s="7" t="s">
        <v>638</v>
      </c>
      <c r="I4848" s="8">
        <v>2</v>
      </c>
      <c r="J4848" s="7" t="s">
        <v>2244</v>
      </c>
      <c r="K4848" s="9">
        <v>8</v>
      </c>
      <c r="L4848" t="str">
        <f t="shared" si="151"/>
        <v>FR-8</v>
      </c>
      <c r="M4848" s="7" t="s">
        <v>2241</v>
      </c>
      <c r="N4848" s="7" t="s">
        <v>2531</v>
      </c>
      <c r="O4848" s="7" t="s">
        <v>2243</v>
      </c>
      <c r="Q4848" s="10">
        <v>1742</v>
      </c>
      <c r="R4848" s="7" t="s">
        <v>5528</v>
      </c>
      <c r="S4848" s="11">
        <v>1</v>
      </c>
      <c r="T4848" s="12">
        <v>0</v>
      </c>
    </row>
    <row r="4849" spans="1:20" x14ac:dyDescent="0.25">
      <c r="A4849" s="7" t="s">
        <v>2239</v>
      </c>
      <c r="B4849" s="8" t="str">
        <f t="shared" si="150"/>
        <v>51315-FR-8</v>
      </c>
      <c r="C4849" s="7">
        <v>51315</v>
      </c>
      <c r="D4849" s="7" t="s">
        <v>1723</v>
      </c>
      <c r="E4849" s="7" t="s">
        <v>2191</v>
      </c>
      <c r="F4849" s="7" t="s">
        <v>1723</v>
      </c>
      <c r="G4849" s="7" t="s">
        <v>1725</v>
      </c>
      <c r="H4849" s="7" t="s">
        <v>638</v>
      </c>
      <c r="I4849" s="8">
        <v>2</v>
      </c>
      <c r="J4849" s="7" t="s">
        <v>2244</v>
      </c>
      <c r="K4849" s="9">
        <v>8</v>
      </c>
      <c r="L4849" t="str">
        <f t="shared" si="151"/>
        <v>FR-8</v>
      </c>
      <c r="M4849" s="7" t="s">
        <v>2241</v>
      </c>
      <c r="N4849" s="7" t="s">
        <v>2531</v>
      </c>
      <c r="O4849" s="7" t="s">
        <v>2243</v>
      </c>
      <c r="Q4849" s="10">
        <v>4742</v>
      </c>
      <c r="R4849" s="7" t="s">
        <v>5542</v>
      </c>
      <c r="S4849" s="11">
        <v>1</v>
      </c>
      <c r="T4849" s="12">
        <v>0</v>
      </c>
    </row>
    <row r="4850" spans="1:20" x14ac:dyDescent="0.25">
      <c r="A4850" s="7" t="s">
        <v>2239</v>
      </c>
      <c r="B4850" s="8" t="str">
        <f t="shared" si="150"/>
        <v>51315-FR-8</v>
      </c>
      <c r="C4850" s="7">
        <v>51315</v>
      </c>
      <c r="D4850" s="7" t="s">
        <v>1723</v>
      </c>
      <c r="E4850" s="7" t="s">
        <v>2191</v>
      </c>
      <c r="F4850" s="7" t="s">
        <v>1723</v>
      </c>
      <c r="G4850" s="7" t="s">
        <v>1725</v>
      </c>
      <c r="H4850" s="7" t="s">
        <v>638</v>
      </c>
      <c r="I4850" s="8">
        <v>2</v>
      </c>
      <c r="J4850" s="7" t="s">
        <v>2244</v>
      </c>
      <c r="K4850" s="9">
        <v>8</v>
      </c>
      <c r="L4850" t="str">
        <f t="shared" si="151"/>
        <v>FR-8</v>
      </c>
      <c r="M4850" s="7" t="s">
        <v>2241</v>
      </c>
      <c r="N4850" s="7" t="s">
        <v>2531</v>
      </c>
      <c r="O4850" s="7" t="s">
        <v>2243</v>
      </c>
      <c r="Q4850" s="10">
        <v>1742</v>
      </c>
      <c r="R4850" s="7" t="s">
        <v>5530</v>
      </c>
      <c r="S4850" s="11">
        <v>1</v>
      </c>
      <c r="T4850" s="12">
        <v>0</v>
      </c>
    </row>
    <row r="4851" spans="1:20" x14ac:dyDescent="0.25">
      <c r="A4851" s="7" t="s">
        <v>2239</v>
      </c>
      <c r="B4851" s="8" t="str">
        <f t="shared" si="150"/>
        <v>51315-FR-8</v>
      </c>
      <c r="C4851" s="7">
        <v>51315</v>
      </c>
      <c r="D4851" s="7" t="s">
        <v>1723</v>
      </c>
      <c r="E4851" s="7" t="s">
        <v>2191</v>
      </c>
      <c r="F4851" s="7" t="s">
        <v>1723</v>
      </c>
      <c r="G4851" s="7" t="s">
        <v>1725</v>
      </c>
      <c r="H4851" s="7" t="s">
        <v>638</v>
      </c>
      <c r="I4851" s="8">
        <v>2</v>
      </c>
      <c r="J4851" s="7" t="s">
        <v>2244</v>
      </c>
      <c r="K4851" s="9">
        <v>8</v>
      </c>
      <c r="L4851" t="str">
        <f t="shared" si="151"/>
        <v>FR-8</v>
      </c>
      <c r="M4851" s="7" t="s">
        <v>2241</v>
      </c>
      <c r="N4851" s="7" t="s">
        <v>2531</v>
      </c>
      <c r="O4851" s="7" t="s">
        <v>2243</v>
      </c>
      <c r="Q4851" s="10">
        <v>4742</v>
      </c>
      <c r="R4851" s="7" t="s">
        <v>5543</v>
      </c>
      <c r="S4851" s="11">
        <v>1</v>
      </c>
      <c r="T4851" s="12">
        <v>0</v>
      </c>
    </row>
    <row r="4852" spans="1:20" x14ac:dyDescent="0.25">
      <c r="A4852" s="7" t="s">
        <v>2239</v>
      </c>
      <c r="B4852" s="8" t="str">
        <f t="shared" si="150"/>
        <v>51316-FL-8</v>
      </c>
      <c r="C4852" s="7">
        <v>51316</v>
      </c>
      <c r="D4852" s="7" t="s">
        <v>1541</v>
      </c>
      <c r="E4852" s="7" t="s">
        <v>2191</v>
      </c>
      <c r="F4852" s="7" t="s">
        <v>1541</v>
      </c>
      <c r="G4852" s="7" t="s">
        <v>1544</v>
      </c>
      <c r="H4852" s="7" t="s">
        <v>390</v>
      </c>
      <c r="I4852" s="8">
        <v>1</v>
      </c>
      <c r="J4852" s="7" t="s">
        <v>2240</v>
      </c>
      <c r="K4852" s="9">
        <v>8</v>
      </c>
      <c r="L4852" t="str">
        <f t="shared" si="151"/>
        <v>FL-8</v>
      </c>
      <c r="M4852" s="7" t="s">
        <v>2241</v>
      </c>
      <c r="N4852" s="7" t="s">
        <v>2259</v>
      </c>
      <c r="O4852" s="7" t="s">
        <v>2243</v>
      </c>
      <c r="Q4852" s="10">
        <v>4133</v>
      </c>
      <c r="R4852" s="7" t="s">
        <v>5539</v>
      </c>
      <c r="S4852" s="11">
        <v>1</v>
      </c>
      <c r="T4852" s="12">
        <v>0</v>
      </c>
    </row>
    <row r="4853" spans="1:20" x14ac:dyDescent="0.25">
      <c r="A4853" s="7" t="s">
        <v>2239</v>
      </c>
      <c r="B4853" s="8" t="str">
        <f t="shared" si="150"/>
        <v>51316-FL-8</v>
      </c>
      <c r="C4853" s="7">
        <v>51316</v>
      </c>
      <c r="D4853" s="7" t="s">
        <v>1541</v>
      </c>
      <c r="E4853" s="7" t="s">
        <v>2191</v>
      </c>
      <c r="F4853" s="7" t="s">
        <v>1541</v>
      </c>
      <c r="G4853" s="7" t="s">
        <v>1544</v>
      </c>
      <c r="H4853" s="7" t="s">
        <v>390</v>
      </c>
      <c r="I4853" s="8">
        <v>1</v>
      </c>
      <c r="J4853" s="7" t="s">
        <v>2240</v>
      </c>
      <c r="K4853" s="9">
        <v>8</v>
      </c>
      <c r="L4853" t="str">
        <f t="shared" si="151"/>
        <v>FL-8</v>
      </c>
      <c r="M4853" s="7" t="s">
        <v>2241</v>
      </c>
      <c r="N4853" s="7" t="s">
        <v>2259</v>
      </c>
      <c r="O4853" s="7" t="s">
        <v>2243</v>
      </c>
      <c r="Q4853" s="10">
        <v>4134</v>
      </c>
      <c r="R4853" s="7" t="s">
        <v>5539</v>
      </c>
      <c r="S4853" s="11">
        <v>1</v>
      </c>
      <c r="T4853" s="12">
        <v>0</v>
      </c>
    </row>
    <row r="4854" spans="1:20" x14ac:dyDescent="0.25">
      <c r="A4854" s="7" t="s">
        <v>2239</v>
      </c>
      <c r="B4854" s="8" t="str">
        <f t="shared" si="150"/>
        <v>51316-FL-8</v>
      </c>
      <c r="C4854" s="7">
        <v>51316</v>
      </c>
      <c r="D4854" s="7" t="s">
        <v>1541</v>
      </c>
      <c r="E4854" s="7" t="s">
        <v>2191</v>
      </c>
      <c r="F4854" s="7" t="s">
        <v>1541</v>
      </c>
      <c r="G4854" s="7" t="s">
        <v>1544</v>
      </c>
      <c r="H4854" s="7" t="s">
        <v>390</v>
      </c>
      <c r="I4854" s="8">
        <v>1</v>
      </c>
      <c r="J4854" s="7" t="s">
        <v>2240</v>
      </c>
      <c r="K4854" s="9">
        <v>8</v>
      </c>
      <c r="L4854" t="str">
        <f t="shared" si="151"/>
        <v>FL-8</v>
      </c>
      <c r="M4854" s="7" t="s">
        <v>2241</v>
      </c>
      <c r="N4854" s="7" t="s">
        <v>2259</v>
      </c>
      <c r="O4854" s="7" t="s">
        <v>2243</v>
      </c>
      <c r="Q4854" s="10">
        <v>5133</v>
      </c>
      <c r="R4854" s="7" t="s">
        <v>5524</v>
      </c>
      <c r="S4854" s="11">
        <v>1</v>
      </c>
      <c r="T4854" s="12">
        <v>0</v>
      </c>
    </row>
    <row r="4855" spans="1:20" x14ac:dyDescent="0.25">
      <c r="A4855" s="7" t="s">
        <v>2239</v>
      </c>
      <c r="B4855" s="8" t="str">
        <f t="shared" si="150"/>
        <v>51316-FL-8</v>
      </c>
      <c r="C4855" s="7">
        <v>51316</v>
      </c>
      <c r="D4855" s="7" t="s">
        <v>1541</v>
      </c>
      <c r="E4855" s="7" t="s">
        <v>2191</v>
      </c>
      <c r="F4855" s="7" t="s">
        <v>1541</v>
      </c>
      <c r="G4855" s="7" t="s">
        <v>1544</v>
      </c>
      <c r="H4855" s="7" t="s">
        <v>390</v>
      </c>
      <c r="I4855" s="8">
        <v>1</v>
      </c>
      <c r="J4855" s="7" t="s">
        <v>2240</v>
      </c>
      <c r="K4855" s="9">
        <v>8</v>
      </c>
      <c r="L4855" t="str">
        <f t="shared" si="151"/>
        <v>FL-8</v>
      </c>
      <c r="M4855" s="7" t="s">
        <v>2241</v>
      </c>
      <c r="N4855" s="7" t="s">
        <v>2259</v>
      </c>
      <c r="O4855" s="7" t="s">
        <v>2243</v>
      </c>
      <c r="Q4855" s="10">
        <v>3134</v>
      </c>
      <c r="R4855" s="7" t="s">
        <v>5535</v>
      </c>
      <c r="S4855" s="11">
        <v>1</v>
      </c>
      <c r="T4855" s="12">
        <v>0</v>
      </c>
    </row>
    <row r="4856" spans="1:20" x14ac:dyDescent="0.25">
      <c r="A4856" s="7" t="s">
        <v>2239</v>
      </c>
      <c r="B4856" s="8" t="str">
        <f t="shared" si="150"/>
        <v>51316-FL-8</v>
      </c>
      <c r="C4856" s="7">
        <v>51316</v>
      </c>
      <c r="D4856" s="7" t="s">
        <v>1541</v>
      </c>
      <c r="E4856" s="7" t="s">
        <v>2191</v>
      </c>
      <c r="F4856" s="7" t="s">
        <v>1541</v>
      </c>
      <c r="G4856" s="7" t="s">
        <v>1544</v>
      </c>
      <c r="H4856" s="7" t="s">
        <v>390</v>
      </c>
      <c r="I4856" s="8">
        <v>1</v>
      </c>
      <c r="J4856" s="7" t="s">
        <v>2240</v>
      </c>
      <c r="K4856" s="9">
        <v>8</v>
      </c>
      <c r="L4856" t="str">
        <f t="shared" si="151"/>
        <v>FL-8</v>
      </c>
      <c r="M4856" s="7" t="s">
        <v>2241</v>
      </c>
      <c r="N4856" s="7" t="s">
        <v>2259</v>
      </c>
      <c r="O4856" s="7" t="s">
        <v>2243</v>
      </c>
      <c r="Q4856" s="10">
        <v>4133</v>
      </c>
      <c r="R4856" s="7" t="s">
        <v>5540</v>
      </c>
      <c r="S4856" s="11">
        <v>1</v>
      </c>
      <c r="T4856" s="12">
        <v>0</v>
      </c>
    </row>
    <row r="4857" spans="1:20" x14ac:dyDescent="0.25">
      <c r="A4857" s="7" t="s">
        <v>2239</v>
      </c>
      <c r="B4857" s="8" t="str">
        <f t="shared" si="150"/>
        <v>51316-FL-8</v>
      </c>
      <c r="C4857" s="7">
        <v>51316</v>
      </c>
      <c r="D4857" s="7" t="s">
        <v>1541</v>
      </c>
      <c r="E4857" s="7" t="s">
        <v>2191</v>
      </c>
      <c r="F4857" s="7" t="s">
        <v>1541</v>
      </c>
      <c r="G4857" s="7" t="s">
        <v>1544</v>
      </c>
      <c r="H4857" s="7" t="s">
        <v>390</v>
      </c>
      <c r="I4857" s="8">
        <v>1</v>
      </c>
      <c r="J4857" s="7" t="s">
        <v>2240</v>
      </c>
      <c r="K4857" s="9">
        <v>8</v>
      </c>
      <c r="L4857" t="str">
        <f t="shared" si="151"/>
        <v>FL-8</v>
      </c>
      <c r="M4857" s="7" t="s">
        <v>2241</v>
      </c>
      <c r="N4857" s="7" t="s">
        <v>2259</v>
      </c>
      <c r="O4857" s="7" t="s">
        <v>2243</v>
      </c>
      <c r="Q4857" s="10">
        <v>5133</v>
      </c>
      <c r="R4857" s="7" t="s">
        <v>5525</v>
      </c>
      <c r="S4857" s="11">
        <v>1</v>
      </c>
      <c r="T4857" s="12">
        <v>0</v>
      </c>
    </row>
    <row r="4858" spans="1:20" x14ac:dyDescent="0.25">
      <c r="A4858" s="7" t="s">
        <v>2239</v>
      </c>
      <c r="B4858" s="8" t="str">
        <f t="shared" si="150"/>
        <v>51316-FL-8</v>
      </c>
      <c r="C4858" s="7">
        <v>51316</v>
      </c>
      <c r="D4858" s="7" t="s">
        <v>1541</v>
      </c>
      <c r="E4858" s="7" t="s">
        <v>2191</v>
      </c>
      <c r="F4858" s="7" t="s">
        <v>1541</v>
      </c>
      <c r="G4858" s="7" t="s">
        <v>1544</v>
      </c>
      <c r="H4858" s="7" t="s">
        <v>390</v>
      </c>
      <c r="I4858" s="8">
        <v>1</v>
      </c>
      <c r="J4858" s="7" t="s">
        <v>2240</v>
      </c>
      <c r="K4858" s="9">
        <v>8</v>
      </c>
      <c r="L4858" t="str">
        <f t="shared" si="151"/>
        <v>FL-8</v>
      </c>
      <c r="M4858" s="7" t="s">
        <v>2241</v>
      </c>
      <c r="N4858" s="7" t="s">
        <v>2259</v>
      </c>
      <c r="O4858" s="7" t="s">
        <v>2243</v>
      </c>
      <c r="Q4858" s="10">
        <v>5133</v>
      </c>
      <c r="R4858" s="7" t="s">
        <v>5525</v>
      </c>
      <c r="S4858" s="11">
        <v>1</v>
      </c>
      <c r="T4858" s="12">
        <v>0</v>
      </c>
    </row>
    <row r="4859" spans="1:20" x14ac:dyDescent="0.25">
      <c r="A4859" s="7" t="s">
        <v>2239</v>
      </c>
      <c r="B4859" s="8" t="str">
        <f t="shared" si="150"/>
        <v>51316-FL-8</v>
      </c>
      <c r="C4859" s="7">
        <v>51316</v>
      </c>
      <c r="D4859" s="7" t="s">
        <v>1541</v>
      </c>
      <c r="E4859" s="7" t="s">
        <v>2191</v>
      </c>
      <c r="F4859" s="7" t="s">
        <v>1541</v>
      </c>
      <c r="G4859" s="7" t="s">
        <v>1544</v>
      </c>
      <c r="H4859" s="7" t="s">
        <v>390</v>
      </c>
      <c r="I4859" s="8">
        <v>1</v>
      </c>
      <c r="J4859" s="7" t="s">
        <v>2240</v>
      </c>
      <c r="K4859" s="9">
        <v>8</v>
      </c>
      <c r="L4859" t="str">
        <f t="shared" si="151"/>
        <v>FL-8</v>
      </c>
      <c r="M4859" s="7" t="s">
        <v>2241</v>
      </c>
      <c r="N4859" s="7" t="s">
        <v>2259</v>
      </c>
      <c r="O4859" s="7" t="s">
        <v>2243</v>
      </c>
      <c r="Q4859" s="10">
        <v>5133</v>
      </c>
      <c r="R4859" s="7" t="s">
        <v>5525</v>
      </c>
      <c r="S4859" s="11">
        <v>1</v>
      </c>
      <c r="T4859" s="12">
        <v>0</v>
      </c>
    </row>
    <row r="4860" spans="1:20" x14ac:dyDescent="0.25">
      <c r="A4860" s="7" t="s">
        <v>2239</v>
      </c>
      <c r="B4860" s="8" t="str">
        <f t="shared" si="150"/>
        <v>51316-FL-8</v>
      </c>
      <c r="C4860" s="7">
        <v>51316</v>
      </c>
      <c r="D4860" s="7" t="s">
        <v>1541</v>
      </c>
      <c r="E4860" s="7" t="s">
        <v>2191</v>
      </c>
      <c r="F4860" s="7" t="s">
        <v>1541</v>
      </c>
      <c r="G4860" s="7" t="s">
        <v>1544</v>
      </c>
      <c r="H4860" s="7" t="s">
        <v>390</v>
      </c>
      <c r="I4860" s="8">
        <v>1</v>
      </c>
      <c r="J4860" s="7" t="s">
        <v>2240</v>
      </c>
      <c r="K4860" s="9">
        <v>8</v>
      </c>
      <c r="L4860" t="str">
        <f t="shared" si="151"/>
        <v>FL-8</v>
      </c>
      <c r="M4860" s="7" t="s">
        <v>2241</v>
      </c>
      <c r="N4860" s="7" t="s">
        <v>2259</v>
      </c>
      <c r="O4860" s="7" t="s">
        <v>2243</v>
      </c>
      <c r="Q4860" s="10">
        <v>1133</v>
      </c>
      <c r="R4860" s="7" t="s">
        <v>5526</v>
      </c>
      <c r="S4860" s="11">
        <v>1</v>
      </c>
      <c r="T4860" s="12">
        <v>0</v>
      </c>
    </row>
    <row r="4861" spans="1:20" x14ac:dyDescent="0.25">
      <c r="A4861" s="7" t="s">
        <v>2239</v>
      </c>
      <c r="B4861" s="8" t="str">
        <f t="shared" si="150"/>
        <v>51316-FL-8</v>
      </c>
      <c r="C4861" s="7">
        <v>51316</v>
      </c>
      <c r="D4861" s="7" t="s">
        <v>1541</v>
      </c>
      <c r="E4861" s="7" t="s">
        <v>2191</v>
      </c>
      <c r="F4861" s="7" t="s">
        <v>1541</v>
      </c>
      <c r="G4861" s="7" t="s">
        <v>1544</v>
      </c>
      <c r="H4861" s="7" t="s">
        <v>390</v>
      </c>
      <c r="I4861" s="8">
        <v>1</v>
      </c>
      <c r="J4861" s="7" t="s">
        <v>2240</v>
      </c>
      <c r="K4861" s="9">
        <v>8</v>
      </c>
      <c r="L4861" t="str">
        <f t="shared" si="151"/>
        <v>FL-8</v>
      </c>
      <c r="M4861" s="7" t="s">
        <v>2241</v>
      </c>
      <c r="N4861" s="7" t="s">
        <v>2259</v>
      </c>
      <c r="O4861" s="7" t="s">
        <v>2243</v>
      </c>
      <c r="Q4861" s="10">
        <v>2133</v>
      </c>
      <c r="R4861" s="7" t="s">
        <v>5544</v>
      </c>
      <c r="S4861" s="11">
        <v>1</v>
      </c>
      <c r="T4861" s="12">
        <v>0</v>
      </c>
    </row>
    <row r="4862" spans="1:20" x14ac:dyDescent="0.25">
      <c r="A4862" s="7" t="s">
        <v>2239</v>
      </c>
      <c r="B4862" s="8" t="str">
        <f t="shared" si="150"/>
        <v>51316-FL-8</v>
      </c>
      <c r="C4862" s="7">
        <v>51316</v>
      </c>
      <c r="D4862" s="7" t="s">
        <v>1541</v>
      </c>
      <c r="E4862" s="7" t="s">
        <v>2191</v>
      </c>
      <c r="F4862" s="7" t="s">
        <v>1541</v>
      </c>
      <c r="G4862" s="7" t="s">
        <v>1544</v>
      </c>
      <c r="H4862" s="7" t="s">
        <v>390</v>
      </c>
      <c r="I4862" s="8">
        <v>1</v>
      </c>
      <c r="J4862" s="7" t="s">
        <v>2240</v>
      </c>
      <c r="K4862" s="9">
        <v>8</v>
      </c>
      <c r="L4862" t="str">
        <f t="shared" si="151"/>
        <v>FL-8</v>
      </c>
      <c r="M4862" s="7" t="s">
        <v>2241</v>
      </c>
      <c r="N4862" s="7" t="s">
        <v>2259</v>
      </c>
      <c r="O4862" s="7" t="s">
        <v>2243</v>
      </c>
      <c r="Q4862" s="10">
        <v>3134</v>
      </c>
      <c r="R4862" s="7" t="s">
        <v>5536</v>
      </c>
      <c r="S4862" s="11">
        <v>1</v>
      </c>
      <c r="T4862" s="12">
        <v>0</v>
      </c>
    </row>
    <row r="4863" spans="1:20" x14ac:dyDescent="0.25">
      <c r="A4863" s="7" t="s">
        <v>2239</v>
      </c>
      <c r="B4863" s="8" t="str">
        <f t="shared" si="150"/>
        <v>51316-FL-8</v>
      </c>
      <c r="C4863" s="7">
        <v>51316</v>
      </c>
      <c r="D4863" s="7" t="s">
        <v>1541</v>
      </c>
      <c r="E4863" s="7" t="s">
        <v>2191</v>
      </c>
      <c r="F4863" s="7" t="s">
        <v>1541</v>
      </c>
      <c r="G4863" s="7" t="s">
        <v>1544</v>
      </c>
      <c r="H4863" s="7" t="s">
        <v>390</v>
      </c>
      <c r="I4863" s="8">
        <v>1</v>
      </c>
      <c r="J4863" s="7" t="s">
        <v>2240</v>
      </c>
      <c r="K4863" s="9">
        <v>8</v>
      </c>
      <c r="L4863" t="str">
        <f t="shared" si="151"/>
        <v>FL-8</v>
      </c>
      <c r="M4863" s="7" t="s">
        <v>2241</v>
      </c>
      <c r="N4863" s="7" t="s">
        <v>2259</v>
      </c>
      <c r="O4863" s="7" t="s">
        <v>2243</v>
      </c>
      <c r="Q4863" s="10">
        <v>4133</v>
      </c>
      <c r="R4863" s="7" t="s">
        <v>5541</v>
      </c>
      <c r="S4863" s="11">
        <v>1</v>
      </c>
      <c r="T4863" s="12">
        <v>0</v>
      </c>
    </row>
    <row r="4864" spans="1:20" x14ac:dyDescent="0.25">
      <c r="A4864" s="7" t="s">
        <v>2239</v>
      </c>
      <c r="B4864" s="8" t="str">
        <f t="shared" si="150"/>
        <v>51316-FL-8</v>
      </c>
      <c r="C4864" s="7">
        <v>51316</v>
      </c>
      <c r="D4864" s="7" t="s">
        <v>1541</v>
      </c>
      <c r="E4864" s="7" t="s">
        <v>2191</v>
      </c>
      <c r="F4864" s="7" t="s">
        <v>1541</v>
      </c>
      <c r="G4864" s="7" t="s">
        <v>1544</v>
      </c>
      <c r="H4864" s="7" t="s">
        <v>390</v>
      </c>
      <c r="I4864" s="8">
        <v>1</v>
      </c>
      <c r="J4864" s="7" t="s">
        <v>2240</v>
      </c>
      <c r="K4864" s="9">
        <v>8</v>
      </c>
      <c r="L4864" t="str">
        <f t="shared" si="151"/>
        <v>FL-8</v>
      </c>
      <c r="M4864" s="7" t="s">
        <v>2241</v>
      </c>
      <c r="N4864" s="7" t="s">
        <v>2259</v>
      </c>
      <c r="O4864" s="7" t="s">
        <v>2243</v>
      </c>
      <c r="Q4864" s="10">
        <v>5133</v>
      </c>
      <c r="R4864" s="7" t="s">
        <v>5527</v>
      </c>
      <c r="S4864" s="11">
        <v>1</v>
      </c>
      <c r="T4864" s="12">
        <v>0</v>
      </c>
    </row>
    <row r="4865" spans="1:20" x14ac:dyDescent="0.25">
      <c r="A4865" s="7" t="s">
        <v>2239</v>
      </c>
      <c r="B4865" s="8" t="str">
        <f t="shared" si="150"/>
        <v>51316-FL-8</v>
      </c>
      <c r="C4865" s="7">
        <v>51316</v>
      </c>
      <c r="D4865" s="7" t="s">
        <v>1541</v>
      </c>
      <c r="E4865" s="7" t="s">
        <v>2191</v>
      </c>
      <c r="F4865" s="7" t="s">
        <v>1541</v>
      </c>
      <c r="G4865" s="7" t="s">
        <v>1544</v>
      </c>
      <c r="H4865" s="7" t="s">
        <v>390</v>
      </c>
      <c r="I4865" s="8">
        <v>1</v>
      </c>
      <c r="J4865" s="7" t="s">
        <v>2240</v>
      </c>
      <c r="K4865" s="9">
        <v>8</v>
      </c>
      <c r="L4865" t="str">
        <f t="shared" si="151"/>
        <v>FL-8</v>
      </c>
      <c r="M4865" s="7" t="s">
        <v>2241</v>
      </c>
      <c r="N4865" s="7" t="s">
        <v>2259</v>
      </c>
      <c r="O4865" s="7" t="s">
        <v>2243</v>
      </c>
      <c r="Q4865" s="10">
        <v>1133</v>
      </c>
      <c r="R4865" s="7" t="s">
        <v>5528</v>
      </c>
      <c r="S4865" s="11">
        <v>1</v>
      </c>
      <c r="T4865" s="12">
        <v>0</v>
      </c>
    </row>
    <row r="4866" spans="1:20" x14ac:dyDescent="0.25">
      <c r="A4866" s="7" t="s">
        <v>2239</v>
      </c>
      <c r="B4866" s="8" t="str">
        <f t="shared" si="150"/>
        <v>51316-FL-8</v>
      </c>
      <c r="C4866" s="7">
        <v>51316</v>
      </c>
      <c r="D4866" s="7" t="s">
        <v>1541</v>
      </c>
      <c r="E4866" s="7" t="s">
        <v>2191</v>
      </c>
      <c r="F4866" s="7" t="s">
        <v>1541</v>
      </c>
      <c r="G4866" s="7" t="s">
        <v>1544</v>
      </c>
      <c r="H4866" s="7" t="s">
        <v>390</v>
      </c>
      <c r="I4866" s="8">
        <v>1</v>
      </c>
      <c r="J4866" s="7" t="s">
        <v>2240</v>
      </c>
      <c r="K4866" s="9">
        <v>8</v>
      </c>
      <c r="L4866" t="str">
        <f t="shared" si="151"/>
        <v>FL-8</v>
      </c>
      <c r="M4866" s="7" t="s">
        <v>2241</v>
      </c>
      <c r="N4866" s="7" t="s">
        <v>2259</v>
      </c>
      <c r="O4866" s="7" t="s">
        <v>2243</v>
      </c>
      <c r="Q4866" s="10">
        <v>2133</v>
      </c>
      <c r="R4866" s="7" t="s">
        <v>5532</v>
      </c>
      <c r="S4866" s="11">
        <v>1</v>
      </c>
      <c r="T4866" s="12">
        <v>0</v>
      </c>
    </row>
    <row r="4867" spans="1:20" x14ac:dyDescent="0.25">
      <c r="A4867" s="7" t="s">
        <v>2239</v>
      </c>
      <c r="B4867" s="8" t="str">
        <f t="shared" ref="B4867:B4930" si="152">C4867&amp;"-"&amp;L4867</f>
        <v>51316-FL-8</v>
      </c>
      <c r="C4867" s="7">
        <v>51316</v>
      </c>
      <c r="D4867" s="7" t="s">
        <v>1541</v>
      </c>
      <c r="E4867" s="7" t="s">
        <v>2191</v>
      </c>
      <c r="F4867" s="7" t="s">
        <v>1541</v>
      </c>
      <c r="G4867" s="7" t="s">
        <v>1544</v>
      </c>
      <c r="H4867" s="7" t="s">
        <v>390</v>
      </c>
      <c r="I4867" s="8">
        <v>1</v>
      </c>
      <c r="J4867" s="7" t="s">
        <v>2240</v>
      </c>
      <c r="K4867" s="9">
        <v>8</v>
      </c>
      <c r="L4867" t="str">
        <f t="shared" ref="L4867:L4930" si="153">J4867&amp;"-"&amp;K4867</f>
        <v>FL-8</v>
      </c>
      <c r="M4867" s="7" t="s">
        <v>2241</v>
      </c>
      <c r="N4867" s="7" t="s">
        <v>2259</v>
      </c>
      <c r="O4867" s="7" t="s">
        <v>2243</v>
      </c>
      <c r="Q4867" s="10">
        <v>3134</v>
      </c>
      <c r="R4867" s="7" t="s">
        <v>5537</v>
      </c>
      <c r="S4867" s="11">
        <v>1</v>
      </c>
      <c r="T4867" s="12">
        <v>0</v>
      </c>
    </row>
    <row r="4868" spans="1:20" x14ac:dyDescent="0.25">
      <c r="A4868" s="7" t="s">
        <v>2239</v>
      </c>
      <c r="B4868" s="8" t="str">
        <f t="shared" si="152"/>
        <v>51316-FL-8</v>
      </c>
      <c r="C4868" s="7">
        <v>51316</v>
      </c>
      <c r="D4868" s="7" t="s">
        <v>1541</v>
      </c>
      <c r="E4868" s="7" t="s">
        <v>2191</v>
      </c>
      <c r="F4868" s="7" t="s">
        <v>1541</v>
      </c>
      <c r="G4868" s="7" t="s">
        <v>1544</v>
      </c>
      <c r="H4868" s="7" t="s">
        <v>390</v>
      </c>
      <c r="I4868" s="8">
        <v>1</v>
      </c>
      <c r="J4868" s="7" t="s">
        <v>2240</v>
      </c>
      <c r="K4868" s="9">
        <v>8</v>
      </c>
      <c r="L4868" t="str">
        <f t="shared" si="153"/>
        <v>FL-8</v>
      </c>
      <c r="M4868" s="7" t="s">
        <v>2241</v>
      </c>
      <c r="N4868" s="7" t="s">
        <v>2259</v>
      </c>
      <c r="O4868" s="7" t="s">
        <v>2243</v>
      </c>
      <c r="Q4868" s="10">
        <v>4133</v>
      </c>
      <c r="R4868" s="7" t="s">
        <v>5542</v>
      </c>
      <c r="S4868" s="11">
        <v>1</v>
      </c>
      <c r="T4868" s="12">
        <v>0</v>
      </c>
    </row>
    <row r="4869" spans="1:20" x14ac:dyDescent="0.25">
      <c r="A4869" s="7" t="s">
        <v>2239</v>
      </c>
      <c r="B4869" s="8" t="str">
        <f t="shared" si="152"/>
        <v>51316-FL-8</v>
      </c>
      <c r="C4869" s="7">
        <v>51316</v>
      </c>
      <c r="D4869" s="7" t="s">
        <v>1541</v>
      </c>
      <c r="E4869" s="7" t="s">
        <v>2191</v>
      </c>
      <c r="F4869" s="7" t="s">
        <v>1541</v>
      </c>
      <c r="G4869" s="7" t="s">
        <v>1544</v>
      </c>
      <c r="H4869" s="7" t="s">
        <v>390</v>
      </c>
      <c r="I4869" s="8">
        <v>1</v>
      </c>
      <c r="J4869" s="7" t="s">
        <v>2240</v>
      </c>
      <c r="K4869" s="9">
        <v>8</v>
      </c>
      <c r="L4869" t="str">
        <f t="shared" si="153"/>
        <v>FL-8</v>
      </c>
      <c r="M4869" s="7" t="s">
        <v>2241</v>
      </c>
      <c r="N4869" s="7" t="s">
        <v>2259</v>
      </c>
      <c r="O4869" s="7" t="s">
        <v>2243</v>
      </c>
      <c r="Q4869" s="10">
        <v>5133</v>
      </c>
      <c r="R4869" s="7" t="s">
        <v>5529</v>
      </c>
      <c r="S4869" s="11">
        <v>1</v>
      </c>
      <c r="T4869" s="12">
        <v>0</v>
      </c>
    </row>
    <row r="4870" spans="1:20" x14ac:dyDescent="0.25">
      <c r="A4870" s="7" t="s">
        <v>2239</v>
      </c>
      <c r="B4870" s="8" t="str">
        <f t="shared" si="152"/>
        <v>51316-FL-8</v>
      </c>
      <c r="C4870" s="7">
        <v>51316</v>
      </c>
      <c r="D4870" s="7" t="s">
        <v>1541</v>
      </c>
      <c r="E4870" s="7" t="s">
        <v>2191</v>
      </c>
      <c r="F4870" s="7" t="s">
        <v>1541</v>
      </c>
      <c r="G4870" s="7" t="s">
        <v>1544</v>
      </c>
      <c r="H4870" s="7" t="s">
        <v>390</v>
      </c>
      <c r="I4870" s="8">
        <v>1</v>
      </c>
      <c r="J4870" s="7" t="s">
        <v>2240</v>
      </c>
      <c r="K4870" s="9">
        <v>8</v>
      </c>
      <c r="L4870" t="str">
        <f t="shared" si="153"/>
        <v>FL-8</v>
      </c>
      <c r="M4870" s="7" t="s">
        <v>2241</v>
      </c>
      <c r="N4870" s="7" t="s">
        <v>2259</v>
      </c>
      <c r="O4870" s="7" t="s">
        <v>2243</v>
      </c>
      <c r="Q4870" s="10">
        <v>1133</v>
      </c>
      <c r="R4870" s="7" t="s">
        <v>5530</v>
      </c>
      <c r="S4870" s="11">
        <v>1</v>
      </c>
      <c r="T4870" s="12">
        <v>0</v>
      </c>
    </row>
    <row r="4871" spans="1:20" x14ac:dyDescent="0.25">
      <c r="A4871" s="7" t="s">
        <v>2239</v>
      </c>
      <c r="B4871" s="8" t="str">
        <f t="shared" si="152"/>
        <v>51316-FL-8</v>
      </c>
      <c r="C4871" s="7">
        <v>51316</v>
      </c>
      <c r="D4871" s="7" t="s">
        <v>1541</v>
      </c>
      <c r="E4871" s="7" t="s">
        <v>2191</v>
      </c>
      <c r="F4871" s="7" t="s">
        <v>1541</v>
      </c>
      <c r="G4871" s="7" t="s">
        <v>1544</v>
      </c>
      <c r="H4871" s="7" t="s">
        <v>390</v>
      </c>
      <c r="I4871" s="8">
        <v>1</v>
      </c>
      <c r="J4871" s="7" t="s">
        <v>2240</v>
      </c>
      <c r="K4871" s="9">
        <v>8</v>
      </c>
      <c r="L4871" t="str">
        <f t="shared" si="153"/>
        <v>FL-8</v>
      </c>
      <c r="M4871" s="7" t="s">
        <v>2241</v>
      </c>
      <c r="N4871" s="7" t="s">
        <v>2259</v>
      </c>
      <c r="O4871" s="7" t="s">
        <v>2243</v>
      </c>
      <c r="Q4871" s="10">
        <v>2133</v>
      </c>
      <c r="R4871" s="7" t="s">
        <v>5533</v>
      </c>
      <c r="S4871" s="11">
        <v>1</v>
      </c>
      <c r="T4871" s="12">
        <v>0</v>
      </c>
    </row>
    <row r="4872" spans="1:20" x14ac:dyDescent="0.25">
      <c r="A4872" s="7" t="s">
        <v>2239</v>
      </c>
      <c r="B4872" s="8" t="str">
        <f t="shared" si="152"/>
        <v>51316-FL-8</v>
      </c>
      <c r="C4872" s="7">
        <v>51316</v>
      </c>
      <c r="D4872" s="7" t="s">
        <v>1541</v>
      </c>
      <c r="E4872" s="7" t="s">
        <v>2191</v>
      </c>
      <c r="F4872" s="7" t="s">
        <v>1541</v>
      </c>
      <c r="G4872" s="7" t="s">
        <v>1544</v>
      </c>
      <c r="H4872" s="7" t="s">
        <v>390</v>
      </c>
      <c r="I4872" s="8">
        <v>1</v>
      </c>
      <c r="J4872" s="7" t="s">
        <v>2240</v>
      </c>
      <c r="K4872" s="9">
        <v>8</v>
      </c>
      <c r="L4872" t="str">
        <f t="shared" si="153"/>
        <v>FL-8</v>
      </c>
      <c r="M4872" s="7" t="s">
        <v>2241</v>
      </c>
      <c r="N4872" s="7" t="s">
        <v>2259</v>
      </c>
      <c r="O4872" s="7" t="s">
        <v>2243</v>
      </c>
      <c r="Q4872" s="10">
        <v>3134</v>
      </c>
      <c r="R4872" s="7" t="s">
        <v>5538</v>
      </c>
      <c r="S4872" s="11">
        <v>1</v>
      </c>
      <c r="T4872" s="12">
        <v>0</v>
      </c>
    </row>
    <row r="4873" spans="1:20" x14ac:dyDescent="0.25">
      <c r="A4873" s="7" t="s">
        <v>2239</v>
      </c>
      <c r="B4873" s="8" t="str">
        <f t="shared" si="152"/>
        <v>51316-FL-8</v>
      </c>
      <c r="C4873" s="7">
        <v>51316</v>
      </c>
      <c r="D4873" s="7" t="s">
        <v>1541</v>
      </c>
      <c r="E4873" s="7" t="s">
        <v>2191</v>
      </c>
      <c r="F4873" s="7" t="s">
        <v>1541</v>
      </c>
      <c r="G4873" s="7" t="s">
        <v>1544</v>
      </c>
      <c r="H4873" s="7" t="s">
        <v>390</v>
      </c>
      <c r="I4873" s="8">
        <v>1</v>
      </c>
      <c r="J4873" s="7" t="s">
        <v>2240</v>
      </c>
      <c r="K4873" s="9">
        <v>8</v>
      </c>
      <c r="L4873" t="str">
        <f t="shared" si="153"/>
        <v>FL-8</v>
      </c>
      <c r="M4873" s="7" t="s">
        <v>2241</v>
      </c>
      <c r="N4873" s="7" t="s">
        <v>2259</v>
      </c>
      <c r="O4873" s="7" t="s">
        <v>2243</v>
      </c>
      <c r="Q4873" s="10">
        <v>4133</v>
      </c>
      <c r="R4873" s="7" t="s">
        <v>5543</v>
      </c>
      <c r="S4873" s="11">
        <v>1</v>
      </c>
      <c r="T4873" s="12">
        <v>0</v>
      </c>
    </row>
    <row r="4874" spans="1:20" x14ac:dyDescent="0.25">
      <c r="A4874" s="7" t="s">
        <v>2239</v>
      </c>
      <c r="B4874" s="8" t="str">
        <f t="shared" si="152"/>
        <v>51316-FL-8</v>
      </c>
      <c r="C4874" s="7">
        <v>51316</v>
      </c>
      <c r="D4874" s="7" t="s">
        <v>1541</v>
      </c>
      <c r="E4874" s="7" t="s">
        <v>2191</v>
      </c>
      <c r="F4874" s="7" t="s">
        <v>1541</v>
      </c>
      <c r="G4874" s="7" t="s">
        <v>1544</v>
      </c>
      <c r="H4874" s="7" t="s">
        <v>390</v>
      </c>
      <c r="I4874" s="8">
        <v>1</v>
      </c>
      <c r="J4874" s="7" t="s">
        <v>2240</v>
      </c>
      <c r="K4874" s="9">
        <v>8</v>
      </c>
      <c r="L4874" t="str">
        <f t="shared" si="153"/>
        <v>FL-8</v>
      </c>
      <c r="M4874" s="7" t="s">
        <v>2241</v>
      </c>
      <c r="N4874" s="7" t="s">
        <v>2259</v>
      </c>
      <c r="O4874" s="7" t="s">
        <v>2243</v>
      </c>
      <c r="Q4874" s="10">
        <v>5133</v>
      </c>
      <c r="R4874" s="7" t="s">
        <v>5531</v>
      </c>
      <c r="S4874" s="11">
        <v>1</v>
      </c>
      <c r="T4874" s="12">
        <v>0</v>
      </c>
    </row>
    <row r="4875" spans="1:20" x14ac:dyDescent="0.25">
      <c r="A4875" s="7" t="s">
        <v>2239</v>
      </c>
      <c r="B4875" s="8" t="str">
        <f t="shared" si="152"/>
        <v>51316-FR-8</v>
      </c>
      <c r="C4875" s="7">
        <v>51316</v>
      </c>
      <c r="D4875" s="7" t="s">
        <v>1541</v>
      </c>
      <c r="E4875" s="7" t="s">
        <v>2191</v>
      </c>
      <c r="F4875" s="7" t="s">
        <v>1541</v>
      </c>
      <c r="G4875" s="7" t="s">
        <v>1544</v>
      </c>
      <c r="H4875" s="7" t="s">
        <v>390</v>
      </c>
      <c r="I4875" s="8">
        <v>2</v>
      </c>
      <c r="J4875" s="7" t="s">
        <v>2244</v>
      </c>
      <c r="K4875" s="9">
        <v>8</v>
      </c>
      <c r="L4875" t="str">
        <f t="shared" si="153"/>
        <v>FR-8</v>
      </c>
      <c r="M4875" s="7" t="s">
        <v>2241</v>
      </c>
      <c r="N4875" s="7" t="s">
        <v>2186</v>
      </c>
      <c r="O4875" s="7" t="s">
        <v>2243</v>
      </c>
      <c r="Q4875" s="10">
        <v>3744</v>
      </c>
      <c r="R4875" s="7" t="s">
        <v>5534</v>
      </c>
      <c r="S4875" s="11">
        <v>1</v>
      </c>
      <c r="T4875" s="12">
        <v>0</v>
      </c>
    </row>
    <row r="4876" spans="1:20" x14ac:dyDescent="0.25">
      <c r="A4876" s="7" t="s">
        <v>2239</v>
      </c>
      <c r="B4876" s="8" t="str">
        <f t="shared" si="152"/>
        <v>51316-FR-8</v>
      </c>
      <c r="C4876" s="7">
        <v>51316</v>
      </c>
      <c r="D4876" s="7" t="s">
        <v>1541</v>
      </c>
      <c r="E4876" s="7" t="s">
        <v>2191</v>
      </c>
      <c r="F4876" s="7" t="s">
        <v>1541</v>
      </c>
      <c r="G4876" s="7" t="s">
        <v>1544</v>
      </c>
      <c r="H4876" s="7" t="s">
        <v>390</v>
      </c>
      <c r="I4876" s="8">
        <v>2</v>
      </c>
      <c r="J4876" s="7" t="s">
        <v>2244</v>
      </c>
      <c r="K4876" s="9">
        <v>8</v>
      </c>
      <c r="L4876" t="str">
        <f t="shared" si="153"/>
        <v>FR-8</v>
      </c>
      <c r="M4876" s="7" t="s">
        <v>2241</v>
      </c>
      <c r="N4876" s="7" t="s">
        <v>2186</v>
      </c>
      <c r="O4876" s="7" t="s">
        <v>2243</v>
      </c>
      <c r="Q4876" s="10">
        <v>4744</v>
      </c>
      <c r="R4876" s="7" t="s">
        <v>5539</v>
      </c>
      <c r="S4876" s="11">
        <v>1</v>
      </c>
      <c r="T4876" s="12">
        <v>0</v>
      </c>
    </row>
    <row r="4877" spans="1:20" x14ac:dyDescent="0.25">
      <c r="A4877" s="7" t="s">
        <v>2239</v>
      </c>
      <c r="B4877" s="8" t="str">
        <f t="shared" si="152"/>
        <v>51316-FR-8</v>
      </c>
      <c r="C4877" s="7">
        <v>51316</v>
      </c>
      <c r="D4877" s="7" t="s">
        <v>1541</v>
      </c>
      <c r="E4877" s="7" t="s">
        <v>2191</v>
      </c>
      <c r="F4877" s="7" t="s">
        <v>1541</v>
      </c>
      <c r="G4877" s="7" t="s">
        <v>1544</v>
      </c>
      <c r="H4877" s="7" t="s">
        <v>390</v>
      </c>
      <c r="I4877" s="8">
        <v>2</v>
      </c>
      <c r="J4877" s="7" t="s">
        <v>2244</v>
      </c>
      <c r="K4877" s="9">
        <v>8</v>
      </c>
      <c r="L4877" t="str">
        <f t="shared" si="153"/>
        <v>FR-8</v>
      </c>
      <c r="M4877" s="7" t="s">
        <v>2241</v>
      </c>
      <c r="N4877" s="7" t="s">
        <v>2186</v>
      </c>
      <c r="O4877" s="7" t="s">
        <v>2243</v>
      </c>
      <c r="Q4877" s="10">
        <v>5129</v>
      </c>
      <c r="R4877" s="7" t="s">
        <v>5525</v>
      </c>
      <c r="S4877" s="11">
        <v>1</v>
      </c>
      <c r="T4877" s="12">
        <v>0</v>
      </c>
    </row>
    <row r="4878" spans="1:20" x14ac:dyDescent="0.25">
      <c r="A4878" s="7" t="s">
        <v>2239</v>
      </c>
      <c r="B4878" s="8" t="str">
        <f t="shared" si="152"/>
        <v>51316-FR-8</v>
      </c>
      <c r="C4878" s="7">
        <v>51316</v>
      </c>
      <c r="D4878" s="7" t="s">
        <v>1541</v>
      </c>
      <c r="E4878" s="7" t="s">
        <v>2191</v>
      </c>
      <c r="F4878" s="7" t="s">
        <v>1541</v>
      </c>
      <c r="G4878" s="7" t="s">
        <v>1544</v>
      </c>
      <c r="H4878" s="7" t="s">
        <v>390</v>
      </c>
      <c r="I4878" s="8">
        <v>2</v>
      </c>
      <c r="J4878" s="7" t="s">
        <v>2244</v>
      </c>
      <c r="K4878" s="9">
        <v>8</v>
      </c>
      <c r="L4878" t="str">
        <f t="shared" si="153"/>
        <v>FR-8</v>
      </c>
      <c r="M4878" s="7" t="s">
        <v>2241</v>
      </c>
      <c r="N4878" s="7" t="s">
        <v>2186</v>
      </c>
      <c r="O4878" s="7" t="s">
        <v>2243</v>
      </c>
      <c r="Q4878" s="10">
        <v>2744</v>
      </c>
      <c r="R4878" s="7" t="s">
        <v>5544</v>
      </c>
      <c r="S4878" s="11">
        <v>1</v>
      </c>
      <c r="T4878" s="12">
        <v>0</v>
      </c>
    </row>
    <row r="4879" spans="1:20" x14ac:dyDescent="0.25">
      <c r="A4879" s="7" t="s">
        <v>2239</v>
      </c>
      <c r="B4879" s="8" t="str">
        <f t="shared" si="152"/>
        <v>51316-FR-8</v>
      </c>
      <c r="C4879" s="7">
        <v>51316</v>
      </c>
      <c r="D4879" s="7" t="s">
        <v>1541</v>
      </c>
      <c r="E4879" s="7" t="s">
        <v>2191</v>
      </c>
      <c r="F4879" s="7" t="s">
        <v>1541</v>
      </c>
      <c r="G4879" s="7" t="s">
        <v>1544</v>
      </c>
      <c r="H4879" s="7" t="s">
        <v>390</v>
      </c>
      <c r="I4879" s="8">
        <v>2</v>
      </c>
      <c r="J4879" s="7" t="s">
        <v>2244</v>
      </c>
      <c r="K4879" s="9">
        <v>8</v>
      </c>
      <c r="L4879" t="str">
        <f t="shared" si="153"/>
        <v>FR-8</v>
      </c>
      <c r="M4879" s="7" t="s">
        <v>2241</v>
      </c>
      <c r="N4879" s="7" t="s">
        <v>2186</v>
      </c>
      <c r="O4879" s="7" t="s">
        <v>2243</v>
      </c>
      <c r="Q4879" s="10">
        <v>4744</v>
      </c>
      <c r="R4879" s="7" t="s">
        <v>5541</v>
      </c>
      <c r="S4879" s="11">
        <v>1</v>
      </c>
      <c r="T4879" s="12">
        <v>0</v>
      </c>
    </row>
    <row r="4880" spans="1:20" x14ac:dyDescent="0.25">
      <c r="A4880" s="7" t="s">
        <v>2239</v>
      </c>
      <c r="B4880" s="8" t="str">
        <f t="shared" si="152"/>
        <v>51316-FR-8</v>
      </c>
      <c r="C4880" s="7">
        <v>51316</v>
      </c>
      <c r="D4880" s="7" t="s">
        <v>1541</v>
      </c>
      <c r="E4880" s="7" t="s">
        <v>2191</v>
      </c>
      <c r="F4880" s="7" t="s">
        <v>1541</v>
      </c>
      <c r="G4880" s="7" t="s">
        <v>1544</v>
      </c>
      <c r="H4880" s="7" t="s">
        <v>390</v>
      </c>
      <c r="I4880" s="8">
        <v>2</v>
      </c>
      <c r="J4880" s="7" t="s">
        <v>2244</v>
      </c>
      <c r="K4880" s="9">
        <v>8</v>
      </c>
      <c r="L4880" t="str">
        <f t="shared" si="153"/>
        <v>FR-8</v>
      </c>
      <c r="M4880" s="7" t="s">
        <v>2241</v>
      </c>
      <c r="N4880" s="7" t="s">
        <v>2186</v>
      </c>
      <c r="O4880" s="7" t="s">
        <v>2243</v>
      </c>
      <c r="Q4880" s="10">
        <v>2744</v>
      </c>
      <c r="R4880" s="7" t="s">
        <v>5532</v>
      </c>
      <c r="S4880" s="11">
        <v>1</v>
      </c>
      <c r="T4880" s="12">
        <v>0</v>
      </c>
    </row>
    <row r="4881" spans="1:20" x14ac:dyDescent="0.25">
      <c r="A4881" s="7" t="s">
        <v>2239</v>
      </c>
      <c r="B4881" s="8" t="str">
        <f t="shared" si="152"/>
        <v>51316-FR-8</v>
      </c>
      <c r="C4881" s="7">
        <v>51316</v>
      </c>
      <c r="D4881" s="7" t="s">
        <v>1541</v>
      </c>
      <c r="E4881" s="7" t="s">
        <v>2191</v>
      </c>
      <c r="F4881" s="7" t="s">
        <v>1541</v>
      </c>
      <c r="G4881" s="7" t="s">
        <v>1544</v>
      </c>
      <c r="H4881" s="7" t="s">
        <v>390</v>
      </c>
      <c r="I4881" s="8">
        <v>2</v>
      </c>
      <c r="J4881" s="7" t="s">
        <v>2244</v>
      </c>
      <c r="K4881" s="9">
        <v>8</v>
      </c>
      <c r="L4881" t="str">
        <f t="shared" si="153"/>
        <v>FR-8</v>
      </c>
      <c r="M4881" s="7" t="s">
        <v>2241</v>
      </c>
      <c r="N4881" s="7" t="s">
        <v>2186</v>
      </c>
      <c r="O4881" s="7" t="s">
        <v>2243</v>
      </c>
      <c r="Q4881" s="10">
        <v>4744</v>
      </c>
      <c r="R4881" s="7" t="s">
        <v>5542</v>
      </c>
      <c r="S4881" s="11">
        <v>1</v>
      </c>
      <c r="T4881" s="12">
        <v>0</v>
      </c>
    </row>
    <row r="4882" spans="1:20" x14ac:dyDescent="0.25">
      <c r="A4882" s="7" t="s">
        <v>2239</v>
      </c>
      <c r="B4882" s="8" t="str">
        <f t="shared" si="152"/>
        <v>51316-FR-8</v>
      </c>
      <c r="C4882" s="7">
        <v>51316</v>
      </c>
      <c r="D4882" s="7" t="s">
        <v>1541</v>
      </c>
      <c r="E4882" s="7" t="s">
        <v>2191</v>
      </c>
      <c r="F4882" s="7" t="s">
        <v>1541</v>
      </c>
      <c r="G4882" s="7" t="s">
        <v>1544</v>
      </c>
      <c r="H4882" s="7" t="s">
        <v>390</v>
      </c>
      <c r="I4882" s="8">
        <v>2</v>
      </c>
      <c r="J4882" s="7" t="s">
        <v>2244</v>
      </c>
      <c r="K4882" s="9">
        <v>8</v>
      </c>
      <c r="L4882" t="str">
        <f t="shared" si="153"/>
        <v>FR-8</v>
      </c>
      <c r="M4882" s="7" t="s">
        <v>2241</v>
      </c>
      <c r="N4882" s="7" t="s">
        <v>2186</v>
      </c>
      <c r="O4882" s="7" t="s">
        <v>2243</v>
      </c>
      <c r="Q4882" s="10">
        <v>2744</v>
      </c>
      <c r="R4882" s="7" t="s">
        <v>5533</v>
      </c>
      <c r="S4882" s="11">
        <v>1</v>
      </c>
      <c r="T4882" s="12">
        <v>0</v>
      </c>
    </row>
    <row r="4883" spans="1:20" x14ac:dyDescent="0.25">
      <c r="A4883" s="7" t="s">
        <v>2239</v>
      </c>
      <c r="B4883" s="8" t="str">
        <f t="shared" si="152"/>
        <v>51316-FR-8</v>
      </c>
      <c r="C4883" s="7">
        <v>51316</v>
      </c>
      <c r="D4883" s="7" t="s">
        <v>1541</v>
      </c>
      <c r="E4883" s="7" t="s">
        <v>2191</v>
      </c>
      <c r="F4883" s="7" t="s">
        <v>1541</v>
      </c>
      <c r="G4883" s="7" t="s">
        <v>1544</v>
      </c>
      <c r="H4883" s="7" t="s">
        <v>390</v>
      </c>
      <c r="I4883" s="8">
        <v>2</v>
      </c>
      <c r="J4883" s="7" t="s">
        <v>2244</v>
      </c>
      <c r="K4883" s="9">
        <v>8</v>
      </c>
      <c r="L4883" t="str">
        <f t="shared" si="153"/>
        <v>FR-8</v>
      </c>
      <c r="M4883" s="7" t="s">
        <v>2241</v>
      </c>
      <c r="N4883" s="7" t="s">
        <v>2186</v>
      </c>
      <c r="O4883" s="7" t="s">
        <v>2243</v>
      </c>
      <c r="Q4883" s="10">
        <v>4744</v>
      </c>
      <c r="R4883" s="7" t="s">
        <v>5543</v>
      </c>
      <c r="S4883" s="11">
        <v>1</v>
      </c>
      <c r="T4883" s="12">
        <v>0</v>
      </c>
    </row>
    <row r="4884" spans="1:20" x14ac:dyDescent="0.25">
      <c r="A4884" s="7" t="s">
        <v>2239</v>
      </c>
      <c r="B4884" s="8" t="str">
        <f t="shared" si="152"/>
        <v>51317-FL-8</v>
      </c>
      <c r="C4884" s="7">
        <v>51317</v>
      </c>
      <c r="D4884" s="7" t="s">
        <v>1282</v>
      </c>
      <c r="E4884" s="7" t="s">
        <v>2191</v>
      </c>
      <c r="F4884" s="7" t="s">
        <v>1282</v>
      </c>
      <c r="G4884" s="7" t="s">
        <v>1285</v>
      </c>
      <c r="H4884" s="7" t="s">
        <v>67</v>
      </c>
      <c r="I4884" s="8">
        <v>1</v>
      </c>
      <c r="J4884" s="7" t="s">
        <v>2240</v>
      </c>
      <c r="K4884" s="9">
        <v>8</v>
      </c>
      <c r="L4884" t="str">
        <f t="shared" si="153"/>
        <v>FL-8</v>
      </c>
      <c r="M4884" s="7" t="s">
        <v>2241</v>
      </c>
      <c r="N4884" s="7" t="s">
        <v>2259</v>
      </c>
      <c r="O4884" s="7" t="s">
        <v>2243</v>
      </c>
      <c r="Q4884" s="10">
        <v>3128</v>
      </c>
      <c r="R4884" s="7" t="s">
        <v>5534</v>
      </c>
      <c r="S4884" s="11">
        <v>1</v>
      </c>
      <c r="T4884" s="12">
        <v>0</v>
      </c>
    </row>
    <row r="4885" spans="1:20" x14ac:dyDescent="0.25">
      <c r="A4885" s="7" t="s">
        <v>2239</v>
      </c>
      <c r="B4885" s="8" t="str">
        <f t="shared" si="152"/>
        <v>51317-FL-8</v>
      </c>
      <c r="C4885" s="7">
        <v>51317</v>
      </c>
      <c r="D4885" s="7" t="s">
        <v>1282</v>
      </c>
      <c r="E4885" s="7" t="s">
        <v>2191</v>
      </c>
      <c r="F4885" s="7" t="s">
        <v>1282</v>
      </c>
      <c r="G4885" s="7" t="s">
        <v>1285</v>
      </c>
      <c r="H4885" s="7" t="s">
        <v>67</v>
      </c>
      <c r="I4885" s="8">
        <v>1</v>
      </c>
      <c r="J4885" s="7" t="s">
        <v>2240</v>
      </c>
      <c r="K4885" s="9">
        <v>8</v>
      </c>
      <c r="L4885" t="str">
        <f t="shared" si="153"/>
        <v>FL-8</v>
      </c>
      <c r="M4885" s="7" t="s">
        <v>2241</v>
      </c>
      <c r="N4885" s="7" t="s">
        <v>2259</v>
      </c>
      <c r="O4885" s="7" t="s">
        <v>2243</v>
      </c>
      <c r="Q4885" s="10">
        <v>4128</v>
      </c>
      <c r="R4885" s="7" t="s">
        <v>5539</v>
      </c>
      <c r="S4885" s="11">
        <v>1</v>
      </c>
      <c r="T4885" s="12">
        <v>0</v>
      </c>
    </row>
    <row r="4886" spans="1:20" x14ac:dyDescent="0.25">
      <c r="A4886" s="7" t="s">
        <v>2239</v>
      </c>
      <c r="B4886" s="8" t="str">
        <f t="shared" si="152"/>
        <v>51317-FL-8</v>
      </c>
      <c r="C4886" s="7">
        <v>51317</v>
      </c>
      <c r="D4886" s="7" t="s">
        <v>1282</v>
      </c>
      <c r="E4886" s="7" t="s">
        <v>2191</v>
      </c>
      <c r="F4886" s="7" t="s">
        <v>1282</v>
      </c>
      <c r="G4886" s="7" t="s">
        <v>1285</v>
      </c>
      <c r="H4886" s="7" t="s">
        <v>67</v>
      </c>
      <c r="I4886" s="8">
        <v>1</v>
      </c>
      <c r="J4886" s="7" t="s">
        <v>2240</v>
      </c>
      <c r="K4886" s="9">
        <v>8</v>
      </c>
      <c r="L4886" t="str">
        <f t="shared" si="153"/>
        <v>FL-8</v>
      </c>
      <c r="M4886" s="7" t="s">
        <v>2241</v>
      </c>
      <c r="N4886" s="7" t="s">
        <v>2259</v>
      </c>
      <c r="O4886" s="7" t="s">
        <v>2243</v>
      </c>
      <c r="Q4886" s="10">
        <v>5128</v>
      </c>
      <c r="R4886" s="7" t="s">
        <v>5524</v>
      </c>
      <c r="S4886" s="11">
        <v>1</v>
      </c>
      <c r="T4886" s="12">
        <v>0</v>
      </c>
    </row>
    <row r="4887" spans="1:20" x14ac:dyDescent="0.25">
      <c r="A4887" s="7" t="s">
        <v>2239</v>
      </c>
      <c r="B4887" s="8" t="str">
        <f t="shared" si="152"/>
        <v>51317-FL-8</v>
      </c>
      <c r="C4887" s="7">
        <v>51317</v>
      </c>
      <c r="D4887" s="7" t="s">
        <v>1282</v>
      </c>
      <c r="E4887" s="7" t="s">
        <v>2191</v>
      </c>
      <c r="F4887" s="7" t="s">
        <v>1282</v>
      </c>
      <c r="G4887" s="7" t="s">
        <v>1285</v>
      </c>
      <c r="H4887" s="7" t="s">
        <v>67</v>
      </c>
      <c r="I4887" s="8">
        <v>1</v>
      </c>
      <c r="J4887" s="7" t="s">
        <v>2240</v>
      </c>
      <c r="K4887" s="9">
        <v>8</v>
      </c>
      <c r="L4887" t="str">
        <f t="shared" si="153"/>
        <v>FL-8</v>
      </c>
      <c r="M4887" s="7" t="s">
        <v>2241</v>
      </c>
      <c r="N4887" s="7" t="s">
        <v>2259</v>
      </c>
      <c r="O4887" s="7" t="s">
        <v>2243</v>
      </c>
      <c r="Q4887" s="10">
        <v>3128</v>
      </c>
      <c r="R4887" s="7" t="s">
        <v>5535</v>
      </c>
      <c r="S4887" s="11">
        <v>1</v>
      </c>
      <c r="T4887" s="12">
        <v>0</v>
      </c>
    </row>
    <row r="4888" spans="1:20" x14ac:dyDescent="0.25">
      <c r="A4888" s="7" t="s">
        <v>2239</v>
      </c>
      <c r="B4888" s="8" t="str">
        <f t="shared" si="152"/>
        <v>51317-FL-8</v>
      </c>
      <c r="C4888" s="7">
        <v>51317</v>
      </c>
      <c r="D4888" s="7" t="s">
        <v>1282</v>
      </c>
      <c r="E4888" s="7" t="s">
        <v>2191</v>
      </c>
      <c r="F4888" s="7" t="s">
        <v>1282</v>
      </c>
      <c r="G4888" s="7" t="s">
        <v>1285</v>
      </c>
      <c r="H4888" s="7" t="s">
        <v>67</v>
      </c>
      <c r="I4888" s="8">
        <v>1</v>
      </c>
      <c r="J4888" s="7" t="s">
        <v>2240</v>
      </c>
      <c r="K4888" s="9">
        <v>8</v>
      </c>
      <c r="L4888" t="str">
        <f t="shared" si="153"/>
        <v>FL-8</v>
      </c>
      <c r="M4888" s="7" t="s">
        <v>2241</v>
      </c>
      <c r="N4888" s="7" t="s">
        <v>2259</v>
      </c>
      <c r="O4888" s="7" t="s">
        <v>2243</v>
      </c>
      <c r="Q4888" s="10">
        <v>4128</v>
      </c>
      <c r="R4888" s="7" t="s">
        <v>5540</v>
      </c>
      <c r="S4888" s="11">
        <v>1</v>
      </c>
      <c r="T4888" s="12">
        <v>0</v>
      </c>
    </row>
    <row r="4889" spans="1:20" x14ac:dyDescent="0.25">
      <c r="A4889" s="7" t="s">
        <v>2239</v>
      </c>
      <c r="B4889" s="8" t="str">
        <f t="shared" si="152"/>
        <v>51317-FL-8</v>
      </c>
      <c r="C4889" s="7">
        <v>51317</v>
      </c>
      <c r="D4889" s="7" t="s">
        <v>1282</v>
      </c>
      <c r="E4889" s="7" t="s">
        <v>2191</v>
      </c>
      <c r="F4889" s="7" t="s">
        <v>1282</v>
      </c>
      <c r="G4889" s="7" t="s">
        <v>1285</v>
      </c>
      <c r="H4889" s="7" t="s">
        <v>67</v>
      </c>
      <c r="I4889" s="8">
        <v>1</v>
      </c>
      <c r="J4889" s="7" t="s">
        <v>2240</v>
      </c>
      <c r="K4889" s="9">
        <v>8</v>
      </c>
      <c r="L4889" t="str">
        <f t="shared" si="153"/>
        <v>FL-8</v>
      </c>
      <c r="M4889" s="7" t="s">
        <v>2241</v>
      </c>
      <c r="N4889" s="7" t="s">
        <v>2259</v>
      </c>
      <c r="O4889" s="7" t="s">
        <v>2243</v>
      </c>
      <c r="Q4889" s="10">
        <v>5128</v>
      </c>
      <c r="R4889" s="7" t="s">
        <v>5525</v>
      </c>
      <c r="S4889" s="11">
        <v>1</v>
      </c>
      <c r="T4889" s="12">
        <v>0</v>
      </c>
    </row>
    <row r="4890" spans="1:20" x14ac:dyDescent="0.25">
      <c r="A4890" s="7" t="s">
        <v>2239</v>
      </c>
      <c r="B4890" s="8" t="str">
        <f t="shared" si="152"/>
        <v>51317-FL-8</v>
      </c>
      <c r="C4890" s="7">
        <v>51317</v>
      </c>
      <c r="D4890" s="7" t="s">
        <v>1282</v>
      </c>
      <c r="E4890" s="7" t="s">
        <v>2191</v>
      </c>
      <c r="F4890" s="7" t="s">
        <v>1282</v>
      </c>
      <c r="G4890" s="7" t="s">
        <v>1285</v>
      </c>
      <c r="H4890" s="7" t="s">
        <v>67</v>
      </c>
      <c r="I4890" s="8">
        <v>1</v>
      </c>
      <c r="J4890" s="7" t="s">
        <v>2240</v>
      </c>
      <c r="K4890" s="9">
        <v>8</v>
      </c>
      <c r="L4890" t="str">
        <f t="shared" si="153"/>
        <v>FL-8</v>
      </c>
      <c r="M4890" s="7" t="s">
        <v>2241</v>
      </c>
      <c r="N4890" s="7" t="s">
        <v>2259</v>
      </c>
      <c r="O4890" s="7" t="s">
        <v>2243</v>
      </c>
      <c r="Q4890" s="10">
        <v>5128</v>
      </c>
      <c r="R4890" s="7" t="s">
        <v>5525</v>
      </c>
      <c r="S4890" s="11">
        <v>1</v>
      </c>
      <c r="T4890" s="12">
        <v>0</v>
      </c>
    </row>
    <row r="4891" spans="1:20" x14ac:dyDescent="0.25">
      <c r="A4891" s="7" t="s">
        <v>2239</v>
      </c>
      <c r="B4891" s="8" t="str">
        <f t="shared" si="152"/>
        <v>51317-FL-8</v>
      </c>
      <c r="C4891" s="7">
        <v>51317</v>
      </c>
      <c r="D4891" s="7" t="s">
        <v>1282</v>
      </c>
      <c r="E4891" s="7" t="s">
        <v>2191</v>
      </c>
      <c r="F4891" s="7" t="s">
        <v>1282</v>
      </c>
      <c r="G4891" s="7" t="s">
        <v>1285</v>
      </c>
      <c r="H4891" s="7" t="s">
        <v>67</v>
      </c>
      <c r="I4891" s="8">
        <v>1</v>
      </c>
      <c r="J4891" s="7" t="s">
        <v>2240</v>
      </c>
      <c r="K4891" s="9">
        <v>8</v>
      </c>
      <c r="L4891" t="str">
        <f t="shared" si="153"/>
        <v>FL-8</v>
      </c>
      <c r="M4891" s="7" t="s">
        <v>2241</v>
      </c>
      <c r="N4891" s="7" t="s">
        <v>2259</v>
      </c>
      <c r="O4891" s="7" t="s">
        <v>2243</v>
      </c>
      <c r="Q4891" s="10">
        <v>5128</v>
      </c>
      <c r="R4891" s="7" t="s">
        <v>5525</v>
      </c>
      <c r="S4891" s="11">
        <v>1</v>
      </c>
      <c r="T4891" s="12">
        <v>0</v>
      </c>
    </row>
    <row r="4892" spans="1:20" x14ac:dyDescent="0.25">
      <c r="A4892" s="7" t="s">
        <v>2239</v>
      </c>
      <c r="B4892" s="8" t="str">
        <f t="shared" si="152"/>
        <v>51317-FL-8</v>
      </c>
      <c r="C4892" s="7">
        <v>51317</v>
      </c>
      <c r="D4892" s="7" t="s">
        <v>1282</v>
      </c>
      <c r="E4892" s="7" t="s">
        <v>2191</v>
      </c>
      <c r="F4892" s="7" t="s">
        <v>1282</v>
      </c>
      <c r="G4892" s="7" t="s">
        <v>1285</v>
      </c>
      <c r="H4892" s="7" t="s">
        <v>67</v>
      </c>
      <c r="I4892" s="8">
        <v>1</v>
      </c>
      <c r="J4892" s="7" t="s">
        <v>2240</v>
      </c>
      <c r="K4892" s="9">
        <v>8</v>
      </c>
      <c r="L4892" t="str">
        <f t="shared" si="153"/>
        <v>FL-8</v>
      </c>
      <c r="M4892" s="7" t="s">
        <v>2241</v>
      </c>
      <c r="N4892" s="7" t="s">
        <v>2259</v>
      </c>
      <c r="O4892" s="7" t="s">
        <v>2243</v>
      </c>
      <c r="Q4892" s="10">
        <v>1128</v>
      </c>
      <c r="R4892" s="7" t="s">
        <v>5526</v>
      </c>
      <c r="S4892" s="11">
        <v>1</v>
      </c>
      <c r="T4892" s="12">
        <v>0</v>
      </c>
    </row>
    <row r="4893" spans="1:20" x14ac:dyDescent="0.25">
      <c r="A4893" s="7" t="s">
        <v>2239</v>
      </c>
      <c r="B4893" s="8" t="str">
        <f t="shared" si="152"/>
        <v>51317-FL-8</v>
      </c>
      <c r="C4893" s="7">
        <v>51317</v>
      </c>
      <c r="D4893" s="7" t="s">
        <v>1282</v>
      </c>
      <c r="E4893" s="7" t="s">
        <v>2191</v>
      </c>
      <c r="F4893" s="7" t="s">
        <v>1282</v>
      </c>
      <c r="G4893" s="7" t="s">
        <v>1285</v>
      </c>
      <c r="H4893" s="7" t="s">
        <v>67</v>
      </c>
      <c r="I4893" s="8">
        <v>1</v>
      </c>
      <c r="J4893" s="7" t="s">
        <v>2240</v>
      </c>
      <c r="K4893" s="9">
        <v>8</v>
      </c>
      <c r="L4893" t="str">
        <f t="shared" si="153"/>
        <v>FL-8</v>
      </c>
      <c r="M4893" s="7" t="s">
        <v>2241</v>
      </c>
      <c r="N4893" s="7" t="s">
        <v>2259</v>
      </c>
      <c r="O4893" s="7" t="s">
        <v>2243</v>
      </c>
      <c r="Q4893" s="10">
        <v>2128</v>
      </c>
      <c r="R4893" s="7" t="s">
        <v>5544</v>
      </c>
      <c r="S4893" s="11">
        <v>1</v>
      </c>
      <c r="T4893" s="12">
        <v>0</v>
      </c>
    </row>
    <row r="4894" spans="1:20" x14ac:dyDescent="0.25">
      <c r="A4894" s="7" t="s">
        <v>2239</v>
      </c>
      <c r="B4894" s="8" t="str">
        <f t="shared" si="152"/>
        <v>51317-FL-8</v>
      </c>
      <c r="C4894" s="7">
        <v>51317</v>
      </c>
      <c r="D4894" s="7" t="s">
        <v>1282</v>
      </c>
      <c r="E4894" s="7" t="s">
        <v>2191</v>
      </c>
      <c r="F4894" s="7" t="s">
        <v>1282</v>
      </c>
      <c r="G4894" s="7" t="s">
        <v>1285</v>
      </c>
      <c r="H4894" s="7" t="s">
        <v>67</v>
      </c>
      <c r="I4894" s="8">
        <v>1</v>
      </c>
      <c r="J4894" s="7" t="s">
        <v>2240</v>
      </c>
      <c r="K4894" s="9">
        <v>8</v>
      </c>
      <c r="L4894" t="str">
        <f t="shared" si="153"/>
        <v>FL-8</v>
      </c>
      <c r="M4894" s="7" t="s">
        <v>2241</v>
      </c>
      <c r="N4894" s="7" t="s">
        <v>2259</v>
      </c>
      <c r="O4894" s="7" t="s">
        <v>2243</v>
      </c>
      <c r="Q4894" s="10">
        <v>3128</v>
      </c>
      <c r="R4894" s="7" t="s">
        <v>5536</v>
      </c>
      <c r="S4894" s="11">
        <v>1</v>
      </c>
      <c r="T4894" s="12">
        <v>0</v>
      </c>
    </row>
    <row r="4895" spans="1:20" x14ac:dyDescent="0.25">
      <c r="A4895" s="7" t="s">
        <v>2239</v>
      </c>
      <c r="B4895" s="8" t="str">
        <f t="shared" si="152"/>
        <v>51317-FL-8</v>
      </c>
      <c r="C4895" s="7">
        <v>51317</v>
      </c>
      <c r="D4895" s="7" t="s">
        <v>1282</v>
      </c>
      <c r="E4895" s="7" t="s">
        <v>2191</v>
      </c>
      <c r="F4895" s="7" t="s">
        <v>1282</v>
      </c>
      <c r="G4895" s="7" t="s">
        <v>1285</v>
      </c>
      <c r="H4895" s="7" t="s">
        <v>67</v>
      </c>
      <c r="I4895" s="8">
        <v>1</v>
      </c>
      <c r="J4895" s="7" t="s">
        <v>2240</v>
      </c>
      <c r="K4895" s="9">
        <v>8</v>
      </c>
      <c r="L4895" t="str">
        <f t="shared" si="153"/>
        <v>FL-8</v>
      </c>
      <c r="M4895" s="7" t="s">
        <v>2241</v>
      </c>
      <c r="N4895" s="7" t="s">
        <v>2259</v>
      </c>
      <c r="O4895" s="7" t="s">
        <v>2243</v>
      </c>
      <c r="Q4895" s="10">
        <v>4128</v>
      </c>
      <c r="R4895" s="7" t="s">
        <v>5541</v>
      </c>
      <c r="S4895" s="11">
        <v>1</v>
      </c>
      <c r="T4895" s="12">
        <v>0</v>
      </c>
    </row>
    <row r="4896" spans="1:20" x14ac:dyDescent="0.25">
      <c r="A4896" s="7" t="s">
        <v>2239</v>
      </c>
      <c r="B4896" s="8" t="str">
        <f t="shared" si="152"/>
        <v>51317-FL-8</v>
      </c>
      <c r="C4896" s="7">
        <v>51317</v>
      </c>
      <c r="D4896" s="7" t="s">
        <v>1282</v>
      </c>
      <c r="E4896" s="7" t="s">
        <v>2191</v>
      </c>
      <c r="F4896" s="7" t="s">
        <v>1282</v>
      </c>
      <c r="G4896" s="7" t="s">
        <v>1285</v>
      </c>
      <c r="H4896" s="7" t="s">
        <v>67</v>
      </c>
      <c r="I4896" s="8">
        <v>1</v>
      </c>
      <c r="J4896" s="7" t="s">
        <v>2240</v>
      </c>
      <c r="K4896" s="9">
        <v>8</v>
      </c>
      <c r="L4896" t="str">
        <f t="shared" si="153"/>
        <v>FL-8</v>
      </c>
      <c r="M4896" s="7" t="s">
        <v>2241</v>
      </c>
      <c r="N4896" s="7" t="s">
        <v>2259</v>
      </c>
      <c r="O4896" s="7" t="s">
        <v>2243</v>
      </c>
      <c r="Q4896" s="10">
        <v>5128</v>
      </c>
      <c r="R4896" s="7" t="s">
        <v>5527</v>
      </c>
      <c r="S4896" s="11">
        <v>1</v>
      </c>
      <c r="T4896" s="12">
        <v>0</v>
      </c>
    </row>
    <row r="4897" spans="1:20" x14ac:dyDescent="0.25">
      <c r="A4897" s="7" t="s">
        <v>2239</v>
      </c>
      <c r="B4897" s="8" t="str">
        <f t="shared" si="152"/>
        <v>51317-FL-8</v>
      </c>
      <c r="C4897" s="7">
        <v>51317</v>
      </c>
      <c r="D4897" s="7" t="s">
        <v>1282</v>
      </c>
      <c r="E4897" s="7" t="s">
        <v>2191</v>
      </c>
      <c r="F4897" s="7" t="s">
        <v>1282</v>
      </c>
      <c r="G4897" s="7" t="s">
        <v>1285</v>
      </c>
      <c r="H4897" s="7" t="s">
        <v>67</v>
      </c>
      <c r="I4897" s="8">
        <v>1</v>
      </c>
      <c r="J4897" s="7" t="s">
        <v>2240</v>
      </c>
      <c r="K4897" s="9">
        <v>8</v>
      </c>
      <c r="L4897" t="str">
        <f t="shared" si="153"/>
        <v>FL-8</v>
      </c>
      <c r="M4897" s="7" t="s">
        <v>2241</v>
      </c>
      <c r="N4897" s="7" t="s">
        <v>2259</v>
      </c>
      <c r="O4897" s="7" t="s">
        <v>2243</v>
      </c>
      <c r="Q4897" s="10">
        <v>1128</v>
      </c>
      <c r="R4897" s="7" t="s">
        <v>5528</v>
      </c>
      <c r="S4897" s="11">
        <v>1</v>
      </c>
      <c r="T4897" s="12">
        <v>0</v>
      </c>
    </row>
    <row r="4898" spans="1:20" x14ac:dyDescent="0.25">
      <c r="A4898" s="7" t="s">
        <v>2239</v>
      </c>
      <c r="B4898" s="8" t="str">
        <f t="shared" si="152"/>
        <v>51317-FL-8</v>
      </c>
      <c r="C4898" s="7">
        <v>51317</v>
      </c>
      <c r="D4898" s="7" t="s">
        <v>1282</v>
      </c>
      <c r="E4898" s="7" t="s">
        <v>2191</v>
      </c>
      <c r="F4898" s="7" t="s">
        <v>1282</v>
      </c>
      <c r="G4898" s="7" t="s">
        <v>1285</v>
      </c>
      <c r="H4898" s="7" t="s">
        <v>67</v>
      </c>
      <c r="I4898" s="8">
        <v>1</v>
      </c>
      <c r="J4898" s="7" t="s">
        <v>2240</v>
      </c>
      <c r="K4898" s="9">
        <v>8</v>
      </c>
      <c r="L4898" t="str">
        <f t="shared" si="153"/>
        <v>FL-8</v>
      </c>
      <c r="M4898" s="7" t="s">
        <v>2241</v>
      </c>
      <c r="N4898" s="7" t="s">
        <v>2259</v>
      </c>
      <c r="O4898" s="7" t="s">
        <v>2243</v>
      </c>
      <c r="Q4898" s="10">
        <v>2128</v>
      </c>
      <c r="R4898" s="7" t="s">
        <v>5532</v>
      </c>
      <c r="S4898" s="11">
        <v>1</v>
      </c>
      <c r="T4898" s="12">
        <v>0</v>
      </c>
    </row>
    <row r="4899" spans="1:20" x14ac:dyDescent="0.25">
      <c r="A4899" s="7" t="s">
        <v>2239</v>
      </c>
      <c r="B4899" s="8" t="str">
        <f t="shared" si="152"/>
        <v>51317-FL-8</v>
      </c>
      <c r="C4899" s="7">
        <v>51317</v>
      </c>
      <c r="D4899" s="7" t="s">
        <v>1282</v>
      </c>
      <c r="E4899" s="7" t="s">
        <v>2191</v>
      </c>
      <c r="F4899" s="7" t="s">
        <v>1282</v>
      </c>
      <c r="G4899" s="7" t="s">
        <v>1285</v>
      </c>
      <c r="H4899" s="7" t="s">
        <v>67</v>
      </c>
      <c r="I4899" s="8">
        <v>1</v>
      </c>
      <c r="J4899" s="7" t="s">
        <v>2240</v>
      </c>
      <c r="K4899" s="9">
        <v>8</v>
      </c>
      <c r="L4899" t="str">
        <f t="shared" si="153"/>
        <v>FL-8</v>
      </c>
      <c r="M4899" s="7" t="s">
        <v>2241</v>
      </c>
      <c r="N4899" s="7" t="s">
        <v>2259</v>
      </c>
      <c r="O4899" s="7" t="s">
        <v>2243</v>
      </c>
      <c r="Q4899" s="10">
        <v>3128</v>
      </c>
      <c r="R4899" s="7" t="s">
        <v>5537</v>
      </c>
      <c r="S4899" s="11">
        <v>1</v>
      </c>
      <c r="T4899" s="12">
        <v>0</v>
      </c>
    </row>
    <row r="4900" spans="1:20" x14ac:dyDescent="0.25">
      <c r="A4900" s="7" t="s">
        <v>2239</v>
      </c>
      <c r="B4900" s="8" t="str">
        <f t="shared" si="152"/>
        <v>51317-FL-8</v>
      </c>
      <c r="C4900" s="7">
        <v>51317</v>
      </c>
      <c r="D4900" s="7" t="s">
        <v>1282</v>
      </c>
      <c r="E4900" s="7" t="s">
        <v>2191</v>
      </c>
      <c r="F4900" s="7" t="s">
        <v>1282</v>
      </c>
      <c r="G4900" s="7" t="s">
        <v>1285</v>
      </c>
      <c r="H4900" s="7" t="s">
        <v>67</v>
      </c>
      <c r="I4900" s="8">
        <v>1</v>
      </c>
      <c r="J4900" s="7" t="s">
        <v>2240</v>
      </c>
      <c r="K4900" s="9">
        <v>8</v>
      </c>
      <c r="L4900" t="str">
        <f t="shared" si="153"/>
        <v>FL-8</v>
      </c>
      <c r="M4900" s="7" t="s">
        <v>2241</v>
      </c>
      <c r="N4900" s="7" t="s">
        <v>2259</v>
      </c>
      <c r="O4900" s="7" t="s">
        <v>2243</v>
      </c>
      <c r="Q4900" s="10">
        <v>4128</v>
      </c>
      <c r="R4900" s="7" t="s">
        <v>5542</v>
      </c>
      <c r="S4900" s="11">
        <v>1</v>
      </c>
      <c r="T4900" s="12">
        <v>0</v>
      </c>
    </row>
    <row r="4901" spans="1:20" x14ac:dyDescent="0.25">
      <c r="A4901" s="7" t="s">
        <v>2239</v>
      </c>
      <c r="B4901" s="8" t="str">
        <f t="shared" si="152"/>
        <v>51317-FL-8</v>
      </c>
      <c r="C4901" s="7">
        <v>51317</v>
      </c>
      <c r="D4901" s="7" t="s">
        <v>1282</v>
      </c>
      <c r="E4901" s="7" t="s">
        <v>2191</v>
      </c>
      <c r="F4901" s="7" t="s">
        <v>1282</v>
      </c>
      <c r="G4901" s="7" t="s">
        <v>1285</v>
      </c>
      <c r="H4901" s="7" t="s">
        <v>67</v>
      </c>
      <c r="I4901" s="8">
        <v>1</v>
      </c>
      <c r="J4901" s="7" t="s">
        <v>2240</v>
      </c>
      <c r="K4901" s="9">
        <v>8</v>
      </c>
      <c r="L4901" t="str">
        <f t="shared" si="153"/>
        <v>FL-8</v>
      </c>
      <c r="M4901" s="7" t="s">
        <v>2241</v>
      </c>
      <c r="N4901" s="7" t="s">
        <v>2259</v>
      </c>
      <c r="O4901" s="7" t="s">
        <v>2243</v>
      </c>
      <c r="Q4901" s="10">
        <v>5128</v>
      </c>
      <c r="R4901" s="7" t="s">
        <v>5529</v>
      </c>
      <c r="S4901" s="11">
        <v>1</v>
      </c>
      <c r="T4901" s="12">
        <v>0</v>
      </c>
    </row>
    <row r="4902" spans="1:20" x14ac:dyDescent="0.25">
      <c r="A4902" s="7" t="s">
        <v>2239</v>
      </c>
      <c r="B4902" s="8" t="str">
        <f t="shared" si="152"/>
        <v>51317-FL-8</v>
      </c>
      <c r="C4902" s="7">
        <v>51317</v>
      </c>
      <c r="D4902" s="7" t="s">
        <v>1282</v>
      </c>
      <c r="E4902" s="7" t="s">
        <v>2191</v>
      </c>
      <c r="F4902" s="7" t="s">
        <v>1282</v>
      </c>
      <c r="G4902" s="7" t="s">
        <v>1285</v>
      </c>
      <c r="H4902" s="7" t="s">
        <v>67</v>
      </c>
      <c r="I4902" s="8">
        <v>1</v>
      </c>
      <c r="J4902" s="7" t="s">
        <v>2240</v>
      </c>
      <c r="K4902" s="9">
        <v>8</v>
      </c>
      <c r="L4902" t="str">
        <f t="shared" si="153"/>
        <v>FL-8</v>
      </c>
      <c r="M4902" s="7" t="s">
        <v>2241</v>
      </c>
      <c r="N4902" s="7" t="s">
        <v>2259</v>
      </c>
      <c r="O4902" s="7" t="s">
        <v>2243</v>
      </c>
      <c r="Q4902" s="10">
        <v>1128</v>
      </c>
      <c r="R4902" s="7" t="s">
        <v>5530</v>
      </c>
      <c r="S4902" s="11">
        <v>1</v>
      </c>
      <c r="T4902" s="12">
        <v>0</v>
      </c>
    </row>
    <row r="4903" spans="1:20" x14ac:dyDescent="0.25">
      <c r="A4903" s="7" t="s">
        <v>2239</v>
      </c>
      <c r="B4903" s="8" t="str">
        <f t="shared" si="152"/>
        <v>51317-FL-8</v>
      </c>
      <c r="C4903" s="7">
        <v>51317</v>
      </c>
      <c r="D4903" s="7" t="s">
        <v>1282</v>
      </c>
      <c r="E4903" s="7" t="s">
        <v>2191</v>
      </c>
      <c r="F4903" s="7" t="s">
        <v>1282</v>
      </c>
      <c r="G4903" s="7" t="s">
        <v>1285</v>
      </c>
      <c r="H4903" s="7" t="s">
        <v>67</v>
      </c>
      <c r="I4903" s="8">
        <v>1</v>
      </c>
      <c r="J4903" s="7" t="s">
        <v>2240</v>
      </c>
      <c r="K4903" s="9">
        <v>8</v>
      </c>
      <c r="L4903" t="str">
        <f t="shared" si="153"/>
        <v>FL-8</v>
      </c>
      <c r="M4903" s="7" t="s">
        <v>2241</v>
      </c>
      <c r="N4903" s="7" t="s">
        <v>2259</v>
      </c>
      <c r="O4903" s="7" t="s">
        <v>2243</v>
      </c>
      <c r="Q4903" s="10">
        <v>2128</v>
      </c>
      <c r="R4903" s="7" t="s">
        <v>5533</v>
      </c>
      <c r="S4903" s="11">
        <v>1</v>
      </c>
      <c r="T4903" s="12">
        <v>0</v>
      </c>
    </row>
    <row r="4904" spans="1:20" x14ac:dyDescent="0.25">
      <c r="A4904" s="7" t="s">
        <v>2239</v>
      </c>
      <c r="B4904" s="8" t="str">
        <f t="shared" si="152"/>
        <v>51317-FL-8</v>
      </c>
      <c r="C4904" s="7">
        <v>51317</v>
      </c>
      <c r="D4904" s="7" t="s">
        <v>1282</v>
      </c>
      <c r="E4904" s="7" t="s">
        <v>2191</v>
      </c>
      <c r="F4904" s="7" t="s">
        <v>1282</v>
      </c>
      <c r="G4904" s="7" t="s">
        <v>1285</v>
      </c>
      <c r="H4904" s="7" t="s">
        <v>67</v>
      </c>
      <c r="I4904" s="8">
        <v>1</v>
      </c>
      <c r="J4904" s="7" t="s">
        <v>2240</v>
      </c>
      <c r="K4904" s="9">
        <v>8</v>
      </c>
      <c r="L4904" t="str">
        <f t="shared" si="153"/>
        <v>FL-8</v>
      </c>
      <c r="M4904" s="7" t="s">
        <v>2241</v>
      </c>
      <c r="N4904" s="7" t="s">
        <v>2259</v>
      </c>
      <c r="O4904" s="7" t="s">
        <v>2243</v>
      </c>
      <c r="Q4904" s="10">
        <v>3128</v>
      </c>
      <c r="R4904" s="7" t="s">
        <v>5538</v>
      </c>
      <c r="S4904" s="11">
        <v>1</v>
      </c>
      <c r="T4904" s="12">
        <v>0</v>
      </c>
    </row>
    <row r="4905" spans="1:20" x14ac:dyDescent="0.25">
      <c r="A4905" s="7" t="s">
        <v>2239</v>
      </c>
      <c r="B4905" s="8" t="str">
        <f t="shared" si="152"/>
        <v>51317-FL-8</v>
      </c>
      <c r="C4905" s="7">
        <v>51317</v>
      </c>
      <c r="D4905" s="7" t="s">
        <v>1282</v>
      </c>
      <c r="E4905" s="7" t="s">
        <v>2191</v>
      </c>
      <c r="F4905" s="7" t="s">
        <v>1282</v>
      </c>
      <c r="G4905" s="7" t="s">
        <v>1285</v>
      </c>
      <c r="H4905" s="7" t="s">
        <v>67</v>
      </c>
      <c r="I4905" s="8">
        <v>1</v>
      </c>
      <c r="J4905" s="7" t="s">
        <v>2240</v>
      </c>
      <c r="K4905" s="9">
        <v>8</v>
      </c>
      <c r="L4905" t="str">
        <f t="shared" si="153"/>
        <v>FL-8</v>
      </c>
      <c r="M4905" s="7" t="s">
        <v>2241</v>
      </c>
      <c r="N4905" s="7" t="s">
        <v>2259</v>
      </c>
      <c r="O4905" s="7" t="s">
        <v>2243</v>
      </c>
      <c r="Q4905" s="10">
        <v>4128</v>
      </c>
      <c r="R4905" s="7" t="s">
        <v>5543</v>
      </c>
      <c r="S4905" s="11">
        <v>1</v>
      </c>
      <c r="T4905" s="12">
        <v>0</v>
      </c>
    </row>
    <row r="4906" spans="1:20" x14ac:dyDescent="0.25">
      <c r="A4906" s="7" t="s">
        <v>2239</v>
      </c>
      <c r="B4906" s="8" t="str">
        <f t="shared" si="152"/>
        <v>51317-FL-8</v>
      </c>
      <c r="C4906" s="7">
        <v>51317</v>
      </c>
      <c r="D4906" s="7" t="s">
        <v>1282</v>
      </c>
      <c r="E4906" s="7" t="s">
        <v>2191</v>
      </c>
      <c r="F4906" s="7" t="s">
        <v>1282</v>
      </c>
      <c r="G4906" s="7" t="s">
        <v>1285</v>
      </c>
      <c r="H4906" s="7" t="s">
        <v>67</v>
      </c>
      <c r="I4906" s="8">
        <v>1</v>
      </c>
      <c r="J4906" s="7" t="s">
        <v>2240</v>
      </c>
      <c r="K4906" s="9">
        <v>8</v>
      </c>
      <c r="L4906" t="str">
        <f t="shared" si="153"/>
        <v>FL-8</v>
      </c>
      <c r="M4906" s="7" t="s">
        <v>2241</v>
      </c>
      <c r="N4906" s="7" t="s">
        <v>2259</v>
      </c>
      <c r="O4906" s="7" t="s">
        <v>2243</v>
      </c>
      <c r="Q4906" s="10">
        <v>5128</v>
      </c>
      <c r="R4906" s="7" t="s">
        <v>5531</v>
      </c>
      <c r="S4906" s="11">
        <v>1</v>
      </c>
      <c r="T4906" s="12">
        <v>0</v>
      </c>
    </row>
    <row r="4907" spans="1:20" x14ac:dyDescent="0.25">
      <c r="A4907" s="7" t="s">
        <v>2239</v>
      </c>
      <c r="B4907" s="8" t="str">
        <f t="shared" si="152"/>
        <v>51317-FR-8</v>
      </c>
      <c r="C4907" s="7">
        <v>51317</v>
      </c>
      <c r="D4907" s="7" t="s">
        <v>1282</v>
      </c>
      <c r="E4907" s="7" t="s">
        <v>2191</v>
      </c>
      <c r="F4907" s="7" t="s">
        <v>1282</v>
      </c>
      <c r="G4907" s="7" t="s">
        <v>1285</v>
      </c>
      <c r="H4907" s="7" t="s">
        <v>67</v>
      </c>
      <c r="I4907" s="8">
        <v>2</v>
      </c>
      <c r="J4907" s="7" t="s">
        <v>2244</v>
      </c>
      <c r="K4907" s="9">
        <v>8</v>
      </c>
      <c r="L4907" t="str">
        <f t="shared" si="153"/>
        <v>FR-8</v>
      </c>
      <c r="M4907" s="7" t="s">
        <v>2241</v>
      </c>
      <c r="N4907" s="7" t="s">
        <v>2186</v>
      </c>
      <c r="O4907" s="7" t="s">
        <v>2243</v>
      </c>
      <c r="Q4907" s="10">
        <v>4714</v>
      </c>
      <c r="R4907" s="7" t="s">
        <v>5539</v>
      </c>
      <c r="S4907" s="11">
        <v>1</v>
      </c>
      <c r="T4907" s="12">
        <v>0</v>
      </c>
    </row>
    <row r="4908" spans="1:20" x14ac:dyDescent="0.25">
      <c r="A4908" s="7" t="s">
        <v>2239</v>
      </c>
      <c r="B4908" s="8" t="str">
        <f t="shared" si="152"/>
        <v>51317-FR-8</v>
      </c>
      <c r="C4908" s="7">
        <v>51317</v>
      </c>
      <c r="D4908" s="7" t="s">
        <v>1282</v>
      </c>
      <c r="E4908" s="7" t="s">
        <v>2191</v>
      </c>
      <c r="F4908" s="7" t="s">
        <v>1282</v>
      </c>
      <c r="G4908" s="7" t="s">
        <v>1285</v>
      </c>
      <c r="H4908" s="7" t="s">
        <v>67</v>
      </c>
      <c r="I4908" s="8">
        <v>2</v>
      </c>
      <c r="J4908" s="7" t="s">
        <v>2244</v>
      </c>
      <c r="K4908" s="9">
        <v>8</v>
      </c>
      <c r="L4908" t="str">
        <f t="shared" si="153"/>
        <v>FR-8</v>
      </c>
      <c r="M4908" s="7" t="s">
        <v>2241</v>
      </c>
      <c r="N4908" s="7" t="s">
        <v>2186</v>
      </c>
      <c r="O4908" s="7" t="s">
        <v>2243</v>
      </c>
      <c r="Q4908" s="10">
        <v>4714</v>
      </c>
      <c r="R4908" s="7" t="s">
        <v>5540</v>
      </c>
      <c r="S4908" s="11">
        <v>1</v>
      </c>
      <c r="T4908" s="12">
        <v>0</v>
      </c>
    </row>
    <row r="4909" spans="1:20" x14ac:dyDescent="0.25">
      <c r="A4909" s="7" t="s">
        <v>2239</v>
      </c>
      <c r="B4909" s="8" t="str">
        <f t="shared" si="152"/>
        <v>51317-FR-8</v>
      </c>
      <c r="C4909" s="7">
        <v>51317</v>
      </c>
      <c r="D4909" s="7" t="s">
        <v>1282</v>
      </c>
      <c r="E4909" s="7" t="s">
        <v>2191</v>
      </c>
      <c r="F4909" s="7" t="s">
        <v>1282</v>
      </c>
      <c r="G4909" s="7" t="s">
        <v>1285</v>
      </c>
      <c r="H4909" s="7" t="s">
        <v>67</v>
      </c>
      <c r="I4909" s="8">
        <v>2</v>
      </c>
      <c r="J4909" s="7" t="s">
        <v>2244</v>
      </c>
      <c r="K4909" s="9">
        <v>8</v>
      </c>
      <c r="L4909" t="str">
        <f t="shared" si="153"/>
        <v>FR-8</v>
      </c>
      <c r="M4909" s="7" t="s">
        <v>2241</v>
      </c>
      <c r="N4909" s="7" t="s">
        <v>2186</v>
      </c>
      <c r="O4909" s="7" t="s">
        <v>2243</v>
      </c>
      <c r="Q4909" s="10">
        <v>5714</v>
      </c>
      <c r="R4909" s="7" t="s">
        <v>5525</v>
      </c>
      <c r="S4909" s="11">
        <v>1</v>
      </c>
      <c r="T4909" s="12">
        <v>0</v>
      </c>
    </row>
    <row r="4910" spans="1:20" x14ac:dyDescent="0.25">
      <c r="A4910" s="7" t="s">
        <v>2239</v>
      </c>
      <c r="B4910" s="8" t="str">
        <f t="shared" si="152"/>
        <v>51317-FR-8</v>
      </c>
      <c r="C4910" s="7">
        <v>51317</v>
      </c>
      <c r="D4910" s="7" t="s">
        <v>1282</v>
      </c>
      <c r="E4910" s="7" t="s">
        <v>2191</v>
      </c>
      <c r="F4910" s="7" t="s">
        <v>1282</v>
      </c>
      <c r="G4910" s="7" t="s">
        <v>1285</v>
      </c>
      <c r="H4910" s="7" t="s">
        <v>67</v>
      </c>
      <c r="I4910" s="8">
        <v>2</v>
      </c>
      <c r="J4910" s="7" t="s">
        <v>2244</v>
      </c>
      <c r="K4910" s="9">
        <v>8</v>
      </c>
      <c r="L4910" t="str">
        <f t="shared" si="153"/>
        <v>FR-8</v>
      </c>
      <c r="M4910" s="7" t="s">
        <v>2241</v>
      </c>
      <c r="N4910" s="7" t="s">
        <v>2186</v>
      </c>
      <c r="O4910" s="7" t="s">
        <v>2243</v>
      </c>
      <c r="Q4910" s="10">
        <v>2714</v>
      </c>
      <c r="R4910" s="7" t="s">
        <v>5544</v>
      </c>
      <c r="S4910" s="11">
        <v>1</v>
      </c>
      <c r="T4910" s="12">
        <v>0</v>
      </c>
    </row>
    <row r="4911" spans="1:20" x14ac:dyDescent="0.25">
      <c r="A4911" s="7" t="s">
        <v>2239</v>
      </c>
      <c r="B4911" s="8" t="str">
        <f t="shared" si="152"/>
        <v>51317-FR-8</v>
      </c>
      <c r="C4911" s="7">
        <v>51317</v>
      </c>
      <c r="D4911" s="7" t="s">
        <v>1282</v>
      </c>
      <c r="E4911" s="7" t="s">
        <v>2191</v>
      </c>
      <c r="F4911" s="7" t="s">
        <v>1282</v>
      </c>
      <c r="G4911" s="7" t="s">
        <v>1285</v>
      </c>
      <c r="H4911" s="7" t="s">
        <v>67</v>
      </c>
      <c r="I4911" s="8">
        <v>2</v>
      </c>
      <c r="J4911" s="7" t="s">
        <v>2244</v>
      </c>
      <c r="K4911" s="9">
        <v>8</v>
      </c>
      <c r="L4911" t="str">
        <f t="shared" si="153"/>
        <v>FR-8</v>
      </c>
      <c r="M4911" s="7" t="s">
        <v>2241</v>
      </c>
      <c r="N4911" s="7" t="s">
        <v>2186</v>
      </c>
      <c r="O4911" s="7" t="s">
        <v>2243</v>
      </c>
      <c r="Q4911" s="10">
        <v>4714</v>
      </c>
      <c r="R4911" s="7" t="s">
        <v>5541</v>
      </c>
      <c r="S4911" s="11">
        <v>1</v>
      </c>
      <c r="T4911" s="12">
        <v>0</v>
      </c>
    </row>
    <row r="4912" spans="1:20" x14ac:dyDescent="0.25">
      <c r="A4912" s="7" t="s">
        <v>2239</v>
      </c>
      <c r="B4912" s="8" t="str">
        <f t="shared" si="152"/>
        <v>51317-FR-8</v>
      </c>
      <c r="C4912" s="7">
        <v>51317</v>
      </c>
      <c r="D4912" s="7" t="s">
        <v>1282</v>
      </c>
      <c r="E4912" s="7" t="s">
        <v>2191</v>
      </c>
      <c r="F4912" s="7" t="s">
        <v>1282</v>
      </c>
      <c r="G4912" s="7" t="s">
        <v>1285</v>
      </c>
      <c r="H4912" s="7" t="s">
        <v>67</v>
      </c>
      <c r="I4912" s="8">
        <v>2</v>
      </c>
      <c r="J4912" s="7" t="s">
        <v>2244</v>
      </c>
      <c r="K4912" s="9">
        <v>8</v>
      </c>
      <c r="L4912" t="str">
        <f t="shared" si="153"/>
        <v>FR-8</v>
      </c>
      <c r="M4912" s="7" t="s">
        <v>2241</v>
      </c>
      <c r="N4912" s="7" t="s">
        <v>2186</v>
      </c>
      <c r="O4912" s="7" t="s">
        <v>2243</v>
      </c>
      <c r="Q4912" s="10">
        <v>2714</v>
      </c>
      <c r="R4912" s="7" t="s">
        <v>5532</v>
      </c>
      <c r="S4912" s="11">
        <v>1</v>
      </c>
      <c r="T4912" s="12">
        <v>0</v>
      </c>
    </row>
    <row r="4913" spans="1:20" x14ac:dyDescent="0.25">
      <c r="A4913" s="7" t="s">
        <v>2239</v>
      </c>
      <c r="B4913" s="8" t="str">
        <f t="shared" si="152"/>
        <v>51317-FR-8</v>
      </c>
      <c r="C4913" s="7">
        <v>51317</v>
      </c>
      <c r="D4913" s="7" t="s">
        <v>1282</v>
      </c>
      <c r="E4913" s="7" t="s">
        <v>2191</v>
      </c>
      <c r="F4913" s="7" t="s">
        <v>1282</v>
      </c>
      <c r="G4913" s="7" t="s">
        <v>1285</v>
      </c>
      <c r="H4913" s="7" t="s">
        <v>67</v>
      </c>
      <c r="I4913" s="8">
        <v>2</v>
      </c>
      <c r="J4913" s="7" t="s">
        <v>2244</v>
      </c>
      <c r="K4913" s="9">
        <v>8</v>
      </c>
      <c r="L4913" t="str">
        <f t="shared" si="153"/>
        <v>FR-8</v>
      </c>
      <c r="M4913" s="7" t="s">
        <v>2241</v>
      </c>
      <c r="N4913" s="7" t="s">
        <v>2186</v>
      </c>
      <c r="O4913" s="7" t="s">
        <v>2243</v>
      </c>
      <c r="Q4913" s="10">
        <v>4714</v>
      </c>
      <c r="R4913" s="7" t="s">
        <v>5542</v>
      </c>
      <c r="S4913" s="11">
        <v>1</v>
      </c>
      <c r="T4913" s="12">
        <v>0</v>
      </c>
    </row>
    <row r="4914" spans="1:20" x14ac:dyDescent="0.25">
      <c r="A4914" s="7" t="s">
        <v>2239</v>
      </c>
      <c r="B4914" s="8" t="str">
        <f t="shared" si="152"/>
        <v>51317-FR-8</v>
      </c>
      <c r="C4914" s="7">
        <v>51317</v>
      </c>
      <c r="D4914" s="7" t="s">
        <v>1282</v>
      </c>
      <c r="E4914" s="7" t="s">
        <v>2191</v>
      </c>
      <c r="F4914" s="7" t="s">
        <v>1282</v>
      </c>
      <c r="G4914" s="7" t="s">
        <v>1285</v>
      </c>
      <c r="H4914" s="7" t="s">
        <v>67</v>
      </c>
      <c r="I4914" s="8">
        <v>2</v>
      </c>
      <c r="J4914" s="7" t="s">
        <v>2244</v>
      </c>
      <c r="K4914" s="9">
        <v>8</v>
      </c>
      <c r="L4914" t="str">
        <f t="shared" si="153"/>
        <v>FR-8</v>
      </c>
      <c r="M4914" s="7" t="s">
        <v>2241</v>
      </c>
      <c r="N4914" s="7" t="s">
        <v>2186</v>
      </c>
      <c r="O4914" s="7" t="s">
        <v>2243</v>
      </c>
      <c r="Q4914" s="10">
        <v>2714</v>
      </c>
      <c r="R4914" s="7" t="s">
        <v>5533</v>
      </c>
      <c r="S4914" s="11">
        <v>1</v>
      </c>
      <c r="T4914" s="12">
        <v>0</v>
      </c>
    </row>
    <row r="4915" spans="1:20" x14ac:dyDescent="0.25">
      <c r="A4915" s="7" t="s">
        <v>2239</v>
      </c>
      <c r="B4915" s="8" t="str">
        <f t="shared" si="152"/>
        <v>51317-FR-8</v>
      </c>
      <c r="C4915" s="7">
        <v>51317</v>
      </c>
      <c r="D4915" s="7" t="s">
        <v>1282</v>
      </c>
      <c r="E4915" s="7" t="s">
        <v>2191</v>
      </c>
      <c r="F4915" s="7" t="s">
        <v>1282</v>
      </c>
      <c r="G4915" s="7" t="s">
        <v>1285</v>
      </c>
      <c r="H4915" s="7" t="s">
        <v>67</v>
      </c>
      <c r="I4915" s="8">
        <v>2</v>
      </c>
      <c r="J4915" s="7" t="s">
        <v>2244</v>
      </c>
      <c r="K4915" s="9">
        <v>8</v>
      </c>
      <c r="L4915" t="str">
        <f t="shared" si="153"/>
        <v>FR-8</v>
      </c>
      <c r="M4915" s="7" t="s">
        <v>2241</v>
      </c>
      <c r="N4915" s="7" t="s">
        <v>2186</v>
      </c>
      <c r="O4915" s="7" t="s">
        <v>2243</v>
      </c>
      <c r="Q4915" s="10">
        <v>4714</v>
      </c>
      <c r="R4915" s="7" t="s">
        <v>5543</v>
      </c>
      <c r="S4915" s="11">
        <v>1</v>
      </c>
      <c r="T4915" s="12">
        <v>0</v>
      </c>
    </row>
    <row r="4916" spans="1:20" x14ac:dyDescent="0.25">
      <c r="A4916" s="7" t="s">
        <v>2239</v>
      </c>
      <c r="B4916" s="8" t="str">
        <f t="shared" si="152"/>
        <v>51318-FL-8</v>
      </c>
      <c r="C4916" s="7">
        <v>51318</v>
      </c>
      <c r="D4916" s="7" t="s">
        <v>1966</v>
      </c>
      <c r="E4916" s="7" t="s">
        <v>2191</v>
      </c>
      <c r="F4916" s="7" t="s">
        <v>1966</v>
      </c>
      <c r="G4916" s="7" t="s">
        <v>1967</v>
      </c>
      <c r="H4916" s="7" t="s">
        <v>390</v>
      </c>
      <c r="I4916" s="8">
        <v>1</v>
      </c>
      <c r="J4916" s="7" t="s">
        <v>2240</v>
      </c>
      <c r="K4916" s="9">
        <v>8</v>
      </c>
      <c r="L4916" t="str">
        <f t="shared" si="153"/>
        <v>FL-8</v>
      </c>
      <c r="M4916" s="7" t="s">
        <v>2241</v>
      </c>
      <c r="N4916" s="7" t="s">
        <v>2532</v>
      </c>
      <c r="O4916" s="7" t="s">
        <v>2243</v>
      </c>
      <c r="Q4916" s="10">
        <v>3133</v>
      </c>
      <c r="R4916" s="7" t="s">
        <v>5534</v>
      </c>
      <c r="S4916" s="11">
        <v>1</v>
      </c>
      <c r="T4916" s="12">
        <v>0</v>
      </c>
    </row>
    <row r="4917" spans="1:20" x14ac:dyDescent="0.25">
      <c r="A4917" s="7" t="s">
        <v>2239</v>
      </c>
      <c r="B4917" s="8" t="str">
        <f t="shared" si="152"/>
        <v>51318-FL-8</v>
      </c>
      <c r="C4917" s="7">
        <v>51318</v>
      </c>
      <c r="D4917" s="7" t="s">
        <v>1966</v>
      </c>
      <c r="E4917" s="7" t="s">
        <v>2191</v>
      </c>
      <c r="F4917" s="7" t="s">
        <v>1966</v>
      </c>
      <c r="G4917" s="7" t="s">
        <v>1967</v>
      </c>
      <c r="H4917" s="7" t="s">
        <v>390</v>
      </c>
      <c r="I4917" s="8">
        <v>1</v>
      </c>
      <c r="J4917" s="7" t="s">
        <v>2240</v>
      </c>
      <c r="K4917" s="9">
        <v>8</v>
      </c>
      <c r="L4917" t="str">
        <f t="shared" si="153"/>
        <v>FL-8</v>
      </c>
      <c r="M4917" s="7" t="s">
        <v>2241</v>
      </c>
      <c r="N4917" s="7" t="s">
        <v>2532</v>
      </c>
      <c r="O4917" s="7" t="s">
        <v>2243</v>
      </c>
      <c r="Q4917" s="10">
        <v>5139</v>
      </c>
      <c r="R4917" s="7" t="s">
        <v>5524</v>
      </c>
      <c r="S4917" s="11">
        <v>1</v>
      </c>
      <c r="T4917" s="12">
        <v>0</v>
      </c>
    </row>
    <row r="4918" spans="1:20" x14ac:dyDescent="0.25">
      <c r="A4918" s="7" t="s">
        <v>2239</v>
      </c>
      <c r="B4918" s="8" t="str">
        <f t="shared" si="152"/>
        <v>51318-FL-8</v>
      </c>
      <c r="C4918" s="7">
        <v>51318</v>
      </c>
      <c r="D4918" s="7" t="s">
        <v>1966</v>
      </c>
      <c r="E4918" s="7" t="s">
        <v>2191</v>
      </c>
      <c r="F4918" s="7" t="s">
        <v>1966</v>
      </c>
      <c r="G4918" s="7" t="s">
        <v>1967</v>
      </c>
      <c r="H4918" s="7" t="s">
        <v>390</v>
      </c>
      <c r="I4918" s="8">
        <v>1</v>
      </c>
      <c r="J4918" s="7" t="s">
        <v>2240</v>
      </c>
      <c r="K4918" s="9">
        <v>8</v>
      </c>
      <c r="L4918" t="str">
        <f t="shared" si="153"/>
        <v>FL-8</v>
      </c>
      <c r="M4918" s="7" t="s">
        <v>2241</v>
      </c>
      <c r="N4918" s="7" t="s">
        <v>2532</v>
      </c>
      <c r="O4918" s="7" t="s">
        <v>2243</v>
      </c>
      <c r="Q4918" s="10">
        <v>3139</v>
      </c>
      <c r="R4918" s="7" t="s">
        <v>5535</v>
      </c>
      <c r="S4918" s="11">
        <v>1</v>
      </c>
      <c r="T4918" s="12">
        <v>0</v>
      </c>
    </row>
    <row r="4919" spans="1:20" x14ac:dyDescent="0.25">
      <c r="A4919" s="7" t="s">
        <v>2239</v>
      </c>
      <c r="B4919" s="8" t="str">
        <f t="shared" si="152"/>
        <v>51318-FL-8</v>
      </c>
      <c r="C4919" s="7">
        <v>51318</v>
      </c>
      <c r="D4919" s="7" t="s">
        <v>1966</v>
      </c>
      <c r="E4919" s="7" t="s">
        <v>2191</v>
      </c>
      <c r="F4919" s="7" t="s">
        <v>1966</v>
      </c>
      <c r="G4919" s="7" t="s">
        <v>1967</v>
      </c>
      <c r="H4919" s="7" t="s">
        <v>390</v>
      </c>
      <c r="I4919" s="8">
        <v>1</v>
      </c>
      <c r="J4919" s="7" t="s">
        <v>2240</v>
      </c>
      <c r="K4919" s="9">
        <v>8</v>
      </c>
      <c r="L4919" t="str">
        <f t="shared" si="153"/>
        <v>FL-8</v>
      </c>
      <c r="M4919" s="7" t="s">
        <v>2241</v>
      </c>
      <c r="N4919" s="7" t="s">
        <v>2532</v>
      </c>
      <c r="O4919" s="7" t="s">
        <v>2243</v>
      </c>
      <c r="Q4919" s="10">
        <v>5139</v>
      </c>
      <c r="R4919" s="7" t="s">
        <v>5525</v>
      </c>
      <c r="S4919" s="11">
        <v>1</v>
      </c>
      <c r="T4919" s="12">
        <v>0</v>
      </c>
    </row>
    <row r="4920" spans="1:20" x14ac:dyDescent="0.25">
      <c r="A4920" s="7" t="s">
        <v>2239</v>
      </c>
      <c r="B4920" s="8" t="str">
        <f t="shared" si="152"/>
        <v>51318-FL-8</v>
      </c>
      <c r="C4920" s="7">
        <v>51318</v>
      </c>
      <c r="D4920" s="7" t="s">
        <v>1966</v>
      </c>
      <c r="E4920" s="7" t="s">
        <v>2191</v>
      </c>
      <c r="F4920" s="7" t="s">
        <v>1966</v>
      </c>
      <c r="G4920" s="7" t="s">
        <v>1967</v>
      </c>
      <c r="H4920" s="7" t="s">
        <v>390</v>
      </c>
      <c r="I4920" s="8">
        <v>1</v>
      </c>
      <c r="J4920" s="7" t="s">
        <v>2240</v>
      </c>
      <c r="K4920" s="9">
        <v>8</v>
      </c>
      <c r="L4920" t="str">
        <f t="shared" si="153"/>
        <v>FL-8</v>
      </c>
      <c r="M4920" s="7" t="s">
        <v>2241</v>
      </c>
      <c r="N4920" s="7" t="s">
        <v>2532</v>
      </c>
      <c r="O4920" s="7" t="s">
        <v>2243</v>
      </c>
      <c r="Q4920" s="10">
        <v>5139</v>
      </c>
      <c r="R4920" s="7" t="s">
        <v>5525</v>
      </c>
      <c r="S4920" s="11">
        <v>1</v>
      </c>
      <c r="T4920" s="12">
        <v>0</v>
      </c>
    </row>
    <row r="4921" spans="1:20" x14ac:dyDescent="0.25">
      <c r="A4921" s="7" t="s">
        <v>2239</v>
      </c>
      <c r="B4921" s="8" t="str">
        <f t="shared" si="152"/>
        <v>51318-FL-8</v>
      </c>
      <c r="C4921" s="7">
        <v>51318</v>
      </c>
      <c r="D4921" s="7" t="s">
        <v>1966</v>
      </c>
      <c r="E4921" s="7" t="s">
        <v>2191</v>
      </c>
      <c r="F4921" s="7" t="s">
        <v>1966</v>
      </c>
      <c r="G4921" s="7" t="s">
        <v>1967</v>
      </c>
      <c r="H4921" s="7" t="s">
        <v>390</v>
      </c>
      <c r="I4921" s="8">
        <v>1</v>
      </c>
      <c r="J4921" s="7" t="s">
        <v>2240</v>
      </c>
      <c r="K4921" s="9">
        <v>8</v>
      </c>
      <c r="L4921" t="str">
        <f t="shared" si="153"/>
        <v>FL-8</v>
      </c>
      <c r="M4921" s="7" t="s">
        <v>2241</v>
      </c>
      <c r="N4921" s="7" t="s">
        <v>2532</v>
      </c>
      <c r="O4921" s="7" t="s">
        <v>2243</v>
      </c>
      <c r="Q4921" s="10">
        <v>1139</v>
      </c>
      <c r="R4921" s="7" t="s">
        <v>5526</v>
      </c>
      <c r="S4921" s="11">
        <v>1</v>
      </c>
      <c r="T4921" s="12">
        <v>0</v>
      </c>
    </row>
    <row r="4922" spans="1:20" x14ac:dyDescent="0.25">
      <c r="A4922" s="7" t="s">
        <v>2239</v>
      </c>
      <c r="B4922" s="8" t="str">
        <f t="shared" si="152"/>
        <v>51318-FL-8</v>
      </c>
      <c r="C4922" s="7">
        <v>51318</v>
      </c>
      <c r="D4922" s="7" t="s">
        <v>1966</v>
      </c>
      <c r="E4922" s="7" t="s">
        <v>2191</v>
      </c>
      <c r="F4922" s="7" t="s">
        <v>1966</v>
      </c>
      <c r="G4922" s="7" t="s">
        <v>1967</v>
      </c>
      <c r="H4922" s="7" t="s">
        <v>390</v>
      </c>
      <c r="I4922" s="8">
        <v>1</v>
      </c>
      <c r="J4922" s="7" t="s">
        <v>2240</v>
      </c>
      <c r="K4922" s="9">
        <v>8</v>
      </c>
      <c r="L4922" t="str">
        <f t="shared" si="153"/>
        <v>FL-8</v>
      </c>
      <c r="M4922" s="7" t="s">
        <v>2241</v>
      </c>
      <c r="N4922" s="7" t="s">
        <v>2532</v>
      </c>
      <c r="O4922" s="7" t="s">
        <v>2243</v>
      </c>
      <c r="Q4922" s="10">
        <v>3139</v>
      </c>
      <c r="R4922" s="7" t="s">
        <v>5536</v>
      </c>
      <c r="S4922" s="11">
        <v>1</v>
      </c>
      <c r="T4922" s="12">
        <v>0</v>
      </c>
    </row>
    <row r="4923" spans="1:20" x14ac:dyDescent="0.25">
      <c r="A4923" s="7" t="s">
        <v>2239</v>
      </c>
      <c r="B4923" s="8" t="str">
        <f t="shared" si="152"/>
        <v>51318-FL-8</v>
      </c>
      <c r="C4923" s="7">
        <v>51318</v>
      </c>
      <c r="D4923" s="7" t="s">
        <v>1966</v>
      </c>
      <c r="E4923" s="7" t="s">
        <v>2191</v>
      </c>
      <c r="F4923" s="7" t="s">
        <v>1966</v>
      </c>
      <c r="G4923" s="7" t="s">
        <v>1967</v>
      </c>
      <c r="H4923" s="7" t="s">
        <v>390</v>
      </c>
      <c r="I4923" s="8">
        <v>1</v>
      </c>
      <c r="J4923" s="7" t="s">
        <v>2240</v>
      </c>
      <c r="K4923" s="9">
        <v>8</v>
      </c>
      <c r="L4923" t="str">
        <f t="shared" si="153"/>
        <v>FL-8</v>
      </c>
      <c r="M4923" s="7" t="s">
        <v>2241</v>
      </c>
      <c r="N4923" s="7" t="s">
        <v>2532</v>
      </c>
      <c r="O4923" s="7" t="s">
        <v>2243</v>
      </c>
      <c r="Q4923" s="10">
        <v>5139</v>
      </c>
      <c r="R4923" s="7" t="s">
        <v>5527</v>
      </c>
      <c r="S4923" s="11">
        <v>1</v>
      </c>
      <c r="T4923" s="12">
        <v>0</v>
      </c>
    </row>
    <row r="4924" spans="1:20" x14ac:dyDescent="0.25">
      <c r="A4924" s="7" t="s">
        <v>2239</v>
      </c>
      <c r="B4924" s="8" t="str">
        <f t="shared" si="152"/>
        <v>51318-FL-8</v>
      </c>
      <c r="C4924" s="7">
        <v>51318</v>
      </c>
      <c r="D4924" s="7" t="s">
        <v>1966</v>
      </c>
      <c r="E4924" s="7" t="s">
        <v>2191</v>
      </c>
      <c r="F4924" s="7" t="s">
        <v>1966</v>
      </c>
      <c r="G4924" s="7" t="s">
        <v>1967</v>
      </c>
      <c r="H4924" s="7" t="s">
        <v>390</v>
      </c>
      <c r="I4924" s="8">
        <v>1</v>
      </c>
      <c r="J4924" s="7" t="s">
        <v>2240</v>
      </c>
      <c r="K4924" s="9">
        <v>8</v>
      </c>
      <c r="L4924" t="str">
        <f t="shared" si="153"/>
        <v>FL-8</v>
      </c>
      <c r="M4924" s="7" t="s">
        <v>2241</v>
      </c>
      <c r="N4924" s="7" t="s">
        <v>2532</v>
      </c>
      <c r="O4924" s="7" t="s">
        <v>2243</v>
      </c>
      <c r="Q4924" s="10">
        <v>1139</v>
      </c>
      <c r="R4924" s="7" t="s">
        <v>5528</v>
      </c>
      <c r="S4924" s="11">
        <v>1</v>
      </c>
      <c r="T4924" s="12">
        <v>0</v>
      </c>
    </row>
    <row r="4925" spans="1:20" x14ac:dyDescent="0.25">
      <c r="A4925" s="7" t="s">
        <v>2239</v>
      </c>
      <c r="B4925" s="8" t="str">
        <f t="shared" si="152"/>
        <v>51318-FL-8</v>
      </c>
      <c r="C4925" s="7">
        <v>51318</v>
      </c>
      <c r="D4925" s="7" t="s">
        <v>1966</v>
      </c>
      <c r="E4925" s="7" t="s">
        <v>2191</v>
      </c>
      <c r="F4925" s="7" t="s">
        <v>1966</v>
      </c>
      <c r="G4925" s="7" t="s">
        <v>1967</v>
      </c>
      <c r="H4925" s="7" t="s">
        <v>390</v>
      </c>
      <c r="I4925" s="8">
        <v>1</v>
      </c>
      <c r="J4925" s="7" t="s">
        <v>2240</v>
      </c>
      <c r="K4925" s="9">
        <v>8</v>
      </c>
      <c r="L4925" t="str">
        <f t="shared" si="153"/>
        <v>FL-8</v>
      </c>
      <c r="M4925" s="7" t="s">
        <v>2241</v>
      </c>
      <c r="N4925" s="7" t="s">
        <v>2532</v>
      </c>
      <c r="O4925" s="7" t="s">
        <v>2243</v>
      </c>
      <c r="Q4925" s="10">
        <v>3139</v>
      </c>
      <c r="R4925" s="7" t="s">
        <v>5537</v>
      </c>
      <c r="S4925" s="11">
        <v>1</v>
      </c>
      <c r="T4925" s="12">
        <v>0</v>
      </c>
    </row>
    <row r="4926" spans="1:20" x14ac:dyDescent="0.25">
      <c r="A4926" s="7" t="s">
        <v>2239</v>
      </c>
      <c r="B4926" s="8" t="str">
        <f t="shared" si="152"/>
        <v>51318-FL-8</v>
      </c>
      <c r="C4926" s="7">
        <v>51318</v>
      </c>
      <c r="D4926" s="7" t="s">
        <v>1966</v>
      </c>
      <c r="E4926" s="7" t="s">
        <v>2191</v>
      </c>
      <c r="F4926" s="7" t="s">
        <v>1966</v>
      </c>
      <c r="G4926" s="7" t="s">
        <v>1967</v>
      </c>
      <c r="H4926" s="7" t="s">
        <v>390</v>
      </c>
      <c r="I4926" s="8">
        <v>1</v>
      </c>
      <c r="J4926" s="7" t="s">
        <v>2240</v>
      </c>
      <c r="K4926" s="9">
        <v>8</v>
      </c>
      <c r="L4926" t="str">
        <f t="shared" si="153"/>
        <v>FL-8</v>
      </c>
      <c r="M4926" s="7" t="s">
        <v>2241</v>
      </c>
      <c r="N4926" s="7" t="s">
        <v>2532</v>
      </c>
      <c r="O4926" s="7" t="s">
        <v>2243</v>
      </c>
      <c r="Q4926" s="10">
        <v>5139</v>
      </c>
      <c r="R4926" s="7" t="s">
        <v>5529</v>
      </c>
      <c r="S4926" s="11">
        <v>1</v>
      </c>
      <c r="T4926" s="12">
        <v>0</v>
      </c>
    </row>
    <row r="4927" spans="1:20" x14ac:dyDescent="0.25">
      <c r="A4927" s="7" t="s">
        <v>2239</v>
      </c>
      <c r="B4927" s="8" t="str">
        <f t="shared" si="152"/>
        <v>51318-FL-8</v>
      </c>
      <c r="C4927" s="7">
        <v>51318</v>
      </c>
      <c r="D4927" s="7" t="s">
        <v>1966</v>
      </c>
      <c r="E4927" s="7" t="s">
        <v>2191</v>
      </c>
      <c r="F4927" s="7" t="s">
        <v>1966</v>
      </c>
      <c r="G4927" s="7" t="s">
        <v>1967</v>
      </c>
      <c r="H4927" s="7" t="s">
        <v>390</v>
      </c>
      <c r="I4927" s="8">
        <v>1</v>
      </c>
      <c r="J4927" s="7" t="s">
        <v>2240</v>
      </c>
      <c r="K4927" s="9">
        <v>8</v>
      </c>
      <c r="L4927" t="str">
        <f t="shared" si="153"/>
        <v>FL-8</v>
      </c>
      <c r="M4927" s="7" t="s">
        <v>2241</v>
      </c>
      <c r="N4927" s="7" t="s">
        <v>2532</v>
      </c>
      <c r="O4927" s="7" t="s">
        <v>2243</v>
      </c>
      <c r="Q4927" s="10">
        <v>1139</v>
      </c>
      <c r="R4927" s="7" t="s">
        <v>5530</v>
      </c>
      <c r="S4927" s="11">
        <v>1</v>
      </c>
      <c r="T4927" s="12">
        <v>0</v>
      </c>
    </row>
    <row r="4928" spans="1:20" x14ac:dyDescent="0.25">
      <c r="A4928" s="7" t="s">
        <v>2239</v>
      </c>
      <c r="B4928" s="8" t="str">
        <f t="shared" si="152"/>
        <v>51318-FL-8</v>
      </c>
      <c r="C4928" s="7">
        <v>51318</v>
      </c>
      <c r="D4928" s="7" t="s">
        <v>1966</v>
      </c>
      <c r="E4928" s="7" t="s">
        <v>2191</v>
      </c>
      <c r="F4928" s="7" t="s">
        <v>1966</v>
      </c>
      <c r="G4928" s="7" t="s">
        <v>1967</v>
      </c>
      <c r="H4928" s="7" t="s">
        <v>390</v>
      </c>
      <c r="I4928" s="8">
        <v>1</v>
      </c>
      <c r="J4928" s="7" t="s">
        <v>2240</v>
      </c>
      <c r="K4928" s="9">
        <v>8</v>
      </c>
      <c r="L4928" t="str">
        <f t="shared" si="153"/>
        <v>FL-8</v>
      </c>
      <c r="M4928" s="7" t="s">
        <v>2241</v>
      </c>
      <c r="N4928" s="7" t="s">
        <v>2532</v>
      </c>
      <c r="O4928" s="7" t="s">
        <v>2243</v>
      </c>
      <c r="Q4928" s="10">
        <v>3139</v>
      </c>
      <c r="R4928" s="7" t="s">
        <v>5538</v>
      </c>
      <c r="S4928" s="11">
        <v>1</v>
      </c>
      <c r="T4928" s="12">
        <v>0</v>
      </c>
    </row>
    <row r="4929" spans="1:20" x14ac:dyDescent="0.25">
      <c r="A4929" s="7" t="s">
        <v>2239</v>
      </c>
      <c r="B4929" s="8" t="str">
        <f t="shared" si="152"/>
        <v>51318-FL-8</v>
      </c>
      <c r="C4929" s="7">
        <v>51318</v>
      </c>
      <c r="D4929" s="7" t="s">
        <v>1966</v>
      </c>
      <c r="E4929" s="7" t="s">
        <v>2191</v>
      </c>
      <c r="F4929" s="7" t="s">
        <v>1966</v>
      </c>
      <c r="G4929" s="7" t="s">
        <v>1967</v>
      </c>
      <c r="H4929" s="7" t="s">
        <v>390</v>
      </c>
      <c r="I4929" s="8">
        <v>1</v>
      </c>
      <c r="J4929" s="7" t="s">
        <v>2240</v>
      </c>
      <c r="K4929" s="9">
        <v>8</v>
      </c>
      <c r="L4929" t="str">
        <f t="shared" si="153"/>
        <v>FL-8</v>
      </c>
      <c r="M4929" s="7" t="s">
        <v>2241</v>
      </c>
      <c r="N4929" s="7" t="s">
        <v>2532</v>
      </c>
      <c r="O4929" s="7" t="s">
        <v>2243</v>
      </c>
      <c r="Q4929" s="10">
        <v>5139</v>
      </c>
      <c r="R4929" s="7" t="s">
        <v>5531</v>
      </c>
      <c r="S4929" s="11">
        <v>1</v>
      </c>
      <c r="T4929" s="12">
        <v>0</v>
      </c>
    </row>
    <row r="4930" spans="1:20" x14ac:dyDescent="0.25">
      <c r="A4930" s="7" t="s">
        <v>2239</v>
      </c>
      <c r="B4930" s="8" t="str">
        <f t="shared" si="152"/>
        <v>51318-FR-8</v>
      </c>
      <c r="C4930" s="7">
        <v>51318</v>
      </c>
      <c r="D4930" s="7" t="s">
        <v>1966</v>
      </c>
      <c r="E4930" s="7" t="s">
        <v>2191</v>
      </c>
      <c r="F4930" s="7" t="s">
        <v>1966</v>
      </c>
      <c r="G4930" s="7" t="s">
        <v>1967</v>
      </c>
      <c r="H4930" s="7" t="s">
        <v>390</v>
      </c>
      <c r="I4930" s="8">
        <v>2</v>
      </c>
      <c r="J4930" s="7" t="s">
        <v>2244</v>
      </c>
      <c r="K4930" s="9">
        <v>8</v>
      </c>
      <c r="L4930" t="str">
        <f t="shared" si="153"/>
        <v>FR-8</v>
      </c>
      <c r="M4930" s="7" t="s">
        <v>2241</v>
      </c>
      <c r="N4930" s="7" t="s">
        <v>2533</v>
      </c>
      <c r="O4930" s="7" t="s">
        <v>2243</v>
      </c>
      <c r="Q4930" s="10">
        <v>4744</v>
      </c>
      <c r="R4930" s="7" t="s">
        <v>5539</v>
      </c>
      <c r="S4930" s="11">
        <v>1</v>
      </c>
      <c r="T4930" s="12">
        <v>0</v>
      </c>
    </row>
    <row r="4931" spans="1:20" x14ac:dyDescent="0.25">
      <c r="A4931" s="7" t="s">
        <v>2239</v>
      </c>
      <c r="B4931" s="8" t="str">
        <f t="shared" ref="B4931:B4994" si="154">C4931&amp;"-"&amp;L4931</f>
        <v>51318-FR-8</v>
      </c>
      <c r="C4931" s="7">
        <v>51318</v>
      </c>
      <c r="D4931" s="7" t="s">
        <v>1966</v>
      </c>
      <c r="E4931" s="7" t="s">
        <v>2191</v>
      </c>
      <c r="F4931" s="7" t="s">
        <v>1966</v>
      </c>
      <c r="G4931" s="7" t="s">
        <v>1967</v>
      </c>
      <c r="H4931" s="7" t="s">
        <v>390</v>
      </c>
      <c r="I4931" s="8">
        <v>2</v>
      </c>
      <c r="J4931" s="7" t="s">
        <v>2244</v>
      </c>
      <c r="K4931" s="9">
        <v>8</v>
      </c>
      <c r="L4931" t="str">
        <f t="shared" ref="L4931:L4994" si="155">J4931&amp;"-"&amp;K4931</f>
        <v>FR-8</v>
      </c>
      <c r="M4931" s="7" t="s">
        <v>2241</v>
      </c>
      <c r="N4931" s="7" t="s">
        <v>2533</v>
      </c>
      <c r="O4931" s="7" t="s">
        <v>2243</v>
      </c>
      <c r="Q4931" s="10">
        <v>4744</v>
      </c>
      <c r="R4931" s="7" t="s">
        <v>5540</v>
      </c>
      <c r="S4931" s="11">
        <v>1</v>
      </c>
      <c r="T4931" s="12">
        <v>0</v>
      </c>
    </row>
    <row r="4932" spans="1:20" x14ac:dyDescent="0.25">
      <c r="A4932" s="7" t="s">
        <v>2239</v>
      </c>
      <c r="B4932" s="8" t="str">
        <f t="shared" si="154"/>
        <v>51318-FR-8</v>
      </c>
      <c r="C4932" s="7">
        <v>51318</v>
      </c>
      <c r="D4932" s="7" t="s">
        <v>1966</v>
      </c>
      <c r="E4932" s="7" t="s">
        <v>2191</v>
      </c>
      <c r="F4932" s="7" t="s">
        <v>1966</v>
      </c>
      <c r="G4932" s="7" t="s">
        <v>1967</v>
      </c>
      <c r="H4932" s="7" t="s">
        <v>390</v>
      </c>
      <c r="I4932" s="8">
        <v>2</v>
      </c>
      <c r="J4932" s="7" t="s">
        <v>2244</v>
      </c>
      <c r="K4932" s="9">
        <v>8</v>
      </c>
      <c r="L4932" t="str">
        <f t="shared" si="155"/>
        <v>FR-8</v>
      </c>
      <c r="M4932" s="7" t="s">
        <v>2241</v>
      </c>
      <c r="N4932" s="7" t="s">
        <v>2533</v>
      </c>
      <c r="O4932" s="7" t="s">
        <v>2243</v>
      </c>
      <c r="Q4932" s="10">
        <v>5129</v>
      </c>
      <c r="R4932" s="7" t="s">
        <v>5525</v>
      </c>
      <c r="S4932" s="11">
        <v>1</v>
      </c>
      <c r="T4932" s="12">
        <v>0</v>
      </c>
    </row>
    <row r="4933" spans="1:20" x14ac:dyDescent="0.25">
      <c r="A4933" s="7" t="s">
        <v>2239</v>
      </c>
      <c r="B4933" s="8" t="str">
        <f t="shared" si="154"/>
        <v>51318-FR-8</v>
      </c>
      <c r="C4933" s="7">
        <v>51318</v>
      </c>
      <c r="D4933" s="7" t="s">
        <v>1966</v>
      </c>
      <c r="E4933" s="7" t="s">
        <v>2191</v>
      </c>
      <c r="F4933" s="7" t="s">
        <v>1966</v>
      </c>
      <c r="G4933" s="7" t="s">
        <v>1967</v>
      </c>
      <c r="H4933" s="7" t="s">
        <v>390</v>
      </c>
      <c r="I4933" s="8">
        <v>2</v>
      </c>
      <c r="J4933" s="7" t="s">
        <v>2244</v>
      </c>
      <c r="K4933" s="9">
        <v>8</v>
      </c>
      <c r="L4933" t="str">
        <f t="shared" si="155"/>
        <v>FR-8</v>
      </c>
      <c r="M4933" s="7" t="s">
        <v>2241</v>
      </c>
      <c r="N4933" s="7" t="s">
        <v>2533</v>
      </c>
      <c r="O4933" s="7" t="s">
        <v>2243</v>
      </c>
      <c r="Q4933" s="10">
        <v>2744</v>
      </c>
      <c r="R4933" s="7" t="s">
        <v>5544</v>
      </c>
      <c r="S4933" s="11">
        <v>1</v>
      </c>
      <c r="T4933" s="12">
        <v>0</v>
      </c>
    </row>
    <row r="4934" spans="1:20" x14ac:dyDescent="0.25">
      <c r="A4934" s="7" t="s">
        <v>2239</v>
      </c>
      <c r="B4934" s="8" t="str">
        <f t="shared" si="154"/>
        <v>51318-FR-8</v>
      </c>
      <c r="C4934" s="7">
        <v>51318</v>
      </c>
      <c r="D4934" s="7" t="s">
        <v>1966</v>
      </c>
      <c r="E4934" s="7" t="s">
        <v>2191</v>
      </c>
      <c r="F4934" s="7" t="s">
        <v>1966</v>
      </c>
      <c r="G4934" s="7" t="s">
        <v>1967</v>
      </c>
      <c r="H4934" s="7" t="s">
        <v>390</v>
      </c>
      <c r="I4934" s="8">
        <v>2</v>
      </c>
      <c r="J4934" s="7" t="s">
        <v>2244</v>
      </c>
      <c r="K4934" s="9">
        <v>8</v>
      </c>
      <c r="L4934" t="str">
        <f t="shared" si="155"/>
        <v>FR-8</v>
      </c>
      <c r="M4934" s="7" t="s">
        <v>2241</v>
      </c>
      <c r="N4934" s="7" t="s">
        <v>2533</v>
      </c>
      <c r="O4934" s="7" t="s">
        <v>2243</v>
      </c>
      <c r="Q4934" s="10">
        <v>4744</v>
      </c>
      <c r="R4934" s="7" t="s">
        <v>5541</v>
      </c>
      <c r="S4934" s="11">
        <v>1</v>
      </c>
      <c r="T4934" s="12">
        <v>0</v>
      </c>
    </row>
    <row r="4935" spans="1:20" x14ac:dyDescent="0.25">
      <c r="A4935" s="7" t="s">
        <v>2239</v>
      </c>
      <c r="B4935" s="8" t="str">
        <f t="shared" si="154"/>
        <v>51318-FR-8</v>
      </c>
      <c r="C4935" s="7">
        <v>51318</v>
      </c>
      <c r="D4935" s="7" t="s">
        <v>1966</v>
      </c>
      <c r="E4935" s="7" t="s">
        <v>2191</v>
      </c>
      <c r="F4935" s="7" t="s">
        <v>1966</v>
      </c>
      <c r="G4935" s="7" t="s">
        <v>1967</v>
      </c>
      <c r="H4935" s="7" t="s">
        <v>390</v>
      </c>
      <c r="I4935" s="8">
        <v>2</v>
      </c>
      <c r="J4935" s="7" t="s">
        <v>2244</v>
      </c>
      <c r="K4935" s="9">
        <v>8</v>
      </c>
      <c r="L4935" t="str">
        <f t="shared" si="155"/>
        <v>FR-8</v>
      </c>
      <c r="M4935" s="7" t="s">
        <v>2241</v>
      </c>
      <c r="N4935" s="7" t="s">
        <v>2533</v>
      </c>
      <c r="O4935" s="7" t="s">
        <v>2243</v>
      </c>
      <c r="Q4935" s="10">
        <v>2744</v>
      </c>
      <c r="R4935" s="7" t="s">
        <v>5532</v>
      </c>
      <c r="S4935" s="11">
        <v>1</v>
      </c>
      <c r="T4935" s="12">
        <v>0</v>
      </c>
    </row>
    <row r="4936" spans="1:20" x14ac:dyDescent="0.25">
      <c r="A4936" s="7" t="s">
        <v>2239</v>
      </c>
      <c r="B4936" s="8" t="str">
        <f t="shared" si="154"/>
        <v>51318-FR-8</v>
      </c>
      <c r="C4936" s="7">
        <v>51318</v>
      </c>
      <c r="D4936" s="7" t="s">
        <v>1966</v>
      </c>
      <c r="E4936" s="7" t="s">
        <v>2191</v>
      </c>
      <c r="F4936" s="7" t="s">
        <v>1966</v>
      </c>
      <c r="G4936" s="7" t="s">
        <v>1967</v>
      </c>
      <c r="H4936" s="7" t="s">
        <v>390</v>
      </c>
      <c r="I4936" s="8">
        <v>2</v>
      </c>
      <c r="J4936" s="7" t="s">
        <v>2244</v>
      </c>
      <c r="K4936" s="9">
        <v>8</v>
      </c>
      <c r="L4936" t="str">
        <f t="shared" si="155"/>
        <v>FR-8</v>
      </c>
      <c r="M4936" s="7" t="s">
        <v>2241</v>
      </c>
      <c r="N4936" s="7" t="s">
        <v>2533</v>
      </c>
      <c r="O4936" s="7" t="s">
        <v>2243</v>
      </c>
      <c r="Q4936" s="10">
        <v>4744</v>
      </c>
      <c r="R4936" s="7" t="s">
        <v>5542</v>
      </c>
      <c r="S4936" s="11">
        <v>1</v>
      </c>
      <c r="T4936" s="12">
        <v>0</v>
      </c>
    </row>
    <row r="4937" spans="1:20" x14ac:dyDescent="0.25">
      <c r="A4937" s="7" t="s">
        <v>2239</v>
      </c>
      <c r="B4937" s="8" t="str">
        <f t="shared" si="154"/>
        <v>51318-FR-8</v>
      </c>
      <c r="C4937" s="7">
        <v>51318</v>
      </c>
      <c r="D4937" s="7" t="s">
        <v>1966</v>
      </c>
      <c r="E4937" s="7" t="s">
        <v>2191</v>
      </c>
      <c r="F4937" s="7" t="s">
        <v>1966</v>
      </c>
      <c r="G4937" s="7" t="s">
        <v>1967</v>
      </c>
      <c r="H4937" s="7" t="s">
        <v>390</v>
      </c>
      <c r="I4937" s="8">
        <v>2</v>
      </c>
      <c r="J4937" s="7" t="s">
        <v>2244</v>
      </c>
      <c r="K4937" s="9">
        <v>8</v>
      </c>
      <c r="L4937" t="str">
        <f t="shared" si="155"/>
        <v>FR-8</v>
      </c>
      <c r="M4937" s="7" t="s">
        <v>2241</v>
      </c>
      <c r="N4937" s="7" t="s">
        <v>2533</v>
      </c>
      <c r="O4937" s="7" t="s">
        <v>2243</v>
      </c>
      <c r="Q4937" s="10">
        <v>2744</v>
      </c>
      <c r="R4937" s="7" t="s">
        <v>5533</v>
      </c>
      <c r="S4937" s="11">
        <v>1</v>
      </c>
      <c r="T4937" s="12">
        <v>0</v>
      </c>
    </row>
    <row r="4938" spans="1:20" x14ac:dyDescent="0.25">
      <c r="A4938" s="7" t="s">
        <v>2239</v>
      </c>
      <c r="B4938" s="8" t="str">
        <f t="shared" si="154"/>
        <v>51318-FR-8</v>
      </c>
      <c r="C4938" s="7">
        <v>51318</v>
      </c>
      <c r="D4938" s="7" t="s">
        <v>1966</v>
      </c>
      <c r="E4938" s="7" t="s">
        <v>2191</v>
      </c>
      <c r="F4938" s="7" t="s">
        <v>1966</v>
      </c>
      <c r="G4938" s="7" t="s">
        <v>1967</v>
      </c>
      <c r="H4938" s="7" t="s">
        <v>390</v>
      </c>
      <c r="I4938" s="8">
        <v>2</v>
      </c>
      <c r="J4938" s="7" t="s">
        <v>2244</v>
      </c>
      <c r="K4938" s="9">
        <v>8</v>
      </c>
      <c r="L4938" t="str">
        <f t="shared" si="155"/>
        <v>FR-8</v>
      </c>
      <c r="M4938" s="7" t="s">
        <v>2241</v>
      </c>
      <c r="N4938" s="7" t="s">
        <v>2533</v>
      </c>
      <c r="O4938" s="7" t="s">
        <v>2243</v>
      </c>
      <c r="Q4938" s="10">
        <v>4744</v>
      </c>
      <c r="R4938" s="7" t="s">
        <v>5543</v>
      </c>
      <c r="S4938" s="11">
        <v>1</v>
      </c>
      <c r="T4938" s="12">
        <v>0</v>
      </c>
    </row>
    <row r="4939" spans="1:20" x14ac:dyDescent="0.25">
      <c r="A4939" s="7" t="s">
        <v>2239</v>
      </c>
      <c r="B4939" s="8" t="str">
        <f t="shared" si="154"/>
        <v>51319-FL-8</v>
      </c>
      <c r="C4939" s="7">
        <v>51319</v>
      </c>
      <c r="D4939" s="7" t="s">
        <v>386</v>
      </c>
      <c r="E4939" s="7" t="s">
        <v>2191</v>
      </c>
      <c r="F4939" s="7" t="s">
        <v>386</v>
      </c>
      <c r="G4939" s="7" t="s">
        <v>389</v>
      </c>
      <c r="H4939" s="7" t="s">
        <v>390</v>
      </c>
      <c r="I4939" s="8">
        <v>1</v>
      </c>
      <c r="J4939" s="7" t="s">
        <v>2240</v>
      </c>
      <c r="K4939" s="9">
        <v>8</v>
      </c>
      <c r="L4939" t="str">
        <f t="shared" si="155"/>
        <v>FL-8</v>
      </c>
      <c r="M4939" s="7" t="s">
        <v>2241</v>
      </c>
      <c r="N4939" s="7" t="s">
        <v>2534</v>
      </c>
      <c r="O4939" s="7" t="s">
        <v>2243</v>
      </c>
      <c r="Q4939" s="10">
        <v>4134</v>
      </c>
      <c r="R4939" s="7" t="s">
        <v>5539</v>
      </c>
      <c r="S4939" s="11">
        <v>1</v>
      </c>
      <c r="T4939" s="12">
        <v>0</v>
      </c>
    </row>
    <row r="4940" spans="1:20" x14ac:dyDescent="0.25">
      <c r="A4940" s="7" t="s">
        <v>2239</v>
      </c>
      <c r="B4940" s="8" t="str">
        <f t="shared" si="154"/>
        <v>51319-FL-8</v>
      </c>
      <c r="C4940" s="7">
        <v>51319</v>
      </c>
      <c r="D4940" s="7" t="s">
        <v>386</v>
      </c>
      <c r="E4940" s="7" t="s">
        <v>2191</v>
      </c>
      <c r="F4940" s="7" t="s">
        <v>386</v>
      </c>
      <c r="G4940" s="7" t="s">
        <v>389</v>
      </c>
      <c r="H4940" s="7" t="s">
        <v>390</v>
      </c>
      <c r="I4940" s="8">
        <v>1</v>
      </c>
      <c r="J4940" s="7" t="s">
        <v>2240</v>
      </c>
      <c r="K4940" s="9">
        <v>8</v>
      </c>
      <c r="L4940" t="str">
        <f t="shared" si="155"/>
        <v>FL-8</v>
      </c>
      <c r="M4940" s="7" t="s">
        <v>2241</v>
      </c>
      <c r="N4940" s="7" t="s">
        <v>2534</v>
      </c>
      <c r="O4940" s="7" t="s">
        <v>2243</v>
      </c>
      <c r="Q4940" s="10">
        <v>4134</v>
      </c>
      <c r="R4940" s="7" t="s">
        <v>5539</v>
      </c>
      <c r="S4940" s="11">
        <v>1</v>
      </c>
      <c r="T4940" s="12">
        <v>0</v>
      </c>
    </row>
    <row r="4941" spans="1:20" x14ac:dyDescent="0.25">
      <c r="A4941" s="7" t="s">
        <v>2239</v>
      </c>
      <c r="B4941" s="8" t="str">
        <f t="shared" si="154"/>
        <v>51319-FL-8</v>
      </c>
      <c r="C4941" s="7">
        <v>51319</v>
      </c>
      <c r="D4941" s="7" t="s">
        <v>386</v>
      </c>
      <c r="E4941" s="7" t="s">
        <v>2191</v>
      </c>
      <c r="F4941" s="7" t="s">
        <v>386</v>
      </c>
      <c r="G4941" s="7" t="s">
        <v>389</v>
      </c>
      <c r="H4941" s="7" t="s">
        <v>390</v>
      </c>
      <c r="I4941" s="8">
        <v>1</v>
      </c>
      <c r="J4941" s="7" t="s">
        <v>2240</v>
      </c>
      <c r="K4941" s="9">
        <v>8</v>
      </c>
      <c r="L4941" t="str">
        <f t="shared" si="155"/>
        <v>FL-8</v>
      </c>
      <c r="M4941" s="7" t="s">
        <v>2241</v>
      </c>
      <c r="N4941" s="7" t="s">
        <v>2534</v>
      </c>
      <c r="O4941" s="7" t="s">
        <v>2243</v>
      </c>
      <c r="Q4941" s="10">
        <v>5139</v>
      </c>
      <c r="R4941" s="7" t="s">
        <v>5524</v>
      </c>
      <c r="S4941" s="11">
        <v>1</v>
      </c>
      <c r="T4941" s="12">
        <v>0</v>
      </c>
    </row>
    <row r="4942" spans="1:20" x14ac:dyDescent="0.25">
      <c r="A4942" s="7" t="s">
        <v>2239</v>
      </c>
      <c r="B4942" s="8" t="str">
        <f t="shared" si="154"/>
        <v>51319-FL-8</v>
      </c>
      <c r="C4942" s="7">
        <v>51319</v>
      </c>
      <c r="D4942" s="7" t="s">
        <v>386</v>
      </c>
      <c r="E4942" s="7" t="s">
        <v>2191</v>
      </c>
      <c r="F4942" s="7" t="s">
        <v>386</v>
      </c>
      <c r="G4942" s="7" t="s">
        <v>389</v>
      </c>
      <c r="H4942" s="7" t="s">
        <v>390</v>
      </c>
      <c r="I4942" s="8">
        <v>1</v>
      </c>
      <c r="J4942" s="7" t="s">
        <v>2240</v>
      </c>
      <c r="K4942" s="9">
        <v>8</v>
      </c>
      <c r="L4942" t="str">
        <f t="shared" si="155"/>
        <v>FL-8</v>
      </c>
      <c r="M4942" s="7" t="s">
        <v>2241</v>
      </c>
      <c r="N4942" s="7" t="s">
        <v>2534</v>
      </c>
      <c r="O4942" s="7" t="s">
        <v>2243</v>
      </c>
      <c r="Q4942" s="10">
        <v>3139</v>
      </c>
      <c r="R4942" s="7" t="s">
        <v>5535</v>
      </c>
      <c r="S4942" s="11">
        <v>1</v>
      </c>
      <c r="T4942" s="12">
        <v>0</v>
      </c>
    </row>
    <row r="4943" spans="1:20" x14ac:dyDescent="0.25">
      <c r="A4943" s="7" t="s">
        <v>2239</v>
      </c>
      <c r="B4943" s="8" t="str">
        <f t="shared" si="154"/>
        <v>51319-FL-8</v>
      </c>
      <c r="C4943" s="7">
        <v>51319</v>
      </c>
      <c r="D4943" s="7" t="s">
        <v>386</v>
      </c>
      <c r="E4943" s="7" t="s">
        <v>2191</v>
      </c>
      <c r="F4943" s="7" t="s">
        <v>386</v>
      </c>
      <c r="G4943" s="7" t="s">
        <v>389</v>
      </c>
      <c r="H4943" s="7" t="s">
        <v>390</v>
      </c>
      <c r="I4943" s="8">
        <v>1</v>
      </c>
      <c r="J4943" s="7" t="s">
        <v>2240</v>
      </c>
      <c r="K4943" s="9">
        <v>8</v>
      </c>
      <c r="L4943" t="str">
        <f t="shared" si="155"/>
        <v>FL-8</v>
      </c>
      <c r="M4943" s="7" t="s">
        <v>2241</v>
      </c>
      <c r="N4943" s="7" t="s">
        <v>2534</v>
      </c>
      <c r="O4943" s="7" t="s">
        <v>2243</v>
      </c>
      <c r="Q4943" s="10">
        <v>4134</v>
      </c>
      <c r="R4943" s="7" t="s">
        <v>5540</v>
      </c>
      <c r="S4943" s="11">
        <v>1</v>
      </c>
      <c r="T4943" s="12">
        <v>0</v>
      </c>
    </row>
    <row r="4944" spans="1:20" x14ac:dyDescent="0.25">
      <c r="A4944" s="7" t="s">
        <v>2239</v>
      </c>
      <c r="B4944" s="8" t="str">
        <f t="shared" si="154"/>
        <v>51319-FL-8</v>
      </c>
      <c r="C4944" s="7">
        <v>51319</v>
      </c>
      <c r="D4944" s="7" t="s">
        <v>386</v>
      </c>
      <c r="E4944" s="7" t="s">
        <v>2191</v>
      </c>
      <c r="F4944" s="7" t="s">
        <v>386</v>
      </c>
      <c r="G4944" s="7" t="s">
        <v>389</v>
      </c>
      <c r="H4944" s="7" t="s">
        <v>390</v>
      </c>
      <c r="I4944" s="8">
        <v>1</v>
      </c>
      <c r="J4944" s="7" t="s">
        <v>2240</v>
      </c>
      <c r="K4944" s="9">
        <v>8</v>
      </c>
      <c r="L4944" t="str">
        <f t="shared" si="155"/>
        <v>FL-8</v>
      </c>
      <c r="M4944" s="7" t="s">
        <v>2241</v>
      </c>
      <c r="N4944" s="7" t="s">
        <v>2534</v>
      </c>
      <c r="O4944" s="7" t="s">
        <v>2243</v>
      </c>
      <c r="Q4944" s="10">
        <v>5139</v>
      </c>
      <c r="R4944" s="7" t="s">
        <v>5525</v>
      </c>
      <c r="S4944" s="11">
        <v>1</v>
      </c>
      <c r="T4944" s="12">
        <v>0</v>
      </c>
    </row>
    <row r="4945" spans="1:20" x14ac:dyDescent="0.25">
      <c r="A4945" s="7" t="s">
        <v>2239</v>
      </c>
      <c r="B4945" s="8" t="str">
        <f t="shared" si="154"/>
        <v>51319-FL-8</v>
      </c>
      <c r="C4945" s="7">
        <v>51319</v>
      </c>
      <c r="D4945" s="7" t="s">
        <v>386</v>
      </c>
      <c r="E4945" s="7" t="s">
        <v>2191</v>
      </c>
      <c r="F4945" s="7" t="s">
        <v>386</v>
      </c>
      <c r="G4945" s="7" t="s">
        <v>389</v>
      </c>
      <c r="H4945" s="7" t="s">
        <v>390</v>
      </c>
      <c r="I4945" s="8">
        <v>1</v>
      </c>
      <c r="J4945" s="7" t="s">
        <v>2240</v>
      </c>
      <c r="K4945" s="9">
        <v>8</v>
      </c>
      <c r="L4945" t="str">
        <f t="shared" si="155"/>
        <v>FL-8</v>
      </c>
      <c r="M4945" s="7" t="s">
        <v>2241</v>
      </c>
      <c r="N4945" s="7" t="s">
        <v>2534</v>
      </c>
      <c r="O4945" s="7" t="s">
        <v>2243</v>
      </c>
      <c r="Q4945" s="10">
        <v>5139</v>
      </c>
      <c r="R4945" s="7" t="s">
        <v>5525</v>
      </c>
      <c r="S4945" s="11">
        <v>1</v>
      </c>
      <c r="T4945" s="12">
        <v>0</v>
      </c>
    </row>
    <row r="4946" spans="1:20" x14ac:dyDescent="0.25">
      <c r="A4946" s="7" t="s">
        <v>2239</v>
      </c>
      <c r="B4946" s="8" t="str">
        <f t="shared" si="154"/>
        <v>51319-FL-8</v>
      </c>
      <c r="C4946" s="7">
        <v>51319</v>
      </c>
      <c r="D4946" s="7" t="s">
        <v>386</v>
      </c>
      <c r="E4946" s="7" t="s">
        <v>2191</v>
      </c>
      <c r="F4946" s="7" t="s">
        <v>386</v>
      </c>
      <c r="G4946" s="7" t="s">
        <v>389</v>
      </c>
      <c r="H4946" s="7" t="s">
        <v>390</v>
      </c>
      <c r="I4946" s="8">
        <v>1</v>
      </c>
      <c r="J4946" s="7" t="s">
        <v>2240</v>
      </c>
      <c r="K4946" s="9">
        <v>8</v>
      </c>
      <c r="L4946" t="str">
        <f t="shared" si="155"/>
        <v>FL-8</v>
      </c>
      <c r="M4946" s="7" t="s">
        <v>2241</v>
      </c>
      <c r="N4946" s="7" t="s">
        <v>2534</v>
      </c>
      <c r="O4946" s="7" t="s">
        <v>2243</v>
      </c>
      <c r="Q4946" s="10">
        <v>1139</v>
      </c>
      <c r="R4946" s="7" t="s">
        <v>5526</v>
      </c>
      <c r="S4946" s="11">
        <v>1</v>
      </c>
      <c r="T4946" s="12">
        <v>0</v>
      </c>
    </row>
    <row r="4947" spans="1:20" x14ac:dyDescent="0.25">
      <c r="A4947" s="7" t="s">
        <v>2239</v>
      </c>
      <c r="B4947" s="8" t="str">
        <f t="shared" si="154"/>
        <v>51319-FL-8</v>
      </c>
      <c r="C4947" s="7">
        <v>51319</v>
      </c>
      <c r="D4947" s="7" t="s">
        <v>386</v>
      </c>
      <c r="E4947" s="7" t="s">
        <v>2191</v>
      </c>
      <c r="F4947" s="7" t="s">
        <v>386</v>
      </c>
      <c r="G4947" s="7" t="s">
        <v>389</v>
      </c>
      <c r="H4947" s="7" t="s">
        <v>390</v>
      </c>
      <c r="I4947" s="8">
        <v>1</v>
      </c>
      <c r="J4947" s="7" t="s">
        <v>2240</v>
      </c>
      <c r="K4947" s="9">
        <v>8</v>
      </c>
      <c r="L4947" t="str">
        <f t="shared" si="155"/>
        <v>FL-8</v>
      </c>
      <c r="M4947" s="7" t="s">
        <v>2241</v>
      </c>
      <c r="N4947" s="7" t="s">
        <v>2534</v>
      </c>
      <c r="O4947" s="7" t="s">
        <v>2243</v>
      </c>
      <c r="Q4947" s="10">
        <v>2134</v>
      </c>
      <c r="R4947" s="7" t="s">
        <v>5544</v>
      </c>
      <c r="S4947" s="11">
        <v>1</v>
      </c>
      <c r="T4947" s="12">
        <v>0</v>
      </c>
    </row>
    <row r="4948" spans="1:20" x14ac:dyDescent="0.25">
      <c r="A4948" s="7" t="s">
        <v>2239</v>
      </c>
      <c r="B4948" s="8" t="str">
        <f t="shared" si="154"/>
        <v>51319-FL-8</v>
      </c>
      <c r="C4948" s="7">
        <v>51319</v>
      </c>
      <c r="D4948" s="7" t="s">
        <v>386</v>
      </c>
      <c r="E4948" s="7" t="s">
        <v>2191</v>
      </c>
      <c r="F4948" s="7" t="s">
        <v>386</v>
      </c>
      <c r="G4948" s="7" t="s">
        <v>389</v>
      </c>
      <c r="H4948" s="7" t="s">
        <v>390</v>
      </c>
      <c r="I4948" s="8">
        <v>1</v>
      </c>
      <c r="J4948" s="7" t="s">
        <v>2240</v>
      </c>
      <c r="K4948" s="9">
        <v>8</v>
      </c>
      <c r="L4948" t="str">
        <f t="shared" si="155"/>
        <v>FL-8</v>
      </c>
      <c r="M4948" s="7" t="s">
        <v>2241</v>
      </c>
      <c r="N4948" s="7" t="s">
        <v>2534</v>
      </c>
      <c r="O4948" s="7" t="s">
        <v>2243</v>
      </c>
      <c r="Q4948" s="10">
        <v>3139</v>
      </c>
      <c r="R4948" s="7" t="s">
        <v>5536</v>
      </c>
      <c r="S4948" s="11">
        <v>1</v>
      </c>
      <c r="T4948" s="12">
        <v>0</v>
      </c>
    </row>
    <row r="4949" spans="1:20" x14ac:dyDescent="0.25">
      <c r="A4949" s="7" t="s">
        <v>2239</v>
      </c>
      <c r="B4949" s="8" t="str">
        <f t="shared" si="154"/>
        <v>51319-FL-8</v>
      </c>
      <c r="C4949" s="7">
        <v>51319</v>
      </c>
      <c r="D4949" s="7" t="s">
        <v>386</v>
      </c>
      <c r="E4949" s="7" t="s">
        <v>2191</v>
      </c>
      <c r="F4949" s="7" t="s">
        <v>386</v>
      </c>
      <c r="G4949" s="7" t="s">
        <v>389</v>
      </c>
      <c r="H4949" s="7" t="s">
        <v>390</v>
      </c>
      <c r="I4949" s="8">
        <v>1</v>
      </c>
      <c r="J4949" s="7" t="s">
        <v>2240</v>
      </c>
      <c r="K4949" s="9">
        <v>8</v>
      </c>
      <c r="L4949" t="str">
        <f t="shared" si="155"/>
        <v>FL-8</v>
      </c>
      <c r="M4949" s="7" t="s">
        <v>2241</v>
      </c>
      <c r="N4949" s="7" t="s">
        <v>2534</v>
      </c>
      <c r="O4949" s="7" t="s">
        <v>2243</v>
      </c>
      <c r="Q4949" s="10">
        <v>4134</v>
      </c>
      <c r="R4949" s="7" t="s">
        <v>5541</v>
      </c>
      <c r="S4949" s="11">
        <v>1</v>
      </c>
      <c r="T4949" s="12">
        <v>0</v>
      </c>
    </row>
    <row r="4950" spans="1:20" x14ac:dyDescent="0.25">
      <c r="A4950" s="7" t="s">
        <v>2239</v>
      </c>
      <c r="B4950" s="8" t="str">
        <f t="shared" si="154"/>
        <v>51319-FL-8</v>
      </c>
      <c r="C4950" s="7">
        <v>51319</v>
      </c>
      <c r="D4950" s="7" t="s">
        <v>386</v>
      </c>
      <c r="E4950" s="7" t="s">
        <v>2191</v>
      </c>
      <c r="F4950" s="7" t="s">
        <v>386</v>
      </c>
      <c r="G4950" s="7" t="s">
        <v>389</v>
      </c>
      <c r="H4950" s="7" t="s">
        <v>390</v>
      </c>
      <c r="I4950" s="8">
        <v>1</v>
      </c>
      <c r="J4950" s="7" t="s">
        <v>2240</v>
      </c>
      <c r="K4950" s="9">
        <v>8</v>
      </c>
      <c r="L4950" t="str">
        <f t="shared" si="155"/>
        <v>FL-8</v>
      </c>
      <c r="M4950" s="7" t="s">
        <v>2241</v>
      </c>
      <c r="N4950" s="7" t="s">
        <v>2534</v>
      </c>
      <c r="O4950" s="7" t="s">
        <v>2243</v>
      </c>
      <c r="Q4950" s="10">
        <v>5139</v>
      </c>
      <c r="R4950" s="7" t="s">
        <v>5527</v>
      </c>
      <c r="S4950" s="11">
        <v>1</v>
      </c>
      <c r="T4950" s="12">
        <v>0</v>
      </c>
    </row>
    <row r="4951" spans="1:20" x14ac:dyDescent="0.25">
      <c r="A4951" s="7" t="s">
        <v>2239</v>
      </c>
      <c r="B4951" s="8" t="str">
        <f t="shared" si="154"/>
        <v>51319-FL-8</v>
      </c>
      <c r="C4951" s="7">
        <v>51319</v>
      </c>
      <c r="D4951" s="7" t="s">
        <v>386</v>
      </c>
      <c r="E4951" s="7" t="s">
        <v>2191</v>
      </c>
      <c r="F4951" s="7" t="s">
        <v>386</v>
      </c>
      <c r="G4951" s="7" t="s">
        <v>389</v>
      </c>
      <c r="H4951" s="7" t="s">
        <v>390</v>
      </c>
      <c r="I4951" s="8">
        <v>1</v>
      </c>
      <c r="J4951" s="7" t="s">
        <v>2240</v>
      </c>
      <c r="K4951" s="9">
        <v>8</v>
      </c>
      <c r="L4951" t="str">
        <f t="shared" si="155"/>
        <v>FL-8</v>
      </c>
      <c r="M4951" s="7" t="s">
        <v>2241</v>
      </c>
      <c r="N4951" s="7" t="s">
        <v>2534</v>
      </c>
      <c r="O4951" s="7" t="s">
        <v>2243</v>
      </c>
      <c r="Q4951" s="10">
        <v>1139</v>
      </c>
      <c r="R4951" s="7" t="s">
        <v>5528</v>
      </c>
      <c r="S4951" s="11">
        <v>1</v>
      </c>
      <c r="T4951" s="12">
        <v>0</v>
      </c>
    </row>
    <row r="4952" spans="1:20" x14ac:dyDescent="0.25">
      <c r="A4952" s="7" t="s">
        <v>2239</v>
      </c>
      <c r="B4952" s="8" t="str">
        <f t="shared" si="154"/>
        <v>51319-FL-8</v>
      </c>
      <c r="C4952" s="7">
        <v>51319</v>
      </c>
      <c r="D4952" s="7" t="s">
        <v>386</v>
      </c>
      <c r="E4952" s="7" t="s">
        <v>2191</v>
      </c>
      <c r="F4952" s="7" t="s">
        <v>386</v>
      </c>
      <c r="G4952" s="7" t="s">
        <v>389</v>
      </c>
      <c r="H4952" s="7" t="s">
        <v>390</v>
      </c>
      <c r="I4952" s="8">
        <v>1</v>
      </c>
      <c r="J4952" s="7" t="s">
        <v>2240</v>
      </c>
      <c r="K4952" s="9">
        <v>8</v>
      </c>
      <c r="L4952" t="str">
        <f t="shared" si="155"/>
        <v>FL-8</v>
      </c>
      <c r="M4952" s="7" t="s">
        <v>2241</v>
      </c>
      <c r="N4952" s="7" t="s">
        <v>2534</v>
      </c>
      <c r="O4952" s="7" t="s">
        <v>2243</v>
      </c>
      <c r="Q4952" s="10">
        <v>2134</v>
      </c>
      <c r="R4952" s="7" t="s">
        <v>5532</v>
      </c>
      <c r="S4952" s="11">
        <v>1</v>
      </c>
      <c r="T4952" s="12">
        <v>0</v>
      </c>
    </row>
    <row r="4953" spans="1:20" x14ac:dyDescent="0.25">
      <c r="A4953" s="7" t="s">
        <v>2239</v>
      </c>
      <c r="B4953" s="8" t="str">
        <f t="shared" si="154"/>
        <v>51319-FL-8</v>
      </c>
      <c r="C4953" s="7">
        <v>51319</v>
      </c>
      <c r="D4953" s="7" t="s">
        <v>386</v>
      </c>
      <c r="E4953" s="7" t="s">
        <v>2191</v>
      </c>
      <c r="F4953" s="7" t="s">
        <v>386</v>
      </c>
      <c r="G4953" s="7" t="s">
        <v>389</v>
      </c>
      <c r="H4953" s="7" t="s">
        <v>390</v>
      </c>
      <c r="I4953" s="8">
        <v>1</v>
      </c>
      <c r="J4953" s="7" t="s">
        <v>2240</v>
      </c>
      <c r="K4953" s="9">
        <v>8</v>
      </c>
      <c r="L4953" t="str">
        <f t="shared" si="155"/>
        <v>FL-8</v>
      </c>
      <c r="M4953" s="7" t="s">
        <v>2241</v>
      </c>
      <c r="N4953" s="7" t="s">
        <v>2534</v>
      </c>
      <c r="O4953" s="7" t="s">
        <v>2243</v>
      </c>
      <c r="Q4953" s="10">
        <v>3139</v>
      </c>
      <c r="R4953" s="7" t="s">
        <v>5537</v>
      </c>
      <c r="S4953" s="11">
        <v>1</v>
      </c>
      <c r="T4953" s="12">
        <v>0</v>
      </c>
    </row>
    <row r="4954" spans="1:20" x14ac:dyDescent="0.25">
      <c r="A4954" s="7" t="s">
        <v>2239</v>
      </c>
      <c r="B4954" s="8" t="str">
        <f t="shared" si="154"/>
        <v>51319-FL-8</v>
      </c>
      <c r="C4954" s="7">
        <v>51319</v>
      </c>
      <c r="D4954" s="7" t="s">
        <v>386</v>
      </c>
      <c r="E4954" s="7" t="s">
        <v>2191</v>
      </c>
      <c r="F4954" s="7" t="s">
        <v>386</v>
      </c>
      <c r="G4954" s="7" t="s">
        <v>389</v>
      </c>
      <c r="H4954" s="7" t="s">
        <v>390</v>
      </c>
      <c r="I4954" s="8">
        <v>1</v>
      </c>
      <c r="J4954" s="7" t="s">
        <v>2240</v>
      </c>
      <c r="K4954" s="9">
        <v>8</v>
      </c>
      <c r="L4954" t="str">
        <f t="shared" si="155"/>
        <v>FL-8</v>
      </c>
      <c r="M4954" s="7" t="s">
        <v>2241</v>
      </c>
      <c r="N4954" s="7" t="s">
        <v>2534</v>
      </c>
      <c r="O4954" s="7" t="s">
        <v>2243</v>
      </c>
      <c r="Q4954" s="10">
        <v>4134</v>
      </c>
      <c r="R4954" s="7" t="s">
        <v>5542</v>
      </c>
      <c r="S4954" s="11">
        <v>1</v>
      </c>
      <c r="T4954" s="12">
        <v>0</v>
      </c>
    </row>
    <row r="4955" spans="1:20" x14ac:dyDescent="0.25">
      <c r="A4955" s="7" t="s">
        <v>2239</v>
      </c>
      <c r="B4955" s="8" t="str">
        <f t="shared" si="154"/>
        <v>51319-FL-8</v>
      </c>
      <c r="C4955" s="7">
        <v>51319</v>
      </c>
      <c r="D4955" s="7" t="s">
        <v>386</v>
      </c>
      <c r="E4955" s="7" t="s">
        <v>2191</v>
      </c>
      <c r="F4955" s="7" t="s">
        <v>386</v>
      </c>
      <c r="G4955" s="7" t="s">
        <v>389</v>
      </c>
      <c r="H4955" s="7" t="s">
        <v>390</v>
      </c>
      <c r="I4955" s="8">
        <v>1</v>
      </c>
      <c r="J4955" s="7" t="s">
        <v>2240</v>
      </c>
      <c r="K4955" s="9">
        <v>8</v>
      </c>
      <c r="L4955" t="str">
        <f t="shared" si="155"/>
        <v>FL-8</v>
      </c>
      <c r="M4955" s="7" t="s">
        <v>2241</v>
      </c>
      <c r="N4955" s="7" t="s">
        <v>2534</v>
      </c>
      <c r="O4955" s="7" t="s">
        <v>2243</v>
      </c>
      <c r="Q4955" s="10">
        <v>5139</v>
      </c>
      <c r="R4955" s="7" t="s">
        <v>5529</v>
      </c>
      <c r="S4955" s="11">
        <v>1</v>
      </c>
      <c r="T4955" s="12">
        <v>0</v>
      </c>
    </row>
    <row r="4956" spans="1:20" x14ac:dyDescent="0.25">
      <c r="A4956" s="7" t="s">
        <v>2239</v>
      </c>
      <c r="B4956" s="8" t="str">
        <f t="shared" si="154"/>
        <v>51319-FL-8</v>
      </c>
      <c r="C4956" s="7">
        <v>51319</v>
      </c>
      <c r="D4956" s="7" t="s">
        <v>386</v>
      </c>
      <c r="E4956" s="7" t="s">
        <v>2191</v>
      </c>
      <c r="F4956" s="7" t="s">
        <v>386</v>
      </c>
      <c r="G4956" s="7" t="s">
        <v>389</v>
      </c>
      <c r="H4956" s="7" t="s">
        <v>390</v>
      </c>
      <c r="I4956" s="8">
        <v>1</v>
      </c>
      <c r="J4956" s="7" t="s">
        <v>2240</v>
      </c>
      <c r="K4956" s="9">
        <v>8</v>
      </c>
      <c r="L4956" t="str">
        <f t="shared" si="155"/>
        <v>FL-8</v>
      </c>
      <c r="M4956" s="7" t="s">
        <v>2241</v>
      </c>
      <c r="N4956" s="7" t="s">
        <v>2534</v>
      </c>
      <c r="O4956" s="7" t="s">
        <v>2243</v>
      </c>
      <c r="Q4956" s="10">
        <v>1139</v>
      </c>
      <c r="R4956" s="7" t="s">
        <v>5530</v>
      </c>
      <c r="S4956" s="11">
        <v>1</v>
      </c>
      <c r="T4956" s="12">
        <v>0</v>
      </c>
    </row>
    <row r="4957" spans="1:20" x14ac:dyDescent="0.25">
      <c r="A4957" s="7" t="s">
        <v>2239</v>
      </c>
      <c r="B4957" s="8" t="str">
        <f t="shared" si="154"/>
        <v>51319-FL-8</v>
      </c>
      <c r="C4957" s="7">
        <v>51319</v>
      </c>
      <c r="D4957" s="7" t="s">
        <v>386</v>
      </c>
      <c r="E4957" s="7" t="s">
        <v>2191</v>
      </c>
      <c r="F4957" s="7" t="s">
        <v>386</v>
      </c>
      <c r="G4957" s="7" t="s">
        <v>389</v>
      </c>
      <c r="H4957" s="7" t="s">
        <v>390</v>
      </c>
      <c r="I4957" s="8">
        <v>1</v>
      </c>
      <c r="J4957" s="7" t="s">
        <v>2240</v>
      </c>
      <c r="K4957" s="9">
        <v>8</v>
      </c>
      <c r="L4957" t="str">
        <f t="shared" si="155"/>
        <v>FL-8</v>
      </c>
      <c r="M4957" s="7" t="s">
        <v>2241</v>
      </c>
      <c r="N4957" s="7" t="s">
        <v>2534</v>
      </c>
      <c r="O4957" s="7" t="s">
        <v>2243</v>
      </c>
      <c r="Q4957" s="10">
        <v>2134</v>
      </c>
      <c r="R4957" s="7" t="s">
        <v>5533</v>
      </c>
      <c r="S4957" s="11">
        <v>1</v>
      </c>
      <c r="T4957" s="12">
        <v>0</v>
      </c>
    </row>
    <row r="4958" spans="1:20" x14ac:dyDescent="0.25">
      <c r="A4958" s="7" t="s">
        <v>2239</v>
      </c>
      <c r="B4958" s="8" t="str">
        <f t="shared" si="154"/>
        <v>51319-FL-8</v>
      </c>
      <c r="C4958" s="7">
        <v>51319</v>
      </c>
      <c r="D4958" s="7" t="s">
        <v>386</v>
      </c>
      <c r="E4958" s="7" t="s">
        <v>2191</v>
      </c>
      <c r="F4958" s="7" t="s">
        <v>386</v>
      </c>
      <c r="G4958" s="7" t="s">
        <v>389</v>
      </c>
      <c r="H4958" s="7" t="s">
        <v>390</v>
      </c>
      <c r="I4958" s="8">
        <v>1</v>
      </c>
      <c r="J4958" s="7" t="s">
        <v>2240</v>
      </c>
      <c r="K4958" s="9">
        <v>8</v>
      </c>
      <c r="L4958" t="str">
        <f t="shared" si="155"/>
        <v>FL-8</v>
      </c>
      <c r="M4958" s="7" t="s">
        <v>2241</v>
      </c>
      <c r="N4958" s="7" t="s">
        <v>2534</v>
      </c>
      <c r="O4958" s="7" t="s">
        <v>2243</v>
      </c>
      <c r="Q4958" s="10">
        <v>3139</v>
      </c>
      <c r="R4958" s="7" t="s">
        <v>5538</v>
      </c>
      <c r="S4958" s="11">
        <v>1</v>
      </c>
      <c r="T4958" s="12">
        <v>0</v>
      </c>
    </row>
    <row r="4959" spans="1:20" x14ac:dyDescent="0.25">
      <c r="A4959" s="7" t="s">
        <v>2239</v>
      </c>
      <c r="B4959" s="8" t="str">
        <f t="shared" si="154"/>
        <v>51319-FL-8</v>
      </c>
      <c r="C4959" s="7">
        <v>51319</v>
      </c>
      <c r="D4959" s="7" t="s">
        <v>386</v>
      </c>
      <c r="E4959" s="7" t="s">
        <v>2191</v>
      </c>
      <c r="F4959" s="7" t="s">
        <v>386</v>
      </c>
      <c r="G4959" s="7" t="s">
        <v>389</v>
      </c>
      <c r="H4959" s="7" t="s">
        <v>390</v>
      </c>
      <c r="I4959" s="8">
        <v>1</v>
      </c>
      <c r="J4959" s="7" t="s">
        <v>2240</v>
      </c>
      <c r="K4959" s="9">
        <v>8</v>
      </c>
      <c r="L4959" t="str">
        <f t="shared" si="155"/>
        <v>FL-8</v>
      </c>
      <c r="M4959" s="7" t="s">
        <v>2241</v>
      </c>
      <c r="N4959" s="7" t="s">
        <v>2534</v>
      </c>
      <c r="O4959" s="7" t="s">
        <v>2243</v>
      </c>
      <c r="Q4959" s="10">
        <v>4134</v>
      </c>
      <c r="R4959" s="7" t="s">
        <v>5543</v>
      </c>
      <c r="S4959" s="11">
        <v>1</v>
      </c>
      <c r="T4959" s="12">
        <v>0</v>
      </c>
    </row>
    <row r="4960" spans="1:20" x14ac:dyDescent="0.25">
      <c r="A4960" s="7" t="s">
        <v>2239</v>
      </c>
      <c r="B4960" s="8" t="str">
        <f t="shared" si="154"/>
        <v>51319-FL-8</v>
      </c>
      <c r="C4960" s="7">
        <v>51319</v>
      </c>
      <c r="D4960" s="7" t="s">
        <v>386</v>
      </c>
      <c r="E4960" s="7" t="s">
        <v>2191</v>
      </c>
      <c r="F4960" s="7" t="s">
        <v>386</v>
      </c>
      <c r="G4960" s="7" t="s">
        <v>389</v>
      </c>
      <c r="H4960" s="7" t="s">
        <v>390</v>
      </c>
      <c r="I4960" s="8">
        <v>1</v>
      </c>
      <c r="J4960" s="7" t="s">
        <v>2240</v>
      </c>
      <c r="K4960" s="9">
        <v>8</v>
      </c>
      <c r="L4960" t="str">
        <f t="shared" si="155"/>
        <v>FL-8</v>
      </c>
      <c r="M4960" s="7" t="s">
        <v>2241</v>
      </c>
      <c r="N4960" s="7" t="s">
        <v>2534</v>
      </c>
      <c r="O4960" s="7" t="s">
        <v>2243</v>
      </c>
      <c r="Q4960" s="10">
        <v>5139</v>
      </c>
      <c r="R4960" s="7" t="s">
        <v>5531</v>
      </c>
      <c r="S4960" s="11">
        <v>1</v>
      </c>
      <c r="T4960" s="12">
        <v>0</v>
      </c>
    </row>
    <row r="4961" spans="1:20" x14ac:dyDescent="0.25">
      <c r="A4961" s="7" t="s">
        <v>2239</v>
      </c>
      <c r="B4961" s="8" t="str">
        <f t="shared" si="154"/>
        <v>51319-FR-8</v>
      </c>
      <c r="C4961" s="7">
        <v>51319</v>
      </c>
      <c r="D4961" s="7" t="s">
        <v>386</v>
      </c>
      <c r="E4961" s="7" t="s">
        <v>2191</v>
      </c>
      <c r="F4961" s="7" t="s">
        <v>386</v>
      </c>
      <c r="G4961" s="7" t="s">
        <v>389</v>
      </c>
      <c r="H4961" s="7" t="s">
        <v>390</v>
      </c>
      <c r="I4961" s="8">
        <v>2</v>
      </c>
      <c r="J4961" s="7" t="s">
        <v>2244</v>
      </c>
      <c r="K4961" s="9">
        <v>8</v>
      </c>
      <c r="L4961" t="str">
        <f t="shared" si="155"/>
        <v>FR-8</v>
      </c>
      <c r="M4961" s="7" t="s">
        <v>2241</v>
      </c>
      <c r="N4961" s="7" t="s">
        <v>2535</v>
      </c>
      <c r="O4961" s="7" t="s">
        <v>2243</v>
      </c>
      <c r="Q4961" s="10">
        <v>3744</v>
      </c>
      <c r="R4961" s="7" t="s">
        <v>5534</v>
      </c>
      <c r="S4961" s="11">
        <v>1</v>
      </c>
      <c r="T4961" s="12">
        <v>0</v>
      </c>
    </row>
    <row r="4962" spans="1:20" x14ac:dyDescent="0.25">
      <c r="A4962" s="7" t="s">
        <v>2239</v>
      </c>
      <c r="B4962" s="8" t="str">
        <f t="shared" si="154"/>
        <v>51319-FR-8</v>
      </c>
      <c r="C4962" s="7">
        <v>51319</v>
      </c>
      <c r="D4962" s="7" t="s">
        <v>386</v>
      </c>
      <c r="E4962" s="7" t="s">
        <v>2191</v>
      </c>
      <c r="F4962" s="7" t="s">
        <v>386</v>
      </c>
      <c r="G4962" s="7" t="s">
        <v>389</v>
      </c>
      <c r="H4962" s="7" t="s">
        <v>390</v>
      </c>
      <c r="I4962" s="8">
        <v>2</v>
      </c>
      <c r="J4962" s="7" t="s">
        <v>2244</v>
      </c>
      <c r="K4962" s="9">
        <v>8</v>
      </c>
      <c r="L4962" t="str">
        <f t="shared" si="155"/>
        <v>FR-8</v>
      </c>
      <c r="M4962" s="7" t="s">
        <v>2241</v>
      </c>
      <c r="N4962" s="7" t="s">
        <v>2535</v>
      </c>
      <c r="O4962" s="7" t="s">
        <v>2243</v>
      </c>
      <c r="Q4962" s="10">
        <v>5714</v>
      </c>
      <c r="R4962" s="7" t="s">
        <v>5524</v>
      </c>
      <c r="S4962" s="11">
        <v>1</v>
      </c>
      <c r="T4962" s="12">
        <v>0</v>
      </c>
    </row>
    <row r="4963" spans="1:20" x14ac:dyDescent="0.25">
      <c r="A4963" s="7" t="s">
        <v>2239</v>
      </c>
      <c r="B4963" s="8" t="str">
        <f t="shared" si="154"/>
        <v>51319-FR-8</v>
      </c>
      <c r="C4963" s="7">
        <v>51319</v>
      </c>
      <c r="D4963" s="7" t="s">
        <v>386</v>
      </c>
      <c r="E4963" s="7" t="s">
        <v>2191</v>
      </c>
      <c r="F4963" s="7" t="s">
        <v>386</v>
      </c>
      <c r="G4963" s="7" t="s">
        <v>389</v>
      </c>
      <c r="H4963" s="7" t="s">
        <v>390</v>
      </c>
      <c r="I4963" s="8">
        <v>2</v>
      </c>
      <c r="J4963" s="7" t="s">
        <v>2244</v>
      </c>
      <c r="K4963" s="9">
        <v>8</v>
      </c>
      <c r="L4963" t="str">
        <f t="shared" si="155"/>
        <v>FR-8</v>
      </c>
      <c r="M4963" s="7" t="s">
        <v>2241</v>
      </c>
      <c r="N4963" s="7" t="s">
        <v>2535</v>
      </c>
      <c r="O4963" s="7" t="s">
        <v>2243</v>
      </c>
      <c r="Q4963" s="10">
        <v>5129</v>
      </c>
      <c r="R4963" s="7" t="s">
        <v>5525</v>
      </c>
      <c r="S4963" s="11">
        <v>1</v>
      </c>
      <c r="T4963" s="12">
        <v>0</v>
      </c>
    </row>
    <row r="4964" spans="1:20" x14ac:dyDescent="0.25">
      <c r="A4964" s="7" t="s">
        <v>2239</v>
      </c>
      <c r="B4964" s="8" t="str">
        <f t="shared" si="154"/>
        <v>51319-FR-8</v>
      </c>
      <c r="C4964" s="7">
        <v>51319</v>
      </c>
      <c r="D4964" s="7" t="s">
        <v>386</v>
      </c>
      <c r="E4964" s="7" t="s">
        <v>2191</v>
      </c>
      <c r="F4964" s="7" t="s">
        <v>386</v>
      </c>
      <c r="G4964" s="7" t="s">
        <v>389</v>
      </c>
      <c r="H4964" s="7" t="s">
        <v>390</v>
      </c>
      <c r="I4964" s="8">
        <v>2</v>
      </c>
      <c r="J4964" s="7" t="s">
        <v>2244</v>
      </c>
      <c r="K4964" s="9">
        <v>8</v>
      </c>
      <c r="L4964" t="str">
        <f t="shared" si="155"/>
        <v>FR-8</v>
      </c>
      <c r="M4964" s="7" t="s">
        <v>2241</v>
      </c>
      <c r="N4964" s="7" t="s">
        <v>2535</v>
      </c>
      <c r="O4964" s="7" t="s">
        <v>2243</v>
      </c>
      <c r="Q4964" s="10">
        <v>5714</v>
      </c>
      <c r="R4964" s="7" t="s">
        <v>5525</v>
      </c>
      <c r="S4964" s="11">
        <v>1</v>
      </c>
      <c r="T4964" s="12">
        <v>0</v>
      </c>
    </row>
    <row r="4965" spans="1:20" x14ac:dyDescent="0.25">
      <c r="A4965" s="7" t="s">
        <v>2239</v>
      </c>
      <c r="B4965" s="8" t="str">
        <f t="shared" si="154"/>
        <v>51319-FR-8</v>
      </c>
      <c r="C4965" s="7">
        <v>51319</v>
      </c>
      <c r="D4965" s="7" t="s">
        <v>386</v>
      </c>
      <c r="E4965" s="7" t="s">
        <v>2191</v>
      </c>
      <c r="F4965" s="7" t="s">
        <v>386</v>
      </c>
      <c r="G4965" s="7" t="s">
        <v>389</v>
      </c>
      <c r="H4965" s="7" t="s">
        <v>390</v>
      </c>
      <c r="I4965" s="8">
        <v>2</v>
      </c>
      <c r="J4965" s="7" t="s">
        <v>2244</v>
      </c>
      <c r="K4965" s="9">
        <v>8</v>
      </c>
      <c r="L4965" t="str">
        <f t="shared" si="155"/>
        <v>FR-8</v>
      </c>
      <c r="M4965" s="7" t="s">
        <v>2241</v>
      </c>
      <c r="N4965" s="7" t="s">
        <v>2535</v>
      </c>
      <c r="O4965" s="7" t="s">
        <v>2243</v>
      </c>
      <c r="Q4965" s="10">
        <v>2744</v>
      </c>
      <c r="R4965" s="7" t="s">
        <v>5544</v>
      </c>
      <c r="S4965" s="11">
        <v>1</v>
      </c>
      <c r="T4965" s="12">
        <v>0</v>
      </c>
    </row>
    <row r="4966" spans="1:20" x14ac:dyDescent="0.25">
      <c r="A4966" s="7" t="s">
        <v>2239</v>
      </c>
      <c r="B4966" s="8" t="str">
        <f t="shared" si="154"/>
        <v>51319-FR-8</v>
      </c>
      <c r="C4966" s="7">
        <v>51319</v>
      </c>
      <c r="D4966" s="7" t="s">
        <v>386</v>
      </c>
      <c r="E4966" s="7" t="s">
        <v>2191</v>
      </c>
      <c r="F4966" s="7" t="s">
        <v>386</v>
      </c>
      <c r="G4966" s="7" t="s">
        <v>389</v>
      </c>
      <c r="H4966" s="7" t="s">
        <v>390</v>
      </c>
      <c r="I4966" s="8">
        <v>2</v>
      </c>
      <c r="J4966" s="7" t="s">
        <v>2244</v>
      </c>
      <c r="K4966" s="9">
        <v>8</v>
      </c>
      <c r="L4966" t="str">
        <f t="shared" si="155"/>
        <v>FR-8</v>
      </c>
      <c r="M4966" s="7" t="s">
        <v>2241</v>
      </c>
      <c r="N4966" s="7" t="s">
        <v>2535</v>
      </c>
      <c r="O4966" s="7" t="s">
        <v>2243</v>
      </c>
      <c r="Q4966" s="10">
        <v>5714</v>
      </c>
      <c r="R4966" s="7" t="s">
        <v>5527</v>
      </c>
      <c r="S4966" s="11">
        <v>1</v>
      </c>
      <c r="T4966" s="12">
        <v>0</v>
      </c>
    </row>
    <row r="4967" spans="1:20" x14ac:dyDescent="0.25">
      <c r="A4967" s="7" t="s">
        <v>2239</v>
      </c>
      <c r="B4967" s="8" t="str">
        <f t="shared" si="154"/>
        <v>51319-FR-8</v>
      </c>
      <c r="C4967" s="7">
        <v>51319</v>
      </c>
      <c r="D4967" s="7" t="s">
        <v>386</v>
      </c>
      <c r="E4967" s="7" t="s">
        <v>2191</v>
      </c>
      <c r="F4967" s="7" t="s">
        <v>386</v>
      </c>
      <c r="G4967" s="7" t="s">
        <v>389</v>
      </c>
      <c r="H4967" s="7" t="s">
        <v>390</v>
      </c>
      <c r="I4967" s="8">
        <v>2</v>
      </c>
      <c r="J4967" s="7" t="s">
        <v>2244</v>
      </c>
      <c r="K4967" s="9">
        <v>8</v>
      </c>
      <c r="L4967" t="str">
        <f t="shared" si="155"/>
        <v>FR-8</v>
      </c>
      <c r="M4967" s="7" t="s">
        <v>2241</v>
      </c>
      <c r="N4967" s="7" t="s">
        <v>2535</v>
      </c>
      <c r="O4967" s="7" t="s">
        <v>2243</v>
      </c>
      <c r="Q4967" s="10">
        <v>2744</v>
      </c>
      <c r="R4967" s="7" t="s">
        <v>5532</v>
      </c>
      <c r="S4967" s="11">
        <v>1</v>
      </c>
      <c r="T4967" s="12">
        <v>0</v>
      </c>
    </row>
    <row r="4968" spans="1:20" x14ac:dyDescent="0.25">
      <c r="A4968" s="7" t="s">
        <v>2239</v>
      </c>
      <c r="B4968" s="8" t="str">
        <f t="shared" si="154"/>
        <v>51319-FR-8</v>
      </c>
      <c r="C4968" s="7">
        <v>51319</v>
      </c>
      <c r="D4968" s="7" t="s">
        <v>386</v>
      </c>
      <c r="E4968" s="7" t="s">
        <v>2191</v>
      </c>
      <c r="F4968" s="7" t="s">
        <v>386</v>
      </c>
      <c r="G4968" s="7" t="s">
        <v>389</v>
      </c>
      <c r="H4968" s="7" t="s">
        <v>390</v>
      </c>
      <c r="I4968" s="8">
        <v>2</v>
      </c>
      <c r="J4968" s="7" t="s">
        <v>2244</v>
      </c>
      <c r="K4968" s="9">
        <v>8</v>
      </c>
      <c r="L4968" t="str">
        <f t="shared" si="155"/>
        <v>FR-8</v>
      </c>
      <c r="M4968" s="7" t="s">
        <v>2241</v>
      </c>
      <c r="N4968" s="7" t="s">
        <v>2535</v>
      </c>
      <c r="O4968" s="7" t="s">
        <v>2243</v>
      </c>
      <c r="Q4968" s="10">
        <v>5714</v>
      </c>
      <c r="R4968" s="7" t="s">
        <v>5529</v>
      </c>
      <c r="S4968" s="11">
        <v>1</v>
      </c>
      <c r="T4968" s="12">
        <v>0</v>
      </c>
    </row>
    <row r="4969" spans="1:20" x14ac:dyDescent="0.25">
      <c r="A4969" s="7" t="s">
        <v>2239</v>
      </c>
      <c r="B4969" s="8" t="str">
        <f t="shared" si="154"/>
        <v>51319-FR-8</v>
      </c>
      <c r="C4969" s="7">
        <v>51319</v>
      </c>
      <c r="D4969" s="7" t="s">
        <v>386</v>
      </c>
      <c r="E4969" s="7" t="s">
        <v>2191</v>
      </c>
      <c r="F4969" s="7" t="s">
        <v>386</v>
      </c>
      <c r="G4969" s="7" t="s">
        <v>389</v>
      </c>
      <c r="H4969" s="7" t="s">
        <v>390</v>
      </c>
      <c r="I4969" s="8">
        <v>2</v>
      </c>
      <c r="J4969" s="7" t="s">
        <v>2244</v>
      </c>
      <c r="K4969" s="9">
        <v>8</v>
      </c>
      <c r="L4969" t="str">
        <f t="shared" si="155"/>
        <v>FR-8</v>
      </c>
      <c r="M4969" s="7" t="s">
        <v>2241</v>
      </c>
      <c r="N4969" s="7" t="s">
        <v>2535</v>
      </c>
      <c r="O4969" s="7" t="s">
        <v>2243</v>
      </c>
      <c r="Q4969" s="10">
        <v>2744</v>
      </c>
      <c r="R4969" s="7" t="s">
        <v>5533</v>
      </c>
      <c r="S4969" s="11">
        <v>1</v>
      </c>
      <c r="T4969" s="12">
        <v>0</v>
      </c>
    </row>
    <row r="4970" spans="1:20" x14ac:dyDescent="0.25">
      <c r="A4970" s="7" t="s">
        <v>2239</v>
      </c>
      <c r="B4970" s="8" t="str">
        <f t="shared" si="154"/>
        <v>51319-FR-8</v>
      </c>
      <c r="C4970" s="7">
        <v>51319</v>
      </c>
      <c r="D4970" s="7" t="s">
        <v>386</v>
      </c>
      <c r="E4970" s="7" t="s">
        <v>2191</v>
      </c>
      <c r="F4970" s="7" t="s">
        <v>386</v>
      </c>
      <c r="G4970" s="7" t="s">
        <v>389</v>
      </c>
      <c r="H4970" s="7" t="s">
        <v>390</v>
      </c>
      <c r="I4970" s="8">
        <v>2</v>
      </c>
      <c r="J4970" s="7" t="s">
        <v>2244</v>
      </c>
      <c r="K4970" s="9">
        <v>8</v>
      </c>
      <c r="L4970" t="str">
        <f t="shared" si="155"/>
        <v>FR-8</v>
      </c>
      <c r="M4970" s="7" t="s">
        <v>2241</v>
      </c>
      <c r="N4970" s="7" t="s">
        <v>2535</v>
      </c>
      <c r="O4970" s="7" t="s">
        <v>2243</v>
      </c>
      <c r="Q4970" s="10">
        <v>5714</v>
      </c>
      <c r="R4970" s="7" t="s">
        <v>5531</v>
      </c>
      <c r="S4970" s="11">
        <v>1</v>
      </c>
      <c r="T4970" s="12">
        <v>0</v>
      </c>
    </row>
    <row r="4971" spans="1:20" x14ac:dyDescent="0.25">
      <c r="A4971" s="7" t="s">
        <v>2239</v>
      </c>
      <c r="B4971" s="8" t="str">
        <f t="shared" si="154"/>
        <v>51320-FL-8</v>
      </c>
      <c r="C4971" s="7">
        <v>51320</v>
      </c>
      <c r="D4971" s="7" t="s">
        <v>255</v>
      </c>
      <c r="E4971" s="7" t="s">
        <v>2191</v>
      </c>
      <c r="F4971" s="7" t="s">
        <v>255</v>
      </c>
      <c r="G4971" s="7" t="s">
        <v>258</v>
      </c>
      <c r="H4971" s="7" t="s">
        <v>170</v>
      </c>
      <c r="I4971" s="8">
        <v>1</v>
      </c>
      <c r="J4971" s="7" t="s">
        <v>2240</v>
      </c>
      <c r="K4971" s="9">
        <v>8</v>
      </c>
      <c r="L4971" t="str">
        <f t="shared" si="155"/>
        <v>FL-8</v>
      </c>
      <c r="M4971" s="7" t="s">
        <v>2241</v>
      </c>
      <c r="N4971" s="7" t="s">
        <v>2536</v>
      </c>
      <c r="O4971" s="7" t="s">
        <v>2243</v>
      </c>
      <c r="Q4971" s="10">
        <v>3111</v>
      </c>
      <c r="R4971" s="7" t="s">
        <v>5534</v>
      </c>
      <c r="S4971" s="11">
        <v>1</v>
      </c>
      <c r="T4971" s="12">
        <v>0</v>
      </c>
    </row>
    <row r="4972" spans="1:20" x14ac:dyDescent="0.25">
      <c r="A4972" s="7" t="s">
        <v>2239</v>
      </c>
      <c r="B4972" s="8" t="str">
        <f t="shared" si="154"/>
        <v>51320-FL-8</v>
      </c>
      <c r="C4972" s="7">
        <v>51320</v>
      </c>
      <c r="D4972" s="7" t="s">
        <v>255</v>
      </c>
      <c r="E4972" s="7" t="s">
        <v>2191</v>
      </c>
      <c r="F4972" s="7" t="s">
        <v>255</v>
      </c>
      <c r="G4972" s="7" t="s">
        <v>258</v>
      </c>
      <c r="H4972" s="7" t="s">
        <v>170</v>
      </c>
      <c r="I4972" s="8">
        <v>1</v>
      </c>
      <c r="J4972" s="7" t="s">
        <v>2240</v>
      </c>
      <c r="K4972" s="9">
        <v>8</v>
      </c>
      <c r="L4972" t="str">
        <f t="shared" si="155"/>
        <v>FL-8</v>
      </c>
      <c r="M4972" s="7" t="s">
        <v>2241</v>
      </c>
      <c r="N4972" s="7" t="s">
        <v>2536</v>
      </c>
      <c r="O4972" s="7" t="s">
        <v>2243</v>
      </c>
      <c r="Q4972" s="10">
        <v>4111</v>
      </c>
      <c r="R4972" s="7" t="s">
        <v>5539</v>
      </c>
      <c r="S4972" s="11">
        <v>1</v>
      </c>
      <c r="T4972" s="12">
        <v>0</v>
      </c>
    </row>
    <row r="4973" spans="1:20" x14ac:dyDescent="0.25">
      <c r="A4973" s="7" t="s">
        <v>2239</v>
      </c>
      <c r="B4973" s="8" t="str">
        <f t="shared" si="154"/>
        <v>51320-FL-8</v>
      </c>
      <c r="C4973" s="7">
        <v>51320</v>
      </c>
      <c r="D4973" s="7" t="s">
        <v>255</v>
      </c>
      <c r="E4973" s="7" t="s">
        <v>2191</v>
      </c>
      <c r="F4973" s="7" t="s">
        <v>255</v>
      </c>
      <c r="G4973" s="7" t="s">
        <v>258</v>
      </c>
      <c r="H4973" s="7" t="s">
        <v>170</v>
      </c>
      <c r="I4973" s="8">
        <v>1</v>
      </c>
      <c r="J4973" s="7" t="s">
        <v>2240</v>
      </c>
      <c r="K4973" s="9">
        <v>8</v>
      </c>
      <c r="L4973" t="str">
        <f t="shared" si="155"/>
        <v>FL-8</v>
      </c>
      <c r="M4973" s="7" t="s">
        <v>2241</v>
      </c>
      <c r="N4973" s="7" t="s">
        <v>2536</v>
      </c>
      <c r="O4973" s="7" t="s">
        <v>2243</v>
      </c>
      <c r="Q4973" s="10">
        <v>5111</v>
      </c>
      <c r="R4973" s="7" t="s">
        <v>5524</v>
      </c>
      <c r="S4973" s="11">
        <v>1</v>
      </c>
      <c r="T4973" s="12">
        <v>0</v>
      </c>
    </row>
    <row r="4974" spans="1:20" x14ac:dyDescent="0.25">
      <c r="A4974" s="7" t="s">
        <v>2239</v>
      </c>
      <c r="B4974" s="8" t="str">
        <f t="shared" si="154"/>
        <v>51320-FL-8</v>
      </c>
      <c r="C4974" s="7">
        <v>51320</v>
      </c>
      <c r="D4974" s="7" t="s">
        <v>255</v>
      </c>
      <c r="E4974" s="7" t="s">
        <v>2191</v>
      </c>
      <c r="F4974" s="7" t="s">
        <v>255</v>
      </c>
      <c r="G4974" s="7" t="s">
        <v>258</v>
      </c>
      <c r="H4974" s="7" t="s">
        <v>170</v>
      </c>
      <c r="I4974" s="8">
        <v>1</v>
      </c>
      <c r="J4974" s="7" t="s">
        <v>2240</v>
      </c>
      <c r="K4974" s="9">
        <v>8</v>
      </c>
      <c r="L4974" t="str">
        <f t="shared" si="155"/>
        <v>FL-8</v>
      </c>
      <c r="M4974" s="7" t="s">
        <v>2241</v>
      </c>
      <c r="N4974" s="7" t="s">
        <v>2536</v>
      </c>
      <c r="O4974" s="7" t="s">
        <v>2243</v>
      </c>
      <c r="Q4974" s="10">
        <v>3111</v>
      </c>
      <c r="R4974" s="7" t="s">
        <v>5535</v>
      </c>
      <c r="S4974" s="11">
        <v>1</v>
      </c>
      <c r="T4974" s="12">
        <v>0</v>
      </c>
    </row>
    <row r="4975" spans="1:20" x14ac:dyDescent="0.25">
      <c r="A4975" s="7" t="s">
        <v>2239</v>
      </c>
      <c r="B4975" s="8" t="str">
        <f t="shared" si="154"/>
        <v>51320-FL-8</v>
      </c>
      <c r="C4975" s="7">
        <v>51320</v>
      </c>
      <c r="D4975" s="7" t="s">
        <v>255</v>
      </c>
      <c r="E4975" s="7" t="s">
        <v>2191</v>
      </c>
      <c r="F4975" s="7" t="s">
        <v>255</v>
      </c>
      <c r="G4975" s="7" t="s">
        <v>258</v>
      </c>
      <c r="H4975" s="7" t="s">
        <v>170</v>
      </c>
      <c r="I4975" s="8">
        <v>1</v>
      </c>
      <c r="J4975" s="7" t="s">
        <v>2240</v>
      </c>
      <c r="K4975" s="9">
        <v>8</v>
      </c>
      <c r="L4975" t="str">
        <f t="shared" si="155"/>
        <v>FL-8</v>
      </c>
      <c r="M4975" s="7" t="s">
        <v>2241</v>
      </c>
      <c r="N4975" s="7" t="s">
        <v>2536</v>
      </c>
      <c r="O4975" s="7" t="s">
        <v>2243</v>
      </c>
      <c r="Q4975" s="10">
        <v>4150</v>
      </c>
      <c r="R4975" s="7" t="s">
        <v>5540</v>
      </c>
      <c r="S4975" s="11">
        <v>1</v>
      </c>
      <c r="T4975" s="12">
        <v>0</v>
      </c>
    </row>
    <row r="4976" spans="1:20" x14ac:dyDescent="0.25">
      <c r="A4976" s="7" t="s">
        <v>2239</v>
      </c>
      <c r="B4976" s="8" t="str">
        <f t="shared" si="154"/>
        <v>51320-FL-8</v>
      </c>
      <c r="C4976" s="7">
        <v>51320</v>
      </c>
      <c r="D4976" s="7" t="s">
        <v>255</v>
      </c>
      <c r="E4976" s="7" t="s">
        <v>2191</v>
      </c>
      <c r="F4976" s="7" t="s">
        <v>255</v>
      </c>
      <c r="G4976" s="7" t="s">
        <v>258</v>
      </c>
      <c r="H4976" s="7" t="s">
        <v>170</v>
      </c>
      <c r="I4976" s="8">
        <v>1</v>
      </c>
      <c r="J4976" s="7" t="s">
        <v>2240</v>
      </c>
      <c r="K4976" s="9">
        <v>8</v>
      </c>
      <c r="L4976" t="str">
        <f t="shared" si="155"/>
        <v>FL-8</v>
      </c>
      <c r="M4976" s="7" t="s">
        <v>2241</v>
      </c>
      <c r="N4976" s="7" t="s">
        <v>2536</v>
      </c>
      <c r="O4976" s="7" t="s">
        <v>2243</v>
      </c>
      <c r="Q4976" s="10">
        <v>5111</v>
      </c>
      <c r="R4976" s="7" t="s">
        <v>5525</v>
      </c>
      <c r="S4976" s="11">
        <v>1</v>
      </c>
      <c r="T4976" s="12">
        <v>0</v>
      </c>
    </row>
    <row r="4977" spans="1:20" x14ac:dyDescent="0.25">
      <c r="A4977" s="7" t="s">
        <v>2239</v>
      </c>
      <c r="B4977" s="8" t="str">
        <f t="shared" si="154"/>
        <v>51320-FL-8</v>
      </c>
      <c r="C4977" s="7">
        <v>51320</v>
      </c>
      <c r="D4977" s="7" t="s">
        <v>255</v>
      </c>
      <c r="E4977" s="7" t="s">
        <v>2191</v>
      </c>
      <c r="F4977" s="7" t="s">
        <v>255</v>
      </c>
      <c r="G4977" s="7" t="s">
        <v>258</v>
      </c>
      <c r="H4977" s="7" t="s">
        <v>170</v>
      </c>
      <c r="I4977" s="8">
        <v>1</v>
      </c>
      <c r="J4977" s="7" t="s">
        <v>2240</v>
      </c>
      <c r="K4977" s="9">
        <v>8</v>
      </c>
      <c r="L4977" t="str">
        <f t="shared" si="155"/>
        <v>FL-8</v>
      </c>
      <c r="M4977" s="7" t="s">
        <v>2241</v>
      </c>
      <c r="N4977" s="7" t="s">
        <v>2536</v>
      </c>
      <c r="O4977" s="7" t="s">
        <v>2243</v>
      </c>
      <c r="Q4977" s="10">
        <v>5111</v>
      </c>
      <c r="R4977" s="7" t="s">
        <v>5525</v>
      </c>
      <c r="S4977" s="11">
        <v>1</v>
      </c>
      <c r="T4977" s="12">
        <v>0</v>
      </c>
    </row>
    <row r="4978" spans="1:20" x14ac:dyDescent="0.25">
      <c r="A4978" s="7" t="s">
        <v>2239</v>
      </c>
      <c r="B4978" s="8" t="str">
        <f t="shared" si="154"/>
        <v>51320-FL-8</v>
      </c>
      <c r="C4978" s="7">
        <v>51320</v>
      </c>
      <c r="D4978" s="7" t="s">
        <v>255</v>
      </c>
      <c r="E4978" s="7" t="s">
        <v>2191</v>
      </c>
      <c r="F4978" s="7" t="s">
        <v>255</v>
      </c>
      <c r="G4978" s="7" t="s">
        <v>258</v>
      </c>
      <c r="H4978" s="7" t="s">
        <v>170</v>
      </c>
      <c r="I4978" s="8">
        <v>1</v>
      </c>
      <c r="J4978" s="7" t="s">
        <v>2240</v>
      </c>
      <c r="K4978" s="9">
        <v>8</v>
      </c>
      <c r="L4978" t="str">
        <f t="shared" si="155"/>
        <v>FL-8</v>
      </c>
      <c r="M4978" s="7" t="s">
        <v>2241</v>
      </c>
      <c r="N4978" s="7" t="s">
        <v>2536</v>
      </c>
      <c r="O4978" s="7" t="s">
        <v>2243</v>
      </c>
      <c r="Q4978" s="10">
        <v>5111</v>
      </c>
      <c r="R4978" s="7" t="s">
        <v>5525</v>
      </c>
      <c r="S4978" s="11">
        <v>1</v>
      </c>
      <c r="T4978" s="12">
        <v>0</v>
      </c>
    </row>
    <row r="4979" spans="1:20" x14ac:dyDescent="0.25">
      <c r="A4979" s="7" t="s">
        <v>2239</v>
      </c>
      <c r="B4979" s="8" t="str">
        <f t="shared" si="154"/>
        <v>51320-FL-8</v>
      </c>
      <c r="C4979" s="7">
        <v>51320</v>
      </c>
      <c r="D4979" s="7" t="s">
        <v>255</v>
      </c>
      <c r="E4979" s="7" t="s">
        <v>2191</v>
      </c>
      <c r="F4979" s="7" t="s">
        <v>255</v>
      </c>
      <c r="G4979" s="7" t="s">
        <v>258</v>
      </c>
      <c r="H4979" s="7" t="s">
        <v>170</v>
      </c>
      <c r="I4979" s="8">
        <v>1</v>
      </c>
      <c r="J4979" s="7" t="s">
        <v>2240</v>
      </c>
      <c r="K4979" s="9">
        <v>8</v>
      </c>
      <c r="L4979" t="str">
        <f t="shared" si="155"/>
        <v>FL-8</v>
      </c>
      <c r="M4979" s="7" t="s">
        <v>2241</v>
      </c>
      <c r="N4979" s="7" t="s">
        <v>2536</v>
      </c>
      <c r="O4979" s="7" t="s">
        <v>2243</v>
      </c>
      <c r="Q4979" s="10">
        <v>1111</v>
      </c>
      <c r="R4979" s="7" t="s">
        <v>5526</v>
      </c>
      <c r="S4979" s="11">
        <v>1</v>
      </c>
      <c r="T4979" s="12">
        <v>0</v>
      </c>
    </row>
    <row r="4980" spans="1:20" x14ac:dyDescent="0.25">
      <c r="A4980" s="7" t="s">
        <v>2239</v>
      </c>
      <c r="B4980" s="8" t="str">
        <f t="shared" si="154"/>
        <v>51320-FL-8</v>
      </c>
      <c r="C4980" s="7">
        <v>51320</v>
      </c>
      <c r="D4980" s="7" t="s">
        <v>255</v>
      </c>
      <c r="E4980" s="7" t="s">
        <v>2191</v>
      </c>
      <c r="F4980" s="7" t="s">
        <v>255</v>
      </c>
      <c r="G4980" s="7" t="s">
        <v>258</v>
      </c>
      <c r="H4980" s="7" t="s">
        <v>170</v>
      </c>
      <c r="I4980" s="8">
        <v>1</v>
      </c>
      <c r="J4980" s="7" t="s">
        <v>2240</v>
      </c>
      <c r="K4980" s="9">
        <v>8</v>
      </c>
      <c r="L4980" t="str">
        <f t="shared" si="155"/>
        <v>FL-8</v>
      </c>
      <c r="M4980" s="7" t="s">
        <v>2241</v>
      </c>
      <c r="N4980" s="7" t="s">
        <v>2536</v>
      </c>
      <c r="O4980" s="7" t="s">
        <v>2243</v>
      </c>
      <c r="Q4980" s="10">
        <v>2111</v>
      </c>
      <c r="R4980" s="7" t="s">
        <v>5544</v>
      </c>
      <c r="S4980" s="11">
        <v>1</v>
      </c>
      <c r="T4980" s="12">
        <v>0</v>
      </c>
    </row>
    <row r="4981" spans="1:20" x14ac:dyDescent="0.25">
      <c r="A4981" s="7" t="s">
        <v>2239</v>
      </c>
      <c r="B4981" s="8" t="str">
        <f t="shared" si="154"/>
        <v>51320-FL-8</v>
      </c>
      <c r="C4981" s="7">
        <v>51320</v>
      </c>
      <c r="D4981" s="7" t="s">
        <v>255</v>
      </c>
      <c r="E4981" s="7" t="s">
        <v>2191</v>
      </c>
      <c r="F4981" s="7" t="s">
        <v>255</v>
      </c>
      <c r="G4981" s="7" t="s">
        <v>258</v>
      </c>
      <c r="H4981" s="7" t="s">
        <v>170</v>
      </c>
      <c r="I4981" s="8">
        <v>1</v>
      </c>
      <c r="J4981" s="7" t="s">
        <v>2240</v>
      </c>
      <c r="K4981" s="9">
        <v>8</v>
      </c>
      <c r="L4981" t="str">
        <f t="shared" si="155"/>
        <v>FL-8</v>
      </c>
      <c r="M4981" s="7" t="s">
        <v>2241</v>
      </c>
      <c r="N4981" s="7" t="s">
        <v>2536</v>
      </c>
      <c r="O4981" s="7" t="s">
        <v>2243</v>
      </c>
      <c r="Q4981" s="10">
        <v>4111</v>
      </c>
      <c r="R4981" s="7" t="s">
        <v>5541</v>
      </c>
      <c r="S4981" s="11">
        <v>1</v>
      </c>
      <c r="T4981" s="12">
        <v>0</v>
      </c>
    </row>
    <row r="4982" spans="1:20" x14ac:dyDescent="0.25">
      <c r="A4982" s="7" t="s">
        <v>2239</v>
      </c>
      <c r="B4982" s="8" t="str">
        <f t="shared" si="154"/>
        <v>51320-FL-8</v>
      </c>
      <c r="C4982" s="7">
        <v>51320</v>
      </c>
      <c r="D4982" s="7" t="s">
        <v>255</v>
      </c>
      <c r="E4982" s="7" t="s">
        <v>2191</v>
      </c>
      <c r="F4982" s="7" t="s">
        <v>255</v>
      </c>
      <c r="G4982" s="7" t="s">
        <v>258</v>
      </c>
      <c r="H4982" s="7" t="s">
        <v>170</v>
      </c>
      <c r="I4982" s="8">
        <v>1</v>
      </c>
      <c r="J4982" s="7" t="s">
        <v>2240</v>
      </c>
      <c r="K4982" s="9">
        <v>8</v>
      </c>
      <c r="L4982" t="str">
        <f t="shared" si="155"/>
        <v>FL-8</v>
      </c>
      <c r="M4982" s="7" t="s">
        <v>2241</v>
      </c>
      <c r="N4982" s="7" t="s">
        <v>2536</v>
      </c>
      <c r="O4982" s="7" t="s">
        <v>2243</v>
      </c>
      <c r="Q4982" s="10">
        <v>4111</v>
      </c>
      <c r="R4982" s="7" t="s">
        <v>5541</v>
      </c>
      <c r="S4982" s="11">
        <v>1</v>
      </c>
      <c r="T4982" s="12">
        <v>0</v>
      </c>
    </row>
    <row r="4983" spans="1:20" x14ac:dyDescent="0.25">
      <c r="A4983" s="7" t="s">
        <v>2239</v>
      </c>
      <c r="B4983" s="8" t="str">
        <f t="shared" si="154"/>
        <v>51320-FL-8</v>
      </c>
      <c r="C4983" s="7">
        <v>51320</v>
      </c>
      <c r="D4983" s="7" t="s">
        <v>255</v>
      </c>
      <c r="E4983" s="7" t="s">
        <v>2191</v>
      </c>
      <c r="F4983" s="7" t="s">
        <v>255</v>
      </c>
      <c r="G4983" s="7" t="s">
        <v>258</v>
      </c>
      <c r="H4983" s="7" t="s">
        <v>170</v>
      </c>
      <c r="I4983" s="8">
        <v>1</v>
      </c>
      <c r="J4983" s="7" t="s">
        <v>2240</v>
      </c>
      <c r="K4983" s="9">
        <v>8</v>
      </c>
      <c r="L4983" t="str">
        <f t="shared" si="155"/>
        <v>FL-8</v>
      </c>
      <c r="M4983" s="7" t="s">
        <v>2241</v>
      </c>
      <c r="N4983" s="7" t="s">
        <v>2536</v>
      </c>
      <c r="O4983" s="7" t="s">
        <v>2243</v>
      </c>
      <c r="Q4983" s="10">
        <v>2111</v>
      </c>
      <c r="R4983" s="7" t="s">
        <v>5532</v>
      </c>
      <c r="S4983" s="11">
        <v>1</v>
      </c>
      <c r="T4983" s="12">
        <v>0</v>
      </c>
    </row>
    <row r="4984" spans="1:20" x14ac:dyDescent="0.25">
      <c r="A4984" s="7" t="s">
        <v>2239</v>
      </c>
      <c r="B4984" s="8" t="str">
        <f t="shared" si="154"/>
        <v>51320-FL-8</v>
      </c>
      <c r="C4984" s="7">
        <v>51320</v>
      </c>
      <c r="D4984" s="7" t="s">
        <v>255</v>
      </c>
      <c r="E4984" s="7" t="s">
        <v>2191</v>
      </c>
      <c r="F4984" s="7" t="s">
        <v>255</v>
      </c>
      <c r="G4984" s="7" t="s">
        <v>258</v>
      </c>
      <c r="H4984" s="7" t="s">
        <v>170</v>
      </c>
      <c r="I4984" s="8">
        <v>1</v>
      </c>
      <c r="J4984" s="7" t="s">
        <v>2240</v>
      </c>
      <c r="K4984" s="9">
        <v>8</v>
      </c>
      <c r="L4984" t="str">
        <f t="shared" si="155"/>
        <v>FL-8</v>
      </c>
      <c r="M4984" s="7" t="s">
        <v>2241</v>
      </c>
      <c r="N4984" s="7" t="s">
        <v>2536</v>
      </c>
      <c r="O4984" s="7" t="s">
        <v>2243</v>
      </c>
      <c r="Q4984" s="10">
        <v>3111</v>
      </c>
      <c r="R4984" s="7" t="s">
        <v>5537</v>
      </c>
      <c r="S4984" s="11">
        <v>1</v>
      </c>
      <c r="T4984" s="12">
        <v>0</v>
      </c>
    </row>
    <row r="4985" spans="1:20" x14ac:dyDescent="0.25">
      <c r="A4985" s="7" t="s">
        <v>2239</v>
      </c>
      <c r="B4985" s="8" t="str">
        <f t="shared" si="154"/>
        <v>51320-FL-8</v>
      </c>
      <c r="C4985" s="7">
        <v>51320</v>
      </c>
      <c r="D4985" s="7" t="s">
        <v>255</v>
      </c>
      <c r="E4985" s="7" t="s">
        <v>2191</v>
      </c>
      <c r="F4985" s="7" t="s">
        <v>255</v>
      </c>
      <c r="G4985" s="7" t="s">
        <v>258</v>
      </c>
      <c r="H4985" s="7" t="s">
        <v>170</v>
      </c>
      <c r="I4985" s="8">
        <v>1</v>
      </c>
      <c r="J4985" s="7" t="s">
        <v>2240</v>
      </c>
      <c r="K4985" s="9">
        <v>8</v>
      </c>
      <c r="L4985" t="str">
        <f t="shared" si="155"/>
        <v>FL-8</v>
      </c>
      <c r="M4985" s="7" t="s">
        <v>2241</v>
      </c>
      <c r="N4985" s="7" t="s">
        <v>2536</v>
      </c>
      <c r="O4985" s="7" t="s">
        <v>2243</v>
      </c>
      <c r="Q4985" s="10">
        <v>4111</v>
      </c>
      <c r="R4985" s="7" t="s">
        <v>5542</v>
      </c>
      <c r="S4985" s="11">
        <v>1</v>
      </c>
      <c r="T4985" s="12">
        <v>0</v>
      </c>
    </row>
    <row r="4986" spans="1:20" x14ac:dyDescent="0.25">
      <c r="A4986" s="7" t="s">
        <v>2239</v>
      </c>
      <c r="B4986" s="8" t="str">
        <f t="shared" si="154"/>
        <v>51320-FL-8</v>
      </c>
      <c r="C4986" s="7">
        <v>51320</v>
      </c>
      <c r="D4986" s="7" t="s">
        <v>255</v>
      </c>
      <c r="E4986" s="7" t="s">
        <v>2191</v>
      </c>
      <c r="F4986" s="7" t="s">
        <v>255</v>
      </c>
      <c r="G4986" s="7" t="s">
        <v>258</v>
      </c>
      <c r="H4986" s="7" t="s">
        <v>170</v>
      </c>
      <c r="I4986" s="8">
        <v>1</v>
      </c>
      <c r="J4986" s="7" t="s">
        <v>2240</v>
      </c>
      <c r="K4986" s="9">
        <v>8</v>
      </c>
      <c r="L4986" t="str">
        <f t="shared" si="155"/>
        <v>FL-8</v>
      </c>
      <c r="M4986" s="7" t="s">
        <v>2241</v>
      </c>
      <c r="N4986" s="7" t="s">
        <v>2536</v>
      </c>
      <c r="O4986" s="7" t="s">
        <v>2243</v>
      </c>
      <c r="Q4986" s="10">
        <v>5111</v>
      </c>
      <c r="R4986" s="7" t="s">
        <v>5529</v>
      </c>
      <c r="S4986" s="11">
        <v>1</v>
      </c>
      <c r="T4986" s="12">
        <v>0</v>
      </c>
    </row>
    <row r="4987" spans="1:20" x14ac:dyDescent="0.25">
      <c r="A4987" s="7" t="s">
        <v>2239</v>
      </c>
      <c r="B4987" s="8" t="str">
        <f t="shared" si="154"/>
        <v>51320-FL-8</v>
      </c>
      <c r="C4987" s="7">
        <v>51320</v>
      </c>
      <c r="D4987" s="7" t="s">
        <v>255</v>
      </c>
      <c r="E4987" s="7" t="s">
        <v>2191</v>
      </c>
      <c r="F4987" s="7" t="s">
        <v>255</v>
      </c>
      <c r="G4987" s="7" t="s">
        <v>258</v>
      </c>
      <c r="H4987" s="7" t="s">
        <v>170</v>
      </c>
      <c r="I4987" s="8">
        <v>1</v>
      </c>
      <c r="J4987" s="7" t="s">
        <v>2240</v>
      </c>
      <c r="K4987" s="9">
        <v>8</v>
      </c>
      <c r="L4987" t="str">
        <f t="shared" si="155"/>
        <v>FL-8</v>
      </c>
      <c r="M4987" s="7" t="s">
        <v>2241</v>
      </c>
      <c r="N4987" s="7" t="s">
        <v>2536</v>
      </c>
      <c r="O4987" s="7" t="s">
        <v>2243</v>
      </c>
      <c r="Q4987" s="10">
        <v>1111</v>
      </c>
      <c r="R4987" s="7" t="s">
        <v>5530</v>
      </c>
      <c r="S4987" s="11">
        <v>1</v>
      </c>
      <c r="T4987" s="12">
        <v>0</v>
      </c>
    </row>
    <row r="4988" spans="1:20" x14ac:dyDescent="0.25">
      <c r="A4988" s="7" t="s">
        <v>2239</v>
      </c>
      <c r="B4988" s="8" t="str">
        <f t="shared" si="154"/>
        <v>51320-FL-8</v>
      </c>
      <c r="C4988" s="7">
        <v>51320</v>
      </c>
      <c r="D4988" s="7" t="s">
        <v>255</v>
      </c>
      <c r="E4988" s="7" t="s">
        <v>2191</v>
      </c>
      <c r="F4988" s="7" t="s">
        <v>255</v>
      </c>
      <c r="G4988" s="7" t="s">
        <v>258</v>
      </c>
      <c r="H4988" s="7" t="s">
        <v>170</v>
      </c>
      <c r="I4988" s="8">
        <v>1</v>
      </c>
      <c r="J4988" s="7" t="s">
        <v>2240</v>
      </c>
      <c r="K4988" s="9">
        <v>8</v>
      </c>
      <c r="L4988" t="str">
        <f t="shared" si="155"/>
        <v>FL-8</v>
      </c>
      <c r="M4988" s="7" t="s">
        <v>2241</v>
      </c>
      <c r="N4988" s="7" t="s">
        <v>2536</v>
      </c>
      <c r="O4988" s="7" t="s">
        <v>2243</v>
      </c>
      <c r="Q4988" s="10">
        <v>2111</v>
      </c>
      <c r="R4988" s="7" t="s">
        <v>5533</v>
      </c>
      <c r="S4988" s="11">
        <v>1</v>
      </c>
      <c r="T4988" s="12">
        <v>0</v>
      </c>
    </row>
    <row r="4989" spans="1:20" x14ac:dyDescent="0.25">
      <c r="A4989" s="7" t="s">
        <v>2239</v>
      </c>
      <c r="B4989" s="8" t="str">
        <f t="shared" si="154"/>
        <v>51320-FL-8</v>
      </c>
      <c r="C4989" s="7">
        <v>51320</v>
      </c>
      <c r="D4989" s="7" t="s">
        <v>255</v>
      </c>
      <c r="E4989" s="7" t="s">
        <v>2191</v>
      </c>
      <c r="F4989" s="7" t="s">
        <v>255</v>
      </c>
      <c r="G4989" s="7" t="s">
        <v>258</v>
      </c>
      <c r="H4989" s="7" t="s">
        <v>170</v>
      </c>
      <c r="I4989" s="8">
        <v>1</v>
      </c>
      <c r="J4989" s="7" t="s">
        <v>2240</v>
      </c>
      <c r="K4989" s="9">
        <v>8</v>
      </c>
      <c r="L4989" t="str">
        <f t="shared" si="155"/>
        <v>FL-8</v>
      </c>
      <c r="M4989" s="7" t="s">
        <v>2241</v>
      </c>
      <c r="N4989" s="7" t="s">
        <v>2536</v>
      </c>
      <c r="O4989" s="7" t="s">
        <v>2243</v>
      </c>
      <c r="Q4989" s="10">
        <v>3111</v>
      </c>
      <c r="R4989" s="7" t="s">
        <v>5538</v>
      </c>
      <c r="S4989" s="11">
        <v>1</v>
      </c>
      <c r="T4989" s="12">
        <v>0</v>
      </c>
    </row>
    <row r="4990" spans="1:20" x14ac:dyDescent="0.25">
      <c r="A4990" s="7" t="s">
        <v>2239</v>
      </c>
      <c r="B4990" s="8" t="str">
        <f t="shared" si="154"/>
        <v>51320-FL-8</v>
      </c>
      <c r="C4990" s="7">
        <v>51320</v>
      </c>
      <c r="D4990" s="7" t="s">
        <v>255</v>
      </c>
      <c r="E4990" s="7" t="s">
        <v>2191</v>
      </c>
      <c r="F4990" s="7" t="s">
        <v>255</v>
      </c>
      <c r="G4990" s="7" t="s">
        <v>258</v>
      </c>
      <c r="H4990" s="7" t="s">
        <v>170</v>
      </c>
      <c r="I4990" s="8">
        <v>1</v>
      </c>
      <c r="J4990" s="7" t="s">
        <v>2240</v>
      </c>
      <c r="K4990" s="9">
        <v>8</v>
      </c>
      <c r="L4990" t="str">
        <f t="shared" si="155"/>
        <v>FL-8</v>
      </c>
      <c r="M4990" s="7" t="s">
        <v>2241</v>
      </c>
      <c r="N4990" s="7" t="s">
        <v>2536</v>
      </c>
      <c r="O4990" s="7" t="s">
        <v>2243</v>
      </c>
      <c r="Q4990" s="10">
        <v>4111</v>
      </c>
      <c r="R4990" s="7" t="s">
        <v>5543</v>
      </c>
      <c r="S4990" s="11">
        <v>1</v>
      </c>
      <c r="T4990" s="12">
        <v>0</v>
      </c>
    </row>
    <row r="4991" spans="1:20" x14ac:dyDescent="0.25">
      <c r="A4991" s="7" t="s">
        <v>2239</v>
      </c>
      <c r="B4991" s="8" t="str">
        <f t="shared" si="154"/>
        <v>51320-FR-8</v>
      </c>
      <c r="C4991" s="7">
        <v>51320</v>
      </c>
      <c r="D4991" s="7" t="s">
        <v>255</v>
      </c>
      <c r="E4991" s="7" t="s">
        <v>2191</v>
      </c>
      <c r="F4991" s="7" t="s">
        <v>255</v>
      </c>
      <c r="G4991" s="7" t="s">
        <v>258</v>
      </c>
      <c r="H4991" s="7" t="s">
        <v>170</v>
      </c>
      <c r="I4991" s="8">
        <v>2</v>
      </c>
      <c r="J4991" s="7" t="s">
        <v>2244</v>
      </c>
      <c r="K4991" s="9">
        <v>8</v>
      </c>
      <c r="L4991" t="str">
        <f t="shared" si="155"/>
        <v>FR-8</v>
      </c>
      <c r="M4991" s="7" t="s">
        <v>2241</v>
      </c>
      <c r="N4991" s="7" t="s">
        <v>2537</v>
      </c>
      <c r="O4991" s="7" t="s">
        <v>2243</v>
      </c>
      <c r="Q4991" s="10">
        <v>5748</v>
      </c>
      <c r="R4991" s="7" t="s">
        <v>5525</v>
      </c>
      <c r="S4991" s="11">
        <v>1</v>
      </c>
      <c r="T4991" s="12">
        <v>0</v>
      </c>
    </row>
    <row r="4992" spans="1:20" x14ac:dyDescent="0.25">
      <c r="A4992" s="7" t="s">
        <v>2239</v>
      </c>
      <c r="B4992" s="8" t="str">
        <f t="shared" si="154"/>
        <v>51320-FR-8</v>
      </c>
      <c r="C4992" s="7">
        <v>51320</v>
      </c>
      <c r="D4992" s="7" t="s">
        <v>255</v>
      </c>
      <c r="E4992" s="7" t="s">
        <v>2191</v>
      </c>
      <c r="F4992" s="7" t="s">
        <v>255</v>
      </c>
      <c r="G4992" s="7" t="s">
        <v>258</v>
      </c>
      <c r="H4992" s="7" t="s">
        <v>170</v>
      </c>
      <c r="I4992" s="8">
        <v>2</v>
      </c>
      <c r="J4992" s="7" t="s">
        <v>2244</v>
      </c>
      <c r="K4992" s="9">
        <v>8</v>
      </c>
      <c r="L4992" t="str">
        <f t="shared" si="155"/>
        <v>FR-8</v>
      </c>
      <c r="M4992" s="7" t="s">
        <v>2241</v>
      </c>
      <c r="N4992" s="7" t="s">
        <v>2537</v>
      </c>
      <c r="O4992" s="7" t="s">
        <v>2243</v>
      </c>
      <c r="Q4992" s="10">
        <v>5748</v>
      </c>
      <c r="R4992" s="7" t="s">
        <v>5525</v>
      </c>
      <c r="S4992" s="11">
        <v>1</v>
      </c>
      <c r="T4992" s="12">
        <v>0</v>
      </c>
    </row>
    <row r="4993" spans="1:20" x14ac:dyDescent="0.25">
      <c r="A4993" s="7" t="s">
        <v>2239</v>
      </c>
      <c r="B4993" s="8" t="str">
        <f t="shared" si="154"/>
        <v>51320-FR-8</v>
      </c>
      <c r="C4993" s="7">
        <v>51320</v>
      </c>
      <c r="D4993" s="7" t="s">
        <v>255</v>
      </c>
      <c r="E4993" s="7" t="s">
        <v>2191</v>
      </c>
      <c r="F4993" s="7" t="s">
        <v>255</v>
      </c>
      <c r="G4993" s="7" t="s">
        <v>258</v>
      </c>
      <c r="H4993" s="7" t="s">
        <v>170</v>
      </c>
      <c r="I4993" s="8">
        <v>2</v>
      </c>
      <c r="J4993" s="7" t="s">
        <v>2244</v>
      </c>
      <c r="K4993" s="9">
        <v>8</v>
      </c>
      <c r="L4993" t="str">
        <f t="shared" si="155"/>
        <v>FR-8</v>
      </c>
      <c r="M4993" s="7" t="s">
        <v>2241</v>
      </c>
      <c r="N4993" s="7" t="s">
        <v>2537</v>
      </c>
      <c r="O4993" s="7" t="s">
        <v>2243</v>
      </c>
      <c r="Q4993" s="10">
        <v>2748</v>
      </c>
      <c r="R4993" s="7" t="s">
        <v>5544</v>
      </c>
      <c r="S4993" s="11">
        <v>1</v>
      </c>
      <c r="T4993" s="12">
        <v>0</v>
      </c>
    </row>
    <row r="4994" spans="1:20" x14ac:dyDescent="0.25">
      <c r="A4994" s="7" t="s">
        <v>2239</v>
      </c>
      <c r="B4994" s="8" t="str">
        <f t="shared" si="154"/>
        <v>51320-FR-8</v>
      </c>
      <c r="C4994" s="7">
        <v>51320</v>
      </c>
      <c r="D4994" s="7" t="s">
        <v>255</v>
      </c>
      <c r="E4994" s="7" t="s">
        <v>2191</v>
      </c>
      <c r="F4994" s="7" t="s">
        <v>255</v>
      </c>
      <c r="G4994" s="7" t="s">
        <v>258</v>
      </c>
      <c r="H4994" s="7" t="s">
        <v>170</v>
      </c>
      <c r="I4994" s="8">
        <v>2</v>
      </c>
      <c r="J4994" s="7" t="s">
        <v>2244</v>
      </c>
      <c r="K4994" s="9">
        <v>8</v>
      </c>
      <c r="L4994" t="str">
        <f t="shared" si="155"/>
        <v>FR-8</v>
      </c>
      <c r="M4994" s="7" t="s">
        <v>2241</v>
      </c>
      <c r="N4994" s="7" t="s">
        <v>2537</v>
      </c>
      <c r="O4994" s="7" t="s">
        <v>2243</v>
      </c>
      <c r="Q4994" s="10">
        <v>5748</v>
      </c>
      <c r="R4994" s="7" t="s">
        <v>5527</v>
      </c>
      <c r="S4994" s="11">
        <v>1</v>
      </c>
      <c r="T4994" s="12">
        <v>0</v>
      </c>
    </row>
    <row r="4995" spans="1:20" x14ac:dyDescent="0.25">
      <c r="A4995" s="7" t="s">
        <v>2239</v>
      </c>
      <c r="B4995" s="8" t="str">
        <f t="shared" ref="B4995:B5058" si="156">C4995&amp;"-"&amp;L4995</f>
        <v>51320-FR-8</v>
      </c>
      <c r="C4995" s="7">
        <v>51320</v>
      </c>
      <c r="D4995" s="7" t="s">
        <v>255</v>
      </c>
      <c r="E4995" s="7" t="s">
        <v>2191</v>
      </c>
      <c r="F4995" s="7" t="s">
        <v>255</v>
      </c>
      <c r="G4995" s="7" t="s">
        <v>258</v>
      </c>
      <c r="H4995" s="7" t="s">
        <v>170</v>
      </c>
      <c r="I4995" s="8">
        <v>2</v>
      </c>
      <c r="J4995" s="7" t="s">
        <v>2244</v>
      </c>
      <c r="K4995" s="9">
        <v>8</v>
      </c>
      <c r="L4995" t="str">
        <f t="shared" ref="L4995:L5058" si="157">J4995&amp;"-"&amp;K4995</f>
        <v>FR-8</v>
      </c>
      <c r="M4995" s="7" t="s">
        <v>2241</v>
      </c>
      <c r="N4995" s="7" t="s">
        <v>2537</v>
      </c>
      <c r="O4995" s="7" t="s">
        <v>2243</v>
      </c>
      <c r="Q4995" s="10">
        <v>2748</v>
      </c>
      <c r="R4995" s="7" t="s">
        <v>5532</v>
      </c>
      <c r="S4995" s="11">
        <v>1</v>
      </c>
      <c r="T4995" s="12">
        <v>0</v>
      </c>
    </row>
    <row r="4996" spans="1:20" x14ac:dyDescent="0.25">
      <c r="A4996" s="7" t="s">
        <v>2239</v>
      </c>
      <c r="B4996" s="8" t="str">
        <f t="shared" si="156"/>
        <v>51320-FR-8</v>
      </c>
      <c r="C4996" s="7">
        <v>51320</v>
      </c>
      <c r="D4996" s="7" t="s">
        <v>255</v>
      </c>
      <c r="E4996" s="7" t="s">
        <v>2191</v>
      </c>
      <c r="F4996" s="7" t="s">
        <v>255</v>
      </c>
      <c r="G4996" s="7" t="s">
        <v>258</v>
      </c>
      <c r="H4996" s="7" t="s">
        <v>170</v>
      </c>
      <c r="I4996" s="8">
        <v>2</v>
      </c>
      <c r="J4996" s="7" t="s">
        <v>2244</v>
      </c>
      <c r="K4996" s="9">
        <v>8</v>
      </c>
      <c r="L4996" t="str">
        <f t="shared" si="157"/>
        <v>FR-8</v>
      </c>
      <c r="M4996" s="7" t="s">
        <v>2241</v>
      </c>
      <c r="N4996" s="7" t="s">
        <v>2537</v>
      </c>
      <c r="O4996" s="7" t="s">
        <v>2243</v>
      </c>
      <c r="Q4996" s="10">
        <v>5748</v>
      </c>
      <c r="R4996" s="7" t="s">
        <v>5529</v>
      </c>
      <c r="S4996" s="11">
        <v>1</v>
      </c>
      <c r="T4996" s="12">
        <v>0</v>
      </c>
    </row>
    <row r="4997" spans="1:20" x14ac:dyDescent="0.25">
      <c r="A4997" s="7" t="s">
        <v>2239</v>
      </c>
      <c r="B4997" s="8" t="str">
        <f t="shared" si="156"/>
        <v>51320-FR-8</v>
      </c>
      <c r="C4997" s="7">
        <v>51320</v>
      </c>
      <c r="D4997" s="7" t="s">
        <v>255</v>
      </c>
      <c r="E4997" s="7" t="s">
        <v>2191</v>
      </c>
      <c r="F4997" s="7" t="s">
        <v>255</v>
      </c>
      <c r="G4997" s="7" t="s">
        <v>258</v>
      </c>
      <c r="H4997" s="7" t="s">
        <v>170</v>
      </c>
      <c r="I4997" s="8">
        <v>2</v>
      </c>
      <c r="J4997" s="7" t="s">
        <v>2244</v>
      </c>
      <c r="K4997" s="9">
        <v>8</v>
      </c>
      <c r="L4997" t="str">
        <f t="shared" si="157"/>
        <v>FR-8</v>
      </c>
      <c r="M4997" s="7" t="s">
        <v>2241</v>
      </c>
      <c r="N4997" s="7" t="s">
        <v>2537</v>
      </c>
      <c r="O4997" s="7" t="s">
        <v>2243</v>
      </c>
      <c r="Q4997" s="10">
        <v>2748</v>
      </c>
      <c r="R4997" s="7" t="s">
        <v>5533</v>
      </c>
      <c r="S4997" s="11">
        <v>1</v>
      </c>
      <c r="T4997" s="12">
        <v>0</v>
      </c>
    </row>
    <row r="4998" spans="1:20" x14ac:dyDescent="0.25">
      <c r="A4998" s="7" t="s">
        <v>2239</v>
      </c>
      <c r="B4998" s="8" t="str">
        <f t="shared" si="156"/>
        <v>51320-FR-8</v>
      </c>
      <c r="C4998" s="7">
        <v>51320</v>
      </c>
      <c r="D4998" s="7" t="s">
        <v>255</v>
      </c>
      <c r="E4998" s="7" t="s">
        <v>2191</v>
      </c>
      <c r="F4998" s="7" t="s">
        <v>255</v>
      </c>
      <c r="G4998" s="7" t="s">
        <v>258</v>
      </c>
      <c r="H4998" s="7" t="s">
        <v>170</v>
      </c>
      <c r="I4998" s="8">
        <v>2</v>
      </c>
      <c r="J4998" s="7" t="s">
        <v>2244</v>
      </c>
      <c r="K4998" s="9">
        <v>8</v>
      </c>
      <c r="L4998" t="str">
        <f t="shared" si="157"/>
        <v>FR-8</v>
      </c>
      <c r="M4998" s="7" t="s">
        <v>2241</v>
      </c>
      <c r="N4998" s="7" t="s">
        <v>2537</v>
      </c>
      <c r="O4998" s="7" t="s">
        <v>2243</v>
      </c>
      <c r="Q4998" s="10">
        <v>5748</v>
      </c>
      <c r="R4998" s="7" t="s">
        <v>5531</v>
      </c>
      <c r="S4998" s="11">
        <v>1</v>
      </c>
      <c r="T4998" s="12">
        <v>0</v>
      </c>
    </row>
    <row r="4999" spans="1:20" x14ac:dyDescent="0.25">
      <c r="A4999" s="7" t="s">
        <v>2239</v>
      </c>
      <c r="B4999" s="8" t="str">
        <f t="shared" si="156"/>
        <v>51321-FL-8</v>
      </c>
      <c r="C4999" s="7">
        <v>51321</v>
      </c>
      <c r="D4999" s="7" t="s">
        <v>1312</v>
      </c>
      <c r="E4999" s="7" t="s">
        <v>2191</v>
      </c>
      <c r="F4999" s="7" t="s">
        <v>1312</v>
      </c>
      <c r="G4999" s="7" t="s">
        <v>1316</v>
      </c>
      <c r="H4999" s="7" t="s">
        <v>67</v>
      </c>
      <c r="I4999" s="8">
        <v>1</v>
      </c>
      <c r="J4999" s="7" t="s">
        <v>2240</v>
      </c>
      <c r="K4999" s="9">
        <v>8</v>
      </c>
      <c r="L4999" t="str">
        <f t="shared" si="157"/>
        <v>FL-8</v>
      </c>
      <c r="M4999" s="7" t="s">
        <v>2241</v>
      </c>
      <c r="N4999" s="7" t="s">
        <v>2538</v>
      </c>
      <c r="O4999" s="7" t="s">
        <v>2243</v>
      </c>
      <c r="Q4999" s="10">
        <v>5128</v>
      </c>
      <c r="R4999" s="7" t="s">
        <v>5524</v>
      </c>
      <c r="S4999" s="11">
        <v>2</v>
      </c>
      <c r="T4999" s="12">
        <v>0</v>
      </c>
    </row>
    <row r="5000" spans="1:20" x14ac:dyDescent="0.25">
      <c r="A5000" s="7" t="s">
        <v>2239</v>
      </c>
      <c r="B5000" s="8" t="str">
        <f t="shared" si="156"/>
        <v>51321-FL-8</v>
      </c>
      <c r="C5000" s="7">
        <v>51321</v>
      </c>
      <c r="D5000" s="7" t="s">
        <v>1312</v>
      </c>
      <c r="E5000" s="7" t="s">
        <v>2191</v>
      </c>
      <c r="F5000" s="7" t="s">
        <v>1312</v>
      </c>
      <c r="G5000" s="7" t="s">
        <v>1316</v>
      </c>
      <c r="H5000" s="7" t="s">
        <v>67</v>
      </c>
      <c r="I5000" s="8">
        <v>1</v>
      </c>
      <c r="J5000" s="7" t="s">
        <v>2240</v>
      </c>
      <c r="K5000" s="9">
        <v>8</v>
      </c>
      <c r="L5000" t="str">
        <f t="shared" si="157"/>
        <v>FL-8</v>
      </c>
      <c r="M5000" s="7" t="s">
        <v>2241</v>
      </c>
      <c r="N5000" s="7" t="s">
        <v>2538</v>
      </c>
      <c r="O5000" s="7" t="s">
        <v>2243</v>
      </c>
      <c r="Q5000" s="10">
        <v>5128</v>
      </c>
      <c r="R5000" s="7" t="s">
        <v>5525</v>
      </c>
      <c r="S5000" s="11">
        <v>2</v>
      </c>
      <c r="T5000" s="12">
        <v>0</v>
      </c>
    </row>
    <row r="5001" spans="1:20" x14ac:dyDescent="0.25">
      <c r="A5001" s="7" t="s">
        <v>2239</v>
      </c>
      <c r="B5001" s="8" t="str">
        <f t="shared" si="156"/>
        <v>51321-FL-8</v>
      </c>
      <c r="C5001" s="7">
        <v>51321</v>
      </c>
      <c r="D5001" s="7" t="s">
        <v>1312</v>
      </c>
      <c r="E5001" s="7" t="s">
        <v>2191</v>
      </c>
      <c r="F5001" s="7" t="s">
        <v>1312</v>
      </c>
      <c r="G5001" s="7" t="s">
        <v>1316</v>
      </c>
      <c r="H5001" s="7" t="s">
        <v>67</v>
      </c>
      <c r="I5001" s="8">
        <v>1</v>
      </c>
      <c r="J5001" s="7" t="s">
        <v>2240</v>
      </c>
      <c r="K5001" s="9">
        <v>8</v>
      </c>
      <c r="L5001" t="str">
        <f t="shared" si="157"/>
        <v>FL-8</v>
      </c>
      <c r="M5001" s="7" t="s">
        <v>2241</v>
      </c>
      <c r="N5001" s="7" t="s">
        <v>2538</v>
      </c>
      <c r="O5001" s="7" t="s">
        <v>2243</v>
      </c>
      <c r="Q5001" s="10">
        <v>5128</v>
      </c>
      <c r="R5001" s="7" t="s">
        <v>5525</v>
      </c>
      <c r="S5001" s="11">
        <v>2</v>
      </c>
      <c r="T5001" s="12">
        <v>0</v>
      </c>
    </row>
    <row r="5002" spans="1:20" x14ac:dyDescent="0.25">
      <c r="A5002" s="7" t="s">
        <v>2239</v>
      </c>
      <c r="B5002" s="8" t="str">
        <f t="shared" si="156"/>
        <v>51321-FL-8</v>
      </c>
      <c r="C5002" s="7">
        <v>51321</v>
      </c>
      <c r="D5002" s="7" t="s">
        <v>1312</v>
      </c>
      <c r="E5002" s="7" t="s">
        <v>2191</v>
      </c>
      <c r="F5002" s="7" t="s">
        <v>1312</v>
      </c>
      <c r="G5002" s="7" t="s">
        <v>1316</v>
      </c>
      <c r="H5002" s="7" t="s">
        <v>67</v>
      </c>
      <c r="I5002" s="8">
        <v>1</v>
      </c>
      <c r="J5002" s="7" t="s">
        <v>2240</v>
      </c>
      <c r="K5002" s="9">
        <v>8</v>
      </c>
      <c r="L5002" t="str">
        <f t="shared" si="157"/>
        <v>FL-8</v>
      </c>
      <c r="M5002" s="7" t="s">
        <v>2241</v>
      </c>
      <c r="N5002" s="7" t="s">
        <v>2538</v>
      </c>
      <c r="O5002" s="7" t="s">
        <v>2243</v>
      </c>
      <c r="Q5002" s="10">
        <v>2128</v>
      </c>
      <c r="R5002" s="7" t="s">
        <v>5544</v>
      </c>
      <c r="S5002" s="11">
        <v>2</v>
      </c>
      <c r="T5002" s="12">
        <v>0</v>
      </c>
    </row>
    <row r="5003" spans="1:20" x14ac:dyDescent="0.25">
      <c r="A5003" s="7" t="s">
        <v>2239</v>
      </c>
      <c r="B5003" s="8" t="str">
        <f t="shared" si="156"/>
        <v>51321-FL-8</v>
      </c>
      <c r="C5003" s="7">
        <v>51321</v>
      </c>
      <c r="D5003" s="7" t="s">
        <v>1312</v>
      </c>
      <c r="E5003" s="7" t="s">
        <v>2191</v>
      </c>
      <c r="F5003" s="7" t="s">
        <v>1312</v>
      </c>
      <c r="G5003" s="7" t="s">
        <v>1316</v>
      </c>
      <c r="H5003" s="7" t="s">
        <v>67</v>
      </c>
      <c r="I5003" s="8">
        <v>1</v>
      </c>
      <c r="J5003" s="7" t="s">
        <v>2240</v>
      </c>
      <c r="K5003" s="9">
        <v>8</v>
      </c>
      <c r="L5003" t="str">
        <f t="shared" si="157"/>
        <v>FL-8</v>
      </c>
      <c r="M5003" s="7" t="s">
        <v>2241</v>
      </c>
      <c r="N5003" s="7" t="s">
        <v>2538</v>
      </c>
      <c r="O5003" s="7" t="s">
        <v>2243</v>
      </c>
      <c r="Q5003" s="10">
        <v>5128</v>
      </c>
      <c r="R5003" s="7" t="s">
        <v>5527</v>
      </c>
      <c r="S5003" s="11">
        <v>2</v>
      </c>
      <c r="T5003" s="12">
        <v>0</v>
      </c>
    </row>
    <row r="5004" spans="1:20" x14ac:dyDescent="0.25">
      <c r="A5004" s="7" t="s">
        <v>2239</v>
      </c>
      <c r="B5004" s="8" t="str">
        <f t="shared" si="156"/>
        <v>51321-FL-8</v>
      </c>
      <c r="C5004" s="7">
        <v>51321</v>
      </c>
      <c r="D5004" s="7" t="s">
        <v>1312</v>
      </c>
      <c r="E5004" s="7" t="s">
        <v>2191</v>
      </c>
      <c r="F5004" s="7" t="s">
        <v>1312</v>
      </c>
      <c r="G5004" s="7" t="s">
        <v>1316</v>
      </c>
      <c r="H5004" s="7" t="s">
        <v>67</v>
      </c>
      <c r="I5004" s="8">
        <v>1</v>
      </c>
      <c r="J5004" s="7" t="s">
        <v>2240</v>
      </c>
      <c r="K5004" s="9">
        <v>8</v>
      </c>
      <c r="L5004" t="str">
        <f t="shared" si="157"/>
        <v>FL-8</v>
      </c>
      <c r="M5004" s="7" t="s">
        <v>2241</v>
      </c>
      <c r="N5004" s="7" t="s">
        <v>2538</v>
      </c>
      <c r="O5004" s="7" t="s">
        <v>2243</v>
      </c>
      <c r="Q5004" s="10">
        <v>2128</v>
      </c>
      <c r="R5004" s="7" t="s">
        <v>5532</v>
      </c>
      <c r="S5004" s="11">
        <v>2</v>
      </c>
      <c r="T5004" s="12">
        <v>0</v>
      </c>
    </row>
    <row r="5005" spans="1:20" x14ac:dyDescent="0.25">
      <c r="A5005" s="7" t="s">
        <v>2239</v>
      </c>
      <c r="B5005" s="8" t="str">
        <f t="shared" si="156"/>
        <v>51321-FL-8</v>
      </c>
      <c r="C5005" s="7">
        <v>51321</v>
      </c>
      <c r="D5005" s="7" t="s">
        <v>1312</v>
      </c>
      <c r="E5005" s="7" t="s">
        <v>2191</v>
      </c>
      <c r="F5005" s="7" t="s">
        <v>1312</v>
      </c>
      <c r="G5005" s="7" t="s">
        <v>1316</v>
      </c>
      <c r="H5005" s="7" t="s">
        <v>67</v>
      </c>
      <c r="I5005" s="8">
        <v>1</v>
      </c>
      <c r="J5005" s="7" t="s">
        <v>2240</v>
      </c>
      <c r="K5005" s="9">
        <v>8</v>
      </c>
      <c r="L5005" t="str">
        <f t="shared" si="157"/>
        <v>FL-8</v>
      </c>
      <c r="M5005" s="7" t="s">
        <v>2241</v>
      </c>
      <c r="N5005" s="7" t="s">
        <v>2538</v>
      </c>
      <c r="O5005" s="7" t="s">
        <v>2243</v>
      </c>
      <c r="Q5005" s="10">
        <v>5128</v>
      </c>
      <c r="R5005" s="7" t="s">
        <v>5529</v>
      </c>
      <c r="S5005" s="11">
        <v>2</v>
      </c>
      <c r="T5005" s="12">
        <v>0</v>
      </c>
    </row>
    <row r="5006" spans="1:20" x14ac:dyDescent="0.25">
      <c r="A5006" s="7" t="s">
        <v>2239</v>
      </c>
      <c r="B5006" s="8" t="str">
        <f t="shared" si="156"/>
        <v>51321-FL-8</v>
      </c>
      <c r="C5006" s="7">
        <v>51321</v>
      </c>
      <c r="D5006" s="7" t="s">
        <v>1312</v>
      </c>
      <c r="E5006" s="7" t="s">
        <v>2191</v>
      </c>
      <c r="F5006" s="7" t="s">
        <v>1312</v>
      </c>
      <c r="G5006" s="7" t="s">
        <v>1316</v>
      </c>
      <c r="H5006" s="7" t="s">
        <v>67</v>
      </c>
      <c r="I5006" s="8">
        <v>1</v>
      </c>
      <c r="J5006" s="7" t="s">
        <v>2240</v>
      </c>
      <c r="K5006" s="9">
        <v>8</v>
      </c>
      <c r="L5006" t="str">
        <f t="shared" si="157"/>
        <v>FL-8</v>
      </c>
      <c r="M5006" s="7" t="s">
        <v>2241</v>
      </c>
      <c r="N5006" s="7" t="s">
        <v>2538</v>
      </c>
      <c r="O5006" s="7" t="s">
        <v>2243</v>
      </c>
      <c r="Q5006" s="10">
        <v>2128</v>
      </c>
      <c r="R5006" s="7" t="s">
        <v>5533</v>
      </c>
      <c r="S5006" s="11">
        <v>2</v>
      </c>
      <c r="T5006" s="12">
        <v>0</v>
      </c>
    </row>
    <row r="5007" spans="1:20" x14ac:dyDescent="0.25">
      <c r="A5007" s="7" t="s">
        <v>2239</v>
      </c>
      <c r="B5007" s="8" t="str">
        <f t="shared" si="156"/>
        <v>51321-FL-8</v>
      </c>
      <c r="C5007" s="7">
        <v>51321</v>
      </c>
      <c r="D5007" s="7" t="s">
        <v>1312</v>
      </c>
      <c r="E5007" s="7" t="s">
        <v>2191</v>
      </c>
      <c r="F5007" s="7" t="s">
        <v>1312</v>
      </c>
      <c r="G5007" s="7" t="s">
        <v>1316</v>
      </c>
      <c r="H5007" s="7" t="s">
        <v>67</v>
      </c>
      <c r="I5007" s="8">
        <v>1</v>
      </c>
      <c r="J5007" s="7" t="s">
        <v>2240</v>
      </c>
      <c r="K5007" s="9">
        <v>8</v>
      </c>
      <c r="L5007" t="str">
        <f t="shared" si="157"/>
        <v>FL-8</v>
      </c>
      <c r="M5007" s="7" t="s">
        <v>2241</v>
      </c>
      <c r="N5007" s="7" t="s">
        <v>2538</v>
      </c>
      <c r="O5007" s="7" t="s">
        <v>2243</v>
      </c>
      <c r="Q5007" s="10">
        <v>5128</v>
      </c>
      <c r="R5007" s="7" t="s">
        <v>5531</v>
      </c>
      <c r="S5007" s="11">
        <v>2</v>
      </c>
      <c r="T5007" s="12">
        <v>0</v>
      </c>
    </row>
    <row r="5008" spans="1:20" x14ac:dyDescent="0.25">
      <c r="A5008" s="7" t="s">
        <v>2239</v>
      </c>
      <c r="B5008" s="8" t="str">
        <f t="shared" si="156"/>
        <v>51321-FR-4</v>
      </c>
      <c r="C5008" s="7">
        <v>51321</v>
      </c>
      <c r="D5008" s="7" t="s">
        <v>1312</v>
      </c>
      <c r="E5008" s="7" t="s">
        <v>2191</v>
      </c>
      <c r="F5008" s="7" t="s">
        <v>1312</v>
      </c>
      <c r="G5008" s="7" t="s">
        <v>1316</v>
      </c>
      <c r="H5008" s="7" t="s">
        <v>67</v>
      </c>
      <c r="I5008" s="8">
        <v>2</v>
      </c>
      <c r="J5008" s="7" t="s">
        <v>2244</v>
      </c>
      <c r="K5008" s="9">
        <v>4</v>
      </c>
      <c r="L5008" t="str">
        <f t="shared" si="157"/>
        <v>FR-4</v>
      </c>
      <c r="M5008" s="7" t="s">
        <v>2241</v>
      </c>
      <c r="N5008" s="7" t="s">
        <v>2539</v>
      </c>
      <c r="O5008" s="7" t="s">
        <v>2243</v>
      </c>
      <c r="Q5008" s="10">
        <v>3714</v>
      </c>
      <c r="R5008" s="7" t="s">
        <v>5534</v>
      </c>
      <c r="S5008" s="11">
        <v>4</v>
      </c>
      <c r="T5008" s="12">
        <v>0</v>
      </c>
    </row>
    <row r="5009" spans="1:20" x14ac:dyDescent="0.25">
      <c r="A5009" s="7" t="s">
        <v>2239</v>
      </c>
      <c r="B5009" s="8" t="str">
        <f t="shared" si="156"/>
        <v>51321-FR-4</v>
      </c>
      <c r="C5009" s="7">
        <v>51321</v>
      </c>
      <c r="D5009" s="7" t="s">
        <v>1312</v>
      </c>
      <c r="E5009" s="7" t="s">
        <v>2191</v>
      </c>
      <c r="F5009" s="7" t="s">
        <v>1312</v>
      </c>
      <c r="G5009" s="7" t="s">
        <v>1316</v>
      </c>
      <c r="H5009" s="7" t="s">
        <v>67</v>
      </c>
      <c r="I5009" s="8">
        <v>2</v>
      </c>
      <c r="J5009" s="7" t="s">
        <v>2244</v>
      </c>
      <c r="K5009" s="9">
        <v>4</v>
      </c>
      <c r="L5009" t="str">
        <f t="shared" si="157"/>
        <v>FR-4</v>
      </c>
      <c r="M5009" s="7" t="s">
        <v>2241</v>
      </c>
      <c r="N5009" s="7" t="s">
        <v>2539</v>
      </c>
      <c r="O5009" s="7" t="s">
        <v>2243</v>
      </c>
      <c r="Q5009" s="10">
        <v>4714</v>
      </c>
      <c r="R5009" s="7" t="s">
        <v>5539</v>
      </c>
      <c r="S5009" s="11">
        <v>4</v>
      </c>
      <c r="T5009" s="12">
        <v>0</v>
      </c>
    </row>
    <row r="5010" spans="1:20" x14ac:dyDescent="0.25">
      <c r="A5010" s="7" t="s">
        <v>2239</v>
      </c>
      <c r="B5010" s="8" t="str">
        <f t="shared" si="156"/>
        <v>51321-FR-4</v>
      </c>
      <c r="C5010" s="7">
        <v>51321</v>
      </c>
      <c r="D5010" s="7" t="s">
        <v>1312</v>
      </c>
      <c r="E5010" s="7" t="s">
        <v>2191</v>
      </c>
      <c r="F5010" s="7" t="s">
        <v>1312</v>
      </c>
      <c r="G5010" s="7" t="s">
        <v>1316</v>
      </c>
      <c r="H5010" s="7" t="s">
        <v>67</v>
      </c>
      <c r="I5010" s="8">
        <v>2</v>
      </c>
      <c r="J5010" s="7" t="s">
        <v>2244</v>
      </c>
      <c r="K5010" s="9">
        <v>4</v>
      </c>
      <c r="L5010" t="str">
        <f t="shared" si="157"/>
        <v>FR-4</v>
      </c>
      <c r="M5010" s="7" t="s">
        <v>2241</v>
      </c>
      <c r="N5010" s="7" t="s">
        <v>2539</v>
      </c>
      <c r="O5010" s="7" t="s">
        <v>2243</v>
      </c>
      <c r="Q5010" s="10">
        <v>5714</v>
      </c>
      <c r="R5010" s="7" t="s">
        <v>5524</v>
      </c>
      <c r="S5010" s="11">
        <v>4</v>
      </c>
      <c r="T5010" s="12">
        <v>0</v>
      </c>
    </row>
    <row r="5011" spans="1:20" x14ac:dyDescent="0.25">
      <c r="A5011" s="7" t="s">
        <v>2239</v>
      </c>
      <c r="B5011" s="8" t="str">
        <f t="shared" si="156"/>
        <v>51321-FR-4</v>
      </c>
      <c r="C5011" s="7">
        <v>51321</v>
      </c>
      <c r="D5011" s="7" t="s">
        <v>1312</v>
      </c>
      <c r="E5011" s="7" t="s">
        <v>2191</v>
      </c>
      <c r="F5011" s="7" t="s">
        <v>1312</v>
      </c>
      <c r="G5011" s="7" t="s">
        <v>1316</v>
      </c>
      <c r="H5011" s="7" t="s">
        <v>67</v>
      </c>
      <c r="I5011" s="8">
        <v>2</v>
      </c>
      <c r="J5011" s="7" t="s">
        <v>2244</v>
      </c>
      <c r="K5011" s="9">
        <v>4</v>
      </c>
      <c r="L5011" t="str">
        <f t="shared" si="157"/>
        <v>FR-4</v>
      </c>
      <c r="M5011" s="7" t="s">
        <v>2241</v>
      </c>
      <c r="N5011" s="7" t="s">
        <v>2539</v>
      </c>
      <c r="O5011" s="7" t="s">
        <v>2243</v>
      </c>
      <c r="Q5011" s="10">
        <v>3714</v>
      </c>
      <c r="R5011" s="7" t="s">
        <v>5535</v>
      </c>
      <c r="S5011" s="11">
        <v>4</v>
      </c>
      <c r="T5011" s="12">
        <v>0</v>
      </c>
    </row>
    <row r="5012" spans="1:20" x14ac:dyDescent="0.25">
      <c r="A5012" s="7" t="s">
        <v>2239</v>
      </c>
      <c r="B5012" s="8" t="str">
        <f t="shared" si="156"/>
        <v>51321-FR-4</v>
      </c>
      <c r="C5012" s="7">
        <v>51321</v>
      </c>
      <c r="D5012" s="7" t="s">
        <v>1312</v>
      </c>
      <c r="E5012" s="7" t="s">
        <v>2191</v>
      </c>
      <c r="F5012" s="7" t="s">
        <v>1312</v>
      </c>
      <c r="G5012" s="7" t="s">
        <v>1316</v>
      </c>
      <c r="H5012" s="7" t="s">
        <v>67</v>
      </c>
      <c r="I5012" s="8">
        <v>2</v>
      </c>
      <c r="J5012" s="7" t="s">
        <v>2244</v>
      </c>
      <c r="K5012" s="9">
        <v>4</v>
      </c>
      <c r="L5012" t="str">
        <f t="shared" si="157"/>
        <v>FR-4</v>
      </c>
      <c r="M5012" s="7" t="s">
        <v>2241</v>
      </c>
      <c r="N5012" s="7" t="s">
        <v>2539</v>
      </c>
      <c r="O5012" s="7" t="s">
        <v>2243</v>
      </c>
      <c r="Q5012" s="10">
        <v>4714</v>
      </c>
      <c r="R5012" s="7" t="s">
        <v>5540</v>
      </c>
      <c r="S5012" s="11">
        <v>4</v>
      </c>
      <c r="T5012" s="12">
        <v>0</v>
      </c>
    </row>
    <row r="5013" spans="1:20" x14ac:dyDescent="0.25">
      <c r="A5013" s="7" t="s">
        <v>2239</v>
      </c>
      <c r="B5013" s="8" t="str">
        <f t="shared" si="156"/>
        <v>51321-FR-4</v>
      </c>
      <c r="C5013" s="7">
        <v>51321</v>
      </c>
      <c r="D5013" s="7" t="s">
        <v>1312</v>
      </c>
      <c r="E5013" s="7" t="s">
        <v>2191</v>
      </c>
      <c r="F5013" s="7" t="s">
        <v>1312</v>
      </c>
      <c r="G5013" s="7" t="s">
        <v>1316</v>
      </c>
      <c r="H5013" s="7" t="s">
        <v>67</v>
      </c>
      <c r="I5013" s="8">
        <v>2</v>
      </c>
      <c r="J5013" s="7" t="s">
        <v>2244</v>
      </c>
      <c r="K5013" s="9">
        <v>4</v>
      </c>
      <c r="L5013" t="str">
        <f t="shared" si="157"/>
        <v>FR-4</v>
      </c>
      <c r="M5013" s="7" t="s">
        <v>2241</v>
      </c>
      <c r="N5013" s="7" t="s">
        <v>2539</v>
      </c>
      <c r="O5013" s="7" t="s">
        <v>2243</v>
      </c>
      <c r="Q5013" s="10">
        <v>5714</v>
      </c>
      <c r="R5013" s="7" t="s">
        <v>5525</v>
      </c>
      <c r="S5013" s="11">
        <v>4</v>
      </c>
      <c r="T5013" s="12">
        <v>0</v>
      </c>
    </row>
    <row r="5014" spans="1:20" x14ac:dyDescent="0.25">
      <c r="A5014" s="7" t="s">
        <v>2239</v>
      </c>
      <c r="B5014" s="8" t="str">
        <f t="shared" si="156"/>
        <v>51321-FR-4</v>
      </c>
      <c r="C5014" s="7">
        <v>51321</v>
      </c>
      <c r="D5014" s="7" t="s">
        <v>1312</v>
      </c>
      <c r="E5014" s="7" t="s">
        <v>2191</v>
      </c>
      <c r="F5014" s="7" t="s">
        <v>1312</v>
      </c>
      <c r="G5014" s="7" t="s">
        <v>1316</v>
      </c>
      <c r="H5014" s="7" t="s">
        <v>67</v>
      </c>
      <c r="I5014" s="8">
        <v>2</v>
      </c>
      <c r="J5014" s="7" t="s">
        <v>2244</v>
      </c>
      <c r="K5014" s="9">
        <v>4</v>
      </c>
      <c r="L5014" t="str">
        <f t="shared" si="157"/>
        <v>FR-4</v>
      </c>
      <c r="M5014" s="7" t="s">
        <v>2241</v>
      </c>
      <c r="N5014" s="7" t="s">
        <v>2539</v>
      </c>
      <c r="O5014" s="7" t="s">
        <v>2243</v>
      </c>
      <c r="Q5014" s="10">
        <v>5714</v>
      </c>
      <c r="R5014" s="7" t="s">
        <v>5525</v>
      </c>
      <c r="S5014" s="11">
        <v>4</v>
      </c>
      <c r="T5014" s="12">
        <v>0</v>
      </c>
    </row>
    <row r="5015" spans="1:20" x14ac:dyDescent="0.25">
      <c r="A5015" s="7" t="s">
        <v>2239</v>
      </c>
      <c r="B5015" s="8" t="str">
        <f t="shared" si="156"/>
        <v>51321-FR-4</v>
      </c>
      <c r="C5015" s="7">
        <v>51321</v>
      </c>
      <c r="D5015" s="7" t="s">
        <v>1312</v>
      </c>
      <c r="E5015" s="7" t="s">
        <v>2191</v>
      </c>
      <c r="F5015" s="7" t="s">
        <v>1312</v>
      </c>
      <c r="G5015" s="7" t="s">
        <v>1316</v>
      </c>
      <c r="H5015" s="7" t="s">
        <v>67</v>
      </c>
      <c r="I5015" s="8">
        <v>2</v>
      </c>
      <c r="J5015" s="7" t="s">
        <v>2244</v>
      </c>
      <c r="K5015" s="9">
        <v>4</v>
      </c>
      <c r="L5015" t="str">
        <f t="shared" si="157"/>
        <v>FR-4</v>
      </c>
      <c r="M5015" s="7" t="s">
        <v>2241</v>
      </c>
      <c r="N5015" s="7" t="s">
        <v>2539</v>
      </c>
      <c r="O5015" s="7" t="s">
        <v>2243</v>
      </c>
      <c r="Q5015" s="10">
        <v>5714</v>
      </c>
      <c r="R5015" s="7" t="s">
        <v>5525</v>
      </c>
      <c r="S5015" s="11">
        <v>4</v>
      </c>
      <c r="T5015" s="12">
        <v>0</v>
      </c>
    </row>
    <row r="5016" spans="1:20" x14ac:dyDescent="0.25">
      <c r="A5016" s="7" t="s">
        <v>2239</v>
      </c>
      <c r="B5016" s="8" t="str">
        <f t="shared" si="156"/>
        <v>51321-FR-4</v>
      </c>
      <c r="C5016" s="7">
        <v>51321</v>
      </c>
      <c r="D5016" s="7" t="s">
        <v>1312</v>
      </c>
      <c r="E5016" s="7" t="s">
        <v>2191</v>
      </c>
      <c r="F5016" s="7" t="s">
        <v>1312</v>
      </c>
      <c r="G5016" s="7" t="s">
        <v>1316</v>
      </c>
      <c r="H5016" s="7" t="s">
        <v>67</v>
      </c>
      <c r="I5016" s="8">
        <v>2</v>
      </c>
      <c r="J5016" s="7" t="s">
        <v>2244</v>
      </c>
      <c r="K5016" s="9">
        <v>4</v>
      </c>
      <c r="L5016" t="str">
        <f t="shared" si="157"/>
        <v>FR-4</v>
      </c>
      <c r="M5016" s="7" t="s">
        <v>2241</v>
      </c>
      <c r="N5016" s="7" t="s">
        <v>2539</v>
      </c>
      <c r="O5016" s="7" t="s">
        <v>2243</v>
      </c>
      <c r="Q5016" s="10">
        <v>1714</v>
      </c>
      <c r="R5016" s="7" t="s">
        <v>5526</v>
      </c>
      <c r="S5016" s="11">
        <v>4</v>
      </c>
      <c r="T5016" s="12">
        <v>0</v>
      </c>
    </row>
    <row r="5017" spans="1:20" x14ac:dyDescent="0.25">
      <c r="A5017" s="7" t="s">
        <v>2239</v>
      </c>
      <c r="B5017" s="8" t="str">
        <f t="shared" si="156"/>
        <v>51321-FR-4</v>
      </c>
      <c r="C5017" s="7">
        <v>51321</v>
      </c>
      <c r="D5017" s="7" t="s">
        <v>1312</v>
      </c>
      <c r="E5017" s="7" t="s">
        <v>2191</v>
      </c>
      <c r="F5017" s="7" t="s">
        <v>1312</v>
      </c>
      <c r="G5017" s="7" t="s">
        <v>1316</v>
      </c>
      <c r="H5017" s="7" t="s">
        <v>67</v>
      </c>
      <c r="I5017" s="8">
        <v>2</v>
      </c>
      <c r="J5017" s="7" t="s">
        <v>2244</v>
      </c>
      <c r="K5017" s="9">
        <v>4</v>
      </c>
      <c r="L5017" t="str">
        <f t="shared" si="157"/>
        <v>FR-4</v>
      </c>
      <c r="M5017" s="7" t="s">
        <v>2241</v>
      </c>
      <c r="N5017" s="7" t="s">
        <v>2539</v>
      </c>
      <c r="O5017" s="7" t="s">
        <v>2243</v>
      </c>
      <c r="Q5017" s="10">
        <v>2714</v>
      </c>
      <c r="R5017" s="7" t="s">
        <v>5544</v>
      </c>
      <c r="S5017" s="11">
        <v>4</v>
      </c>
      <c r="T5017" s="12">
        <v>0</v>
      </c>
    </row>
    <row r="5018" spans="1:20" x14ac:dyDescent="0.25">
      <c r="A5018" s="7" t="s">
        <v>2239</v>
      </c>
      <c r="B5018" s="8" t="str">
        <f t="shared" si="156"/>
        <v>51321-FR-4</v>
      </c>
      <c r="C5018" s="7">
        <v>51321</v>
      </c>
      <c r="D5018" s="7" t="s">
        <v>1312</v>
      </c>
      <c r="E5018" s="7" t="s">
        <v>2191</v>
      </c>
      <c r="F5018" s="7" t="s">
        <v>1312</v>
      </c>
      <c r="G5018" s="7" t="s">
        <v>1316</v>
      </c>
      <c r="H5018" s="7" t="s">
        <v>67</v>
      </c>
      <c r="I5018" s="8">
        <v>2</v>
      </c>
      <c r="J5018" s="7" t="s">
        <v>2244</v>
      </c>
      <c r="K5018" s="9">
        <v>4</v>
      </c>
      <c r="L5018" t="str">
        <f t="shared" si="157"/>
        <v>FR-4</v>
      </c>
      <c r="M5018" s="7" t="s">
        <v>2241</v>
      </c>
      <c r="N5018" s="7" t="s">
        <v>2539</v>
      </c>
      <c r="O5018" s="7" t="s">
        <v>2243</v>
      </c>
      <c r="Q5018" s="10">
        <v>3714</v>
      </c>
      <c r="R5018" s="7" t="s">
        <v>5536</v>
      </c>
      <c r="S5018" s="11">
        <v>4</v>
      </c>
      <c r="T5018" s="12">
        <v>0</v>
      </c>
    </row>
    <row r="5019" spans="1:20" x14ac:dyDescent="0.25">
      <c r="A5019" s="7" t="s">
        <v>2239</v>
      </c>
      <c r="B5019" s="8" t="str">
        <f t="shared" si="156"/>
        <v>51321-FR-4</v>
      </c>
      <c r="C5019" s="7">
        <v>51321</v>
      </c>
      <c r="D5019" s="7" t="s">
        <v>1312</v>
      </c>
      <c r="E5019" s="7" t="s">
        <v>2191</v>
      </c>
      <c r="F5019" s="7" t="s">
        <v>1312</v>
      </c>
      <c r="G5019" s="7" t="s">
        <v>1316</v>
      </c>
      <c r="H5019" s="7" t="s">
        <v>67</v>
      </c>
      <c r="I5019" s="8">
        <v>2</v>
      </c>
      <c r="J5019" s="7" t="s">
        <v>2244</v>
      </c>
      <c r="K5019" s="9">
        <v>4</v>
      </c>
      <c r="L5019" t="str">
        <f t="shared" si="157"/>
        <v>FR-4</v>
      </c>
      <c r="M5019" s="7" t="s">
        <v>2241</v>
      </c>
      <c r="N5019" s="7" t="s">
        <v>2539</v>
      </c>
      <c r="O5019" s="7" t="s">
        <v>2243</v>
      </c>
      <c r="Q5019" s="10">
        <v>4714</v>
      </c>
      <c r="R5019" s="7" t="s">
        <v>5541</v>
      </c>
      <c r="S5019" s="11">
        <v>4</v>
      </c>
      <c r="T5019" s="12">
        <v>0</v>
      </c>
    </row>
    <row r="5020" spans="1:20" x14ac:dyDescent="0.25">
      <c r="A5020" s="7" t="s">
        <v>2239</v>
      </c>
      <c r="B5020" s="8" t="str">
        <f t="shared" si="156"/>
        <v>51321-FR-4</v>
      </c>
      <c r="C5020" s="7">
        <v>51321</v>
      </c>
      <c r="D5020" s="7" t="s">
        <v>1312</v>
      </c>
      <c r="E5020" s="7" t="s">
        <v>2191</v>
      </c>
      <c r="F5020" s="7" t="s">
        <v>1312</v>
      </c>
      <c r="G5020" s="7" t="s">
        <v>1316</v>
      </c>
      <c r="H5020" s="7" t="s">
        <v>67</v>
      </c>
      <c r="I5020" s="8">
        <v>2</v>
      </c>
      <c r="J5020" s="7" t="s">
        <v>2244</v>
      </c>
      <c r="K5020" s="9">
        <v>4</v>
      </c>
      <c r="L5020" t="str">
        <f t="shared" si="157"/>
        <v>FR-4</v>
      </c>
      <c r="M5020" s="7" t="s">
        <v>2241</v>
      </c>
      <c r="N5020" s="7" t="s">
        <v>2539</v>
      </c>
      <c r="O5020" s="7" t="s">
        <v>2243</v>
      </c>
      <c r="Q5020" s="10">
        <v>5714</v>
      </c>
      <c r="R5020" s="7" t="s">
        <v>5527</v>
      </c>
      <c r="S5020" s="11">
        <v>4</v>
      </c>
      <c r="T5020" s="12">
        <v>0</v>
      </c>
    </row>
    <row r="5021" spans="1:20" x14ac:dyDescent="0.25">
      <c r="A5021" s="7" t="s">
        <v>2239</v>
      </c>
      <c r="B5021" s="8" t="str">
        <f t="shared" si="156"/>
        <v>51321-FR-4</v>
      </c>
      <c r="C5021" s="7">
        <v>51321</v>
      </c>
      <c r="D5021" s="7" t="s">
        <v>1312</v>
      </c>
      <c r="E5021" s="7" t="s">
        <v>2191</v>
      </c>
      <c r="F5021" s="7" t="s">
        <v>1312</v>
      </c>
      <c r="G5021" s="7" t="s">
        <v>1316</v>
      </c>
      <c r="H5021" s="7" t="s">
        <v>67</v>
      </c>
      <c r="I5021" s="8">
        <v>2</v>
      </c>
      <c r="J5021" s="7" t="s">
        <v>2244</v>
      </c>
      <c r="K5021" s="9">
        <v>4</v>
      </c>
      <c r="L5021" t="str">
        <f t="shared" si="157"/>
        <v>FR-4</v>
      </c>
      <c r="M5021" s="7" t="s">
        <v>2241</v>
      </c>
      <c r="N5021" s="7" t="s">
        <v>2539</v>
      </c>
      <c r="O5021" s="7" t="s">
        <v>2243</v>
      </c>
      <c r="Q5021" s="10">
        <v>1714</v>
      </c>
      <c r="R5021" s="7" t="s">
        <v>5528</v>
      </c>
      <c r="S5021" s="11">
        <v>4</v>
      </c>
      <c r="T5021" s="12">
        <v>0</v>
      </c>
    </row>
    <row r="5022" spans="1:20" x14ac:dyDescent="0.25">
      <c r="A5022" s="7" t="s">
        <v>2239</v>
      </c>
      <c r="B5022" s="8" t="str">
        <f t="shared" si="156"/>
        <v>51321-FR-4</v>
      </c>
      <c r="C5022" s="7">
        <v>51321</v>
      </c>
      <c r="D5022" s="7" t="s">
        <v>1312</v>
      </c>
      <c r="E5022" s="7" t="s">
        <v>2191</v>
      </c>
      <c r="F5022" s="7" t="s">
        <v>1312</v>
      </c>
      <c r="G5022" s="7" t="s">
        <v>1316</v>
      </c>
      <c r="H5022" s="7" t="s">
        <v>67</v>
      </c>
      <c r="I5022" s="8">
        <v>2</v>
      </c>
      <c r="J5022" s="7" t="s">
        <v>2244</v>
      </c>
      <c r="K5022" s="9">
        <v>4</v>
      </c>
      <c r="L5022" t="str">
        <f t="shared" si="157"/>
        <v>FR-4</v>
      </c>
      <c r="M5022" s="7" t="s">
        <v>2241</v>
      </c>
      <c r="N5022" s="7" t="s">
        <v>2539</v>
      </c>
      <c r="O5022" s="7" t="s">
        <v>2243</v>
      </c>
      <c r="Q5022" s="10">
        <v>2714</v>
      </c>
      <c r="R5022" s="7" t="s">
        <v>5532</v>
      </c>
      <c r="S5022" s="11">
        <v>4</v>
      </c>
      <c r="T5022" s="12">
        <v>0</v>
      </c>
    </row>
    <row r="5023" spans="1:20" x14ac:dyDescent="0.25">
      <c r="A5023" s="7" t="s">
        <v>2239</v>
      </c>
      <c r="B5023" s="8" t="str">
        <f t="shared" si="156"/>
        <v>51321-FR-4</v>
      </c>
      <c r="C5023" s="7">
        <v>51321</v>
      </c>
      <c r="D5023" s="7" t="s">
        <v>1312</v>
      </c>
      <c r="E5023" s="7" t="s">
        <v>2191</v>
      </c>
      <c r="F5023" s="7" t="s">
        <v>1312</v>
      </c>
      <c r="G5023" s="7" t="s">
        <v>1316</v>
      </c>
      <c r="H5023" s="7" t="s">
        <v>67</v>
      </c>
      <c r="I5023" s="8">
        <v>2</v>
      </c>
      <c r="J5023" s="7" t="s">
        <v>2244</v>
      </c>
      <c r="K5023" s="9">
        <v>4</v>
      </c>
      <c r="L5023" t="str">
        <f t="shared" si="157"/>
        <v>FR-4</v>
      </c>
      <c r="M5023" s="7" t="s">
        <v>2241</v>
      </c>
      <c r="N5023" s="7" t="s">
        <v>2539</v>
      </c>
      <c r="O5023" s="7" t="s">
        <v>2243</v>
      </c>
      <c r="Q5023" s="10">
        <v>3714</v>
      </c>
      <c r="R5023" s="7" t="s">
        <v>5537</v>
      </c>
      <c r="S5023" s="11">
        <v>4</v>
      </c>
      <c r="T5023" s="12">
        <v>0</v>
      </c>
    </row>
    <row r="5024" spans="1:20" x14ac:dyDescent="0.25">
      <c r="A5024" s="7" t="s">
        <v>2239</v>
      </c>
      <c r="B5024" s="8" t="str">
        <f t="shared" si="156"/>
        <v>51321-FR-4</v>
      </c>
      <c r="C5024" s="7">
        <v>51321</v>
      </c>
      <c r="D5024" s="7" t="s">
        <v>1312</v>
      </c>
      <c r="E5024" s="7" t="s">
        <v>2191</v>
      </c>
      <c r="F5024" s="7" t="s">
        <v>1312</v>
      </c>
      <c r="G5024" s="7" t="s">
        <v>1316</v>
      </c>
      <c r="H5024" s="7" t="s">
        <v>67</v>
      </c>
      <c r="I5024" s="8">
        <v>2</v>
      </c>
      <c r="J5024" s="7" t="s">
        <v>2244</v>
      </c>
      <c r="K5024" s="9">
        <v>4</v>
      </c>
      <c r="L5024" t="str">
        <f t="shared" si="157"/>
        <v>FR-4</v>
      </c>
      <c r="M5024" s="7" t="s">
        <v>2241</v>
      </c>
      <c r="N5024" s="7" t="s">
        <v>2539</v>
      </c>
      <c r="O5024" s="7" t="s">
        <v>2243</v>
      </c>
      <c r="Q5024" s="10">
        <v>4714</v>
      </c>
      <c r="R5024" s="7" t="s">
        <v>5542</v>
      </c>
      <c r="S5024" s="11">
        <v>4</v>
      </c>
      <c r="T5024" s="12">
        <v>0</v>
      </c>
    </row>
    <row r="5025" spans="1:20" x14ac:dyDescent="0.25">
      <c r="A5025" s="7" t="s">
        <v>2239</v>
      </c>
      <c r="B5025" s="8" t="str">
        <f t="shared" si="156"/>
        <v>51321-FR-4</v>
      </c>
      <c r="C5025" s="7">
        <v>51321</v>
      </c>
      <c r="D5025" s="7" t="s">
        <v>1312</v>
      </c>
      <c r="E5025" s="7" t="s">
        <v>2191</v>
      </c>
      <c r="F5025" s="7" t="s">
        <v>1312</v>
      </c>
      <c r="G5025" s="7" t="s">
        <v>1316</v>
      </c>
      <c r="H5025" s="7" t="s">
        <v>67</v>
      </c>
      <c r="I5025" s="8">
        <v>2</v>
      </c>
      <c r="J5025" s="7" t="s">
        <v>2244</v>
      </c>
      <c r="K5025" s="9">
        <v>4</v>
      </c>
      <c r="L5025" t="str">
        <f t="shared" si="157"/>
        <v>FR-4</v>
      </c>
      <c r="M5025" s="7" t="s">
        <v>2241</v>
      </c>
      <c r="N5025" s="7" t="s">
        <v>2539</v>
      </c>
      <c r="O5025" s="7" t="s">
        <v>2243</v>
      </c>
      <c r="Q5025" s="10">
        <v>5714</v>
      </c>
      <c r="R5025" s="7" t="s">
        <v>5529</v>
      </c>
      <c r="S5025" s="11">
        <v>4</v>
      </c>
      <c r="T5025" s="12">
        <v>0</v>
      </c>
    </row>
    <row r="5026" spans="1:20" x14ac:dyDescent="0.25">
      <c r="A5026" s="7" t="s">
        <v>2239</v>
      </c>
      <c r="B5026" s="8" t="str">
        <f t="shared" si="156"/>
        <v>51321-FR-4</v>
      </c>
      <c r="C5026" s="7">
        <v>51321</v>
      </c>
      <c r="D5026" s="7" t="s">
        <v>1312</v>
      </c>
      <c r="E5026" s="7" t="s">
        <v>2191</v>
      </c>
      <c r="F5026" s="7" t="s">
        <v>1312</v>
      </c>
      <c r="G5026" s="7" t="s">
        <v>1316</v>
      </c>
      <c r="H5026" s="7" t="s">
        <v>67</v>
      </c>
      <c r="I5026" s="8">
        <v>2</v>
      </c>
      <c r="J5026" s="7" t="s">
        <v>2244</v>
      </c>
      <c r="K5026" s="9">
        <v>4</v>
      </c>
      <c r="L5026" t="str">
        <f t="shared" si="157"/>
        <v>FR-4</v>
      </c>
      <c r="M5026" s="7" t="s">
        <v>2241</v>
      </c>
      <c r="N5026" s="7" t="s">
        <v>2539</v>
      </c>
      <c r="O5026" s="7" t="s">
        <v>2243</v>
      </c>
      <c r="Q5026" s="10">
        <v>1714</v>
      </c>
      <c r="R5026" s="7" t="s">
        <v>5530</v>
      </c>
      <c r="S5026" s="11">
        <v>4</v>
      </c>
      <c r="T5026" s="12">
        <v>0</v>
      </c>
    </row>
    <row r="5027" spans="1:20" x14ac:dyDescent="0.25">
      <c r="A5027" s="7" t="s">
        <v>2239</v>
      </c>
      <c r="B5027" s="8" t="str">
        <f t="shared" si="156"/>
        <v>51321-FR-4</v>
      </c>
      <c r="C5027" s="7">
        <v>51321</v>
      </c>
      <c r="D5027" s="7" t="s">
        <v>1312</v>
      </c>
      <c r="E5027" s="7" t="s">
        <v>2191</v>
      </c>
      <c r="F5027" s="7" t="s">
        <v>1312</v>
      </c>
      <c r="G5027" s="7" t="s">
        <v>1316</v>
      </c>
      <c r="H5027" s="7" t="s">
        <v>67</v>
      </c>
      <c r="I5027" s="8">
        <v>2</v>
      </c>
      <c r="J5027" s="7" t="s">
        <v>2244</v>
      </c>
      <c r="K5027" s="9">
        <v>4</v>
      </c>
      <c r="L5027" t="str">
        <f t="shared" si="157"/>
        <v>FR-4</v>
      </c>
      <c r="M5027" s="7" t="s">
        <v>2241</v>
      </c>
      <c r="N5027" s="7" t="s">
        <v>2539</v>
      </c>
      <c r="O5027" s="7" t="s">
        <v>2243</v>
      </c>
      <c r="Q5027" s="10">
        <v>2714</v>
      </c>
      <c r="R5027" s="7" t="s">
        <v>5533</v>
      </c>
      <c r="S5027" s="11">
        <v>4</v>
      </c>
      <c r="T5027" s="12">
        <v>0</v>
      </c>
    </row>
    <row r="5028" spans="1:20" x14ac:dyDescent="0.25">
      <c r="A5028" s="7" t="s">
        <v>2239</v>
      </c>
      <c r="B5028" s="8" t="str">
        <f t="shared" si="156"/>
        <v>51321-FR-4</v>
      </c>
      <c r="C5028" s="7">
        <v>51321</v>
      </c>
      <c r="D5028" s="7" t="s">
        <v>1312</v>
      </c>
      <c r="E5028" s="7" t="s">
        <v>2191</v>
      </c>
      <c r="F5028" s="7" t="s">
        <v>1312</v>
      </c>
      <c r="G5028" s="7" t="s">
        <v>1316</v>
      </c>
      <c r="H5028" s="7" t="s">
        <v>67</v>
      </c>
      <c r="I5028" s="8">
        <v>2</v>
      </c>
      <c r="J5028" s="7" t="s">
        <v>2244</v>
      </c>
      <c r="K5028" s="9">
        <v>4</v>
      </c>
      <c r="L5028" t="str">
        <f t="shared" si="157"/>
        <v>FR-4</v>
      </c>
      <c r="M5028" s="7" t="s">
        <v>2241</v>
      </c>
      <c r="N5028" s="7" t="s">
        <v>2539</v>
      </c>
      <c r="O5028" s="7" t="s">
        <v>2243</v>
      </c>
      <c r="Q5028" s="10">
        <v>3714</v>
      </c>
      <c r="R5028" s="7" t="s">
        <v>5538</v>
      </c>
      <c r="S5028" s="11">
        <v>4</v>
      </c>
      <c r="T5028" s="12">
        <v>0</v>
      </c>
    </row>
    <row r="5029" spans="1:20" x14ac:dyDescent="0.25">
      <c r="A5029" s="7" t="s">
        <v>2239</v>
      </c>
      <c r="B5029" s="8" t="str">
        <f t="shared" si="156"/>
        <v>51321-FR-4</v>
      </c>
      <c r="C5029" s="7">
        <v>51321</v>
      </c>
      <c r="D5029" s="7" t="s">
        <v>1312</v>
      </c>
      <c r="E5029" s="7" t="s">
        <v>2191</v>
      </c>
      <c r="F5029" s="7" t="s">
        <v>1312</v>
      </c>
      <c r="G5029" s="7" t="s">
        <v>1316</v>
      </c>
      <c r="H5029" s="7" t="s">
        <v>67</v>
      </c>
      <c r="I5029" s="8">
        <v>2</v>
      </c>
      <c r="J5029" s="7" t="s">
        <v>2244</v>
      </c>
      <c r="K5029" s="9">
        <v>4</v>
      </c>
      <c r="L5029" t="str">
        <f t="shared" si="157"/>
        <v>FR-4</v>
      </c>
      <c r="M5029" s="7" t="s">
        <v>2241</v>
      </c>
      <c r="N5029" s="7" t="s">
        <v>2539</v>
      </c>
      <c r="O5029" s="7" t="s">
        <v>2243</v>
      </c>
      <c r="Q5029" s="10">
        <v>4714</v>
      </c>
      <c r="R5029" s="7" t="s">
        <v>5543</v>
      </c>
      <c r="S5029" s="11">
        <v>4</v>
      </c>
      <c r="T5029" s="12">
        <v>0</v>
      </c>
    </row>
    <row r="5030" spans="1:20" x14ac:dyDescent="0.25">
      <c r="A5030" s="7" t="s">
        <v>2239</v>
      </c>
      <c r="B5030" s="8" t="str">
        <f t="shared" si="156"/>
        <v>51321-FR-4</v>
      </c>
      <c r="C5030" s="7">
        <v>51321</v>
      </c>
      <c r="D5030" s="7" t="s">
        <v>1312</v>
      </c>
      <c r="E5030" s="7" t="s">
        <v>2191</v>
      </c>
      <c r="F5030" s="7" t="s">
        <v>1312</v>
      </c>
      <c r="G5030" s="7" t="s">
        <v>1316</v>
      </c>
      <c r="H5030" s="7" t="s">
        <v>67</v>
      </c>
      <c r="I5030" s="8">
        <v>2</v>
      </c>
      <c r="J5030" s="7" t="s">
        <v>2244</v>
      </c>
      <c r="K5030" s="9">
        <v>4</v>
      </c>
      <c r="L5030" t="str">
        <f t="shared" si="157"/>
        <v>FR-4</v>
      </c>
      <c r="M5030" s="7" t="s">
        <v>2241</v>
      </c>
      <c r="N5030" s="7" t="s">
        <v>2539</v>
      </c>
      <c r="O5030" s="7" t="s">
        <v>2243</v>
      </c>
      <c r="Q5030" s="10">
        <v>5714</v>
      </c>
      <c r="R5030" s="7" t="s">
        <v>5531</v>
      </c>
      <c r="S5030" s="11">
        <v>4</v>
      </c>
      <c r="T5030" s="12">
        <v>0</v>
      </c>
    </row>
    <row r="5031" spans="1:20" x14ac:dyDescent="0.25">
      <c r="A5031" s="7" t="s">
        <v>2239</v>
      </c>
      <c r="B5031" s="8" t="str">
        <f t="shared" si="156"/>
        <v>51322-FL-8</v>
      </c>
      <c r="C5031" s="7">
        <v>51322</v>
      </c>
      <c r="D5031" s="7" t="s">
        <v>1418</v>
      </c>
      <c r="E5031" s="7" t="s">
        <v>2191</v>
      </c>
      <c r="F5031" s="7" t="s">
        <v>1418</v>
      </c>
      <c r="G5031" s="7" t="s">
        <v>1421</v>
      </c>
      <c r="H5031" s="7" t="s">
        <v>1422</v>
      </c>
      <c r="I5031" s="8">
        <v>1</v>
      </c>
      <c r="J5031" s="7" t="s">
        <v>2240</v>
      </c>
      <c r="K5031" s="9">
        <v>8</v>
      </c>
      <c r="L5031" t="str">
        <f t="shared" si="157"/>
        <v>FL-8</v>
      </c>
      <c r="M5031" s="7" t="s">
        <v>2241</v>
      </c>
      <c r="N5031" s="7" t="s">
        <v>2540</v>
      </c>
      <c r="O5031" s="7" t="s">
        <v>2243</v>
      </c>
      <c r="Q5031" s="10">
        <v>4134</v>
      </c>
      <c r="R5031" s="7" t="s">
        <v>5539</v>
      </c>
      <c r="S5031" s="11">
        <v>1</v>
      </c>
      <c r="T5031" s="12">
        <v>0</v>
      </c>
    </row>
    <row r="5032" spans="1:20" x14ac:dyDescent="0.25">
      <c r="A5032" s="7" t="s">
        <v>2239</v>
      </c>
      <c r="B5032" s="8" t="str">
        <f t="shared" si="156"/>
        <v>51322-FL-8</v>
      </c>
      <c r="C5032" s="7">
        <v>51322</v>
      </c>
      <c r="D5032" s="7" t="s">
        <v>1418</v>
      </c>
      <c r="E5032" s="7" t="s">
        <v>2191</v>
      </c>
      <c r="F5032" s="7" t="s">
        <v>1418</v>
      </c>
      <c r="G5032" s="7" t="s">
        <v>1421</v>
      </c>
      <c r="H5032" s="7" t="s">
        <v>1422</v>
      </c>
      <c r="I5032" s="8">
        <v>1</v>
      </c>
      <c r="J5032" s="7" t="s">
        <v>2240</v>
      </c>
      <c r="K5032" s="9">
        <v>8</v>
      </c>
      <c r="L5032" t="str">
        <f t="shared" si="157"/>
        <v>FL-8</v>
      </c>
      <c r="M5032" s="7" t="s">
        <v>2241</v>
      </c>
      <c r="N5032" s="7" t="s">
        <v>2540</v>
      </c>
      <c r="O5032" s="7" t="s">
        <v>2243</v>
      </c>
      <c r="Q5032" s="10">
        <v>4139</v>
      </c>
      <c r="R5032" s="7" t="s">
        <v>5539</v>
      </c>
      <c r="S5032" s="11">
        <v>1</v>
      </c>
      <c r="T5032" s="12">
        <v>0</v>
      </c>
    </row>
    <row r="5033" spans="1:20" x14ac:dyDescent="0.25">
      <c r="A5033" s="7" t="s">
        <v>2239</v>
      </c>
      <c r="B5033" s="8" t="str">
        <f t="shared" si="156"/>
        <v>51322-FL-8</v>
      </c>
      <c r="C5033" s="7">
        <v>51322</v>
      </c>
      <c r="D5033" s="7" t="s">
        <v>1418</v>
      </c>
      <c r="E5033" s="7" t="s">
        <v>2191</v>
      </c>
      <c r="F5033" s="7" t="s">
        <v>1418</v>
      </c>
      <c r="G5033" s="7" t="s">
        <v>1421</v>
      </c>
      <c r="H5033" s="7" t="s">
        <v>1422</v>
      </c>
      <c r="I5033" s="8">
        <v>1</v>
      </c>
      <c r="J5033" s="7" t="s">
        <v>2240</v>
      </c>
      <c r="K5033" s="9">
        <v>8</v>
      </c>
      <c r="L5033" t="str">
        <f t="shared" si="157"/>
        <v>FL-8</v>
      </c>
      <c r="M5033" s="7" t="s">
        <v>2241</v>
      </c>
      <c r="N5033" s="7" t="s">
        <v>2540</v>
      </c>
      <c r="O5033" s="7" t="s">
        <v>2243</v>
      </c>
      <c r="Q5033" s="10">
        <v>5139</v>
      </c>
      <c r="R5033" s="7" t="s">
        <v>5524</v>
      </c>
      <c r="S5033" s="11">
        <v>1</v>
      </c>
      <c r="T5033" s="12">
        <v>0</v>
      </c>
    </row>
    <row r="5034" spans="1:20" x14ac:dyDescent="0.25">
      <c r="A5034" s="7" t="s">
        <v>2239</v>
      </c>
      <c r="B5034" s="8" t="str">
        <f t="shared" si="156"/>
        <v>51322-FL-8</v>
      </c>
      <c r="C5034" s="7">
        <v>51322</v>
      </c>
      <c r="D5034" s="7" t="s">
        <v>1418</v>
      </c>
      <c r="E5034" s="7" t="s">
        <v>2191</v>
      </c>
      <c r="F5034" s="7" t="s">
        <v>1418</v>
      </c>
      <c r="G5034" s="7" t="s">
        <v>1421</v>
      </c>
      <c r="H5034" s="7" t="s">
        <v>1422</v>
      </c>
      <c r="I5034" s="8">
        <v>1</v>
      </c>
      <c r="J5034" s="7" t="s">
        <v>2240</v>
      </c>
      <c r="K5034" s="9">
        <v>8</v>
      </c>
      <c r="L5034" t="str">
        <f t="shared" si="157"/>
        <v>FL-8</v>
      </c>
      <c r="M5034" s="7" t="s">
        <v>2241</v>
      </c>
      <c r="N5034" s="7" t="s">
        <v>2540</v>
      </c>
      <c r="O5034" s="7" t="s">
        <v>2243</v>
      </c>
      <c r="Q5034" s="10">
        <v>3139</v>
      </c>
      <c r="R5034" s="7" t="s">
        <v>5535</v>
      </c>
      <c r="S5034" s="11">
        <v>1</v>
      </c>
      <c r="T5034" s="12">
        <v>0</v>
      </c>
    </row>
    <row r="5035" spans="1:20" x14ac:dyDescent="0.25">
      <c r="A5035" s="7" t="s">
        <v>2239</v>
      </c>
      <c r="B5035" s="8" t="str">
        <f t="shared" si="156"/>
        <v>51322-FL-8</v>
      </c>
      <c r="C5035" s="7">
        <v>51322</v>
      </c>
      <c r="D5035" s="7" t="s">
        <v>1418</v>
      </c>
      <c r="E5035" s="7" t="s">
        <v>2191</v>
      </c>
      <c r="F5035" s="7" t="s">
        <v>1418</v>
      </c>
      <c r="G5035" s="7" t="s">
        <v>1421</v>
      </c>
      <c r="H5035" s="7" t="s">
        <v>1422</v>
      </c>
      <c r="I5035" s="8">
        <v>1</v>
      </c>
      <c r="J5035" s="7" t="s">
        <v>2240</v>
      </c>
      <c r="K5035" s="9">
        <v>8</v>
      </c>
      <c r="L5035" t="str">
        <f t="shared" si="157"/>
        <v>FL-8</v>
      </c>
      <c r="M5035" s="7" t="s">
        <v>2241</v>
      </c>
      <c r="N5035" s="7" t="s">
        <v>2540</v>
      </c>
      <c r="O5035" s="7" t="s">
        <v>2243</v>
      </c>
      <c r="Q5035" s="10">
        <v>4139</v>
      </c>
      <c r="R5035" s="7" t="s">
        <v>5540</v>
      </c>
      <c r="S5035" s="11">
        <v>1</v>
      </c>
      <c r="T5035" s="12">
        <v>0</v>
      </c>
    </row>
    <row r="5036" spans="1:20" x14ac:dyDescent="0.25">
      <c r="A5036" s="7" t="s">
        <v>2239</v>
      </c>
      <c r="B5036" s="8" t="str">
        <f t="shared" si="156"/>
        <v>51322-FL-8</v>
      </c>
      <c r="C5036" s="7">
        <v>51322</v>
      </c>
      <c r="D5036" s="7" t="s">
        <v>1418</v>
      </c>
      <c r="E5036" s="7" t="s">
        <v>2191</v>
      </c>
      <c r="F5036" s="7" t="s">
        <v>1418</v>
      </c>
      <c r="G5036" s="7" t="s">
        <v>1421</v>
      </c>
      <c r="H5036" s="7" t="s">
        <v>1422</v>
      </c>
      <c r="I5036" s="8">
        <v>1</v>
      </c>
      <c r="J5036" s="7" t="s">
        <v>2240</v>
      </c>
      <c r="K5036" s="9">
        <v>8</v>
      </c>
      <c r="L5036" t="str">
        <f t="shared" si="157"/>
        <v>FL-8</v>
      </c>
      <c r="M5036" s="7" t="s">
        <v>2241</v>
      </c>
      <c r="N5036" s="7" t="s">
        <v>2540</v>
      </c>
      <c r="O5036" s="7" t="s">
        <v>2243</v>
      </c>
      <c r="Q5036" s="10">
        <v>5139</v>
      </c>
      <c r="R5036" s="7" t="s">
        <v>5525</v>
      </c>
      <c r="S5036" s="11">
        <v>1</v>
      </c>
      <c r="T5036" s="12">
        <v>0</v>
      </c>
    </row>
    <row r="5037" spans="1:20" x14ac:dyDescent="0.25">
      <c r="A5037" s="7" t="s">
        <v>2239</v>
      </c>
      <c r="B5037" s="8" t="str">
        <f t="shared" si="156"/>
        <v>51322-FL-8</v>
      </c>
      <c r="C5037" s="7">
        <v>51322</v>
      </c>
      <c r="D5037" s="7" t="s">
        <v>1418</v>
      </c>
      <c r="E5037" s="7" t="s">
        <v>2191</v>
      </c>
      <c r="F5037" s="7" t="s">
        <v>1418</v>
      </c>
      <c r="G5037" s="7" t="s">
        <v>1421</v>
      </c>
      <c r="H5037" s="7" t="s">
        <v>1422</v>
      </c>
      <c r="I5037" s="8">
        <v>1</v>
      </c>
      <c r="J5037" s="7" t="s">
        <v>2240</v>
      </c>
      <c r="K5037" s="9">
        <v>8</v>
      </c>
      <c r="L5037" t="str">
        <f t="shared" si="157"/>
        <v>FL-8</v>
      </c>
      <c r="M5037" s="7" t="s">
        <v>2241</v>
      </c>
      <c r="N5037" s="7" t="s">
        <v>2540</v>
      </c>
      <c r="O5037" s="7" t="s">
        <v>2243</v>
      </c>
      <c r="Q5037" s="10">
        <v>5139</v>
      </c>
      <c r="R5037" s="7" t="s">
        <v>5525</v>
      </c>
      <c r="S5037" s="11">
        <v>1</v>
      </c>
      <c r="T5037" s="12">
        <v>0</v>
      </c>
    </row>
    <row r="5038" spans="1:20" x14ac:dyDescent="0.25">
      <c r="A5038" s="7" t="s">
        <v>2239</v>
      </c>
      <c r="B5038" s="8" t="str">
        <f t="shared" si="156"/>
        <v>51322-FL-8</v>
      </c>
      <c r="C5038" s="7">
        <v>51322</v>
      </c>
      <c r="D5038" s="7" t="s">
        <v>1418</v>
      </c>
      <c r="E5038" s="7" t="s">
        <v>2191</v>
      </c>
      <c r="F5038" s="7" t="s">
        <v>1418</v>
      </c>
      <c r="G5038" s="7" t="s">
        <v>1421</v>
      </c>
      <c r="H5038" s="7" t="s">
        <v>1422</v>
      </c>
      <c r="I5038" s="8">
        <v>1</v>
      </c>
      <c r="J5038" s="7" t="s">
        <v>2240</v>
      </c>
      <c r="K5038" s="9">
        <v>8</v>
      </c>
      <c r="L5038" t="str">
        <f t="shared" si="157"/>
        <v>FL-8</v>
      </c>
      <c r="M5038" s="7" t="s">
        <v>2241</v>
      </c>
      <c r="N5038" s="7" t="s">
        <v>2540</v>
      </c>
      <c r="O5038" s="7" t="s">
        <v>2243</v>
      </c>
      <c r="Q5038" s="10">
        <v>1139</v>
      </c>
      <c r="R5038" s="7" t="s">
        <v>5526</v>
      </c>
      <c r="S5038" s="11">
        <v>1</v>
      </c>
      <c r="T5038" s="12">
        <v>0</v>
      </c>
    </row>
    <row r="5039" spans="1:20" x14ac:dyDescent="0.25">
      <c r="A5039" s="7" t="s">
        <v>2239</v>
      </c>
      <c r="B5039" s="8" t="str">
        <f t="shared" si="156"/>
        <v>51322-FL-8</v>
      </c>
      <c r="C5039" s="7">
        <v>51322</v>
      </c>
      <c r="D5039" s="7" t="s">
        <v>1418</v>
      </c>
      <c r="E5039" s="7" t="s">
        <v>2191</v>
      </c>
      <c r="F5039" s="7" t="s">
        <v>1418</v>
      </c>
      <c r="G5039" s="7" t="s">
        <v>1421</v>
      </c>
      <c r="H5039" s="7" t="s">
        <v>1422</v>
      </c>
      <c r="I5039" s="8">
        <v>1</v>
      </c>
      <c r="J5039" s="7" t="s">
        <v>2240</v>
      </c>
      <c r="K5039" s="9">
        <v>8</v>
      </c>
      <c r="L5039" t="str">
        <f t="shared" si="157"/>
        <v>FL-8</v>
      </c>
      <c r="M5039" s="7" t="s">
        <v>2241</v>
      </c>
      <c r="N5039" s="7" t="s">
        <v>2540</v>
      </c>
      <c r="O5039" s="7" t="s">
        <v>2243</v>
      </c>
      <c r="Q5039" s="10">
        <v>2134</v>
      </c>
      <c r="R5039" s="7" t="s">
        <v>5544</v>
      </c>
      <c r="S5039" s="11">
        <v>1</v>
      </c>
      <c r="T5039" s="12">
        <v>0</v>
      </c>
    </row>
    <row r="5040" spans="1:20" x14ac:dyDescent="0.25">
      <c r="A5040" s="7" t="s">
        <v>2239</v>
      </c>
      <c r="B5040" s="8" t="str">
        <f t="shared" si="156"/>
        <v>51322-FL-8</v>
      </c>
      <c r="C5040" s="7">
        <v>51322</v>
      </c>
      <c r="D5040" s="7" t="s">
        <v>1418</v>
      </c>
      <c r="E5040" s="7" t="s">
        <v>2191</v>
      </c>
      <c r="F5040" s="7" t="s">
        <v>1418</v>
      </c>
      <c r="G5040" s="7" t="s">
        <v>1421</v>
      </c>
      <c r="H5040" s="7" t="s">
        <v>1422</v>
      </c>
      <c r="I5040" s="8">
        <v>1</v>
      </c>
      <c r="J5040" s="7" t="s">
        <v>2240</v>
      </c>
      <c r="K5040" s="9">
        <v>8</v>
      </c>
      <c r="L5040" t="str">
        <f t="shared" si="157"/>
        <v>FL-8</v>
      </c>
      <c r="M5040" s="7" t="s">
        <v>2241</v>
      </c>
      <c r="N5040" s="7" t="s">
        <v>2540</v>
      </c>
      <c r="O5040" s="7" t="s">
        <v>2243</v>
      </c>
      <c r="Q5040" s="10">
        <v>3139</v>
      </c>
      <c r="R5040" s="7" t="s">
        <v>5536</v>
      </c>
      <c r="S5040" s="11">
        <v>1</v>
      </c>
      <c r="T5040" s="12">
        <v>0</v>
      </c>
    </row>
    <row r="5041" spans="1:20" x14ac:dyDescent="0.25">
      <c r="A5041" s="7" t="s">
        <v>2239</v>
      </c>
      <c r="B5041" s="8" t="str">
        <f t="shared" si="156"/>
        <v>51322-FL-8</v>
      </c>
      <c r="C5041" s="7">
        <v>51322</v>
      </c>
      <c r="D5041" s="7" t="s">
        <v>1418</v>
      </c>
      <c r="E5041" s="7" t="s">
        <v>2191</v>
      </c>
      <c r="F5041" s="7" t="s">
        <v>1418</v>
      </c>
      <c r="G5041" s="7" t="s">
        <v>1421</v>
      </c>
      <c r="H5041" s="7" t="s">
        <v>1422</v>
      </c>
      <c r="I5041" s="8">
        <v>1</v>
      </c>
      <c r="J5041" s="7" t="s">
        <v>2240</v>
      </c>
      <c r="K5041" s="9">
        <v>8</v>
      </c>
      <c r="L5041" t="str">
        <f t="shared" si="157"/>
        <v>FL-8</v>
      </c>
      <c r="M5041" s="7" t="s">
        <v>2241</v>
      </c>
      <c r="N5041" s="7" t="s">
        <v>2540</v>
      </c>
      <c r="O5041" s="7" t="s">
        <v>2243</v>
      </c>
      <c r="Q5041" s="10">
        <v>4139</v>
      </c>
      <c r="R5041" s="7" t="s">
        <v>5541</v>
      </c>
      <c r="S5041" s="11">
        <v>1</v>
      </c>
      <c r="T5041" s="12">
        <v>0</v>
      </c>
    </row>
    <row r="5042" spans="1:20" x14ac:dyDescent="0.25">
      <c r="A5042" s="7" t="s">
        <v>2239</v>
      </c>
      <c r="B5042" s="8" t="str">
        <f t="shared" si="156"/>
        <v>51322-FL-8</v>
      </c>
      <c r="C5042" s="7">
        <v>51322</v>
      </c>
      <c r="D5042" s="7" t="s">
        <v>1418</v>
      </c>
      <c r="E5042" s="7" t="s">
        <v>2191</v>
      </c>
      <c r="F5042" s="7" t="s">
        <v>1418</v>
      </c>
      <c r="G5042" s="7" t="s">
        <v>1421</v>
      </c>
      <c r="H5042" s="7" t="s">
        <v>1422</v>
      </c>
      <c r="I5042" s="8">
        <v>1</v>
      </c>
      <c r="J5042" s="7" t="s">
        <v>2240</v>
      </c>
      <c r="K5042" s="9">
        <v>8</v>
      </c>
      <c r="L5042" t="str">
        <f t="shared" si="157"/>
        <v>FL-8</v>
      </c>
      <c r="M5042" s="7" t="s">
        <v>2241</v>
      </c>
      <c r="N5042" s="7" t="s">
        <v>2540</v>
      </c>
      <c r="O5042" s="7" t="s">
        <v>2243</v>
      </c>
      <c r="Q5042" s="10">
        <v>5139</v>
      </c>
      <c r="R5042" s="7" t="s">
        <v>5527</v>
      </c>
      <c r="S5042" s="11">
        <v>1</v>
      </c>
      <c r="T5042" s="12">
        <v>0</v>
      </c>
    </row>
    <row r="5043" spans="1:20" x14ac:dyDescent="0.25">
      <c r="A5043" s="7" t="s">
        <v>2239</v>
      </c>
      <c r="B5043" s="8" t="str">
        <f t="shared" si="156"/>
        <v>51322-FL-8</v>
      </c>
      <c r="C5043" s="7">
        <v>51322</v>
      </c>
      <c r="D5043" s="7" t="s">
        <v>1418</v>
      </c>
      <c r="E5043" s="7" t="s">
        <v>2191</v>
      </c>
      <c r="F5043" s="7" t="s">
        <v>1418</v>
      </c>
      <c r="G5043" s="7" t="s">
        <v>1421</v>
      </c>
      <c r="H5043" s="7" t="s">
        <v>1422</v>
      </c>
      <c r="I5043" s="8">
        <v>1</v>
      </c>
      <c r="J5043" s="7" t="s">
        <v>2240</v>
      </c>
      <c r="K5043" s="9">
        <v>8</v>
      </c>
      <c r="L5043" t="str">
        <f t="shared" si="157"/>
        <v>FL-8</v>
      </c>
      <c r="M5043" s="7" t="s">
        <v>2241</v>
      </c>
      <c r="N5043" s="7" t="s">
        <v>2540</v>
      </c>
      <c r="O5043" s="7" t="s">
        <v>2243</v>
      </c>
      <c r="Q5043" s="10">
        <v>1139</v>
      </c>
      <c r="R5043" s="7" t="s">
        <v>5528</v>
      </c>
      <c r="S5043" s="11">
        <v>1</v>
      </c>
      <c r="T5043" s="12">
        <v>0</v>
      </c>
    </row>
    <row r="5044" spans="1:20" x14ac:dyDescent="0.25">
      <c r="A5044" s="7" t="s">
        <v>2239</v>
      </c>
      <c r="B5044" s="8" t="str">
        <f t="shared" si="156"/>
        <v>51322-FL-8</v>
      </c>
      <c r="C5044" s="7">
        <v>51322</v>
      </c>
      <c r="D5044" s="7" t="s">
        <v>1418</v>
      </c>
      <c r="E5044" s="7" t="s">
        <v>2191</v>
      </c>
      <c r="F5044" s="7" t="s">
        <v>1418</v>
      </c>
      <c r="G5044" s="7" t="s">
        <v>1421</v>
      </c>
      <c r="H5044" s="7" t="s">
        <v>1422</v>
      </c>
      <c r="I5044" s="8">
        <v>1</v>
      </c>
      <c r="J5044" s="7" t="s">
        <v>2240</v>
      </c>
      <c r="K5044" s="9">
        <v>8</v>
      </c>
      <c r="L5044" t="str">
        <f t="shared" si="157"/>
        <v>FL-8</v>
      </c>
      <c r="M5044" s="7" t="s">
        <v>2241</v>
      </c>
      <c r="N5044" s="7" t="s">
        <v>2540</v>
      </c>
      <c r="O5044" s="7" t="s">
        <v>2243</v>
      </c>
      <c r="Q5044" s="10">
        <v>2134</v>
      </c>
      <c r="R5044" s="7" t="s">
        <v>5532</v>
      </c>
      <c r="S5044" s="11">
        <v>1</v>
      </c>
      <c r="T5044" s="12">
        <v>0</v>
      </c>
    </row>
    <row r="5045" spans="1:20" x14ac:dyDescent="0.25">
      <c r="A5045" s="7" t="s">
        <v>2239</v>
      </c>
      <c r="B5045" s="8" t="str">
        <f t="shared" si="156"/>
        <v>51322-FL-8</v>
      </c>
      <c r="C5045" s="7">
        <v>51322</v>
      </c>
      <c r="D5045" s="7" t="s">
        <v>1418</v>
      </c>
      <c r="E5045" s="7" t="s">
        <v>2191</v>
      </c>
      <c r="F5045" s="7" t="s">
        <v>1418</v>
      </c>
      <c r="G5045" s="7" t="s">
        <v>1421</v>
      </c>
      <c r="H5045" s="7" t="s">
        <v>1422</v>
      </c>
      <c r="I5045" s="8">
        <v>1</v>
      </c>
      <c r="J5045" s="7" t="s">
        <v>2240</v>
      </c>
      <c r="K5045" s="9">
        <v>8</v>
      </c>
      <c r="L5045" t="str">
        <f t="shared" si="157"/>
        <v>FL-8</v>
      </c>
      <c r="M5045" s="7" t="s">
        <v>2241</v>
      </c>
      <c r="N5045" s="7" t="s">
        <v>2540</v>
      </c>
      <c r="O5045" s="7" t="s">
        <v>2243</v>
      </c>
      <c r="Q5045" s="10">
        <v>3139</v>
      </c>
      <c r="R5045" s="7" t="s">
        <v>5537</v>
      </c>
      <c r="S5045" s="11">
        <v>1</v>
      </c>
      <c r="T5045" s="12">
        <v>0</v>
      </c>
    </row>
    <row r="5046" spans="1:20" x14ac:dyDescent="0.25">
      <c r="A5046" s="7" t="s">
        <v>2239</v>
      </c>
      <c r="B5046" s="8" t="str">
        <f t="shared" si="156"/>
        <v>51322-FL-8</v>
      </c>
      <c r="C5046" s="7">
        <v>51322</v>
      </c>
      <c r="D5046" s="7" t="s">
        <v>1418</v>
      </c>
      <c r="E5046" s="7" t="s">
        <v>2191</v>
      </c>
      <c r="F5046" s="7" t="s">
        <v>1418</v>
      </c>
      <c r="G5046" s="7" t="s">
        <v>1421</v>
      </c>
      <c r="H5046" s="7" t="s">
        <v>1422</v>
      </c>
      <c r="I5046" s="8">
        <v>1</v>
      </c>
      <c r="J5046" s="7" t="s">
        <v>2240</v>
      </c>
      <c r="K5046" s="9">
        <v>8</v>
      </c>
      <c r="L5046" t="str">
        <f t="shared" si="157"/>
        <v>FL-8</v>
      </c>
      <c r="M5046" s="7" t="s">
        <v>2241</v>
      </c>
      <c r="N5046" s="7" t="s">
        <v>2540</v>
      </c>
      <c r="O5046" s="7" t="s">
        <v>2243</v>
      </c>
      <c r="Q5046" s="10">
        <v>4139</v>
      </c>
      <c r="R5046" s="7" t="s">
        <v>5542</v>
      </c>
      <c r="S5046" s="11">
        <v>1</v>
      </c>
      <c r="T5046" s="12">
        <v>0</v>
      </c>
    </row>
    <row r="5047" spans="1:20" x14ac:dyDescent="0.25">
      <c r="A5047" s="7" t="s">
        <v>2239</v>
      </c>
      <c r="B5047" s="8" t="str">
        <f t="shared" si="156"/>
        <v>51322-FL-8</v>
      </c>
      <c r="C5047" s="7">
        <v>51322</v>
      </c>
      <c r="D5047" s="7" t="s">
        <v>1418</v>
      </c>
      <c r="E5047" s="7" t="s">
        <v>2191</v>
      </c>
      <c r="F5047" s="7" t="s">
        <v>1418</v>
      </c>
      <c r="G5047" s="7" t="s">
        <v>1421</v>
      </c>
      <c r="H5047" s="7" t="s">
        <v>1422</v>
      </c>
      <c r="I5047" s="8">
        <v>1</v>
      </c>
      <c r="J5047" s="7" t="s">
        <v>2240</v>
      </c>
      <c r="K5047" s="9">
        <v>8</v>
      </c>
      <c r="L5047" t="str">
        <f t="shared" si="157"/>
        <v>FL-8</v>
      </c>
      <c r="M5047" s="7" t="s">
        <v>2241</v>
      </c>
      <c r="N5047" s="7" t="s">
        <v>2540</v>
      </c>
      <c r="O5047" s="7" t="s">
        <v>2243</v>
      </c>
      <c r="Q5047" s="10">
        <v>5139</v>
      </c>
      <c r="R5047" s="7" t="s">
        <v>5529</v>
      </c>
      <c r="S5047" s="11">
        <v>1</v>
      </c>
      <c r="T5047" s="12">
        <v>0</v>
      </c>
    </row>
    <row r="5048" spans="1:20" x14ac:dyDescent="0.25">
      <c r="A5048" s="7" t="s">
        <v>2239</v>
      </c>
      <c r="B5048" s="8" t="str">
        <f t="shared" si="156"/>
        <v>51322-FL-8</v>
      </c>
      <c r="C5048" s="7">
        <v>51322</v>
      </c>
      <c r="D5048" s="7" t="s">
        <v>1418</v>
      </c>
      <c r="E5048" s="7" t="s">
        <v>2191</v>
      </c>
      <c r="F5048" s="7" t="s">
        <v>1418</v>
      </c>
      <c r="G5048" s="7" t="s">
        <v>1421</v>
      </c>
      <c r="H5048" s="7" t="s">
        <v>1422</v>
      </c>
      <c r="I5048" s="8">
        <v>1</v>
      </c>
      <c r="J5048" s="7" t="s">
        <v>2240</v>
      </c>
      <c r="K5048" s="9">
        <v>8</v>
      </c>
      <c r="L5048" t="str">
        <f t="shared" si="157"/>
        <v>FL-8</v>
      </c>
      <c r="M5048" s="7" t="s">
        <v>2241</v>
      </c>
      <c r="N5048" s="7" t="s">
        <v>2540</v>
      </c>
      <c r="O5048" s="7" t="s">
        <v>2243</v>
      </c>
      <c r="Q5048" s="10">
        <v>1139</v>
      </c>
      <c r="R5048" s="7" t="s">
        <v>5530</v>
      </c>
      <c r="S5048" s="11">
        <v>1</v>
      </c>
      <c r="T5048" s="12">
        <v>0</v>
      </c>
    </row>
    <row r="5049" spans="1:20" x14ac:dyDescent="0.25">
      <c r="A5049" s="7" t="s">
        <v>2239</v>
      </c>
      <c r="B5049" s="8" t="str">
        <f t="shared" si="156"/>
        <v>51322-FL-8</v>
      </c>
      <c r="C5049" s="7">
        <v>51322</v>
      </c>
      <c r="D5049" s="7" t="s">
        <v>1418</v>
      </c>
      <c r="E5049" s="7" t="s">
        <v>2191</v>
      </c>
      <c r="F5049" s="7" t="s">
        <v>1418</v>
      </c>
      <c r="G5049" s="7" t="s">
        <v>1421</v>
      </c>
      <c r="H5049" s="7" t="s">
        <v>1422</v>
      </c>
      <c r="I5049" s="8">
        <v>1</v>
      </c>
      <c r="J5049" s="7" t="s">
        <v>2240</v>
      </c>
      <c r="K5049" s="9">
        <v>8</v>
      </c>
      <c r="L5049" t="str">
        <f t="shared" si="157"/>
        <v>FL-8</v>
      </c>
      <c r="M5049" s="7" t="s">
        <v>2241</v>
      </c>
      <c r="N5049" s="7" t="s">
        <v>2540</v>
      </c>
      <c r="O5049" s="7" t="s">
        <v>2243</v>
      </c>
      <c r="Q5049" s="10">
        <v>2134</v>
      </c>
      <c r="R5049" s="7" t="s">
        <v>5533</v>
      </c>
      <c r="S5049" s="11">
        <v>1</v>
      </c>
      <c r="T5049" s="12">
        <v>0</v>
      </c>
    </row>
    <row r="5050" spans="1:20" x14ac:dyDescent="0.25">
      <c r="A5050" s="7" t="s">
        <v>2239</v>
      </c>
      <c r="B5050" s="8" t="str">
        <f t="shared" si="156"/>
        <v>51322-FL-8</v>
      </c>
      <c r="C5050" s="7">
        <v>51322</v>
      </c>
      <c r="D5050" s="7" t="s">
        <v>1418</v>
      </c>
      <c r="E5050" s="7" t="s">
        <v>2191</v>
      </c>
      <c r="F5050" s="7" t="s">
        <v>1418</v>
      </c>
      <c r="G5050" s="7" t="s">
        <v>1421</v>
      </c>
      <c r="H5050" s="7" t="s">
        <v>1422</v>
      </c>
      <c r="I5050" s="8">
        <v>1</v>
      </c>
      <c r="J5050" s="7" t="s">
        <v>2240</v>
      </c>
      <c r="K5050" s="9">
        <v>8</v>
      </c>
      <c r="L5050" t="str">
        <f t="shared" si="157"/>
        <v>FL-8</v>
      </c>
      <c r="M5050" s="7" t="s">
        <v>2241</v>
      </c>
      <c r="N5050" s="7" t="s">
        <v>2540</v>
      </c>
      <c r="O5050" s="7" t="s">
        <v>2243</v>
      </c>
      <c r="Q5050" s="10">
        <v>3139</v>
      </c>
      <c r="R5050" s="7" t="s">
        <v>5538</v>
      </c>
      <c r="S5050" s="11">
        <v>1</v>
      </c>
      <c r="T5050" s="12">
        <v>0</v>
      </c>
    </row>
    <row r="5051" spans="1:20" x14ac:dyDescent="0.25">
      <c r="A5051" s="7" t="s">
        <v>2239</v>
      </c>
      <c r="B5051" s="8" t="str">
        <f t="shared" si="156"/>
        <v>51322-FL-8</v>
      </c>
      <c r="C5051" s="7">
        <v>51322</v>
      </c>
      <c r="D5051" s="7" t="s">
        <v>1418</v>
      </c>
      <c r="E5051" s="7" t="s">
        <v>2191</v>
      </c>
      <c r="F5051" s="7" t="s">
        <v>1418</v>
      </c>
      <c r="G5051" s="7" t="s">
        <v>1421</v>
      </c>
      <c r="H5051" s="7" t="s">
        <v>1422</v>
      </c>
      <c r="I5051" s="8">
        <v>1</v>
      </c>
      <c r="J5051" s="7" t="s">
        <v>2240</v>
      </c>
      <c r="K5051" s="9">
        <v>8</v>
      </c>
      <c r="L5051" t="str">
        <f t="shared" si="157"/>
        <v>FL-8</v>
      </c>
      <c r="M5051" s="7" t="s">
        <v>2241</v>
      </c>
      <c r="N5051" s="7" t="s">
        <v>2540</v>
      </c>
      <c r="O5051" s="7" t="s">
        <v>2243</v>
      </c>
      <c r="Q5051" s="10">
        <v>4139</v>
      </c>
      <c r="R5051" s="7" t="s">
        <v>5543</v>
      </c>
      <c r="S5051" s="11">
        <v>1</v>
      </c>
      <c r="T5051" s="12">
        <v>0</v>
      </c>
    </row>
    <row r="5052" spans="1:20" x14ac:dyDescent="0.25">
      <c r="A5052" s="7" t="s">
        <v>2239</v>
      </c>
      <c r="B5052" s="8" t="str">
        <f t="shared" si="156"/>
        <v>51322-FL-8</v>
      </c>
      <c r="C5052" s="7">
        <v>51322</v>
      </c>
      <c r="D5052" s="7" t="s">
        <v>1418</v>
      </c>
      <c r="E5052" s="7" t="s">
        <v>2191</v>
      </c>
      <c r="F5052" s="7" t="s">
        <v>1418</v>
      </c>
      <c r="G5052" s="7" t="s">
        <v>1421</v>
      </c>
      <c r="H5052" s="7" t="s">
        <v>1422</v>
      </c>
      <c r="I5052" s="8">
        <v>1</v>
      </c>
      <c r="J5052" s="7" t="s">
        <v>2240</v>
      </c>
      <c r="K5052" s="9">
        <v>8</v>
      </c>
      <c r="L5052" t="str">
        <f t="shared" si="157"/>
        <v>FL-8</v>
      </c>
      <c r="M5052" s="7" t="s">
        <v>2241</v>
      </c>
      <c r="N5052" s="7" t="s">
        <v>2540</v>
      </c>
      <c r="O5052" s="7" t="s">
        <v>2243</v>
      </c>
      <c r="Q5052" s="10">
        <v>5139</v>
      </c>
      <c r="R5052" s="7" t="s">
        <v>5531</v>
      </c>
      <c r="S5052" s="11">
        <v>1</v>
      </c>
      <c r="T5052" s="12">
        <v>0</v>
      </c>
    </row>
    <row r="5053" spans="1:20" x14ac:dyDescent="0.25">
      <c r="A5053" s="7" t="s">
        <v>2239</v>
      </c>
      <c r="B5053" s="8" t="str">
        <f t="shared" si="156"/>
        <v>51322-FR-8</v>
      </c>
      <c r="C5053" s="7">
        <v>51322</v>
      </c>
      <c r="D5053" s="7" t="s">
        <v>1418</v>
      </c>
      <c r="E5053" s="7" t="s">
        <v>2191</v>
      </c>
      <c r="F5053" s="7" t="s">
        <v>1418</v>
      </c>
      <c r="G5053" s="7" t="s">
        <v>1421</v>
      </c>
      <c r="H5053" s="7" t="s">
        <v>1422</v>
      </c>
      <c r="I5053" s="8">
        <v>2</v>
      </c>
      <c r="J5053" s="7" t="s">
        <v>2244</v>
      </c>
      <c r="K5053" s="9">
        <v>8</v>
      </c>
      <c r="L5053" t="str">
        <f t="shared" si="157"/>
        <v>FR-8</v>
      </c>
      <c r="M5053" s="7" t="s">
        <v>2241</v>
      </c>
      <c r="N5053" s="7" t="s">
        <v>2541</v>
      </c>
      <c r="O5053" s="7" t="s">
        <v>2243</v>
      </c>
      <c r="Q5053" s="10">
        <v>4744</v>
      </c>
      <c r="R5053" s="7" t="s">
        <v>5539</v>
      </c>
      <c r="S5053" s="11">
        <v>1</v>
      </c>
      <c r="T5053" s="12">
        <v>0</v>
      </c>
    </row>
    <row r="5054" spans="1:20" x14ac:dyDescent="0.25">
      <c r="A5054" s="7" t="s">
        <v>2239</v>
      </c>
      <c r="B5054" s="8" t="str">
        <f t="shared" si="156"/>
        <v>51322-FR-8</v>
      </c>
      <c r="C5054" s="7">
        <v>51322</v>
      </c>
      <c r="D5054" s="7" t="s">
        <v>1418</v>
      </c>
      <c r="E5054" s="7" t="s">
        <v>2191</v>
      </c>
      <c r="F5054" s="7" t="s">
        <v>1418</v>
      </c>
      <c r="G5054" s="7" t="s">
        <v>1421</v>
      </c>
      <c r="H5054" s="7" t="s">
        <v>1422</v>
      </c>
      <c r="I5054" s="8">
        <v>2</v>
      </c>
      <c r="J5054" s="7" t="s">
        <v>2244</v>
      </c>
      <c r="K5054" s="9">
        <v>8</v>
      </c>
      <c r="L5054" t="str">
        <f t="shared" si="157"/>
        <v>FR-8</v>
      </c>
      <c r="M5054" s="7" t="s">
        <v>2241</v>
      </c>
      <c r="N5054" s="7" t="s">
        <v>2541</v>
      </c>
      <c r="O5054" s="7" t="s">
        <v>2243</v>
      </c>
      <c r="Q5054" s="10">
        <v>4744</v>
      </c>
      <c r="R5054" s="7" t="s">
        <v>5540</v>
      </c>
      <c r="S5054" s="11">
        <v>1</v>
      </c>
      <c r="T5054" s="12">
        <v>0</v>
      </c>
    </row>
    <row r="5055" spans="1:20" x14ac:dyDescent="0.25">
      <c r="A5055" s="7" t="s">
        <v>2239</v>
      </c>
      <c r="B5055" s="8" t="str">
        <f t="shared" si="156"/>
        <v>51322-FR-8</v>
      </c>
      <c r="C5055" s="7">
        <v>51322</v>
      </c>
      <c r="D5055" s="7" t="s">
        <v>1418</v>
      </c>
      <c r="E5055" s="7" t="s">
        <v>2191</v>
      </c>
      <c r="F5055" s="7" t="s">
        <v>1418</v>
      </c>
      <c r="G5055" s="7" t="s">
        <v>1421</v>
      </c>
      <c r="H5055" s="7" t="s">
        <v>1422</v>
      </c>
      <c r="I5055" s="8">
        <v>2</v>
      </c>
      <c r="J5055" s="7" t="s">
        <v>2244</v>
      </c>
      <c r="K5055" s="9">
        <v>8</v>
      </c>
      <c r="L5055" t="str">
        <f t="shared" si="157"/>
        <v>FR-8</v>
      </c>
      <c r="M5055" s="7" t="s">
        <v>2241</v>
      </c>
      <c r="N5055" s="7" t="s">
        <v>2541</v>
      </c>
      <c r="O5055" s="7" t="s">
        <v>2243</v>
      </c>
      <c r="Q5055" s="10">
        <v>5129</v>
      </c>
      <c r="R5055" s="7" t="s">
        <v>5525</v>
      </c>
      <c r="S5055" s="11">
        <v>1</v>
      </c>
      <c r="T5055" s="12">
        <v>0</v>
      </c>
    </row>
    <row r="5056" spans="1:20" x14ac:dyDescent="0.25">
      <c r="A5056" s="7" t="s">
        <v>2239</v>
      </c>
      <c r="B5056" s="8" t="str">
        <f t="shared" si="156"/>
        <v>51322-FR-8</v>
      </c>
      <c r="C5056" s="7">
        <v>51322</v>
      </c>
      <c r="D5056" s="7" t="s">
        <v>1418</v>
      </c>
      <c r="E5056" s="7" t="s">
        <v>2191</v>
      </c>
      <c r="F5056" s="7" t="s">
        <v>1418</v>
      </c>
      <c r="G5056" s="7" t="s">
        <v>1421</v>
      </c>
      <c r="H5056" s="7" t="s">
        <v>1422</v>
      </c>
      <c r="I5056" s="8">
        <v>2</v>
      </c>
      <c r="J5056" s="7" t="s">
        <v>2244</v>
      </c>
      <c r="K5056" s="9">
        <v>8</v>
      </c>
      <c r="L5056" t="str">
        <f t="shared" si="157"/>
        <v>FR-8</v>
      </c>
      <c r="M5056" s="7" t="s">
        <v>2241</v>
      </c>
      <c r="N5056" s="7" t="s">
        <v>2541</v>
      </c>
      <c r="O5056" s="7" t="s">
        <v>2243</v>
      </c>
      <c r="Q5056" s="10">
        <v>2744</v>
      </c>
      <c r="R5056" s="7" t="s">
        <v>5544</v>
      </c>
      <c r="S5056" s="11">
        <v>1</v>
      </c>
      <c r="T5056" s="12">
        <v>0</v>
      </c>
    </row>
    <row r="5057" spans="1:20" x14ac:dyDescent="0.25">
      <c r="A5057" s="7" t="s">
        <v>2239</v>
      </c>
      <c r="B5057" s="8" t="str">
        <f t="shared" si="156"/>
        <v>51322-FR-8</v>
      </c>
      <c r="C5057" s="7">
        <v>51322</v>
      </c>
      <c r="D5057" s="7" t="s">
        <v>1418</v>
      </c>
      <c r="E5057" s="7" t="s">
        <v>2191</v>
      </c>
      <c r="F5057" s="7" t="s">
        <v>1418</v>
      </c>
      <c r="G5057" s="7" t="s">
        <v>1421</v>
      </c>
      <c r="H5057" s="7" t="s">
        <v>1422</v>
      </c>
      <c r="I5057" s="8">
        <v>2</v>
      </c>
      <c r="J5057" s="7" t="s">
        <v>2244</v>
      </c>
      <c r="K5057" s="9">
        <v>8</v>
      </c>
      <c r="L5057" t="str">
        <f t="shared" si="157"/>
        <v>FR-8</v>
      </c>
      <c r="M5057" s="7" t="s">
        <v>2241</v>
      </c>
      <c r="N5057" s="7" t="s">
        <v>2541</v>
      </c>
      <c r="O5057" s="7" t="s">
        <v>2243</v>
      </c>
      <c r="Q5057" s="10">
        <v>4744</v>
      </c>
      <c r="R5057" s="7" t="s">
        <v>5541</v>
      </c>
      <c r="S5057" s="11">
        <v>1</v>
      </c>
      <c r="T5057" s="12">
        <v>0</v>
      </c>
    </row>
    <row r="5058" spans="1:20" x14ac:dyDescent="0.25">
      <c r="A5058" s="7" t="s">
        <v>2239</v>
      </c>
      <c r="B5058" s="8" t="str">
        <f t="shared" si="156"/>
        <v>51322-FR-8</v>
      </c>
      <c r="C5058" s="7">
        <v>51322</v>
      </c>
      <c r="D5058" s="7" t="s">
        <v>1418</v>
      </c>
      <c r="E5058" s="7" t="s">
        <v>2191</v>
      </c>
      <c r="F5058" s="7" t="s">
        <v>1418</v>
      </c>
      <c r="G5058" s="7" t="s">
        <v>1421</v>
      </c>
      <c r="H5058" s="7" t="s">
        <v>1422</v>
      </c>
      <c r="I5058" s="8">
        <v>2</v>
      </c>
      <c r="J5058" s="7" t="s">
        <v>2244</v>
      </c>
      <c r="K5058" s="9">
        <v>8</v>
      </c>
      <c r="L5058" t="str">
        <f t="shared" si="157"/>
        <v>FR-8</v>
      </c>
      <c r="M5058" s="7" t="s">
        <v>2241</v>
      </c>
      <c r="N5058" s="7" t="s">
        <v>2541</v>
      </c>
      <c r="O5058" s="7" t="s">
        <v>2243</v>
      </c>
      <c r="Q5058" s="10">
        <v>2744</v>
      </c>
      <c r="R5058" s="7" t="s">
        <v>5532</v>
      </c>
      <c r="S5058" s="11">
        <v>1</v>
      </c>
      <c r="T5058" s="12">
        <v>0</v>
      </c>
    </row>
    <row r="5059" spans="1:20" x14ac:dyDescent="0.25">
      <c r="A5059" s="7" t="s">
        <v>2239</v>
      </c>
      <c r="B5059" s="8" t="str">
        <f t="shared" ref="B5059:B5122" si="158">C5059&amp;"-"&amp;L5059</f>
        <v>51322-FR-8</v>
      </c>
      <c r="C5059" s="7">
        <v>51322</v>
      </c>
      <c r="D5059" s="7" t="s">
        <v>1418</v>
      </c>
      <c r="E5059" s="7" t="s">
        <v>2191</v>
      </c>
      <c r="F5059" s="7" t="s">
        <v>1418</v>
      </c>
      <c r="G5059" s="7" t="s">
        <v>1421</v>
      </c>
      <c r="H5059" s="7" t="s">
        <v>1422</v>
      </c>
      <c r="I5059" s="8">
        <v>2</v>
      </c>
      <c r="J5059" s="7" t="s">
        <v>2244</v>
      </c>
      <c r="K5059" s="9">
        <v>8</v>
      </c>
      <c r="L5059" t="str">
        <f t="shared" ref="L5059:L5122" si="159">J5059&amp;"-"&amp;K5059</f>
        <v>FR-8</v>
      </c>
      <c r="M5059" s="7" t="s">
        <v>2241</v>
      </c>
      <c r="N5059" s="7" t="s">
        <v>2541</v>
      </c>
      <c r="O5059" s="7" t="s">
        <v>2243</v>
      </c>
      <c r="Q5059" s="10">
        <v>4744</v>
      </c>
      <c r="R5059" s="7" t="s">
        <v>5542</v>
      </c>
      <c r="S5059" s="11">
        <v>1</v>
      </c>
      <c r="T5059" s="12">
        <v>0</v>
      </c>
    </row>
    <row r="5060" spans="1:20" x14ac:dyDescent="0.25">
      <c r="A5060" s="7" t="s">
        <v>2239</v>
      </c>
      <c r="B5060" s="8" t="str">
        <f t="shared" si="158"/>
        <v>51322-FR-8</v>
      </c>
      <c r="C5060" s="7">
        <v>51322</v>
      </c>
      <c r="D5060" s="7" t="s">
        <v>1418</v>
      </c>
      <c r="E5060" s="7" t="s">
        <v>2191</v>
      </c>
      <c r="F5060" s="7" t="s">
        <v>1418</v>
      </c>
      <c r="G5060" s="7" t="s">
        <v>1421</v>
      </c>
      <c r="H5060" s="7" t="s">
        <v>1422</v>
      </c>
      <c r="I5060" s="8">
        <v>2</v>
      </c>
      <c r="J5060" s="7" t="s">
        <v>2244</v>
      </c>
      <c r="K5060" s="9">
        <v>8</v>
      </c>
      <c r="L5060" t="str">
        <f t="shared" si="159"/>
        <v>FR-8</v>
      </c>
      <c r="M5060" s="7" t="s">
        <v>2241</v>
      </c>
      <c r="N5060" s="7" t="s">
        <v>2541</v>
      </c>
      <c r="O5060" s="7" t="s">
        <v>2243</v>
      </c>
      <c r="Q5060" s="10">
        <v>2744</v>
      </c>
      <c r="R5060" s="7" t="s">
        <v>5533</v>
      </c>
      <c r="S5060" s="11">
        <v>1</v>
      </c>
      <c r="T5060" s="12">
        <v>0</v>
      </c>
    </row>
    <row r="5061" spans="1:20" x14ac:dyDescent="0.25">
      <c r="A5061" s="7" t="s">
        <v>2239</v>
      </c>
      <c r="B5061" s="8" t="str">
        <f t="shared" si="158"/>
        <v>51322-FR-8</v>
      </c>
      <c r="C5061" s="7">
        <v>51322</v>
      </c>
      <c r="D5061" s="7" t="s">
        <v>1418</v>
      </c>
      <c r="E5061" s="7" t="s">
        <v>2191</v>
      </c>
      <c r="F5061" s="7" t="s">
        <v>1418</v>
      </c>
      <c r="G5061" s="7" t="s">
        <v>1421</v>
      </c>
      <c r="H5061" s="7" t="s">
        <v>1422</v>
      </c>
      <c r="I5061" s="8">
        <v>2</v>
      </c>
      <c r="J5061" s="7" t="s">
        <v>2244</v>
      </c>
      <c r="K5061" s="9">
        <v>8</v>
      </c>
      <c r="L5061" t="str">
        <f t="shared" si="159"/>
        <v>FR-8</v>
      </c>
      <c r="M5061" s="7" t="s">
        <v>2241</v>
      </c>
      <c r="N5061" s="7" t="s">
        <v>2541</v>
      </c>
      <c r="O5061" s="7" t="s">
        <v>2243</v>
      </c>
      <c r="Q5061" s="10">
        <v>4744</v>
      </c>
      <c r="R5061" s="7" t="s">
        <v>5543</v>
      </c>
      <c r="S5061" s="11">
        <v>1</v>
      </c>
      <c r="T5061" s="12">
        <v>0</v>
      </c>
    </row>
    <row r="5062" spans="1:20" x14ac:dyDescent="0.25">
      <c r="A5062" s="7" t="s">
        <v>2239</v>
      </c>
      <c r="B5062" s="8" t="str">
        <f t="shared" si="158"/>
        <v>51323-FL-6</v>
      </c>
      <c r="C5062" s="7">
        <v>51323</v>
      </c>
      <c r="D5062" s="7" t="s">
        <v>651</v>
      </c>
      <c r="E5062" s="7" t="s">
        <v>2191</v>
      </c>
      <c r="F5062" s="7" t="s">
        <v>651</v>
      </c>
      <c r="G5062" s="7" t="s">
        <v>655</v>
      </c>
      <c r="H5062" s="7" t="s">
        <v>67</v>
      </c>
      <c r="I5062" s="8">
        <v>1</v>
      </c>
      <c r="J5062" s="7" t="s">
        <v>2240</v>
      </c>
      <c r="K5062" s="9">
        <v>6</v>
      </c>
      <c r="L5062" t="str">
        <f t="shared" si="159"/>
        <v>FL-6</v>
      </c>
      <c r="M5062" s="7" t="s">
        <v>2241</v>
      </c>
      <c r="N5062" s="7" t="s">
        <v>2259</v>
      </c>
      <c r="O5062" s="7" t="s">
        <v>2243</v>
      </c>
      <c r="Q5062" s="10">
        <v>3137</v>
      </c>
      <c r="R5062" s="7" t="s">
        <v>5534</v>
      </c>
      <c r="S5062" s="11">
        <v>1</v>
      </c>
      <c r="T5062" s="12">
        <v>0</v>
      </c>
    </row>
    <row r="5063" spans="1:20" x14ac:dyDescent="0.25">
      <c r="A5063" s="7" t="s">
        <v>2239</v>
      </c>
      <c r="B5063" s="8" t="str">
        <f t="shared" si="158"/>
        <v>51323-FL-6</v>
      </c>
      <c r="C5063" s="7">
        <v>51323</v>
      </c>
      <c r="D5063" s="7" t="s">
        <v>651</v>
      </c>
      <c r="E5063" s="7" t="s">
        <v>2191</v>
      </c>
      <c r="F5063" s="7" t="s">
        <v>651</v>
      </c>
      <c r="G5063" s="7" t="s">
        <v>655</v>
      </c>
      <c r="H5063" s="7" t="s">
        <v>67</v>
      </c>
      <c r="I5063" s="8">
        <v>1</v>
      </c>
      <c r="J5063" s="7" t="s">
        <v>2240</v>
      </c>
      <c r="K5063" s="9">
        <v>6</v>
      </c>
      <c r="L5063" t="str">
        <f t="shared" si="159"/>
        <v>FL-6</v>
      </c>
      <c r="M5063" s="7" t="s">
        <v>2241</v>
      </c>
      <c r="N5063" s="7" t="s">
        <v>2259</v>
      </c>
      <c r="O5063" s="7" t="s">
        <v>2243</v>
      </c>
      <c r="Q5063" s="10">
        <v>5137</v>
      </c>
      <c r="R5063" s="7" t="s">
        <v>5524</v>
      </c>
      <c r="S5063" s="11">
        <v>1</v>
      </c>
      <c r="T5063" s="12">
        <v>0</v>
      </c>
    </row>
    <row r="5064" spans="1:20" x14ac:dyDescent="0.25">
      <c r="A5064" s="7" t="s">
        <v>2239</v>
      </c>
      <c r="B5064" s="8" t="str">
        <f t="shared" si="158"/>
        <v>51323-FL-6</v>
      </c>
      <c r="C5064" s="7">
        <v>51323</v>
      </c>
      <c r="D5064" s="7" t="s">
        <v>651</v>
      </c>
      <c r="E5064" s="7" t="s">
        <v>2191</v>
      </c>
      <c r="F5064" s="7" t="s">
        <v>651</v>
      </c>
      <c r="G5064" s="7" t="s">
        <v>655</v>
      </c>
      <c r="H5064" s="7" t="s">
        <v>67</v>
      </c>
      <c r="I5064" s="8">
        <v>1</v>
      </c>
      <c r="J5064" s="7" t="s">
        <v>2240</v>
      </c>
      <c r="K5064" s="9">
        <v>6</v>
      </c>
      <c r="L5064" t="str">
        <f t="shared" si="159"/>
        <v>FL-6</v>
      </c>
      <c r="M5064" s="7" t="s">
        <v>2241</v>
      </c>
      <c r="N5064" s="7" t="s">
        <v>2259</v>
      </c>
      <c r="O5064" s="7" t="s">
        <v>2243</v>
      </c>
      <c r="Q5064" s="10">
        <v>3137</v>
      </c>
      <c r="R5064" s="7" t="s">
        <v>5535</v>
      </c>
      <c r="S5064" s="11">
        <v>1</v>
      </c>
      <c r="T5064" s="12">
        <v>0</v>
      </c>
    </row>
    <row r="5065" spans="1:20" x14ac:dyDescent="0.25">
      <c r="A5065" s="7" t="s">
        <v>2239</v>
      </c>
      <c r="B5065" s="8" t="str">
        <f t="shared" si="158"/>
        <v>51323-FL-6</v>
      </c>
      <c r="C5065" s="7">
        <v>51323</v>
      </c>
      <c r="D5065" s="7" t="s">
        <v>651</v>
      </c>
      <c r="E5065" s="7" t="s">
        <v>2191</v>
      </c>
      <c r="F5065" s="7" t="s">
        <v>651</v>
      </c>
      <c r="G5065" s="7" t="s">
        <v>655</v>
      </c>
      <c r="H5065" s="7" t="s">
        <v>67</v>
      </c>
      <c r="I5065" s="8">
        <v>1</v>
      </c>
      <c r="J5065" s="7" t="s">
        <v>2240</v>
      </c>
      <c r="K5065" s="9">
        <v>6</v>
      </c>
      <c r="L5065" t="str">
        <f t="shared" si="159"/>
        <v>FL-6</v>
      </c>
      <c r="M5065" s="7" t="s">
        <v>2241</v>
      </c>
      <c r="N5065" s="7" t="s">
        <v>2259</v>
      </c>
      <c r="O5065" s="7" t="s">
        <v>2243</v>
      </c>
      <c r="Q5065" s="10">
        <v>5137</v>
      </c>
      <c r="R5065" s="7" t="s">
        <v>5525</v>
      </c>
      <c r="S5065" s="11">
        <v>1</v>
      </c>
      <c r="T5065" s="12">
        <v>0</v>
      </c>
    </row>
    <row r="5066" spans="1:20" x14ac:dyDescent="0.25">
      <c r="A5066" s="7" t="s">
        <v>2239</v>
      </c>
      <c r="B5066" s="8" t="str">
        <f t="shared" si="158"/>
        <v>51323-FL-6</v>
      </c>
      <c r="C5066" s="7">
        <v>51323</v>
      </c>
      <c r="D5066" s="7" t="s">
        <v>651</v>
      </c>
      <c r="E5066" s="7" t="s">
        <v>2191</v>
      </c>
      <c r="F5066" s="7" t="s">
        <v>651</v>
      </c>
      <c r="G5066" s="7" t="s">
        <v>655</v>
      </c>
      <c r="H5066" s="7" t="s">
        <v>67</v>
      </c>
      <c r="I5066" s="8">
        <v>1</v>
      </c>
      <c r="J5066" s="7" t="s">
        <v>2240</v>
      </c>
      <c r="K5066" s="9">
        <v>6</v>
      </c>
      <c r="L5066" t="str">
        <f t="shared" si="159"/>
        <v>FL-6</v>
      </c>
      <c r="M5066" s="7" t="s">
        <v>2241</v>
      </c>
      <c r="N5066" s="7" t="s">
        <v>2259</v>
      </c>
      <c r="O5066" s="7" t="s">
        <v>2243</v>
      </c>
      <c r="Q5066" s="10">
        <v>5137</v>
      </c>
      <c r="R5066" s="7" t="s">
        <v>5525</v>
      </c>
      <c r="S5066" s="11">
        <v>1</v>
      </c>
      <c r="T5066" s="12">
        <v>0</v>
      </c>
    </row>
    <row r="5067" spans="1:20" x14ac:dyDescent="0.25">
      <c r="A5067" s="7" t="s">
        <v>2239</v>
      </c>
      <c r="B5067" s="8" t="str">
        <f t="shared" si="158"/>
        <v>51323-FL-6</v>
      </c>
      <c r="C5067" s="7">
        <v>51323</v>
      </c>
      <c r="D5067" s="7" t="s">
        <v>651</v>
      </c>
      <c r="E5067" s="7" t="s">
        <v>2191</v>
      </c>
      <c r="F5067" s="7" t="s">
        <v>651</v>
      </c>
      <c r="G5067" s="7" t="s">
        <v>655</v>
      </c>
      <c r="H5067" s="7" t="s">
        <v>67</v>
      </c>
      <c r="I5067" s="8">
        <v>1</v>
      </c>
      <c r="J5067" s="7" t="s">
        <v>2240</v>
      </c>
      <c r="K5067" s="9">
        <v>6</v>
      </c>
      <c r="L5067" t="str">
        <f t="shared" si="159"/>
        <v>FL-6</v>
      </c>
      <c r="M5067" s="7" t="s">
        <v>2241</v>
      </c>
      <c r="N5067" s="7" t="s">
        <v>2259</v>
      </c>
      <c r="O5067" s="7" t="s">
        <v>2243</v>
      </c>
      <c r="Q5067" s="10">
        <v>1137</v>
      </c>
      <c r="R5067" s="7" t="s">
        <v>5526</v>
      </c>
      <c r="S5067" s="11">
        <v>1</v>
      </c>
      <c r="T5067" s="12">
        <v>0</v>
      </c>
    </row>
    <row r="5068" spans="1:20" x14ac:dyDescent="0.25">
      <c r="A5068" s="7" t="s">
        <v>2239</v>
      </c>
      <c r="B5068" s="8" t="str">
        <f t="shared" si="158"/>
        <v>51323-FL-6</v>
      </c>
      <c r="C5068" s="7">
        <v>51323</v>
      </c>
      <c r="D5068" s="7" t="s">
        <v>651</v>
      </c>
      <c r="E5068" s="7" t="s">
        <v>2191</v>
      </c>
      <c r="F5068" s="7" t="s">
        <v>651</v>
      </c>
      <c r="G5068" s="7" t="s">
        <v>655</v>
      </c>
      <c r="H5068" s="7" t="s">
        <v>67</v>
      </c>
      <c r="I5068" s="8">
        <v>1</v>
      </c>
      <c r="J5068" s="7" t="s">
        <v>2240</v>
      </c>
      <c r="K5068" s="9">
        <v>6</v>
      </c>
      <c r="L5068" t="str">
        <f t="shared" si="159"/>
        <v>FL-6</v>
      </c>
      <c r="M5068" s="7" t="s">
        <v>2241</v>
      </c>
      <c r="N5068" s="7" t="s">
        <v>2259</v>
      </c>
      <c r="O5068" s="7" t="s">
        <v>2243</v>
      </c>
      <c r="Q5068" s="10">
        <v>3137</v>
      </c>
      <c r="R5068" s="7" t="s">
        <v>5536</v>
      </c>
      <c r="S5068" s="11">
        <v>1</v>
      </c>
      <c r="T5068" s="12">
        <v>0</v>
      </c>
    </row>
    <row r="5069" spans="1:20" x14ac:dyDescent="0.25">
      <c r="A5069" s="7" t="s">
        <v>2239</v>
      </c>
      <c r="B5069" s="8" t="str">
        <f t="shared" si="158"/>
        <v>51323-FL-6</v>
      </c>
      <c r="C5069" s="7">
        <v>51323</v>
      </c>
      <c r="D5069" s="7" t="s">
        <v>651</v>
      </c>
      <c r="E5069" s="7" t="s">
        <v>2191</v>
      </c>
      <c r="F5069" s="7" t="s">
        <v>651</v>
      </c>
      <c r="G5069" s="7" t="s">
        <v>655</v>
      </c>
      <c r="H5069" s="7" t="s">
        <v>67</v>
      </c>
      <c r="I5069" s="8">
        <v>1</v>
      </c>
      <c r="J5069" s="7" t="s">
        <v>2240</v>
      </c>
      <c r="K5069" s="9">
        <v>6</v>
      </c>
      <c r="L5069" t="str">
        <f t="shared" si="159"/>
        <v>FL-6</v>
      </c>
      <c r="M5069" s="7" t="s">
        <v>2241</v>
      </c>
      <c r="N5069" s="7" t="s">
        <v>2259</v>
      </c>
      <c r="O5069" s="7" t="s">
        <v>2243</v>
      </c>
      <c r="Q5069" s="10">
        <v>5137</v>
      </c>
      <c r="R5069" s="7" t="s">
        <v>5527</v>
      </c>
      <c r="S5069" s="11">
        <v>1</v>
      </c>
      <c r="T5069" s="12">
        <v>0</v>
      </c>
    </row>
    <row r="5070" spans="1:20" x14ac:dyDescent="0.25">
      <c r="A5070" s="7" t="s">
        <v>2239</v>
      </c>
      <c r="B5070" s="8" t="str">
        <f t="shared" si="158"/>
        <v>51323-FL-6</v>
      </c>
      <c r="C5070" s="7">
        <v>51323</v>
      </c>
      <c r="D5070" s="7" t="s">
        <v>651</v>
      </c>
      <c r="E5070" s="7" t="s">
        <v>2191</v>
      </c>
      <c r="F5070" s="7" t="s">
        <v>651</v>
      </c>
      <c r="G5070" s="7" t="s">
        <v>655</v>
      </c>
      <c r="H5070" s="7" t="s">
        <v>67</v>
      </c>
      <c r="I5070" s="8">
        <v>1</v>
      </c>
      <c r="J5070" s="7" t="s">
        <v>2240</v>
      </c>
      <c r="K5070" s="9">
        <v>6</v>
      </c>
      <c r="L5070" t="str">
        <f t="shared" si="159"/>
        <v>FL-6</v>
      </c>
      <c r="M5070" s="7" t="s">
        <v>2241</v>
      </c>
      <c r="N5070" s="7" t="s">
        <v>2259</v>
      </c>
      <c r="O5070" s="7" t="s">
        <v>2243</v>
      </c>
      <c r="Q5070" s="10">
        <v>1137</v>
      </c>
      <c r="R5070" s="7" t="s">
        <v>5528</v>
      </c>
      <c r="S5070" s="11">
        <v>1</v>
      </c>
      <c r="T5070" s="12">
        <v>0</v>
      </c>
    </row>
    <row r="5071" spans="1:20" x14ac:dyDescent="0.25">
      <c r="A5071" s="7" t="s">
        <v>2239</v>
      </c>
      <c r="B5071" s="8" t="str">
        <f t="shared" si="158"/>
        <v>51323-FL-6</v>
      </c>
      <c r="C5071" s="7">
        <v>51323</v>
      </c>
      <c r="D5071" s="7" t="s">
        <v>651</v>
      </c>
      <c r="E5071" s="7" t="s">
        <v>2191</v>
      </c>
      <c r="F5071" s="7" t="s">
        <v>651</v>
      </c>
      <c r="G5071" s="7" t="s">
        <v>655</v>
      </c>
      <c r="H5071" s="7" t="s">
        <v>67</v>
      </c>
      <c r="I5071" s="8">
        <v>1</v>
      </c>
      <c r="J5071" s="7" t="s">
        <v>2240</v>
      </c>
      <c r="K5071" s="9">
        <v>6</v>
      </c>
      <c r="L5071" t="str">
        <f t="shared" si="159"/>
        <v>FL-6</v>
      </c>
      <c r="M5071" s="7" t="s">
        <v>2241</v>
      </c>
      <c r="N5071" s="7" t="s">
        <v>2259</v>
      </c>
      <c r="O5071" s="7" t="s">
        <v>2243</v>
      </c>
      <c r="Q5071" s="10">
        <v>3137</v>
      </c>
      <c r="R5071" s="7" t="s">
        <v>5537</v>
      </c>
      <c r="S5071" s="11">
        <v>1</v>
      </c>
      <c r="T5071" s="12">
        <v>0</v>
      </c>
    </row>
    <row r="5072" spans="1:20" x14ac:dyDescent="0.25">
      <c r="A5072" s="7" t="s">
        <v>2239</v>
      </c>
      <c r="B5072" s="8" t="str">
        <f t="shared" si="158"/>
        <v>51323-FL-6</v>
      </c>
      <c r="C5072" s="7">
        <v>51323</v>
      </c>
      <c r="D5072" s="7" t="s">
        <v>651</v>
      </c>
      <c r="E5072" s="7" t="s">
        <v>2191</v>
      </c>
      <c r="F5072" s="7" t="s">
        <v>651</v>
      </c>
      <c r="G5072" s="7" t="s">
        <v>655</v>
      </c>
      <c r="H5072" s="7" t="s">
        <v>67</v>
      </c>
      <c r="I5072" s="8">
        <v>1</v>
      </c>
      <c r="J5072" s="7" t="s">
        <v>2240</v>
      </c>
      <c r="K5072" s="9">
        <v>6</v>
      </c>
      <c r="L5072" t="str">
        <f t="shared" si="159"/>
        <v>FL-6</v>
      </c>
      <c r="M5072" s="7" t="s">
        <v>2241</v>
      </c>
      <c r="N5072" s="7" t="s">
        <v>2259</v>
      </c>
      <c r="O5072" s="7" t="s">
        <v>2243</v>
      </c>
      <c r="Q5072" s="10">
        <v>5137</v>
      </c>
      <c r="R5072" s="7" t="s">
        <v>5529</v>
      </c>
      <c r="S5072" s="11">
        <v>1</v>
      </c>
      <c r="T5072" s="12">
        <v>0</v>
      </c>
    </row>
    <row r="5073" spans="1:20" x14ac:dyDescent="0.25">
      <c r="A5073" s="7" t="s">
        <v>2239</v>
      </c>
      <c r="B5073" s="8" t="str">
        <f t="shared" si="158"/>
        <v>51323-FL-6</v>
      </c>
      <c r="C5073" s="7">
        <v>51323</v>
      </c>
      <c r="D5073" s="7" t="s">
        <v>651</v>
      </c>
      <c r="E5073" s="7" t="s">
        <v>2191</v>
      </c>
      <c r="F5073" s="7" t="s">
        <v>651</v>
      </c>
      <c r="G5073" s="7" t="s">
        <v>655</v>
      </c>
      <c r="H5073" s="7" t="s">
        <v>67</v>
      </c>
      <c r="I5073" s="8">
        <v>1</v>
      </c>
      <c r="J5073" s="7" t="s">
        <v>2240</v>
      </c>
      <c r="K5073" s="9">
        <v>6</v>
      </c>
      <c r="L5073" t="str">
        <f t="shared" si="159"/>
        <v>FL-6</v>
      </c>
      <c r="M5073" s="7" t="s">
        <v>2241</v>
      </c>
      <c r="N5073" s="7" t="s">
        <v>2259</v>
      </c>
      <c r="O5073" s="7" t="s">
        <v>2243</v>
      </c>
      <c r="Q5073" s="10">
        <v>1137</v>
      </c>
      <c r="R5073" s="7" t="s">
        <v>5530</v>
      </c>
      <c r="S5073" s="11">
        <v>1</v>
      </c>
      <c r="T5073" s="12">
        <v>0</v>
      </c>
    </row>
    <row r="5074" spans="1:20" x14ac:dyDescent="0.25">
      <c r="A5074" s="7" t="s">
        <v>2239</v>
      </c>
      <c r="B5074" s="8" t="str">
        <f t="shared" si="158"/>
        <v>51323-FL-6</v>
      </c>
      <c r="C5074" s="7">
        <v>51323</v>
      </c>
      <c r="D5074" s="7" t="s">
        <v>651</v>
      </c>
      <c r="E5074" s="7" t="s">
        <v>2191</v>
      </c>
      <c r="F5074" s="7" t="s">
        <v>651</v>
      </c>
      <c r="G5074" s="7" t="s">
        <v>655</v>
      </c>
      <c r="H5074" s="7" t="s">
        <v>67</v>
      </c>
      <c r="I5074" s="8">
        <v>1</v>
      </c>
      <c r="J5074" s="7" t="s">
        <v>2240</v>
      </c>
      <c r="K5074" s="9">
        <v>6</v>
      </c>
      <c r="L5074" t="str">
        <f t="shared" si="159"/>
        <v>FL-6</v>
      </c>
      <c r="M5074" s="7" t="s">
        <v>2241</v>
      </c>
      <c r="N5074" s="7" t="s">
        <v>2259</v>
      </c>
      <c r="O5074" s="7" t="s">
        <v>2243</v>
      </c>
      <c r="Q5074" s="10">
        <v>3137</v>
      </c>
      <c r="R5074" s="7" t="s">
        <v>5538</v>
      </c>
      <c r="S5074" s="11">
        <v>1</v>
      </c>
      <c r="T5074" s="12">
        <v>0</v>
      </c>
    </row>
    <row r="5075" spans="1:20" x14ac:dyDescent="0.25">
      <c r="A5075" s="7" t="s">
        <v>2239</v>
      </c>
      <c r="B5075" s="8" t="str">
        <f t="shared" si="158"/>
        <v>51323-FL-6</v>
      </c>
      <c r="C5075" s="7">
        <v>51323</v>
      </c>
      <c r="D5075" s="7" t="s">
        <v>651</v>
      </c>
      <c r="E5075" s="7" t="s">
        <v>2191</v>
      </c>
      <c r="F5075" s="7" t="s">
        <v>651</v>
      </c>
      <c r="G5075" s="7" t="s">
        <v>655</v>
      </c>
      <c r="H5075" s="7" t="s">
        <v>67</v>
      </c>
      <c r="I5075" s="8">
        <v>1</v>
      </c>
      <c r="J5075" s="7" t="s">
        <v>2240</v>
      </c>
      <c r="K5075" s="9">
        <v>6</v>
      </c>
      <c r="L5075" t="str">
        <f t="shared" si="159"/>
        <v>FL-6</v>
      </c>
      <c r="M5075" s="7" t="s">
        <v>2241</v>
      </c>
      <c r="N5075" s="7" t="s">
        <v>2259</v>
      </c>
      <c r="O5075" s="7" t="s">
        <v>2243</v>
      </c>
      <c r="Q5075" s="10">
        <v>5137</v>
      </c>
      <c r="R5075" s="7" t="s">
        <v>5531</v>
      </c>
      <c r="S5075" s="11">
        <v>1</v>
      </c>
      <c r="T5075" s="12">
        <v>0</v>
      </c>
    </row>
    <row r="5076" spans="1:20" x14ac:dyDescent="0.25">
      <c r="A5076" s="7" t="s">
        <v>2239</v>
      </c>
      <c r="B5076" s="8" t="str">
        <f t="shared" si="158"/>
        <v>51323-FR-8</v>
      </c>
      <c r="C5076" s="7">
        <v>51323</v>
      </c>
      <c r="D5076" s="7" t="s">
        <v>651</v>
      </c>
      <c r="E5076" s="7" t="s">
        <v>2191</v>
      </c>
      <c r="F5076" s="7" t="s">
        <v>651</v>
      </c>
      <c r="G5076" s="7" t="s">
        <v>655</v>
      </c>
      <c r="H5076" s="7" t="s">
        <v>67</v>
      </c>
      <c r="I5076" s="8">
        <v>3</v>
      </c>
      <c r="J5076" s="7" t="s">
        <v>2244</v>
      </c>
      <c r="K5076" s="9">
        <v>8</v>
      </c>
      <c r="L5076" t="str">
        <f t="shared" si="159"/>
        <v>FR-8</v>
      </c>
      <c r="M5076" s="7" t="s">
        <v>2241</v>
      </c>
      <c r="N5076" s="7" t="s">
        <v>2186</v>
      </c>
      <c r="O5076" s="7" t="s">
        <v>2243</v>
      </c>
      <c r="Q5076" s="10">
        <v>3741</v>
      </c>
      <c r="R5076" s="7" t="s">
        <v>5534</v>
      </c>
      <c r="S5076" s="11">
        <v>1</v>
      </c>
      <c r="T5076" s="12">
        <v>0</v>
      </c>
    </row>
    <row r="5077" spans="1:20" x14ac:dyDescent="0.25">
      <c r="A5077" s="7" t="s">
        <v>2239</v>
      </c>
      <c r="B5077" s="8" t="str">
        <f t="shared" si="158"/>
        <v>51323-FR-8</v>
      </c>
      <c r="C5077" s="7">
        <v>51323</v>
      </c>
      <c r="D5077" s="7" t="s">
        <v>651</v>
      </c>
      <c r="E5077" s="7" t="s">
        <v>2191</v>
      </c>
      <c r="F5077" s="7" t="s">
        <v>651</v>
      </c>
      <c r="G5077" s="7" t="s">
        <v>655</v>
      </c>
      <c r="H5077" s="7" t="s">
        <v>67</v>
      </c>
      <c r="I5077" s="8">
        <v>3</v>
      </c>
      <c r="J5077" s="7" t="s">
        <v>2244</v>
      </c>
      <c r="K5077" s="9">
        <v>8</v>
      </c>
      <c r="L5077" t="str">
        <f t="shared" si="159"/>
        <v>FR-8</v>
      </c>
      <c r="M5077" s="7" t="s">
        <v>2241</v>
      </c>
      <c r="N5077" s="7" t="s">
        <v>2186</v>
      </c>
      <c r="O5077" s="7" t="s">
        <v>2243</v>
      </c>
      <c r="Q5077" s="10">
        <v>5741</v>
      </c>
      <c r="R5077" s="7" t="s">
        <v>5524</v>
      </c>
      <c r="S5077" s="11">
        <v>1</v>
      </c>
      <c r="T5077" s="12">
        <v>0</v>
      </c>
    </row>
    <row r="5078" spans="1:20" x14ac:dyDescent="0.25">
      <c r="A5078" s="7" t="s">
        <v>2239</v>
      </c>
      <c r="B5078" s="8" t="str">
        <f t="shared" si="158"/>
        <v>51323-FR-8</v>
      </c>
      <c r="C5078" s="7">
        <v>51323</v>
      </c>
      <c r="D5078" s="7" t="s">
        <v>651</v>
      </c>
      <c r="E5078" s="7" t="s">
        <v>2191</v>
      </c>
      <c r="F5078" s="7" t="s">
        <v>651</v>
      </c>
      <c r="G5078" s="7" t="s">
        <v>655</v>
      </c>
      <c r="H5078" s="7" t="s">
        <v>67</v>
      </c>
      <c r="I5078" s="8">
        <v>3</v>
      </c>
      <c r="J5078" s="7" t="s">
        <v>2244</v>
      </c>
      <c r="K5078" s="9">
        <v>8</v>
      </c>
      <c r="L5078" t="str">
        <f t="shared" si="159"/>
        <v>FR-8</v>
      </c>
      <c r="M5078" s="7" t="s">
        <v>2241</v>
      </c>
      <c r="N5078" s="7" t="s">
        <v>2186</v>
      </c>
      <c r="O5078" s="7" t="s">
        <v>2243</v>
      </c>
      <c r="Q5078" s="10">
        <v>3741</v>
      </c>
      <c r="R5078" s="7" t="s">
        <v>5535</v>
      </c>
      <c r="S5078" s="11">
        <v>1</v>
      </c>
      <c r="T5078" s="12">
        <v>0</v>
      </c>
    </row>
    <row r="5079" spans="1:20" x14ac:dyDescent="0.25">
      <c r="A5079" s="7" t="s">
        <v>2239</v>
      </c>
      <c r="B5079" s="8" t="str">
        <f t="shared" si="158"/>
        <v>51323-FR-8</v>
      </c>
      <c r="C5079" s="7">
        <v>51323</v>
      </c>
      <c r="D5079" s="7" t="s">
        <v>651</v>
      </c>
      <c r="E5079" s="7" t="s">
        <v>2191</v>
      </c>
      <c r="F5079" s="7" t="s">
        <v>651</v>
      </c>
      <c r="G5079" s="7" t="s">
        <v>655</v>
      </c>
      <c r="H5079" s="7" t="s">
        <v>67</v>
      </c>
      <c r="I5079" s="8">
        <v>3</v>
      </c>
      <c r="J5079" s="7" t="s">
        <v>2244</v>
      </c>
      <c r="K5079" s="9">
        <v>8</v>
      </c>
      <c r="L5079" t="str">
        <f t="shared" si="159"/>
        <v>FR-8</v>
      </c>
      <c r="M5079" s="7" t="s">
        <v>2241</v>
      </c>
      <c r="N5079" s="7" t="s">
        <v>2186</v>
      </c>
      <c r="O5079" s="7" t="s">
        <v>2243</v>
      </c>
      <c r="Q5079" s="10">
        <v>5741</v>
      </c>
      <c r="R5079" s="7" t="s">
        <v>5525</v>
      </c>
      <c r="S5079" s="11">
        <v>1</v>
      </c>
      <c r="T5079" s="12">
        <v>0</v>
      </c>
    </row>
    <row r="5080" spans="1:20" x14ac:dyDescent="0.25">
      <c r="A5080" s="7" t="s">
        <v>2239</v>
      </c>
      <c r="B5080" s="8" t="str">
        <f t="shared" si="158"/>
        <v>51323-FR-8</v>
      </c>
      <c r="C5080" s="7">
        <v>51323</v>
      </c>
      <c r="D5080" s="7" t="s">
        <v>651</v>
      </c>
      <c r="E5080" s="7" t="s">
        <v>2191</v>
      </c>
      <c r="F5080" s="7" t="s">
        <v>651</v>
      </c>
      <c r="G5080" s="7" t="s">
        <v>655</v>
      </c>
      <c r="H5080" s="7" t="s">
        <v>67</v>
      </c>
      <c r="I5080" s="8">
        <v>3</v>
      </c>
      <c r="J5080" s="7" t="s">
        <v>2244</v>
      </c>
      <c r="K5080" s="9">
        <v>8</v>
      </c>
      <c r="L5080" t="str">
        <f t="shared" si="159"/>
        <v>FR-8</v>
      </c>
      <c r="M5080" s="7" t="s">
        <v>2241</v>
      </c>
      <c r="N5080" s="7" t="s">
        <v>2186</v>
      </c>
      <c r="O5080" s="7" t="s">
        <v>2243</v>
      </c>
      <c r="Q5080" s="10">
        <v>1741</v>
      </c>
      <c r="R5080" s="7" t="s">
        <v>5526</v>
      </c>
      <c r="S5080" s="11">
        <v>1</v>
      </c>
      <c r="T5080" s="12">
        <v>0</v>
      </c>
    </row>
    <row r="5081" spans="1:20" x14ac:dyDescent="0.25">
      <c r="A5081" s="7" t="s">
        <v>2239</v>
      </c>
      <c r="B5081" s="8" t="str">
        <f t="shared" si="158"/>
        <v>51323-FR-8</v>
      </c>
      <c r="C5081" s="7">
        <v>51323</v>
      </c>
      <c r="D5081" s="7" t="s">
        <v>651</v>
      </c>
      <c r="E5081" s="7" t="s">
        <v>2191</v>
      </c>
      <c r="F5081" s="7" t="s">
        <v>651</v>
      </c>
      <c r="G5081" s="7" t="s">
        <v>655</v>
      </c>
      <c r="H5081" s="7" t="s">
        <v>67</v>
      </c>
      <c r="I5081" s="8">
        <v>3</v>
      </c>
      <c r="J5081" s="7" t="s">
        <v>2244</v>
      </c>
      <c r="K5081" s="9">
        <v>8</v>
      </c>
      <c r="L5081" t="str">
        <f t="shared" si="159"/>
        <v>FR-8</v>
      </c>
      <c r="M5081" s="7" t="s">
        <v>2241</v>
      </c>
      <c r="N5081" s="7" t="s">
        <v>2186</v>
      </c>
      <c r="O5081" s="7" t="s">
        <v>2243</v>
      </c>
      <c r="Q5081" s="10">
        <v>3741</v>
      </c>
      <c r="R5081" s="7" t="s">
        <v>5536</v>
      </c>
      <c r="S5081" s="11">
        <v>1</v>
      </c>
      <c r="T5081" s="12">
        <v>0</v>
      </c>
    </row>
    <row r="5082" spans="1:20" x14ac:dyDescent="0.25">
      <c r="A5082" s="7" t="s">
        <v>2239</v>
      </c>
      <c r="B5082" s="8" t="str">
        <f t="shared" si="158"/>
        <v>51323-FR-8</v>
      </c>
      <c r="C5082" s="7">
        <v>51323</v>
      </c>
      <c r="D5082" s="7" t="s">
        <v>651</v>
      </c>
      <c r="E5082" s="7" t="s">
        <v>2191</v>
      </c>
      <c r="F5082" s="7" t="s">
        <v>651</v>
      </c>
      <c r="G5082" s="7" t="s">
        <v>655</v>
      </c>
      <c r="H5082" s="7" t="s">
        <v>67</v>
      </c>
      <c r="I5082" s="8">
        <v>3</v>
      </c>
      <c r="J5082" s="7" t="s">
        <v>2244</v>
      </c>
      <c r="K5082" s="9">
        <v>8</v>
      </c>
      <c r="L5082" t="str">
        <f t="shared" si="159"/>
        <v>FR-8</v>
      </c>
      <c r="M5082" s="7" t="s">
        <v>2241</v>
      </c>
      <c r="N5082" s="7" t="s">
        <v>2186</v>
      </c>
      <c r="O5082" s="7" t="s">
        <v>2243</v>
      </c>
      <c r="Q5082" s="10">
        <v>5741</v>
      </c>
      <c r="R5082" s="7" t="s">
        <v>5527</v>
      </c>
      <c r="S5082" s="11">
        <v>1</v>
      </c>
      <c r="T5082" s="12">
        <v>0</v>
      </c>
    </row>
    <row r="5083" spans="1:20" x14ac:dyDescent="0.25">
      <c r="A5083" s="7" t="s">
        <v>2239</v>
      </c>
      <c r="B5083" s="8" t="str">
        <f t="shared" si="158"/>
        <v>51323-FR-8</v>
      </c>
      <c r="C5083" s="7">
        <v>51323</v>
      </c>
      <c r="D5083" s="7" t="s">
        <v>651</v>
      </c>
      <c r="E5083" s="7" t="s">
        <v>2191</v>
      </c>
      <c r="F5083" s="7" t="s">
        <v>651</v>
      </c>
      <c r="G5083" s="7" t="s">
        <v>655</v>
      </c>
      <c r="H5083" s="7" t="s">
        <v>67</v>
      </c>
      <c r="I5083" s="8">
        <v>3</v>
      </c>
      <c r="J5083" s="7" t="s">
        <v>2244</v>
      </c>
      <c r="K5083" s="9">
        <v>8</v>
      </c>
      <c r="L5083" t="str">
        <f t="shared" si="159"/>
        <v>FR-8</v>
      </c>
      <c r="M5083" s="7" t="s">
        <v>2241</v>
      </c>
      <c r="N5083" s="7" t="s">
        <v>2186</v>
      </c>
      <c r="O5083" s="7" t="s">
        <v>2243</v>
      </c>
      <c r="Q5083" s="10">
        <v>1741</v>
      </c>
      <c r="R5083" s="7" t="s">
        <v>5528</v>
      </c>
      <c r="S5083" s="11">
        <v>1</v>
      </c>
      <c r="T5083" s="12">
        <v>0</v>
      </c>
    </row>
    <row r="5084" spans="1:20" x14ac:dyDescent="0.25">
      <c r="A5084" s="7" t="s">
        <v>2239</v>
      </c>
      <c r="B5084" s="8" t="str">
        <f t="shared" si="158"/>
        <v>51323-FR-8</v>
      </c>
      <c r="C5084" s="7">
        <v>51323</v>
      </c>
      <c r="D5084" s="7" t="s">
        <v>651</v>
      </c>
      <c r="E5084" s="7" t="s">
        <v>2191</v>
      </c>
      <c r="F5084" s="7" t="s">
        <v>651</v>
      </c>
      <c r="G5084" s="7" t="s">
        <v>655</v>
      </c>
      <c r="H5084" s="7" t="s">
        <v>67</v>
      </c>
      <c r="I5084" s="8">
        <v>3</v>
      </c>
      <c r="J5084" s="7" t="s">
        <v>2244</v>
      </c>
      <c r="K5084" s="9">
        <v>8</v>
      </c>
      <c r="L5084" t="str">
        <f t="shared" si="159"/>
        <v>FR-8</v>
      </c>
      <c r="M5084" s="7" t="s">
        <v>2241</v>
      </c>
      <c r="N5084" s="7" t="s">
        <v>2186</v>
      </c>
      <c r="O5084" s="7" t="s">
        <v>2243</v>
      </c>
      <c r="Q5084" s="10">
        <v>3741</v>
      </c>
      <c r="R5084" s="7" t="s">
        <v>5537</v>
      </c>
      <c r="S5084" s="11">
        <v>1</v>
      </c>
      <c r="T5084" s="12">
        <v>0</v>
      </c>
    </row>
    <row r="5085" spans="1:20" x14ac:dyDescent="0.25">
      <c r="A5085" s="7" t="s">
        <v>2239</v>
      </c>
      <c r="B5085" s="8" t="str">
        <f t="shared" si="158"/>
        <v>51323-FR-8</v>
      </c>
      <c r="C5085" s="7">
        <v>51323</v>
      </c>
      <c r="D5085" s="7" t="s">
        <v>651</v>
      </c>
      <c r="E5085" s="7" t="s">
        <v>2191</v>
      </c>
      <c r="F5085" s="7" t="s">
        <v>651</v>
      </c>
      <c r="G5085" s="7" t="s">
        <v>655</v>
      </c>
      <c r="H5085" s="7" t="s">
        <v>67</v>
      </c>
      <c r="I5085" s="8">
        <v>3</v>
      </c>
      <c r="J5085" s="7" t="s">
        <v>2244</v>
      </c>
      <c r="K5085" s="9">
        <v>8</v>
      </c>
      <c r="L5085" t="str">
        <f t="shared" si="159"/>
        <v>FR-8</v>
      </c>
      <c r="M5085" s="7" t="s">
        <v>2241</v>
      </c>
      <c r="N5085" s="7" t="s">
        <v>2186</v>
      </c>
      <c r="O5085" s="7" t="s">
        <v>2243</v>
      </c>
      <c r="Q5085" s="10">
        <v>5741</v>
      </c>
      <c r="R5085" s="7" t="s">
        <v>5529</v>
      </c>
      <c r="S5085" s="11">
        <v>1</v>
      </c>
      <c r="T5085" s="12">
        <v>0</v>
      </c>
    </row>
    <row r="5086" spans="1:20" x14ac:dyDescent="0.25">
      <c r="A5086" s="7" t="s">
        <v>2239</v>
      </c>
      <c r="B5086" s="8" t="str">
        <f t="shared" si="158"/>
        <v>51323-FR-8</v>
      </c>
      <c r="C5086" s="7">
        <v>51323</v>
      </c>
      <c r="D5086" s="7" t="s">
        <v>651</v>
      </c>
      <c r="E5086" s="7" t="s">
        <v>2191</v>
      </c>
      <c r="F5086" s="7" t="s">
        <v>651</v>
      </c>
      <c r="G5086" s="7" t="s">
        <v>655</v>
      </c>
      <c r="H5086" s="7" t="s">
        <v>67</v>
      </c>
      <c r="I5086" s="8">
        <v>3</v>
      </c>
      <c r="J5086" s="7" t="s">
        <v>2244</v>
      </c>
      <c r="K5086" s="9">
        <v>8</v>
      </c>
      <c r="L5086" t="str">
        <f t="shared" si="159"/>
        <v>FR-8</v>
      </c>
      <c r="M5086" s="7" t="s">
        <v>2241</v>
      </c>
      <c r="N5086" s="7" t="s">
        <v>2186</v>
      </c>
      <c r="O5086" s="7" t="s">
        <v>2243</v>
      </c>
      <c r="Q5086" s="10">
        <v>1741</v>
      </c>
      <c r="R5086" s="7" t="s">
        <v>5530</v>
      </c>
      <c r="S5086" s="11">
        <v>1</v>
      </c>
      <c r="T5086" s="12">
        <v>0</v>
      </c>
    </row>
    <row r="5087" spans="1:20" x14ac:dyDescent="0.25">
      <c r="A5087" s="7" t="s">
        <v>2239</v>
      </c>
      <c r="B5087" s="8" t="str">
        <f t="shared" si="158"/>
        <v>51323-FR-8</v>
      </c>
      <c r="C5087" s="7">
        <v>51323</v>
      </c>
      <c r="D5087" s="7" t="s">
        <v>651</v>
      </c>
      <c r="E5087" s="7" t="s">
        <v>2191</v>
      </c>
      <c r="F5087" s="7" t="s">
        <v>651</v>
      </c>
      <c r="G5087" s="7" t="s">
        <v>655</v>
      </c>
      <c r="H5087" s="7" t="s">
        <v>67</v>
      </c>
      <c r="I5087" s="8">
        <v>3</v>
      </c>
      <c r="J5087" s="7" t="s">
        <v>2244</v>
      </c>
      <c r="K5087" s="9">
        <v>8</v>
      </c>
      <c r="L5087" t="str">
        <f t="shared" si="159"/>
        <v>FR-8</v>
      </c>
      <c r="M5087" s="7" t="s">
        <v>2241</v>
      </c>
      <c r="N5087" s="7" t="s">
        <v>2186</v>
      </c>
      <c r="O5087" s="7" t="s">
        <v>2243</v>
      </c>
      <c r="Q5087" s="10">
        <v>3741</v>
      </c>
      <c r="R5087" s="7" t="s">
        <v>5538</v>
      </c>
      <c r="S5087" s="11">
        <v>1</v>
      </c>
      <c r="T5087" s="12">
        <v>0</v>
      </c>
    </row>
    <row r="5088" spans="1:20" x14ac:dyDescent="0.25">
      <c r="A5088" s="7" t="s">
        <v>2239</v>
      </c>
      <c r="B5088" s="8" t="str">
        <f t="shared" si="158"/>
        <v>51323-FR-8</v>
      </c>
      <c r="C5088" s="7">
        <v>51323</v>
      </c>
      <c r="D5088" s="7" t="s">
        <v>651</v>
      </c>
      <c r="E5088" s="7" t="s">
        <v>2191</v>
      </c>
      <c r="F5088" s="7" t="s">
        <v>651</v>
      </c>
      <c r="G5088" s="7" t="s">
        <v>655</v>
      </c>
      <c r="H5088" s="7" t="s">
        <v>67</v>
      </c>
      <c r="I5088" s="8">
        <v>3</v>
      </c>
      <c r="J5088" s="7" t="s">
        <v>2244</v>
      </c>
      <c r="K5088" s="9">
        <v>8</v>
      </c>
      <c r="L5088" t="str">
        <f t="shared" si="159"/>
        <v>FR-8</v>
      </c>
      <c r="M5088" s="7" t="s">
        <v>2241</v>
      </c>
      <c r="N5088" s="7" t="s">
        <v>2186</v>
      </c>
      <c r="O5088" s="7" t="s">
        <v>2243</v>
      </c>
      <c r="Q5088" s="10">
        <v>5741</v>
      </c>
      <c r="R5088" s="7" t="s">
        <v>5531</v>
      </c>
      <c r="S5088" s="11">
        <v>1</v>
      </c>
      <c r="T5088" s="12">
        <v>0</v>
      </c>
    </row>
    <row r="5089" spans="1:20" x14ac:dyDescent="0.25">
      <c r="A5089" s="7" t="s">
        <v>2239</v>
      </c>
      <c r="B5089" s="8" t="str">
        <f t="shared" si="158"/>
        <v>51324-FL-8</v>
      </c>
      <c r="C5089" s="7">
        <v>51324</v>
      </c>
      <c r="D5089" s="7" t="s">
        <v>165</v>
      </c>
      <c r="E5089" s="7" t="s">
        <v>2191</v>
      </c>
      <c r="F5089" s="7" t="s">
        <v>165</v>
      </c>
      <c r="G5089" s="7" t="s">
        <v>169</v>
      </c>
      <c r="H5089" s="7" t="s">
        <v>170</v>
      </c>
      <c r="I5089" s="8">
        <v>1</v>
      </c>
      <c r="J5089" s="7" t="s">
        <v>2240</v>
      </c>
      <c r="K5089" s="9">
        <v>8</v>
      </c>
      <c r="L5089" t="str">
        <f t="shared" si="159"/>
        <v>FL-8</v>
      </c>
      <c r="M5089" s="7" t="s">
        <v>2241</v>
      </c>
      <c r="N5089" s="7" t="s">
        <v>2542</v>
      </c>
      <c r="O5089" s="7" t="s">
        <v>2243</v>
      </c>
      <c r="Q5089" s="10">
        <v>3111</v>
      </c>
      <c r="R5089" s="7" t="s">
        <v>5534</v>
      </c>
      <c r="S5089" s="11">
        <v>1</v>
      </c>
      <c r="T5089" s="12">
        <v>0</v>
      </c>
    </row>
    <row r="5090" spans="1:20" x14ac:dyDescent="0.25">
      <c r="A5090" s="7" t="s">
        <v>2239</v>
      </c>
      <c r="B5090" s="8" t="str">
        <f t="shared" si="158"/>
        <v>51324-FL-8</v>
      </c>
      <c r="C5090" s="7">
        <v>51324</v>
      </c>
      <c r="D5090" s="7" t="s">
        <v>165</v>
      </c>
      <c r="E5090" s="7" t="s">
        <v>2191</v>
      </c>
      <c r="F5090" s="7" t="s">
        <v>165</v>
      </c>
      <c r="G5090" s="7" t="s">
        <v>169</v>
      </c>
      <c r="H5090" s="7" t="s">
        <v>170</v>
      </c>
      <c r="I5090" s="8">
        <v>1</v>
      </c>
      <c r="J5090" s="7" t="s">
        <v>2240</v>
      </c>
      <c r="K5090" s="9">
        <v>8</v>
      </c>
      <c r="L5090" t="str">
        <f t="shared" si="159"/>
        <v>FL-8</v>
      </c>
      <c r="M5090" s="7" t="s">
        <v>2241</v>
      </c>
      <c r="N5090" s="7" t="s">
        <v>2542</v>
      </c>
      <c r="O5090" s="7" t="s">
        <v>2243</v>
      </c>
      <c r="Q5090" s="10">
        <v>5111</v>
      </c>
      <c r="R5090" s="7" t="s">
        <v>5524</v>
      </c>
      <c r="S5090" s="11">
        <v>1</v>
      </c>
      <c r="T5090" s="12">
        <v>0</v>
      </c>
    </row>
    <row r="5091" spans="1:20" x14ac:dyDescent="0.25">
      <c r="A5091" s="7" t="s">
        <v>2239</v>
      </c>
      <c r="B5091" s="8" t="str">
        <f t="shared" si="158"/>
        <v>51324-FL-8</v>
      </c>
      <c r="C5091" s="7">
        <v>51324</v>
      </c>
      <c r="D5091" s="7" t="s">
        <v>165</v>
      </c>
      <c r="E5091" s="7" t="s">
        <v>2191</v>
      </c>
      <c r="F5091" s="7" t="s">
        <v>165</v>
      </c>
      <c r="G5091" s="7" t="s">
        <v>169</v>
      </c>
      <c r="H5091" s="7" t="s">
        <v>170</v>
      </c>
      <c r="I5091" s="8">
        <v>1</v>
      </c>
      <c r="J5091" s="7" t="s">
        <v>2240</v>
      </c>
      <c r="K5091" s="9">
        <v>8</v>
      </c>
      <c r="L5091" t="str">
        <f t="shared" si="159"/>
        <v>FL-8</v>
      </c>
      <c r="M5091" s="7" t="s">
        <v>2241</v>
      </c>
      <c r="N5091" s="7" t="s">
        <v>2542</v>
      </c>
      <c r="O5091" s="7" t="s">
        <v>2243</v>
      </c>
      <c r="Q5091" s="10">
        <v>3111</v>
      </c>
      <c r="R5091" s="7" t="s">
        <v>5535</v>
      </c>
      <c r="S5091" s="11">
        <v>1</v>
      </c>
      <c r="T5091" s="12">
        <v>0</v>
      </c>
    </row>
    <row r="5092" spans="1:20" x14ac:dyDescent="0.25">
      <c r="A5092" s="7" t="s">
        <v>2239</v>
      </c>
      <c r="B5092" s="8" t="str">
        <f t="shared" si="158"/>
        <v>51324-FL-8</v>
      </c>
      <c r="C5092" s="7">
        <v>51324</v>
      </c>
      <c r="D5092" s="7" t="s">
        <v>165</v>
      </c>
      <c r="E5092" s="7" t="s">
        <v>2191</v>
      </c>
      <c r="F5092" s="7" t="s">
        <v>165</v>
      </c>
      <c r="G5092" s="7" t="s">
        <v>169</v>
      </c>
      <c r="H5092" s="7" t="s">
        <v>170</v>
      </c>
      <c r="I5092" s="8">
        <v>1</v>
      </c>
      <c r="J5092" s="7" t="s">
        <v>2240</v>
      </c>
      <c r="K5092" s="9">
        <v>8</v>
      </c>
      <c r="L5092" t="str">
        <f t="shared" si="159"/>
        <v>FL-8</v>
      </c>
      <c r="M5092" s="7" t="s">
        <v>2241</v>
      </c>
      <c r="N5092" s="7" t="s">
        <v>2542</v>
      </c>
      <c r="O5092" s="7" t="s">
        <v>2243</v>
      </c>
      <c r="Q5092" s="10">
        <v>5111</v>
      </c>
      <c r="R5092" s="7" t="s">
        <v>5525</v>
      </c>
      <c r="S5092" s="11">
        <v>1</v>
      </c>
      <c r="T5092" s="12">
        <v>0</v>
      </c>
    </row>
    <row r="5093" spans="1:20" x14ac:dyDescent="0.25">
      <c r="A5093" s="7" t="s">
        <v>2239</v>
      </c>
      <c r="B5093" s="8" t="str">
        <f t="shared" si="158"/>
        <v>51324-FL-8</v>
      </c>
      <c r="C5093" s="7">
        <v>51324</v>
      </c>
      <c r="D5093" s="7" t="s">
        <v>165</v>
      </c>
      <c r="E5093" s="7" t="s">
        <v>2191</v>
      </c>
      <c r="F5093" s="7" t="s">
        <v>165</v>
      </c>
      <c r="G5093" s="7" t="s">
        <v>169</v>
      </c>
      <c r="H5093" s="7" t="s">
        <v>170</v>
      </c>
      <c r="I5093" s="8">
        <v>1</v>
      </c>
      <c r="J5093" s="7" t="s">
        <v>2240</v>
      </c>
      <c r="K5093" s="9">
        <v>8</v>
      </c>
      <c r="L5093" t="str">
        <f t="shared" si="159"/>
        <v>FL-8</v>
      </c>
      <c r="M5093" s="7" t="s">
        <v>2241</v>
      </c>
      <c r="N5093" s="7" t="s">
        <v>2542</v>
      </c>
      <c r="O5093" s="7" t="s">
        <v>2243</v>
      </c>
      <c r="Q5093" s="10">
        <v>5111</v>
      </c>
      <c r="R5093" s="7" t="s">
        <v>5525</v>
      </c>
      <c r="S5093" s="11">
        <v>1</v>
      </c>
      <c r="T5093" s="12">
        <v>0</v>
      </c>
    </row>
    <row r="5094" spans="1:20" x14ac:dyDescent="0.25">
      <c r="A5094" s="7" t="s">
        <v>2239</v>
      </c>
      <c r="B5094" s="8" t="str">
        <f t="shared" si="158"/>
        <v>51324-FL-8</v>
      </c>
      <c r="C5094" s="7">
        <v>51324</v>
      </c>
      <c r="D5094" s="7" t="s">
        <v>165</v>
      </c>
      <c r="E5094" s="7" t="s">
        <v>2191</v>
      </c>
      <c r="F5094" s="7" t="s">
        <v>165</v>
      </c>
      <c r="G5094" s="7" t="s">
        <v>169</v>
      </c>
      <c r="H5094" s="7" t="s">
        <v>170</v>
      </c>
      <c r="I5094" s="8">
        <v>1</v>
      </c>
      <c r="J5094" s="7" t="s">
        <v>2240</v>
      </c>
      <c r="K5094" s="9">
        <v>8</v>
      </c>
      <c r="L5094" t="str">
        <f t="shared" si="159"/>
        <v>FL-8</v>
      </c>
      <c r="M5094" s="7" t="s">
        <v>2241</v>
      </c>
      <c r="N5094" s="7" t="s">
        <v>2542</v>
      </c>
      <c r="O5094" s="7" t="s">
        <v>2243</v>
      </c>
      <c r="Q5094" s="10">
        <v>1111</v>
      </c>
      <c r="R5094" s="7" t="s">
        <v>5526</v>
      </c>
      <c r="S5094" s="11">
        <v>1</v>
      </c>
      <c r="T5094" s="12">
        <v>0</v>
      </c>
    </row>
    <row r="5095" spans="1:20" x14ac:dyDescent="0.25">
      <c r="A5095" s="7" t="s">
        <v>2239</v>
      </c>
      <c r="B5095" s="8" t="str">
        <f t="shared" si="158"/>
        <v>51324-FL-8</v>
      </c>
      <c r="C5095" s="7">
        <v>51324</v>
      </c>
      <c r="D5095" s="7" t="s">
        <v>165</v>
      </c>
      <c r="E5095" s="7" t="s">
        <v>2191</v>
      </c>
      <c r="F5095" s="7" t="s">
        <v>165</v>
      </c>
      <c r="G5095" s="7" t="s">
        <v>169</v>
      </c>
      <c r="H5095" s="7" t="s">
        <v>170</v>
      </c>
      <c r="I5095" s="8">
        <v>1</v>
      </c>
      <c r="J5095" s="7" t="s">
        <v>2240</v>
      </c>
      <c r="K5095" s="9">
        <v>8</v>
      </c>
      <c r="L5095" t="str">
        <f t="shared" si="159"/>
        <v>FL-8</v>
      </c>
      <c r="M5095" s="7" t="s">
        <v>2241</v>
      </c>
      <c r="N5095" s="7" t="s">
        <v>2542</v>
      </c>
      <c r="O5095" s="7" t="s">
        <v>2243</v>
      </c>
      <c r="Q5095" s="10">
        <v>4111</v>
      </c>
      <c r="R5095" s="7" t="s">
        <v>5541</v>
      </c>
      <c r="S5095" s="11">
        <v>1</v>
      </c>
      <c r="T5095" s="12">
        <v>0</v>
      </c>
    </row>
    <row r="5096" spans="1:20" x14ac:dyDescent="0.25">
      <c r="A5096" s="7" t="s">
        <v>2239</v>
      </c>
      <c r="B5096" s="8" t="str">
        <f t="shared" si="158"/>
        <v>51324-FL-8</v>
      </c>
      <c r="C5096" s="7">
        <v>51324</v>
      </c>
      <c r="D5096" s="7" t="s">
        <v>165</v>
      </c>
      <c r="E5096" s="7" t="s">
        <v>2191</v>
      </c>
      <c r="F5096" s="7" t="s">
        <v>165</v>
      </c>
      <c r="G5096" s="7" t="s">
        <v>169</v>
      </c>
      <c r="H5096" s="7" t="s">
        <v>170</v>
      </c>
      <c r="I5096" s="8">
        <v>1</v>
      </c>
      <c r="J5096" s="7" t="s">
        <v>2240</v>
      </c>
      <c r="K5096" s="9">
        <v>8</v>
      </c>
      <c r="L5096" t="str">
        <f t="shared" si="159"/>
        <v>FL-8</v>
      </c>
      <c r="M5096" s="7" t="s">
        <v>2241</v>
      </c>
      <c r="N5096" s="7" t="s">
        <v>2542</v>
      </c>
      <c r="O5096" s="7" t="s">
        <v>2243</v>
      </c>
      <c r="Q5096" s="10">
        <v>1111</v>
      </c>
      <c r="R5096" s="7" t="s">
        <v>5528</v>
      </c>
      <c r="S5096" s="11">
        <v>1</v>
      </c>
      <c r="T5096" s="12">
        <v>0</v>
      </c>
    </row>
    <row r="5097" spans="1:20" x14ac:dyDescent="0.25">
      <c r="A5097" s="7" t="s">
        <v>2239</v>
      </c>
      <c r="B5097" s="8" t="str">
        <f t="shared" si="158"/>
        <v>51324-FL-8</v>
      </c>
      <c r="C5097" s="7">
        <v>51324</v>
      </c>
      <c r="D5097" s="7" t="s">
        <v>165</v>
      </c>
      <c r="E5097" s="7" t="s">
        <v>2191</v>
      </c>
      <c r="F5097" s="7" t="s">
        <v>165</v>
      </c>
      <c r="G5097" s="7" t="s">
        <v>169</v>
      </c>
      <c r="H5097" s="7" t="s">
        <v>170</v>
      </c>
      <c r="I5097" s="8">
        <v>1</v>
      </c>
      <c r="J5097" s="7" t="s">
        <v>2240</v>
      </c>
      <c r="K5097" s="9">
        <v>8</v>
      </c>
      <c r="L5097" t="str">
        <f t="shared" si="159"/>
        <v>FL-8</v>
      </c>
      <c r="M5097" s="7" t="s">
        <v>2241</v>
      </c>
      <c r="N5097" s="7" t="s">
        <v>2542</v>
      </c>
      <c r="O5097" s="7" t="s">
        <v>2243</v>
      </c>
      <c r="Q5097" s="10">
        <v>3111</v>
      </c>
      <c r="R5097" s="7" t="s">
        <v>5537</v>
      </c>
      <c r="S5097" s="11">
        <v>1</v>
      </c>
      <c r="T5097" s="12">
        <v>0</v>
      </c>
    </row>
    <row r="5098" spans="1:20" x14ac:dyDescent="0.25">
      <c r="A5098" s="7" t="s">
        <v>2239</v>
      </c>
      <c r="B5098" s="8" t="str">
        <f t="shared" si="158"/>
        <v>51324-FL-8</v>
      </c>
      <c r="C5098" s="7">
        <v>51324</v>
      </c>
      <c r="D5098" s="7" t="s">
        <v>165</v>
      </c>
      <c r="E5098" s="7" t="s">
        <v>2191</v>
      </c>
      <c r="F5098" s="7" t="s">
        <v>165</v>
      </c>
      <c r="G5098" s="7" t="s">
        <v>169</v>
      </c>
      <c r="H5098" s="7" t="s">
        <v>170</v>
      </c>
      <c r="I5098" s="8">
        <v>1</v>
      </c>
      <c r="J5098" s="7" t="s">
        <v>2240</v>
      </c>
      <c r="K5098" s="9">
        <v>8</v>
      </c>
      <c r="L5098" t="str">
        <f t="shared" si="159"/>
        <v>FL-8</v>
      </c>
      <c r="M5098" s="7" t="s">
        <v>2241</v>
      </c>
      <c r="N5098" s="7" t="s">
        <v>2542</v>
      </c>
      <c r="O5098" s="7" t="s">
        <v>2243</v>
      </c>
      <c r="Q5098" s="10">
        <v>5111</v>
      </c>
      <c r="R5098" s="7" t="s">
        <v>5529</v>
      </c>
      <c r="S5098" s="11">
        <v>1</v>
      </c>
      <c r="T5098" s="12">
        <v>0</v>
      </c>
    </row>
    <row r="5099" spans="1:20" x14ac:dyDescent="0.25">
      <c r="A5099" s="7" t="s">
        <v>2239</v>
      </c>
      <c r="B5099" s="8" t="str">
        <f t="shared" si="158"/>
        <v>51324-FL-8</v>
      </c>
      <c r="C5099" s="7">
        <v>51324</v>
      </c>
      <c r="D5099" s="7" t="s">
        <v>165</v>
      </c>
      <c r="E5099" s="7" t="s">
        <v>2191</v>
      </c>
      <c r="F5099" s="7" t="s">
        <v>165</v>
      </c>
      <c r="G5099" s="7" t="s">
        <v>169</v>
      </c>
      <c r="H5099" s="7" t="s">
        <v>170</v>
      </c>
      <c r="I5099" s="8">
        <v>1</v>
      </c>
      <c r="J5099" s="7" t="s">
        <v>2240</v>
      </c>
      <c r="K5099" s="9">
        <v>8</v>
      </c>
      <c r="L5099" t="str">
        <f t="shared" si="159"/>
        <v>FL-8</v>
      </c>
      <c r="M5099" s="7" t="s">
        <v>2241</v>
      </c>
      <c r="N5099" s="7" t="s">
        <v>2542</v>
      </c>
      <c r="O5099" s="7" t="s">
        <v>2243</v>
      </c>
      <c r="Q5099" s="10">
        <v>1111</v>
      </c>
      <c r="R5099" s="7" t="s">
        <v>5530</v>
      </c>
      <c r="S5099" s="11">
        <v>1</v>
      </c>
      <c r="T5099" s="12">
        <v>0</v>
      </c>
    </row>
    <row r="5100" spans="1:20" x14ac:dyDescent="0.25">
      <c r="A5100" s="7" t="s">
        <v>2239</v>
      </c>
      <c r="B5100" s="8" t="str">
        <f t="shared" si="158"/>
        <v>51324-FL-8</v>
      </c>
      <c r="C5100" s="7">
        <v>51324</v>
      </c>
      <c r="D5100" s="7" t="s">
        <v>165</v>
      </c>
      <c r="E5100" s="7" t="s">
        <v>2191</v>
      </c>
      <c r="F5100" s="7" t="s">
        <v>165</v>
      </c>
      <c r="G5100" s="7" t="s">
        <v>169</v>
      </c>
      <c r="H5100" s="7" t="s">
        <v>170</v>
      </c>
      <c r="I5100" s="8">
        <v>1</v>
      </c>
      <c r="J5100" s="7" t="s">
        <v>2240</v>
      </c>
      <c r="K5100" s="9">
        <v>8</v>
      </c>
      <c r="L5100" t="str">
        <f t="shared" si="159"/>
        <v>FL-8</v>
      </c>
      <c r="M5100" s="7" t="s">
        <v>2241</v>
      </c>
      <c r="N5100" s="7" t="s">
        <v>2542</v>
      </c>
      <c r="O5100" s="7" t="s">
        <v>2243</v>
      </c>
      <c r="Q5100" s="10">
        <v>3111</v>
      </c>
      <c r="R5100" s="7" t="s">
        <v>5538</v>
      </c>
      <c r="S5100" s="11">
        <v>1</v>
      </c>
      <c r="T5100" s="12">
        <v>0</v>
      </c>
    </row>
    <row r="5101" spans="1:20" x14ac:dyDescent="0.25">
      <c r="A5101" s="7" t="s">
        <v>2239</v>
      </c>
      <c r="B5101" s="8" t="str">
        <f t="shared" si="158"/>
        <v>51324-FL-8</v>
      </c>
      <c r="C5101" s="7">
        <v>51324</v>
      </c>
      <c r="D5101" s="7" t="s">
        <v>165</v>
      </c>
      <c r="E5101" s="7" t="s">
        <v>2191</v>
      </c>
      <c r="F5101" s="7" t="s">
        <v>165</v>
      </c>
      <c r="G5101" s="7" t="s">
        <v>169</v>
      </c>
      <c r="H5101" s="7" t="s">
        <v>170</v>
      </c>
      <c r="I5101" s="8">
        <v>1</v>
      </c>
      <c r="J5101" s="7" t="s">
        <v>2240</v>
      </c>
      <c r="K5101" s="9">
        <v>8</v>
      </c>
      <c r="L5101" t="str">
        <f t="shared" si="159"/>
        <v>FL-8</v>
      </c>
      <c r="M5101" s="7" t="s">
        <v>2241</v>
      </c>
      <c r="N5101" s="7" t="s">
        <v>2542</v>
      </c>
      <c r="O5101" s="7" t="s">
        <v>2243</v>
      </c>
      <c r="Q5101" s="10">
        <v>5111</v>
      </c>
      <c r="R5101" s="7" t="s">
        <v>5531</v>
      </c>
      <c r="S5101" s="11">
        <v>1</v>
      </c>
      <c r="T5101" s="12">
        <v>0</v>
      </c>
    </row>
    <row r="5102" spans="1:20" x14ac:dyDescent="0.25">
      <c r="A5102" s="7" t="s">
        <v>2239</v>
      </c>
      <c r="B5102" s="8" t="str">
        <f t="shared" si="158"/>
        <v>51324-FR-8</v>
      </c>
      <c r="C5102" s="7">
        <v>51324</v>
      </c>
      <c r="D5102" s="7" t="s">
        <v>165</v>
      </c>
      <c r="E5102" s="7" t="s">
        <v>2191</v>
      </c>
      <c r="F5102" s="7" t="s">
        <v>165</v>
      </c>
      <c r="G5102" s="7" t="s">
        <v>169</v>
      </c>
      <c r="H5102" s="7" t="s">
        <v>170</v>
      </c>
      <c r="I5102" s="8">
        <v>2</v>
      </c>
      <c r="J5102" s="7" t="s">
        <v>2244</v>
      </c>
      <c r="K5102" s="9">
        <v>8</v>
      </c>
      <c r="L5102" t="str">
        <f t="shared" si="159"/>
        <v>FR-8</v>
      </c>
      <c r="M5102" s="7" t="s">
        <v>2241</v>
      </c>
      <c r="N5102" s="7" t="s">
        <v>2543</v>
      </c>
      <c r="O5102" s="7" t="s">
        <v>2243</v>
      </c>
      <c r="Q5102" s="10">
        <v>3748</v>
      </c>
      <c r="R5102" s="7" t="s">
        <v>5534</v>
      </c>
      <c r="S5102" s="11">
        <v>1</v>
      </c>
      <c r="T5102" s="12">
        <v>0</v>
      </c>
    </row>
    <row r="5103" spans="1:20" x14ac:dyDescent="0.25">
      <c r="A5103" s="7" t="s">
        <v>2239</v>
      </c>
      <c r="B5103" s="8" t="str">
        <f t="shared" si="158"/>
        <v>51324-FR-8</v>
      </c>
      <c r="C5103" s="7">
        <v>51324</v>
      </c>
      <c r="D5103" s="7" t="s">
        <v>165</v>
      </c>
      <c r="E5103" s="7" t="s">
        <v>2191</v>
      </c>
      <c r="F5103" s="7" t="s">
        <v>165</v>
      </c>
      <c r="G5103" s="7" t="s">
        <v>169</v>
      </c>
      <c r="H5103" s="7" t="s">
        <v>170</v>
      </c>
      <c r="I5103" s="8">
        <v>2</v>
      </c>
      <c r="J5103" s="7" t="s">
        <v>2244</v>
      </c>
      <c r="K5103" s="9">
        <v>8</v>
      </c>
      <c r="L5103" t="str">
        <f t="shared" si="159"/>
        <v>FR-8</v>
      </c>
      <c r="M5103" s="7" t="s">
        <v>2241</v>
      </c>
      <c r="N5103" s="7" t="s">
        <v>2543</v>
      </c>
      <c r="O5103" s="7" t="s">
        <v>2243</v>
      </c>
      <c r="Q5103" s="10">
        <v>3748</v>
      </c>
      <c r="R5103" s="7" t="s">
        <v>5535</v>
      </c>
      <c r="S5103" s="11">
        <v>1</v>
      </c>
      <c r="T5103" s="12">
        <v>0</v>
      </c>
    </row>
    <row r="5104" spans="1:20" x14ac:dyDescent="0.25">
      <c r="A5104" s="7" t="s">
        <v>2239</v>
      </c>
      <c r="B5104" s="8" t="str">
        <f t="shared" si="158"/>
        <v>51324-FR-8</v>
      </c>
      <c r="C5104" s="7">
        <v>51324</v>
      </c>
      <c r="D5104" s="7" t="s">
        <v>165</v>
      </c>
      <c r="E5104" s="7" t="s">
        <v>2191</v>
      </c>
      <c r="F5104" s="7" t="s">
        <v>165</v>
      </c>
      <c r="G5104" s="7" t="s">
        <v>169</v>
      </c>
      <c r="H5104" s="7" t="s">
        <v>170</v>
      </c>
      <c r="I5104" s="8">
        <v>2</v>
      </c>
      <c r="J5104" s="7" t="s">
        <v>2244</v>
      </c>
      <c r="K5104" s="9">
        <v>8</v>
      </c>
      <c r="L5104" t="str">
        <f t="shared" si="159"/>
        <v>FR-8</v>
      </c>
      <c r="M5104" s="7" t="s">
        <v>2241</v>
      </c>
      <c r="N5104" s="7" t="s">
        <v>2543</v>
      </c>
      <c r="O5104" s="7" t="s">
        <v>2243</v>
      </c>
      <c r="Q5104" s="10">
        <v>5743</v>
      </c>
      <c r="R5104" s="7" t="s">
        <v>5525</v>
      </c>
      <c r="S5104" s="11">
        <v>1</v>
      </c>
      <c r="T5104" s="12">
        <v>0</v>
      </c>
    </row>
    <row r="5105" spans="1:20" x14ac:dyDescent="0.25">
      <c r="A5105" s="7" t="s">
        <v>2239</v>
      </c>
      <c r="B5105" s="8" t="str">
        <f t="shared" si="158"/>
        <v>51324-FR-8</v>
      </c>
      <c r="C5105" s="7">
        <v>51324</v>
      </c>
      <c r="D5105" s="7" t="s">
        <v>165</v>
      </c>
      <c r="E5105" s="7" t="s">
        <v>2191</v>
      </c>
      <c r="F5105" s="7" t="s">
        <v>165</v>
      </c>
      <c r="G5105" s="7" t="s">
        <v>169</v>
      </c>
      <c r="H5105" s="7" t="s">
        <v>170</v>
      </c>
      <c r="I5105" s="8">
        <v>2</v>
      </c>
      <c r="J5105" s="7" t="s">
        <v>2244</v>
      </c>
      <c r="K5105" s="9">
        <v>8</v>
      </c>
      <c r="L5105" t="str">
        <f t="shared" si="159"/>
        <v>FR-8</v>
      </c>
      <c r="M5105" s="7" t="s">
        <v>2241</v>
      </c>
      <c r="N5105" s="7" t="s">
        <v>2543</v>
      </c>
      <c r="O5105" s="7" t="s">
        <v>2243</v>
      </c>
      <c r="Q5105" s="10">
        <v>5748</v>
      </c>
      <c r="R5105" s="7" t="s">
        <v>5525</v>
      </c>
      <c r="S5105" s="11">
        <v>1</v>
      </c>
      <c r="T5105" s="12">
        <v>0</v>
      </c>
    </row>
    <row r="5106" spans="1:20" x14ac:dyDescent="0.25">
      <c r="A5106" s="7" t="s">
        <v>2239</v>
      </c>
      <c r="B5106" s="8" t="str">
        <f t="shared" si="158"/>
        <v>51324-FR-8</v>
      </c>
      <c r="C5106" s="7">
        <v>51324</v>
      </c>
      <c r="D5106" s="7" t="s">
        <v>165</v>
      </c>
      <c r="E5106" s="7" t="s">
        <v>2191</v>
      </c>
      <c r="F5106" s="7" t="s">
        <v>165</v>
      </c>
      <c r="G5106" s="7" t="s">
        <v>169</v>
      </c>
      <c r="H5106" s="7" t="s">
        <v>170</v>
      </c>
      <c r="I5106" s="8">
        <v>2</v>
      </c>
      <c r="J5106" s="7" t="s">
        <v>2244</v>
      </c>
      <c r="K5106" s="9">
        <v>8</v>
      </c>
      <c r="L5106" t="str">
        <f t="shared" si="159"/>
        <v>FR-8</v>
      </c>
      <c r="M5106" s="7" t="s">
        <v>2241</v>
      </c>
      <c r="N5106" s="7" t="s">
        <v>2543</v>
      </c>
      <c r="O5106" s="7" t="s">
        <v>2243</v>
      </c>
      <c r="Q5106" s="10">
        <v>1743</v>
      </c>
      <c r="R5106" s="7" t="s">
        <v>5526</v>
      </c>
      <c r="S5106" s="11">
        <v>1</v>
      </c>
      <c r="T5106" s="12">
        <v>0</v>
      </c>
    </row>
    <row r="5107" spans="1:20" x14ac:dyDescent="0.25">
      <c r="A5107" s="7" t="s">
        <v>2239</v>
      </c>
      <c r="B5107" s="8" t="str">
        <f t="shared" si="158"/>
        <v>51324-FR-8</v>
      </c>
      <c r="C5107" s="7">
        <v>51324</v>
      </c>
      <c r="D5107" s="7" t="s">
        <v>165</v>
      </c>
      <c r="E5107" s="7" t="s">
        <v>2191</v>
      </c>
      <c r="F5107" s="7" t="s">
        <v>165</v>
      </c>
      <c r="G5107" s="7" t="s">
        <v>169</v>
      </c>
      <c r="H5107" s="7" t="s">
        <v>170</v>
      </c>
      <c r="I5107" s="8">
        <v>2</v>
      </c>
      <c r="J5107" s="7" t="s">
        <v>2244</v>
      </c>
      <c r="K5107" s="9">
        <v>8</v>
      </c>
      <c r="L5107" t="str">
        <f t="shared" si="159"/>
        <v>FR-8</v>
      </c>
      <c r="M5107" s="7" t="s">
        <v>2241</v>
      </c>
      <c r="N5107" s="7" t="s">
        <v>2543</v>
      </c>
      <c r="O5107" s="7" t="s">
        <v>2243</v>
      </c>
      <c r="Q5107" s="10">
        <v>3748</v>
      </c>
      <c r="R5107" s="7" t="s">
        <v>5536</v>
      </c>
      <c r="S5107" s="11">
        <v>1</v>
      </c>
      <c r="T5107" s="12">
        <v>0</v>
      </c>
    </row>
    <row r="5108" spans="1:20" x14ac:dyDescent="0.25">
      <c r="A5108" s="7" t="s">
        <v>2239</v>
      </c>
      <c r="B5108" s="8" t="str">
        <f t="shared" si="158"/>
        <v>51324-FR-8</v>
      </c>
      <c r="C5108" s="7">
        <v>51324</v>
      </c>
      <c r="D5108" s="7" t="s">
        <v>165</v>
      </c>
      <c r="E5108" s="7" t="s">
        <v>2191</v>
      </c>
      <c r="F5108" s="7" t="s">
        <v>165</v>
      </c>
      <c r="G5108" s="7" t="s">
        <v>169</v>
      </c>
      <c r="H5108" s="7" t="s">
        <v>170</v>
      </c>
      <c r="I5108" s="8">
        <v>2</v>
      </c>
      <c r="J5108" s="7" t="s">
        <v>2244</v>
      </c>
      <c r="K5108" s="9">
        <v>8</v>
      </c>
      <c r="L5108" t="str">
        <f t="shared" si="159"/>
        <v>FR-8</v>
      </c>
      <c r="M5108" s="7" t="s">
        <v>2241</v>
      </c>
      <c r="N5108" s="7" t="s">
        <v>2543</v>
      </c>
      <c r="O5108" s="7" t="s">
        <v>2243</v>
      </c>
      <c r="Q5108" s="10">
        <v>5748</v>
      </c>
      <c r="R5108" s="7" t="s">
        <v>5527</v>
      </c>
      <c r="S5108" s="11">
        <v>1</v>
      </c>
      <c r="T5108" s="12">
        <v>0</v>
      </c>
    </row>
    <row r="5109" spans="1:20" x14ac:dyDescent="0.25">
      <c r="A5109" s="7" t="s">
        <v>2239</v>
      </c>
      <c r="B5109" s="8" t="str">
        <f t="shared" si="158"/>
        <v>51324-FR-8</v>
      </c>
      <c r="C5109" s="7">
        <v>51324</v>
      </c>
      <c r="D5109" s="7" t="s">
        <v>165</v>
      </c>
      <c r="E5109" s="7" t="s">
        <v>2191</v>
      </c>
      <c r="F5109" s="7" t="s">
        <v>165</v>
      </c>
      <c r="G5109" s="7" t="s">
        <v>169</v>
      </c>
      <c r="H5109" s="7" t="s">
        <v>170</v>
      </c>
      <c r="I5109" s="8">
        <v>2</v>
      </c>
      <c r="J5109" s="7" t="s">
        <v>2244</v>
      </c>
      <c r="K5109" s="9">
        <v>8</v>
      </c>
      <c r="L5109" t="str">
        <f t="shared" si="159"/>
        <v>FR-8</v>
      </c>
      <c r="M5109" s="7" t="s">
        <v>2241</v>
      </c>
      <c r="N5109" s="7" t="s">
        <v>2543</v>
      </c>
      <c r="O5109" s="7" t="s">
        <v>2243</v>
      </c>
      <c r="Q5109" s="10">
        <v>1743</v>
      </c>
      <c r="R5109" s="7" t="s">
        <v>5528</v>
      </c>
      <c r="S5109" s="11">
        <v>1</v>
      </c>
      <c r="T5109" s="12">
        <v>0</v>
      </c>
    </row>
    <row r="5110" spans="1:20" x14ac:dyDescent="0.25">
      <c r="A5110" s="7" t="s">
        <v>2239</v>
      </c>
      <c r="B5110" s="8" t="str">
        <f t="shared" si="158"/>
        <v>51324-FR-8</v>
      </c>
      <c r="C5110" s="7">
        <v>51324</v>
      </c>
      <c r="D5110" s="7" t="s">
        <v>165</v>
      </c>
      <c r="E5110" s="7" t="s">
        <v>2191</v>
      </c>
      <c r="F5110" s="7" t="s">
        <v>165</v>
      </c>
      <c r="G5110" s="7" t="s">
        <v>169</v>
      </c>
      <c r="H5110" s="7" t="s">
        <v>170</v>
      </c>
      <c r="I5110" s="8">
        <v>2</v>
      </c>
      <c r="J5110" s="7" t="s">
        <v>2244</v>
      </c>
      <c r="K5110" s="9">
        <v>8</v>
      </c>
      <c r="L5110" t="str">
        <f t="shared" si="159"/>
        <v>FR-8</v>
      </c>
      <c r="M5110" s="7" t="s">
        <v>2241</v>
      </c>
      <c r="N5110" s="7" t="s">
        <v>2543</v>
      </c>
      <c r="O5110" s="7" t="s">
        <v>2243</v>
      </c>
      <c r="Q5110" s="10">
        <v>3748</v>
      </c>
      <c r="R5110" s="7" t="s">
        <v>5537</v>
      </c>
      <c r="S5110" s="11">
        <v>1</v>
      </c>
      <c r="T5110" s="12">
        <v>0</v>
      </c>
    </row>
    <row r="5111" spans="1:20" x14ac:dyDescent="0.25">
      <c r="A5111" s="7" t="s">
        <v>2239</v>
      </c>
      <c r="B5111" s="8" t="str">
        <f t="shared" si="158"/>
        <v>51324-FR-8</v>
      </c>
      <c r="C5111" s="7">
        <v>51324</v>
      </c>
      <c r="D5111" s="7" t="s">
        <v>165</v>
      </c>
      <c r="E5111" s="7" t="s">
        <v>2191</v>
      </c>
      <c r="F5111" s="7" t="s">
        <v>165</v>
      </c>
      <c r="G5111" s="7" t="s">
        <v>169</v>
      </c>
      <c r="H5111" s="7" t="s">
        <v>170</v>
      </c>
      <c r="I5111" s="8">
        <v>2</v>
      </c>
      <c r="J5111" s="7" t="s">
        <v>2244</v>
      </c>
      <c r="K5111" s="9">
        <v>8</v>
      </c>
      <c r="L5111" t="str">
        <f t="shared" si="159"/>
        <v>FR-8</v>
      </c>
      <c r="M5111" s="7" t="s">
        <v>2241</v>
      </c>
      <c r="N5111" s="7" t="s">
        <v>2543</v>
      </c>
      <c r="O5111" s="7" t="s">
        <v>2243</v>
      </c>
      <c r="Q5111" s="10">
        <v>5748</v>
      </c>
      <c r="R5111" s="7" t="s">
        <v>5529</v>
      </c>
      <c r="S5111" s="11">
        <v>1</v>
      </c>
      <c r="T5111" s="12">
        <v>0</v>
      </c>
    </row>
    <row r="5112" spans="1:20" x14ac:dyDescent="0.25">
      <c r="A5112" s="7" t="s">
        <v>2239</v>
      </c>
      <c r="B5112" s="8" t="str">
        <f t="shared" si="158"/>
        <v>51324-FR-8</v>
      </c>
      <c r="C5112" s="7">
        <v>51324</v>
      </c>
      <c r="D5112" s="7" t="s">
        <v>165</v>
      </c>
      <c r="E5112" s="7" t="s">
        <v>2191</v>
      </c>
      <c r="F5112" s="7" t="s">
        <v>165</v>
      </c>
      <c r="G5112" s="7" t="s">
        <v>169</v>
      </c>
      <c r="H5112" s="7" t="s">
        <v>170</v>
      </c>
      <c r="I5112" s="8">
        <v>2</v>
      </c>
      <c r="J5112" s="7" t="s">
        <v>2244</v>
      </c>
      <c r="K5112" s="9">
        <v>8</v>
      </c>
      <c r="L5112" t="str">
        <f t="shared" si="159"/>
        <v>FR-8</v>
      </c>
      <c r="M5112" s="7" t="s">
        <v>2241</v>
      </c>
      <c r="N5112" s="7" t="s">
        <v>2543</v>
      </c>
      <c r="O5112" s="7" t="s">
        <v>2243</v>
      </c>
      <c r="Q5112" s="10">
        <v>1743</v>
      </c>
      <c r="R5112" s="7" t="s">
        <v>5530</v>
      </c>
      <c r="S5112" s="11">
        <v>1</v>
      </c>
      <c r="T5112" s="12">
        <v>0</v>
      </c>
    </row>
    <row r="5113" spans="1:20" x14ac:dyDescent="0.25">
      <c r="A5113" s="7" t="s">
        <v>2239</v>
      </c>
      <c r="B5113" s="8" t="str">
        <f t="shared" si="158"/>
        <v>51324-FR-8</v>
      </c>
      <c r="C5113" s="7">
        <v>51324</v>
      </c>
      <c r="D5113" s="7" t="s">
        <v>165</v>
      </c>
      <c r="E5113" s="7" t="s">
        <v>2191</v>
      </c>
      <c r="F5113" s="7" t="s">
        <v>165</v>
      </c>
      <c r="G5113" s="7" t="s">
        <v>169</v>
      </c>
      <c r="H5113" s="7" t="s">
        <v>170</v>
      </c>
      <c r="I5113" s="8">
        <v>2</v>
      </c>
      <c r="J5113" s="7" t="s">
        <v>2244</v>
      </c>
      <c r="K5113" s="9">
        <v>8</v>
      </c>
      <c r="L5113" t="str">
        <f t="shared" si="159"/>
        <v>FR-8</v>
      </c>
      <c r="M5113" s="7" t="s">
        <v>2241</v>
      </c>
      <c r="N5113" s="7" t="s">
        <v>2543</v>
      </c>
      <c r="O5113" s="7" t="s">
        <v>2243</v>
      </c>
      <c r="Q5113" s="10">
        <v>3748</v>
      </c>
      <c r="R5113" s="7" t="s">
        <v>5538</v>
      </c>
      <c r="S5113" s="11">
        <v>1</v>
      </c>
      <c r="T5113" s="12">
        <v>0</v>
      </c>
    </row>
    <row r="5114" spans="1:20" x14ac:dyDescent="0.25">
      <c r="A5114" s="7" t="s">
        <v>2239</v>
      </c>
      <c r="B5114" s="8" t="str">
        <f t="shared" si="158"/>
        <v>51324-FR-8</v>
      </c>
      <c r="C5114" s="7">
        <v>51324</v>
      </c>
      <c r="D5114" s="7" t="s">
        <v>165</v>
      </c>
      <c r="E5114" s="7" t="s">
        <v>2191</v>
      </c>
      <c r="F5114" s="7" t="s">
        <v>165</v>
      </c>
      <c r="G5114" s="7" t="s">
        <v>169</v>
      </c>
      <c r="H5114" s="7" t="s">
        <v>170</v>
      </c>
      <c r="I5114" s="8">
        <v>2</v>
      </c>
      <c r="J5114" s="7" t="s">
        <v>2244</v>
      </c>
      <c r="K5114" s="9">
        <v>8</v>
      </c>
      <c r="L5114" t="str">
        <f t="shared" si="159"/>
        <v>FR-8</v>
      </c>
      <c r="M5114" s="7" t="s">
        <v>2241</v>
      </c>
      <c r="N5114" s="7" t="s">
        <v>2543</v>
      </c>
      <c r="O5114" s="7" t="s">
        <v>2243</v>
      </c>
      <c r="Q5114" s="10">
        <v>5748</v>
      </c>
      <c r="R5114" s="7" t="s">
        <v>5531</v>
      </c>
      <c r="S5114" s="11">
        <v>1</v>
      </c>
      <c r="T5114" s="12">
        <v>0</v>
      </c>
    </row>
    <row r="5115" spans="1:20" x14ac:dyDescent="0.25">
      <c r="A5115" s="7" t="s">
        <v>2239</v>
      </c>
      <c r="B5115" s="8" t="str">
        <f t="shared" si="158"/>
        <v>51325-FL-8</v>
      </c>
      <c r="C5115" s="7">
        <v>51325</v>
      </c>
      <c r="D5115" s="7" t="s">
        <v>372</v>
      </c>
      <c r="E5115" s="7" t="s">
        <v>2191</v>
      </c>
      <c r="F5115" s="7" t="s">
        <v>372</v>
      </c>
      <c r="G5115" s="7" t="s">
        <v>376</v>
      </c>
      <c r="H5115" s="7" t="s">
        <v>67</v>
      </c>
      <c r="I5115" s="8">
        <v>1</v>
      </c>
      <c r="J5115" s="7" t="s">
        <v>2240</v>
      </c>
      <c r="K5115" s="9">
        <v>8</v>
      </c>
      <c r="L5115" t="str">
        <f t="shared" si="159"/>
        <v>FL-8</v>
      </c>
      <c r="M5115" s="7" t="s">
        <v>2241</v>
      </c>
      <c r="N5115" s="7" t="s">
        <v>2544</v>
      </c>
      <c r="O5115" s="7" t="s">
        <v>2243</v>
      </c>
      <c r="Q5115" s="10">
        <v>3138</v>
      </c>
      <c r="R5115" s="7" t="s">
        <v>5534</v>
      </c>
      <c r="S5115" s="11">
        <v>2</v>
      </c>
      <c r="T5115" s="12">
        <v>0</v>
      </c>
    </row>
    <row r="5116" spans="1:20" x14ac:dyDescent="0.25">
      <c r="A5116" s="7" t="s">
        <v>2239</v>
      </c>
      <c r="B5116" s="8" t="str">
        <f t="shared" si="158"/>
        <v>51325-FL-8</v>
      </c>
      <c r="C5116" s="7">
        <v>51325</v>
      </c>
      <c r="D5116" s="7" t="s">
        <v>372</v>
      </c>
      <c r="E5116" s="7" t="s">
        <v>2191</v>
      </c>
      <c r="F5116" s="7" t="s">
        <v>372</v>
      </c>
      <c r="G5116" s="7" t="s">
        <v>376</v>
      </c>
      <c r="H5116" s="7" t="s">
        <v>67</v>
      </c>
      <c r="I5116" s="8">
        <v>1</v>
      </c>
      <c r="J5116" s="7" t="s">
        <v>2240</v>
      </c>
      <c r="K5116" s="9">
        <v>8</v>
      </c>
      <c r="L5116" t="str">
        <f t="shared" si="159"/>
        <v>FL-8</v>
      </c>
      <c r="M5116" s="7" t="s">
        <v>2241</v>
      </c>
      <c r="N5116" s="7" t="s">
        <v>2544</v>
      </c>
      <c r="O5116" s="7" t="s">
        <v>2243</v>
      </c>
      <c r="Q5116" s="10">
        <v>5138</v>
      </c>
      <c r="R5116" s="7" t="s">
        <v>5539</v>
      </c>
      <c r="S5116" s="11">
        <v>2</v>
      </c>
      <c r="T5116" s="12">
        <v>0</v>
      </c>
    </row>
    <row r="5117" spans="1:20" x14ac:dyDescent="0.25">
      <c r="A5117" s="7" t="s">
        <v>2239</v>
      </c>
      <c r="B5117" s="8" t="str">
        <f t="shared" si="158"/>
        <v>51325-FL-8</v>
      </c>
      <c r="C5117" s="7">
        <v>51325</v>
      </c>
      <c r="D5117" s="7" t="s">
        <v>372</v>
      </c>
      <c r="E5117" s="7" t="s">
        <v>2191</v>
      </c>
      <c r="F5117" s="7" t="s">
        <v>372</v>
      </c>
      <c r="G5117" s="7" t="s">
        <v>376</v>
      </c>
      <c r="H5117" s="7" t="s">
        <v>67</v>
      </c>
      <c r="I5117" s="8">
        <v>1</v>
      </c>
      <c r="J5117" s="7" t="s">
        <v>2240</v>
      </c>
      <c r="K5117" s="9">
        <v>8</v>
      </c>
      <c r="L5117" t="str">
        <f t="shared" si="159"/>
        <v>FL-8</v>
      </c>
      <c r="M5117" s="7" t="s">
        <v>2241</v>
      </c>
      <c r="N5117" s="7" t="s">
        <v>2544</v>
      </c>
      <c r="O5117" s="7" t="s">
        <v>2243</v>
      </c>
      <c r="Q5117" s="10">
        <v>3138</v>
      </c>
      <c r="R5117" s="7" t="s">
        <v>5535</v>
      </c>
      <c r="S5117" s="11">
        <v>2</v>
      </c>
      <c r="T5117" s="12">
        <v>0</v>
      </c>
    </row>
    <row r="5118" spans="1:20" x14ac:dyDescent="0.25">
      <c r="A5118" s="7" t="s">
        <v>2239</v>
      </c>
      <c r="B5118" s="8" t="str">
        <f t="shared" si="158"/>
        <v>51325-FL-8</v>
      </c>
      <c r="C5118" s="7">
        <v>51325</v>
      </c>
      <c r="D5118" s="7" t="s">
        <v>372</v>
      </c>
      <c r="E5118" s="7" t="s">
        <v>2191</v>
      </c>
      <c r="F5118" s="7" t="s">
        <v>372</v>
      </c>
      <c r="G5118" s="7" t="s">
        <v>376</v>
      </c>
      <c r="H5118" s="7" t="s">
        <v>67</v>
      </c>
      <c r="I5118" s="8">
        <v>1</v>
      </c>
      <c r="J5118" s="7" t="s">
        <v>2240</v>
      </c>
      <c r="K5118" s="9">
        <v>8</v>
      </c>
      <c r="L5118" t="str">
        <f t="shared" si="159"/>
        <v>FL-8</v>
      </c>
      <c r="M5118" s="7" t="s">
        <v>2241</v>
      </c>
      <c r="N5118" s="7" t="s">
        <v>2544</v>
      </c>
      <c r="O5118" s="7" t="s">
        <v>2243</v>
      </c>
      <c r="Q5118" s="10">
        <v>5138</v>
      </c>
      <c r="R5118" s="7" t="s">
        <v>5525</v>
      </c>
      <c r="S5118" s="11">
        <v>2</v>
      </c>
      <c r="T5118" s="12">
        <v>0</v>
      </c>
    </row>
    <row r="5119" spans="1:20" x14ac:dyDescent="0.25">
      <c r="A5119" s="7" t="s">
        <v>2239</v>
      </c>
      <c r="B5119" s="8" t="str">
        <f t="shared" si="158"/>
        <v>51325-FL-8</v>
      </c>
      <c r="C5119" s="7">
        <v>51325</v>
      </c>
      <c r="D5119" s="7" t="s">
        <v>372</v>
      </c>
      <c r="E5119" s="7" t="s">
        <v>2191</v>
      </c>
      <c r="F5119" s="7" t="s">
        <v>372</v>
      </c>
      <c r="G5119" s="7" t="s">
        <v>376</v>
      </c>
      <c r="H5119" s="7" t="s">
        <v>67</v>
      </c>
      <c r="I5119" s="8">
        <v>1</v>
      </c>
      <c r="J5119" s="7" t="s">
        <v>2240</v>
      </c>
      <c r="K5119" s="9">
        <v>8</v>
      </c>
      <c r="L5119" t="str">
        <f t="shared" si="159"/>
        <v>FL-8</v>
      </c>
      <c r="M5119" s="7" t="s">
        <v>2241</v>
      </c>
      <c r="N5119" s="7" t="s">
        <v>2544</v>
      </c>
      <c r="O5119" s="7" t="s">
        <v>2243</v>
      </c>
      <c r="Q5119" s="10">
        <v>5138</v>
      </c>
      <c r="R5119" s="7" t="s">
        <v>5525</v>
      </c>
      <c r="S5119" s="11">
        <v>2</v>
      </c>
      <c r="T5119" s="12">
        <v>0</v>
      </c>
    </row>
    <row r="5120" spans="1:20" x14ac:dyDescent="0.25">
      <c r="A5120" s="7" t="s">
        <v>2239</v>
      </c>
      <c r="B5120" s="8" t="str">
        <f t="shared" si="158"/>
        <v>51325-FL-8</v>
      </c>
      <c r="C5120" s="7">
        <v>51325</v>
      </c>
      <c r="D5120" s="7" t="s">
        <v>372</v>
      </c>
      <c r="E5120" s="7" t="s">
        <v>2191</v>
      </c>
      <c r="F5120" s="7" t="s">
        <v>372</v>
      </c>
      <c r="G5120" s="7" t="s">
        <v>376</v>
      </c>
      <c r="H5120" s="7" t="s">
        <v>67</v>
      </c>
      <c r="I5120" s="8">
        <v>1</v>
      </c>
      <c r="J5120" s="7" t="s">
        <v>2240</v>
      </c>
      <c r="K5120" s="9">
        <v>8</v>
      </c>
      <c r="L5120" t="str">
        <f t="shared" si="159"/>
        <v>FL-8</v>
      </c>
      <c r="M5120" s="7" t="s">
        <v>2241</v>
      </c>
      <c r="N5120" s="7" t="s">
        <v>2544</v>
      </c>
      <c r="O5120" s="7" t="s">
        <v>2243</v>
      </c>
      <c r="Q5120" s="10">
        <v>1138</v>
      </c>
      <c r="R5120" s="7" t="s">
        <v>5526</v>
      </c>
      <c r="S5120" s="11">
        <v>2</v>
      </c>
      <c r="T5120" s="12">
        <v>0</v>
      </c>
    </row>
    <row r="5121" spans="1:20" x14ac:dyDescent="0.25">
      <c r="A5121" s="7" t="s">
        <v>2239</v>
      </c>
      <c r="B5121" s="8" t="str">
        <f t="shared" si="158"/>
        <v>51325-FL-8</v>
      </c>
      <c r="C5121" s="7">
        <v>51325</v>
      </c>
      <c r="D5121" s="7" t="s">
        <v>372</v>
      </c>
      <c r="E5121" s="7" t="s">
        <v>2191</v>
      </c>
      <c r="F5121" s="7" t="s">
        <v>372</v>
      </c>
      <c r="G5121" s="7" t="s">
        <v>376</v>
      </c>
      <c r="H5121" s="7" t="s">
        <v>67</v>
      </c>
      <c r="I5121" s="8">
        <v>1</v>
      </c>
      <c r="J5121" s="7" t="s">
        <v>2240</v>
      </c>
      <c r="K5121" s="9">
        <v>8</v>
      </c>
      <c r="L5121" t="str">
        <f t="shared" si="159"/>
        <v>FL-8</v>
      </c>
      <c r="M5121" s="7" t="s">
        <v>2241</v>
      </c>
      <c r="N5121" s="7" t="s">
        <v>2544</v>
      </c>
      <c r="O5121" s="7" t="s">
        <v>2243</v>
      </c>
      <c r="Q5121" s="10">
        <v>3138</v>
      </c>
      <c r="R5121" s="7" t="s">
        <v>5536</v>
      </c>
      <c r="S5121" s="11">
        <v>2</v>
      </c>
      <c r="T5121" s="12">
        <v>0</v>
      </c>
    </row>
    <row r="5122" spans="1:20" x14ac:dyDescent="0.25">
      <c r="A5122" s="7" t="s">
        <v>2239</v>
      </c>
      <c r="B5122" s="8" t="str">
        <f t="shared" si="158"/>
        <v>51325-FL-8</v>
      </c>
      <c r="C5122" s="7">
        <v>51325</v>
      </c>
      <c r="D5122" s="7" t="s">
        <v>372</v>
      </c>
      <c r="E5122" s="7" t="s">
        <v>2191</v>
      </c>
      <c r="F5122" s="7" t="s">
        <v>372</v>
      </c>
      <c r="G5122" s="7" t="s">
        <v>376</v>
      </c>
      <c r="H5122" s="7" t="s">
        <v>67</v>
      </c>
      <c r="I5122" s="8">
        <v>1</v>
      </c>
      <c r="J5122" s="7" t="s">
        <v>2240</v>
      </c>
      <c r="K5122" s="9">
        <v>8</v>
      </c>
      <c r="L5122" t="str">
        <f t="shared" si="159"/>
        <v>FL-8</v>
      </c>
      <c r="M5122" s="7" t="s">
        <v>2241</v>
      </c>
      <c r="N5122" s="7" t="s">
        <v>2544</v>
      </c>
      <c r="O5122" s="7" t="s">
        <v>2243</v>
      </c>
      <c r="Q5122" s="10">
        <v>5138</v>
      </c>
      <c r="R5122" s="7" t="s">
        <v>5527</v>
      </c>
      <c r="S5122" s="11">
        <v>2</v>
      </c>
      <c r="T5122" s="12">
        <v>0</v>
      </c>
    </row>
    <row r="5123" spans="1:20" x14ac:dyDescent="0.25">
      <c r="A5123" s="7" t="s">
        <v>2239</v>
      </c>
      <c r="B5123" s="8" t="str">
        <f t="shared" ref="B5123:B5186" si="160">C5123&amp;"-"&amp;L5123</f>
        <v>51325-FL-8</v>
      </c>
      <c r="C5123" s="7">
        <v>51325</v>
      </c>
      <c r="D5123" s="7" t="s">
        <v>372</v>
      </c>
      <c r="E5123" s="7" t="s">
        <v>2191</v>
      </c>
      <c r="F5123" s="7" t="s">
        <v>372</v>
      </c>
      <c r="G5123" s="7" t="s">
        <v>376</v>
      </c>
      <c r="H5123" s="7" t="s">
        <v>67</v>
      </c>
      <c r="I5123" s="8">
        <v>1</v>
      </c>
      <c r="J5123" s="7" t="s">
        <v>2240</v>
      </c>
      <c r="K5123" s="9">
        <v>8</v>
      </c>
      <c r="L5123" t="str">
        <f t="shared" ref="L5123:L5186" si="161">J5123&amp;"-"&amp;K5123</f>
        <v>FL-8</v>
      </c>
      <c r="M5123" s="7" t="s">
        <v>2241</v>
      </c>
      <c r="N5123" s="7" t="s">
        <v>2544</v>
      </c>
      <c r="O5123" s="7" t="s">
        <v>2243</v>
      </c>
      <c r="Q5123" s="10">
        <v>1138</v>
      </c>
      <c r="R5123" s="7" t="s">
        <v>5528</v>
      </c>
      <c r="S5123" s="11">
        <v>2</v>
      </c>
      <c r="T5123" s="12">
        <v>0</v>
      </c>
    </row>
    <row r="5124" spans="1:20" x14ac:dyDescent="0.25">
      <c r="A5124" s="7" t="s">
        <v>2239</v>
      </c>
      <c r="B5124" s="8" t="str">
        <f t="shared" si="160"/>
        <v>51325-FL-8</v>
      </c>
      <c r="C5124" s="7">
        <v>51325</v>
      </c>
      <c r="D5124" s="7" t="s">
        <v>372</v>
      </c>
      <c r="E5124" s="7" t="s">
        <v>2191</v>
      </c>
      <c r="F5124" s="7" t="s">
        <v>372</v>
      </c>
      <c r="G5124" s="7" t="s">
        <v>376</v>
      </c>
      <c r="H5124" s="7" t="s">
        <v>67</v>
      </c>
      <c r="I5124" s="8">
        <v>1</v>
      </c>
      <c r="J5124" s="7" t="s">
        <v>2240</v>
      </c>
      <c r="K5124" s="9">
        <v>8</v>
      </c>
      <c r="L5124" t="str">
        <f t="shared" si="161"/>
        <v>FL-8</v>
      </c>
      <c r="M5124" s="7" t="s">
        <v>2241</v>
      </c>
      <c r="N5124" s="7" t="s">
        <v>2544</v>
      </c>
      <c r="O5124" s="7" t="s">
        <v>2243</v>
      </c>
      <c r="Q5124" s="10">
        <v>3138</v>
      </c>
      <c r="R5124" s="7" t="s">
        <v>5537</v>
      </c>
      <c r="S5124" s="11">
        <v>2</v>
      </c>
      <c r="T5124" s="12">
        <v>0</v>
      </c>
    </row>
    <row r="5125" spans="1:20" x14ac:dyDescent="0.25">
      <c r="A5125" s="7" t="s">
        <v>2239</v>
      </c>
      <c r="B5125" s="8" t="str">
        <f t="shared" si="160"/>
        <v>51325-FL-8</v>
      </c>
      <c r="C5125" s="7">
        <v>51325</v>
      </c>
      <c r="D5125" s="7" t="s">
        <v>372</v>
      </c>
      <c r="E5125" s="7" t="s">
        <v>2191</v>
      </c>
      <c r="F5125" s="7" t="s">
        <v>372</v>
      </c>
      <c r="G5125" s="7" t="s">
        <v>376</v>
      </c>
      <c r="H5125" s="7" t="s">
        <v>67</v>
      </c>
      <c r="I5125" s="8">
        <v>1</v>
      </c>
      <c r="J5125" s="7" t="s">
        <v>2240</v>
      </c>
      <c r="K5125" s="9">
        <v>8</v>
      </c>
      <c r="L5125" t="str">
        <f t="shared" si="161"/>
        <v>FL-8</v>
      </c>
      <c r="M5125" s="7" t="s">
        <v>2241</v>
      </c>
      <c r="N5125" s="7" t="s">
        <v>2544</v>
      </c>
      <c r="O5125" s="7" t="s">
        <v>2243</v>
      </c>
      <c r="Q5125" s="10">
        <v>5138</v>
      </c>
      <c r="R5125" s="7" t="s">
        <v>5529</v>
      </c>
      <c r="S5125" s="11">
        <v>2</v>
      </c>
      <c r="T5125" s="12">
        <v>0</v>
      </c>
    </row>
    <row r="5126" spans="1:20" x14ac:dyDescent="0.25">
      <c r="A5126" s="7" t="s">
        <v>2239</v>
      </c>
      <c r="B5126" s="8" t="str">
        <f t="shared" si="160"/>
        <v>51325-FL-8</v>
      </c>
      <c r="C5126" s="7">
        <v>51325</v>
      </c>
      <c r="D5126" s="7" t="s">
        <v>372</v>
      </c>
      <c r="E5126" s="7" t="s">
        <v>2191</v>
      </c>
      <c r="F5126" s="7" t="s">
        <v>372</v>
      </c>
      <c r="G5126" s="7" t="s">
        <v>376</v>
      </c>
      <c r="H5126" s="7" t="s">
        <v>67</v>
      </c>
      <c r="I5126" s="8">
        <v>1</v>
      </c>
      <c r="J5126" s="7" t="s">
        <v>2240</v>
      </c>
      <c r="K5126" s="9">
        <v>8</v>
      </c>
      <c r="L5126" t="str">
        <f t="shared" si="161"/>
        <v>FL-8</v>
      </c>
      <c r="M5126" s="7" t="s">
        <v>2241</v>
      </c>
      <c r="N5126" s="7" t="s">
        <v>2544</v>
      </c>
      <c r="O5126" s="7" t="s">
        <v>2243</v>
      </c>
      <c r="Q5126" s="10">
        <v>1138</v>
      </c>
      <c r="R5126" s="7" t="s">
        <v>5530</v>
      </c>
      <c r="S5126" s="11">
        <v>2</v>
      </c>
      <c r="T5126" s="12">
        <v>0</v>
      </c>
    </row>
    <row r="5127" spans="1:20" x14ac:dyDescent="0.25">
      <c r="A5127" s="7" t="s">
        <v>2239</v>
      </c>
      <c r="B5127" s="8" t="str">
        <f t="shared" si="160"/>
        <v>51325-FL-8</v>
      </c>
      <c r="C5127" s="7">
        <v>51325</v>
      </c>
      <c r="D5127" s="7" t="s">
        <v>372</v>
      </c>
      <c r="E5127" s="7" t="s">
        <v>2191</v>
      </c>
      <c r="F5127" s="7" t="s">
        <v>372</v>
      </c>
      <c r="G5127" s="7" t="s">
        <v>376</v>
      </c>
      <c r="H5127" s="7" t="s">
        <v>67</v>
      </c>
      <c r="I5127" s="8">
        <v>1</v>
      </c>
      <c r="J5127" s="7" t="s">
        <v>2240</v>
      </c>
      <c r="K5127" s="9">
        <v>8</v>
      </c>
      <c r="L5127" t="str">
        <f t="shared" si="161"/>
        <v>FL-8</v>
      </c>
      <c r="M5127" s="7" t="s">
        <v>2241</v>
      </c>
      <c r="N5127" s="7" t="s">
        <v>2544</v>
      </c>
      <c r="O5127" s="7" t="s">
        <v>2243</v>
      </c>
      <c r="Q5127" s="10">
        <v>3138</v>
      </c>
      <c r="R5127" s="7" t="s">
        <v>5538</v>
      </c>
      <c r="S5127" s="11">
        <v>2</v>
      </c>
      <c r="T5127" s="12">
        <v>0</v>
      </c>
    </row>
    <row r="5128" spans="1:20" x14ac:dyDescent="0.25">
      <c r="A5128" s="7" t="s">
        <v>2239</v>
      </c>
      <c r="B5128" s="8" t="str">
        <f t="shared" si="160"/>
        <v>51325-FL-8</v>
      </c>
      <c r="C5128" s="7">
        <v>51325</v>
      </c>
      <c r="D5128" s="7" t="s">
        <v>372</v>
      </c>
      <c r="E5128" s="7" t="s">
        <v>2191</v>
      </c>
      <c r="F5128" s="7" t="s">
        <v>372</v>
      </c>
      <c r="G5128" s="7" t="s">
        <v>376</v>
      </c>
      <c r="H5128" s="7" t="s">
        <v>67</v>
      </c>
      <c r="I5128" s="8">
        <v>1</v>
      </c>
      <c r="J5128" s="7" t="s">
        <v>2240</v>
      </c>
      <c r="K5128" s="9">
        <v>8</v>
      </c>
      <c r="L5128" t="str">
        <f t="shared" si="161"/>
        <v>FL-8</v>
      </c>
      <c r="M5128" s="7" t="s">
        <v>2241</v>
      </c>
      <c r="N5128" s="7" t="s">
        <v>2544</v>
      </c>
      <c r="O5128" s="7" t="s">
        <v>2243</v>
      </c>
      <c r="Q5128" s="10">
        <v>5138</v>
      </c>
      <c r="R5128" s="7" t="s">
        <v>5531</v>
      </c>
      <c r="S5128" s="11">
        <v>2</v>
      </c>
      <c r="T5128" s="12">
        <v>0</v>
      </c>
    </row>
    <row r="5129" spans="1:20" x14ac:dyDescent="0.25">
      <c r="A5129" s="7" t="s">
        <v>2239</v>
      </c>
      <c r="B5129" s="8" t="str">
        <f t="shared" si="160"/>
        <v>51325-FR-8</v>
      </c>
      <c r="C5129" s="7">
        <v>51325</v>
      </c>
      <c r="D5129" s="7" t="s">
        <v>372</v>
      </c>
      <c r="E5129" s="7" t="s">
        <v>2191</v>
      </c>
      <c r="F5129" s="7" t="s">
        <v>372</v>
      </c>
      <c r="G5129" s="7" t="s">
        <v>376</v>
      </c>
      <c r="H5129" s="7" t="s">
        <v>67</v>
      </c>
      <c r="I5129" s="8">
        <v>2</v>
      </c>
      <c r="J5129" s="7" t="s">
        <v>2244</v>
      </c>
      <c r="K5129" s="9">
        <v>8</v>
      </c>
      <c r="L5129" t="str">
        <f t="shared" si="161"/>
        <v>FR-8</v>
      </c>
      <c r="M5129" s="7" t="s">
        <v>2241</v>
      </c>
      <c r="N5129" s="7" t="s">
        <v>2545</v>
      </c>
      <c r="O5129" s="7" t="s">
        <v>2243</v>
      </c>
      <c r="Q5129" s="10">
        <v>3714</v>
      </c>
      <c r="R5129" s="7" t="s">
        <v>5534</v>
      </c>
      <c r="S5129" s="11">
        <v>1</v>
      </c>
      <c r="T5129" s="12">
        <v>0</v>
      </c>
    </row>
    <row r="5130" spans="1:20" x14ac:dyDescent="0.25">
      <c r="A5130" s="7" t="s">
        <v>2239</v>
      </c>
      <c r="B5130" s="8" t="str">
        <f t="shared" si="160"/>
        <v>51325-FR-8</v>
      </c>
      <c r="C5130" s="7">
        <v>51325</v>
      </c>
      <c r="D5130" s="7" t="s">
        <v>372</v>
      </c>
      <c r="E5130" s="7" t="s">
        <v>2191</v>
      </c>
      <c r="F5130" s="7" t="s">
        <v>372</v>
      </c>
      <c r="G5130" s="7" t="s">
        <v>376</v>
      </c>
      <c r="H5130" s="7" t="s">
        <v>67</v>
      </c>
      <c r="I5130" s="8">
        <v>2</v>
      </c>
      <c r="J5130" s="7" t="s">
        <v>2244</v>
      </c>
      <c r="K5130" s="9">
        <v>8</v>
      </c>
      <c r="L5130" t="str">
        <f t="shared" si="161"/>
        <v>FR-8</v>
      </c>
      <c r="M5130" s="7" t="s">
        <v>2241</v>
      </c>
      <c r="N5130" s="7" t="s">
        <v>2545</v>
      </c>
      <c r="O5130" s="7" t="s">
        <v>2243</v>
      </c>
      <c r="Q5130" s="10">
        <v>3714</v>
      </c>
      <c r="R5130" s="7" t="s">
        <v>5535</v>
      </c>
      <c r="S5130" s="11">
        <v>1</v>
      </c>
      <c r="T5130" s="12">
        <v>0</v>
      </c>
    </row>
    <row r="5131" spans="1:20" x14ac:dyDescent="0.25">
      <c r="A5131" s="7" t="s">
        <v>2239</v>
      </c>
      <c r="B5131" s="8" t="str">
        <f t="shared" si="160"/>
        <v>51325-FR-8</v>
      </c>
      <c r="C5131" s="7">
        <v>51325</v>
      </c>
      <c r="D5131" s="7" t="s">
        <v>372</v>
      </c>
      <c r="E5131" s="7" t="s">
        <v>2191</v>
      </c>
      <c r="F5131" s="7" t="s">
        <v>372</v>
      </c>
      <c r="G5131" s="7" t="s">
        <v>376</v>
      </c>
      <c r="H5131" s="7" t="s">
        <v>67</v>
      </c>
      <c r="I5131" s="8">
        <v>2</v>
      </c>
      <c r="J5131" s="7" t="s">
        <v>2244</v>
      </c>
      <c r="K5131" s="9">
        <v>8</v>
      </c>
      <c r="L5131" t="str">
        <f t="shared" si="161"/>
        <v>FR-8</v>
      </c>
      <c r="M5131" s="7" t="s">
        <v>2241</v>
      </c>
      <c r="N5131" s="7" t="s">
        <v>2545</v>
      </c>
      <c r="O5131" s="7" t="s">
        <v>2243</v>
      </c>
      <c r="Q5131" s="10">
        <v>3714</v>
      </c>
      <c r="R5131" s="7" t="s">
        <v>5536</v>
      </c>
      <c r="S5131" s="11">
        <v>1</v>
      </c>
      <c r="T5131" s="12">
        <v>0</v>
      </c>
    </row>
    <row r="5132" spans="1:20" x14ac:dyDescent="0.25">
      <c r="A5132" s="7" t="s">
        <v>2239</v>
      </c>
      <c r="B5132" s="8" t="str">
        <f t="shared" si="160"/>
        <v>51325-FR-8</v>
      </c>
      <c r="C5132" s="7">
        <v>51325</v>
      </c>
      <c r="D5132" s="7" t="s">
        <v>372</v>
      </c>
      <c r="E5132" s="7" t="s">
        <v>2191</v>
      </c>
      <c r="F5132" s="7" t="s">
        <v>372</v>
      </c>
      <c r="G5132" s="7" t="s">
        <v>376</v>
      </c>
      <c r="H5132" s="7" t="s">
        <v>67</v>
      </c>
      <c r="I5132" s="8">
        <v>2</v>
      </c>
      <c r="J5132" s="7" t="s">
        <v>2244</v>
      </c>
      <c r="K5132" s="9">
        <v>8</v>
      </c>
      <c r="L5132" t="str">
        <f t="shared" si="161"/>
        <v>FR-8</v>
      </c>
      <c r="M5132" s="7" t="s">
        <v>2241</v>
      </c>
      <c r="N5132" s="7" t="s">
        <v>2545</v>
      </c>
      <c r="O5132" s="7" t="s">
        <v>2243</v>
      </c>
      <c r="Q5132" s="10">
        <v>3714</v>
      </c>
      <c r="R5132" s="7" t="s">
        <v>5537</v>
      </c>
      <c r="S5132" s="11">
        <v>1</v>
      </c>
      <c r="T5132" s="12">
        <v>0</v>
      </c>
    </row>
    <row r="5133" spans="1:20" x14ac:dyDescent="0.25">
      <c r="A5133" s="7" t="s">
        <v>2239</v>
      </c>
      <c r="B5133" s="8" t="str">
        <f t="shared" si="160"/>
        <v>51325-FR-8</v>
      </c>
      <c r="C5133" s="7">
        <v>51325</v>
      </c>
      <c r="D5133" s="7" t="s">
        <v>372</v>
      </c>
      <c r="E5133" s="7" t="s">
        <v>2191</v>
      </c>
      <c r="F5133" s="7" t="s">
        <v>372</v>
      </c>
      <c r="G5133" s="7" t="s">
        <v>376</v>
      </c>
      <c r="H5133" s="7" t="s">
        <v>67</v>
      </c>
      <c r="I5133" s="8">
        <v>2</v>
      </c>
      <c r="J5133" s="7" t="s">
        <v>2244</v>
      </c>
      <c r="K5133" s="9">
        <v>8</v>
      </c>
      <c r="L5133" t="str">
        <f t="shared" si="161"/>
        <v>FR-8</v>
      </c>
      <c r="M5133" s="7" t="s">
        <v>2241</v>
      </c>
      <c r="N5133" s="7" t="s">
        <v>2545</v>
      </c>
      <c r="O5133" s="7" t="s">
        <v>2243</v>
      </c>
      <c r="Q5133" s="10">
        <v>3714</v>
      </c>
      <c r="R5133" s="7" t="s">
        <v>5538</v>
      </c>
      <c r="S5133" s="11">
        <v>1</v>
      </c>
      <c r="T5133" s="12">
        <v>0</v>
      </c>
    </row>
    <row r="5134" spans="1:20" x14ac:dyDescent="0.25">
      <c r="A5134" s="7" t="s">
        <v>2239</v>
      </c>
      <c r="B5134" s="8" t="str">
        <f t="shared" si="160"/>
        <v>51326-FL-8</v>
      </c>
      <c r="C5134" s="7">
        <v>51326</v>
      </c>
      <c r="D5134" s="7" t="s">
        <v>127</v>
      </c>
      <c r="E5134" s="7" t="s">
        <v>2191</v>
      </c>
      <c r="F5134" s="7" t="s">
        <v>127</v>
      </c>
      <c r="G5134" s="7" t="s">
        <v>130</v>
      </c>
      <c r="H5134" s="7" t="s">
        <v>131</v>
      </c>
      <c r="I5134" s="8">
        <v>1</v>
      </c>
      <c r="J5134" s="7" t="s">
        <v>2240</v>
      </c>
      <c r="K5134" s="9">
        <v>8</v>
      </c>
      <c r="L5134" t="str">
        <f t="shared" si="161"/>
        <v>FL-8</v>
      </c>
      <c r="M5134" s="7" t="s">
        <v>2241</v>
      </c>
      <c r="N5134" s="7" t="s">
        <v>2546</v>
      </c>
      <c r="O5134" s="7" t="s">
        <v>2243</v>
      </c>
      <c r="Q5134" s="10">
        <v>3119</v>
      </c>
      <c r="R5134" s="7" t="s">
        <v>5534</v>
      </c>
      <c r="S5134" s="11">
        <v>1</v>
      </c>
      <c r="T5134" s="12">
        <v>0</v>
      </c>
    </row>
    <row r="5135" spans="1:20" x14ac:dyDescent="0.25">
      <c r="A5135" s="7" t="s">
        <v>2239</v>
      </c>
      <c r="B5135" s="8" t="str">
        <f t="shared" si="160"/>
        <v>51326-FL-8</v>
      </c>
      <c r="C5135" s="7">
        <v>51326</v>
      </c>
      <c r="D5135" s="7" t="s">
        <v>127</v>
      </c>
      <c r="E5135" s="7" t="s">
        <v>2191</v>
      </c>
      <c r="F5135" s="7" t="s">
        <v>127</v>
      </c>
      <c r="G5135" s="7" t="s">
        <v>130</v>
      </c>
      <c r="H5135" s="7" t="s">
        <v>131</v>
      </c>
      <c r="I5135" s="8">
        <v>1</v>
      </c>
      <c r="J5135" s="7" t="s">
        <v>2240</v>
      </c>
      <c r="K5135" s="9">
        <v>8</v>
      </c>
      <c r="L5135" t="str">
        <f t="shared" si="161"/>
        <v>FL-8</v>
      </c>
      <c r="M5135" s="7" t="s">
        <v>2241</v>
      </c>
      <c r="N5135" s="7" t="s">
        <v>2546</v>
      </c>
      <c r="O5135" s="7" t="s">
        <v>2243</v>
      </c>
      <c r="Q5135" s="10">
        <v>4119</v>
      </c>
      <c r="R5135" s="7" t="s">
        <v>5539</v>
      </c>
      <c r="S5135" s="11">
        <v>1</v>
      </c>
      <c r="T5135" s="12">
        <v>0</v>
      </c>
    </row>
    <row r="5136" spans="1:20" x14ac:dyDescent="0.25">
      <c r="A5136" s="7" t="s">
        <v>2239</v>
      </c>
      <c r="B5136" s="8" t="str">
        <f t="shared" si="160"/>
        <v>51326-FL-8</v>
      </c>
      <c r="C5136" s="7">
        <v>51326</v>
      </c>
      <c r="D5136" s="7" t="s">
        <v>127</v>
      </c>
      <c r="E5136" s="7" t="s">
        <v>2191</v>
      </c>
      <c r="F5136" s="7" t="s">
        <v>127</v>
      </c>
      <c r="G5136" s="7" t="s">
        <v>130</v>
      </c>
      <c r="H5136" s="7" t="s">
        <v>131</v>
      </c>
      <c r="I5136" s="8">
        <v>1</v>
      </c>
      <c r="J5136" s="7" t="s">
        <v>2240</v>
      </c>
      <c r="K5136" s="9">
        <v>8</v>
      </c>
      <c r="L5136" t="str">
        <f t="shared" si="161"/>
        <v>FL-8</v>
      </c>
      <c r="M5136" s="7" t="s">
        <v>2241</v>
      </c>
      <c r="N5136" s="7" t="s">
        <v>2546</v>
      </c>
      <c r="O5136" s="7" t="s">
        <v>2243</v>
      </c>
      <c r="Q5136" s="10">
        <v>3119</v>
      </c>
      <c r="R5136" s="7" t="s">
        <v>5535</v>
      </c>
      <c r="S5136" s="11">
        <v>1</v>
      </c>
      <c r="T5136" s="12">
        <v>0</v>
      </c>
    </row>
    <row r="5137" spans="1:20" x14ac:dyDescent="0.25">
      <c r="A5137" s="7" t="s">
        <v>2239</v>
      </c>
      <c r="B5137" s="8" t="str">
        <f t="shared" si="160"/>
        <v>51326-FL-8</v>
      </c>
      <c r="C5137" s="7">
        <v>51326</v>
      </c>
      <c r="D5137" s="7" t="s">
        <v>127</v>
      </c>
      <c r="E5137" s="7" t="s">
        <v>2191</v>
      </c>
      <c r="F5137" s="7" t="s">
        <v>127</v>
      </c>
      <c r="G5137" s="7" t="s">
        <v>130</v>
      </c>
      <c r="H5137" s="7" t="s">
        <v>131</v>
      </c>
      <c r="I5137" s="8">
        <v>1</v>
      </c>
      <c r="J5137" s="7" t="s">
        <v>2240</v>
      </c>
      <c r="K5137" s="9">
        <v>8</v>
      </c>
      <c r="L5137" t="str">
        <f t="shared" si="161"/>
        <v>FL-8</v>
      </c>
      <c r="M5137" s="7" t="s">
        <v>2241</v>
      </c>
      <c r="N5137" s="7" t="s">
        <v>2546</v>
      </c>
      <c r="O5137" s="7" t="s">
        <v>2243</v>
      </c>
      <c r="Q5137" s="10">
        <v>4119</v>
      </c>
      <c r="R5137" s="7" t="s">
        <v>5540</v>
      </c>
      <c r="S5137" s="11">
        <v>1</v>
      </c>
      <c r="T5137" s="12">
        <v>0</v>
      </c>
    </row>
    <row r="5138" spans="1:20" x14ac:dyDescent="0.25">
      <c r="A5138" s="7" t="s">
        <v>2239</v>
      </c>
      <c r="B5138" s="8" t="str">
        <f t="shared" si="160"/>
        <v>51326-FL-8</v>
      </c>
      <c r="C5138" s="7">
        <v>51326</v>
      </c>
      <c r="D5138" s="7" t="s">
        <v>127</v>
      </c>
      <c r="E5138" s="7" t="s">
        <v>2191</v>
      </c>
      <c r="F5138" s="7" t="s">
        <v>127</v>
      </c>
      <c r="G5138" s="7" t="s">
        <v>130</v>
      </c>
      <c r="H5138" s="7" t="s">
        <v>131</v>
      </c>
      <c r="I5138" s="8">
        <v>1</v>
      </c>
      <c r="J5138" s="7" t="s">
        <v>2240</v>
      </c>
      <c r="K5138" s="9">
        <v>8</v>
      </c>
      <c r="L5138" t="str">
        <f t="shared" si="161"/>
        <v>FL-8</v>
      </c>
      <c r="M5138" s="7" t="s">
        <v>2241</v>
      </c>
      <c r="N5138" s="7" t="s">
        <v>2546</v>
      </c>
      <c r="O5138" s="7" t="s">
        <v>2243</v>
      </c>
      <c r="Q5138" s="10">
        <v>5137</v>
      </c>
      <c r="R5138" s="7" t="s">
        <v>5525</v>
      </c>
      <c r="S5138" s="11">
        <v>1</v>
      </c>
      <c r="T5138" s="12">
        <v>0</v>
      </c>
    </row>
    <row r="5139" spans="1:20" x14ac:dyDescent="0.25">
      <c r="A5139" s="7" t="s">
        <v>2239</v>
      </c>
      <c r="B5139" s="8" t="str">
        <f t="shared" si="160"/>
        <v>51326-FL-8</v>
      </c>
      <c r="C5139" s="7">
        <v>51326</v>
      </c>
      <c r="D5139" s="7" t="s">
        <v>127</v>
      </c>
      <c r="E5139" s="7" t="s">
        <v>2191</v>
      </c>
      <c r="F5139" s="7" t="s">
        <v>127</v>
      </c>
      <c r="G5139" s="7" t="s">
        <v>130</v>
      </c>
      <c r="H5139" s="7" t="s">
        <v>131</v>
      </c>
      <c r="I5139" s="8">
        <v>1</v>
      </c>
      <c r="J5139" s="7" t="s">
        <v>2240</v>
      </c>
      <c r="K5139" s="9">
        <v>8</v>
      </c>
      <c r="L5139" t="str">
        <f t="shared" si="161"/>
        <v>FL-8</v>
      </c>
      <c r="M5139" s="7" t="s">
        <v>2241</v>
      </c>
      <c r="N5139" s="7" t="s">
        <v>2546</v>
      </c>
      <c r="O5139" s="7" t="s">
        <v>2243</v>
      </c>
      <c r="Q5139" s="10">
        <v>5140</v>
      </c>
      <c r="R5139" s="7" t="s">
        <v>5525</v>
      </c>
      <c r="S5139" s="11">
        <v>1</v>
      </c>
      <c r="T5139" s="12">
        <v>0</v>
      </c>
    </row>
    <row r="5140" spans="1:20" x14ac:dyDescent="0.25">
      <c r="A5140" s="7" t="s">
        <v>2239</v>
      </c>
      <c r="B5140" s="8" t="str">
        <f t="shared" si="160"/>
        <v>51326-FL-8</v>
      </c>
      <c r="C5140" s="7">
        <v>51326</v>
      </c>
      <c r="D5140" s="7" t="s">
        <v>127</v>
      </c>
      <c r="E5140" s="7" t="s">
        <v>2191</v>
      </c>
      <c r="F5140" s="7" t="s">
        <v>127</v>
      </c>
      <c r="G5140" s="7" t="s">
        <v>130</v>
      </c>
      <c r="H5140" s="7" t="s">
        <v>131</v>
      </c>
      <c r="I5140" s="8">
        <v>1</v>
      </c>
      <c r="J5140" s="7" t="s">
        <v>2240</v>
      </c>
      <c r="K5140" s="9">
        <v>8</v>
      </c>
      <c r="L5140" t="str">
        <f t="shared" si="161"/>
        <v>FL-8</v>
      </c>
      <c r="M5140" s="7" t="s">
        <v>2241</v>
      </c>
      <c r="N5140" s="7" t="s">
        <v>2546</v>
      </c>
      <c r="O5140" s="7" t="s">
        <v>2243</v>
      </c>
      <c r="Q5140" s="10">
        <v>1140</v>
      </c>
      <c r="R5140" s="7" t="s">
        <v>5526</v>
      </c>
      <c r="S5140" s="11">
        <v>1</v>
      </c>
      <c r="T5140" s="12">
        <v>0</v>
      </c>
    </row>
    <row r="5141" spans="1:20" x14ac:dyDescent="0.25">
      <c r="A5141" s="7" t="s">
        <v>2239</v>
      </c>
      <c r="B5141" s="8" t="str">
        <f t="shared" si="160"/>
        <v>51326-FL-8</v>
      </c>
      <c r="C5141" s="7">
        <v>51326</v>
      </c>
      <c r="D5141" s="7" t="s">
        <v>127</v>
      </c>
      <c r="E5141" s="7" t="s">
        <v>2191</v>
      </c>
      <c r="F5141" s="7" t="s">
        <v>127</v>
      </c>
      <c r="G5141" s="7" t="s">
        <v>130</v>
      </c>
      <c r="H5141" s="7" t="s">
        <v>131</v>
      </c>
      <c r="I5141" s="8">
        <v>1</v>
      </c>
      <c r="J5141" s="7" t="s">
        <v>2240</v>
      </c>
      <c r="K5141" s="9">
        <v>8</v>
      </c>
      <c r="L5141" t="str">
        <f t="shared" si="161"/>
        <v>FL-8</v>
      </c>
      <c r="M5141" s="7" t="s">
        <v>2241</v>
      </c>
      <c r="N5141" s="7" t="s">
        <v>2546</v>
      </c>
      <c r="O5141" s="7" t="s">
        <v>2243</v>
      </c>
      <c r="Q5141" s="10">
        <v>2139</v>
      </c>
      <c r="R5141" s="7" t="s">
        <v>5544</v>
      </c>
      <c r="S5141" s="11">
        <v>1</v>
      </c>
      <c r="T5141" s="12">
        <v>0</v>
      </c>
    </row>
    <row r="5142" spans="1:20" x14ac:dyDescent="0.25">
      <c r="A5142" s="7" t="s">
        <v>2239</v>
      </c>
      <c r="B5142" s="8" t="str">
        <f t="shared" si="160"/>
        <v>51326-FL-8</v>
      </c>
      <c r="C5142" s="7">
        <v>51326</v>
      </c>
      <c r="D5142" s="7" t="s">
        <v>127</v>
      </c>
      <c r="E5142" s="7" t="s">
        <v>2191</v>
      </c>
      <c r="F5142" s="7" t="s">
        <v>127</v>
      </c>
      <c r="G5142" s="7" t="s">
        <v>130</v>
      </c>
      <c r="H5142" s="7" t="s">
        <v>131</v>
      </c>
      <c r="I5142" s="8">
        <v>1</v>
      </c>
      <c r="J5142" s="7" t="s">
        <v>2240</v>
      </c>
      <c r="K5142" s="9">
        <v>8</v>
      </c>
      <c r="L5142" t="str">
        <f t="shared" si="161"/>
        <v>FL-8</v>
      </c>
      <c r="M5142" s="7" t="s">
        <v>2241</v>
      </c>
      <c r="N5142" s="7" t="s">
        <v>2546</v>
      </c>
      <c r="O5142" s="7" t="s">
        <v>2243</v>
      </c>
      <c r="Q5142" s="10">
        <v>3119</v>
      </c>
      <c r="R5142" s="7" t="s">
        <v>5536</v>
      </c>
      <c r="S5142" s="11">
        <v>1</v>
      </c>
      <c r="T5142" s="12">
        <v>0</v>
      </c>
    </row>
    <row r="5143" spans="1:20" x14ac:dyDescent="0.25">
      <c r="A5143" s="7" t="s">
        <v>2239</v>
      </c>
      <c r="B5143" s="8" t="str">
        <f t="shared" si="160"/>
        <v>51326-FL-8</v>
      </c>
      <c r="C5143" s="7">
        <v>51326</v>
      </c>
      <c r="D5143" s="7" t="s">
        <v>127</v>
      </c>
      <c r="E5143" s="7" t="s">
        <v>2191</v>
      </c>
      <c r="F5143" s="7" t="s">
        <v>127</v>
      </c>
      <c r="G5143" s="7" t="s">
        <v>130</v>
      </c>
      <c r="H5143" s="7" t="s">
        <v>131</v>
      </c>
      <c r="I5143" s="8">
        <v>1</v>
      </c>
      <c r="J5143" s="7" t="s">
        <v>2240</v>
      </c>
      <c r="K5143" s="9">
        <v>8</v>
      </c>
      <c r="L5143" t="str">
        <f t="shared" si="161"/>
        <v>FL-8</v>
      </c>
      <c r="M5143" s="7" t="s">
        <v>2241</v>
      </c>
      <c r="N5143" s="7" t="s">
        <v>2546</v>
      </c>
      <c r="O5143" s="7" t="s">
        <v>2243</v>
      </c>
      <c r="Q5143" s="10">
        <v>4119</v>
      </c>
      <c r="R5143" s="7" t="s">
        <v>5541</v>
      </c>
      <c r="S5143" s="11">
        <v>1</v>
      </c>
      <c r="T5143" s="12">
        <v>0</v>
      </c>
    </row>
    <row r="5144" spans="1:20" x14ac:dyDescent="0.25">
      <c r="A5144" s="7" t="s">
        <v>2239</v>
      </c>
      <c r="B5144" s="8" t="str">
        <f t="shared" si="160"/>
        <v>51326-FL-8</v>
      </c>
      <c r="C5144" s="7">
        <v>51326</v>
      </c>
      <c r="D5144" s="7" t="s">
        <v>127</v>
      </c>
      <c r="E5144" s="7" t="s">
        <v>2191</v>
      </c>
      <c r="F5144" s="7" t="s">
        <v>127</v>
      </c>
      <c r="G5144" s="7" t="s">
        <v>130</v>
      </c>
      <c r="H5144" s="7" t="s">
        <v>131</v>
      </c>
      <c r="I5144" s="8">
        <v>1</v>
      </c>
      <c r="J5144" s="7" t="s">
        <v>2240</v>
      </c>
      <c r="K5144" s="9">
        <v>8</v>
      </c>
      <c r="L5144" t="str">
        <f t="shared" si="161"/>
        <v>FL-8</v>
      </c>
      <c r="M5144" s="7" t="s">
        <v>2241</v>
      </c>
      <c r="N5144" s="7" t="s">
        <v>2546</v>
      </c>
      <c r="O5144" s="7" t="s">
        <v>2243</v>
      </c>
      <c r="Q5144" s="10">
        <v>5140</v>
      </c>
      <c r="R5144" s="7" t="s">
        <v>5527</v>
      </c>
      <c r="S5144" s="11">
        <v>1</v>
      </c>
      <c r="T5144" s="12">
        <v>0</v>
      </c>
    </row>
    <row r="5145" spans="1:20" x14ac:dyDescent="0.25">
      <c r="A5145" s="7" t="s">
        <v>2239</v>
      </c>
      <c r="B5145" s="8" t="str">
        <f t="shared" si="160"/>
        <v>51326-FL-8</v>
      </c>
      <c r="C5145" s="7">
        <v>51326</v>
      </c>
      <c r="D5145" s="7" t="s">
        <v>127</v>
      </c>
      <c r="E5145" s="7" t="s">
        <v>2191</v>
      </c>
      <c r="F5145" s="7" t="s">
        <v>127</v>
      </c>
      <c r="G5145" s="7" t="s">
        <v>130</v>
      </c>
      <c r="H5145" s="7" t="s">
        <v>131</v>
      </c>
      <c r="I5145" s="8">
        <v>1</v>
      </c>
      <c r="J5145" s="7" t="s">
        <v>2240</v>
      </c>
      <c r="K5145" s="9">
        <v>8</v>
      </c>
      <c r="L5145" t="str">
        <f t="shared" si="161"/>
        <v>FL-8</v>
      </c>
      <c r="M5145" s="7" t="s">
        <v>2241</v>
      </c>
      <c r="N5145" s="7" t="s">
        <v>2546</v>
      </c>
      <c r="O5145" s="7" t="s">
        <v>2243</v>
      </c>
      <c r="Q5145" s="10">
        <v>1140</v>
      </c>
      <c r="R5145" s="7" t="s">
        <v>5528</v>
      </c>
      <c r="S5145" s="11">
        <v>1</v>
      </c>
      <c r="T5145" s="12">
        <v>0</v>
      </c>
    </row>
    <row r="5146" spans="1:20" x14ac:dyDescent="0.25">
      <c r="A5146" s="7" t="s">
        <v>2239</v>
      </c>
      <c r="B5146" s="8" t="str">
        <f t="shared" si="160"/>
        <v>51326-FL-8</v>
      </c>
      <c r="C5146" s="7">
        <v>51326</v>
      </c>
      <c r="D5146" s="7" t="s">
        <v>127</v>
      </c>
      <c r="E5146" s="7" t="s">
        <v>2191</v>
      </c>
      <c r="F5146" s="7" t="s">
        <v>127</v>
      </c>
      <c r="G5146" s="7" t="s">
        <v>130</v>
      </c>
      <c r="H5146" s="7" t="s">
        <v>131</v>
      </c>
      <c r="I5146" s="8">
        <v>1</v>
      </c>
      <c r="J5146" s="7" t="s">
        <v>2240</v>
      </c>
      <c r="K5146" s="9">
        <v>8</v>
      </c>
      <c r="L5146" t="str">
        <f t="shared" si="161"/>
        <v>FL-8</v>
      </c>
      <c r="M5146" s="7" t="s">
        <v>2241</v>
      </c>
      <c r="N5146" s="7" t="s">
        <v>2546</v>
      </c>
      <c r="O5146" s="7" t="s">
        <v>2243</v>
      </c>
      <c r="Q5146" s="10">
        <v>2139</v>
      </c>
      <c r="R5146" s="7" t="s">
        <v>5532</v>
      </c>
      <c r="S5146" s="11">
        <v>1</v>
      </c>
      <c r="T5146" s="12">
        <v>0</v>
      </c>
    </row>
    <row r="5147" spans="1:20" x14ac:dyDescent="0.25">
      <c r="A5147" s="7" t="s">
        <v>2239</v>
      </c>
      <c r="B5147" s="8" t="str">
        <f t="shared" si="160"/>
        <v>51326-FL-8</v>
      </c>
      <c r="C5147" s="7">
        <v>51326</v>
      </c>
      <c r="D5147" s="7" t="s">
        <v>127</v>
      </c>
      <c r="E5147" s="7" t="s">
        <v>2191</v>
      </c>
      <c r="F5147" s="7" t="s">
        <v>127</v>
      </c>
      <c r="G5147" s="7" t="s">
        <v>130</v>
      </c>
      <c r="H5147" s="7" t="s">
        <v>131</v>
      </c>
      <c r="I5147" s="8">
        <v>1</v>
      </c>
      <c r="J5147" s="7" t="s">
        <v>2240</v>
      </c>
      <c r="K5147" s="9">
        <v>8</v>
      </c>
      <c r="L5147" t="str">
        <f t="shared" si="161"/>
        <v>FL-8</v>
      </c>
      <c r="M5147" s="7" t="s">
        <v>2241</v>
      </c>
      <c r="N5147" s="7" t="s">
        <v>2546</v>
      </c>
      <c r="O5147" s="7" t="s">
        <v>2243</v>
      </c>
      <c r="Q5147" s="10">
        <v>3119</v>
      </c>
      <c r="R5147" s="7" t="s">
        <v>5537</v>
      </c>
      <c r="S5147" s="11">
        <v>1</v>
      </c>
      <c r="T5147" s="12">
        <v>0</v>
      </c>
    </row>
    <row r="5148" spans="1:20" x14ac:dyDescent="0.25">
      <c r="A5148" s="7" t="s">
        <v>2239</v>
      </c>
      <c r="B5148" s="8" t="str">
        <f t="shared" si="160"/>
        <v>51326-FL-8</v>
      </c>
      <c r="C5148" s="7">
        <v>51326</v>
      </c>
      <c r="D5148" s="7" t="s">
        <v>127</v>
      </c>
      <c r="E5148" s="7" t="s">
        <v>2191</v>
      </c>
      <c r="F5148" s="7" t="s">
        <v>127</v>
      </c>
      <c r="G5148" s="7" t="s">
        <v>130</v>
      </c>
      <c r="H5148" s="7" t="s">
        <v>131</v>
      </c>
      <c r="I5148" s="8">
        <v>1</v>
      </c>
      <c r="J5148" s="7" t="s">
        <v>2240</v>
      </c>
      <c r="K5148" s="9">
        <v>8</v>
      </c>
      <c r="L5148" t="str">
        <f t="shared" si="161"/>
        <v>FL-8</v>
      </c>
      <c r="M5148" s="7" t="s">
        <v>2241</v>
      </c>
      <c r="N5148" s="7" t="s">
        <v>2546</v>
      </c>
      <c r="O5148" s="7" t="s">
        <v>2243</v>
      </c>
      <c r="Q5148" s="10">
        <v>4119</v>
      </c>
      <c r="R5148" s="7" t="s">
        <v>5542</v>
      </c>
      <c r="S5148" s="11">
        <v>1</v>
      </c>
      <c r="T5148" s="12">
        <v>0</v>
      </c>
    </row>
    <row r="5149" spans="1:20" x14ac:dyDescent="0.25">
      <c r="A5149" s="7" t="s">
        <v>2239</v>
      </c>
      <c r="B5149" s="8" t="str">
        <f t="shared" si="160"/>
        <v>51326-FL-8</v>
      </c>
      <c r="C5149" s="7">
        <v>51326</v>
      </c>
      <c r="D5149" s="7" t="s">
        <v>127</v>
      </c>
      <c r="E5149" s="7" t="s">
        <v>2191</v>
      </c>
      <c r="F5149" s="7" t="s">
        <v>127</v>
      </c>
      <c r="G5149" s="7" t="s">
        <v>130</v>
      </c>
      <c r="H5149" s="7" t="s">
        <v>131</v>
      </c>
      <c r="I5149" s="8">
        <v>1</v>
      </c>
      <c r="J5149" s="7" t="s">
        <v>2240</v>
      </c>
      <c r="K5149" s="9">
        <v>8</v>
      </c>
      <c r="L5149" t="str">
        <f t="shared" si="161"/>
        <v>FL-8</v>
      </c>
      <c r="M5149" s="7" t="s">
        <v>2241</v>
      </c>
      <c r="N5149" s="7" t="s">
        <v>2546</v>
      </c>
      <c r="O5149" s="7" t="s">
        <v>2243</v>
      </c>
      <c r="Q5149" s="10">
        <v>5140</v>
      </c>
      <c r="R5149" s="7" t="s">
        <v>5529</v>
      </c>
      <c r="S5149" s="11">
        <v>1</v>
      </c>
      <c r="T5149" s="12">
        <v>0</v>
      </c>
    </row>
    <row r="5150" spans="1:20" x14ac:dyDescent="0.25">
      <c r="A5150" s="7" t="s">
        <v>2239</v>
      </c>
      <c r="B5150" s="8" t="str">
        <f t="shared" si="160"/>
        <v>51326-FL-8</v>
      </c>
      <c r="C5150" s="7">
        <v>51326</v>
      </c>
      <c r="D5150" s="7" t="s">
        <v>127</v>
      </c>
      <c r="E5150" s="7" t="s">
        <v>2191</v>
      </c>
      <c r="F5150" s="7" t="s">
        <v>127</v>
      </c>
      <c r="G5150" s="7" t="s">
        <v>130</v>
      </c>
      <c r="H5150" s="7" t="s">
        <v>131</v>
      </c>
      <c r="I5150" s="8">
        <v>1</v>
      </c>
      <c r="J5150" s="7" t="s">
        <v>2240</v>
      </c>
      <c r="K5150" s="9">
        <v>8</v>
      </c>
      <c r="L5150" t="str">
        <f t="shared" si="161"/>
        <v>FL-8</v>
      </c>
      <c r="M5150" s="7" t="s">
        <v>2241</v>
      </c>
      <c r="N5150" s="7" t="s">
        <v>2546</v>
      </c>
      <c r="O5150" s="7" t="s">
        <v>2243</v>
      </c>
      <c r="Q5150" s="10">
        <v>1140</v>
      </c>
      <c r="R5150" s="7" t="s">
        <v>5530</v>
      </c>
      <c r="S5150" s="11">
        <v>1</v>
      </c>
      <c r="T5150" s="12">
        <v>0</v>
      </c>
    </row>
    <row r="5151" spans="1:20" x14ac:dyDescent="0.25">
      <c r="A5151" s="7" t="s">
        <v>2239</v>
      </c>
      <c r="B5151" s="8" t="str">
        <f t="shared" si="160"/>
        <v>51326-FL-8</v>
      </c>
      <c r="C5151" s="7">
        <v>51326</v>
      </c>
      <c r="D5151" s="7" t="s">
        <v>127</v>
      </c>
      <c r="E5151" s="7" t="s">
        <v>2191</v>
      </c>
      <c r="F5151" s="7" t="s">
        <v>127</v>
      </c>
      <c r="G5151" s="7" t="s">
        <v>130</v>
      </c>
      <c r="H5151" s="7" t="s">
        <v>131</v>
      </c>
      <c r="I5151" s="8">
        <v>1</v>
      </c>
      <c r="J5151" s="7" t="s">
        <v>2240</v>
      </c>
      <c r="K5151" s="9">
        <v>8</v>
      </c>
      <c r="L5151" t="str">
        <f t="shared" si="161"/>
        <v>FL-8</v>
      </c>
      <c r="M5151" s="7" t="s">
        <v>2241</v>
      </c>
      <c r="N5151" s="7" t="s">
        <v>2546</v>
      </c>
      <c r="O5151" s="7" t="s">
        <v>2243</v>
      </c>
      <c r="Q5151" s="10">
        <v>2139</v>
      </c>
      <c r="R5151" s="7" t="s">
        <v>5533</v>
      </c>
      <c r="S5151" s="11">
        <v>1</v>
      </c>
      <c r="T5151" s="12">
        <v>0</v>
      </c>
    </row>
    <row r="5152" spans="1:20" x14ac:dyDescent="0.25">
      <c r="A5152" s="7" t="s">
        <v>2239</v>
      </c>
      <c r="B5152" s="8" t="str">
        <f t="shared" si="160"/>
        <v>51326-FL-8</v>
      </c>
      <c r="C5152" s="7">
        <v>51326</v>
      </c>
      <c r="D5152" s="7" t="s">
        <v>127</v>
      </c>
      <c r="E5152" s="7" t="s">
        <v>2191</v>
      </c>
      <c r="F5152" s="7" t="s">
        <v>127</v>
      </c>
      <c r="G5152" s="7" t="s">
        <v>130</v>
      </c>
      <c r="H5152" s="7" t="s">
        <v>131</v>
      </c>
      <c r="I5152" s="8">
        <v>1</v>
      </c>
      <c r="J5152" s="7" t="s">
        <v>2240</v>
      </c>
      <c r="K5152" s="9">
        <v>8</v>
      </c>
      <c r="L5152" t="str">
        <f t="shared" si="161"/>
        <v>FL-8</v>
      </c>
      <c r="M5152" s="7" t="s">
        <v>2241</v>
      </c>
      <c r="N5152" s="7" t="s">
        <v>2546</v>
      </c>
      <c r="O5152" s="7" t="s">
        <v>2243</v>
      </c>
      <c r="Q5152" s="10">
        <v>3119</v>
      </c>
      <c r="R5152" s="7" t="s">
        <v>5538</v>
      </c>
      <c r="S5152" s="11">
        <v>1</v>
      </c>
      <c r="T5152" s="12">
        <v>0</v>
      </c>
    </row>
    <row r="5153" spans="1:20" x14ac:dyDescent="0.25">
      <c r="A5153" s="7" t="s">
        <v>2239</v>
      </c>
      <c r="B5153" s="8" t="str">
        <f t="shared" si="160"/>
        <v>51326-FL-8</v>
      </c>
      <c r="C5153" s="7">
        <v>51326</v>
      </c>
      <c r="D5153" s="7" t="s">
        <v>127</v>
      </c>
      <c r="E5153" s="7" t="s">
        <v>2191</v>
      </c>
      <c r="F5153" s="7" t="s">
        <v>127</v>
      </c>
      <c r="G5153" s="7" t="s">
        <v>130</v>
      </c>
      <c r="H5153" s="7" t="s">
        <v>131</v>
      </c>
      <c r="I5153" s="8">
        <v>1</v>
      </c>
      <c r="J5153" s="7" t="s">
        <v>2240</v>
      </c>
      <c r="K5153" s="9">
        <v>8</v>
      </c>
      <c r="L5153" t="str">
        <f t="shared" si="161"/>
        <v>FL-8</v>
      </c>
      <c r="M5153" s="7" t="s">
        <v>2241</v>
      </c>
      <c r="N5153" s="7" t="s">
        <v>2546</v>
      </c>
      <c r="O5153" s="7" t="s">
        <v>2243</v>
      </c>
      <c r="Q5153" s="10">
        <v>4119</v>
      </c>
      <c r="R5153" s="7" t="s">
        <v>5543</v>
      </c>
      <c r="S5153" s="11">
        <v>1</v>
      </c>
      <c r="T5153" s="12">
        <v>0</v>
      </c>
    </row>
    <row r="5154" spans="1:20" x14ac:dyDescent="0.25">
      <c r="A5154" s="7" t="s">
        <v>2239</v>
      </c>
      <c r="B5154" s="8" t="str">
        <f t="shared" si="160"/>
        <v>51326-FL-8</v>
      </c>
      <c r="C5154" s="7">
        <v>51326</v>
      </c>
      <c r="D5154" s="7" t="s">
        <v>127</v>
      </c>
      <c r="E5154" s="7" t="s">
        <v>2191</v>
      </c>
      <c r="F5154" s="7" t="s">
        <v>127</v>
      </c>
      <c r="G5154" s="7" t="s">
        <v>130</v>
      </c>
      <c r="H5154" s="7" t="s">
        <v>131</v>
      </c>
      <c r="I5154" s="8">
        <v>1</v>
      </c>
      <c r="J5154" s="7" t="s">
        <v>2240</v>
      </c>
      <c r="K5154" s="9">
        <v>8</v>
      </c>
      <c r="L5154" t="str">
        <f t="shared" si="161"/>
        <v>FL-8</v>
      </c>
      <c r="M5154" s="7" t="s">
        <v>2241</v>
      </c>
      <c r="N5154" s="7" t="s">
        <v>2546</v>
      </c>
      <c r="O5154" s="7" t="s">
        <v>2243</v>
      </c>
      <c r="Q5154" s="10">
        <v>5140</v>
      </c>
      <c r="R5154" s="7" t="s">
        <v>5531</v>
      </c>
      <c r="S5154" s="11">
        <v>1</v>
      </c>
      <c r="T5154" s="12">
        <v>0</v>
      </c>
    </row>
    <row r="5155" spans="1:20" x14ac:dyDescent="0.25">
      <c r="A5155" s="7" t="s">
        <v>2239</v>
      </c>
      <c r="B5155" s="8" t="str">
        <f t="shared" si="160"/>
        <v>51326-FR-8</v>
      </c>
      <c r="C5155" s="7">
        <v>51326</v>
      </c>
      <c r="D5155" s="7" t="s">
        <v>127</v>
      </c>
      <c r="E5155" s="7" t="s">
        <v>2191</v>
      </c>
      <c r="F5155" s="7" t="s">
        <v>127</v>
      </c>
      <c r="G5155" s="7" t="s">
        <v>130</v>
      </c>
      <c r="H5155" s="7" t="s">
        <v>131</v>
      </c>
      <c r="I5155" s="8">
        <v>2</v>
      </c>
      <c r="J5155" s="7" t="s">
        <v>2244</v>
      </c>
      <c r="K5155" s="9">
        <v>8</v>
      </c>
      <c r="L5155" t="str">
        <f t="shared" si="161"/>
        <v>FR-8</v>
      </c>
      <c r="M5155" s="7" t="s">
        <v>2241</v>
      </c>
      <c r="N5155" s="7" t="s">
        <v>2547</v>
      </c>
      <c r="O5155" s="7" t="s">
        <v>2243</v>
      </c>
      <c r="Q5155" s="10">
        <v>4746</v>
      </c>
      <c r="R5155" s="7" t="s">
        <v>5539</v>
      </c>
      <c r="S5155" s="11">
        <v>1</v>
      </c>
      <c r="T5155" s="12">
        <v>0</v>
      </c>
    </row>
    <row r="5156" spans="1:20" x14ac:dyDescent="0.25">
      <c r="A5156" s="7" t="s">
        <v>2239</v>
      </c>
      <c r="B5156" s="8" t="str">
        <f t="shared" si="160"/>
        <v>51326-FR-8</v>
      </c>
      <c r="C5156" s="7">
        <v>51326</v>
      </c>
      <c r="D5156" s="7" t="s">
        <v>127</v>
      </c>
      <c r="E5156" s="7" t="s">
        <v>2191</v>
      </c>
      <c r="F5156" s="7" t="s">
        <v>127</v>
      </c>
      <c r="G5156" s="7" t="s">
        <v>130</v>
      </c>
      <c r="H5156" s="7" t="s">
        <v>131</v>
      </c>
      <c r="I5156" s="8">
        <v>2</v>
      </c>
      <c r="J5156" s="7" t="s">
        <v>2244</v>
      </c>
      <c r="K5156" s="9">
        <v>8</v>
      </c>
      <c r="L5156" t="str">
        <f t="shared" si="161"/>
        <v>FR-8</v>
      </c>
      <c r="M5156" s="7" t="s">
        <v>2241</v>
      </c>
      <c r="N5156" s="7" t="s">
        <v>2547</v>
      </c>
      <c r="O5156" s="7" t="s">
        <v>2243</v>
      </c>
      <c r="Q5156" s="10">
        <v>3746</v>
      </c>
      <c r="R5156" s="7" t="s">
        <v>5535</v>
      </c>
      <c r="S5156" s="11">
        <v>1</v>
      </c>
      <c r="T5156" s="12">
        <v>0</v>
      </c>
    </row>
    <row r="5157" spans="1:20" x14ac:dyDescent="0.25">
      <c r="A5157" s="7" t="s">
        <v>2239</v>
      </c>
      <c r="B5157" s="8" t="str">
        <f t="shared" si="160"/>
        <v>51326-FR-8</v>
      </c>
      <c r="C5157" s="7">
        <v>51326</v>
      </c>
      <c r="D5157" s="7" t="s">
        <v>127</v>
      </c>
      <c r="E5157" s="7" t="s">
        <v>2191</v>
      </c>
      <c r="F5157" s="7" t="s">
        <v>127</v>
      </c>
      <c r="G5157" s="7" t="s">
        <v>130</v>
      </c>
      <c r="H5157" s="7" t="s">
        <v>131</v>
      </c>
      <c r="I5157" s="8">
        <v>2</v>
      </c>
      <c r="J5157" s="7" t="s">
        <v>2244</v>
      </c>
      <c r="K5157" s="9">
        <v>8</v>
      </c>
      <c r="L5157" t="str">
        <f t="shared" si="161"/>
        <v>FR-8</v>
      </c>
      <c r="M5157" s="7" t="s">
        <v>2241</v>
      </c>
      <c r="N5157" s="7" t="s">
        <v>2547</v>
      </c>
      <c r="O5157" s="7" t="s">
        <v>2243</v>
      </c>
      <c r="Q5157" s="10">
        <v>4746</v>
      </c>
      <c r="R5157" s="7" t="s">
        <v>5540</v>
      </c>
      <c r="S5157" s="11">
        <v>1</v>
      </c>
      <c r="T5157" s="12">
        <v>0</v>
      </c>
    </row>
    <row r="5158" spans="1:20" x14ac:dyDescent="0.25">
      <c r="A5158" s="7" t="s">
        <v>2239</v>
      </c>
      <c r="B5158" s="8" t="str">
        <f t="shared" si="160"/>
        <v>51326-FR-8</v>
      </c>
      <c r="C5158" s="7">
        <v>51326</v>
      </c>
      <c r="D5158" s="7" t="s">
        <v>127</v>
      </c>
      <c r="E5158" s="7" t="s">
        <v>2191</v>
      </c>
      <c r="F5158" s="7" t="s">
        <v>127</v>
      </c>
      <c r="G5158" s="7" t="s">
        <v>130</v>
      </c>
      <c r="H5158" s="7" t="s">
        <v>131</v>
      </c>
      <c r="I5158" s="8">
        <v>2</v>
      </c>
      <c r="J5158" s="7" t="s">
        <v>2244</v>
      </c>
      <c r="K5158" s="9">
        <v>8</v>
      </c>
      <c r="L5158" t="str">
        <f t="shared" si="161"/>
        <v>FR-8</v>
      </c>
      <c r="M5158" s="7" t="s">
        <v>2241</v>
      </c>
      <c r="N5158" s="7" t="s">
        <v>2547</v>
      </c>
      <c r="O5158" s="7" t="s">
        <v>2243</v>
      </c>
      <c r="Q5158" s="10">
        <v>2746</v>
      </c>
      <c r="R5158" s="7" t="s">
        <v>5544</v>
      </c>
      <c r="S5158" s="11">
        <v>1</v>
      </c>
      <c r="T5158" s="12">
        <v>0</v>
      </c>
    </row>
    <row r="5159" spans="1:20" x14ac:dyDescent="0.25">
      <c r="A5159" s="7" t="s">
        <v>2239</v>
      </c>
      <c r="B5159" s="8" t="str">
        <f t="shared" si="160"/>
        <v>51326-FR-8</v>
      </c>
      <c r="C5159" s="7">
        <v>51326</v>
      </c>
      <c r="D5159" s="7" t="s">
        <v>127</v>
      </c>
      <c r="E5159" s="7" t="s">
        <v>2191</v>
      </c>
      <c r="F5159" s="7" t="s">
        <v>127</v>
      </c>
      <c r="G5159" s="7" t="s">
        <v>130</v>
      </c>
      <c r="H5159" s="7" t="s">
        <v>131</v>
      </c>
      <c r="I5159" s="8">
        <v>2</v>
      </c>
      <c r="J5159" s="7" t="s">
        <v>2244</v>
      </c>
      <c r="K5159" s="9">
        <v>8</v>
      </c>
      <c r="L5159" t="str">
        <f t="shared" si="161"/>
        <v>FR-8</v>
      </c>
      <c r="M5159" s="7" t="s">
        <v>2241</v>
      </c>
      <c r="N5159" s="7" t="s">
        <v>2547</v>
      </c>
      <c r="O5159" s="7" t="s">
        <v>2243</v>
      </c>
      <c r="Q5159" s="10">
        <v>4746</v>
      </c>
      <c r="R5159" s="7" t="s">
        <v>5541</v>
      </c>
      <c r="S5159" s="11">
        <v>1</v>
      </c>
      <c r="T5159" s="12">
        <v>0</v>
      </c>
    </row>
    <row r="5160" spans="1:20" x14ac:dyDescent="0.25">
      <c r="A5160" s="7" t="s">
        <v>2239</v>
      </c>
      <c r="B5160" s="8" t="str">
        <f t="shared" si="160"/>
        <v>51326-FR-8</v>
      </c>
      <c r="C5160" s="7">
        <v>51326</v>
      </c>
      <c r="D5160" s="7" t="s">
        <v>127</v>
      </c>
      <c r="E5160" s="7" t="s">
        <v>2191</v>
      </c>
      <c r="F5160" s="7" t="s">
        <v>127</v>
      </c>
      <c r="G5160" s="7" t="s">
        <v>130</v>
      </c>
      <c r="H5160" s="7" t="s">
        <v>131</v>
      </c>
      <c r="I5160" s="8">
        <v>2</v>
      </c>
      <c r="J5160" s="7" t="s">
        <v>2244</v>
      </c>
      <c r="K5160" s="9">
        <v>8</v>
      </c>
      <c r="L5160" t="str">
        <f t="shared" si="161"/>
        <v>FR-8</v>
      </c>
      <c r="M5160" s="7" t="s">
        <v>2241</v>
      </c>
      <c r="N5160" s="7" t="s">
        <v>2547</v>
      </c>
      <c r="O5160" s="7" t="s">
        <v>2243</v>
      </c>
      <c r="Q5160" s="10">
        <v>2746</v>
      </c>
      <c r="R5160" s="7" t="s">
        <v>5532</v>
      </c>
      <c r="S5160" s="11">
        <v>1</v>
      </c>
      <c r="T5160" s="12">
        <v>0</v>
      </c>
    </row>
    <row r="5161" spans="1:20" x14ac:dyDescent="0.25">
      <c r="A5161" s="7" t="s">
        <v>2239</v>
      </c>
      <c r="B5161" s="8" t="str">
        <f t="shared" si="160"/>
        <v>51326-FR-8</v>
      </c>
      <c r="C5161" s="7">
        <v>51326</v>
      </c>
      <c r="D5161" s="7" t="s">
        <v>127</v>
      </c>
      <c r="E5161" s="7" t="s">
        <v>2191</v>
      </c>
      <c r="F5161" s="7" t="s">
        <v>127</v>
      </c>
      <c r="G5161" s="7" t="s">
        <v>130</v>
      </c>
      <c r="H5161" s="7" t="s">
        <v>131</v>
      </c>
      <c r="I5161" s="8">
        <v>2</v>
      </c>
      <c r="J5161" s="7" t="s">
        <v>2244</v>
      </c>
      <c r="K5161" s="9">
        <v>8</v>
      </c>
      <c r="L5161" t="str">
        <f t="shared" si="161"/>
        <v>FR-8</v>
      </c>
      <c r="M5161" s="7" t="s">
        <v>2241</v>
      </c>
      <c r="N5161" s="7" t="s">
        <v>2547</v>
      </c>
      <c r="O5161" s="7" t="s">
        <v>2243</v>
      </c>
      <c r="Q5161" s="10">
        <v>5742</v>
      </c>
      <c r="R5161" s="7" t="s">
        <v>5529</v>
      </c>
      <c r="S5161" s="11">
        <v>1</v>
      </c>
      <c r="T5161" s="12">
        <v>0</v>
      </c>
    </row>
    <row r="5162" spans="1:20" x14ac:dyDescent="0.25">
      <c r="A5162" s="7" t="s">
        <v>2239</v>
      </c>
      <c r="B5162" s="8" t="str">
        <f t="shared" si="160"/>
        <v>51326-FR-8</v>
      </c>
      <c r="C5162" s="7">
        <v>51326</v>
      </c>
      <c r="D5162" s="7" t="s">
        <v>127</v>
      </c>
      <c r="E5162" s="7" t="s">
        <v>2191</v>
      </c>
      <c r="F5162" s="7" t="s">
        <v>127</v>
      </c>
      <c r="G5162" s="7" t="s">
        <v>130</v>
      </c>
      <c r="H5162" s="7" t="s">
        <v>131</v>
      </c>
      <c r="I5162" s="8">
        <v>2</v>
      </c>
      <c r="J5162" s="7" t="s">
        <v>2244</v>
      </c>
      <c r="K5162" s="9">
        <v>8</v>
      </c>
      <c r="L5162" t="str">
        <f t="shared" si="161"/>
        <v>FR-8</v>
      </c>
      <c r="M5162" s="7" t="s">
        <v>2241</v>
      </c>
      <c r="N5162" s="7" t="s">
        <v>2547</v>
      </c>
      <c r="O5162" s="7" t="s">
        <v>2243</v>
      </c>
      <c r="Q5162" s="10">
        <v>2746</v>
      </c>
      <c r="R5162" s="7" t="s">
        <v>5533</v>
      </c>
      <c r="S5162" s="11">
        <v>1</v>
      </c>
      <c r="T5162" s="12">
        <v>0</v>
      </c>
    </row>
    <row r="5163" spans="1:20" x14ac:dyDescent="0.25">
      <c r="A5163" s="7" t="s">
        <v>2239</v>
      </c>
      <c r="B5163" s="8" t="str">
        <f t="shared" si="160"/>
        <v>51326-FR-8</v>
      </c>
      <c r="C5163" s="7">
        <v>51326</v>
      </c>
      <c r="D5163" s="7" t="s">
        <v>127</v>
      </c>
      <c r="E5163" s="7" t="s">
        <v>2191</v>
      </c>
      <c r="F5163" s="7" t="s">
        <v>127</v>
      </c>
      <c r="G5163" s="7" t="s">
        <v>130</v>
      </c>
      <c r="H5163" s="7" t="s">
        <v>131</v>
      </c>
      <c r="I5163" s="8">
        <v>2</v>
      </c>
      <c r="J5163" s="7" t="s">
        <v>2244</v>
      </c>
      <c r="K5163" s="9">
        <v>8</v>
      </c>
      <c r="L5163" t="str">
        <f t="shared" si="161"/>
        <v>FR-8</v>
      </c>
      <c r="M5163" s="7" t="s">
        <v>2241</v>
      </c>
      <c r="N5163" s="7" t="s">
        <v>2547</v>
      </c>
      <c r="O5163" s="7" t="s">
        <v>2243</v>
      </c>
      <c r="Q5163" s="10">
        <v>4746</v>
      </c>
      <c r="R5163" s="7" t="s">
        <v>5543</v>
      </c>
      <c r="S5163" s="11">
        <v>1</v>
      </c>
      <c r="T5163" s="12">
        <v>0</v>
      </c>
    </row>
    <row r="5164" spans="1:20" x14ac:dyDescent="0.25">
      <c r="A5164" s="7" t="s">
        <v>2239</v>
      </c>
      <c r="B5164" s="8" t="str">
        <f t="shared" si="160"/>
        <v>51327-FL-8</v>
      </c>
      <c r="C5164" s="7">
        <v>51327</v>
      </c>
      <c r="D5164" s="7" t="s">
        <v>755</v>
      </c>
      <c r="E5164" s="7" t="s">
        <v>2191</v>
      </c>
      <c r="F5164" s="7" t="s">
        <v>755</v>
      </c>
      <c r="G5164" s="7" t="s">
        <v>759</v>
      </c>
      <c r="H5164" s="7" t="s">
        <v>103</v>
      </c>
      <c r="I5164" s="8">
        <v>1</v>
      </c>
      <c r="J5164" s="7" t="s">
        <v>2240</v>
      </c>
      <c r="K5164" s="9">
        <v>8</v>
      </c>
      <c r="L5164" t="str">
        <f t="shared" si="161"/>
        <v>FL-8</v>
      </c>
      <c r="M5164" s="7" t="s">
        <v>2241</v>
      </c>
      <c r="N5164" s="7" t="s">
        <v>2548</v>
      </c>
      <c r="O5164" s="7" t="s">
        <v>2243</v>
      </c>
      <c r="Q5164" s="10">
        <v>3127</v>
      </c>
      <c r="R5164" s="7" t="s">
        <v>5534</v>
      </c>
      <c r="S5164" s="11">
        <v>1</v>
      </c>
      <c r="T5164" s="12">
        <v>0</v>
      </c>
    </row>
    <row r="5165" spans="1:20" x14ac:dyDescent="0.25">
      <c r="A5165" s="7" t="s">
        <v>2239</v>
      </c>
      <c r="B5165" s="8" t="str">
        <f t="shared" si="160"/>
        <v>51327-FL-8</v>
      </c>
      <c r="C5165" s="7">
        <v>51327</v>
      </c>
      <c r="D5165" s="7" t="s">
        <v>755</v>
      </c>
      <c r="E5165" s="7" t="s">
        <v>2191</v>
      </c>
      <c r="F5165" s="7" t="s">
        <v>755</v>
      </c>
      <c r="G5165" s="7" t="s">
        <v>759</v>
      </c>
      <c r="H5165" s="7" t="s">
        <v>103</v>
      </c>
      <c r="I5165" s="8">
        <v>1</v>
      </c>
      <c r="J5165" s="7" t="s">
        <v>2240</v>
      </c>
      <c r="K5165" s="9">
        <v>8</v>
      </c>
      <c r="L5165" t="str">
        <f t="shared" si="161"/>
        <v>FL-8</v>
      </c>
      <c r="M5165" s="7" t="s">
        <v>2241</v>
      </c>
      <c r="N5165" s="7" t="s">
        <v>2548</v>
      </c>
      <c r="O5165" s="7" t="s">
        <v>2243</v>
      </c>
      <c r="Q5165" s="10">
        <v>5136</v>
      </c>
      <c r="R5165" s="7" t="s">
        <v>5539</v>
      </c>
      <c r="S5165" s="11">
        <v>1</v>
      </c>
      <c r="T5165" s="12">
        <v>0</v>
      </c>
    </row>
    <row r="5166" spans="1:20" x14ac:dyDescent="0.25">
      <c r="A5166" s="7" t="s">
        <v>2239</v>
      </c>
      <c r="B5166" s="8" t="str">
        <f t="shared" si="160"/>
        <v>51327-FL-8</v>
      </c>
      <c r="C5166" s="7">
        <v>51327</v>
      </c>
      <c r="D5166" s="7" t="s">
        <v>755</v>
      </c>
      <c r="E5166" s="7" t="s">
        <v>2191</v>
      </c>
      <c r="F5166" s="7" t="s">
        <v>755</v>
      </c>
      <c r="G5166" s="7" t="s">
        <v>759</v>
      </c>
      <c r="H5166" s="7" t="s">
        <v>103</v>
      </c>
      <c r="I5166" s="8">
        <v>1</v>
      </c>
      <c r="J5166" s="7" t="s">
        <v>2240</v>
      </c>
      <c r="K5166" s="9">
        <v>8</v>
      </c>
      <c r="L5166" t="str">
        <f t="shared" si="161"/>
        <v>FL-8</v>
      </c>
      <c r="M5166" s="7" t="s">
        <v>2241</v>
      </c>
      <c r="N5166" s="7" t="s">
        <v>2548</v>
      </c>
      <c r="O5166" s="7" t="s">
        <v>2243</v>
      </c>
      <c r="Q5166" s="10">
        <v>3127</v>
      </c>
      <c r="R5166" s="7" t="s">
        <v>5535</v>
      </c>
      <c r="S5166" s="11">
        <v>1</v>
      </c>
      <c r="T5166" s="12">
        <v>0</v>
      </c>
    </row>
    <row r="5167" spans="1:20" x14ac:dyDescent="0.25">
      <c r="A5167" s="7" t="s">
        <v>2239</v>
      </c>
      <c r="B5167" s="8" t="str">
        <f t="shared" si="160"/>
        <v>51327-FL-8</v>
      </c>
      <c r="C5167" s="7">
        <v>51327</v>
      </c>
      <c r="D5167" s="7" t="s">
        <v>755</v>
      </c>
      <c r="E5167" s="7" t="s">
        <v>2191</v>
      </c>
      <c r="F5167" s="7" t="s">
        <v>755</v>
      </c>
      <c r="G5167" s="7" t="s">
        <v>759</v>
      </c>
      <c r="H5167" s="7" t="s">
        <v>103</v>
      </c>
      <c r="I5167" s="8">
        <v>1</v>
      </c>
      <c r="J5167" s="7" t="s">
        <v>2240</v>
      </c>
      <c r="K5167" s="9">
        <v>8</v>
      </c>
      <c r="L5167" t="str">
        <f t="shared" si="161"/>
        <v>FL-8</v>
      </c>
      <c r="M5167" s="7" t="s">
        <v>2241</v>
      </c>
      <c r="N5167" s="7" t="s">
        <v>2548</v>
      </c>
      <c r="O5167" s="7" t="s">
        <v>2243</v>
      </c>
      <c r="Q5167" s="10">
        <v>5127</v>
      </c>
      <c r="R5167" s="7" t="s">
        <v>5525</v>
      </c>
      <c r="S5167" s="11">
        <v>1</v>
      </c>
      <c r="T5167" s="12">
        <v>0</v>
      </c>
    </row>
    <row r="5168" spans="1:20" x14ac:dyDescent="0.25">
      <c r="A5168" s="7" t="s">
        <v>2239</v>
      </c>
      <c r="B5168" s="8" t="str">
        <f t="shared" si="160"/>
        <v>51327-FL-8</v>
      </c>
      <c r="C5168" s="7">
        <v>51327</v>
      </c>
      <c r="D5168" s="7" t="s">
        <v>755</v>
      </c>
      <c r="E5168" s="7" t="s">
        <v>2191</v>
      </c>
      <c r="F5168" s="7" t="s">
        <v>755</v>
      </c>
      <c r="G5168" s="7" t="s">
        <v>759</v>
      </c>
      <c r="H5168" s="7" t="s">
        <v>103</v>
      </c>
      <c r="I5168" s="8">
        <v>1</v>
      </c>
      <c r="J5168" s="7" t="s">
        <v>2240</v>
      </c>
      <c r="K5168" s="9">
        <v>8</v>
      </c>
      <c r="L5168" t="str">
        <f t="shared" si="161"/>
        <v>FL-8</v>
      </c>
      <c r="M5168" s="7" t="s">
        <v>2241</v>
      </c>
      <c r="N5168" s="7" t="s">
        <v>2548</v>
      </c>
      <c r="O5168" s="7" t="s">
        <v>2243</v>
      </c>
      <c r="Q5168" s="10">
        <v>5136</v>
      </c>
      <c r="R5168" s="7" t="s">
        <v>5525</v>
      </c>
      <c r="S5168" s="11">
        <v>1</v>
      </c>
      <c r="T5168" s="12">
        <v>0</v>
      </c>
    </row>
    <row r="5169" spans="1:20" x14ac:dyDescent="0.25">
      <c r="A5169" s="7" t="s">
        <v>2239</v>
      </c>
      <c r="B5169" s="8" t="str">
        <f t="shared" si="160"/>
        <v>51327-FL-8</v>
      </c>
      <c r="C5169" s="7">
        <v>51327</v>
      </c>
      <c r="D5169" s="7" t="s">
        <v>755</v>
      </c>
      <c r="E5169" s="7" t="s">
        <v>2191</v>
      </c>
      <c r="F5169" s="7" t="s">
        <v>755</v>
      </c>
      <c r="G5169" s="7" t="s">
        <v>759</v>
      </c>
      <c r="H5169" s="7" t="s">
        <v>103</v>
      </c>
      <c r="I5169" s="8">
        <v>1</v>
      </c>
      <c r="J5169" s="7" t="s">
        <v>2240</v>
      </c>
      <c r="K5169" s="9">
        <v>8</v>
      </c>
      <c r="L5169" t="str">
        <f t="shared" si="161"/>
        <v>FL-8</v>
      </c>
      <c r="M5169" s="7" t="s">
        <v>2241</v>
      </c>
      <c r="N5169" s="7" t="s">
        <v>2548</v>
      </c>
      <c r="O5169" s="7" t="s">
        <v>2243</v>
      </c>
      <c r="Q5169" s="10">
        <v>1127</v>
      </c>
      <c r="R5169" s="7" t="s">
        <v>5526</v>
      </c>
      <c r="S5169" s="11">
        <v>1</v>
      </c>
      <c r="T5169" s="12">
        <v>0</v>
      </c>
    </row>
    <row r="5170" spans="1:20" x14ac:dyDescent="0.25">
      <c r="A5170" s="7" t="s">
        <v>2239</v>
      </c>
      <c r="B5170" s="8" t="str">
        <f t="shared" si="160"/>
        <v>51327-FL-8</v>
      </c>
      <c r="C5170" s="7">
        <v>51327</v>
      </c>
      <c r="D5170" s="7" t="s">
        <v>755</v>
      </c>
      <c r="E5170" s="7" t="s">
        <v>2191</v>
      </c>
      <c r="F5170" s="7" t="s">
        <v>755</v>
      </c>
      <c r="G5170" s="7" t="s">
        <v>759</v>
      </c>
      <c r="H5170" s="7" t="s">
        <v>103</v>
      </c>
      <c r="I5170" s="8">
        <v>1</v>
      </c>
      <c r="J5170" s="7" t="s">
        <v>2240</v>
      </c>
      <c r="K5170" s="9">
        <v>8</v>
      </c>
      <c r="L5170" t="str">
        <f t="shared" si="161"/>
        <v>FL-8</v>
      </c>
      <c r="M5170" s="7" t="s">
        <v>2241</v>
      </c>
      <c r="N5170" s="7" t="s">
        <v>2548</v>
      </c>
      <c r="O5170" s="7" t="s">
        <v>2243</v>
      </c>
      <c r="Q5170" s="10">
        <v>3127</v>
      </c>
      <c r="R5170" s="7" t="s">
        <v>5536</v>
      </c>
      <c r="S5170" s="11">
        <v>1</v>
      </c>
      <c r="T5170" s="12">
        <v>0</v>
      </c>
    </row>
    <row r="5171" spans="1:20" x14ac:dyDescent="0.25">
      <c r="A5171" s="7" t="s">
        <v>2239</v>
      </c>
      <c r="B5171" s="8" t="str">
        <f t="shared" si="160"/>
        <v>51327-FL-8</v>
      </c>
      <c r="C5171" s="7">
        <v>51327</v>
      </c>
      <c r="D5171" s="7" t="s">
        <v>755</v>
      </c>
      <c r="E5171" s="7" t="s">
        <v>2191</v>
      </c>
      <c r="F5171" s="7" t="s">
        <v>755</v>
      </c>
      <c r="G5171" s="7" t="s">
        <v>759</v>
      </c>
      <c r="H5171" s="7" t="s">
        <v>103</v>
      </c>
      <c r="I5171" s="8">
        <v>1</v>
      </c>
      <c r="J5171" s="7" t="s">
        <v>2240</v>
      </c>
      <c r="K5171" s="9">
        <v>8</v>
      </c>
      <c r="L5171" t="str">
        <f t="shared" si="161"/>
        <v>FL-8</v>
      </c>
      <c r="M5171" s="7" t="s">
        <v>2241</v>
      </c>
      <c r="N5171" s="7" t="s">
        <v>2548</v>
      </c>
      <c r="O5171" s="7" t="s">
        <v>2243</v>
      </c>
      <c r="Q5171" s="10">
        <v>5136</v>
      </c>
      <c r="R5171" s="7" t="s">
        <v>5527</v>
      </c>
      <c r="S5171" s="11">
        <v>1</v>
      </c>
      <c r="T5171" s="12">
        <v>0</v>
      </c>
    </row>
    <row r="5172" spans="1:20" x14ac:dyDescent="0.25">
      <c r="A5172" s="7" t="s">
        <v>2239</v>
      </c>
      <c r="B5172" s="8" t="str">
        <f t="shared" si="160"/>
        <v>51327-FL-8</v>
      </c>
      <c r="C5172" s="7">
        <v>51327</v>
      </c>
      <c r="D5172" s="7" t="s">
        <v>755</v>
      </c>
      <c r="E5172" s="7" t="s">
        <v>2191</v>
      </c>
      <c r="F5172" s="7" t="s">
        <v>755</v>
      </c>
      <c r="G5172" s="7" t="s">
        <v>759</v>
      </c>
      <c r="H5172" s="7" t="s">
        <v>103</v>
      </c>
      <c r="I5172" s="8">
        <v>1</v>
      </c>
      <c r="J5172" s="7" t="s">
        <v>2240</v>
      </c>
      <c r="K5172" s="9">
        <v>8</v>
      </c>
      <c r="L5172" t="str">
        <f t="shared" si="161"/>
        <v>FL-8</v>
      </c>
      <c r="M5172" s="7" t="s">
        <v>2241</v>
      </c>
      <c r="N5172" s="7" t="s">
        <v>2548</v>
      </c>
      <c r="O5172" s="7" t="s">
        <v>2243</v>
      </c>
      <c r="Q5172" s="10">
        <v>3127</v>
      </c>
      <c r="R5172" s="7" t="s">
        <v>5537</v>
      </c>
      <c r="S5172" s="11">
        <v>1</v>
      </c>
      <c r="T5172" s="12">
        <v>0</v>
      </c>
    </row>
    <row r="5173" spans="1:20" x14ac:dyDescent="0.25">
      <c r="A5173" s="7" t="s">
        <v>2239</v>
      </c>
      <c r="B5173" s="8" t="str">
        <f t="shared" si="160"/>
        <v>51327-FL-8</v>
      </c>
      <c r="C5173" s="7">
        <v>51327</v>
      </c>
      <c r="D5173" s="7" t="s">
        <v>755</v>
      </c>
      <c r="E5173" s="7" t="s">
        <v>2191</v>
      </c>
      <c r="F5173" s="7" t="s">
        <v>755</v>
      </c>
      <c r="G5173" s="7" t="s">
        <v>759</v>
      </c>
      <c r="H5173" s="7" t="s">
        <v>103</v>
      </c>
      <c r="I5173" s="8">
        <v>1</v>
      </c>
      <c r="J5173" s="7" t="s">
        <v>2240</v>
      </c>
      <c r="K5173" s="9">
        <v>8</v>
      </c>
      <c r="L5173" t="str">
        <f t="shared" si="161"/>
        <v>FL-8</v>
      </c>
      <c r="M5173" s="7" t="s">
        <v>2241</v>
      </c>
      <c r="N5173" s="7" t="s">
        <v>2548</v>
      </c>
      <c r="O5173" s="7" t="s">
        <v>2243</v>
      </c>
      <c r="Q5173" s="10">
        <v>5136</v>
      </c>
      <c r="R5173" s="7" t="s">
        <v>5529</v>
      </c>
      <c r="S5173" s="11">
        <v>1</v>
      </c>
      <c r="T5173" s="12">
        <v>0</v>
      </c>
    </row>
    <row r="5174" spans="1:20" x14ac:dyDescent="0.25">
      <c r="A5174" s="7" t="s">
        <v>2239</v>
      </c>
      <c r="B5174" s="8" t="str">
        <f t="shared" si="160"/>
        <v>51327-FL-8</v>
      </c>
      <c r="C5174" s="7">
        <v>51327</v>
      </c>
      <c r="D5174" s="7" t="s">
        <v>755</v>
      </c>
      <c r="E5174" s="7" t="s">
        <v>2191</v>
      </c>
      <c r="F5174" s="7" t="s">
        <v>755</v>
      </c>
      <c r="G5174" s="7" t="s">
        <v>759</v>
      </c>
      <c r="H5174" s="7" t="s">
        <v>103</v>
      </c>
      <c r="I5174" s="8">
        <v>1</v>
      </c>
      <c r="J5174" s="7" t="s">
        <v>2240</v>
      </c>
      <c r="K5174" s="9">
        <v>8</v>
      </c>
      <c r="L5174" t="str">
        <f t="shared" si="161"/>
        <v>FL-8</v>
      </c>
      <c r="M5174" s="7" t="s">
        <v>2241</v>
      </c>
      <c r="N5174" s="7" t="s">
        <v>2548</v>
      </c>
      <c r="O5174" s="7" t="s">
        <v>2243</v>
      </c>
      <c r="Q5174" s="10">
        <v>1127</v>
      </c>
      <c r="R5174" s="7" t="s">
        <v>5530</v>
      </c>
      <c r="S5174" s="11">
        <v>1</v>
      </c>
      <c r="T5174" s="12">
        <v>0</v>
      </c>
    </row>
    <row r="5175" spans="1:20" x14ac:dyDescent="0.25">
      <c r="A5175" s="7" t="s">
        <v>2239</v>
      </c>
      <c r="B5175" s="8" t="str">
        <f t="shared" si="160"/>
        <v>51327-FL-8</v>
      </c>
      <c r="C5175" s="7">
        <v>51327</v>
      </c>
      <c r="D5175" s="7" t="s">
        <v>755</v>
      </c>
      <c r="E5175" s="7" t="s">
        <v>2191</v>
      </c>
      <c r="F5175" s="7" t="s">
        <v>755</v>
      </c>
      <c r="G5175" s="7" t="s">
        <v>759</v>
      </c>
      <c r="H5175" s="7" t="s">
        <v>103</v>
      </c>
      <c r="I5175" s="8">
        <v>1</v>
      </c>
      <c r="J5175" s="7" t="s">
        <v>2240</v>
      </c>
      <c r="K5175" s="9">
        <v>8</v>
      </c>
      <c r="L5175" t="str">
        <f t="shared" si="161"/>
        <v>FL-8</v>
      </c>
      <c r="M5175" s="7" t="s">
        <v>2241</v>
      </c>
      <c r="N5175" s="7" t="s">
        <v>2548</v>
      </c>
      <c r="O5175" s="7" t="s">
        <v>2243</v>
      </c>
      <c r="Q5175" s="10">
        <v>5136</v>
      </c>
      <c r="R5175" s="7" t="s">
        <v>5531</v>
      </c>
      <c r="S5175" s="11">
        <v>1</v>
      </c>
      <c r="T5175" s="12">
        <v>0</v>
      </c>
    </row>
    <row r="5176" spans="1:20" x14ac:dyDescent="0.25">
      <c r="A5176" s="7" t="s">
        <v>2239</v>
      </c>
      <c r="B5176" s="8" t="str">
        <f t="shared" si="160"/>
        <v>51327-FR-8</v>
      </c>
      <c r="C5176" s="7">
        <v>51327</v>
      </c>
      <c r="D5176" s="7" t="s">
        <v>755</v>
      </c>
      <c r="E5176" s="7" t="s">
        <v>2191</v>
      </c>
      <c r="F5176" s="7" t="s">
        <v>755</v>
      </c>
      <c r="G5176" s="7" t="s">
        <v>759</v>
      </c>
      <c r="H5176" s="7" t="s">
        <v>103</v>
      </c>
      <c r="I5176" s="8">
        <v>2</v>
      </c>
      <c r="J5176" s="7" t="s">
        <v>2244</v>
      </c>
      <c r="K5176" s="9">
        <v>8</v>
      </c>
      <c r="L5176" t="str">
        <f t="shared" si="161"/>
        <v>FR-8</v>
      </c>
      <c r="M5176" s="7" t="s">
        <v>2241</v>
      </c>
      <c r="N5176" s="7" t="s">
        <v>2549</v>
      </c>
      <c r="O5176" s="7" t="s">
        <v>2243</v>
      </c>
      <c r="Q5176" s="10">
        <v>4747</v>
      </c>
      <c r="R5176" s="7" t="s">
        <v>5539</v>
      </c>
      <c r="S5176" s="11">
        <v>1</v>
      </c>
      <c r="T5176" s="12">
        <v>0</v>
      </c>
    </row>
    <row r="5177" spans="1:20" x14ac:dyDescent="0.25">
      <c r="A5177" s="7" t="s">
        <v>2239</v>
      </c>
      <c r="B5177" s="8" t="str">
        <f t="shared" si="160"/>
        <v>51327-FR-8</v>
      </c>
      <c r="C5177" s="7">
        <v>51327</v>
      </c>
      <c r="D5177" s="7" t="s">
        <v>755</v>
      </c>
      <c r="E5177" s="7" t="s">
        <v>2191</v>
      </c>
      <c r="F5177" s="7" t="s">
        <v>755</v>
      </c>
      <c r="G5177" s="7" t="s">
        <v>759</v>
      </c>
      <c r="H5177" s="7" t="s">
        <v>103</v>
      </c>
      <c r="I5177" s="8">
        <v>2</v>
      </c>
      <c r="J5177" s="7" t="s">
        <v>2244</v>
      </c>
      <c r="K5177" s="9">
        <v>8</v>
      </c>
      <c r="L5177" t="str">
        <f t="shared" si="161"/>
        <v>FR-8</v>
      </c>
      <c r="M5177" s="7" t="s">
        <v>2241</v>
      </c>
      <c r="N5177" s="7" t="s">
        <v>2549</v>
      </c>
      <c r="O5177" s="7" t="s">
        <v>2243</v>
      </c>
      <c r="Q5177" s="10">
        <v>4747</v>
      </c>
      <c r="R5177" s="7" t="s">
        <v>5540</v>
      </c>
      <c r="S5177" s="11">
        <v>1</v>
      </c>
      <c r="T5177" s="12">
        <v>0</v>
      </c>
    </row>
    <row r="5178" spans="1:20" x14ac:dyDescent="0.25">
      <c r="A5178" s="7" t="s">
        <v>2239</v>
      </c>
      <c r="B5178" s="8" t="str">
        <f t="shared" si="160"/>
        <v>51327-FR-8</v>
      </c>
      <c r="C5178" s="7">
        <v>51327</v>
      </c>
      <c r="D5178" s="7" t="s">
        <v>755</v>
      </c>
      <c r="E5178" s="7" t="s">
        <v>2191</v>
      </c>
      <c r="F5178" s="7" t="s">
        <v>755</v>
      </c>
      <c r="G5178" s="7" t="s">
        <v>759</v>
      </c>
      <c r="H5178" s="7" t="s">
        <v>103</v>
      </c>
      <c r="I5178" s="8">
        <v>2</v>
      </c>
      <c r="J5178" s="7" t="s">
        <v>2244</v>
      </c>
      <c r="K5178" s="9">
        <v>8</v>
      </c>
      <c r="L5178" t="str">
        <f t="shared" si="161"/>
        <v>FR-8</v>
      </c>
      <c r="M5178" s="7" t="s">
        <v>2241</v>
      </c>
      <c r="N5178" s="7" t="s">
        <v>2549</v>
      </c>
      <c r="O5178" s="7" t="s">
        <v>2243</v>
      </c>
      <c r="Q5178" s="10">
        <v>5747</v>
      </c>
      <c r="R5178" s="7" t="s">
        <v>5525</v>
      </c>
      <c r="S5178" s="11">
        <v>1</v>
      </c>
      <c r="T5178" s="12">
        <v>0</v>
      </c>
    </row>
    <row r="5179" spans="1:20" x14ac:dyDescent="0.25">
      <c r="A5179" s="7" t="s">
        <v>2239</v>
      </c>
      <c r="B5179" s="8" t="str">
        <f t="shared" si="160"/>
        <v>51327-FR-8</v>
      </c>
      <c r="C5179" s="7">
        <v>51327</v>
      </c>
      <c r="D5179" s="7" t="s">
        <v>755</v>
      </c>
      <c r="E5179" s="7" t="s">
        <v>2191</v>
      </c>
      <c r="F5179" s="7" t="s">
        <v>755</v>
      </c>
      <c r="G5179" s="7" t="s">
        <v>759</v>
      </c>
      <c r="H5179" s="7" t="s">
        <v>103</v>
      </c>
      <c r="I5179" s="8">
        <v>2</v>
      </c>
      <c r="J5179" s="7" t="s">
        <v>2244</v>
      </c>
      <c r="K5179" s="9">
        <v>8</v>
      </c>
      <c r="L5179" t="str">
        <f t="shared" si="161"/>
        <v>FR-8</v>
      </c>
      <c r="M5179" s="7" t="s">
        <v>2241</v>
      </c>
      <c r="N5179" s="7" t="s">
        <v>2549</v>
      </c>
      <c r="O5179" s="7" t="s">
        <v>2243</v>
      </c>
      <c r="Q5179" s="10">
        <v>2747</v>
      </c>
      <c r="R5179" s="7" t="s">
        <v>5544</v>
      </c>
      <c r="S5179" s="11">
        <v>1</v>
      </c>
      <c r="T5179" s="12">
        <v>0</v>
      </c>
    </row>
    <row r="5180" spans="1:20" x14ac:dyDescent="0.25">
      <c r="A5180" s="7" t="s">
        <v>2239</v>
      </c>
      <c r="B5180" s="8" t="str">
        <f t="shared" si="160"/>
        <v>51327-FR-8</v>
      </c>
      <c r="C5180" s="7">
        <v>51327</v>
      </c>
      <c r="D5180" s="7" t="s">
        <v>755</v>
      </c>
      <c r="E5180" s="7" t="s">
        <v>2191</v>
      </c>
      <c r="F5180" s="7" t="s">
        <v>755</v>
      </c>
      <c r="G5180" s="7" t="s">
        <v>759</v>
      </c>
      <c r="H5180" s="7" t="s">
        <v>103</v>
      </c>
      <c r="I5180" s="8">
        <v>2</v>
      </c>
      <c r="J5180" s="7" t="s">
        <v>2244</v>
      </c>
      <c r="K5180" s="9">
        <v>8</v>
      </c>
      <c r="L5180" t="str">
        <f t="shared" si="161"/>
        <v>FR-8</v>
      </c>
      <c r="M5180" s="7" t="s">
        <v>2241</v>
      </c>
      <c r="N5180" s="7" t="s">
        <v>2549</v>
      </c>
      <c r="O5180" s="7" t="s">
        <v>2243</v>
      </c>
      <c r="Q5180" s="10">
        <v>4747</v>
      </c>
      <c r="R5180" s="7" t="s">
        <v>5541</v>
      </c>
      <c r="S5180" s="11">
        <v>1</v>
      </c>
      <c r="T5180" s="12">
        <v>0</v>
      </c>
    </row>
    <row r="5181" spans="1:20" x14ac:dyDescent="0.25">
      <c r="A5181" s="7" t="s">
        <v>2239</v>
      </c>
      <c r="B5181" s="8" t="str">
        <f t="shared" si="160"/>
        <v>51327-FR-8</v>
      </c>
      <c r="C5181" s="7">
        <v>51327</v>
      </c>
      <c r="D5181" s="7" t="s">
        <v>755</v>
      </c>
      <c r="E5181" s="7" t="s">
        <v>2191</v>
      </c>
      <c r="F5181" s="7" t="s">
        <v>755</v>
      </c>
      <c r="G5181" s="7" t="s">
        <v>759</v>
      </c>
      <c r="H5181" s="7" t="s">
        <v>103</v>
      </c>
      <c r="I5181" s="8">
        <v>2</v>
      </c>
      <c r="J5181" s="7" t="s">
        <v>2244</v>
      </c>
      <c r="K5181" s="9">
        <v>8</v>
      </c>
      <c r="L5181" t="str">
        <f t="shared" si="161"/>
        <v>FR-8</v>
      </c>
      <c r="M5181" s="7" t="s">
        <v>2241</v>
      </c>
      <c r="N5181" s="7" t="s">
        <v>2549</v>
      </c>
      <c r="O5181" s="7" t="s">
        <v>2243</v>
      </c>
      <c r="Q5181" s="10">
        <v>2747</v>
      </c>
      <c r="R5181" s="7" t="s">
        <v>5532</v>
      </c>
      <c r="S5181" s="11">
        <v>1</v>
      </c>
      <c r="T5181" s="12">
        <v>0</v>
      </c>
    </row>
    <row r="5182" spans="1:20" x14ac:dyDescent="0.25">
      <c r="A5182" s="7" t="s">
        <v>2239</v>
      </c>
      <c r="B5182" s="8" t="str">
        <f t="shared" si="160"/>
        <v>51327-FR-8</v>
      </c>
      <c r="C5182" s="7">
        <v>51327</v>
      </c>
      <c r="D5182" s="7" t="s">
        <v>755</v>
      </c>
      <c r="E5182" s="7" t="s">
        <v>2191</v>
      </c>
      <c r="F5182" s="7" t="s">
        <v>755</v>
      </c>
      <c r="G5182" s="7" t="s">
        <v>759</v>
      </c>
      <c r="H5182" s="7" t="s">
        <v>103</v>
      </c>
      <c r="I5182" s="8">
        <v>2</v>
      </c>
      <c r="J5182" s="7" t="s">
        <v>2244</v>
      </c>
      <c r="K5182" s="9">
        <v>8</v>
      </c>
      <c r="L5182" t="str">
        <f t="shared" si="161"/>
        <v>FR-8</v>
      </c>
      <c r="M5182" s="7" t="s">
        <v>2241</v>
      </c>
      <c r="N5182" s="7" t="s">
        <v>2549</v>
      </c>
      <c r="O5182" s="7" t="s">
        <v>2243</v>
      </c>
      <c r="Q5182" s="10">
        <v>4747</v>
      </c>
      <c r="R5182" s="7" t="s">
        <v>5542</v>
      </c>
      <c r="S5182" s="11">
        <v>1</v>
      </c>
      <c r="T5182" s="12">
        <v>0</v>
      </c>
    </row>
    <row r="5183" spans="1:20" x14ac:dyDescent="0.25">
      <c r="A5183" s="7" t="s">
        <v>2239</v>
      </c>
      <c r="B5183" s="8" t="str">
        <f t="shared" si="160"/>
        <v>51327-FR-8</v>
      </c>
      <c r="C5183" s="7">
        <v>51327</v>
      </c>
      <c r="D5183" s="7" t="s">
        <v>755</v>
      </c>
      <c r="E5183" s="7" t="s">
        <v>2191</v>
      </c>
      <c r="F5183" s="7" t="s">
        <v>755</v>
      </c>
      <c r="G5183" s="7" t="s">
        <v>759</v>
      </c>
      <c r="H5183" s="7" t="s">
        <v>103</v>
      </c>
      <c r="I5183" s="8">
        <v>2</v>
      </c>
      <c r="J5183" s="7" t="s">
        <v>2244</v>
      </c>
      <c r="K5183" s="9">
        <v>8</v>
      </c>
      <c r="L5183" t="str">
        <f t="shared" si="161"/>
        <v>FR-8</v>
      </c>
      <c r="M5183" s="7" t="s">
        <v>2241</v>
      </c>
      <c r="N5183" s="7" t="s">
        <v>2549</v>
      </c>
      <c r="O5183" s="7" t="s">
        <v>2243</v>
      </c>
      <c r="Q5183" s="10">
        <v>2747</v>
      </c>
      <c r="R5183" s="7" t="s">
        <v>5533</v>
      </c>
      <c r="S5183" s="11">
        <v>1</v>
      </c>
      <c r="T5183" s="12">
        <v>0</v>
      </c>
    </row>
    <row r="5184" spans="1:20" x14ac:dyDescent="0.25">
      <c r="A5184" s="7" t="s">
        <v>2239</v>
      </c>
      <c r="B5184" s="8" t="str">
        <f t="shared" si="160"/>
        <v>51327-FR-8</v>
      </c>
      <c r="C5184" s="7">
        <v>51327</v>
      </c>
      <c r="D5184" s="7" t="s">
        <v>755</v>
      </c>
      <c r="E5184" s="7" t="s">
        <v>2191</v>
      </c>
      <c r="F5184" s="7" t="s">
        <v>755</v>
      </c>
      <c r="G5184" s="7" t="s">
        <v>759</v>
      </c>
      <c r="H5184" s="7" t="s">
        <v>103</v>
      </c>
      <c r="I5184" s="8">
        <v>2</v>
      </c>
      <c r="J5184" s="7" t="s">
        <v>2244</v>
      </c>
      <c r="K5184" s="9">
        <v>8</v>
      </c>
      <c r="L5184" t="str">
        <f t="shared" si="161"/>
        <v>FR-8</v>
      </c>
      <c r="M5184" s="7" t="s">
        <v>2241</v>
      </c>
      <c r="N5184" s="7" t="s">
        <v>2549</v>
      </c>
      <c r="O5184" s="7" t="s">
        <v>2243</v>
      </c>
      <c r="Q5184" s="10">
        <v>4747</v>
      </c>
      <c r="R5184" s="7" t="s">
        <v>5543</v>
      </c>
      <c r="S5184" s="11">
        <v>1</v>
      </c>
      <c r="T5184" s="12">
        <v>0</v>
      </c>
    </row>
    <row r="5185" spans="1:20" x14ac:dyDescent="0.25">
      <c r="A5185" s="7" t="s">
        <v>2239</v>
      </c>
      <c r="B5185" s="8" t="str">
        <f t="shared" si="160"/>
        <v>51329-FL-8</v>
      </c>
      <c r="C5185" s="7">
        <v>51329</v>
      </c>
      <c r="D5185" s="7" t="s">
        <v>1630</v>
      </c>
      <c r="E5185" s="7" t="s">
        <v>2191</v>
      </c>
      <c r="F5185" s="7" t="s">
        <v>1630</v>
      </c>
      <c r="G5185" s="7" t="s">
        <v>1631</v>
      </c>
      <c r="H5185" s="7" t="s">
        <v>67</v>
      </c>
      <c r="I5185" s="8">
        <v>1</v>
      </c>
      <c r="J5185" s="7" t="s">
        <v>2240</v>
      </c>
      <c r="K5185" s="9">
        <v>8</v>
      </c>
      <c r="L5185" t="str">
        <f t="shared" si="161"/>
        <v>FL-8</v>
      </c>
      <c r="M5185" s="7" t="s">
        <v>2241</v>
      </c>
      <c r="N5185" s="7" t="s">
        <v>2550</v>
      </c>
      <c r="O5185" s="7" t="s">
        <v>2243</v>
      </c>
      <c r="Q5185" s="10">
        <v>5138</v>
      </c>
      <c r="R5185" s="7" t="s">
        <v>5539</v>
      </c>
      <c r="S5185" s="11">
        <v>1</v>
      </c>
      <c r="T5185" s="12">
        <v>0</v>
      </c>
    </row>
    <row r="5186" spans="1:20" x14ac:dyDescent="0.25">
      <c r="A5186" s="7" t="s">
        <v>2239</v>
      </c>
      <c r="B5186" s="8" t="str">
        <f t="shared" si="160"/>
        <v>51329-FL-8</v>
      </c>
      <c r="C5186" s="7">
        <v>51329</v>
      </c>
      <c r="D5186" s="7" t="s">
        <v>1630</v>
      </c>
      <c r="E5186" s="7" t="s">
        <v>2191</v>
      </c>
      <c r="F5186" s="7" t="s">
        <v>1630</v>
      </c>
      <c r="G5186" s="7" t="s">
        <v>1631</v>
      </c>
      <c r="H5186" s="7" t="s">
        <v>67</v>
      </c>
      <c r="I5186" s="8">
        <v>1</v>
      </c>
      <c r="J5186" s="7" t="s">
        <v>2240</v>
      </c>
      <c r="K5186" s="9">
        <v>8</v>
      </c>
      <c r="L5186" t="str">
        <f t="shared" si="161"/>
        <v>FL-8</v>
      </c>
      <c r="M5186" s="7" t="s">
        <v>2241</v>
      </c>
      <c r="N5186" s="7" t="s">
        <v>2550</v>
      </c>
      <c r="O5186" s="7" t="s">
        <v>2243</v>
      </c>
      <c r="Q5186" s="10">
        <v>5138</v>
      </c>
      <c r="R5186" s="7" t="s">
        <v>5525</v>
      </c>
      <c r="S5186" s="11">
        <v>1</v>
      </c>
      <c r="T5186" s="12">
        <v>0</v>
      </c>
    </row>
    <row r="5187" spans="1:20" x14ac:dyDescent="0.25">
      <c r="A5187" s="7" t="s">
        <v>2239</v>
      </c>
      <c r="B5187" s="8" t="str">
        <f t="shared" ref="B5187:B5250" si="162">C5187&amp;"-"&amp;L5187</f>
        <v>51329-FL-8</v>
      </c>
      <c r="C5187" s="7">
        <v>51329</v>
      </c>
      <c r="D5187" s="7" t="s">
        <v>1630</v>
      </c>
      <c r="E5187" s="7" t="s">
        <v>2191</v>
      </c>
      <c r="F5187" s="7" t="s">
        <v>1630</v>
      </c>
      <c r="G5187" s="7" t="s">
        <v>1631</v>
      </c>
      <c r="H5187" s="7" t="s">
        <v>67</v>
      </c>
      <c r="I5187" s="8">
        <v>1</v>
      </c>
      <c r="J5187" s="7" t="s">
        <v>2240</v>
      </c>
      <c r="K5187" s="9">
        <v>8</v>
      </c>
      <c r="L5187" t="str">
        <f t="shared" ref="L5187:L5250" si="163">J5187&amp;"-"&amp;K5187</f>
        <v>FL-8</v>
      </c>
      <c r="M5187" s="7" t="s">
        <v>2241</v>
      </c>
      <c r="N5187" s="7" t="s">
        <v>2550</v>
      </c>
      <c r="O5187" s="7" t="s">
        <v>2243</v>
      </c>
      <c r="Q5187" s="10">
        <v>5138</v>
      </c>
      <c r="R5187" s="7" t="s">
        <v>5525</v>
      </c>
      <c r="S5187" s="11">
        <v>1</v>
      </c>
      <c r="T5187" s="12">
        <v>0</v>
      </c>
    </row>
    <row r="5188" spans="1:20" x14ac:dyDescent="0.25">
      <c r="A5188" s="7" t="s">
        <v>2239</v>
      </c>
      <c r="B5188" s="8" t="str">
        <f t="shared" si="162"/>
        <v>51329-FL-8</v>
      </c>
      <c r="C5188" s="7">
        <v>51329</v>
      </c>
      <c r="D5188" s="7" t="s">
        <v>1630</v>
      </c>
      <c r="E5188" s="7" t="s">
        <v>2191</v>
      </c>
      <c r="F5188" s="7" t="s">
        <v>1630</v>
      </c>
      <c r="G5188" s="7" t="s">
        <v>1631</v>
      </c>
      <c r="H5188" s="7" t="s">
        <v>67</v>
      </c>
      <c r="I5188" s="8">
        <v>1</v>
      </c>
      <c r="J5188" s="7" t="s">
        <v>2240</v>
      </c>
      <c r="K5188" s="9">
        <v>8</v>
      </c>
      <c r="L5188" t="str">
        <f t="shared" si="163"/>
        <v>FL-8</v>
      </c>
      <c r="M5188" s="7" t="s">
        <v>2241</v>
      </c>
      <c r="N5188" s="7" t="s">
        <v>2550</v>
      </c>
      <c r="O5188" s="7" t="s">
        <v>2243</v>
      </c>
      <c r="Q5188" s="10">
        <v>1138</v>
      </c>
      <c r="R5188" s="7" t="s">
        <v>5526</v>
      </c>
      <c r="S5188" s="11">
        <v>1</v>
      </c>
      <c r="T5188" s="12">
        <v>0</v>
      </c>
    </row>
    <row r="5189" spans="1:20" x14ac:dyDescent="0.25">
      <c r="A5189" s="7" t="s">
        <v>2239</v>
      </c>
      <c r="B5189" s="8" t="str">
        <f t="shared" si="162"/>
        <v>51329-FL-8</v>
      </c>
      <c r="C5189" s="7">
        <v>51329</v>
      </c>
      <c r="D5189" s="7" t="s">
        <v>1630</v>
      </c>
      <c r="E5189" s="7" t="s">
        <v>2191</v>
      </c>
      <c r="F5189" s="7" t="s">
        <v>1630</v>
      </c>
      <c r="G5189" s="7" t="s">
        <v>1631</v>
      </c>
      <c r="H5189" s="7" t="s">
        <v>67</v>
      </c>
      <c r="I5189" s="8">
        <v>1</v>
      </c>
      <c r="J5189" s="7" t="s">
        <v>2240</v>
      </c>
      <c r="K5189" s="9">
        <v>8</v>
      </c>
      <c r="L5189" t="str">
        <f t="shared" si="163"/>
        <v>FL-8</v>
      </c>
      <c r="M5189" s="7" t="s">
        <v>2241</v>
      </c>
      <c r="N5189" s="7" t="s">
        <v>2550</v>
      </c>
      <c r="O5189" s="7" t="s">
        <v>2243</v>
      </c>
      <c r="Q5189" s="10">
        <v>5138</v>
      </c>
      <c r="R5189" s="7" t="s">
        <v>5527</v>
      </c>
      <c r="S5189" s="11">
        <v>1</v>
      </c>
      <c r="T5189" s="12">
        <v>0</v>
      </c>
    </row>
    <row r="5190" spans="1:20" x14ac:dyDescent="0.25">
      <c r="A5190" s="7" t="s">
        <v>2239</v>
      </c>
      <c r="B5190" s="8" t="str">
        <f t="shared" si="162"/>
        <v>51329-FL-8</v>
      </c>
      <c r="C5190" s="7">
        <v>51329</v>
      </c>
      <c r="D5190" s="7" t="s">
        <v>1630</v>
      </c>
      <c r="E5190" s="7" t="s">
        <v>2191</v>
      </c>
      <c r="F5190" s="7" t="s">
        <v>1630</v>
      </c>
      <c r="G5190" s="7" t="s">
        <v>1631</v>
      </c>
      <c r="H5190" s="7" t="s">
        <v>67</v>
      </c>
      <c r="I5190" s="8">
        <v>1</v>
      </c>
      <c r="J5190" s="7" t="s">
        <v>2240</v>
      </c>
      <c r="K5190" s="9">
        <v>8</v>
      </c>
      <c r="L5190" t="str">
        <f t="shared" si="163"/>
        <v>FL-8</v>
      </c>
      <c r="M5190" s="7" t="s">
        <v>2241</v>
      </c>
      <c r="N5190" s="7" t="s">
        <v>2550</v>
      </c>
      <c r="O5190" s="7" t="s">
        <v>2243</v>
      </c>
      <c r="Q5190" s="10">
        <v>1138</v>
      </c>
      <c r="R5190" s="7" t="s">
        <v>5528</v>
      </c>
      <c r="S5190" s="11">
        <v>1</v>
      </c>
      <c r="T5190" s="12">
        <v>0</v>
      </c>
    </row>
    <row r="5191" spans="1:20" x14ac:dyDescent="0.25">
      <c r="A5191" s="7" t="s">
        <v>2239</v>
      </c>
      <c r="B5191" s="8" t="str">
        <f t="shared" si="162"/>
        <v>51329-FL-8</v>
      </c>
      <c r="C5191" s="7">
        <v>51329</v>
      </c>
      <c r="D5191" s="7" t="s">
        <v>1630</v>
      </c>
      <c r="E5191" s="7" t="s">
        <v>2191</v>
      </c>
      <c r="F5191" s="7" t="s">
        <v>1630</v>
      </c>
      <c r="G5191" s="7" t="s">
        <v>1631</v>
      </c>
      <c r="H5191" s="7" t="s">
        <v>67</v>
      </c>
      <c r="I5191" s="8">
        <v>1</v>
      </c>
      <c r="J5191" s="7" t="s">
        <v>2240</v>
      </c>
      <c r="K5191" s="9">
        <v>8</v>
      </c>
      <c r="L5191" t="str">
        <f t="shared" si="163"/>
        <v>FL-8</v>
      </c>
      <c r="M5191" s="7" t="s">
        <v>2241</v>
      </c>
      <c r="N5191" s="7" t="s">
        <v>2550</v>
      </c>
      <c r="O5191" s="7" t="s">
        <v>2243</v>
      </c>
      <c r="Q5191" s="10">
        <v>5138</v>
      </c>
      <c r="R5191" s="7" t="s">
        <v>5529</v>
      </c>
      <c r="S5191" s="11">
        <v>1</v>
      </c>
      <c r="T5191" s="12">
        <v>0</v>
      </c>
    </row>
    <row r="5192" spans="1:20" x14ac:dyDescent="0.25">
      <c r="A5192" s="7" t="s">
        <v>2239</v>
      </c>
      <c r="B5192" s="8" t="str">
        <f t="shared" si="162"/>
        <v>51329-FL-8</v>
      </c>
      <c r="C5192" s="7">
        <v>51329</v>
      </c>
      <c r="D5192" s="7" t="s">
        <v>1630</v>
      </c>
      <c r="E5192" s="7" t="s">
        <v>2191</v>
      </c>
      <c r="F5192" s="7" t="s">
        <v>1630</v>
      </c>
      <c r="G5192" s="7" t="s">
        <v>1631</v>
      </c>
      <c r="H5192" s="7" t="s">
        <v>67</v>
      </c>
      <c r="I5192" s="8">
        <v>1</v>
      </c>
      <c r="J5192" s="7" t="s">
        <v>2240</v>
      </c>
      <c r="K5192" s="9">
        <v>8</v>
      </c>
      <c r="L5192" t="str">
        <f t="shared" si="163"/>
        <v>FL-8</v>
      </c>
      <c r="M5192" s="7" t="s">
        <v>2241</v>
      </c>
      <c r="N5192" s="7" t="s">
        <v>2550</v>
      </c>
      <c r="O5192" s="7" t="s">
        <v>2243</v>
      </c>
      <c r="Q5192" s="10">
        <v>1138</v>
      </c>
      <c r="R5192" s="7" t="s">
        <v>5530</v>
      </c>
      <c r="S5192" s="11">
        <v>1</v>
      </c>
      <c r="T5192" s="12">
        <v>0</v>
      </c>
    </row>
    <row r="5193" spans="1:20" x14ac:dyDescent="0.25">
      <c r="A5193" s="7" t="s">
        <v>2239</v>
      </c>
      <c r="B5193" s="8" t="str">
        <f t="shared" si="162"/>
        <v>51329-FL-8</v>
      </c>
      <c r="C5193" s="7">
        <v>51329</v>
      </c>
      <c r="D5193" s="7" t="s">
        <v>1630</v>
      </c>
      <c r="E5193" s="7" t="s">
        <v>2191</v>
      </c>
      <c r="F5193" s="7" t="s">
        <v>1630</v>
      </c>
      <c r="G5193" s="7" t="s">
        <v>1631</v>
      </c>
      <c r="H5193" s="7" t="s">
        <v>67</v>
      </c>
      <c r="I5193" s="8">
        <v>1</v>
      </c>
      <c r="J5193" s="7" t="s">
        <v>2240</v>
      </c>
      <c r="K5193" s="9">
        <v>8</v>
      </c>
      <c r="L5193" t="str">
        <f t="shared" si="163"/>
        <v>FL-8</v>
      </c>
      <c r="M5193" s="7" t="s">
        <v>2241</v>
      </c>
      <c r="N5193" s="7" t="s">
        <v>2550</v>
      </c>
      <c r="O5193" s="7" t="s">
        <v>2243</v>
      </c>
      <c r="Q5193" s="10">
        <v>5138</v>
      </c>
      <c r="R5193" s="7" t="s">
        <v>5531</v>
      </c>
      <c r="S5193" s="11">
        <v>1</v>
      </c>
      <c r="T5193" s="12">
        <v>0</v>
      </c>
    </row>
    <row r="5194" spans="1:20" x14ac:dyDescent="0.25">
      <c r="A5194" s="7" t="s">
        <v>2239</v>
      </c>
      <c r="B5194" s="8" t="str">
        <f t="shared" si="162"/>
        <v>51329-FR-8</v>
      </c>
      <c r="C5194" s="7">
        <v>51329</v>
      </c>
      <c r="D5194" s="7" t="s">
        <v>1630</v>
      </c>
      <c r="E5194" s="7" t="s">
        <v>2191</v>
      </c>
      <c r="F5194" s="7" t="s">
        <v>1630</v>
      </c>
      <c r="G5194" s="7" t="s">
        <v>1631</v>
      </c>
      <c r="H5194" s="7" t="s">
        <v>67</v>
      </c>
      <c r="I5194" s="8">
        <v>2</v>
      </c>
      <c r="J5194" s="7" t="s">
        <v>2244</v>
      </c>
      <c r="K5194" s="9">
        <v>8</v>
      </c>
      <c r="L5194" t="str">
        <f t="shared" si="163"/>
        <v>FR-8</v>
      </c>
      <c r="M5194" s="7" t="s">
        <v>2241</v>
      </c>
      <c r="N5194" s="7" t="s">
        <v>2551</v>
      </c>
      <c r="O5194" s="7" t="s">
        <v>2243</v>
      </c>
      <c r="Q5194" s="10">
        <v>5714</v>
      </c>
      <c r="R5194" s="7" t="s">
        <v>5524</v>
      </c>
      <c r="S5194" s="11">
        <v>1</v>
      </c>
      <c r="T5194" s="12">
        <v>0</v>
      </c>
    </row>
    <row r="5195" spans="1:20" x14ac:dyDescent="0.25">
      <c r="A5195" s="7" t="s">
        <v>2239</v>
      </c>
      <c r="B5195" s="8" t="str">
        <f t="shared" si="162"/>
        <v>51329-FR-8</v>
      </c>
      <c r="C5195" s="7">
        <v>51329</v>
      </c>
      <c r="D5195" s="7" t="s">
        <v>1630</v>
      </c>
      <c r="E5195" s="7" t="s">
        <v>2191</v>
      </c>
      <c r="F5195" s="7" t="s">
        <v>1630</v>
      </c>
      <c r="G5195" s="7" t="s">
        <v>1631</v>
      </c>
      <c r="H5195" s="7" t="s">
        <v>67</v>
      </c>
      <c r="I5195" s="8">
        <v>2</v>
      </c>
      <c r="J5195" s="7" t="s">
        <v>2244</v>
      </c>
      <c r="K5195" s="9">
        <v>8</v>
      </c>
      <c r="L5195" t="str">
        <f t="shared" si="163"/>
        <v>FR-8</v>
      </c>
      <c r="M5195" s="7" t="s">
        <v>2241</v>
      </c>
      <c r="N5195" s="7" t="s">
        <v>2551</v>
      </c>
      <c r="O5195" s="7" t="s">
        <v>2243</v>
      </c>
      <c r="Q5195" s="10">
        <v>5714</v>
      </c>
      <c r="R5195" s="7" t="s">
        <v>5525</v>
      </c>
      <c r="S5195" s="11">
        <v>1</v>
      </c>
      <c r="T5195" s="12">
        <v>0</v>
      </c>
    </row>
    <row r="5196" spans="1:20" x14ac:dyDescent="0.25">
      <c r="A5196" s="7" t="s">
        <v>2239</v>
      </c>
      <c r="B5196" s="8" t="str">
        <f t="shared" si="162"/>
        <v>51329-FR-8</v>
      </c>
      <c r="C5196" s="7">
        <v>51329</v>
      </c>
      <c r="D5196" s="7" t="s">
        <v>1630</v>
      </c>
      <c r="E5196" s="7" t="s">
        <v>2191</v>
      </c>
      <c r="F5196" s="7" t="s">
        <v>1630</v>
      </c>
      <c r="G5196" s="7" t="s">
        <v>1631</v>
      </c>
      <c r="H5196" s="7" t="s">
        <v>67</v>
      </c>
      <c r="I5196" s="8">
        <v>2</v>
      </c>
      <c r="J5196" s="7" t="s">
        <v>2244</v>
      </c>
      <c r="K5196" s="9">
        <v>8</v>
      </c>
      <c r="L5196" t="str">
        <f t="shared" si="163"/>
        <v>FR-8</v>
      </c>
      <c r="M5196" s="7" t="s">
        <v>2241</v>
      </c>
      <c r="N5196" s="7" t="s">
        <v>2551</v>
      </c>
      <c r="O5196" s="7" t="s">
        <v>2243</v>
      </c>
      <c r="Q5196" s="10">
        <v>5714</v>
      </c>
      <c r="R5196" s="7" t="s">
        <v>5525</v>
      </c>
      <c r="S5196" s="11">
        <v>1</v>
      </c>
      <c r="T5196" s="12">
        <v>0</v>
      </c>
    </row>
    <row r="5197" spans="1:20" x14ac:dyDescent="0.25">
      <c r="A5197" s="7" t="s">
        <v>2239</v>
      </c>
      <c r="B5197" s="8" t="str">
        <f t="shared" si="162"/>
        <v>51329-FR-8</v>
      </c>
      <c r="C5197" s="7">
        <v>51329</v>
      </c>
      <c r="D5197" s="7" t="s">
        <v>1630</v>
      </c>
      <c r="E5197" s="7" t="s">
        <v>2191</v>
      </c>
      <c r="F5197" s="7" t="s">
        <v>1630</v>
      </c>
      <c r="G5197" s="7" t="s">
        <v>1631</v>
      </c>
      <c r="H5197" s="7" t="s">
        <v>67</v>
      </c>
      <c r="I5197" s="8">
        <v>2</v>
      </c>
      <c r="J5197" s="7" t="s">
        <v>2244</v>
      </c>
      <c r="K5197" s="9">
        <v>8</v>
      </c>
      <c r="L5197" t="str">
        <f t="shared" si="163"/>
        <v>FR-8</v>
      </c>
      <c r="M5197" s="7" t="s">
        <v>2241</v>
      </c>
      <c r="N5197" s="7" t="s">
        <v>2551</v>
      </c>
      <c r="O5197" s="7" t="s">
        <v>2243</v>
      </c>
      <c r="Q5197" s="10">
        <v>5714</v>
      </c>
      <c r="R5197" s="7" t="s">
        <v>5527</v>
      </c>
      <c r="S5197" s="11">
        <v>1</v>
      </c>
      <c r="T5197" s="12">
        <v>0</v>
      </c>
    </row>
    <row r="5198" spans="1:20" x14ac:dyDescent="0.25">
      <c r="A5198" s="7" t="s">
        <v>2239</v>
      </c>
      <c r="B5198" s="8" t="str">
        <f t="shared" si="162"/>
        <v>51329-FR-8</v>
      </c>
      <c r="C5198" s="7">
        <v>51329</v>
      </c>
      <c r="D5198" s="7" t="s">
        <v>1630</v>
      </c>
      <c r="E5198" s="7" t="s">
        <v>2191</v>
      </c>
      <c r="F5198" s="7" t="s">
        <v>1630</v>
      </c>
      <c r="G5198" s="7" t="s">
        <v>1631</v>
      </c>
      <c r="H5198" s="7" t="s">
        <v>67</v>
      </c>
      <c r="I5198" s="8">
        <v>2</v>
      </c>
      <c r="J5198" s="7" t="s">
        <v>2244</v>
      </c>
      <c r="K5198" s="9">
        <v>8</v>
      </c>
      <c r="L5198" t="str">
        <f t="shared" si="163"/>
        <v>FR-8</v>
      </c>
      <c r="M5198" s="7" t="s">
        <v>2241</v>
      </c>
      <c r="N5198" s="7" t="s">
        <v>2551</v>
      </c>
      <c r="O5198" s="7" t="s">
        <v>2243</v>
      </c>
      <c r="Q5198" s="10">
        <v>2714</v>
      </c>
      <c r="R5198" s="7" t="s">
        <v>5532</v>
      </c>
      <c r="S5198" s="11">
        <v>1</v>
      </c>
      <c r="T5198" s="12">
        <v>0</v>
      </c>
    </row>
    <row r="5199" spans="1:20" x14ac:dyDescent="0.25">
      <c r="A5199" s="7" t="s">
        <v>2239</v>
      </c>
      <c r="B5199" s="8" t="str">
        <f t="shared" si="162"/>
        <v>51329-FR-8</v>
      </c>
      <c r="C5199" s="7">
        <v>51329</v>
      </c>
      <c r="D5199" s="7" t="s">
        <v>1630</v>
      </c>
      <c r="E5199" s="7" t="s">
        <v>2191</v>
      </c>
      <c r="F5199" s="7" t="s">
        <v>1630</v>
      </c>
      <c r="G5199" s="7" t="s">
        <v>1631</v>
      </c>
      <c r="H5199" s="7" t="s">
        <v>67</v>
      </c>
      <c r="I5199" s="8">
        <v>2</v>
      </c>
      <c r="J5199" s="7" t="s">
        <v>2244</v>
      </c>
      <c r="K5199" s="9">
        <v>8</v>
      </c>
      <c r="L5199" t="str">
        <f t="shared" si="163"/>
        <v>FR-8</v>
      </c>
      <c r="M5199" s="7" t="s">
        <v>2241</v>
      </c>
      <c r="N5199" s="7" t="s">
        <v>2551</v>
      </c>
      <c r="O5199" s="7" t="s">
        <v>2243</v>
      </c>
      <c r="Q5199" s="10">
        <v>5714</v>
      </c>
      <c r="R5199" s="7" t="s">
        <v>5529</v>
      </c>
      <c r="S5199" s="11">
        <v>1</v>
      </c>
      <c r="T5199" s="12">
        <v>0</v>
      </c>
    </row>
    <row r="5200" spans="1:20" x14ac:dyDescent="0.25">
      <c r="A5200" s="7" t="s">
        <v>2239</v>
      </c>
      <c r="B5200" s="8" t="str">
        <f t="shared" si="162"/>
        <v>51329-FR-8</v>
      </c>
      <c r="C5200" s="7">
        <v>51329</v>
      </c>
      <c r="D5200" s="7" t="s">
        <v>1630</v>
      </c>
      <c r="E5200" s="7" t="s">
        <v>2191</v>
      </c>
      <c r="F5200" s="7" t="s">
        <v>1630</v>
      </c>
      <c r="G5200" s="7" t="s">
        <v>1631</v>
      </c>
      <c r="H5200" s="7" t="s">
        <v>67</v>
      </c>
      <c r="I5200" s="8">
        <v>2</v>
      </c>
      <c r="J5200" s="7" t="s">
        <v>2244</v>
      </c>
      <c r="K5200" s="9">
        <v>8</v>
      </c>
      <c r="L5200" t="str">
        <f t="shared" si="163"/>
        <v>FR-8</v>
      </c>
      <c r="M5200" s="7" t="s">
        <v>2241</v>
      </c>
      <c r="N5200" s="7" t="s">
        <v>2551</v>
      </c>
      <c r="O5200" s="7" t="s">
        <v>2243</v>
      </c>
      <c r="Q5200" s="10">
        <v>2714</v>
      </c>
      <c r="R5200" s="7" t="s">
        <v>5533</v>
      </c>
      <c r="S5200" s="11">
        <v>1</v>
      </c>
      <c r="T5200" s="12">
        <v>0</v>
      </c>
    </row>
    <row r="5201" spans="1:20" x14ac:dyDescent="0.25">
      <c r="A5201" s="7" t="s">
        <v>2239</v>
      </c>
      <c r="B5201" s="8" t="str">
        <f t="shared" si="162"/>
        <v>51329-FR-8</v>
      </c>
      <c r="C5201" s="7">
        <v>51329</v>
      </c>
      <c r="D5201" s="7" t="s">
        <v>1630</v>
      </c>
      <c r="E5201" s="7" t="s">
        <v>2191</v>
      </c>
      <c r="F5201" s="7" t="s">
        <v>1630</v>
      </c>
      <c r="G5201" s="7" t="s">
        <v>1631</v>
      </c>
      <c r="H5201" s="7" t="s">
        <v>67</v>
      </c>
      <c r="I5201" s="8">
        <v>2</v>
      </c>
      <c r="J5201" s="7" t="s">
        <v>2244</v>
      </c>
      <c r="K5201" s="9">
        <v>8</v>
      </c>
      <c r="L5201" t="str">
        <f t="shared" si="163"/>
        <v>FR-8</v>
      </c>
      <c r="M5201" s="7" t="s">
        <v>2241</v>
      </c>
      <c r="N5201" s="7" t="s">
        <v>2551</v>
      </c>
      <c r="O5201" s="7" t="s">
        <v>2243</v>
      </c>
      <c r="Q5201" s="10">
        <v>5714</v>
      </c>
      <c r="R5201" s="7" t="s">
        <v>5531</v>
      </c>
      <c r="S5201" s="11">
        <v>1</v>
      </c>
      <c r="T5201" s="12">
        <v>0</v>
      </c>
    </row>
    <row r="5202" spans="1:20" x14ac:dyDescent="0.25">
      <c r="A5202" s="7" t="s">
        <v>2239</v>
      </c>
      <c r="B5202" s="8" t="str">
        <f t="shared" si="162"/>
        <v>51330-FL-8</v>
      </c>
      <c r="C5202" s="7">
        <v>51330</v>
      </c>
      <c r="D5202" s="7" t="s">
        <v>882</v>
      </c>
      <c r="E5202" s="7" t="s">
        <v>2191</v>
      </c>
      <c r="F5202" s="7" t="s">
        <v>882</v>
      </c>
      <c r="G5202" s="7" t="s">
        <v>885</v>
      </c>
      <c r="H5202" s="7" t="s">
        <v>117</v>
      </c>
      <c r="I5202" s="8">
        <v>1</v>
      </c>
      <c r="J5202" s="7" t="s">
        <v>2240</v>
      </c>
      <c r="K5202" s="9">
        <v>8</v>
      </c>
      <c r="L5202" t="str">
        <f t="shared" si="163"/>
        <v>FL-8</v>
      </c>
      <c r="M5202" s="7" t="s">
        <v>2241</v>
      </c>
      <c r="N5202" s="7" t="s">
        <v>2552</v>
      </c>
      <c r="O5202" s="7" t="s">
        <v>2243</v>
      </c>
      <c r="Q5202" s="10">
        <v>3119</v>
      </c>
      <c r="R5202" s="7" t="s">
        <v>5534</v>
      </c>
      <c r="S5202" s="11">
        <v>1</v>
      </c>
      <c r="T5202" s="12">
        <v>0</v>
      </c>
    </row>
    <row r="5203" spans="1:20" x14ac:dyDescent="0.25">
      <c r="A5203" s="7" t="s">
        <v>2239</v>
      </c>
      <c r="B5203" s="8" t="str">
        <f t="shared" si="162"/>
        <v>51330-FL-8</v>
      </c>
      <c r="C5203" s="7">
        <v>51330</v>
      </c>
      <c r="D5203" s="7" t="s">
        <v>882</v>
      </c>
      <c r="E5203" s="7" t="s">
        <v>2191</v>
      </c>
      <c r="F5203" s="7" t="s">
        <v>882</v>
      </c>
      <c r="G5203" s="7" t="s">
        <v>885</v>
      </c>
      <c r="H5203" s="7" t="s">
        <v>117</v>
      </c>
      <c r="I5203" s="8">
        <v>1</v>
      </c>
      <c r="J5203" s="7" t="s">
        <v>2240</v>
      </c>
      <c r="K5203" s="9">
        <v>8</v>
      </c>
      <c r="L5203" t="str">
        <f t="shared" si="163"/>
        <v>FL-8</v>
      </c>
      <c r="M5203" s="7" t="s">
        <v>2241</v>
      </c>
      <c r="N5203" s="7" t="s">
        <v>2552</v>
      </c>
      <c r="O5203" s="7" t="s">
        <v>2243</v>
      </c>
      <c r="Q5203" s="10">
        <v>4119</v>
      </c>
      <c r="R5203" s="7" t="s">
        <v>5539</v>
      </c>
      <c r="S5203" s="11">
        <v>1</v>
      </c>
      <c r="T5203" s="12">
        <v>0</v>
      </c>
    </row>
    <row r="5204" spans="1:20" x14ac:dyDescent="0.25">
      <c r="A5204" s="7" t="s">
        <v>2239</v>
      </c>
      <c r="B5204" s="8" t="str">
        <f t="shared" si="162"/>
        <v>51330-FL-8</v>
      </c>
      <c r="C5204" s="7">
        <v>51330</v>
      </c>
      <c r="D5204" s="7" t="s">
        <v>882</v>
      </c>
      <c r="E5204" s="7" t="s">
        <v>2191</v>
      </c>
      <c r="F5204" s="7" t="s">
        <v>882</v>
      </c>
      <c r="G5204" s="7" t="s">
        <v>885</v>
      </c>
      <c r="H5204" s="7" t="s">
        <v>117</v>
      </c>
      <c r="I5204" s="8">
        <v>1</v>
      </c>
      <c r="J5204" s="7" t="s">
        <v>2240</v>
      </c>
      <c r="K5204" s="9">
        <v>8</v>
      </c>
      <c r="L5204" t="str">
        <f t="shared" si="163"/>
        <v>FL-8</v>
      </c>
      <c r="M5204" s="7" t="s">
        <v>2241</v>
      </c>
      <c r="N5204" s="7" t="s">
        <v>2552</v>
      </c>
      <c r="O5204" s="7" t="s">
        <v>2243</v>
      </c>
      <c r="Q5204" s="10">
        <v>5114</v>
      </c>
      <c r="R5204" s="7" t="s">
        <v>5524</v>
      </c>
      <c r="S5204" s="11">
        <v>1</v>
      </c>
      <c r="T5204" s="12">
        <v>0</v>
      </c>
    </row>
    <row r="5205" spans="1:20" x14ac:dyDescent="0.25">
      <c r="A5205" s="7" t="s">
        <v>2239</v>
      </c>
      <c r="B5205" s="8" t="str">
        <f t="shared" si="162"/>
        <v>51330-FL-8</v>
      </c>
      <c r="C5205" s="7">
        <v>51330</v>
      </c>
      <c r="D5205" s="7" t="s">
        <v>882</v>
      </c>
      <c r="E5205" s="7" t="s">
        <v>2191</v>
      </c>
      <c r="F5205" s="7" t="s">
        <v>882</v>
      </c>
      <c r="G5205" s="7" t="s">
        <v>885</v>
      </c>
      <c r="H5205" s="7" t="s">
        <v>117</v>
      </c>
      <c r="I5205" s="8">
        <v>1</v>
      </c>
      <c r="J5205" s="7" t="s">
        <v>2240</v>
      </c>
      <c r="K5205" s="9">
        <v>8</v>
      </c>
      <c r="L5205" t="str">
        <f t="shared" si="163"/>
        <v>FL-8</v>
      </c>
      <c r="M5205" s="7" t="s">
        <v>2241</v>
      </c>
      <c r="N5205" s="7" t="s">
        <v>2552</v>
      </c>
      <c r="O5205" s="7" t="s">
        <v>2243</v>
      </c>
      <c r="Q5205" s="10">
        <v>3119</v>
      </c>
      <c r="R5205" s="7" t="s">
        <v>5535</v>
      </c>
      <c r="S5205" s="11">
        <v>1</v>
      </c>
      <c r="T5205" s="12">
        <v>0</v>
      </c>
    </row>
    <row r="5206" spans="1:20" x14ac:dyDescent="0.25">
      <c r="A5206" s="7" t="s">
        <v>2239</v>
      </c>
      <c r="B5206" s="8" t="str">
        <f t="shared" si="162"/>
        <v>51330-FL-8</v>
      </c>
      <c r="C5206" s="7">
        <v>51330</v>
      </c>
      <c r="D5206" s="7" t="s">
        <v>882</v>
      </c>
      <c r="E5206" s="7" t="s">
        <v>2191</v>
      </c>
      <c r="F5206" s="7" t="s">
        <v>882</v>
      </c>
      <c r="G5206" s="7" t="s">
        <v>885</v>
      </c>
      <c r="H5206" s="7" t="s">
        <v>117</v>
      </c>
      <c r="I5206" s="8">
        <v>1</v>
      </c>
      <c r="J5206" s="7" t="s">
        <v>2240</v>
      </c>
      <c r="K5206" s="9">
        <v>8</v>
      </c>
      <c r="L5206" t="str">
        <f t="shared" si="163"/>
        <v>FL-8</v>
      </c>
      <c r="M5206" s="7" t="s">
        <v>2241</v>
      </c>
      <c r="N5206" s="7" t="s">
        <v>2552</v>
      </c>
      <c r="O5206" s="7" t="s">
        <v>2243</v>
      </c>
      <c r="Q5206" s="10">
        <v>4119</v>
      </c>
      <c r="R5206" s="7" t="s">
        <v>5540</v>
      </c>
      <c r="S5206" s="11">
        <v>1</v>
      </c>
      <c r="T5206" s="12">
        <v>0</v>
      </c>
    </row>
    <row r="5207" spans="1:20" x14ac:dyDescent="0.25">
      <c r="A5207" s="7" t="s">
        <v>2239</v>
      </c>
      <c r="B5207" s="8" t="str">
        <f t="shared" si="162"/>
        <v>51330-FL-8</v>
      </c>
      <c r="C5207" s="7">
        <v>51330</v>
      </c>
      <c r="D5207" s="7" t="s">
        <v>882</v>
      </c>
      <c r="E5207" s="7" t="s">
        <v>2191</v>
      </c>
      <c r="F5207" s="7" t="s">
        <v>882</v>
      </c>
      <c r="G5207" s="7" t="s">
        <v>885</v>
      </c>
      <c r="H5207" s="7" t="s">
        <v>117</v>
      </c>
      <c r="I5207" s="8">
        <v>1</v>
      </c>
      <c r="J5207" s="7" t="s">
        <v>2240</v>
      </c>
      <c r="K5207" s="9">
        <v>8</v>
      </c>
      <c r="L5207" t="str">
        <f t="shared" si="163"/>
        <v>FL-8</v>
      </c>
      <c r="M5207" s="7" t="s">
        <v>2241</v>
      </c>
      <c r="N5207" s="7" t="s">
        <v>2552</v>
      </c>
      <c r="O5207" s="7" t="s">
        <v>2243</v>
      </c>
      <c r="Q5207" s="10">
        <v>5114</v>
      </c>
      <c r="R5207" s="7" t="s">
        <v>5525</v>
      </c>
      <c r="S5207" s="11">
        <v>1</v>
      </c>
      <c r="T5207" s="12">
        <v>0</v>
      </c>
    </row>
    <row r="5208" spans="1:20" x14ac:dyDescent="0.25">
      <c r="A5208" s="7" t="s">
        <v>2239</v>
      </c>
      <c r="B5208" s="8" t="str">
        <f t="shared" si="162"/>
        <v>51330-FL-8</v>
      </c>
      <c r="C5208" s="7">
        <v>51330</v>
      </c>
      <c r="D5208" s="7" t="s">
        <v>882</v>
      </c>
      <c r="E5208" s="7" t="s">
        <v>2191</v>
      </c>
      <c r="F5208" s="7" t="s">
        <v>882</v>
      </c>
      <c r="G5208" s="7" t="s">
        <v>885</v>
      </c>
      <c r="H5208" s="7" t="s">
        <v>117</v>
      </c>
      <c r="I5208" s="8">
        <v>1</v>
      </c>
      <c r="J5208" s="7" t="s">
        <v>2240</v>
      </c>
      <c r="K5208" s="9">
        <v>8</v>
      </c>
      <c r="L5208" t="str">
        <f t="shared" si="163"/>
        <v>FL-8</v>
      </c>
      <c r="M5208" s="7" t="s">
        <v>2241</v>
      </c>
      <c r="N5208" s="7" t="s">
        <v>2552</v>
      </c>
      <c r="O5208" s="7" t="s">
        <v>2243</v>
      </c>
      <c r="Q5208" s="10">
        <v>5114</v>
      </c>
      <c r="R5208" s="7" t="s">
        <v>5525</v>
      </c>
      <c r="S5208" s="11">
        <v>1</v>
      </c>
      <c r="T5208" s="12">
        <v>0</v>
      </c>
    </row>
    <row r="5209" spans="1:20" x14ac:dyDescent="0.25">
      <c r="A5209" s="7" t="s">
        <v>2239</v>
      </c>
      <c r="B5209" s="8" t="str">
        <f t="shared" si="162"/>
        <v>51330-FL-8</v>
      </c>
      <c r="C5209" s="7">
        <v>51330</v>
      </c>
      <c r="D5209" s="7" t="s">
        <v>882</v>
      </c>
      <c r="E5209" s="7" t="s">
        <v>2191</v>
      </c>
      <c r="F5209" s="7" t="s">
        <v>882</v>
      </c>
      <c r="G5209" s="7" t="s">
        <v>885</v>
      </c>
      <c r="H5209" s="7" t="s">
        <v>117</v>
      </c>
      <c r="I5209" s="8">
        <v>1</v>
      </c>
      <c r="J5209" s="7" t="s">
        <v>2240</v>
      </c>
      <c r="K5209" s="9">
        <v>8</v>
      </c>
      <c r="L5209" t="str">
        <f t="shared" si="163"/>
        <v>FL-8</v>
      </c>
      <c r="M5209" s="7" t="s">
        <v>2241</v>
      </c>
      <c r="N5209" s="7" t="s">
        <v>2552</v>
      </c>
      <c r="O5209" s="7" t="s">
        <v>2243</v>
      </c>
      <c r="Q5209" s="10">
        <v>5119</v>
      </c>
      <c r="R5209" s="7" t="s">
        <v>5525</v>
      </c>
      <c r="S5209" s="11">
        <v>1</v>
      </c>
      <c r="T5209" s="12">
        <v>0</v>
      </c>
    </row>
    <row r="5210" spans="1:20" x14ac:dyDescent="0.25">
      <c r="A5210" s="7" t="s">
        <v>2239</v>
      </c>
      <c r="B5210" s="8" t="str">
        <f t="shared" si="162"/>
        <v>51330-FL-8</v>
      </c>
      <c r="C5210" s="7">
        <v>51330</v>
      </c>
      <c r="D5210" s="7" t="s">
        <v>882</v>
      </c>
      <c r="E5210" s="7" t="s">
        <v>2191</v>
      </c>
      <c r="F5210" s="7" t="s">
        <v>882</v>
      </c>
      <c r="G5210" s="7" t="s">
        <v>885</v>
      </c>
      <c r="H5210" s="7" t="s">
        <v>117</v>
      </c>
      <c r="I5210" s="8">
        <v>1</v>
      </c>
      <c r="J5210" s="7" t="s">
        <v>2240</v>
      </c>
      <c r="K5210" s="9">
        <v>8</v>
      </c>
      <c r="L5210" t="str">
        <f t="shared" si="163"/>
        <v>FL-8</v>
      </c>
      <c r="M5210" s="7" t="s">
        <v>2241</v>
      </c>
      <c r="N5210" s="7" t="s">
        <v>2552</v>
      </c>
      <c r="O5210" s="7" t="s">
        <v>2243</v>
      </c>
      <c r="Q5210" s="10">
        <v>1114</v>
      </c>
      <c r="R5210" s="7" t="s">
        <v>5526</v>
      </c>
      <c r="S5210" s="11">
        <v>1</v>
      </c>
      <c r="T5210" s="12">
        <v>0</v>
      </c>
    </row>
    <row r="5211" spans="1:20" x14ac:dyDescent="0.25">
      <c r="A5211" s="7" t="s">
        <v>2239</v>
      </c>
      <c r="B5211" s="8" t="str">
        <f t="shared" si="162"/>
        <v>51330-FL-8</v>
      </c>
      <c r="C5211" s="7">
        <v>51330</v>
      </c>
      <c r="D5211" s="7" t="s">
        <v>882</v>
      </c>
      <c r="E5211" s="7" t="s">
        <v>2191</v>
      </c>
      <c r="F5211" s="7" t="s">
        <v>882</v>
      </c>
      <c r="G5211" s="7" t="s">
        <v>885</v>
      </c>
      <c r="H5211" s="7" t="s">
        <v>117</v>
      </c>
      <c r="I5211" s="8">
        <v>1</v>
      </c>
      <c r="J5211" s="7" t="s">
        <v>2240</v>
      </c>
      <c r="K5211" s="9">
        <v>8</v>
      </c>
      <c r="L5211" t="str">
        <f t="shared" si="163"/>
        <v>FL-8</v>
      </c>
      <c r="M5211" s="7" t="s">
        <v>2241</v>
      </c>
      <c r="N5211" s="7" t="s">
        <v>2552</v>
      </c>
      <c r="O5211" s="7" t="s">
        <v>2243</v>
      </c>
      <c r="Q5211" s="10">
        <v>2119</v>
      </c>
      <c r="R5211" s="7" t="s">
        <v>5544</v>
      </c>
      <c r="S5211" s="11">
        <v>1</v>
      </c>
      <c r="T5211" s="12">
        <v>0</v>
      </c>
    </row>
    <row r="5212" spans="1:20" x14ac:dyDescent="0.25">
      <c r="A5212" s="7" t="s">
        <v>2239</v>
      </c>
      <c r="B5212" s="8" t="str">
        <f t="shared" si="162"/>
        <v>51330-FL-8</v>
      </c>
      <c r="C5212" s="7">
        <v>51330</v>
      </c>
      <c r="D5212" s="7" t="s">
        <v>882</v>
      </c>
      <c r="E5212" s="7" t="s">
        <v>2191</v>
      </c>
      <c r="F5212" s="7" t="s">
        <v>882</v>
      </c>
      <c r="G5212" s="7" t="s">
        <v>885</v>
      </c>
      <c r="H5212" s="7" t="s">
        <v>117</v>
      </c>
      <c r="I5212" s="8">
        <v>1</v>
      </c>
      <c r="J5212" s="7" t="s">
        <v>2240</v>
      </c>
      <c r="K5212" s="9">
        <v>8</v>
      </c>
      <c r="L5212" t="str">
        <f t="shared" si="163"/>
        <v>FL-8</v>
      </c>
      <c r="M5212" s="7" t="s">
        <v>2241</v>
      </c>
      <c r="N5212" s="7" t="s">
        <v>2552</v>
      </c>
      <c r="O5212" s="7" t="s">
        <v>2243</v>
      </c>
      <c r="Q5212" s="10">
        <v>3119</v>
      </c>
      <c r="R5212" s="7" t="s">
        <v>5536</v>
      </c>
      <c r="S5212" s="11">
        <v>1</v>
      </c>
      <c r="T5212" s="12">
        <v>0</v>
      </c>
    </row>
    <row r="5213" spans="1:20" x14ac:dyDescent="0.25">
      <c r="A5213" s="7" t="s">
        <v>2239</v>
      </c>
      <c r="B5213" s="8" t="str">
        <f t="shared" si="162"/>
        <v>51330-FL-8</v>
      </c>
      <c r="C5213" s="7">
        <v>51330</v>
      </c>
      <c r="D5213" s="7" t="s">
        <v>882</v>
      </c>
      <c r="E5213" s="7" t="s">
        <v>2191</v>
      </c>
      <c r="F5213" s="7" t="s">
        <v>882</v>
      </c>
      <c r="G5213" s="7" t="s">
        <v>885</v>
      </c>
      <c r="H5213" s="7" t="s">
        <v>117</v>
      </c>
      <c r="I5213" s="8">
        <v>1</v>
      </c>
      <c r="J5213" s="7" t="s">
        <v>2240</v>
      </c>
      <c r="K5213" s="9">
        <v>8</v>
      </c>
      <c r="L5213" t="str">
        <f t="shared" si="163"/>
        <v>FL-8</v>
      </c>
      <c r="M5213" s="7" t="s">
        <v>2241</v>
      </c>
      <c r="N5213" s="7" t="s">
        <v>2552</v>
      </c>
      <c r="O5213" s="7" t="s">
        <v>2243</v>
      </c>
      <c r="Q5213" s="10">
        <v>4119</v>
      </c>
      <c r="R5213" s="7" t="s">
        <v>5541</v>
      </c>
      <c r="S5213" s="11">
        <v>1</v>
      </c>
      <c r="T5213" s="12">
        <v>0</v>
      </c>
    </row>
    <row r="5214" spans="1:20" x14ac:dyDescent="0.25">
      <c r="A5214" s="7" t="s">
        <v>2239</v>
      </c>
      <c r="B5214" s="8" t="str">
        <f t="shared" si="162"/>
        <v>51330-FL-8</v>
      </c>
      <c r="C5214" s="7">
        <v>51330</v>
      </c>
      <c r="D5214" s="7" t="s">
        <v>882</v>
      </c>
      <c r="E5214" s="7" t="s">
        <v>2191</v>
      </c>
      <c r="F5214" s="7" t="s">
        <v>882</v>
      </c>
      <c r="G5214" s="7" t="s">
        <v>885</v>
      </c>
      <c r="H5214" s="7" t="s">
        <v>117</v>
      </c>
      <c r="I5214" s="8">
        <v>1</v>
      </c>
      <c r="J5214" s="7" t="s">
        <v>2240</v>
      </c>
      <c r="K5214" s="9">
        <v>8</v>
      </c>
      <c r="L5214" t="str">
        <f t="shared" si="163"/>
        <v>FL-8</v>
      </c>
      <c r="M5214" s="7" t="s">
        <v>2241</v>
      </c>
      <c r="N5214" s="7" t="s">
        <v>2552</v>
      </c>
      <c r="O5214" s="7" t="s">
        <v>2243</v>
      </c>
      <c r="Q5214" s="10">
        <v>5114</v>
      </c>
      <c r="R5214" s="7" t="s">
        <v>5527</v>
      </c>
      <c r="S5214" s="11">
        <v>1</v>
      </c>
      <c r="T5214" s="12">
        <v>0</v>
      </c>
    </row>
    <row r="5215" spans="1:20" x14ac:dyDescent="0.25">
      <c r="A5215" s="7" t="s">
        <v>2239</v>
      </c>
      <c r="B5215" s="8" t="str">
        <f t="shared" si="162"/>
        <v>51330-FL-8</v>
      </c>
      <c r="C5215" s="7">
        <v>51330</v>
      </c>
      <c r="D5215" s="7" t="s">
        <v>882</v>
      </c>
      <c r="E5215" s="7" t="s">
        <v>2191</v>
      </c>
      <c r="F5215" s="7" t="s">
        <v>882</v>
      </c>
      <c r="G5215" s="7" t="s">
        <v>885</v>
      </c>
      <c r="H5215" s="7" t="s">
        <v>117</v>
      </c>
      <c r="I5215" s="8">
        <v>1</v>
      </c>
      <c r="J5215" s="7" t="s">
        <v>2240</v>
      </c>
      <c r="K5215" s="9">
        <v>8</v>
      </c>
      <c r="L5215" t="str">
        <f t="shared" si="163"/>
        <v>FL-8</v>
      </c>
      <c r="M5215" s="7" t="s">
        <v>2241</v>
      </c>
      <c r="N5215" s="7" t="s">
        <v>2552</v>
      </c>
      <c r="O5215" s="7" t="s">
        <v>2243</v>
      </c>
      <c r="Q5215" s="10">
        <v>1114</v>
      </c>
      <c r="R5215" s="7" t="s">
        <v>5528</v>
      </c>
      <c r="S5215" s="11">
        <v>1</v>
      </c>
      <c r="T5215" s="12">
        <v>0</v>
      </c>
    </row>
    <row r="5216" spans="1:20" x14ac:dyDescent="0.25">
      <c r="A5216" s="7" t="s">
        <v>2239</v>
      </c>
      <c r="B5216" s="8" t="str">
        <f t="shared" si="162"/>
        <v>51330-FL-8</v>
      </c>
      <c r="C5216" s="7">
        <v>51330</v>
      </c>
      <c r="D5216" s="7" t="s">
        <v>882</v>
      </c>
      <c r="E5216" s="7" t="s">
        <v>2191</v>
      </c>
      <c r="F5216" s="7" t="s">
        <v>882</v>
      </c>
      <c r="G5216" s="7" t="s">
        <v>885</v>
      </c>
      <c r="H5216" s="7" t="s">
        <v>117</v>
      </c>
      <c r="I5216" s="8">
        <v>1</v>
      </c>
      <c r="J5216" s="7" t="s">
        <v>2240</v>
      </c>
      <c r="K5216" s="9">
        <v>8</v>
      </c>
      <c r="L5216" t="str">
        <f t="shared" si="163"/>
        <v>FL-8</v>
      </c>
      <c r="M5216" s="7" t="s">
        <v>2241</v>
      </c>
      <c r="N5216" s="7" t="s">
        <v>2552</v>
      </c>
      <c r="O5216" s="7" t="s">
        <v>2243</v>
      </c>
      <c r="Q5216" s="10">
        <v>2119</v>
      </c>
      <c r="R5216" s="7" t="s">
        <v>5532</v>
      </c>
      <c r="S5216" s="11">
        <v>1</v>
      </c>
      <c r="T5216" s="12">
        <v>0</v>
      </c>
    </row>
    <row r="5217" spans="1:20" x14ac:dyDescent="0.25">
      <c r="A5217" s="7" t="s">
        <v>2239</v>
      </c>
      <c r="B5217" s="8" t="str">
        <f t="shared" si="162"/>
        <v>51330-FL-8</v>
      </c>
      <c r="C5217" s="7">
        <v>51330</v>
      </c>
      <c r="D5217" s="7" t="s">
        <v>882</v>
      </c>
      <c r="E5217" s="7" t="s">
        <v>2191</v>
      </c>
      <c r="F5217" s="7" t="s">
        <v>882</v>
      </c>
      <c r="G5217" s="7" t="s">
        <v>885</v>
      </c>
      <c r="H5217" s="7" t="s">
        <v>117</v>
      </c>
      <c r="I5217" s="8">
        <v>1</v>
      </c>
      <c r="J5217" s="7" t="s">
        <v>2240</v>
      </c>
      <c r="K5217" s="9">
        <v>8</v>
      </c>
      <c r="L5217" t="str">
        <f t="shared" si="163"/>
        <v>FL-8</v>
      </c>
      <c r="M5217" s="7" t="s">
        <v>2241</v>
      </c>
      <c r="N5217" s="7" t="s">
        <v>2552</v>
      </c>
      <c r="O5217" s="7" t="s">
        <v>2243</v>
      </c>
      <c r="Q5217" s="10">
        <v>3119</v>
      </c>
      <c r="R5217" s="7" t="s">
        <v>5537</v>
      </c>
      <c r="S5217" s="11">
        <v>1</v>
      </c>
      <c r="T5217" s="12">
        <v>0</v>
      </c>
    </row>
    <row r="5218" spans="1:20" x14ac:dyDescent="0.25">
      <c r="A5218" s="7" t="s">
        <v>2239</v>
      </c>
      <c r="B5218" s="8" t="str">
        <f t="shared" si="162"/>
        <v>51330-FL-8</v>
      </c>
      <c r="C5218" s="7">
        <v>51330</v>
      </c>
      <c r="D5218" s="7" t="s">
        <v>882</v>
      </c>
      <c r="E5218" s="7" t="s">
        <v>2191</v>
      </c>
      <c r="F5218" s="7" t="s">
        <v>882</v>
      </c>
      <c r="G5218" s="7" t="s">
        <v>885</v>
      </c>
      <c r="H5218" s="7" t="s">
        <v>117</v>
      </c>
      <c r="I5218" s="8">
        <v>1</v>
      </c>
      <c r="J5218" s="7" t="s">
        <v>2240</v>
      </c>
      <c r="K5218" s="9">
        <v>8</v>
      </c>
      <c r="L5218" t="str">
        <f t="shared" si="163"/>
        <v>FL-8</v>
      </c>
      <c r="M5218" s="7" t="s">
        <v>2241</v>
      </c>
      <c r="N5218" s="7" t="s">
        <v>2552</v>
      </c>
      <c r="O5218" s="7" t="s">
        <v>2243</v>
      </c>
      <c r="Q5218" s="10">
        <v>4119</v>
      </c>
      <c r="R5218" s="7" t="s">
        <v>5542</v>
      </c>
      <c r="S5218" s="11">
        <v>1</v>
      </c>
      <c r="T5218" s="12">
        <v>0</v>
      </c>
    </row>
    <row r="5219" spans="1:20" x14ac:dyDescent="0.25">
      <c r="A5219" s="7" t="s">
        <v>2239</v>
      </c>
      <c r="B5219" s="8" t="str">
        <f t="shared" si="162"/>
        <v>51330-FL-8</v>
      </c>
      <c r="C5219" s="7">
        <v>51330</v>
      </c>
      <c r="D5219" s="7" t="s">
        <v>882</v>
      </c>
      <c r="E5219" s="7" t="s">
        <v>2191</v>
      </c>
      <c r="F5219" s="7" t="s">
        <v>882</v>
      </c>
      <c r="G5219" s="7" t="s">
        <v>885</v>
      </c>
      <c r="H5219" s="7" t="s">
        <v>117</v>
      </c>
      <c r="I5219" s="8">
        <v>1</v>
      </c>
      <c r="J5219" s="7" t="s">
        <v>2240</v>
      </c>
      <c r="K5219" s="9">
        <v>8</v>
      </c>
      <c r="L5219" t="str">
        <f t="shared" si="163"/>
        <v>FL-8</v>
      </c>
      <c r="M5219" s="7" t="s">
        <v>2241</v>
      </c>
      <c r="N5219" s="7" t="s">
        <v>2552</v>
      </c>
      <c r="O5219" s="7" t="s">
        <v>2243</v>
      </c>
      <c r="Q5219" s="10">
        <v>5114</v>
      </c>
      <c r="R5219" s="7" t="s">
        <v>5529</v>
      </c>
      <c r="S5219" s="11">
        <v>1</v>
      </c>
      <c r="T5219" s="12">
        <v>0</v>
      </c>
    </row>
    <row r="5220" spans="1:20" x14ac:dyDescent="0.25">
      <c r="A5220" s="7" t="s">
        <v>2239</v>
      </c>
      <c r="B5220" s="8" t="str">
        <f t="shared" si="162"/>
        <v>51330-FL-8</v>
      </c>
      <c r="C5220" s="7">
        <v>51330</v>
      </c>
      <c r="D5220" s="7" t="s">
        <v>882</v>
      </c>
      <c r="E5220" s="7" t="s">
        <v>2191</v>
      </c>
      <c r="F5220" s="7" t="s">
        <v>882</v>
      </c>
      <c r="G5220" s="7" t="s">
        <v>885</v>
      </c>
      <c r="H5220" s="7" t="s">
        <v>117</v>
      </c>
      <c r="I5220" s="8">
        <v>1</v>
      </c>
      <c r="J5220" s="7" t="s">
        <v>2240</v>
      </c>
      <c r="K5220" s="9">
        <v>8</v>
      </c>
      <c r="L5220" t="str">
        <f t="shared" si="163"/>
        <v>FL-8</v>
      </c>
      <c r="M5220" s="7" t="s">
        <v>2241</v>
      </c>
      <c r="N5220" s="7" t="s">
        <v>2552</v>
      </c>
      <c r="O5220" s="7" t="s">
        <v>2243</v>
      </c>
      <c r="Q5220" s="10">
        <v>1114</v>
      </c>
      <c r="R5220" s="7" t="s">
        <v>5530</v>
      </c>
      <c r="S5220" s="11">
        <v>1</v>
      </c>
      <c r="T5220" s="12">
        <v>0</v>
      </c>
    </row>
    <row r="5221" spans="1:20" x14ac:dyDescent="0.25">
      <c r="A5221" s="7" t="s">
        <v>2239</v>
      </c>
      <c r="B5221" s="8" t="str">
        <f t="shared" si="162"/>
        <v>51330-FL-8</v>
      </c>
      <c r="C5221" s="7">
        <v>51330</v>
      </c>
      <c r="D5221" s="7" t="s">
        <v>882</v>
      </c>
      <c r="E5221" s="7" t="s">
        <v>2191</v>
      </c>
      <c r="F5221" s="7" t="s">
        <v>882</v>
      </c>
      <c r="G5221" s="7" t="s">
        <v>885</v>
      </c>
      <c r="H5221" s="7" t="s">
        <v>117</v>
      </c>
      <c r="I5221" s="8">
        <v>1</v>
      </c>
      <c r="J5221" s="7" t="s">
        <v>2240</v>
      </c>
      <c r="K5221" s="9">
        <v>8</v>
      </c>
      <c r="L5221" t="str">
        <f t="shared" si="163"/>
        <v>FL-8</v>
      </c>
      <c r="M5221" s="7" t="s">
        <v>2241</v>
      </c>
      <c r="N5221" s="7" t="s">
        <v>2552</v>
      </c>
      <c r="O5221" s="7" t="s">
        <v>2243</v>
      </c>
      <c r="Q5221" s="10">
        <v>2119</v>
      </c>
      <c r="R5221" s="7" t="s">
        <v>5533</v>
      </c>
      <c r="S5221" s="11">
        <v>1</v>
      </c>
      <c r="T5221" s="12">
        <v>0</v>
      </c>
    </row>
    <row r="5222" spans="1:20" x14ac:dyDescent="0.25">
      <c r="A5222" s="7" t="s">
        <v>2239</v>
      </c>
      <c r="B5222" s="8" t="str">
        <f t="shared" si="162"/>
        <v>51330-FL-8</v>
      </c>
      <c r="C5222" s="7">
        <v>51330</v>
      </c>
      <c r="D5222" s="7" t="s">
        <v>882</v>
      </c>
      <c r="E5222" s="7" t="s">
        <v>2191</v>
      </c>
      <c r="F5222" s="7" t="s">
        <v>882</v>
      </c>
      <c r="G5222" s="7" t="s">
        <v>885</v>
      </c>
      <c r="H5222" s="7" t="s">
        <v>117</v>
      </c>
      <c r="I5222" s="8">
        <v>1</v>
      </c>
      <c r="J5222" s="7" t="s">
        <v>2240</v>
      </c>
      <c r="K5222" s="9">
        <v>8</v>
      </c>
      <c r="L5222" t="str">
        <f t="shared" si="163"/>
        <v>FL-8</v>
      </c>
      <c r="M5222" s="7" t="s">
        <v>2241</v>
      </c>
      <c r="N5222" s="7" t="s">
        <v>2552</v>
      </c>
      <c r="O5222" s="7" t="s">
        <v>2243</v>
      </c>
      <c r="Q5222" s="10">
        <v>3119</v>
      </c>
      <c r="R5222" s="7" t="s">
        <v>5538</v>
      </c>
      <c r="S5222" s="11">
        <v>1</v>
      </c>
      <c r="T5222" s="12">
        <v>0</v>
      </c>
    </row>
    <row r="5223" spans="1:20" x14ac:dyDescent="0.25">
      <c r="A5223" s="7" t="s">
        <v>2239</v>
      </c>
      <c r="B5223" s="8" t="str">
        <f t="shared" si="162"/>
        <v>51330-FL-8</v>
      </c>
      <c r="C5223" s="7">
        <v>51330</v>
      </c>
      <c r="D5223" s="7" t="s">
        <v>882</v>
      </c>
      <c r="E5223" s="7" t="s">
        <v>2191</v>
      </c>
      <c r="F5223" s="7" t="s">
        <v>882</v>
      </c>
      <c r="G5223" s="7" t="s">
        <v>885</v>
      </c>
      <c r="H5223" s="7" t="s">
        <v>117</v>
      </c>
      <c r="I5223" s="8">
        <v>1</v>
      </c>
      <c r="J5223" s="7" t="s">
        <v>2240</v>
      </c>
      <c r="K5223" s="9">
        <v>8</v>
      </c>
      <c r="L5223" t="str">
        <f t="shared" si="163"/>
        <v>FL-8</v>
      </c>
      <c r="M5223" s="7" t="s">
        <v>2241</v>
      </c>
      <c r="N5223" s="7" t="s">
        <v>2552</v>
      </c>
      <c r="O5223" s="7" t="s">
        <v>2243</v>
      </c>
      <c r="Q5223" s="10">
        <v>4119</v>
      </c>
      <c r="R5223" s="7" t="s">
        <v>5543</v>
      </c>
      <c r="S5223" s="11">
        <v>1</v>
      </c>
      <c r="T5223" s="12">
        <v>0</v>
      </c>
    </row>
    <row r="5224" spans="1:20" x14ac:dyDescent="0.25">
      <c r="A5224" s="7" t="s">
        <v>2239</v>
      </c>
      <c r="B5224" s="8" t="str">
        <f t="shared" si="162"/>
        <v>51330-FR-8</v>
      </c>
      <c r="C5224" s="7">
        <v>51330</v>
      </c>
      <c r="D5224" s="7" t="s">
        <v>882</v>
      </c>
      <c r="E5224" s="7" t="s">
        <v>2191</v>
      </c>
      <c r="F5224" s="7" t="s">
        <v>882</v>
      </c>
      <c r="G5224" s="7" t="s">
        <v>885</v>
      </c>
      <c r="H5224" s="7" t="s">
        <v>117</v>
      </c>
      <c r="I5224" s="8">
        <v>3</v>
      </c>
      <c r="J5224" s="7" t="s">
        <v>2244</v>
      </c>
      <c r="K5224" s="9">
        <v>8</v>
      </c>
      <c r="L5224" t="str">
        <f t="shared" si="163"/>
        <v>FR-8</v>
      </c>
      <c r="M5224" s="7" t="s">
        <v>2241</v>
      </c>
      <c r="N5224" s="7" t="s">
        <v>2553</v>
      </c>
      <c r="O5224" s="7" t="s">
        <v>2243</v>
      </c>
      <c r="Q5224" s="10">
        <v>6750</v>
      </c>
      <c r="R5224" s="7" t="s">
        <v>5524</v>
      </c>
      <c r="S5224" s="11">
        <v>1</v>
      </c>
      <c r="T5224" s="12">
        <v>0</v>
      </c>
    </row>
    <row r="5225" spans="1:20" x14ac:dyDescent="0.25">
      <c r="A5225" s="7" t="s">
        <v>2239</v>
      </c>
      <c r="B5225" s="8" t="str">
        <f t="shared" si="162"/>
        <v>51330-FR-8</v>
      </c>
      <c r="C5225" s="7">
        <v>51330</v>
      </c>
      <c r="D5225" s="7" t="s">
        <v>882</v>
      </c>
      <c r="E5225" s="7" t="s">
        <v>2191</v>
      </c>
      <c r="F5225" s="7" t="s">
        <v>882</v>
      </c>
      <c r="G5225" s="7" t="s">
        <v>885</v>
      </c>
      <c r="H5225" s="7" t="s">
        <v>117</v>
      </c>
      <c r="I5225" s="8">
        <v>3</v>
      </c>
      <c r="J5225" s="7" t="s">
        <v>2244</v>
      </c>
      <c r="K5225" s="9">
        <v>8</v>
      </c>
      <c r="L5225" t="str">
        <f t="shared" si="163"/>
        <v>FR-8</v>
      </c>
      <c r="M5225" s="7" t="s">
        <v>2241</v>
      </c>
      <c r="N5225" s="7" t="s">
        <v>2553</v>
      </c>
      <c r="O5225" s="7" t="s">
        <v>2243</v>
      </c>
      <c r="Q5225" s="10">
        <v>4746</v>
      </c>
      <c r="R5225" s="7" t="s">
        <v>5540</v>
      </c>
      <c r="S5225" s="11">
        <v>1</v>
      </c>
      <c r="T5225" s="12">
        <v>0</v>
      </c>
    </row>
    <row r="5226" spans="1:20" x14ac:dyDescent="0.25">
      <c r="A5226" s="7" t="s">
        <v>2239</v>
      </c>
      <c r="B5226" s="8" t="str">
        <f t="shared" si="162"/>
        <v>51330-FR-8</v>
      </c>
      <c r="C5226" s="7">
        <v>51330</v>
      </c>
      <c r="D5226" s="7" t="s">
        <v>882</v>
      </c>
      <c r="E5226" s="7" t="s">
        <v>2191</v>
      </c>
      <c r="F5226" s="7" t="s">
        <v>882</v>
      </c>
      <c r="G5226" s="7" t="s">
        <v>885</v>
      </c>
      <c r="H5226" s="7" t="s">
        <v>117</v>
      </c>
      <c r="I5226" s="8">
        <v>3</v>
      </c>
      <c r="J5226" s="7" t="s">
        <v>2244</v>
      </c>
      <c r="K5226" s="9">
        <v>8</v>
      </c>
      <c r="L5226" t="str">
        <f t="shared" si="163"/>
        <v>FR-8</v>
      </c>
      <c r="M5226" s="7" t="s">
        <v>2241</v>
      </c>
      <c r="N5226" s="7" t="s">
        <v>2553</v>
      </c>
      <c r="O5226" s="7" t="s">
        <v>2243</v>
      </c>
      <c r="Q5226" s="10">
        <v>5742</v>
      </c>
      <c r="R5226" s="7" t="s">
        <v>5525</v>
      </c>
      <c r="S5226" s="11">
        <v>1</v>
      </c>
      <c r="T5226" s="12">
        <v>0</v>
      </c>
    </row>
    <row r="5227" spans="1:20" x14ac:dyDescent="0.25">
      <c r="A5227" s="7" t="s">
        <v>2239</v>
      </c>
      <c r="B5227" s="8" t="str">
        <f t="shared" si="162"/>
        <v>51330-FR-8</v>
      </c>
      <c r="C5227" s="7">
        <v>51330</v>
      </c>
      <c r="D5227" s="7" t="s">
        <v>882</v>
      </c>
      <c r="E5227" s="7" t="s">
        <v>2191</v>
      </c>
      <c r="F5227" s="7" t="s">
        <v>882</v>
      </c>
      <c r="G5227" s="7" t="s">
        <v>885</v>
      </c>
      <c r="H5227" s="7" t="s">
        <v>117</v>
      </c>
      <c r="I5227" s="8">
        <v>3</v>
      </c>
      <c r="J5227" s="7" t="s">
        <v>2244</v>
      </c>
      <c r="K5227" s="9">
        <v>8</v>
      </c>
      <c r="L5227" t="str">
        <f t="shared" si="163"/>
        <v>FR-8</v>
      </c>
      <c r="M5227" s="7" t="s">
        <v>2241</v>
      </c>
      <c r="N5227" s="7" t="s">
        <v>2553</v>
      </c>
      <c r="O5227" s="7" t="s">
        <v>2243</v>
      </c>
      <c r="Q5227" s="10">
        <v>1742</v>
      </c>
      <c r="R5227" s="7" t="s">
        <v>5526</v>
      </c>
      <c r="S5227" s="11">
        <v>1</v>
      </c>
      <c r="T5227" s="12">
        <v>0</v>
      </c>
    </row>
    <row r="5228" spans="1:20" x14ac:dyDescent="0.25">
      <c r="A5228" s="7" t="s">
        <v>2239</v>
      </c>
      <c r="B5228" s="8" t="str">
        <f t="shared" si="162"/>
        <v>51330-FR-8</v>
      </c>
      <c r="C5228" s="7">
        <v>51330</v>
      </c>
      <c r="D5228" s="7" t="s">
        <v>882</v>
      </c>
      <c r="E5228" s="7" t="s">
        <v>2191</v>
      </c>
      <c r="F5228" s="7" t="s">
        <v>882</v>
      </c>
      <c r="G5228" s="7" t="s">
        <v>885</v>
      </c>
      <c r="H5228" s="7" t="s">
        <v>117</v>
      </c>
      <c r="I5228" s="8">
        <v>3</v>
      </c>
      <c r="J5228" s="7" t="s">
        <v>2244</v>
      </c>
      <c r="K5228" s="9">
        <v>8</v>
      </c>
      <c r="L5228" t="str">
        <f t="shared" si="163"/>
        <v>FR-8</v>
      </c>
      <c r="M5228" s="7" t="s">
        <v>2241</v>
      </c>
      <c r="N5228" s="7" t="s">
        <v>2553</v>
      </c>
      <c r="O5228" s="7" t="s">
        <v>2243</v>
      </c>
      <c r="Q5228" s="10">
        <v>4746</v>
      </c>
      <c r="R5228" s="7" t="s">
        <v>5541</v>
      </c>
      <c r="S5228" s="11">
        <v>1</v>
      </c>
      <c r="T5228" s="12">
        <v>0</v>
      </c>
    </row>
    <row r="5229" spans="1:20" x14ac:dyDescent="0.25">
      <c r="A5229" s="7" t="s">
        <v>2239</v>
      </c>
      <c r="B5229" s="8" t="str">
        <f t="shared" si="162"/>
        <v>51330-FR-8</v>
      </c>
      <c r="C5229" s="7">
        <v>51330</v>
      </c>
      <c r="D5229" s="7" t="s">
        <v>882</v>
      </c>
      <c r="E5229" s="7" t="s">
        <v>2191</v>
      </c>
      <c r="F5229" s="7" t="s">
        <v>882</v>
      </c>
      <c r="G5229" s="7" t="s">
        <v>885</v>
      </c>
      <c r="H5229" s="7" t="s">
        <v>117</v>
      </c>
      <c r="I5229" s="8">
        <v>3</v>
      </c>
      <c r="J5229" s="7" t="s">
        <v>2244</v>
      </c>
      <c r="K5229" s="9">
        <v>8</v>
      </c>
      <c r="L5229" t="str">
        <f t="shared" si="163"/>
        <v>FR-8</v>
      </c>
      <c r="M5229" s="7" t="s">
        <v>2241</v>
      </c>
      <c r="N5229" s="7" t="s">
        <v>2553</v>
      </c>
      <c r="O5229" s="7" t="s">
        <v>2243</v>
      </c>
      <c r="Q5229" s="10">
        <v>1742</v>
      </c>
      <c r="R5229" s="7" t="s">
        <v>5528</v>
      </c>
      <c r="S5229" s="11">
        <v>1</v>
      </c>
      <c r="T5229" s="12">
        <v>0</v>
      </c>
    </row>
    <row r="5230" spans="1:20" x14ac:dyDescent="0.25">
      <c r="A5230" s="7" t="s">
        <v>2239</v>
      </c>
      <c r="B5230" s="8" t="str">
        <f t="shared" si="162"/>
        <v>51330-FR-8</v>
      </c>
      <c r="C5230" s="7">
        <v>51330</v>
      </c>
      <c r="D5230" s="7" t="s">
        <v>882</v>
      </c>
      <c r="E5230" s="7" t="s">
        <v>2191</v>
      </c>
      <c r="F5230" s="7" t="s">
        <v>882</v>
      </c>
      <c r="G5230" s="7" t="s">
        <v>885</v>
      </c>
      <c r="H5230" s="7" t="s">
        <v>117</v>
      </c>
      <c r="I5230" s="8">
        <v>3</v>
      </c>
      <c r="J5230" s="7" t="s">
        <v>2244</v>
      </c>
      <c r="K5230" s="9">
        <v>8</v>
      </c>
      <c r="L5230" t="str">
        <f t="shared" si="163"/>
        <v>FR-8</v>
      </c>
      <c r="M5230" s="7" t="s">
        <v>2241</v>
      </c>
      <c r="N5230" s="7" t="s">
        <v>2553</v>
      </c>
      <c r="O5230" s="7" t="s">
        <v>2243</v>
      </c>
      <c r="Q5230" s="10">
        <v>4746</v>
      </c>
      <c r="R5230" s="7" t="s">
        <v>5542</v>
      </c>
      <c r="S5230" s="11">
        <v>1</v>
      </c>
      <c r="T5230" s="12">
        <v>0</v>
      </c>
    </row>
    <row r="5231" spans="1:20" x14ac:dyDescent="0.25">
      <c r="A5231" s="7" t="s">
        <v>2239</v>
      </c>
      <c r="B5231" s="8" t="str">
        <f t="shared" si="162"/>
        <v>51330-FR-8</v>
      </c>
      <c r="C5231" s="7">
        <v>51330</v>
      </c>
      <c r="D5231" s="7" t="s">
        <v>882</v>
      </c>
      <c r="E5231" s="7" t="s">
        <v>2191</v>
      </c>
      <c r="F5231" s="7" t="s">
        <v>882</v>
      </c>
      <c r="G5231" s="7" t="s">
        <v>885</v>
      </c>
      <c r="H5231" s="7" t="s">
        <v>117</v>
      </c>
      <c r="I5231" s="8">
        <v>3</v>
      </c>
      <c r="J5231" s="7" t="s">
        <v>2244</v>
      </c>
      <c r="K5231" s="9">
        <v>8</v>
      </c>
      <c r="L5231" t="str">
        <f t="shared" si="163"/>
        <v>FR-8</v>
      </c>
      <c r="M5231" s="7" t="s">
        <v>2241</v>
      </c>
      <c r="N5231" s="7" t="s">
        <v>2553</v>
      </c>
      <c r="O5231" s="7" t="s">
        <v>2243</v>
      </c>
      <c r="Q5231" s="10">
        <v>1742</v>
      </c>
      <c r="R5231" s="7" t="s">
        <v>5530</v>
      </c>
      <c r="S5231" s="11">
        <v>1</v>
      </c>
      <c r="T5231" s="12">
        <v>0</v>
      </c>
    </row>
    <row r="5232" spans="1:20" x14ac:dyDescent="0.25">
      <c r="A5232" s="7" t="s">
        <v>2239</v>
      </c>
      <c r="B5232" s="8" t="str">
        <f t="shared" si="162"/>
        <v>51330-FR-8</v>
      </c>
      <c r="C5232" s="7">
        <v>51330</v>
      </c>
      <c r="D5232" s="7" t="s">
        <v>882</v>
      </c>
      <c r="E5232" s="7" t="s">
        <v>2191</v>
      </c>
      <c r="F5232" s="7" t="s">
        <v>882</v>
      </c>
      <c r="G5232" s="7" t="s">
        <v>885</v>
      </c>
      <c r="H5232" s="7" t="s">
        <v>117</v>
      </c>
      <c r="I5232" s="8">
        <v>3</v>
      </c>
      <c r="J5232" s="7" t="s">
        <v>2244</v>
      </c>
      <c r="K5232" s="9">
        <v>8</v>
      </c>
      <c r="L5232" t="str">
        <f t="shared" si="163"/>
        <v>FR-8</v>
      </c>
      <c r="M5232" s="7" t="s">
        <v>2241</v>
      </c>
      <c r="N5232" s="7" t="s">
        <v>2553</v>
      </c>
      <c r="O5232" s="7" t="s">
        <v>2243</v>
      </c>
      <c r="Q5232" s="10">
        <v>4746</v>
      </c>
      <c r="R5232" s="7" t="s">
        <v>5543</v>
      </c>
      <c r="S5232" s="11">
        <v>1</v>
      </c>
      <c r="T5232" s="12">
        <v>0</v>
      </c>
    </row>
    <row r="5233" spans="1:20" x14ac:dyDescent="0.25">
      <c r="A5233" s="7" t="s">
        <v>2239</v>
      </c>
      <c r="B5233" s="8" t="str">
        <f t="shared" si="162"/>
        <v>51333-FL-8</v>
      </c>
      <c r="C5233" s="7">
        <v>51333</v>
      </c>
      <c r="D5233" s="7" t="s">
        <v>1239</v>
      </c>
      <c r="E5233" s="7" t="s">
        <v>2191</v>
      </c>
      <c r="F5233" s="7" t="s">
        <v>1239</v>
      </c>
      <c r="G5233" s="7" t="s">
        <v>1243</v>
      </c>
      <c r="H5233" s="7" t="s">
        <v>86</v>
      </c>
      <c r="I5233" s="8">
        <v>1</v>
      </c>
      <c r="J5233" s="7" t="s">
        <v>2240</v>
      </c>
      <c r="K5233" s="9">
        <v>8</v>
      </c>
      <c r="L5233" t="str">
        <f t="shared" si="163"/>
        <v>FL-8</v>
      </c>
      <c r="M5233" s="7" t="s">
        <v>2241</v>
      </c>
      <c r="N5233" s="7" t="s">
        <v>2259</v>
      </c>
      <c r="O5233" s="7" t="s">
        <v>2243</v>
      </c>
      <c r="Q5233" s="10">
        <v>5129</v>
      </c>
      <c r="R5233" s="7" t="s">
        <v>5524</v>
      </c>
      <c r="S5233" s="11">
        <v>1</v>
      </c>
      <c r="T5233" s="12">
        <v>0</v>
      </c>
    </row>
    <row r="5234" spans="1:20" x14ac:dyDescent="0.25">
      <c r="A5234" s="7" t="s">
        <v>2239</v>
      </c>
      <c r="B5234" s="8" t="str">
        <f t="shared" si="162"/>
        <v>51333-FL-8</v>
      </c>
      <c r="C5234" s="7">
        <v>51333</v>
      </c>
      <c r="D5234" s="7" t="s">
        <v>1239</v>
      </c>
      <c r="E5234" s="7" t="s">
        <v>2191</v>
      </c>
      <c r="F5234" s="7" t="s">
        <v>1239</v>
      </c>
      <c r="G5234" s="7" t="s">
        <v>1243</v>
      </c>
      <c r="H5234" s="7" t="s">
        <v>86</v>
      </c>
      <c r="I5234" s="8">
        <v>1</v>
      </c>
      <c r="J5234" s="7" t="s">
        <v>2240</v>
      </c>
      <c r="K5234" s="9">
        <v>8</v>
      </c>
      <c r="L5234" t="str">
        <f t="shared" si="163"/>
        <v>FL-8</v>
      </c>
      <c r="M5234" s="7" t="s">
        <v>2241</v>
      </c>
      <c r="N5234" s="7" t="s">
        <v>2259</v>
      </c>
      <c r="O5234" s="7" t="s">
        <v>2243</v>
      </c>
      <c r="Q5234" s="10">
        <v>3136</v>
      </c>
      <c r="R5234" s="7" t="s">
        <v>5535</v>
      </c>
      <c r="S5234" s="11">
        <v>1</v>
      </c>
      <c r="T5234" s="12">
        <v>0</v>
      </c>
    </row>
    <row r="5235" spans="1:20" x14ac:dyDescent="0.25">
      <c r="A5235" s="7" t="s">
        <v>2239</v>
      </c>
      <c r="B5235" s="8" t="str">
        <f t="shared" si="162"/>
        <v>51333-FL-8</v>
      </c>
      <c r="C5235" s="7">
        <v>51333</v>
      </c>
      <c r="D5235" s="7" t="s">
        <v>1239</v>
      </c>
      <c r="E5235" s="7" t="s">
        <v>2191</v>
      </c>
      <c r="F5235" s="7" t="s">
        <v>1239</v>
      </c>
      <c r="G5235" s="7" t="s">
        <v>1243</v>
      </c>
      <c r="H5235" s="7" t="s">
        <v>86</v>
      </c>
      <c r="I5235" s="8">
        <v>1</v>
      </c>
      <c r="J5235" s="7" t="s">
        <v>2240</v>
      </c>
      <c r="K5235" s="9">
        <v>8</v>
      </c>
      <c r="L5235" t="str">
        <f t="shared" si="163"/>
        <v>FL-8</v>
      </c>
      <c r="M5235" s="7" t="s">
        <v>2241</v>
      </c>
      <c r="N5235" s="7" t="s">
        <v>2259</v>
      </c>
      <c r="O5235" s="7" t="s">
        <v>2243</v>
      </c>
      <c r="Q5235" s="10">
        <v>5129</v>
      </c>
      <c r="R5235" s="7" t="s">
        <v>5525</v>
      </c>
      <c r="S5235" s="11">
        <v>1</v>
      </c>
      <c r="T5235" s="12">
        <v>0</v>
      </c>
    </row>
    <row r="5236" spans="1:20" x14ac:dyDescent="0.25">
      <c r="A5236" s="7" t="s">
        <v>2239</v>
      </c>
      <c r="B5236" s="8" t="str">
        <f t="shared" si="162"/>
        <v>51333-FL-8</v>
      </c>
      <c r="C5236" s="7">
        <v>51333</v>
      </c>
      <c r="D5236" s="7" t="s">
        <v>1239</v>
      </c>
      <c r="E5236" s="7" t="s">
        <v>2191</v>
      </c>
      <c r="F5236" s="7" t="s">
        <v>1239</v>
      </c>
      <c r="G5236" s="7" t="s">
        <v>1243</v>
      </c>
      <c r="H5236" s="7" t="s">
        <v>86</v>
      </c>
      <c r="I5236" s="8">
        <v>1</v>
      </c>
      <c r="J5236" s="7" t="s">
        <v>2240</v>
      </c>
      <c r="K5236" s="9">
        <v>8</v>
      </c>
      <c r="L5236" t="str">
        <f t="shared" si="163"/>
        <v>FL-8</v>
      </c>
      <c r="M5236" s="7" t="s">
        <v>2241</v>
      </c>
      <c r="N5236" s="7" t="s">
        <v>2259</v>
      </c>
      <c r="O5236" s="7" t="s">
        <v>2243</v>
      </c>
      <c r="Q5236" s="10">
        <v>1129</v>
      </c>
      <c r="R5236" s="7" t="s">
        <v>5526</v>
      </c>
      <c r="S5236" s="11">
        <v>1</v>
      </c>
      <c r="T5236" s="12">
        <v>0</v>
      </c>
    </row>
    <row r="5237" spans="1:20" x14ac:dyDescent="0.25">
      <c r="A5237" s="7" t="s">
        <v>2239</v>
      </c>
      <c r="B5237" s="8" t="str">
        <f t="shared" si="162"/>
        <v>51333-FL-8</v>
      </c>
      <c r="C5237" s="7">
        <v>51333</v>
      </c>
      <c r="D5237" s="7" t="s">
        <v>1239</v>
      </c>
      <c r="E5237" s="7" t="s">
        <v>2191</v>
      </c>
      <c r="F5237" s="7" t="s">
        <v>1239</v>
      </c>
      <c r="G5237" s="7" t="s">
        <v>1243</v>
      </c>
      <c r="H5237" s="7" t="s">
        <v>86</v>
      </c>
      <c r="I5237" s="8">
        <v>1</v>
      </c>
      <c r="J5237" s="7" t="s">
        <v>2240</v>
      </c>
      <c r="K5237" s="9">
        <v>8</v>
      </c>
      <c r="L5237" t="str">
        <f t="shared" si="163"/>
        <v>FL-8</v>
      </c>
      <c r="M5237" s="7" t="s">
        <v>2241</v>
      </c>
      <c r="N5237" s="7" t="s">
        <v>2259</v>
      </c>
      <c r="O5237" s="7" t="s">
        <v>2243</v>
      </c>
      <c r="Q5237" s="10">
        <v>3136</v>
      </c>
      <c r="R5237" s="7" t="s">
        <v>5536</v>
      </c>
      <c r="S5237" s="11">
        <v>1</v>
      </c>
      <c r="T5237" s="12">
        <v>0</v>
      </c>
    </row>
    <row r="5238" spans="1:20" x14ac:dyDescent="0.25">
      <c r="A5238" s="7" t="s">
        <v>2239</v>
      </c>
      <c r="B5238" s="8" t="str">
        <f t="shared" si="162"/>
        <v>51333-FL-8</v>
      </c>
      <c r="C5238" s="7">
        <v>51333</v>
      </c>
      <c r="D5238" s="7" t="s">
        <v>1239</v>
      </c>
      <c r="E5238" s="7" t="s">
        <v>2191</v>
      </c>
      <c r="F5238" s="7" t="s">
        <v>1239</v>
      </c>
      <c r="G5238" s="7" t="s">
        <v>1243</v>
      </c>
      <c r="H5238" s="7" t="s">
        <v>86</v>
      </c>
      <c r="I5238" s="8">
        <v>1</v>
      </c>
      <c r="J5238" s="7" t="s">
        <v>2240</v>
      </c>
      <c r="K5238" s="9">
        <v>8</v>
      </c>
      <c r="L5238" t="str">
        <f t="shared" si="163"/>
        <v>FL-8</v>
      </c>
      <c r="M5238" s="7" t="s">
        <v>2241</v>
      </c>
      <c r="N5238" s="7" t="s">
        <v>2259</v>
      </c>
      <c r="O5238" s="7" t="s">
        <v>2243</v>
      </c>
      <c r="Q5238" s="10">
        <v>5129</v>
      </c>
      <c r="R5238" s="7" t="s">
        <v>5527</v>
      </c>
      <c r="S5238" s="11">
        <v>1</v>
      </c>
      <c r="T5238" s="12">
        <v>0</v>
      </c>
    </row>
    <row r="5239" spans="1:20" x14ac:dyDescent="0.25">
      <c r="A5239" s="7" t="s">
        <v>2239</v>
      </c>
      <c r="B5239" s="8" t="str">
        <f t="shared" si="162"/>
        <v>51333-FL-8</v>
      </c>
      <c r="C5239" s="7">
        <v>51333</v>
      </c>
      <c r="D5239" s="7" t="s">
        <v>1239</v>
      </c>
      <c r="E5239" s="7" t="s">
        <v>2191</v>
      </c>
      <c r="F5239" s="7" t="s">
        <v>1239</v>
      </c>
      <c r="G5239" s="7" t="s">
        <v>1243</v>
      </c>
      <c r="H5239" s="7" t="s">
        <v>86</v>
      </c>
      <c r="I5239" s="8">
        <v>1</v>
      </c>
      <c r="J5239" s="7" t="s">
        <v>2240</v>
      </c>
      <c r="K5239" s="9">
        <v>8</v>
      </c>
      <c r="L5239" t="str">
        <f t="shared" si="163"/>
        <v>FL-8</v>
      </c>
      <c r="M5239" s="7" t="s">
        <v>2241</v>
      </c>
      <c r="N5239" s="7" t="s">
        <v>2259</v>
      </c>
      <c r="O5239" s="7" t="s">
        <v>2243</v>
      </c>
      <c r="Q5239" s="10">
        <v>1129</v>
      </c>
      <c r="R5239" s="7" t="s">
        <v>5528</v>
      </c>
      <c r="S5239" s="11">
        <v>1</v>
      </c>
      <c r="T5239" s="12">
        <v>0</v>
      </c>
    </row>
    <row r="5240" spans="1:20" x14ac:dyDescent="0.25">
      <c r="A5240" s="7" t="s">
        <v>2239</v>
      </c>
      <c r="B5240" s="8" t="str">
        <f t="shared" si="162"/>
        <v>51333-FL-8</v>
      </c>
      <c r="C5240" s="7">
        <v>51333</v>
      </c>
      <c r="D5240" s="7" t="s">
        <v>1239</v>
      </c>
      <c r="E5240" s="7" t="s">
        <v>2191</v>
      </c>
      <c r="F5240" s="7" t="s">
        <v>1239</v>
      </c>
      <c r="G5240" s="7" t="s">
        <v>1243</v>
      </c>
      <c r="H5240" s="7" t="s">
        <v>86</v>
      </c>
      <c r="I5240" s="8">
        <v>1</v>
      </c>
      <c r="J5240" s="7" t="s">
        <v>2240</v>
      </c>
      <c r="K5240" s="9">
        <v>8</v>
      </c>
      <c r="L5240" t="str">
        <f t="shared" si="163"/>
        <v>FL-8</v>
      </c>
      <c r="M5240" s="7" t="s">
        <v>2241</v>
      </c>
      <c r="N5240" s="7" t="s">
        <v>2259</v>
      </c>
      <c r="O5240" s="7" t="s">
        <v>2243</v>
      </c>
      <c r="Q5240" s="10">
        <v>3136</v>
      </c>
      <c r="R5240" s="7" t="s">
        <v>5537</v>
      </c>
      <c r="S5240" s="11">
        <v>1</v>
      </c>
      <c r="T5240" s="12">
        <v>0</v>
      </c>
    </row>
    <row r="5241" spans="1:20" x14ac:dyDescent="0.25">
      <c r="A5241" s="7" t="s">
        <v>2239</v>
      </c>
      <c r="B5241" s="8" t="str">
        <f t="shared" si="162"/>
        <v>51333-FL-8</v>
      </c>
      <c r="C5241" s="7">
        <v>51333</v>
      </c>
      <c r="D5241" s="7" t="s">
        <v>1239</v>
      </c>
      <c r="E5241" s="7" t="s">
        <v>2191</v>
      </c>
      <c r="F5241" s="7" t="s">
        <v>1239</v>
      </c>
      <c r="G5241" s="7" t="s">
        <v>1243</v>
      </c>
      <c r="H5241" s="7" t="s">
        <v>86</v>
      </c>
      <c r="I5241" s="8">
        <v>1</v>
      </c>
      <c r="J5241" s="7" t="s">
        <v>2240</v>
      </c>
      <c r="K5241" s="9">
        <v>8</v>
      </c>
      <c r="L5241" t="str">
        <f t="shared" si="163"/>
        <v>FL-8</v>
      </c>
      <c r="M5241" s="7" t="s">
        <v>2241</v>
      </c>
      <c r="N5241" s="7" t="s">
        <v>2259</v>
      </c>
      <c r="O5241" s="7" t="s">
        <v>2243</v>
      </c>
      <c r="Q5241" s="10">
        <v>5129</v>
      </c>
      <c r="R5241" s="7" t="s">
        <v>5529</v>
      </c>
      <c r="S5241" s="11">
        <v>1</v>
      </c>
      <c r="T5241" s="12">
        <v>0</v>
      </c>
    </row>
    <row r="5242" spans="1:20" x14ac:dyDescent="0.25">
      <c r="A5242" s="7" t="s">
        <v>2239</v>
      </c>
      <c r="B5242" s="8" t="str">
        <f t="shared" si="162"/>
        <v>51333-FL-8</v>
      </c>
      <c r="C5242" s="7">
        <v>51333</v>
      </c>
      <c r="D5242" s="7" t="s">
        <v>1239</v>
      </c>
      <c r="E5242" s="7" t="s">
        <v>2191</v>
      </c>
      <c r="F5242" s="7" t="s">
        <v>1239</v>
      </c>
      <c r="G5242" s="7" t="s">
        <v>1243</v>
      </c>
      <c r="H5242" s="7" t="s">
        <v>86</v>
      </c>
      <c r="I5242" s="8">
        <v>1</v>
      </c>
      <c r="J5242" s="7" t="s">
        <v>2240</v>
      </c>
      <c r="K5242" s="9">
        <v>8</v>
      </c>
      <c r="L5242" t="str">
        <f t="shared" si="163"/>
        <v>FL-8</v>
      </c>
      <c r="M5242" s="7" t="s">
        <v>2241</v>
      </c>
      <c r="N5242" s="7" t="s">
        <v>2259</v>
      </c>
      <c r="O5242" s="7" t="s">
        <v>2243</v>
      </c>
      <c r="Q5242" s="10">
        <v>1129</v>
      </c>
      <c r="R5242" s="7" t="s">
        <v>5530</v>
      </c>
      <c r="S5242" s="11">
        <v>1</v>
      </c>
      <c r="T5242" s="12">
        <v>0</v>
      </c>
    </row>
    <row r="5243" spans="1:20" x14ac:dyDescent="0.25">
      <c r="A5243" s="7" t="s">
        <v>2239</v>
      </c>
      <c r="B5243" s="8" t="str">
        <f t="shared" si="162"/>
        <v>51333-FL-8</v>
      </c>
      <c r="C5243" s="7">
        <v>51333</v>
      </c>
      <c r="D5243" s="7" t="s">
        <v>1239</v>
      </c>
      <c r="E5243" s="7" t="s">
        <v>2191</v>
      </c>
      <c r="F5243" s="7" t="s">
        <v>1239</v>
      </c>
      <c r="G5243" s="7" t="s">
        <v>1243</v>
      </c>
      <c r="H5243" s="7" t="s">
        <v>86</v>
      </c>
      <c r="I5243" s="8">
        <v>1</v>
      </c>
      <c r="J5243" s="7" t="s">
        <v>2240</v>
      </c>
      <c r="K5243" s="9">
        <v>8</v>
      </c>
      <c r="L5243" t="str">
        <f t="shared" si="163"/>
        <v>FL-8</v>
      </c>
      <c r="M5243" s="7" t="s">
        <v>2241</v>
      </c>
      <c r="N5243" s="7" t="s">
        <v>2259</v>
      </c>
      <c r="O5243" s="7" t="s">
        <v>2243</v>
      </c>
      <c r="Q5243" s="10">
        <v>3136</v>
      </c>
      <c r="R5243" s="7" t="s">
        <v>5538</v>
      </c>
      <c r="S5243" s="11">
        <v>1</v>
      </c>
      <c r="T5243" s="12">
        <v>0</v>
      </c>
    </row>
    <row r="5244" spans="1:20" x14ac:dyDescent="0.25">
      <c r="A5244" s="7" t="s">
        <v>2239</v>
      </c>
      <c r="B5244" s="8" t="str">
        <f t="shared" si="162"/>
        <v>51333-FL-8</v>
      </c>
      <c r="C5244" s="7">
        <v>51333</v>
      </c>
      <c r="D5244" s="7" t="s">
        <v>1239</v>
      </c>
      <c r="E5244" s="7" t="s">
        <v>2191</v>
      </c>
      <c r="F5244" s="7" t="s">
        <v>1239</v>
      </c>
      <c r="G5244" s="7" t="s">
        <v>1243</v>
      </c>
      <c r="H5244" s="7" t="s">
        <v>86</v>
      </c>
      <c r="I5244" s="8">
        <v>1</v>
      </c>
      <c r="J5244" s="7" t="s">
        <v>2240</v>
      </c>
      <c r="K5244" s="9">
        <v>8</v>
      </c>
      <c r="L5244" t="str">
        <f t="shared" si="163"/>
        <v>FL-8</v>
      </c>
      <c r="M5244" s="7" t="s">
        <v>2241</v>
      </c>
      <c r="N5244" s="7" t="s">
        <v>2259</v>
      </c>
      <c r="O5244" s="7" t="s">
        <v>2243</v>
      </c>
      <c r="Q5244" s="10">
        <v>5129</v>
      </c>
      <c r="R5244" s="7" t="s">
        <v>5531</v>
      </c>
      <c r="S5244" s="11">
        <v>1</v>
      </c>
      <c r="T5244" s="12">
        <v>0</v>
      </c>
    </row>
    <row r="5245" spans="1:20" x14ac:dyDescent="0.25">
      <c r="A5245" s="7" t="s">
        <v>2239</v>
      </c>
      <c r="B5245" s="8" t="str">
        <f t="shared" si="162"/>
        <v>51333-FR-8</v>
      </c>
      <c r="C5245" s="7">
        <v>51333</v>
      </c>
      <c r="D5245" s="7" t="s">
        <v>1239</v>
      </c>
      <c r="E5245" s="7" t="s">
        <v>2191</v>
      </c>
      <c r="F5245" s="7" t="s">
        <v>1239</v>
      </c>
      <c r="G5245" s="7" t="s">
        <v>1243</v>
      </c>
      <c r="H5245" s="7" t="s">
        <v>86</v>
      </c>
      <c r="I5245" s="8">
        <v>2</v>
      </c>
      <c r="J5245" s="7" t="s">
        <v>2244</v>
      </c>
      <c r="K5245" s="9">
        <v>8</v>
      </c>
      <c r="L5245" t="str">
        <f t="shared" si="163"/>
        <v>FR-8</v>
      </c>
      <c r="M5245" s="7" t="s">
        <v>2241</v>
      </c>
      <c r="N5245" s="7" t="s">
        <v>2186</v>
      </c>
      <c r="O5245" s="7" t="s">
        <v>2243</v>
      </c>
      <c r="Q5245" s="10">
        <v>4741</v>
      </c>
      <c r="R5245" s="7" t="s">
        <v>5539</v>
      </c>
      <c r="S5245" s="11">
        <v>1</v>
      </c>
      <c r="T5245" s="12">
        <v>0</v>
      </c>
    </row>
    <row r="5246" spans="1:20" x14ac:dyDescent="0.25">
      <c r="A5246" s="7" t="s">
        <v>2239</v>
      </c>
      <c r="B5246" s="8" t="str">
        <f t="shared" si="162"/>
        <v>51333-FR-8</v>
      </c>
      <c r="C5246" s="7">
        <v>51333</v>
      </c>
      <c r="D5246" s="7" t="s">
        <v>1239</v>
      </c>
      <c r="E5246" s="7" t="s">
        <v>2191</v>
      </c>
      <c r="F5246" s="7" t="s">
        <v>1239</v>
      </c>
      <c r="G5246" s="7" t="s">
        <v>1243</v>
      </c>
      <c r="H5246" s="7" t="s">
        <v>86</v>
      </c>
      <c r="I5246" s="8">
        <v>2</v>
      </c>
      <c r="J5246" s="7" t="s">
        <v>2244</v>
      </c>
      <c r="K5246" s="9">
        <v>8</v>
      </c>
      <c r="L5246" t="str">
        <f t="shared" si="163"/>
        <v>FR-8</v>
      </c>
      <c r="M5246" s="7" t="s">
        <v>2241</v>
      </c>
      <c r="N5246" s="7" t="s">
        <v>2186</v>
      </c>
      <c r="O5246" s="7" t="s">
        <v>2243</v>
      </c>
      <c r="Q5246" s="10">
        <v>4741</v>
      </c>
      <c r="R5246" s="7" t="s">
        <v>5540</v>
      </c>
      <c r="S5246" s="11">
        <v>1</v>
      </c>
      <c r="T5246" s="12">
        <v>0</v>
      </c>
    </row>
    <row r="5247" spans="1:20" x14ac:dyDescent="0.25">
      <c r="A5247" s="7" t="s">
        <v>2239</v>
      </c>
      <c r="B5247" s="8" t="str">
        <f t="shared" si="162"/>
        <v>51333-FR-8</v>
      </c>
      <c r="C5247" s="7">
        <v>51333</v>
      </c>
      <c r="D5247" s="7" t="s">
        <v>1239</v>
      </c>
      <c r="E5247" s="7" t="s">
        <v>2191</v>
      </c>
      <c r="F5247" s="7" t="s">
        <v>1239</v>
      </c>
      <c r="G5247" s="7" t="s">
        <v>1243</v>
      </c>
      <c r="H5247" s="7" t="s">
        <v>86</v>
      </c>
      <c r="I5247" s="8">
        <v>2</v>
      </c>
      <c r="J5247" s="7" t="s">
        <v>2244</v>
      </c>
      <c r="K5247" s="9">
        <v>8</v>
      </c>
      <c r="L5247" t="str">
        <f t="shared" si="163"/>
        <v>FR-8</v>
      </c>
      <c r="M5247" s="7" t="s">
        <v>2241</v>
      </c>
      <c r="N5247" s="7" t="s">
        <v>2186</v>
      </c>
      <c r="O5247" s="7" t="s">
        <v>2243</v>
      </c>
      <c r="Q5247" s="10">
        <v>5741</v>
      </c>
      <c r="R5247" s="7" t="s">
        <v>5525</v>
      </c>
      <c r="S5247" s="11">
        <v>1</v>
      </c>
      <c r="T5247" s="12">
        <v>0</v>
      </c>
    </row>
    <row r="5248" spans="1:20" x14ac:dyDescent="0.25">
      <c r="A5248" s="7" t="s">
        <v>2239</v>
      </c>
      <c r="B5248" s="8" t="str">
        <f t="shared" si="162"/>
        <v>51333-FR-8</v>
      </c>
      <c r="C5248" s="7">
        <v>51333</v>
      </c>
      <c r="D5248" s="7" t="s">
        <v>1239</v>
      </c>
      <c r="E5248" s="7" t="s">
        <v>2191</v>
      </c>
      <c r="F5248" s="7" t="s">
        <v>1239</v>
      </c>
      <c r="G5248" s="7" t="s">
        <v>1243</v>
      </c>
      <c r="H5248" s="7" t="s">
        <v>86</v>
      </c>
      <c r="I5248" s="8">
        <v>2</v>
      </c>
      <c r="J5248" s="7" t="s">
        <v>2244</v>
      </c>
      <c r="K5248" s="9">
        <v>8</v>
      </c>
      <c r="L5248" t="str">
        <f t="shared" si="163"/>
        <v>FR-8</v>
      </c>
      <c r="M5248" s="7" t="s">
        <v>2241</v>
      </c>
      <c r="N5248" s="7" t="s">
        <v>2186</v>
      </c>
      <c r="O5248" s="7" t="s">
        <v>2243</v>
      </c>
      <c r="Q5248" s="10">
        <v>4741</v>
      </c>
      <c r="R5248" s="7" t="s">
        <v>5543</v>
      </c>
      <c r="S5248" s="11">
        <v>1</v>
      </c>
      <c r="T5248" s="12">
        <v>0</v>
      </c>
    </row>
    <row r="5249" spans="1:20" x14ac:dyDescent="0.25">
      <c r="A5249" s="7" t="s">
        <v>2239</v>
      </c>
      <c r="B5249" s="8" t="str">
        <f t="shared" si="162"/>
        <v>51339-FL-8</v>
      </c>
      <c r="C5249" s="7">
        <v>51339</v>
      </c>
      <c r="D5249" s="7" t="s">
        <v>232</v>
      </c>
      <c r="E5249" s="7" t="s">
        <v>2191</v>
      </c>
      <c r="F5249" s="7" t="s">
        <v>232</v>
      </c>
      <c r="G5249" s="7" t="s">
        <v>237</v>
      </c>
      <c r="H5249" s="7" t="s">
        <v>238</v>
      </c>
      <c r="I5249" s="8">
        <v>1</v>
      </c>
      <c r="J5249" s="7" t="s">
        <v>2240</v>
      </c>
      <c r="K5249" s="9">
        <v>8</v>
      </c>
      <c r="L5249" t="str">
        <f t="shared" si="163"/>
        <v>FL-8</v>
      </c>
      <c r="M5249" s="7" t="s">
        <v>2241</v>
      </c>
      <c r="N5249" s="7" t="s">
        <v>2554</v>
      </c>
      <c r="O5249" s="7" t="s">
        <v>2243</v>
      </c>
      <c r="Q5249" s="10">
        <v>3116</v>
      </c>
      <c r="R5249" s="7" t="s">
        <v>5534</v>
      </c>
      <c r="S5249" s="11">
        <v>1</v>
      </c>
      <c r="T5249" s="12">
        <v>0</v>
      </c>
    </row>
    <row r="5250" spans="1:20" x14ac:dyDescent="0.25">
      <c r="A5250" s="7" t="s">
        <v>2239</v>
      </c>
      <c r="B5250" s="8" t="str">
        <f t="shared" si="162"/>
        <v>51339-FL-8</v>
      </c>
      <c r="C5250" s="7">
        <v>51339</v>
      </c>
      <c r="D5250" s="7" t="s">
        <v>232</v>
      </c>
      <c r="E5250" s="7" t="s">
        <v>2191</v>
      </c>
      <c r="F5250" s="7" t="s">
        <v>232</v>
      </c>
      <c r="G5250" s="7" t="s">
        <v>237</v>
      </c>
      <c r="H5250" s="7" t="s">
        <v>238</v>
      </c>
      <c r="I5250" s="8">
        <v>1</v>
      </c>
      <c r="J5250" s="7" t="s">
        <v>2240</v>
      </c>
      <c r="K5250" s="9">
        <v>8</v>
      </c>
      <c r="L5250" t="str">
        <f t="shared" si="163"/>
        <v>FL-8</v>
      </c>
      <c r="M5250" s="7" t="s">
        <v>2241</v>
      </c>
      <c r="N5250" s="7" t="s">
        <v>2554</v>
      </c>
      <c r="O5250" s="7" t="s">
        <v>2243</v>
      </c>
      <c r="Q5250" s="10">
        <v>5116</v>
      </c>
      <c r="R5250" s="7" t="s">
        <v>5539</v>
      </c>
      <c r="S5250" s="11">
        <v>1</v>
      </c>
      <c r="T5250" s="12">
        <v>0</v>
      </c>
    </row>
    <row r="5251" spans="1:20" x14ac:dyDescent="0.25">
      <c r="A5251" s="7" t="s">
        <v>2239</v>
      </c>
      <c r="B5251" s="8" t="str">
        <f t="shared" ref="B5251:B5314" si="164">C5251&amp;"-"&amp;L5251</f>
        <v>51339-FL-8</v>
      </c>
      <c r="C5251" s="7">
        <v>51339</v>
      </c>
      <c r="D5251" s="7" t="s">
        <v>232</v>
      </c>
      <c r="E5251" s="7" t="s">
        <v>2191</v>
      </c>
      <c r="F5251" s="7" t="s">
        <v>232</v>
      </c>
      <c r="G5251" s="7" t="s">
        <v>237</v>
      </c>
      <c r="H5251" s="7" t="s">
        <v>238</v>
      </c>
      <c r="I5251" s="8">
        <v>1</v>
      </c>
      <c r="J5251" s="7" t="s">
        <v>2240</v>
      </c>
      <c r="K5251" s="9">
        <v>8</v>
      </c>
      <c r="L5251" t="str">
        <f t="shared" ref="L5251:L5314" si="165">J5251&amp;"-"&amp;K5251</f>
        <v>FL-8</v>
      </c>
      <c r="M5251" s="7" t="s">
        <v>2241</v>
      </c>
      <c r="N5251" s="7" t="s">
        <v>2554</v>
      </c>
      <c r="O5251" s="7" t="s">
        <v>2243</v>
      </c>
      <c r="Q5251" s="10">
        <v>4116</v>
      </c>
      <c r="R5251" s="7" t="s">
        <v>5539</v>
      </c>
      <c r="S5251" s="11">
        <v>1</v>
      </c>
      <c r="T5251" s="12">
        <v>0</v>
      </c>
    </row>
    <row r="5252" spans="1:20" x14ac:dyDescent="0.25">
      <c r="A5252" s="7" t="s">
        <v>2239</v>
      </c>
      <c r="B5252" s="8" t="str">
        <f t="shared" si="164"/>
        <v>51339-FL-8</v>
      </c>
      <c r="C5252" s="7">
        <v>51339</v>
      </c>
      <c r="D5252" s="7" t="s">
        <v>232</v>
      </c>
      <c r="E5252" s="7" t="s">
        <v>2191</v>
      </c>
      <c r="F5252" s="7" t="s">
        <v>232</v>
      </c>
      <c r="G5252" s="7" t="s">
        <v>237</v>
      </c>
      <c r="H5252" s="7" t="s">
        <v>238</v>
      </c>
      <c r="I5252" s="8">
        <v>1</v>
      </c>
      <c r="J5252" s="7" t="s">
        <v>2240</v>
      </c>
      <c r="K5252" s="9">
        <v>8</v>
      </c>
      <c r="L5252" t="str">
        <f t="shared" si="165"/>
        <v>FL-8</v>
      </c>
      <c r="M5252" s="7" t="s">
        <v>2241</v>
      </c>
      <c r="N5252" s="7" t="s">
        <v>2554</v>
      </c>
      <c r="O5252" s="7" t="s">
        <v>2243</v>
      </c>
      <c r="Q5252" s="10">
        <v>3116</v>
      </c>
      <c r="R5252" s="7" t="s">
        <v>5535</v>
      </c>
      <c r="S5252" s="11">
        <v>1</v>
      </c>
      <c r="T5252" s="12">
        <v>0</v>
      </c>
    </row>
    <row r="5253" spans="1:20" x14ac:dyDescent="0.25">
      <c r="A5253" s="7" t="s">
        <v>2239</v>
      </c>
      <c r="B5253" s="8" t="str">
        <f t="shared" si="164"/>
        <v>51339-FL-8</v>
      </c>
      <c r="C5253" s="7">
        <v>51339</v>
      </c>
      <c r="D5253" s="7" t="s">
        <v>232</v>
      </c>
      <c r="E5253" s="7" t="s">
        <v>2191</v>
      </c>
      <c r="F5253" s="7" t="s">
        <v>232</v>
      </c>
      <c r="G5253" s="7" t="s">
        <v>237</v>
      </c>
      <c r="H5253" s="7" t="s">
        <v>238</v>
      </c>
      <c r="I5253" s="8">
        <v>1</v>
      </c>
      <c r="J5253" s="7" t="s">
        <v>2240</v>
      </c>
      <c r="K5253" s="9">
        <v>8</v>
      </c>
      <c r="L5253" t="str">
        <f t="shared" si="165"/>
        <v>FL-8</v>
      </c>
      <c r="M5253" s="7" t="s">
        <v>2241</v>
      </c>
      <c r="N5253" s="7" t="s">
        <v>2554</v>
      </c>
      <c r="O5253" s="7" t="s">
        <v>2243</v>
      </c>
      <c r="Q5253" s="10">
        <v>4116</v>
      </c>
      <c r="R5253" s="7" t="s">
        <v>5540</v>
      </c>
      <c r="S5253" s="11">
        <v>1</v>
      </c>
      <c r="T5253" s="12">
        <v>0</v>
      </c>
    </row>
    <row r="5254" spans="1:20" x14ac:dyDescent="0.25">
      <c r="A5254" s="7" t="s">
        <v>2239</v>
      </c>
      <c r="B5254" s="8" t="str">
        <f t="shared" si="164"/>
        <v>51339-FL-8</v>
      </c>
      <c r="C5254" s="7">
        <v>51339</v>
      </c>
      <c r="D5254" s="7" t="s">
        <v>232</v>
      </c>
      <c r="E5254" s="7" t="s">
        <v>2191</v>
      </c>
      <c r="F5254" s="7" t="s">
        <v>232</v>
      </c>
      <c r="G5254" s="7" t="s">
        <v>237</v>
      </c>
      <c r="H5254" s="7" t="s">
        <v>238</v>
      </c>
      <c r="I5254" s="8">
        <v>1</v>
      </c>
      <c r="J5254" s="7" t="s">
        <v>2240</v>
      </c>
      <c r="K5254" s="9">
        <v>8</v>
      </c>
      <c r="L5254" t="str">
        <f t="shared" si="165"/>
        <v>FL-8</v>
      </c>
      <c r="M5254" s="7" t="s">
        <v>2241</v>
      </c>
      <c r="N5254" s="7" t="s">
        <v>2554</v>
      </c>
      <c r="O5254" s="7" t="s">
        <v>2243</v>
      </c>
      <c r="Q5254" s="10">
        <v>5116</v>
      </c>
      <c r="R5254" s="7" t="s">
        <v>5525</v>
      </c>
      <c r="S5254" s="11">
        <v>1</v>
      </c>
      <c r="T5254" s="12">
        <v>0</v>
      </c>
    </row>
    <row r="5255" spans="1:20" x14ac:dyDescent="0.25">
      <c r="A5255" s="7" t="s">
        <v>2239</v>
      </c>
      <c r="B5255" s="8" t="str">
        <f t="shared" si="164"/>
        <v>51339-FL-8</v>
      </c>
      <c r="C5255" s="7">
        <v>51339</v>
      </c>
      <c r="D5255" s="7" t="s">
        <v>232</v>
      </c>
      <c r="E5255" s="7" t="s">
        <v>2191</v>
      </c>
      <c r="F5255" s="7" t="s">
        <v>232</v>
      </c>
      <c r="G5255" s="7" t="s">
        <v>237</v>
      </c>
      <c r="H5255" s="7" t="s">
        <v>238</v>
      </c>
      <c r="I5255" s="8">
        <v>1</v>
      </c>
      <c r="J5255" s="7" t="s">
        <v>2240</v>
      </c>
      <c r="K5255" s="9">
        <v>8</v>
      </c>
      <c r="L5255" t="str">
        <f t="shared" si="165"/>
        <v>FL-8</v>
      </c>
      <c r="M5255" s="7" t="s">
        <v>2241</v>
      </c>
      <c r="N5255" s="7" t="s">
        <v>2554</v>
      </c>
      <c r="O5255" s="7" t="s">
        <v>2243</v>
      </c>
      <c r="Q5255" s="10">
        <v>5116</v>
      </c>
      <c r="R5255" s="7" t="s">
        <v>5525</v>
      </c>
      <c r="S5255" s="11">
        <v>1</v>
      </c>
      <c r="T5255" s="12">
        <v>0</v>
      </c>
    </row>
    <row r="5256" spans="1:20" x14ac:dyDescent="0.25">
      <c r="A5256" s="7" t="s">
        <v>2239</v>
      </c>
      <c r="B5256" s="8" t="str">
        <f t="shared" si="164"/>
        <v>51339-FL-8</v>
      </c>
      <c r="C5256" s="7">
        <v>51339</v>
      </c>
      <c r="D5256" s="7" t="s">
        <v>232</v>
      </c>
      <c r="E5256" s="7" t="s">
        <v>2191</v>
      </c>
      <c r="F5256" s="7" t="s">
        <v>232</v>
      </c>
      <c r="G5256" s="7" t="s">
        <v>237</v>
      </c>
      <c r="H5256" s="7" t="s">
        <v>238</v>
      </c>
      <c r="I5256" s="8">
        <v>1</v>
      </c>
      <c r="J5256" s="7" t="s">
        <v>2240</v>
      </c>
      <c r="K5256" s="9">
        <v>8</v>
      </c>
      <c r="L5256" t="str">
        <f t="shared" si="165"/>
        <v>FL-8</v>
      </c>
      <c r="M5256" s="7" t="s">
        <v>2241</v>
      </c>
      <c r="N5256" s="7" t="s">
        <v>2554</v>
      </c>
      <c r="O5256" s="7" t="s">
        <v>2243</v>
      </c>
      <c r="Q5256" s="10">
        <v>5116</v>
      </c>
      <c r="R5256" s="7" t="s">
        <v>5525</v>
      </c>
      <c r="S5256" s="11">
        <v>1</v>
      </c>
      <c r="T5256" s="12">
        <v>0</v>
      </c>
    </row>
    <row r="5257" spans="1:20" x14ac:dyDescent="0.25">
      <c r="A5257" s="7" t="s">
        <v>2239</v>
      </c>
      <c r="B5257" s="8" t="str">
        <f t="shared" si="164"/>
        <v>51339-FL-8</v>
      </c>
      <c r="C5257" s="7">
        <v>51339</v>
      </c>
      <c r="D5257" s="7" t="s">
        <v>232</v>
      </c>
      <c r="E5257" s="7" t="s">
        <v>2191</v>
      </c>
      <c r="F5257" s="7" t="s">
        <v>232</v>
      </c>
      <c r="G5257" s="7" t="s">
        <v>237</v>
      </c>
      <c r="H5257" s="7" t="s">
        <v>238</v>
      </c>
      <c r="I5257" s="8">
        <v>1</v>
      </c>
      <c r="J5257" s="7" t="s">
        <v>2240</v>
      </c>
      <c r="K5257" s="9">
        <v>8</v>
      </c>
      <c r="L5257" t="str">
        <f t="shared" si="165"/>
        <v>FL-8</v>
      </c>
      <c r="M5257" s="7" t="s">
        <v>2241</v>
      </c>
      <c r="N5257" s="7" t="s">
        <v>2554</v>
      </c>
      <c r="O5257" s="7" t="s">
        <v>2243</v>
      </c>
      <c r="Q5257" s="10">
        <v>1116</v>
      </c>
      <c r="R5257" s="7" t="s">
        <v>5526</v>
      </c>
      <c r="S5257" s="11">
        <v>1</v>
      </c>
      <c r="T5257" s="12">
        <v>0</v>
      </c>
    </row>
    <row r="5258" spans="1:20" x14ac:dyDescent="0.25">
      <c r="A5258" s="7" t="s">
        <v>2239</v>
      </c>
      <c r="B5258" s="8" t="str">
        <f t="shared" si="164"/>
        <v>51339-FL-8</v>
      </c>
      <c r="C5258" s="7">
        <v>51339</v>
      </c>
      <c r="D5258" s="7" t="s">
        <v>232</v>
      </c>
      <c r="E5258" s="7" t="s">
        <v>2191</v>
      </c>
      <c r="F5258" s="7" t="s">
        <v>232</v>
      </c>
      <c r="G5258" s="7" t="s">
        <v>237</v>
      </c>
      <c r="H5258" s="7" t="s">
        <v>238</v>
      </c>
      <c r="I5258" s="8">
        <v>1</v>
      </c>
      <c r="J5258" s="7" t="s">
        <v>2240</v>
      </c>
      <c r="K5258" s="9">
        <v>8</v>
      </c>
      <c r="L5258" t="str">
        <f t="shared" si="165"/>
        <v>FL-8</v>
      </c>
      <c r="M5258" s="7" t="s">
        <v>2241</v>
      </c>
      <c r="N5258" s="7" t="s">
        <v>2554</v>
      </c>
      <c r="O5258" s="7" t="s">
        <v>2243</v>
      </c>
      <c r="Q5258" s="10">
        <v>2116</v>
      </c>
      <c r="R5258" s="7" t="s">
        <v>5544</v>
      </c>
      <c r="S5258" s="11">
        <v>1</v>
      </c>
      <c r="T5258" s="12">
        <v>0</v>
      </c>
    </row>
    <row r="5259" spans="1:20" x14ac:dyDescent="0.25">
      <c r="A5259" s="7" t="s">
        <v>2239</v>
      </c>
      <c r="B5259" s="8" t="str">
        <f t="shared" si="164"/>
        <v>51339-FL-8</v>
      </c>
      <c r="C5259" s="7">
        <v>51339</v>
      </c>
      <c r="D5259" s="7" t="s">
        <v>232</v>
      </c>
      <c r="E5259" s="7" t="s">
        <v>2191</v>
      </c>
      <c r="F5259" s="7" t="s">
        <v>232</v>
      </c>
      <c r="G5259" s="7" t="s">
        <v>237</v>
      </c>
      <c r="H5259" s="7" t="s">
        <v>238</v>
      </c>
      <c r="I5259" s="8">
        <v>1</v>
      </c>
      <c r="J5259" s="7" t="s">
        <v>2240</v>
      </c>
      <c r="K5259" s="9">
        <v>8</v>
      </c>
      <c r="L5259" t="str">
        <f t="shared" si="165"/>
        <v>FL-8</v>
      </c>
      <c r="M5259" s="7" t="s">
        <v>2241</v>
      </c>
      <c r="N5259" s="7" t="s">
        <v>2554</v>
      </c>
      <c r="O5259" s="7" t="s">
        <v>2243</v>
      </c>
      <c r="Q5259" s="10">
        <v>3116</v>
      </c>
      <c r="R5259" s="7" t="s">
        <v>5536</v>
      </c>
      <c r="S5259" s="11">
        <v>1</v>
      </c>
      <c r="T5259" s="12">
        <v>0</v>
      </c>
    </row>
    <row r="5260" spans="1:20" x14ac:dyDescent="0.25">
      <c r="A5260" s="7" t="s">
        <v>2239</v>
      </c>
      <c r="B5260" s="8" t="str">
        <f t="shared" si="164"/>
        <v>51339-FL-8</v>
      </c>
      <c r="C5260" s="7">
        <v>51339</v>
      </c>
      <c r="D5260" s="7" t="s">
        <v>232</v>
      </c>
      <c r="E5260" s="7" t="s">
        <v>2191</v>
      </c>
      <c r="F5260" s="7" t="s">
        <v>232</v>
      </c>
      <c r="G5260" s="7" t="s">
        <v>237</v>
      </c>
      <c r="H5260" s="7" t="s">
        <v>238</v>
      </c>
      <c r="I5260" s="8">
        <v>1</v>
      </c>
      <c r="J5260" s="7" t="s">
        <v>2240</v>
      </c>
      <c r="K5260" s="9">
        <v>8</v>
      </c>
      <c r="L5260" t="str">
        <f t="shared" si="165"/>
        <v>FL-8</v>
      </c>
      <c r="M5260" s="7" t="s">
        <v>2241</v>
      </c>
      <c r="N5260" s="7" t="s">
        <v>2554</v>
      </c>
      <c r="O5260" s="7" t="s">
        <v>2243</v>
      </c>
      <c r="Q5260" s="10">
        <v>4116</v>
      </c>
      <c r="R5260" s="7" t="s">
        <v>5541</v>
      </c>
      <c r="S5260" s="11">
        <v>1</v>
      </c>
      <c r="T5260" s="12">
        <v>0</v>
      </c>
    </row>
    <row r="5261" spans="1:20" x14ac:dyDescent="0.25">
      <c r="A5261" s="7" t="s">
        <v>2239</v>
      </c>
      <c r="B5261" s="8" t="str">
        <f t="shared" si="164"/>
        <v>51339-FL-8</v>
      </c>
      <c r="C5261" s="7">
        <v>51339</v>
      </c>
      <c r="D5261" s="7" t="s">
        <v>232</v>
      </c>
      <c r="E5261" s="7" t="s">
        <v>2191</v>
      </c>
      <c r="F5261" s="7" t="s">
        <v>232</v>
      </c>
      <c r="G5261" s="7" t="s">
        <v>237</v>
      </c>
      <c r="H5261" s="7" t="s">
        <v>238</v>
      </c>
      <c r="I5261" s="8">
        <v>1</v>
      </c>
      <c r="J5261" s="7" t="s">
        <v>2240</v>
      </c>
      <c r="K5261" s="9">
        <v>8</v>
      </c>
      <c r="L5261" t="str">
        <f t="shared" si="165"/>
        <v>FL-8</v>
      </c>
      <c r="M5261" s="7" t="s">
        <v>2241</v>
      </c>
      <c r="N5261" s="7" t="s">
        <v>2554</v>
      </c>
      <c r="O5261" s="7" t="s">
        <v>2243</v>
      </c>
      <c r="Q5261" s="10">
        <v>5116</v>
      </c>
      <c r="R5261" s="7" t="s">
        <v>5527</v>
      </c>
      <c r="S5261" s="11">
        <v>1</v>
      </c>
      <c r="T5261" s="12">
        <v>0</v>
      </c>
    </row>
    <row r="5262" spans="1:20" x14ac:dyDescent="0.25">
      <c r="A5262" s="7" t="s">
        <v>2239</v>
      </c>
      <c r="B5262" s="8" t="str">
        <f t="shared" si="164"/>
        <v>51339-FL-8</v>
      </c>
      <c r="C5262" s="7">
        <v>51339</v>
      </c>
      <c r="D5262" s="7" t="s">
        <v>232</v>
      </c>
      <c r="E5262" s="7" t="s">
        <v>2191</v>
      </c>
      <c r="F5262" s="7" t="s">
        <v>232</v>
      </c>
      <c r="G5262" s="7" t="s">
        <v>237</v>
      </c>
      <c r="H5262" s="7" t="s">
        <v>238</v>
      </c>
      <c r="I5262" s="8">
        <v>1</v>
      </c>
      <c r="J5262" s="7" t="s">
        <v>2240</v>
      </c>
      <c r="K5262" s="9">
        <v>8</v>
      </c>
      <c r="L5262" t="str">
        <f t="shared" si="165"/>
        <v>FL-8</v>
      </c>
      <c r="M5262" s="7" t="s">
        <v>2241</v>
      </c>
      <c r="N5262" s="7" t="s">
        <v>2554</v>
      </c>
      <c r="O5262" s="7" t="s">
        <v>2243</v>
      </c>
      <c r="Q5262" s="10">
        <v>1116</v>
      </c>
      <c r="R5262" s="7" t="s">
        <v>5528</v>
      </c>
      <c r="S5262" s="11">
        <v>1</v>
      </c>
      <c r="T5262" s="12">
        <v>0</v>
      </c>
    </row>
    <row r="5263" spans="1:20" x14ac:dyDescent="0.25">
      <c r="A5263" s="7" t="s">
        <v>2239</v>
      </c>
      <c r="B5263" s="8" t="str">
        <f t="shared" si="164"/>
        <v>51339-FL-8</v>
      </c>
      <c r="C5263" s="7">
        <v>51339</v>
      </c>
      <c r="D5263" s="7" t="s">
        <v>232</v>
      </c>
      <c r="E5263" s="7" t="s">
        <v>2191</v>
      </c>
      <c r="F5263" s="7" t="s">
        <v>232</v>
      </c>
      <c r="G5263" s="7" t="s">
        <v>237</v>
      </c>
      <c r="H5263" s="7" t="s">
        <v>238</v>
      </c>
      <c r="I5263" s="8">
        <v>1</v>
      </c>
      <c r="J5263" s="7" t="s">
        <v>2240</v>
      </c>
      <c r="K5263" s="9">
        <v>8</v>
      </c>
      <c r="L5263" t="str">
        <f t="shared" si="165"/>
        <v>FL-8</v>
      </c>
      <c r="M5263" s="7" t="s">
        <v>2241</v>
      </c>
      <c r="N5263" s="7" t="s">
        <v>2554</v>
      </c>
      <c r="O5263" s="7" t="s">
        <v>2243</v>
      </c>
      <c r="Q5263" s="10">
        <v>2116</v>
      </c>
      <c r="R5263" s="7" t="s">
        <v>5532</v>
      </c>
      <c r="S5263" s="11">
        <v>1</v>
      </c>
      <c r="T5263" s="12">
        <v>0</v>
      </c>
    </row>
    <row r="5264" spans="1:20" x14ac:dyDescent="0.25">
      <c r="A5264" s="7" t="s">
        <v>2239</v>
      </c>
      <c r="B5264" s="8" t="str">
        <f t="shared" si="164"/>
        <v>51339-FL-8</v>
      </c>
      <c r="C5264" s="7">
        <v>51339</v>
      </c>
      <c r="D5264" s="7" t="s">
        <v>232</v>
      </c>
      <c r="E5264" s="7" t="s">
        <v>2191</v>
      </c>
      <c r="F5264" s="7" t="s">
        <v>232</v>
      </c>
      <c r="G5264" s="7" t="s">
        <v>237</v>
      </c>
      <c r="H5264" s="7" t="s">
        <v>238</v>
      </c>
      <c r="I5264" s="8">
        <v>1</v>
      </c>
      <c r="J5264" s="7" t="s">
        <v>2240</v>
      </c>
      <c r="K5264" s="9">
        <v>8</v>
      </c>
      <c r="L5264" t="str">
        <f t="shared" si="165"/>
        <v>FL-8</v>
      </c>
      <c r="M5264" s="7" t="s">
        <v>2241</v>
      </c>
      <c r="N5264" s="7" t="s">
        <v>2554</v>
      </c>
      <c r="O5264" s="7" t="s">
        <v>2243</v>
      </c>
      <c r="Q5264" s="10">
        <v>3116</v>
      </c>
      <c r="R5264" s="7" t="s">
        <v>5537</v>
      </c>
      <c r="S5264" s="11">
        <v>1</v>
      </c>
      <c r="T5264" s="12">
        <v>0</v>
      </c>
    </row>
    <row r="5265" spans="1:20" x14ac:dyDescent="0.25">
      <c r="A5265" s="7" t="s">
        <v>2239</v>
      </c>
      <c r="B5265" s="8" t="str">
        <f t="shared" si="164"/>
        <v>51339-FL-8</v>
      </c>
      <c r="C5265" s="7">
        <v>51339</v>
      </c>
      <c r="D5265" s="7" t="s">
        <v>232</v>
      </c>
      <c r="E5265" s="7" t="s">
        <v>2191</v>
      </c>
      <c r="F5265" s="7" t="s">
        <v>232</v>
      </c>
      <c r="G5265" s="7" t="s">
        <v>237</v>
      </c>
      <c r="H5265" s="7" t="s">
        <v>238</v>
      </c>
      <c r="I5265" s="8">
        <v>1</v>
      </c>
      <c r="J5265" s="7" t="s">
        <v>2240</v>
      </c>
      <c r="K5265" s="9">
        <v>8</v>
      </c>
      <c r="L5265" t="str">
        <f t="shared" si="165"/>
        <v>FL-8</v>
      </c>
      <c r="M5265" s="7" t="s">
        <v>2241</v>
      </c>
      <c r="N5265" s="7" t="s">
        <v>2554</v>
      </c>
      <c r="O5265" s="7" t="s">
        <v>2243</v>
      </c>
      <c r="Q5265" s="10">
        <v>4116</v>
      </c>
      <c r="R5265" s="7" t="s">
        <v>5542</v>
      </c>
      <c r="S5265" s="11">
        <v>1</v>
      </c>
      <c r="T5265" s="12">
        <v>0</v>
      </c>
    </row>
    <row r="5266" spans="1:20" x14ac:dyDescent="0.25">
      <c r="A5266" s="7" t="s">
        <v>2239</v>
      </c>
      <c r="B5266" s="8" t="str">
        <f t="shared" si="164"/>
        <v>51339-FL-8</v>
      </c>
      <c r="C5266" s="7">
        <v>51339</v>
      </c>
      <c r="D5266" s="7" t="s">
        <v>232</v>
      </c>
      <c r="E5266" s="7" t="s">
        <v>2191</v>
      </c>
      <c r="F5266" s="7" t="s">
        <v>232</v>
      </c>
      <c r="G5266" s="7" t="s">
        <v>237</v>
      </c>
      <c r="H5266" s="7" t="s">
        <v>238</v>
      </c>
      <c r="I5266" s="8">
        <v>1</v>
      </c>
      <c r="J5266" s="7" t="s">
        <v>2240</v>
      </c>
      <c r="K5266" s="9">
        <v>8</v>
      </c>
      <c r="L5266" t="str">
        <f t="shared" si="165"/>
        <v>FL-8</v>
      </c>
      <c r="M5266" s="7" t="s">
        <v>2241</v>
      </c>
      <c r="N5266" s="7" t="s">
        <v>2554</v>
      </c>
      <c r="O5266" s="7" t="s">
        <v>2243</v>
      </c>
      <c r="Q5266" s="10">
        <v>5116</v>
      </c>
      <c r="R5266" s="7" t="s">
        <v>5529</v>
      </c>
      <c r="S5266" s="11">
        <v>1</v>
      </c>
      <c r="T5266" s="12">
        <v>0</v>
      </c>
    </row>
    <row r="5267" spans="1:20" x14ac:dyDescent="0.25">
      <c r="A5267" s="7" t="s">
        <v>2239</v>
      </c>
      <c r="B5267" s="8" t="str">
        <f t="shared" si="164"/>
        <v>51339-FL-8</v>
      </c>
      <c r="C5267" s="7">
        <v>51339</v>
      </c>
      <c r="D5267" s="7" t="s">
        <v>232</v>
      </c>
      <c r="E5267" s="7" t="s">
        <v>2191</v>
      </c>
      <c r="F5267" s="7" t="s">
        <v>232</v>
      </c>
      <c r="G5267" s="7" t="s">
        <v>237</v>
      </c>
      <c r="H5267" s="7" t="s">
        <v>238</v>
      </c>
      <c r="I5267" s="8">
        <v>1</v>
      </c>
      <c r="J5267" s="7" t="s">
        <v>2240</v>
      </c>
      <c r="K5267" s="9">
        <v>8</v>
      </c>
      <c r="L5267" t="str">
        <f t="shared" si="165"/>
        <v>FL-8</v>
      </c>
      <c r="M5267" s="7" t="s">
        <v>2241</v>
      </c>
      <c r="N5267" s="7" t="s">
        <v>2554</v>
      </c>
      <c r="O5267" s="7" t="s">
        <v>2243</v>
      </c>
      <c r="Q5267" s="10">
        <v>1116</v>
      </c>
      <c r="R5267" s="7" t="s">
        <v>5530</v>
      </c>
      <c r="S5267" s="11">
        <v>1</v>
      </c>
      <c r="T5267" s="12">
        <v>0</v>
      </c>
    </row>
    <row r="5268" spans="1:20" x14ac:dyDescent="0.25">
      <c r="A5268" s="7" t="s">
        <v>2239</v>
      </c>
      <c r="B5268" s="8" t="str">
        <f t="shared" si="164"/>
        <v>51339-FL-8</v>
      </c>
      <c r="C5268" s="7">
        <v>51339</v>
      </c>
      <c r="D5268" s="7" t="s">
        <v>232</v>
      </c>
      <c r="E5268" s="7" t="s">
        <v>2191</v>
      </c>
      <c r="F5268" s="7" t="s">
        <v>232</v>
      </c>
      <c r="G5268" s="7" t="s">
        <v>237</v>
      </c>
      <c r="H5268" s="7" t="s">
        <v>238</v>
      </c>
      <c r="I5268" s="8">
        <v>1</v>
      </c>
      <c r="J5268" s="7" t="s">
        <v>2240</v>
      </c>
      <c r="K5268" s="9">
        <v>8</v>
      </c>
      <c r="L5268" t="str">
        <f t="shared" si="165"/>
        <v>FL-8</v>
      </c>
      <c r="M5268" s="7" t="s">
        <v>2241</v>
      </c>
      <c r="N5268" s="7" t="s">
        <v>2554</v>
      </c>
      <c r="O5268" s="7" t="s">
        <v>2243</v>
      </c>
      <c r="Q5268" s="10">
        <v>2116</v>
      </c>
      <c r="R5268" s="7" t="s">
        <v>5533</v>
      </c>
      <c r="S5268" s="11">
        <v>1</v>
      </c>
      <c r="T5268" s="12">
        <v>0</v>
      </c>
    </row>
    <row r="5269" spans="1:20" x14ac:dyDescent="0.25">
      <c r="A5269" s="7" t="s">
        <v>2239</v>
      </c>
      <c r="B5269" s="8" t="str">
        <f t="shared" si="164"/>
        <v>51339-FL-8</v>
      </c>
      <c r="C5269" s="7">
        <v>51339</v>
      </c>
      <c r="D5269" s="7" t="s">
        <v>232</v>
      </c>
      <c r="E5269" s="7" t="s">
        <v>2191</v>
      </c>
      <c r="F5269" s="7" t="s">
        <v>232</v>
      </c>
      <c r="G5269" s="7" t="s">
        <v>237</v>
      </c>
      <c r="H5269" s="7" t="s">
        <v>238</v>
      </c>
      <c r="I5269" s="8">
        <v>1</v>
      </c>
      <c r="J5269" s="7" t="s">
        <v>2240</v>
      </c>
      <c r="K5269" s="9">
        <v>8</v>
      </c>
      <c r="L5269" t="str">
        <f t="shared" si="165"/>
        <v>FL-8</v>
      </c>
      <c r="M5269" s="7" t="s">
        <v>2241</v>
      </c>
      <c r="N5269" s="7" t="s">
        <v>2554</v>
      </c>
      <c r="O5269" s="7" t="s">
        <v>2243</v>
      </c>
      <c r="Q5269" s="10">
        <v>3116</v>
      </c>
      <c r="R5269" s="7" t="s">
        <v>5538</v>
      </c>
      <c r="S5269" s="11">
        <v>1</v>
      </c>
      <c r="T5269" s="12">
        <v>0</v>
      </c>
    </row>
    <row r="5270" spans="1:20" x14ac:dyDescent="0.25">
      <c r="A5270" s="7" t="s">
        <v>2239</v>
      </c>
      <c r="B5270" s="8" t="str">
        <f t="shared" si="164"/>
        <v>51339-FL-8</v>
      </c>
      <c r="C5270" s="7">
        <v>51339</v>
      </c>
      <c r="D5270" s="7" t="s">
        <v>232</v>
      </c>
      <c r="E5270" s="7" t="s">
        <v>2191</v>
      </c>
      <c r="F5270" s="7" t="s">
        <v>232</v>
      </c>
      <c r="G5270" s="7" t="s">
        <v>237</v>
      </c>
      <c r="H5270" s="7" t="s">
        <v>238</v>
      </c>
      <c r="I5270" s="8">
        <v>1</v>
      </c>
      <c r="J5270" s="7" t="s">
        <v>2240</v>
      </c>
      <c r="K5270" s="9">
        <v>8</v>
      </c>
      <c r="L5270" t="str">
        <f t="shared" si="165"/>
        <v>FL-8</v>
      </c>
      <c r="M5270" s="7" t="s">
        <v>2241</v>
      </c>
      <c r="N5270" s="7" t="s">
        <v>2554</v>
      </c>
      <c r="O5270" s="7" t="s">
        <v>2243</v>
      </c>
      <c r="Q5270" s="10">
        <v>4150</v>
      </c>
      <c r="R5270" s="7" t="s">
        <v>5543</v>
      </c>
      <c r="S5270" s="11">
        <v>1</v>
      </c>
      <c r="T5270" s="12">
        <v>0</v>
      </c>
    </row>
    <row r="5271" spans="1:20" x14ac:dyDescent="0.25">
      <c r="A5271" s="7" t="s">
        <v>2239</v>
      </c>
      <c r="B5271" s="8" t="str">
        <f t="shared" si="164"/>
        <v>51339-FL-8</v>
      </c>
      <c r="C5271" s="7">
        <v>51339</v>
      </c>
      <c r="D5271" s="7" t="s">
        <v>232</v>
      </c>
      <c r="E5271" s="7" t="s">
        <v>2191</v>
      </c>
      <c r="F5271" s="7" t="s">
        <v>232</v>
      </c>
      <c r="G5271" s="7" t="s">
        <v>237</v>
      </c>
      <c r="H5271" s="7" t="s">
        <v>238</v>
      </c>
      <c r="I5271" s="8">
        <v>1</v>
      </c>
      <c r="J5271" s="7" t="s">
        <v>2240</v>
      </c>
      <c r="K5271" s="9">
        <v>8</v>
      </c>
      <c r="L5271" t="str">
        <f t="shared" si="165"/>
        <v>FL-8</v>
      </c>
      <c r="M5271" s="7" t="s">
        <v>2241</v>
      </c>
      <c r="N5271" s="7" t="s">
        <v>2554</v>
      </c>
      <c r="O5271" s="7" t="s">
        <v>2243</v>
      </c>
      <c r="Q5271" s="10">
        <v>5116</v>
      </c>
      <c r="R5271" s="7" t="s">
        <v>5531</v>
      </c>
      <c r="S5271" s="11">
        <v>1</v>
      </c>
      <c r="T5271" s="12">
        <v>0</v>
      </c>
    </row>
    <row r="5272" spans="1:20" x14ac:dyDescent="0.25">
      <c r="A5272" s="7" t="s">
        <v>2239</v>
      </c>
      <c r="B5272" s="8" t="str">
        <f t="shared" si="164"/>
        <v>51339-FR-8</v>
      </c>
      <c r="C5272" s="7">
        <v>51339</v>
      </c>
      <c r="D5272" s="7" t="s">
        <v>232</v>
      </c>
      <c r="E5272" s="7" t="s">
        <v>2191</v>
      </c>
      <c r="F5272" s="7" t="s">
        <v>232</v>
      </c>
      <c r="G5272" s="7" t="s">
        <v>237</v>
      </c>
      <c r="H5272" s="7" t="s">
        <v>238</v>
      </c>
      <c r="I5272" s="8">
        <v>2</v>
      </c>
      <c r="J5272" s="7" t="s">
        <v>2244</v>
      </c>
      <c r="K5272" s="9">
        <v>8</v>
      </c>
      <c r="L5272" t="str">
        <f t="shared" si="165"/>
        <v>FR-8</v>
      </c>
      <c r="M5272" s="7" t="s">
        <v>2241</v>
      </c>
      <c r="N5272" s="7" t="s">
        <v>2555</v>
      </c>
      <c r="O5272" s="7" t="s">
        <v>2243</v>
      </c>
      <c r="Q5272" s="10">
        <v>4747</v>
      </c>
      <c r="R5272" s="7" t="s">
        <v>5539</v>
      </c>
      <c r="S5272" s="11">
        <v>1</v>
      </c>
      <c r="T5272" s="12">
        <v>0</v>
      </c>
    </row>
    <row r="5273" spans="1:20" x14ac:dyDescent="0.25">
      <c r="A5273" s="7" t="s">
        <v>2239</v>
      </c>
      <c r="B5273" s="8" t="str">
        <f t="shared" si="164"/>
        <v>51339-FR-8</v>
      </c>
      <c r="C5273" s="7">
        <v>51339</v>
      </c>
      <c r="D5273" s="7" t="s">
        <v>232</v>
      </c>
      <c r="E5273" s="7" t="s">
        <v>2191</v>
      </c>
      <c r="F5273" s="7" t="s">
        <v>232</v>
      </c>
      <c r="G5273" s="7" t="s">
        <v>237</v>
      </c>
      <c r="H5273" s="7" t="s">
        <v>238</v>
      </c>
      <c r="I5273" s="8">
        <v>2</v>
      </c>
      <c r="J5273" s="7" t="s">
        <v>2244</v>
      </c>
      <c r="K5273" s="9">
        <v>8</v>
      </c>
      <c r="L5273" t="str">
        <f t="shared" si="165"/>
        <v>FR-8</v>
      </c>
      <c r="M5273" s="7" t="s">
        <v>2241</v>
      </c>
      <c r="N5273" s="7" t="s">
        <v>2555</v>
      </c>
      <c r="O5273" s="7" t="s">
        <v>2243</v>
      </c>
      <c r="Q5273" s="10">
        <v>4747</v>
      </c>
      <c r="R5273" s="7" t="s">
        <v>5540</v>
      </c>
      <c r="S5273" s="11">
        <v>1</v>
      </c>
      <c r="T5273" s="12">
        <v>0</v>
      </c>
    </row>
    <row r="5274" spans="1:20" x14ac:dyDescent="0.25">
      <c r="A5274" s="7" t="s">
        <v>2239</v>
      </c>
      <c r="B5274" s="8" t="str">
        <f t="shared" si="164"/>
        <v>51339-FR-8</v>
      </c>
      <c r="C5274" s="7">
        <v>51339</v>
      </c>
      <c r="D5274" s="7" t="s">
        <v>232</v>
      </c>
      <c r="E5274" s="7" t="s">
        <v>2191</v>
      </c>
      <c r="F5274" s="7" t="s">
        <v>232</v>
      </c>
      <c r="G5274" s="7" t="s">
        <v>237</v>
      </c>
      <c r="H5274" s="7" t="s">
        <v>238</v>
      </c>
      <c r="I5274" s="8">
        <v>2</v>
      </c>
      <c r="J5274" s="7" t="s">
        <v>2244</v>
      </c>
      <c r="K5274" s="9">
        <v>8</v>
      </c>
      <c r="L5274" t="str">
        <f t="shared" si="165"/>
        <v>FR-8</v>
      </c>
      <c r="M5274" s="7" t="s">
        <v>2241</v>
      </c>
      <c r="N5274" s="7" t="s">
        <v>2555</v>
      </c>
      <c r="O5274" s="7" t="s">
        <v>2243</v>
      </c>
      <c r="Q5274" s="10">
        <v>5747</v>
      </c>
      <c r="R5274" s="7" t="s">
        <v>5525</v>
      </c>
      <c r="S5274" s="11">
        <v>1</v>
      </c>
      <c r="T5274" s="12">
        <v>0</v>
      </c>
    </row>
    <row r="5275" spans="1:20" x14ac:dyDescent="0.25">
      <c r="A5275" s="7" t="s">
        <v>2239</v>
      </c>
      <c r="B5275" s="8" t="str">
        <f t="shared" si="164"/>
        <v>51339-FR-8</v>
      </c>
      <c r="C5275" s="7">
        <v>51339</v>
      </c>
      <c r="D5275" s="7" t="s">
        <v>232</v>
      </c>
      <c r="E5275" s="7" t="s">
        <v>2191</v>
      </c>
      <c r="F5275" s="7" t="s">
        <v>232</v>
      </c>
      <c r="G5275" s="7" t="s">
        <v>237</v>
      </c>
      <c r="H5275" s="7" t="s">
        <v>238</v>
      </c>
      <c r="I5275" s="8">
        <v>2</v>
      </c>
      <c r="J5275" s="7" t="s">
        <v>2244</v>
      </c>
      <c r="K5275" s="9">
        <v>8</v>
      </c>
      <c r="L5275" t="str">
        <f t="shared" si="165"/>
        <v>FR-8</v>
      </c>
      <c r="M5275" s="7" t="s">
        <v>2241</v>
      </c>
      <c r="N5275" s="7" t="s">
        <v>2555</v>
      </c>
      <c r="O5275" s="7" t="s">
        <v>2243</v>
      </c>
      <c r="Q5275" s="10">
        <v>1747</v>
      </c>
      <c r="R5275" s="7" t="s">
        <v>5526</v>
      </c>
      <c r="S5275" s="11">
        <v>1</v>
      </c>
      <c r="T5275" s="12">
        <v>0</v>
      </c>
    </row>
    <row r="5276" spans="1:20" x14ac:dyDescent="0.25">
      <c r="A5276" s="7" t="s">
        <v>2239</v>
      </c>
      <c r="B5276" s="8" t="str">
        <f t="shared" si="164"/>
        <v>51339-FR-8</v>
      </c>
      <c r="C5276" s="7">
        <v>51339</v>
      </c>
      <c r="D5276" s="7" t="s">
        <v>232</v>
      </c>
      <c r="E5276" s="7" t="s">
        <v>2191</v>
      </c>
      <c r="F5276" s="7" t="s">
        <v>232</v>
      </c>
      <c r="G5276" s="7" t="s">
        <v>237</v>
      </c>
      <c r="H5276" s="7" t="s">
        <v>238</v>
      </c>
      <c r="I5276" s="8">
        <v>2</v>
      </c>
      <c r="J5276" s="7" t="s">
        <v>2244</v>
      </c>
      <c r="K5276" s="9">
        <v>8</v>
      </c>
      <c r="L5276" t="str">
        <f t="shared" si="165"/>
        <v>FR-8</v>
      </c>
      <c r="M5276" s="7" t="s">
        <v>2241</v>
      </c>
      <c r="N5276" s="7" t="s">
        <v>2555</v>
      </c>
      <c r="O5276" s="7" t="s">
        <v>2243</v>
      </c>
      <c r="Q5276" s="10">
        <v>4747</v>
      </c>
      <c r="R5276" s="7" t="s">
        <v>5541</v>
      </c>
      <c r="S5276" s="11">
        <v>1</v>
      </c>
      <c r="T5276" s="12">
        <v>0</v>
      </c>
    </row>
    <row r="5277" spans="1:20" x14ac:dyDescent="0.25">
      <c r="A5277" s="7" t="s">
        <v>2239</v>
      </c>
      <c r="B5277" s="8" t="str">
        <f t="shared" si="164"/>
        <v>51339-FR-8</v>
      </c>
      <c r="C5277" s="7">
        <v>51339</v>
      </c>
      <c r="D5277" s="7" t="s">
        <v>232</v>
      </c>
      <c r="E5277" s="7" t="s">
        <v>2191</v>
      </c>
      <c r="F5277" s="7" t="s">
        <v>232</v>
      </c>
      <c r="G5277" s="7" t="s">
        <v>237</v>
      </c>
      <c r="H5277" s="7" t="s">
        <v>238</v>
      </c>
      <c r="I5277" s="8">
        <v>2</v>
      </c>
      <c r="J5277" s="7" t="s">
        <v>2244</v>
      </c>
      <c r="K5277" s="9">
        <v>8</v>
      </c>
      <c r="L5277" t="str">
        <f t="shared" si="165"/>
        <v>FR-8</v>
      </c>
      <c r="M5277" s="7" t="s">
        <v>2241</v>
      </c>
      <c r="N5277" s="7" t="s">
        <v>2555</v>
      </c>
      <c r="O5277" s="7" t="s">
        <v>2243</v>
      </c>
      <c r="Q5277" s="10">
        <v>1747</v>
      </c>
      <c r="R5277" s="7" t="s">
        <v>5528</v>
      </c>
      <c r="S5277" s="11">
        <v>1</v>
      </c>
      <c r="T5277" s="12">
        <v>0</v>
      </c>
    </row>
    <row r="5278" spans="1:20" x14ac:dyDescent="0.25">
      <c r="A5278" s="7" t="s">
        <v>2239</v>
      </c>
      <c r="B5278" s="8" t="str">
        <f t="shared" si="164"/>
        <v>51339-FR-8</v>
      </c>
      <c r="C5278" s="7">
        <v>51339</v>
      </c>
      <c r="D5278" s="7" t="s">
        <v>232</v>
      </c>
      <c r="E5278" s="7" t="s">
        <v>2191</v>
      </c>
      <c r="F5278" s="7" t="s">
        <v>232</v>
      </c>
      <c r="G5278" s="7" t="s">
        <v>237</v>
      </c>
      <c r="H5278" s="7" t="s">
        <v>238</v>
      </c>
      <c r="I5278" s="8">
        <v>2</v>
      </c>
      <c r="J5278" s="7" t="s">
        <v>2244</v>
      </c>
      <c r="K5278" s="9">
        <v>8</v>
      </c>
      <c r="L5278" t="str">
        <f t="shared" si="165"/>
        <v>FR-8</v>
      </c>
      <c r="M5278" s="7" t="s">
        <v>2241</v>
      </c>
      <c r="N5278" s="7" t="s">
        <v>2555</v>
      </c>
      <c r="O5278" s="7" t="s">
        <v>2243</v>
      </c>
      <c r="Q5278" s="10">
        <v>4747</v>
      </c>
      <c r="R5278" s="7" t="s">
        <v>5542</v>
      </c>
      <c r="S5278" s="11">
        <v>1</v>
      </c>
      <c r="T5278" s="12">
        <v>0</v>
      </c>
    </row>
    <row r="5279" spans="1:20" x14ac:dyDescent="0.25">
      <c r="A5279" s="7" t="s">
        <v>2239</v>
      </c>
      <c r="B5279" s="8" t="str">
        <f t="shared" si="164"/>
        <v>51339-FR-8</v>
      </c>
      <c r="C5279" s="7">
        <v>51339</v>
      </c>
      <c r="D5279" s="7" t="s">
        <v>232</v>
      </c>
      <c r="E5279" s="7" t="s">
        <v>2191</v>
      </c>
      <c r="F5279" s="7" t="s">
        <v>232</v>
      </c>
      <c r="G5279" s="7" t="s">
        <v>237</v>
      </c>
      <c r="H5279" s="7" t="s">
        <v>238</v>
      </c>
      <c r="I5279" s="8">
        <v>2</v>
      </c>
      <c r="J5279" s="7" t="s">
        <v>2244</v>
      </c>
      <c r="K5279" s="9">
        <v>8</v>
      </c>
      <c r="L5279" t="str">
        <f t="shared" si="165"/>
        <v>FR-8</v>
      </c>
      <c r="M5279" s="7" t="s">
        <v>2241</v>
      </c>
      <c r="N5279" s="7" t="s">
        <v>2555</v>
      </c>
      <c r="O5279" s="7" t="s">
        <v>2243</v>
      </c>
      <c r="Q5279" s="10">
        <v>1747</v>
      </c>
      <c r="R5279" s="7" t="s">
        <v>5530</v>
      </c>
      <c r="S5279" s="11">
        <v>1</v>
      </c>
      <c r="T5279" s="12">
        <v>0</v>
      </c>
    </row>
    <row r="5280" spans="1:20" x14ac:dyDescent="0.25">
      <c r="A5280" s="7" t="s">
        <v>2239</v>
      </c>
      <c r="B5280" s="8" t="str">
        <f t="shared" si="164"/>
        <v>51339-FR-8</v>
      </c>
      <c r="C5280" s="7">
        <v>51339</v>
      </c>
      <c r="D5280" s="7" t="s">
        <v>232</v>
      </c>
      <c r="E5280" s="7" t="s">
        <v>2191</v>
      </c>
      <c r="F5280" s="7" t="s">
        <v>232</v>
      </c>
      <c r="G5280" s="7" t="s">
        <v>237</v>
      </c>
      <c r="H5280" s="7" t="s">
        <v>238</v>
      </c>
      <c r="I5280" s="8">
        <v>2</v>
      </c>
      <c r="J5280" s="7" t="s">
        <v>2244</v>
      </c>
      <c r="K5280" s="9">
        <v>8</v>
      </c>
      <c r="L5280" t="str">
        <f t="shared" si="165"/>
        <v>FR-8</v>
      </c>
      <c r="M5280" s="7" t="s">
        <v>2241</v>
      </c>
      <c r="N5280" s="7" t="s">
        <v>2555</v>
      </c>
      <c r="O5280" s="7" t="s">
        <v>2243</v>
      </c>
      <c r="Q5280" s="10">
        <v>4747</v>
      </c>
      <c r="R5280" s="7" t="s">
        <v>5543</v>
      </c>
      <c r="S5280" s="11">
        <v>1</v>
      </c>
      <c r="T5280" s="12">
        <v>0</v>
      </c>
    </row>
    <row r="5281" spans="1:20" x14ac:dyDescent="0.25">
      <c r="A5281" s="7" t="s">
        <v>2239</v>
      </c>
      <c r="B5281" s="8" t="str">
        <f t="shared" si="164"/>
        <v>51342-FL-8</v>
      </c>
      <c r="C5281" s="7">
        <v>51342</v>
      </c>
      <c r="D5281" s="7" t="s">
        <v>330</v>
      </c>
      <c r="E5281" s="7" t="s">
        <v>2191</v>
      </c>
      <c r="F5281" s="7" t="s">
        <v>330</v>
      </c>
      <c r="G5281" s="7" t="s">
        <v>332</v>
      </c>
      <c r="H5281" s="7" t="s">
        <v>67</v>
      </c>
      <c r="I5281" s="8">
        <v>1</v>
      </c>
      <c r="J5281" s="7" t="s">
        <v>2240</v>
      </c>
      <c r="K5281" s="9">
        <v>8</v>
      </c>
      <c r="L5281" t="str">
        <f t="shared" si="165"/>
        <v>FL-8</v>
      </c>
      <c r="M5281" s="7" t="s">
        <v>2241</v>
      </c>
      <c r="N5281" s="7" t="s">
        <v>2556</v>
      </c>
      <c r="O5281" s="7" t="s">
        <v>2243</v>
      </c>
      <c r="Q5281" s="10">
        <v>4134</v>
      </c>
      <c r="R5281" s="7" t="s">
        <v>5539</v>
      </c>
      <c r="S5281" s="11">
        <v>1</v>
      </c>
      <c r="T5281" s="12">
        <v>0</v>
      </c>
    </row>
    <row r="5282" spans="1:20" x14ac:dyDescent="0.25">
      <c r="A5282" s="7" t="s">
        <v>2239</v>
      </c>
      <c r="B5282" s="8" t="str">
        <f t="shared" si="164"/>
        <v>51342-FL-8</v>
      </c>
      <c r="C5282" s="7">
        <v>51342</v>
      </c>
      <c r="D5282" s="7" t="s">
        <v>330</v>
      </c>
      <c r="E5282" s="7" t="s">
        <v>2191</v>
      </c>
      <c r="F5282" s="7" t="s">
        <v>330</v>
      </c>
      <c r="G5282" s="7" t="s">
        <v>332</v>
      </c>
      <c r="H5282" s="7" t="s">
        <v>67</v>
      </c>
      <c r="I5282" s="8">
        <v>1</v>
      </c>
      <c r="J5282" s="7" t="s">
        <v>2240</v>
      </c>
      <c r="K5282" s="9">
        <v>8</v>
      </c>
      <c r="L5282" t="str">
        <f t="shared" si="165"/>
        <v>FL-8</v>
      </c>
      <c r="M5282" s="7" t="s">
        <v>2241</v>
      </c>
      <c r="N5282" s="7" t="s">
        <v>2556</v>
      </c>
      <c r="O5282" s="7" t="s">
        <v>2243</v>
      </c>
      <c r="Q5282" s="10">
        <v>6141</v>
      </c>
      <c r="R5282" s="7" t="s">
        <v>5524</v>
      </c>
      <c r="S5282" s="11">
        <v>1</v>
      </c>
      <c r="T5282" s="12">
        <v>0</v>
      </c>
    </row>
    <row r="5283" spans="1:20" x14ac:dyDescent="0.25">
      <c r="A5283" s="7" t="s">
        <v>2239</v>
      </c>
      <c r="B5283" s="8" t="str">
        <f t="shared" si="164"/>
        <v>51342-FL-8</v>
      </c>
      <c r="C5283" s="7">
        <v>51342</v>
      </c>
      <c r="D5283" s="7" t="s">
        <v>330</v>
      </c>
      <c r="E5283" s="7" t="s">
        <v>2191</v>
      </c>
      <c r="F5283" s="7" t="s">
        <v>330</v>
      </c>
      <c r="G5283" s="7" t="s">
        <v>332</v>
      </c>
      <c r="H5283" s="7" t="s">
        <v>67</v>
      </c>
      <c r="I5283" s="8">
        <v>1</v>
      </c>
      <c r="J5283" s="7" t="s">
        <v>2240</v>
      </c>
      <c r="K5283" s="9">
        <v>8</v>
      </c>
      <c r="L5283" t="str">
        <f t="shared" si="165"/>
        <v>FL-8</v>
      </c>
      <c r="M5283" s="7" t="s">
        <v>2241</v>
      </c>
      <c r="N5283" s="7" t="s">
        <v>2556</v>
      </c>
      <c r="O5283" s="7" t="s">
        <v>2243</v>
      </c>
      <c r="Q5283" s="10">
        <v>3134</v>
      </c>
      <c r="R5283" s="7" t="s">
        <v>5535</v>
      </c>
      <c r="S5283" s="11">
        <v>1</v>
      </c>
      <c r="T5283" s="12">
        <v>0</v>
      </c>
    </row>
    <row r="5284" spans="1:20" x14ac:dyDescent="0.25">
      <c r="A5284" s="7" t="s">
        <v>2239</v>
      </c>
      <c r="B5284" s="8" t="str">
        <f t="shared" si="164"/>
        <v>51342-FL-8</v>
      </c>
      <c r="C5284" s="7">
        <v>51342</v>
      </c>
      <c r="D5284" s="7" t="s">
        <v>330</v>
      </c>
      <c r="E5284" s="7" t="s">
        <v>2191</v>
      </c>
      <c r="F5284" s="7" t="s">
        <v>330</v>
      </c>
      <c r="G5284" s="7" t="s">
        <v>332</v>
      </c>
      <c r="H5284" s="7" t="s">
        <v>67</v>
      </c>
      <c r="I5284" s="8">
        <v>1</v>
      </c>
      <c r="J5284" s="7" t="s">
        <v>2240</v>
      </c>
      <c r="K5284" s="9">
        <v>8</v>
      </c>
      <c r="L5284" t="str">
        <f t="shared" si="165"/>
        <v>FL-8</v>
      </c>
      <c r="M5284" s="7" t="s">
        <v>2241</v>
      </c>
      <c r="N5284" s="7" t="s">
        <v>2556</v>
      </c>
      <c r="O5284" s="7" t="s">
        <v>2243</v>
      </c>
      <c r="Q5284" s="10">
        <v>3134</v>
      </c>
      <c r="R5284" s="7" t="s">
        <v>5535</v>
      </c>
      <c r="S5284" s="11">
        <v>1</v>
      </c>
      <c r="T5284" s="12">
        <v>0</v>
      </c>
    </row>
    <row r="5285" spans="1:20" x14ac:dyDescent="0.25">
      <c r="A5285" s="7" t="s">
        <v>2239</v>
      </c>
      <c r="B5285" s="8" t="str">
        <f t="shared" si="164"/>
        <v>51342-FL-8</v>
      </c>
      <c r="C5285" s="7">
        <v>51342</v>
      </c>
      <c r="D5285" s="7" t="s">
        <v>330</v>
      </c>
      <c r="E5285" s="7" t="s">
        <v>2191</v>
      </c>
      <c r="F5285" s="7" t="s">
        <v>330</v>
      </c>
      <c r="G5285" s="7" t="s">
        <v>332</v>
      </c>
      <c r="H5285" s="7" t="s">
        <v>67</v>
      </c>
      <c r="I5285" s="8">
        <v>1</v>
      </c>
      <c r="J5285" s="7" t="s">
        <v>2240</v>
      </c>
      <c r="K5285" s="9">
        <v>8</v>
      </c>
      <c r="L5285" t="str">
        <f t="shared" si="165"/>
        <v>FL-8</v>
      </c>
      <c r="M5285" s="7" t="s">
        <v>2241</v>
      </c>
      <c r="N5285" s="7" t="s">
        <v>2556</v>
      </c>
      <c r="O5285" s="7" t="s">
        <v>2243</v>
      </c>
      <c r="Q5285" s="10">
        <v>5134</v>
      </c>
      <c r="R5285" s="7" t="s">
        <v>5525</v>
      </c>
      <c r="S5285" s="11">
        <v>1</v>
      </c>
      <c r="T5285" s="12">
        <v>0</v>
      </c>
    </row>
    <row r="5286" spans="1:20" x14ac:dyDescent="0.25">
      <c r="A5286" s="7" t="s">
        <v>2239</v>
      </c>
      <c r="B5286" s="8" t="str">
        <f t="shared" si="164"/>
        <v>51342-FL-8</v>
      </c>
      <c r="C5286" s="7">
        <v>51342</v>
      </c>
      <c r="D5286" s="7" t="s">
        <v>330</v>
      </c>
      <c r="E5286" s="7" t="s">
        <v>2191</v>
      </c>
      <c r="F5286" s="7" t="s">
        <v>330</v>
      </c>
      <c r="G5286" s="7" t="s">
        <v>332</v>
      </c>
      <c r="H5286" s="7" t="s">
        <v>67</v>
      </c>
      <c r="I5286" s="8">
        <v>1</v>
      </c>
      <c r="J5286" s="7" t="s">
        <v>2240</v>
      </c>
      <c r="K5286" s="9">
        <v>8</v>
      </c>
      <c r="L5286" t="str">
        <f t="shared" si="165"/>
        <v>FL-8</v>
      </c>
      <c r="M5286" s="7" t="s">
        <v>2241</v>
      </c>
      <c r="N5286" s="7" t="s">
        <v>2556</v>
      </c>
      <c r="O5286" s="7" t="s">
        <v>2243</v>
      </c>
      <c r="Q5286" s="10">
        <v>1134</v>
      </c>
      <c r="R5286" s="7" t="s">
        <v>5526</v>
      </c>
      <c r="S5286" s="11">
        <v>1</v>
      </c>
      <c r="T5286" s="12">
        <v>0</v>
      </c>
    </row>
    <row r="5287" spans="1:20" x14ac:dyDescent="0.25">
      <c r="A5287" s="7" t="s">
        <v>2239</v>
      </c>
      <c r="B5287" s="8" t="str">
        <f t="shared" si="164"/>
        <v>51342-FL-8</v>
      </c>
      <c r="C5287" s="7">
        <v>51342</v>
      </c>
      <c r="D5287" s="7" t="s">
        <v>330</v>
      </c>
      <c r="E5287" s="7" t="s">
        <v>2191</v>
      </c>
      <c r="F5287" s="7" t="s">
        <v>330</v>
      </c>
      <c r="G5287" s="7" t="s">
        <v>332</v>
      </c>
      <c r="H5287" s="7" t="s">
        <v>67</v>
      </c>
      <c r="I5287" s="8">
        <v>1</v>
      </c>
      <c r="J5287" s="7" t="s">
        <v>2240</v>
      </c>
      <c r="K5287" s="9">
        <v>8</v>
      </c>
      <c r="L5287" t="str">
        <f t="shared" si="165"/>
        <v>FL-8</v>
      </c>
      <c r="M5287" s="7" t="s">
        <v>2241</v>
      </c>
      <c r="N5287" s="7" t="s">
        <v>2556</v>
      </c>
      <c r="O5287" s="7" t="s">
        <v>2243</v>
      </c>
      <c r="Q5287" s="10">
        <v>3134</v>
      </c>
      <c r="R5287" s="7" t="s">
        <v>5536</v>
      </c>
      <c r="S5287" s="11">
        <v>1</v>
      </c>
      <c r="T5287" s="12">
        <v>0</v>
      </c>
    </row>
    <row r="5288" spans="1:20" x14ac:dyDescent="0.25">
      <c r="A5288" s="7" t="s">
        <v>2239</v>
      </c>
      <c r="B5288" s="8" t="str">
        <f t="shared" si="164"/>
        <v>51342-FL-8</v>
      </c>
      <c r="C5288" s="7">
        <v>51342</v>
      </c>
      <c r="D5288" s="7" t="s">
        <v>330</v>
      </c>
      <c r="E5288" s="7" t="s">
        <v>2191</v>
      </c>
      <c r="F5288" s="7" t="s">
        <v>330</v>
      </c>
      <c r="G5288" s="7" t="s">
        <v>332</v>
      </c>
      <c r="H5288" s="7" t="s">
        <v>67</v>
      </c>
      <c r="I5288" s="8">
        <v>1</v>
      </c>
      <c r="J5288" s="7" t="s">
        <v>2240</v>
      </c>
      <c r="K5288" s="9">
        <v>8</v>
      </c>
      <c r="L5288" t="str">
        <f t="shared" si="165"/>
        <v>FL-8</v>
      </c>
      <c r="M5288" s="7" t="s">
        <v>2241</v>
      </c>
      <c r="N5288" s="7" t="s">
        <v>2556</v>
      </c>
      <c r="O5288" s="7" t="s">
        <v>2243</v>
      </c>
      <c r="Q5288" s="10">
        <v>5134</v>
      </c>
      <c r="R5288" s="7" t="s">
        <v>5527</v>
      </c>
      <c r="S5288" s="11">
        <v>1</v>
      </c>
      <c r="T5288" s="12">
        <v>0</v>
      </c>
    </row>
    <row r="5289" spans="1:20" x14ac:dyDescent="0.25">
      <c r="A5289" s="7" t="s">
        <v>2239</v>
      </c>
      <c r="B5289" s="8" t="str">
        <f t="shared" si="164"/>
        <v>51342-FL-8</v>
      </c>
      <c r="C5289" s="7">
        <v>51342</v>
      </c>
      <c r="D5289" s="7" t="s">
        <v>330</v>
      </c>
      <c r="E5289" s="7" t="s">
        <v>2191</v>
      </c>
      <c r="F5289" s="7" t="s">
        <v>330</v>
      </c>
      <c r="G5289" s="7" t="s">
        <v>332</v>
      </c>
      <c r="H5289" s="7" t="s">
        <v>67</v>
      </c>
      <c r="I5289" s="8">
        <v>1</v>
      </c>
      <c r="J5289" s="7" t="s">
        <v>2240</v>
      </c>
      <c r="K5289" s="9">
        <v>8</v>
      </c>
      <c r="L5289" t="str">
        <f t="shared" si="165"/>
        <v>FL-8</v>
      </c>
      <c r="M5289" s="7" t="s">
        <v>2241</v>
      </c>
      <c r="N5289" s="7" t="s">
        <v>2556</v>
      </c>
      <c r="O5289" s="7" t="s">
        <v>2243</v>
      </c>
      <c r="Q5289" s="10">
        <v>1134</v>
      </c>
      <c r="R5289" s="7" t="s">
        <v>5528</v>
      </c>
      <c r="S5289" s="11">
        <v>1</v>
      </c>
      <c r="T5289" s="12">
        <v>0</v>
      </c>
    </row>
    <row r="5290" spans="1:20" x14ac:dyDescent="0.25">
      <c r="A5290" s="7" t="s">
        <v>2239</v>
      </c>
      <c r="B5290" s="8" t="str">
        <f t="shared" si="164"/>
        <v>51342-FL-8</v>
      </c>
      <c r="C5290" s="7">
        <v>51342</v>
      </c>
      <c r="D5290" s="7" t="s">
        <v>330</v>
      </c>
      <c r="E5290" s="7" t="s">
        <v>2191</v>
      </c>
      <c r="F5290" s="7" t="s">
        <v>330</v>
      </c>
      <c r="G5290" s="7" t="s">
        <v>332</v>
      </c>
      <c r="H5290" s="7" t="s">
        <v>67</v>
      </c>
      <c r="I5290" s="8">
        <v>1</v>
      </c>
      <c r="J5290" s="7" t="s">
        <v>2240</v>
      </c>
      <c r="K5290" s="9">
        <v>8</v>
      </c>
      <c r="L5290" t="str">
        <f t="shared" si="165"/>
        <v>FL-8</v>
      </c>
      <c r="M5290" s="7" t="s">
        <v>2241</v>
      </c>
      <c r="N5290" s="7" t="s">
        <v>2556</v>
      </c>
      <c r="O5290" s="7" t="s">
        <v>2243</v>
      </c>
      <c r="Q5290" s="10">
        <v>3134</v>
      </c>
      <c r="R5290" s="7" t="s">
        <v>5537</v>
      </c>
      <c r="S5290" s="11">
        <v>1</v>
      </c>
      <c r="T5290" s="12">
        <v>0</v>
      </c>
    </row>
    <row r="5291" spans="1:20" x14ac:dyDescent="0.25">
      <c r="A5291" s="7" t="s">
        <v>2239</v>
      </c>
      <c r="B5291" s="8" t="str">
        <f t="shared" si="164"/>
        <v>51342-FL-8</v>
      </c>
      <c r="C5291" s="7">
        <v>51342</v>
      </c>
      <c r="D5291" s="7" t="s">
        <v>330</v>
      </c>
      <c r="E5291" s="7" t="s">
        <v>2191</v>
      </c>
      <c r="F5291" s="7" t="s">
        <v>330</v>
      </c>
      <c r="G5291" s="7" t="s">
        <v>332</v>
      </c>
      <c r="H5291" s="7" t="s">
        <v>67</v>
      </c>
      <c r="I5291" s="8">
        <v>1</v>
      </c>
      <c r="J5291" s="7" t="s">
        <v>2240</v>
      </c>
      <c r="K5291" s="9">
        <v>8</v>
      </c>
      <c r="L5291" t="str">
        <f t="shared" si="165"/>
        <v>FL-8</v>
      </c>
      <c r="M5291" s="7" t="s">
        <v>2241</v>
      </c>
      <c r="N5291" s="7" t="s">
        <v>2556</v>
      </c>
      <c r="O5291" s="7" t="s">
        <v>2243</v>
      </c>
      <c r="Q5291" s="10">
        <v>5134</v>
      </c>
      <c r="R5291" s="7" t="s">
        <v>5529</v>
      </c>
      <c r="S5291" s="11">
        <v>1</v>
      </c>
      <c r="T5291" s="12">
        <v>0</v>
      </c>
    </row>
    <row r="5292" spans="1:20" x14ac:dyDescent="0.25">
      <c r="A5292" s="7" t="s">
        <v>2239</v>
      </c>
      <c r="B5292" s="8" t="str">
        <f t="shared" si="164"/>
        <v>51342-FL-8</v>
      </c>
      <c r="C5292" s="7">
        <v>51342</v>
      </c>
      <c r="D5292" s="7" t="s">
        <v>330</v>
      </c>
      <c r="E5292" s="7" t="s">
        <v>2191</v>
      </c>
      <c r="F5292" s="7" t="s">
        <v>330</v>
      </c>
      <c r="G5292" s="7" t="s">
        <v>332</v>
      </c>
      <c r="H5292" s="7" t="s">
        <v>67</v>
      </c>
      <c r="I5292" s="8">
        <v>1</v>
      </c>
      <c r="J5292" s="7" t="s">
        <v>2240</v>
      </c>
      <c r="K5292" s="9">
        <v>8</v>
      </c>
      <c r="L5292" t="str">
        <f t="shared" si="165"/>
        <v>FL-8</v>
      </c>
      <c r="M5292" s="7" t="s">
        <v>2241</v>
      </c>
      <c r="N5292" s="7" t="s">
        <v>2556</v>
      </c>
      <c r="O5292" s="7" t="s">
        <v>2243</v>
      </c>
      <c r="Q5292" s="10">
        <v>1134</v>
      </c>
      <c r="R5292" s="7" t="s">
        <v>5530</v>
      </c>
      <c r="S5292" s="11">
        <v>1</v>
      </c>
      <c r="T5292" s="12">
        <v>0</v>
      </c>
    </row>
    <row r="5293" spans="1:20" x14ac:dyDescent="0.25">
      <c r="A5293" s="7" t="s">
        <v>2239</v>
      </c>
      <c r="B5293" s="8" t="str">
        <f t="shared" si="164"/>
        <v>51342-FL-8</v>
      </c>
      <c r="C5293" s="7">
        <v>51342</v>
      </c>
      <c r="D5293" s="7" t="s">
        <v>330</v>
      </c>
      <c r="E5293" s="7" t="s">
        <v>2191</v>
      </c>
      <c r="F5293" s="7" t="s">
        <v>330</v>
      </c>
      <c r="G5293" s="7" t="s">
        <v>332</v>
      </c>
      <c r="H5293" s="7" t="s">
        <v>67</v>
      </c>
      <c r="I5293" s="8">
        <v>1</v>
      </c>
      <c r="J5293" s="7" t="s">
        <v>2240</v>
      </c>
      <c r="K5293" s="9">
        <v>8</v>
      </c>
      <c r="L5293" t="str">
        <f t="shared" si="165"/>
        <v>FL-8</v>
      </c>
      <c r="M5293" s="7" t="s">
        <v>2241</v>
      </c>
      <c r="N5293" s="7" t="s">
        <v>2556</v>
      </c>
      <c r="O5293" s="7" t="s">
        <v>2243</v>
      </c>
      <c r="Q5293" s="10">
        <v>3134</v>
      </c>
      <c r="R5293" s="7" t="s">
        <v>5538</v>
      </c>
      <c r="S5293" s="11">
        <v>1</v>
      </c>
      <c r="T5293" s="12">
        <v>0</v>
      </c>
    </row>
    <row r="5294" spans="1:20" x14ac:dyDescent="0.25">
      <c r="A5294" s="7" t="s">
        <v>2239</v>
      </c>
      <c r="B5294" s="8" t="str">
        <f t="shared" si="164"/>
        <v>51342-FL-8</v>
      </c>
      <c r="C5294" s="7">
        <v>51342</v>
      </c>
      <c r="D5294" s="7" t="s">
        <v>330</v>
      </c>
      <c r="E5294" s="7" t="s">
        <v>2191</v>
      </c>
      <c r="F5294" s="7" t="s">
        <v>330</v>
      </c>
      <c r="G5294" s="7" t="s">
        <v>332</v>
      </c>
      <c r="H5294" s="7" t="s">
        <v>67</v>
      </c>
      <c r="I5294" s="8">
        <v>1</v>
      </c>
      <c r="J5294" s="7" t="s">
        <v>2240</v>
      </c>
      <c r="K5294" s="9">
        <v>8</v>
      </c>
      <c r="L5294" t="str">
        <f t="shared" si="165"/>
        <v>FL-8</v>
      </c>
      <c r="M5294" s="7" t="s">
        <v>2241</v>
      </c>
      <c r="N5294" s="7" t="s">
        <v>2556</v>
      </c>
      <c r="O5294" s="7" t="s">
        <v>2243</v>
      </c>
      <c r="Q5294" s="10">
        <v>5134</v>
      </c>
      <c r="R5294" s="7" t="s">
        <v>5531</v>
      </c>
      <c r="S5294" s="11">
        <v>1</v>
      </c>
      <c r="T5294" s="12">
        <v>0</v>
      </c>
    </row>
    <row r="5295" spans="1:20" x14ac:dyDescent="0.25">
      <c r="A5295" s="7" t="s">
        <v>2239</v>
      </c>
      <c r="B5295" s="8" t="str">
        <f t="shared" si="164"/>
        <v>51342-FR-8</v>
      </c>
      <c r="C5295" s="7">
        <v>51342</v>
      </c>
      <c r="D5295" s="7" t="s">
        <v>330</v>
      </c>
      <c r="E5295" s="7" t="s">
        <v>2191</v>
      </c>
      <c r="F5295" s="7" t="s">
        <v>330</v>
      </c>
      <c r="G5295" s="7" t="s">
        <v>332</v>
      </c>
      <c r="H5295" s="7" t="s">
        <v>67</v>
      </c>
      <c r="I5295" s="8">
        <v>2</v>
      </c>
      <c r="J5295" s="7" t="s">
        <v>2244</v>
      </c>
      <c r="K5295" s="9">
        <v>8</v>
      </c>
      <c r="L5295" t="str">
        <f t="shared" si="165"/>
        <v>FR-8</v>
      </c>
      <c r="M5295" s="7" t="s">
        <v>2241</v>
      </c>
      <c r="N5295" s="7" t="s">
        <v>2557</v>
      </c>
      <c r="O5295" s="7" t="s">
        <v>2243</v>
      </c>
      <c r="Q5295" s="10">
        <v>3714</v>
      </c>
      <c r="R5295" s="7" t="s">
        <v>5534</v>
      </c>
      <c r="S5295" s="11">
        <v>1</v>
      </c>
      <c r="T5295" s="12">
        <v>0</v>
      </c>
    </row>
    <row r="5296" spans="1:20" x14ac:dyDescent="0.25">
      <c r="A5296" s="7" t="s">
        <v>2239</v>
      </c>
      <c r="B5296" s="8" t="str">
        <f t="shared" si="164"/>
        <v>51342-FR-8</v>
      </c>
      <c r="C5296" s="7">
        <v>51342</v>
      </c>
      <c r="D5296" s="7" t="s">
        <v>330</v>
      </c>
      <c r="E5296" s="7" t="s">
        <v>2191</v>
      </c>
      <c r="F5296" s="7" t="s">
        <v>330</v>
      </c>
      <c r="G5296" s="7" t="s">
        <v>332</v>
      </c>
      <c r="H5296" s="7" t="s">
        <v>67</v>
      </c>
      <c r="I5296" s="8">
        <v>2</v>
      </c>
      <c r="J5296" s="7" t="s">
        <v>2244</v>
      </c>
      <c r="K5296" s="9">
        <v>8</v>
      </c>
      <c r="L5296" t="str">
        <f t="shared" si="165"/>
        <v>FR-8</v>
      </c>
      <c r="M5296" s="7" t="s">
        <v>2241</v>
      </c>
      <c r="N5296" s="7" t="s">
        <v>2557</v>
      </c>
      <c r="O5296" s="7" t="s">
        <v>2243</v>
      </c>
      <c r="Q5296" s="10">
        <v>5714</v>
      </c>
      <c r="R5296" s="7" t="s">
        <v>5524</v>
      </c>
      <c r="S5296" s="11">
        <v>1</v>
      </c>
      <c r="T5296" s="12">
        <v>0</v>
      </c>
    </row>
    <row r="5297" spans="1:20" x14ac:dyDescent="0.25">
      <c r="A5297" s="7" t="s">
        <v>2239</v>
      </c>
      <c r="B5297" s="8" t="str">
        <f t="shared" si="164"/>
        <v>51342-FR-8</v>
      </c>
      <c r="C5297" s="7">
        <v>51342</v>
      </c>
      <c r="D5297" s="7" t="s">
        <v>330</v>
      </c>
      <c r="E5297" s="7" t="s">
        <v>2191</v>
      </c>
      <c r="F5297" s="7" t="s">
        <v>330</v>
      </c>
      <c r="G5297" s="7" t="s">
        <v>332</v>
      </c>
      <c r="H5297" s="7" t="s">
        <v>67</v>
      </c>
      <c r="I5297" s="8">
        <v>2</v>
      </c>
      <c r="J5297" s="7" t="s">
        <v>2244</v>
      </c>
      <c r="K5297" s="9">
        <v>8</v>
      </c>
      <c r="L5297" t="str">
        <f t="shared" si="165"/>
        <v>FR-8</v>
      </c>
      <c r="M5297" s="7" t="s">
        <v>2241</v>
      </c>
      <c r="N5297" s="7" t="s">
        <v>2557</v>
      </c>
      <c r="O5297" s="7" t="s">
        <v>2243</v>
      </c>
      <c r="Q5297" s="10">
        <v>3714</v>
      </c>
      <c r="R5297" s="7" t="s">
        <v>5535</v>
      </c>
      <c r="S5297" s="11">
        <v>1</v>
      </c>
      <c r="T5297" s="12">
        <v>0</v>
      </c>
    </row>
    <row r="5298" spans="1:20" x14ac:dyDescent="0.25">
      <c r="A5298" s="7" t="s">
        <v>2239</v>
      </c>
      <c r="B5298" s="8" t="str">
        <f t="shared" si="164"/>
        <v>51342-FR-8</v>
      </c>
      <c r="C5298" s="7">
        <v>51342</v>
      </c>
      <c r="D5298" s="7" t="s">
        <v>330</v>
      </c>
      <c r="E5298" s="7" t="s">
        <v>2191</v>
      </c>
      <c r="F5298" s="7" t="s">
        <v>330</v>
      </c>
      <c r="G5298" s="7" t="s">
        <v>332</v>
      </c>
      <c r="H5298" s="7" t="s">
        <v>67</v>
      </c>
      <c r="I5298" s="8">
        <v>2</v>
      </c>
      <c r="J5298" s="7" t="s">
        <v>2244</v>
      </c>
      <c r="K5298" s="9">
        <v>8</v>
      </c>
      <c r="L5298" t="str">
        <f t="shared" si="165"/>
        <v>FR-8</v>
      </c>
      <c r="M5298" s="7" t="s">
        <v>2241</v>
      </c>
      <c r="N5298" s="7" t="s">
        <v>2557</v>
      </c>
      <c r="O5298" s="7" t="s">
        <v>2243</v>
      </c>
      <c r="Q5298" s="10">
        <v>5714</v>
      </c>
      <c r="R5298" s="7" t="s">
        <v>5525</v>
      </c>
      <c r="S5298" s="11">
        <v>1</v>
      </c>
      <c r="T5298" s="12">
        <v>0</v>
      </c>
    </row>
    <row r="5299" spans="1:20" x14ac:dyDescent="0.25">
      <c r="A5299" s="7" t="s">
        <v>2239</v>
      </c>
      <c r="B5299" s="8" t="str">
        <f t="shared" si="164"/>
        <v>51342-FR-8</v>
      </c>
      <c r="C5299" s="7">
        <v>51342</v>
      </c>
      <c r="D5299" s="7" t="s">
        <v>330</v>
      </c>
      <c r="E5299" s="7" t="s">
        <v>2191</v>
      </c>
      <c r="F5299" s="7" t="s">
        <v>330</v>
      </c>
      <c r="G5299" s="7" t="s">
        <v>332</v>
      </c>
      <c r="H5299" s="7" t="s">
        <v>67</v>
      </c>
      <c r="I5299" s="8">
        <v>2</v>
      </c>
      <c r="J5299" s="7" t="s">
        <v>2244</v>
      </c>
      <c r="K5299" s="9">
        <v>8</v>
      </c>
      <c r="L5299" t="str">
        <f t="shared" si="165"/>
        <v>FR-8</v>
      </c>
      <c r="M5299" s="7" t="s">
        <v>2241</v>
      </c>
      <c r="N5299" s="7" t="s">
        <v>2557</v>
      </c>
      <c r="O5299" s="7" t="s">
        <v>2243</v>
      </c>
      <c r="Q5299" s="10">
        <v>5714</v>
      </c>
      <c r="R5299" s="7" t="s">
        <v>5525</v>
      </c>
      <c r="S5299" s="11">
        <v>1</v>
      </c>
      <c r="T5299" s="12">
        <v>0</v>
      </c>
    </row>
    <row r="5300" spans="1:20" x14ac:dyDescent="0.25">
      <c r="A5300" s="7" t="s">
        <v>2239</v>
      </c>
      <c r="B5300" s="8" t="str">
        <f t="shared" si="164"/>
        <v>51342-FR-8</v>
      </c>
      <c r="C5300" s="7">
        <v>51342</v>
      </c>
      <c r="D5300" s="7" t="s">
        <v>330</v>
      </c>
      <c r="E5300" s="7" t="s">
        <v>2191</v>
      </c>
      <c r="F5300" s="7" t="s">
        <v>330</v>
      </c>
      <c r="G5300" s="7" t="s">
        <v>332</v>
      </c>
      <c r="H5300" s="7" t="s">
        <v>67</v>
      </c>
      <c r="I5300" s="8">
        <v>2</v>
      </c>
      <c r="J5300" s="7" t="s">
        <v>2244</v>
      </c>
      <c r="K5300" s="9">
        <v>8</v>
      </c>
      <c r="L5300" t="str">
        <f t="shared" si="165"/>
        <v>FR-8</v>
      </c>
      <c r="M5300" s="7" t="s">
        <v>2241</v>
      </c>
      <c r="N5300" s="7" t="s">
        <v>2557</v>
      </c>
      <c r="O5300" s="7" t="s">
        <v>2243</v>
      </c>
      <c r="Q5300" s="10">
        <v>1714</v>
      </c>
      <c r="R5300" s="7" t="s">
        <v>5526</v>
      </c>
      <c r="S5300" s="11">
        <v>1</v>
      </c>
      <c r="T5300" s="12">
        <v>0</v>
      </c>
    </row>
    <row r="5301" spans="1:20" x14ac:dyDescent="0.25">
      <c r="A5301" s="7" t="s">
        <v>2239</v>
      </c>
      <c r="B5301" s="8" t="str">
        <f t="shared" si="164"/>
        <v>51342-FR-8</v>
      </c>
      <c r="C5301" s="7">
        <v>51342</v>
      </c>
      <c r="D5301" s="7" t="s">
        <v>330</v>
      </c>
      <c r="E5301" s="7" t="s">
        <v>2191</v>
      </c>
      <c r="F5301" s="7" t="s">
        <v>330</v>
      </c>
      <c r="G5301" s="7" t="s">
        <v>332</v>
      </c>
      <c r="H5301" s="7" t="s">
        <v>67</v>
      </c>
      <c r="I5301" s="8">
        <v>2</v>
      </c>
      <c r="J5301" s="7" t="s">
        <v>2244</v>
      </c>
      <c r="K5301" s="9">
        <v>8</v>
      </c>
      <c r="L5301" t="str">
        <f t="shared" si="165"/>
        <v>FR-8</v>
      </c>
      <c r="M5301" s="7" t="s">
        <v>2241</v>
      </c>
      <c r="N5301" s="7" t="s">
        <v>2557</v>
      </c>
      <c r="O5301" s="7" t="s">
        <v>2243</v>
      </c>
      <c r="Q5301" s="10">
        <v>3714</v>
      </c>
      <c r="R5301" s="7" t="s">
        <v>5536</v>
      </c>
      <c r="S5301" s="11">
        <v>1</v>
      </c>
      <c r="T5301" s="12">
        <v>0</v>
      </c>
    </row>
    <row r="5302" spans="1:20" x14ac:dyDescent="0.25">
      <c r="A5302" s="7" t="s">
        <v>2239</v>
      </c>
      <c r="B5302" s="8" t="str">
        <f t="shared" si="164"/>
        <v>51342-FR-8</v>
      </c>
      <c r="C5302" s="7">
        <v>51342</v>
      </c>
      <c r="D5302" s="7" t="s">
        <v>330</v>
      </c>
      <c r="E5302" s="7" t="s">
        <v>2191</v>
      </c>
      <c r="F5302" s="7" t="s">
        <v>330</v>
      </c>
      <c r="G5302" s="7" t="s">
        <v>332</v>
      </c>
      <c r="H5302" s="7" t="s">
        <v>67</v>
      </c>
      <c r="I5302" s="8">
        <v>2</v>
      </c>
      <c r="J5302" s="7" t="s">
        <v>2244</v>
      </c>
      <c r="K5302" s="9">
        <v>8</v>
      </c>
      <c r="L5302" t="str">
        <f t="shared" si="165"/>
        <v>FR-8</v>
      </c>
      <c r="M5302" s="7" t="s">
        <v>2241</v>
      </c>
      <c r="N5302" s="7" t="s">
        <v>2557</v>
      </c>
      <c r="O5302" s="7" t="s">
        <v>2243</v>
      </c>
      <c r="Q5302" s="10">
        <v>5714</v>
      </c>
      <c r="R5302" s="7" t="s">
        <v>5527</v>
      </c>
      <c r="S5302" s="11">
        <v>1</v>
      </c>
      <c r="T5302" s="12">
        <v>0</v>
      </c>
    </row>
    <row r="5303" spans="1:20" x14ac:dyDescent="0.25">
      <c r="A5303" s="7" t="s">
        <v>2239</v>
      </c>
      <c r="B5303" s="8" t="str">
        <f t="shared" si="164"/>
        <v>51342-FR-8</v>
      </c>
      <c r="C5303" s="7">
        <v>51342</v>
      </c>
      <c r="D5303" s="7" t="s">
        <v>330</v>
      </c>
      <c r="E5303" s="7" t="s">
        <v>2191</v>
      </c>
      <c r="F5303" s="7" t="s">
        <v>330</v>
      </c>
      <c r="G5303" s="7" t="s">
        <v>332</v>
      </c>
      <c r="H5303" s="7" t="s">
        <v>67</v>
      </c>
      <c r="I5303" s="8">
        <v>2</v>
      </c>
      <c r="J5303" s="7" t="s">
        <v>2244</v>
      </c>
      <c r="K5303" s="9">
        <v>8</v>
      </c>
      <c r="L5303" t="str">
        <f t="shared" si="165"/>
        <v>FR-8</v>
      </c>
      <c r="M5303" s="7" t="s">
        <v>2241</v>
      </c>
      <c r="N5303" s="7" t="s">
        <v>2557</v>
      </c>
      <c r="O5303" s="7" t="s">
        <v>2243</v>
      </c>
      <c r="Q5303" s="10">
        <v>1714</v>
      </c>
      <c r="R5303" s="7" t="s">
        <v>5528</v>
      </c>
      <c r="S5303" s="11">
        <v>1</v>
      </c>
      <c r="T5303" s="12">
        <v>0</v>
      </c>
    </row>
    <row r="5304" spans="1:20" x14ac:dyDescent="0.25">
      <c r="A5304" s="7" t="s">
        <v>2239</v>
      </c>
      <c r="B5304" s="8" t="str">
        <f t="shared" si="164"/>
        <v>51342-FR-8</v>
      </c>
      <c r="C5304" s="7">
        <v>51342</v>
      </c>
      <c r="D5304" s="7" t="s">
        <v>330</v>
      </c>
      <c r="E5304" s="7" t="s">
        <v>2191</v>
      </c>
      <c r="F5304" s="7" t="s">
        <v>330</v>
      </c>
      <c r="G5304" s="7" t="s">
        <v>332</v>
      </c>
      <c r="H5304" s="7" t="s">
        <v>67</v>
      </c>
      <c r="I5304" s="8">
        <v>2</v>
      </c>
      <c r="J5304" s="7" t="s">
        <v>2244</v>
      </c>
      <c r="K5304" s="9">
        <v>8</v>
      </c>
      <c r="L5304" t="str">
        <f t="shared" si="165"/>
        <v>FR-8</v>
      </c>
      <c r="M5304" s="7" t="s">
        <v>2241</v>
      </c>
      <c r="N5304" s="7" t="s">
        <v>2557</v>
      </c>
      <c r="O5304" s="7" t="s">
        <v>2243</v>
      </c>
      <c r="Q5304" s="10">
        <v>3714</v>
      </c>
      <c r="R5304" s="7" t="s">
        <v>5537</v>
      </c>
      <c r="S5304" s="11">
        <v>1</v>
      </c>
      <c r="T5304" s="12">
        <v>0</v>
      </c>
    </row>
    <row r="5305" spans="1:20" x14ac:dyDescent="0.25">
      <c r="A5305" s="7" t="s">
        <v>2239</v>
      </c>
      <c r="B5305" s="8" t="str">
        <f t="shared" si="164"/>
        <v>51342-FR-8</v>
      </c>
      <c r="C5305" s="7">
        <v>51342</v>
      </c>
      <c r="D5305" s="7" t="s">
        <v>330</v>
      </c>
      <c r="E5305" s="7" t="s">
        <v>2191</v>
      </c>
      <c r="F5305" s="7" t="s">
        <v>330</v>
      </c>
      <c r="G5305" s="7" t="s">
        <v>332</v>
      </c>
      <c r="H5305" s="7" t="s">
        <v>67</v>
      </c>
      <c r="I5305" s="8">
        <v>2</v>
      </c>
      <c r="J5305" s="7" t="s">
        <v>2244</v>
      </c>
      <c r="K5305" s="9">
        <v>8</v>
      </c>
      <c r="L5305" t="str">
        <f t="shared" si="165"/>
        <v>FR-8</v>
      </c>
      <c r="M5305" s="7" t="s">
        <v>2241</v>
      </c>
      <c r="N5305" s="7" t="s">
        <v>2557</v>
      </c>
      <c r="O5305" s="7" t="s">
        <v>2243</v>
      </c>
      <c r="Q5305" s="10">
        <v>5714</v>
      </c>
      <c r="R5305" s="7" t="s">
        <v>5529</v>
      </c>
      <c r="S5305" s="11">
        <v>1</v>
      </c>
      <c r="T5305" s="12">
        <v>0</v>
      </c>
    </row>
    <row r="5306" spans="1:20" x14ac:dyDescent="0.25">
      <c r="A5306" s="7" t="s">
        <v>2239</v>
      </c>
      <c r="B5306" s="8" t="str">
        <f t="shared" si="164"/>
        <v>51342-FR-8</v>
      </c>
      <c r="C5306" s="7">
        <v>51342</v>
      </c>
      <c r="D5306" s="7" t="s">
        <v>330</v>
      </c>
      <c r="E5306" s="7" t="s">
        <v>2191</v>
      </c>
      <c r="F5306" s="7" t="s">
        <v>330</v>
      </c>
      <c r="G5306" s="7" t="s">
        <v>332</v>
      </c>
      <c r="H5306" s="7" t="s">
        <v>67</v>
      </c>
      <c r="I5306" s="8">
        <v>2</v>
      </c>
      <c r="J5306" s="7" t="s">
        <v>2244</v>
      </c>
      <c r="K5306" s="9">
        <v>8</v>
      </c>
      <c r="L5306" t="str">
        <f t="shared" si="165"/>
        <v>FR-8</v>
      </c>
      <c r="M5306" s="7" t="s">
        <v>2241</v>
      </c>
      <c r="N5306" s="7" t="s">
        <v>2557</v>
      </c>
      <c r="O5306" s="7" t="s">
        <v>2243</v>
      </c>
      <c r="Q5306" s="10">
        <v>1714</v>
      </c>
      <c r="R5306" s="7" t="s">
        <v>5530</v>
      </c>
      <c r="S5306" s="11">
        <v>1</v>
      </c>
      <c r="T5306" s="12">
        <v>0</v>
      </c>
    </row>
    <row r="5307" spans="1:20" x14ac:dyDescent="0.25">
      <c r="A5307" s="7" t="s">
        <v>2239</v>
      </c>
      <c r="B5307" s="8" t="str">
        <f t="shared" si="164"/>
        <v>51342-FR-8</v>
      </c>
      <c r="C5307" s="7">
        <v>51342</v>
      </c>
      <c r="D5307" s="7" t="s">
        <v>330</v>
      </c>
      <c r="E5307" s="7" t="s">
        <v>2191</v>
      </c>
      <c r="F5307" s="7" t="s">
        <v>330</v>
      </c>
      <c r="G5307" s="7" t="s">
        <v>332</v>
      </c>
      <c r="H5307" s="7" t="s">
        <v>67</v>
      </c>
      <c r="I5307" s="8">
        <v>2</v>
      </c>
      <c r="J5307" s="7" t="s">
        <v>2244</v>
      </c>
      <c r="K5307" s="9">
        <v>8</v>
      </c>
      <c r="L5307" t="str">
        <f t="shared" si="165"/>
        <v>FR-8</v>
      </c>
      <c r="M5307" s="7" t="s">
        <v>2241</v>
      </c>
      <c r="N5307" s="7" t="s">
        <v>2557</v>
      </c>
      <c r="O5307" s="7" t="s">
        <v>2243</v>
      </c>
      <c r="Q5307" s="10">
        <v>3714</v>
      </c>
      <c r="R5307" s="7" t="s">
        <v>5538</v>
      </c>
      <c r="S5307" s="11">
        <v>1</v>
      </c>
      <c r="T5307" s="12">
        <v>0</v>
      </c>
    </row>
    <row r="5308" spans="1:20" x14ac:dyDescent="0.25">
      <c r="A5308" s="7" t="s">
        <v>2239</v>
      </c>
      <c r="B5308" s="8" t="str">
        <f t="shared" si="164"/>
        <v>51342-FR-8</v>
      </c>
      <c r="C5308" s="7">
        <v>51342</v>
      </c>
      <c r="D5308" s="7" t="s">
        <v>330</v>
      </c>
      <c r="E5308" s="7" t="s">
        <v>2191</v>
      </c>
      <c r="F5308" s="7" t="s">
        <v>330</v>
      </c>
      <c r="G5308" s="7" t="s">
        <v>332</v>
      </c>
      <c r="H5308" s="7" t="s">
        <v>67</v>
      </c>
      <c r="I5308" s="8">
        <v>2</v>
      </c>
      <c r="J5308" s="7" t="s">
        <v>2244</v>
      </c>
      <c r="K5308" s="9">
        <v>8</v>
      </c>
      <c r="L5308" t="str">
        <f t="shared" si="165"/>
        <v>FR-8</v>
      </c>
      <c r="M5308" s="7" t="s">
        <v>2241</v>
      </c>
      <c r="N5308" s="7" t="s">
        <v>2557</v>
      </c>
      <c r="O5308" s="7" t="s">
        <v>2243</v>
      </c>
      <c r="Q5308" s="10">
        <v>5714</v>
      </c>
      <c r="R5308" s="7" t="s">
        <v>5531</v>
      </c>
      <c r="S5308" s="11">
        <v>1</v>
      </c>
      <c r="T5308" s="12">
        <v>0</v>
      </c>
    </row>
    <row r="5309" spans="1:20" x14ac:dyDescent="0.25">
      <c r="A5309" s="7" t="s">
        <v>2239</v>
      </c>
      <c r="B5309" s="8" t="str">
        <f t="shared" si="164"/>
        <v>51343-FL-8</v>
      </c>
      <c r="C5309" s="7">
        <v>51343</v>
      </c>
      <c r="D5309" s="7" t="s">
        <v>1692</v>
      </c>
      <c r="E5309" s="7" t="s">
        <v>2191</v>
      </c>
      <c r="F5309" s="7" t="s">
        <v>1692</v>
      </c>
      <c r="G5309" s="7" t="s">
        <v>1695</v>
      </c>
      <c r="H5309" s="7" t="s">
        <v>910</v>
      </c>
      <c r="I5309" s="8">
        <v>1</v>
      </c>
      <c r="J5309" s="7" t="s">
        <v>2240</v>
      </c>
      <c r="K5309" s="9">
        <v>8</v>
      </c>
      <c r="L5309" t="str">
        <f t="shared" si="165"/>
        <v>FL-8</v>
      </c>
      <c r="M5309" s="7" t="s">
        <v>2241</v>
      </c>
      <c r="N5309" s="7" t="s">
        <v>2558</v>
      </c>
      <c r="O5309" s="7" t="s">
        <v>2243</v>
      </c>
      <c r="Q5309" s="10">
        <v>3133</v>
      </c>
      <c r="R5309" s="7" t="s">
        <v>5534</v>
      </c>
      <c r="S5309" s="11">
        <v>1</v>
      </c>
      <c r="T5309" s="12">
        <v>0</v>
      </c>
    </row>
    <row r="5310" spans="1:20" x14ac:dyDescent="0.25">
      <c r="A5310" s="7" t="s">
        <v>2239</v>
      </c>
      <c r="B5310" s="8" t="str">
        <f t="shared" si="164"/>
        <v>51343-FL-8</v>
      </c>
      <c r="C5310" s="7">
        <v>51343</v>
      </c>
      <c r="D5310" s="7" t="s">
        <v>1692</v>
      </c>
      <c r="E5310" s="7" t="s">
        <v>2191</v>
      </c>
      <c r="F5310" s="7" t="s">
        <v>1692</v>
      </c>
      <c r="G5310" s="7" t="s">
        <v>1695</v>
      </c>
      <c r="H5310" s="7" t="s">
        <v>910</v>
      </c>
      <c r="I5310" s="8">
        <v>1</v>
      </c>
      <c r="J5310" s="7" t="s">
        <v>2240</v>
      </c>
      <c r="K5310" s="9">
        <v>8</v>
      </c>
      <c r="L5310" t="str">
        <f t="shared" si="165"/>
        <v>FL-8</v>
      </c>
      <c r="M5310" s="7" t="s">
        <v>2241</v>
      </c>
      <c r="N5310" s="7" t="s">
        <v>2558</v>
      </c>
      <c r="O5310" s="7" t="s">
        <v>2243</v>
      </c>
      <c r="Q5310" s="10">
        <v>5139</v>
      </c>
      <c r="R5310" s="7" t="s">
        <v>5524</v>
      </c>
      <c r="S5310" s="11">
        <v>1</v>
      </c>
      <c r="T5310" s="12">
        <v>0</v>
      </c>
    </row>
    <row r="5311" spans="1:20" x14ac:dyDescent="0.25">
      <c r="A5311" s="7" t="s">
        <v>2239</v>
      </c>
      <c r="B5311" s="8" t="str">
        <f t="shared" si="164"/>
        <v>51343-FL-8</v>
      </c>
      <c r="C5311" s="7">
        <v>51343</v>
      </c>
      <c r="D5311" s="7" t="s">
        <v>1692</v>
      </c>
      <c r="E5311" s="7" t="s">
        <v>2191</v>
      </c>
      <c r="F5311" s="7" t="s">
        <v>1692</v>
      </c>
      <c r="G5311" s="7" t="s">
        <v>1695</v>
      </c>
      <c r="H5311" s="7" t="s">
        <v>910</v>
      </c>
      <c r="I5311" s="8">
        <v>1</v>
      </c>
      <c r="J5311" s="7" t="s">
        <v>2240</v>
      </c>
      <c r="K5311" s="9">
        <v>8</v>
      </c>
      <c r="L5311" t="str">
        <f t="shared" si="165"/>
        <v>FL-8</v>
      </c>
      <c r="M5311" s="7" t="s">
        <v>2241</v>
      </c>
      <c r="N5311" s="7" t="s">
        <v>2558</v>
      </c>
      <c r="O5311" s="7" t="s">
        <v>2243</v>
      </c>
      <c r="Q5311" s="10">
        <v>3139</v>
      </c>
      <c r="R5311" s="7" t="s">
        <v>5535</v>
      </c>
      <c r="S5311" s="11">
        <v>1</v>
      </c>
      <c r="T5311" s="12">
        <v>0</v>
      </c>
    </row>
    <row r="5312" spans="1:20" x14ac:dyDescent="0.25">
      <c r="A5312" s="7" t="s">
        <v>2239</v>
      </c>
      <c r="B5312" s="8" t="str">
        <f t="shared" si="164"/>
        <v>51343-FL-8</v>
      </c>
      <c r="C5312" s="7">
        <v>51343</v>
      </c>
      <c r="D5312" s="7" t="s">
        <v>1692</v>
      </c>
      <c r="E5312" s="7" t="s">
        <v>2191</v>
      </c>
      <c r="F5312" s="7" t="s">
        <v>1692</v>
      </c>
      <c r="G5312" s="7" t="s">
        <v>1695</v>
      </c>
      <c r="H5312" s="7" t="s">
        <v>910</v>
      </c>
      <c r="I5312" s="8">
        <v>1</v>
      </c>
      <c r="J5312" s="7" t="s">
        <v>2240</v>
      </c>
      <c r="K5312" s="9">
        <v>8</v>
      </c>
      <c r="L5312" t="str">
        <f t="shared" si="165"/>
        <v>FL-8</v>
      </c>
      <c r="M5312" s="7" t="s">
        <v>2241</v>
      </c>
      <c r="N5312" s="7" t="s">
        <v>2558</v>
      </c>
      <c r="O5312" s="7" t="s">
        <v>2243</v>
      </c>
      <c r="Q5312" s="10">
        <v>5139</v>
      </c>
      <c r="R5312" s="7" t="s">
        <v>5525</v>
      </c>
      <c r="S5312" s="11">
        <v>1</v>
      </c>
      <c r="T5312" s="12">
        <v>0</v>
      </c>
    </row>
    <row r="5313" spans="1:20" x14ac:dyDescent="0.25">
      <c r="A5313" s="7" t="s">
        <v>2239</v>
      </c>
      <c r="B5313" s="8" t="str">
        <f t="shared" si="164"/>
        <v>51343-FL-8</v>
      </c>
      <c r="C5313" s="7">
        <v>51343</v>
      </c>
      <c r="D5313" s="7" t="s">
        <v>1692</v>
      </c>
      <c r="E5313" s="7" t="s">
        <v>2191</v>
      </c>
      <c r="F5313" s="7" t="s">
        <v>1692</v>
      </c>
      <c r="G5313" s="7" t="s">
        <v>1695</v>
      </c>
      <c r="H5313" s="7" t="s">
        <v>910</v>
      </c>
      <c r="I5313" s="8">
        <v>1</v>
      </c>
      <c r="J5313" s="7" t="s">
        <v>2240</v>
      </c>
      <c r="K5313" s="9">
        <v>8</v>
      </c>
      <c r="L5313" t="str">
        <f t="shared" si="165"/>
        <v>FL-8</v>
      </c>
      <c r="M5313" s="7" t="s">
        <v>2241</v>
      </c>
      <c r="N5313" s="7" t="s">
        <v>2558</v>
      </c>
      <c r="O5313" s="7" t="s">
        <v>2243</v>
      </c>
      <c r="Q5313" s="10">
        <v>5139</v>
      </c>
      <c r="R5313" s="7" t="s">
        <v>5525</v>
      </c>
      <c r="S5313" s="11">
        <v>1</v>
      </c>
      <c r="T5313" s="12">
        <v>0</v>
      </c>
    </row>
    <row r="5314" spans="1:20" x14ac:dyDescent="0.25">
      <c r="A5314" s="7" t="s">
        <v>2239</v>
      </c>
      <c r="B5314" s="8" t="str">
        <f t="shared" si="164"/>
        <v>51343-FL-8</v>
      </c>
      <c r="C5314" s="7">
        <v>51343</v>
      </c>
      <c r="D5314" s="7" t="s">
        <v>1692</v>
      </c>
      <c r="E5314" s="7" t="s">
        <v>2191</v>
      </c>
      <c r="F5314" s="7" t="s">
        <v>1692</v>
      </c>
      <c r="G5314" s="7" t="s">
        <v>1695</v>
      </c>
      <c r="H5314" s="7" t="s">
        <v>910</v>
      </c>
      <c r="I5314" s="8">
        <v>1</v>
      </c>
      <c r="J5314" s="7" t="s">
        <v>2240</v>
      </c>
      <c r="K5314" s="9">
        <v>8</v>
      </c>
      <c r="L5314" t="str">
        <f t="shared" si="165"/>
        <v>FL-8</v>
      </c>
      <c r="M5314" s="7" t="s">
        <v>2241</v>
      </c>
      <c r="N5314" s="7" t="s">
        <v>2558</v>
      </c>
      <c r="O5314" s="7" t="s">
        <v>2243</v>
      </c>
      <c r="Q5314" s="10">
        <v>1139</v>
      </c>
      <c r="R5314" s="7" t="s">
        <v>5526</v>
      </c>
      <c r="S5314" s="11">
        <v>1</v>
      </c>
      <c r="T5314" s="12">
        <v>0</v>
      </c>
    </row>
    <row r="5315" spans="1:20" x14ac:dyDescent="0.25">
      <c r="A5315" s="7" t="s">
        <v>2239</v>
      </c>
      <c r="B5315" s="8" t="str">
        <f t="shared" ref="B5315:B5378" si="166">C5315&amp;"-"&amp;L5315</f>
        <v>51343-FL-8</v>
      </c>
      <c r="C5315" s="7">
        <v>51343</v>
      </c>
      <c r="D5315" s="7" t="s">
        <v>1692</v>
      </c>
      <c r="E5315" s="7" t="s">
        <v>2191</v>
      </c>
      <c r="F5315" s="7" t="s">
        <v>1692</v>
      </c>
      <c r="G5315" s="7" t="s">
        <v>1695</v>
      </c>
      <c r="H5315" s="7" t="s">
        <v>910</v>
      </c>
      <c r="I5315" s="8">
        <v>1</v>
      </c>
      <c r="J5315" s="7" t="s">
        <v>2240</v>
      </c>
      <c r="K5315" s="9">
        <v>8</v>
      </c>
      <c r="L5315" t="str">
        <f t="shared" ref="L5315:L5378" si="167">J5315&amp;"-"&amp;K5315</f>
        <v>FL-8</v>
      </c>
      <c r="M5315" s="7" t="s">
        <v>2241</v>
      </c>
      <c r="N5315" s="7" t="s">
        <v>2558</v>
      </c>
      <c r="O5315" s="7" t="s">
        <v>2243</v>
      </c>
      <c r="Q5315" s="10">
        <v>3139</v>
      </c>
      <c r="R5315" s="7" t="s">
        <v>5536</v>
      </c>
      <c r="S5315" s="11">
        <v>1</v>
      </c>
      <c r="T5315" s="12">
        <v>0</v>
      </c>
    </row>
    <row r="5316" spans="1:20" x14ac:dyDescent="0.25">
      <c r="A5316" s="7" t="s">
        <v>2239</v>
      </c>
      <c r="B5316" s="8" t="str">
        <f t="shared" si="166"/>
        <v>51343-FL-8</v>
      </c>
      <c r="C5316" s="7">
        <v>51343</v>
      </c>
      <c r="D5316" s="7" t="s">
        <v>1692</v>
      </c>
      <c r="E5316" s="7" t="s">
        <v>2191</v>
      </c>
      <c r="F5316" s="7" t="s">
        <v>1692</v>
      </c>
      <c r="G5316" s="7" t="s">
        <v>1695</v>
      </c>
      <c r="H5316" s="7" t="s">
        <v>910</v>
      </c>
      <c r="I5316" s="8">
        <v>1</v>
      </c>
      <c r="J5316" s="7" t="s">
        <v>2240</v>
      </c>
      <c r="K5316" s="9">
        <v>8</v>
      </c>
      <c r="L5316" t="str">
        <f t="shared" si="167"/>
        <v>FL-8</v>
      </c>
      <c r="M5316" s="7" t="s">
        <v>2241</v>
      </c>
      <c r="N5316" s="7" t="s">
        <v>2558</v>
      </c>
      <c r="O5316" s="7" t="s">
        <v>2243</v>
      </c>
      <c r="Q5316" s="10">
        <v>5139</v>
      </c>
      <c r="R5316" s="7" t="s">
        <v>5527</v>
      </c>
      <c r="S5316" s="11">
        <v>1</v>
      </c>
      <c r="T5316" s="12">
        <v>0</v>
      </c>
    </row>
    <row r="5317" spans="1:20" x14ac:dyDescent="0.25">
      <c r="A5317" s="7" t="s">
        <v>2239</v>
      </c>
      <c r="B5317" s="8" t="str">
        <f t="shared" si="166"/>
        <v>51343-FL-8</v>
      </c>
      <c r="C5317" s="7">
        <v>51343</v>
      </c>
      <c r="D5317" s="7" t="s">
        <v>1692</v>
      </c>
      <c r="E5317" s="7" t="s">
        <v>2191</v>
      </c>
      <c r="F5317" s="7" t="s">
        <v>1692</v>
      </c>
      <c r="G5317" s="7" t="s">
        <v>1695</v>
      </c>
      <c r="H5317" s="7" t="s">
        <v>910</v>
      </c>
      <c r="I5317" s="8">
        <v>1</v>
      </c>
      <c r="J5317" s="7" t="s">
        <v>2240</v>
      </c>
      <c r="K5317" s="9">
        <v>8</v>
      </c>
      <c r="L5317" t="str">
        <f t="shared" si="167"/>
        <v>FL-8</v>
      </c>
      <c r="M5317" s="7" t="s">
        <v>2241</v>
      </c>
      <c r="N5317" s="7" t="s">
        <v>2558</v>
      </c>
      <c r="O5317" s="7" t="s">
        <v>2243</v>
      </c>
      <c r="Q5317" s="10">
        <v>1139</v>
      </c>
      <c r="R5317" s="7" t="s">
        <v>5528</v>
      </c>
      <c r="S5317" s="11">
        <v>1</v>
      </c>
      <c r="T5317" s="12">
        <v>0</v>
      </c>
    </row>
    <row r="5318" spans="1:20" x14ac:dyDescent="0.25">
      <c r="A5318" s="7" t="s">
        <v>2239</v>
      </c>
      <c r="B5318" s="8" t="str">
        <f t="shared" si="166"/>
        <v>51343-FL-8</v>
      </c>
      <c r="C5318" s="7">
        <v>51343</v>
      </c>
      <c r="D5318" s="7" t="s">
        <v>1692</v>
      </c>
      <c r="E5318" s="7" t="s">
        <v>2191</v>
      </c>
      <c r="F5318" s="7" t="s">
        <v>1692</v>
      </c>
      <c r="G5318" s="7" t="s">
        <v>1695</v>
      </c>
      <c r="H5318" s="7" t="s">
        <v>910</v>
      </c>
      <c r="I5318" s="8">
        <v>1</v>
      </c>
      <c r="J5318" s="7" t="s">
        <v>2240</v>
      </c>
      <c r="K5318" s="9">
        <v>8</v>
      </c>
      <c r="L5318" t="str">
        <f t="shared" si="167"/>
        <v>FL-8</v>
      </c>
      <c r="M5318" s="7" t="s">
        <v>2241</v>
      </c>
      <c r="N5318" s="7" t="s">
        <v>2558</v>
      </c>
      <c r="O5318" s="7" t="s">
        <v>2243</v>
      </c>
      <c r="Q5318" s="10">
        <v>3139</v>
      </c>
      <c r="R5318" s="7" t="s">
        <v>5537</v>
      </c>
      <c r="S5318" s="11">
        <v>1</v>
      </c>
      <c r="T5318" s="12">
        <v>0</v>
      </c>
    </row>
    <row r="5319" spans="1:20" x14ac:dyDescent="0.25">
      <c r="A5319" s="7" t="s">
        <v>2239</v>
      </c>
      <c r="B5319" s="8" t="str">
        <f t="shared" si="166"/>
        <v>51343-FL-8</v>
      </c>
      <c r="C5319" s="7">
        <v>51343</v>
      </c>
      <c r="D5319" s="7" t="s">
        <v>1692</v>
      </c>
      <c r="E5319" s="7" t="s">
        <v>2191</v>
      </c>
      <c r="F5319" s="7" t="s">
        <v>1692</v>
      </c>
      <c r="G5319" s="7" t="s">
        <v>1695</v>
      </c>
      <c r="H5319" s="7" t="s">
        <v>910</v>
      </c>
      <c r="I5319" s="8">
        <v>1</v>
      </c>
      <c r="J5319" s="7" t="s">
        <v>2240</v>
      </c>
      <c r="K5319" s="9">
        <v>8</v>
      </c>
      <c r="L5319" t="str">
        <f t="shared" si="167"/>
        <v>FL-8</v>
      </c>
      <c r="M5319" s="7" t="s">
        <v>2241</v>
      </c>
      <c r="N5319" s="7" t="s">
        <v>2558</v>
      </c>
      <c r="O5319" s="7" t="s">
        <v>2243</v>
      </c>
      <c r="Q5319" s="10">
        <v>5139</v>
      </c>
      <c r="R5319" s="7" t="s">
        <v>5529</v>
      </c>
      <c r="S5319" s="11">
        <v>1</v>
      </c>
      <c r="T5319" s="12">
        <v>0</v>
      </c>
    </row>
    <row r="5320" spans="1:20" x14ac:dyDescent="0.25">
      <c r="A5320" s="7" t="s">
        <v>2239</v>
      </c>
      <c r="B5320" s="8" t="str">
        <f t="shared" si="166"/>
        <v>51343-FL-8</v>
      </c>
      <c r="C5320" s="7">
        <v>51343</v>
      </c>
      <c r="D5320" s="7" t="s">
        <v>1692</v>
      </c>
      <c r="E5320" s="7" t="s">
        <v>2191</v>
      </c>
      <c r="F5320" s="7" t="s">
        <v>1692</v>
      </c>
      <c r="G5320" s="7" t="s">
        <v>1695</v>
      </c>
      <c r="H5320" s="7" t="s">
        <v>910</v>
      </c>
      <c r="I5320" s="8">
        <v>1</v>
      </c>
      <c r="J5320" s="7" t="s">
        <v>2240</v>
      </c>
      <c r="K5320" s="9">
        <v>8</v>
      </c>
      <c r="L5320" t="str">
        <f t="shared" si="167"/>
        <v>FL-8</v>
      </c>
      <c r="M5320" s="7" t="s">
        <v>2241</v>
      </c>
      <c r="N5320" s="7" t="s">
        <v>2558</v>
      </c>
      <c r="O5320" s="7" t="s">
        <v>2243</v>
      </c>
      <c r="Q5320" s="10">
        <v>1139</v>
      </c>
      <c r="R5320" s="7" t="s">
        <v>5530</v>
      </c>
      <c r="S5320" s="11">
        <v>1</v>
      </c>
      <c r="T5320" s="12">
        <v>0</v>
      </c>
    </row>
    <row r="5321" spans="1:20" x14ac:dyDescent="0.25">
      <c r="A5321" s="7" t="s">
        <v>2239</v>
      </c>
      <c r="B5321" s="8" t="str">
        <f t="shared" si="166"/>
        <v>51343-FL-8</v>
      </c>
      <c r="C5321" s="7">
        <v>51343</v>
      </c>
      <c r="D5321" s="7" t="s">
        <v>1692</v>
      </c>
      <c r="E5321" s="7" t="s">
        <v>2191</v>
      </c>
      <c r="F5321" s="7" t="s">
        <v>1692</v>
      </c>
      <c r="G5321" s="7" t="s">
        <v>1695</v>
      </c>
      <c r="H5321" s="7" t="s">
        <v>910</v>
      </c>
      <c r="I5321" s="8">
        <v>1</v>
      </c>
      <c r="J5321" s="7" t="s">
        <v>2240</v>
      </c>
      <c r="K5321" s="9">
        <v>8</v>
      </c>
      <c r="L5321" t="str">
        <f t="shared" si="167"/>
        <v>FL-8</v>
      </c>
      <c r="M5321" s="7" t="s">
        <v>2241</v>
      </c>
      <c r="N5321" s="7" t="s">
        <v>2558</v>
      </c>
      <c r="O5321" s="7" t="s">
        <v>2243</v>
      </c>
      <c r="Q5321" s="10">
        <v>3139</v>
      </c>
      <c r="R5321" s="7" t="s">
        <v>5538</v>
      </c>
      <c r="S5321" s="11">
        <v>1</v>
      </c>
      <c r="T5321" s="12">
        <v>0</v>
      </c>
    </row>
    <row r="5322" spans="1:20" x14ac:dyDescent="0.25">
      <c r="A5322" s="7" t="s">
        <v>2239</v>
      </c>
      <c r="B5322" s="8" t="str">
        <f t="shared" si="166"/>
        <v>51343-FL-8</v>
      </c>
      <c r="C5322" s="7">
        <v>51343</v>
      </c>
      <c r="D5322" s="7" t="s">
        <v>1692</v>
      </c>
      <c r="E5322" s="7" t="s">
        <v>2191</v>
      </c>
      <c r="F5322" s="7" t="s">
        <v>1692</v>
      </c>
      <c r="G5322" s="7" t="s">
        <v>1695</v>
      </c>
      <c r="H5322" s="7" t="s">
        <v>910</v>
      </c>
      <c r="I5322" s="8">
        <v>1</v>
      </c>
      <c r="J5322" s="7" t="s">
        <v>2240</v>
      </c>
      <c r="K5322" s="9">
        <v>8</v>
      </c>
      <c r="L5322" t="str">
        <f t="shared" si="167"/>
        <v>FL-8</v>
      </c>
      <c r="M5322" s="7" t="s">
        <v>2241</v>
      </c>
      <c r="N5322" s="7" t="s">
        <v>2558</v>
      </c>
      <c r="O5322" s="7" t="s">
        <v>2243</v>
      </c>
      <c r="Q5322" s="10">
        <v>5139</v>
      </c>
      <c r="R5322" s="7" t="s">
        <v>5531</v>
      </c>
      <c r="S5322" s="11">
        <v>1</v>
      </c>
      <c r="T5322" s="12">
        <v>0</v>
      </c>
    </row>
    <row r="5323" spans="1:20" x14ac:dyDescent="0.25">
      <c r="A5323" s="7" t="s">
        <v>2239</v>
      </c>
      <c r="B5323" s="8" t="str">
        <f t="shared" si="166"/>
        <v>51343-FR-8</v>
      </c>
      <c r="C5323" s="7">
        <v>51343</v>
      </c>
      <c r="D5323" s="7" t="s">
        <v>1692</v>
      </c>
      <c r="E5323" s="7" t="s">
        <v>2191</v>
      </c>
      <c r="F5323" s="7" t="s">
        <v>1692</v>
      </c>
      <c r="G5323" s="7" t="s">
        <v>1695</v>
      </c>
      <c r="H5323" s="7" t="s">
        <v>910</v>
      </c>
      <c r="I5323" s="8">
        <v>2</v>
      </c>
      <c r="J5323" s="7" t="s">
        <v>2244</v>
      </c>
      <c r="K5323" s="9">
        <v>8</v>
      </c>
      <c r="L5323" t="str">
        <f t="shared" si="167"/>
        <v>FR-8</v>
      </c>
      <c r="M5323" s="7" t="s">
        <v>2241</v>
      </c>
      <c r="N5323" s="7" t="s">
        <v>2559</v>
      </c>
      <c r="O5323" s="7" t="s">
        <v>2243</v>
      </c>
      <c r="Q5323" s="10">
        <v>5741</v>
      </c>
      <c r="R5323" s="7" t="s">
        <v>5524</v>
      </c>
      <c r="S5323" s="11">
        <v>1</v>
      </c>
      <c r="T5323" s="12">
        <v>0</v>
      </c>
    </row>
    <row r="5324" spans="1:20" x14ac:dyDescent="0.25">
      <c r="A5324" s="7" t="s">
        <v>2239</v>
      </c>
      <c r="B5324" s="8" t="str">
        <f t="shared" si="166"/>
        <v>51343-FR-8</v>
      </c>
      <c r="C5324" s="7">
        <v>51343</v>
      </c>
      <c r="D5324" s="7" t="s">
        <v>1692</v>
      </c>
      <c r="E5324" s="7" t="s">
        <v>2191</v>
      </c>
      <c r="F5324" s="7" t="s">
        <v>1692</v>
      </c>
      <c r="G5324" s="7" t="s">
        <v>1695</v>
      </c>
      <c r="H5324" s="7" t="s">
        <v>910</v>
      </c>
      <c r="I5324" s="8">
        <v>2</v>
      </c>
      <c r="J5324" s="7" t="s">
        <v>2244</v>
      </c>
      <c r="K5324" s="9">
        <v>8</v>
      </c>
      <c r="L5324" t="str">
        <f t="shared" si="167"/>
        <v>FR-8</v>
      </c>
      <c r="M5324" s="7" t="s">
        <v>2241</v>
      </c>
      <c r="N5324" s="7" t="s">
        <v>2559</v>
      </c>
      <c r="O5324" s="7" t="s">
        <v>2243</v>
      </c>
      <c r="Q5324" s="10">
        <v>5129</v>
      </c>
      <c r="R5324" s="7" t="s">
        <v>5525</v>
      </c>
      <c r="S5324" s="11">
        <v>1</v>
      </c>
      <c r="T5324" s="12">
        <v>0</v>
      </c>
    </row>
    <row r="5325" spans="1:20" x14ac:dyDescent="0.25">
      <c r="A5325" s="7" t="s">
        <v>2239</v>
      </c>
      <c r="B5325" s="8" t="str">
        <f t="shared" si="166"/>
        <v>51343-FR-8</v>
      </c>
      <c r="C5325" s="7">
        <v>51343</v>
      </c>
      <c r="D5325" s="7" t="s">
        <v>1692</v>
      </c>
      <c r="E5325" s="7" t="s">
        <v>2191</v>
      </c>
      <c r="F5325" s="7" t="s">
        <v>1692</v>
      </c>
      <c r="G5325" s="7" t="s">
        <v>1695</v>
      </c>
      <c r="H5325" s="7" t="s">
        <v>910</v>
      </c>
      <c r="I5325" s="8">
        <v>2</v>
      </c>
      <c r="J5325" s="7" t="s">
        <v>2244</v>
      </c>
      <c r="K5325" s="9">
        <v>8</v>
      </c>
      <c r="L5325" t="str">
        <f t="shared" si="167"/>
        <v>FR-8</v>
      </c>
      <c r="M5325" s="7" t="s">
        <v>2241</v>
      </c>
      <c r="N5325" s="7" t="s">
        <v>2559</v>
      </c>
      <c r="O5325" s="7" t="s">
        <v>2243</v>
      </c>
      <c r="Q5325" s="10">
        <v>2744</v>
      </c>
      <c r="R5325" s="7" t="s">
        <v>5544</v>
      </c>
      <c r="S5325" s="11">
        <v>1</v>
      </c>
      <c r="T5325" s="12">
        <v>0</v>
      </c>
    </row>
    <row r="5326" spans="1:20" x14ac:dyDescent="0.25">
      <c r="A5326" s="7" t="s">
        <v>2239</v>
      </c>
      <c r="B5326" s="8" t="str">
        <f t="shared" si="166"/>
        <v>51343-FR-8</v>
      </c>
      <c r="C5326" s="7">
        <v>51343</v>
      </c>
      <c r="D5326" s="7" t="s">
        <v>1692</v>
      </c>
      <c r="E5326" s="7" t="s">
        <v>2191</v>
      </c>
      <c r="F5326" s="7" t="s">
        <v>1692</v>
      </c>
      <c r="G5326" s="7" t="s">
        <v>1695</v>
      </c>
      <c r="H5326" s="7" t="s">
        <v>910</v>
      </c>
      <c r="I5326" s="8">
        <v>2</v>
      </c>
      <c r="J5326" s="7" t="s">
        <v>2244</v>
      </c>
      <c r="K5326" s="9">
        <v>8</v>
      </c>
      <c r="L5326" t="str">
        <f t="shared" si="167"/>
        <v>FR-8</v>
      </c>
      <c r="M5326" s="7" t="s">
        <v>2241</v>
      </c>
      <c r="N5326" s="7" t="s">
        <v>2559</v>
      </c>
      <c r="O5326" s="7" t="s">
        <v>2243</v>
      </c>
      <c r="Q5326" s="10">
        <v>2744</v>
      </c>
      <c r="R5326" s="7" t="s">
        <v>5532</v>
      </c>
      <c r="S5326" s="11">
        <v>1</v>
      </c>
      <c r="T5326" s="12">
        <v>0</v>
      </c>
    </row>
    <row r="5327" spans="1:20" x14ac:dyDescent="0.25">
      <c r="A5327" s="7" t="s">
        <v>2239</v>
      </c>
      <c r="B5327" s="8" t="str">
        <f t="shared" si="166"/>
        <v>51343-FR-8</v>
      </c>
      <c r="C5327" s="7">
        <v>51343</v>
      </c>
      <c r="D5327" s="7" t="s">
        <v>1692</v>
      </c>
      <c r="E5327" s="7" t="s">
        <v>2191</v>
      </c>
      <c r="F5327" s="7" t="s">
        <v>1692</v>
      </c>
      <c r="G5327" s="7" t="s">
        <v>1695</v>
      </c>
      <c r="H5327" s="7" t="s">
        <v>910</v>
      </c>
      <c r="I5327" s="8">
        <v>2</v>
      </c>
      <c r="J5327" s="7" t="s">
        <v>2244</v>
      </c>
      <c r="K5327" s="9">
        <v>8</v>
      </c>
      <c r="L5327" t="str">
        <f t="shared" si="167"/>
        <v>FR-8</v>
      </c>
      <c r="M5327" s="7" t="s">
        <v>2241</v>
      </c>
      <c r="N5327" s="7" t="s">
        <v>2559</v>
      </c>
      <c r="O5327" s="7" t="s">
        <v>2243</v>
      </c>
      <c r="Q5327" s="10">
        <v>5741</v>
      </c>
      <c r="R5327" s="7" t="s">
        <v>5529</v>
      </c>
      <c r="S5327" s="11">
        <v>1</v>
      </c>
      <c r="T5327" s="12">
        <v>0</v>
      </c>
    </row>
    <row r="5328" spans="1:20" x14ac:dyDescent="0.25">
      <c r="A5328" s="7" t="s">
        <v>2239</v>
      </c>
      <c r="B5328" s="8" t="str">
        <f t="shared" si="166"/>
        <v>51343-FR-8</v>
      </c>
      <c r="C5328" s="7">
        <v>51343</v>
      </c>
      <c r="D5328" s="7" t="s">
        <v>1692</v>
      </c>
      <c r="E5328" s="7" t="s">
        <v>2191</v>
      </c>
      <c r="F5328" s="7" t="s">
        <v>1692</v>
      </c>
      <c r="G5328" s="7" t="s">
        <v>1695</v>
      </c>
      <c r="H5328" s="7" t="s">
        <v>910</v>
      </c>
      <c r="I5328" s="8">
        <v>2</v>
      </c>
      <c r="J5328" s="7" t="s">
        <v>2244</v>
      </c>
      <c r="K5328" s="9">
        <v>8</v>
      </c>
      <c r="L5328" t="str">
        <f t="shared" si="167"/>
        <v>FR-8</v>
      </c>
      <c r="M5328" s="7" t="s">
        <v>2241</v>
      </c>
      <c r="N5328" s="7" t="s">
        <v>2559</v>
      </c>
      <c r="O5328" s="7" t="s">
        <v>2243</v>
      </c>
      <c r="Q5328" s="10">
        <v>2744</v>
      </c>
      <c r="R5328" s="7" t="s">
        <v>5533</v>
      </c>
      <c r="S5328" s="11">
        <v>1</v>
      </c>
      <c r="T5328" s="12">
        <v>0</v>
      </c>
    </row>
    <row r="5329" spans="1:20" x14ac:dyDescent="0.25">
      <c r="A5329" s="7" t="s">
        <v>2239</v>
      </c>
      <c r="B5329" s="8" t="str">
        <f t="shared" si="166"/>
        <v>51343-FR-8</v>
      </c>
      <c r="C5329" s="7">
        <v>51343</v>
      </c>
      <c r="D5329" s="7" t="s">
        <v>1692</v>
      </c>
      <c r="E5329" s="7" t="s">
        <v>2191</v>
      </c>
      <c r="F5329" s="7" t="s">
        <v>1692</v>
      </c>
      <c r="G5329" s="7" t="s">
        <v>1695</v>
      </c>
      <c r="H5329" s="7" t="s">
        <v>910</v>
      </c>
      <c r="I5329" s="8">
        <v>2</v>
      </c>
      <c r="J5329" s="7" t="s">
        <v>2244</v>
      </c>
      <c r="K5329" s="9">
        <v>8</v>
      </c>
      <c r="L5329" t="str">
        <f t="shared" si="167"/>
        <v>FR-8</v>
      </c>
      <c r="M5329" s="7" t="s">
        <v>2241</v>
      </c>
      <c r="N5329" s="7" t="s">
        <v>2559</v>
      </c>
      <c r="O5329" s="7" t="s">
        <v>2243</v>
      </c>
      <c r="Q5329" s="10">
        <v>5741</v>
      </c>
      <c r="R5329" s="7" t="s">
        <v>5531</v>
      </c>
      <c r="S5329" s="11">
        <v>1</v>
      </c>
      <c r="T5329" s="12">
        <v>0</v>
      </c>
    </row>
    <row r="5330" spans="1:20" x14ac:dyDescent="0.25">
      <c r="A5330" s="7" t="s">
        <v>2239</v>
      </c>
      <c r="B5330" s="8" t="str">
        <f t="shared" si="166"/>
        <v>51344-FL-8</v>
      </c>
      <c r="C5330" s="7">
        <v>51344</v>
      </c>
      <c r="D5330" s="7" t="s">
        <v>1534</v>
      </c>
      <c r="E5330" s="7" t="s">
        <v>2191</v>
      </c>
      <c r="F5330" s="7" t="s">
        <v>1534</v>
      </c>
      <c r="G5330" s="7" t="s">
        <v>1537</v>
      </c>
      <c r="H5330" s="7" t="s">
        <v>390</v>
      </c>
      <c r="I5330" s="8">
        <v>1</v>
      </c>
      <c r="J5330" s="7" t="s">
        <v>2240</v>
      </c>
      <c r="K5330" s="9">
        <v>8</v>
      </c>
      <c r="L5330" t="str">
        <f t="shared" si="167"/>
        <v>FL-8</v>
      </c>
      <c r="M5330" s="7" t="s">
        <v>2241</v>
      </c>
      <c r="N5330" s="7" t="s">
        <v>2560</v>
      </c>
      <c r="O5330" s="7" t="s">
        <v>2243</v>
      </c>
      <c r="Q5330" s="10">
        <v>4134</v>
      </c>
      <c r="R5330" s="7" t="s">
        <v>5539</v>
      </c>
      <c r="S5330" s="11">
        <v>1</v>
      </c>
      <c r="T5330" s="12">
        <v>0</v>
      </c>
    </row>
    <row r="5331" spans="1:20" x14ac:dyDescent="0.25">
      <c r="A5331" s="7" t="s">
        <v>2239</v>
      </c>
      <c r="B5331" s="8" t="str">
        <f t="shared" si="166"/>
        <v>51344-FL-8</v>
      </c>
      <c r="C5331" s="7">
        <v>51344</v>
      </c>
      <c r="D5331" s="7" t="s">
        <v>1534</v>
      </c>
      <c r="E5331" s="7" t="s">
        <v>2191</v>
      </c>
      <c r="F5331" s="7" t="s">
        <v>1534</v>
      </c>
      <c r="G5331" s="7" t="s">
        <v>1537</v>
      </c>
      <c r="H5331" s="7" t="s">
        <v>390</v>
      </c>
      <c r="I5331" s="8">
        <v>1</v>
      </c>
      <c r="J5331" s="7" t="s">
        <v>2240</v>
      </c>
      <c r="K5331" s="9">
        <v>8</v>
      </c>
      <c r="L5331" t="str">
        <f t="shared" si="167"/>
        <v>FL-8</v>
      </c>
      <c r="M5331" s="7" t="s">
        <v>2241</v>
      </c>
      <c r="N5331" s="7" t="s">
        <v>2560</v>
      </c>
      <c r="O5331" s="7" t="s">
        <v>2243</v>
      </c>
      <c r="Q5331" s="10">
        <v>5133</v>
      </c>
      <c r="R5331" s="7" t="s">
        <v>5524</v>
      </c>
      <c r="S5331" s="11">
        <v>1</v>
      </c>
      <c r="T5331" s="12">
        <v>0</v>
      </c>
    </row>
    <row r="5332" spans="1:20" x14ac:dyDescent="0.25">
      <c r="A5332" s="7" t="s">
        <v>2239</v>
      </c>
      <c r="B5332" s="8" t="str">
        <f t="shared" si="166"/>
        <v>51344-FL-8</v>
      </c>
      <c r="C5332" s="7">
        <v>51344</v>
      </c>
      <c r="D5332" s="7" t="s">
        <v>1534</v>
      </c>
      <c r="E5332" s="7" t="s">
        <v>2191</v>
      </c>
      <c r="F5332" s="7" t="s">
        <v>1534</v>
      </c>
      <c r="G5332" s="7" t="s">
        <v>1537</v>
      </c>
      <c r="H5332" s="7" t="s">
        <v>390</v>
      </c>
      <c r="I5332" s="8">
        <v>1</v>
      </c>
      <c r="J5332" s="7" t="s">
        <v>2240</v>
      </c>
      <c r="K5332" s="9">
        <v>8</v>
      </c>
      <c r="L5332" t="str">
        <f t="shared" si="167"/>
        <v>FL-8</v>
      </c>
      <c r="M5332" s="7" t="s">
        <v>2241</v>
      </c>
      <c r="N5332" s="7" t="s">
        <v>2560</v>
      </c>
      <c r="O5332" s="7" t="s">
        <v>2243</v>
      </c>
      <c r="Q5332" s="10">
        <v>5133</v>
      </c>
      <c r="R5332" s="7" t="s">
        <v>5525</v>
      </c>
      <c r="S5332" s="11">
        <v>1</v>
      </c>
      <c r="T5332" s="12">
        <v>0</v>
      </c>
    </row>
    <row r="5333" spans="1:20" x14ac:dyDescent="0.25">
      <c r="A5333" s="7" t="s">
        <v>2239</v>
      </c>
      <c r="B5333" s="8" t="str">
        <f t="shared" si="166"/>
        <v>51344-FL-8</v>
      </c>
      <c r="C5333" s="7">
        <v>51344</v>
      </c>
      <c r="D5333" s="7" t="s">
        <v>1534</v>
      </c>
      <c r="E5333" s="7" t="s">
        <v>2191</v>
      </c>
      <c r="F5333" s="7" t="s">
        <v>1534</v>
      </c>
      <c r="G5333" s="7" t="s">
        <v>1537</v>
      </c>
      <c r="H5333" s="7" t="s">
        <v>390</v>
      </c>
      <c r="I5333" s="8">
        <v>1</v>
      </c>
      <c r="J5333" s="7" t="s">
        <v>2240</v>
      </c>
      <c r="K5333" s="9">
        <v>8</v>
      </c>
      <c r="L5333" t="str">
        <f t="shared" si="167"/>
        <v>FL-8</v>
      </c>
      <c r="M5333" s="7" t="s">
        <v>2241</v>
      </c>
      <c r="N5333" s="7" t="s">
        <v>2560</v>
      </c>
      <c r="O5333" s="7" t="s">
        <v>2243</v>
      </c>
      <c r="Q5333" s="10">
        <v>5133</v>
      </c>
      <c r="R5333" s="7" t="s">
        <v>5525</v>
      </c>
      <c r="S5333" s="11">
        <v>1</v>
      </c>
      <c r="T5333" s="12">
        <v>0</v>
      </c>
    </row>
    <row r="5334" spans="1:20" x14ac:dyDescent="0.25">
      <c r="A5334" s="7" t="s">
        <v>2239</v>
      </c>
      <c r="B5334" s="8" t="str">
        <f t="shared" si="166"/>
        <v>51344-FL-8</v>
      </c>
      <c r="C5334" s="7">
        <v>51344</v>
      </c>
      <c r="D5334" s="7" t="s">
        <v>1534</v>
      </c>
      <c r="E5334" s="7" t="s">
        <v>2191</v>
      </c>
      <c r="F5334" s="7" t="s">
        <v>1534</v>
      </c>
      <c r="G5334" s="7" t="s">
        <v>1537</v>
      </c>
      <c r="H5334" s="7" t="s">
        <v>390</v>
      </c>
      <c r="I5334" s="8">
        <v>1</v>
      </c>
      <c r="J5334" s="7" t="s">
        <v>2240</v>
      </c>
      <c r="K5334" s="9">
        <v>8</v>
      </c>
      <c r="L5334" t="str">
        <f t="shared" si="167"/>
        <v>FL-8</v>
      </c>
      <c r="M5334" s="7" t="s">
        <v>2241</v>
      </c>
      <c r="N5334" s="7" t="s">
        <v>2560</v>
      </c>
      <c r="O5334" s="7" t="s">
        <v>2243</v>
      </c>
      <c r="Q5334" s="10">
        <v>1133</v>
      </c>
      <c r="R5334" s="7" t="s">
        <v>5526</v>
      </c>
      <c r="S5334" s="11">
        <v>1</v>
      </c>
      <c r="T5334" s="12">
        <v>0</v>
      </c>
    </row>
    <row r="5335" spans="1:20" x14ac:dyDescent="0.25">
      <c r="A5335" s="7" t="s">
        <v>2239</v>
      </c>
      <c r="B5335" s="8" t="str">
        <f t="shared" si="166"/>
        <v>51344-FL-8</v>
      </c>
      <c r="C5335" s="7">
        <v>51344</v>
      </c>
      <c r="D5335" s="7" t="s">
        <v>1534</v>
      </c>
      <c r="E5335" s="7" t="s">
        <v>2191</v>
      </c>
      <c r="F5335" s="7" t="s">
        <v>1534</v>
      </c>
      <c r="G5335" s="7" t="s">
        <v>1537</v>
      </c>
      <c r="H5335" s="7" t="s">
        <v>390</v>
      </c>
      <c r="I5335" s="8">
        <v>1</v>
      </c>
      <c r="J5335" s="7" t="s">
        <v>2240</v>
      </c>
      <c r="K5335" s="9">
        <v>8</v>
      </c>
      <c r="L5335" t="str">
        <f t="shared" si="167"/>
        <v>FL-8</v>
      </c>
      <c r="M5335" s="7" t="s">
        <v>2241</v>
      </c>
      <c r="N5335" s="7" t="s">
        <v>2560</v>
      </c>
      <c r="O5335" s="7" t="s">
        <v>2243</v>
      </c>
      <c r="Q5335" s="10">
        <v>3134</v>
      </c>
      <c r="R5335" s="7" t="s">
        <v>5536</v>
      </c>
      <c r="S5335" s="11">
        <v>1</v>
      </c>
      <c r="T5335" s="12">
        <v>0</v>
      </c>
    </row>
    <row r="5336" spans="1:20" x14ac:dyDescent="0.25">
      <c r="A5336" s="7" t="s">
        <v>2239</v>
      </c>
      <c r="B5336" s="8" t="str">
        <f t="shared" si="166"/>
        <v>51344-FL-8</v>
      </c>
      <c r="C5336" s="7">
        <v>51344</v>
      </c>
      <c r="D5336" s="7" t="s">
        <v>1534</v>
      </c>
      <c r="E5336" s="7" t="s">
        <v>2191</v>
      </c>
      <c r="F5336" s="7" t="s">
        <v>1534</v>
      </c>
      <c r="G5336" s="7" t="s">
        <v>1537</v>
      </c>
      <c r="H5336" s="7" t="s">
        <v>390</v>
      </c>
      <c r="I5336" s="8">
        <v>1</v>
      </c>
      <c r="J5336" s="7" t="s">
        <v>2240</v>
      </c>
      <c r="K5336" s="9">
        <v>8</v>
      </c>
      <c r="L5336" t="str">
        <f t="shared" si="167"/>
        <v>FL-8</v>
      </c>
      <c r="M5336" s="7" t="s">
        <v>2241</v>
      </c>
      <c r="N5336" s="7" t="s">
        <v>2560</v>
      </c>
      <c r="O5336" s="7" t="s">
        <v>2243</v>
      </c>
      <c r="Q5336" s="10">
        <v>5133</v>
      </c>
      <c r="R5336" s="7" t="s">
        <v>5527</v>
      </c>
      <c r="S5336" s="11">
        <v>1</v>
      </c>
      <c r="T5336" s="12">
        <v>0</v>
      </c>
    </row>
    <row r="5337" spans="1:20" x14ac:dyDescent="0.25">
      <c r="A5337" s="7" t="s">
        <v>2239</v>
      </c>
      <c r="B5337" s="8" t="str">
        <f t="shared" si="166"/>
        <v>51344-FL-8</v>
      </c>
      <c r="C5337" s="7">
        <v>51344</v>
      </c>
      <c r="D5337" s="7" t="s">
        <v>1534</v>
      </c>
      <c r="E5337" s="7" t="s">
        <v>2191</v>
      </c>
      <c r="F5337" s="7" t="s">
        <v>1534</v>
      </c>
      <c r="G5337" s="7" t="s">
        <v>1537</v>
      </c>
      <c r="H5337" s="7" t="s">
        <v>390</v>
      </c>
      <c r="I5337" s="8">
        <v>1</v>
      </c>
      <c r="J5337" s="7" t="s">
        <v>2240</v>
      </c>
      <c r="K5337" s="9">
        <v>8</v>
      </c>
      <c r="L5337" t="str">
        <f t="shared" si="167"/>
        <v>FL-8</v>
      </c>
      <c r="M5337" s="7" t="s">
        <v>2241</v>
      </c>
      <c r="N5337" s="7" t="s">
        <v>2560</v>
      </c>
      <c r="O5337" s="7" t="s">
        <v>2243</v>
      </c>
      <c r="Q5337" s="10">
        <v>3134</v>
      </c>
      <c r="R5337" s="7" t="s">
        <v>5537</v>
      </c>
      <c r="S5337" s="11">
        <v>1</v>
      </c>
      <c r="T5337" s="12">
        <v>0</v>
      </c>
    </row>
    <row r="5338" spans="1:20" x14ac:dyDescent="0.25">
      <c r="A5338" s="7" t="s">
        <v>2239</v>
      </c>
      <c r="B5338" s="8" t="str">
        <f t="shared" si="166"/>
        <v>51344-FL-8</v>
      </c>
      <c r="C5338" s="7">
        <v>51344</v>
      </c>
      <c r="D5338" s="7" t="s">
        <v>1534</v>
      </c>
      <c r="E5338" s="7" t="s">
        <v>2191</v>
      </c>
      <c r="F5338" s="7" t="s">
        <v>1534</v>
      </c>
      <c r="G5338" s="7" t="s">
        <v>1537</v>
      </c>
      <c r="H5338" s="7" t="s">
        <v>390</v>
      </c>
      <c r="I5338" s="8">
        <v>1</v>
      </c>
      <c r="J5338" s="7" t="s">
        <v>2240</v>
      </c>
      <c r="K5338" s="9">
        <v>8</v>
      </c>
      <c r="L5338" t="str">
        <f t="shared" si="167"/>
        <v>FL-8</v>
      </c>
      <c r="M5338" s="7" t="s">
        <v>2241</v>
      </c>
      <c r="N5338" s="7" t="s">
        <v>2560</v>
      </c>
      <c r="O5338" s="7" t="s">
        <v>2243</v>
      </c>
      <c r="Q5338" s="10">
        <v>3134</v>
      </c>
      <c r="R5338" s="7" t="s">
        <v>5538</v>
      </c>
      <c r="S5338" s="11">
        <v>1</v>
      </c>
      <c r="T5338" s="12">
        <v>0</v>
      </c>
    </row>
    <row r="5339" spans="1:20" x14ac:dyDescent="0.25">
      <c r="A5339" s="7" t="s">
        <v>2239</v>
      </c>
      <c r="B5339" s="8" t="str">
        <f t="shared" si="166"/>
        <v>51344-FR-8</v>
      </c>
      <c r="C5339" s="7">
        <v>51344</v>
      </c>
      <c r="D5339" s="7" t="s">
        <v>1534</v>
      </c>
      <c r="E5339" s="7" t="s">
        <v>2191</v>
      </c>
      <c r="F5339" s="7" t="s">
        <v>1534</v>
      </c>
      <c r="G5339" s="7" t="s">
        <v>1537</v>
      </c>
      <c r="H5339" s="7" t="s">
        <v>390</v>
      </c>
      <c r="I5339" s="8">
        <v>2</v>
      </c>
      <c r="J5339" s="7" t="s">
        <v>2244</v>
      </c>
      <c r="K5339" s="9">
        <v>8</v>
      </c>
      <c r="L5339" t="str">
        <f t="shared" si="167"/>
        <v>FR-8</v>
      </c>
      <c r="M5339" s="7" t="s">
        <v>2241</v>
      </c>
      <c r="N5339" s="7" t="s">
        <v>2561</v>
      </c>
      <c r="O5339" s="7" t="s">
        <v>2243</v>
      </c>
      <c r="Q5339" s="10">
        <v>5741</v>
      </c>
      <c r="R5339" s="7" t="s">
        <v>5524</v>
      </c>
      <c r="S5339" s="11">
        <v>1</v>
      </c>
      <c r="T5339" s="12">
        <v>0</v>
      </c>
    </row>
    <row r="5340" spans="1:20" x14ac:dyDescent="0.25">
      <c r="A5340" s="7" t="s">
        <v>2239</v>
      </c>
      <c r="B5340" s="8" t="str">
        <f t="shared" si="166"/>
        <v>51344-FR-8</v>
      </c>
      <c r="C5340" s="7">
        <v>51344</v>
      </c>
      <c r="D5340" s="7" t="s">
        <v>1534</v>
      </c>
      <c r="E5340" s="7" t="s">
        <v>2191</v>
      </c>
      <c r="F5340" s="7" t="s">
        <v>1534</v>
      </c>
      <c r="G5340" s="7" t="s">
        <v>1537</v>
      </c>
      <c r="H5340" s="7" t="s">
        <v>390</v>
      </c>
      <c r="I5340" s="8">
        <v>2</v>
      </c>
      <c r="J5340" s="7" t="s">
        <v>2244</v>
      </c>
      <c r="K5340" s="9">
        <v>8</v>
      </c>
      <c r="L5340" t="str">
        <f t="shared" si="167"/>
        <v>FR-8</v>
      </c>
      <c r="M5340" s="7" t="s">
        <v>2241</v>
      </c>
      <c r="N5340" s="7" t="s">
        <v>2561</v>
      </c>
      <c r="O5340" s="7" t="s">
        <v>2243</v>
      </c>
      <c r="Q5340" s="10">
        <v>5129</v>
      </c>
      <c r="R5340" s="7" t="s">
        <v>5525</v>
      </c>
      <c r="S5340" s="11">
        <v>1</v>
      </c>
      <c r="T5340" s="12">
        <v>0</v>
      </c>
    </row>
    <row r="5341" spans="1:20" x14ac:dyDescent="0.25">
      <c r="A5341" s="7" t="s">
        <v>2239</v>
      </c>
      <c r="B5341" s="8" t="str">
        <f t="shared" si="166"/>
        <v>51344-FR-8</v>
      </c>
      <c r="C5341" s="7">
        <v>51344</v>
      </c>
      <c r="D5341" s="7" t="s">
        <v>1534</v>
      </c>
      <c r="E5341" s="7" t="s">
        <v>2191</v>
      </c>
      <c r="F5341" s="7" t="s">
        <v>1534</v>
      </c>
      <c r="G5341" s="7" t="s">
        <v>1537</v>
      </c>
      <c r="H5341" s="7" t="s">
        <v>390</v>
      </c>
      <c r="I5341" s="8">
        <v>2</v>
      </c>
      <c r="J5341" s="7" t="s">
        <v>2244</v>
      </c>
      <c r="K5341" s="9">
        <v>8</v>
      </c>
      <c r="L5341" t="str">
        <f t="shared" si="167"/>
        <v>FR-8</v>
      </c>
      <c r="M5341" s="7" t="s">
        <v>2241</v>
      </c>
      <c r="N5341" s="7" t="s">
        <v>2561</v>
      </c>
      <c r="O5341" s="7" t="s">
        <v>2243</v>
      </c>
      <c r="Q5341" s="10">
        <v>2744</v>
      </c>
      <c r="R5341" s="7" t="s">
        <v>5544</v>
      </c>
      <c r="S5341" s="11">
        <v>1</v>
      </c>
      <c r="T5341" s="12">
        <v>0</v>
      </c>
    </row>
    <row r="5342" spans="1:20" x14ac:dyDescent="0.25">
      <c r="A5342" s="7" t="s">
        <v>2239</v>
      </c>
      <c r="B5342" s="8" t="str">
        <f t="shared" si="166"/>
        <v>51344-FR-8</v>
      </c>
      <c r="C5342" s="7">
        <v>51344</v>
      </c>
      <c r="D5342" s="7" t="s">
        <v>1534</v>
      </c>
      <c r="E5342" s="7" t="s">
        <v>2191</v>
      </c>
      <c r="F5342" s="7" t="s">
        <v>1534</v>
      </c>
      <c r="G5342" s="7" t="s">
        <v>1537</v>
      </c>
      <c r="H5342" s="7" t="s">
        <v>390</v>
      </c>
      <c r="I5342" s="8">
        <v>2</v>
      </c>
      <c r="J5342" s="7" t="s">
        <v>2244</v>
      </c>
      <c r="K5342" s="9">
        <v>8</v>
      </c>
      <c r="L5342" t="str">
        <f t="shared" si="167"/>
        <v>FR-8</v>
      </c>
      <c r="M5342" s="7" t="s">
        <v>2241</v>
      </c>
      <c r="N5342" s="7" t="s">
        <v>2561</v>
      </c>
      <c r="O5342" s="7" t="s">
        <v>2243</v>
      </c>
      <c r="Q5342" s="10">
        <v>2744</v>
      </c>
      <c r="R5342" s="7" t="s">
        <v>5532</v>
      </c>
      <c r="S5342" s="11">
        <v>1</v>
      </c>
      <c r="T5342" s="12">
        <v>0</v>
      </c>
    </row>
    <row r="5343" spans="1:20" x14ac:dyDescent="0.25">
      <c r="A5343" s="7" t="s">
        <v>2239</v>
      </c>
      <c r="B5343" s="8" t="str">
        <f t="shared" si="166"/>
        <v>51344-FR-8</v>
      </c>
      <c r="C5343" s="7">
        <v>51344</v>
      </c>
      <c r="D5343" s="7" t="s">
        <v>1534</v>
      </c>
      <c r="E5343" s="7" t="s">
        <v>2191</v>
      </c>
      <c r="F5343" s="7" t="s">
        <v>1534</v>
      </c>
      <c r="G5343" s="7" t="s">
        <v>1537</v>
      </c>
      <c r="H5343" s="7" t="s">
        <v>390</v>
      </c>
      <c r="I5343" s="8">
        <v>2</v>
      </c>
      <c r="J5343" s="7" t="s">
        <v>2244</v>
      </c>
      <c r="K5343" s="9">
        <v>8</v>
      </c>
      <c r="L5343" t="str">
        <f t="shared" si="167"/>
        <v>FR-8</v>
      </c>
      <c r="M5343" s="7" t="s">
        <v>2241</v>
      </c>
      <c r="N5343" s="7" t="s">
        <v>2561</v>
      </c>
      <c r="O5343" s="7" t="s">
        <v>2243</v>
      </c>
      <c r="Q5343" s="10">
        <v>5741</v>
      </c>
      <c r="R5343" s="7" t="s">
        <v>5531</v>
      </c>
      <c r="S5343" s="11">
        <v>1</v>
      </c>
      <c r="T5343" s="12">
        <v>0</v>
      </c>
    </row>
    <row r="5344" spans="1:20" x14ac:dyDescent="0.25">
      <c r="A5344" s="7" t="s">
        <v>2239</v>
      </c>
      <c r="B5344" s="8" t="str">
        <f t="shared" si="166"/>
        <v>51345-FL-8</v>
      </c>
      <c r="C5344" s="7">
        <v>51345</v>
      </c>
      <c r="D5344" s="7" t="s">
        <v>570</v>
      </c>
      <c r="E5344" s="7" t="s">
        <v>2191</v>
      </c>
      <c r="F5344" s="7" t="s">
        <v>570</v>
      </c>
      <c r="G5344" s="7" t="s">
        <v>2562</v>
      </c>
      <c r="H5344" s="7" t="s">
        <v>390</v>
      </c>
      <c r="I5344" s="8">
        <v>1</v>
      </c>
      <c r="J5344" s="7" t="s">
        <v>2240</v>
      </c>
      <c r="K5344" s="9">
        <v>8</v>
      </c>
      <c r="L5344" t="str">
        <f t="shared" si="167"/>
        <v>FL-8</v>
      </c>
      <c r="M5344" s="7" t="s">
        <v>2241</v>
      </c>
      <c r="N5344" s="7" t="s">
        <v>2563</v>
      </c>
      <c r="O5344" s="7" t="s">
        <v>2243</v>
      </c>
      <c r="Q5344" s="10">
        <v>4137</v>
      </c>
      <c r="R5344" s="7" t="s">
        <v>5539</v>
      </c>
      <c r="S5344" s="11">
        <v>1</v>
      </c>
      <c r="T5344" s="12">
        <v>0</v>
      </c>
    </row>
    <row r="5345" spans="1:20" x14ac:dyDescent="0.25">
      <c r="A5345" s="7" t="s">
        <v>2239</v>
      </c>
      <c r="B5345" s="8" t="str">
        <f t="shared" si="166"/>
        <v>51345-FL-8</v>
      </c>
      <c r="C5345" s="7">
        <v>51345</v>
      </c>
      <c r="D5345" s="7" t="s">
        <v>570</v>
      </c>
      <c r="E5345" s="7" t="s">
        <v>2191</v>
      </c>
      <c r="F5345" s="7" t="s">
        <v>570</v>
      </c>
      <c r="G5345" s="7" t="s">
        <v>2562</v>
      </c>
      <c r="H5345" s="7" t="s">
        <v>390</v>
      </c>
      <c r="I5345" s="8">
        <v>1</v>
      </c>
      <c r="J5345" s="7" t="s">
        <v>2240</v>
      </c>
      <c r="K5345" s="9">
        <v>8</v>
      </c>
      <c r="L5345" t="str">
        <f t="shared" si="167"/>
        <v>FL-8</v>
      </c>
      <c r="M5345" s="7" t="s">
        <v>2241</v>
      </c>
      <c r="N5345" s="7" t="s">
        <v>2563</v>
      </c>
      <c r="O5345" s="7" t="s">
        <v>2243</v>
      </c>
      <c r="Q5345" s="10">
        <v>4137</v>
      </c>
      <c r="R5345" s="7" t="s">
        <v>5540</v>
      </c>
      <c r="S5345" s="11">
        <v>1</v>
      </c>
      <c r="T5345" s="12">
        <v>0</v>
      </c>
    </row>
    <row r="5346" spans="1:20" x14ac:dyDescent="0.25">
      <c r="A5346" s="7" t="s">
        <v>2239</v>
      </c>
      <c r="B5346" s="8" t="str">
        <f t="shared" si="166"/>
        <v>51345-FL-8</v>
      </c>
      <c r="C5346" s="7">
        <v>51345</v>
      </c>
      <c r="D5346" s="7" t="s">
        <v>570</v>
      </c>
      <c r="E5346" s="7" t="s">
        <v>2191</v>
      </c>
      <c r="F5346" s="7" t="s">
        <v>570</v>
      </c>
      <c r="G5346" s="7" t="s">
        <v>2562</v>
      </c>
      <c r="H5346" s="7" t="s">
        <v>390</v>
      </c>
      <c r="I5346" s="8">
        <v>1</v>
      </c>
      <c r="J5346" s="7" t="s">
        <v>2240</v>
      </c>
      <c r="K5346" s="9">
        <v>8</v>
      </c>
      <c r="L5346" t="str">
        <f t="shared" si="167"/>
        <v>FL-8</v>
      </c>
      <c r="M5346" s="7" t="s">
        <v>2241</v>
      </c>
      <c r="N5346" s="7" t="s">
        <v>2563</v>
      </c>
      <c r="O5346" s="7" t="s">
        <v>2243</v>
      </c>
      <c r="Q5346" s="10">
        <v>5137</v>
      </c>
      <c r="R5346" s="7" t="s">
        <v>5525</v>
      </c>
      <c r="S5346" s="11">
        <v>1</v>
      </c>
      <c r="T5346" s="12">
        <v>0</v>
      </c>
    </row>
    <row r="5347" spans="1:20" x14ac:dyDescent="0.25">
      <c r="A5347" s="7" t="s">
        <v>2239</v>
      </c>
      <c r="B5347" s="8" t="str">
        <f t="shared" si="166"/>
        <v>51345-FL-8</v>
      </c>
      <c r="C5347" s="7">
        <v>51345</v>
      </c>
      <c r="D5347" s="7" t="s">
        <v>570</v>
      </c>
      <c r="E5347" s="7" t="s">
        <v>2191</v>
      </c>
      <c r="F5347" s="7" t="s">
        <v>570</v>
      </c>
      <c r="G5347" s="7" t="s">
        <v>2562</v>
      </c>
      <c r="H5347" s="7" t="s">
        <v>390</v>
      </c>
      <c r="I5347" s="8">
        <v>1</v>
      </c>
      <c r="J5347" s="7" t="s">
        <v>2240</v>
      </c>
      <c r="K5347" s="9">
        <v>8</v>
      </c>
      <c r="L5347" t="str">
        <f t="shared" si="167"/>
        <v>FL-8</v>
      </c>
      <c r="M5347" s="7" t="s">
        <v>2241</v>
      </c>
      <c r="N5347" s="7" t="s">
        <v>2563</v>
      </c>
      <c r="O5347" s="7" t="s">
        <v>2243</v>
      </c>
      <c r="Q5347" s="10">
        <v>2137</v>
      </c>
      <c r="R5347" s="7" t="s">
        <v>5544</v>
      </c>
      <c r="S5347" s="11">
        <v>1</v>
      </c>
      <c r="T5347" s="12">
        <v>0</v>
      </c>
    </row>
    <row r="5348" spans="1:20" x14ac:dyDescent="0.25">
      <c r="A5348" s="7" t="s">
        <v>2239</v>
      </c>
      <c r="B5348" s="8" t="str">
        <f t="shared" si="166"/>
        <v>51345-FL-8</v>
      </c>
      <c r="C5348" s="7">
        <v>51345</v>
      </c>
      <c r="D5348" s="7" t="s">
        <v>570</v>
      </c>
      <c r="E5348" s="7" t="s">
        <v>2191</v>
      </c>
      <c r="F5348" s="7" t="s">
        <v>570</v>
      </c>
      <c r="G5348" s="7" t="s">
        <v>2562</v>
      </c>
      <c r="H5348" s="7" t="s">
        <v>390</v>
      </c>
      <c r="I5348" s="8">
        <v>1</v>
      </c>
      <c r="J5348" s="7" t="s">
        <v>2240</v>
      </c>
      <c r="K5348" s="9">
        <v>8</v>
      </c>
      <c r="L5348" t="str">
        <f t="shared" si="167"/>
        <v>FL-8</v>
      </c>
      <c r="M5348" s="7" t="s">
        <v>2241</v>
      </c>
      <c r="N5348" s="7" t="s">
        <v>2563</v>
      </c>
      <c r="O5348" s="7" t="s">
        <v>2243</v>
      </c>
      <c r="Q5348" s="10">
        <v>4137</v>
      </c>
      <c r="R5348" s="7" t="s">
        <v>5541</v>
      </c>
      <c r="S5348" s="11">
        <v>1</v>
      </c>
      <c r="T5348" s="12">
        <v>0</v>
      </c>
    </row>
    <row r="5349" spans="1:20" x14ac:dyDescent="0.25">
      <c r="A5349" s="7" t="s">
        <v>2239</v>
      </c>
      <c r="B5349" s="8" t="str">
        <f t="shared" si="166"/>
        <v>51345-FL-8</v>
      </c>
      <c r="C5349" s="7">
        <v>51345</v>
      </c>
      <c r="D5349" s="7" t="s">
        <v>570</v>
      </c>
      <c r="E5349" s="7" t="s">
        <v>2191</v>
      </c>
      <c r="F5349" s="7" t="s">
        <v>570</v>
      </c>
      <c r="G5349" s="7" t="s">
        <v>2562</v>
      </c>
      <c r="H5349" s="7" t="s">
        <v>390</v>
      </c>
      <c r="I5349" s="8">
        <v>1</v>
      </c>
      <c r="J5349" s="7" t="s">
        <v>2240</v>
      </c>
      <c r="K5349" s="9">
        <v>8</v>
      </c>
      <c r="L5349" t="str">
        <f t="shared" si="167"/>
        <v>FL-8</v>
      </c>
      <c r="M5349" s="7" t="s">
        <v>2241</v>
      </c>
      <c r="N5349" s="7" t="s">
        <v>2563</v>
      </c>
      <c r="O5349" s="7" t="s">
        <v>2243</v>
      </c>
      <c r="Q5349" s="10">
        <v>2137</v>
      </c>
      <c r="R5349" s="7" t="s">
        <v>5532</v>
      </c>
      <c r="S5349" s="11">
        <v>1</v>
      </c>
      <c r="T5349" s="12">
        <v>0</v>
      </c>
    </row>
    <row r="5350" spans="1:20" x14ac:dyDescent="0.25">
      <c r="A5350" s="7" t="s">
        <v>2239</v>
      </c>
      <c r="B5350" s="8" t="str">
        <f t="shared" si="166"/>
        <v>51345-FL-8</v>
      </c>
      <c r="C5350" s="7">
        <v>51345</v>
      </c>
      <c r="D5350" s="7" t="s">
        <v>570</v>
      </c>
      <c r="E5350" s="7" t="s">
        <v>2191</v>
      </c>
      <c r="F5350" s="7" t="s">
        <v>570</v>
      </c>
      <c r="G5350" s="7" t="s">
        <v>2562</v>
      </c>
      <c r="H5350" s="7" t="s">
        <v>390</v>
      </c>
      <c r="I5350" s="8">
        <v>1</v>
      </c>
      <c r="J5350" s="7" t="s">
        <v>2240</v>
      </c>
      <c r="K5350" s="9">
        <v>8</v>
      </c>
      <c r="L5350" t="str">
        <f t="shared" si="167"/>
        <v>FL-8</v>
      </c>
      <c r="M5350" s="7" t="s">
        <v>2241</v>
      </c>
      <c r="N5350" s="7" t="s">
        <v>2563</v>
      </c>
      <c r="O5350" s="7" t="s">
        <v>2243</v>
      </c>
      <c r="Q5350" s="10">
        <v>4137</v>
      </c>
      <c r="R5350" s="7" t="s">
        <v>5542</v>
      </c>
      <c r="S5350" s="11">
        <v>1</v>
      </c>
      <c r="T5350" s="12">
        <v>0</v>
      </c>
    </row>
    <row r="5351" spans="1:20" x14ac:dyDescent="0.25">
      <c r="A5351" s="7" t="s">
        <v>2239</v>
      </c>
      <c r="B5351" s="8" t="str">
        <f t="shared" si="166"/>
        <v>51345-FL-8</v>
      </c>
      <c r="C5351" s="7">
        <v>51345</v>
      </c>
      <c r="D5351" s="7" t="s">
        <v>570</v>
      </c>
      <c r="E5351" s="7" t="s">
        <v>2191</v>
      </c>
      <c r="F5351" s="7" t="s">
        <v>570</v>
      </c>
      <c r="G5351" s="7" t="s">
        <v>2562</v>
      </c>
      <c r="H5351" s="7" t="s">
        <v>390</v>
      </c>
      <c r="I5351" s="8">
        <v>1</v>
      </c>
      <c r="J5351" s="7" t="s">
        <v>2240</v>
      </c>
      <c r="K5351" s="9">
        <v>8</v>
      </c>
      <c r="L5351" t="str">
        <f t="shared" si="167"/>
        <v>FL-8</v>
      </c>
      <c r="M5351" s="7" t="s">
        <v>2241</v>
      </c>
      <c r="N5351" s="7" t="s">
        <v>2563</v>
      </c>
      <c r="O5351" s="7" t="s">
        <v>2243</v>
      </c>
      <c r="Q5351" s="10">
        <v>2137</v>
      </c>
      <c r="R5351" s="7" t="s">
        <v>5533</v>
      </c>
      <c r="S5351" s="11">
        <v>1</v>
      </c>
      <c r="T5351" s="12">
        <v>0</v>
      </c>
    </row>
    <row r="5352" spans="1:20" x14ac:dyDescent="0.25">
      <c r="A5352" s="7" t="s">
        <v>2239</v>
      </c>
      <c r="B5352" s="8" t="str">
        <f t="shared" si="166"/>
        <v>51345-FL-8</v>
      </c>
      <c r="C5352" s="7">
        <v>51345</v>
      </c>
      <c r="D5352" s="7" t="s">
        <v>570</v>
      </c>
      <c r="E5352" s="7" t="s">
        <v>2191</v>
      </c>
      <c r="F5352" s="7" t="s">
        <v>570</v>
      </c>
      <c r="G5352" s="7" t="s">
        <v>2562</v>
      </c>
      <c r="H5352" s="7" t="s">
        <v>390</v>
      </c>
      <c r="I5352" s="8">
        <v>1</v>
      </c>
      <c r="J5352" s="7" t="s">
        <v>2240</v>
      </c>
      <c r="K5352" s="9">
        <v>8</v>
      </c>
      <c r="L5352" t="str">
        <f t="shared" si="167"/>
        <v>FL-8</v>
      </c>
      <c r="M5352" s="7" t="s">
        <v>2241</v>
      </c>
      <c r="N5352" s="7" t="s">
        <v>2563</v>
      </c>
      <c r="O5352" s="7" t="s">
        <v>2243</v>
      </c>
      <c r="Q5352" s="10">
        <v>4137</v>
      </c>
      <c r="R5352" s="7" t="s">
        <v>5543</v>
      </c>
      <c r="S5352" s="11">
        <v>1</v>
      </c>
      <c r="T5352" s="12">
        <v>0</v>
      </c>
    </row>
    <row r="5353" spans="1:20" x14ac:dyDescent="0.25">
      <c r="A5353" s="7" t="s">
        <v>2239</v>
      </c>
      <c r="B5353" s="8" t="str">
        <f t="shared" si="166"/>
        <v>51345-FR-8</v>
      </c>
      <c r="C5353" s="7">
        <v>51345</v>
      </c>
      <c r="D5353" s="7" t="s">
        <v>570</v>
      </c>
      <c r="E5353" s="7" t="s">
        <v>2191</v>
      </c>
      <c r="F5353" s="7" t="s">
        <v>570</v>
      </c>
      <c r="G5353" s="7" t="s">
        <v>2562</v>
      </c>
      <c r="H5353" s="7" t="s">
        <v>390</v>
      </c>
      <c r="I5353" s="8">
        <v>2</v>
      </c>
      <c r="J5353" s="7" t="s">
        <v>2244</v>
      </c>
      <c r="K5353" s="9">
        <v>8</v>
      </c>
      <c r="L5353" t="str">
        <f t="shared" si="167"/>
        <v>FR-8</v>
      </c>
      <c r="M5353" s="7" t="s">
        <v>2241</v>
      </c>
      <c r="N5353" s="7" t="s">
        <v>2279</v>
      </c>
      <c r="O5353" s="7" t="s">
        <v>2243</v>
      </c>
      <c r="Q5353" s="10">
        <v>3714</v>
      </c>
      <c r="R5353" s="7" t="s">
        <v>5534</v>
      </c>
      <c r="S5353" s="11">
        <v>1</v>
      </c>
      <c r="T5353" s="12">
        <v>0</v>
      </c>
    </row>
    <row r="5354" spans="1:20" x14ac:dyDescent="0.25">
      <c r="A5354" s="7" t="s">
        <v>2239</v>
      </c>
      <c r="B5354" s="8" t="str">
        <f t="shared" si="166"/>
        <v>51345-FR-8</v>
      </c>
      <c r="C5354" s="7">
        <v>51345</v>
      </c>
      <c r="D5354" s="7" t="s">
        <v>570</v>
      </c>
      <c r="E5354" s="7" t="s">
        <v>2191</v>
      </c>
      <c r="F5354" s="7" t="s">
        <v>570</v>
      </c>
      <c r="G5354" s="7" t="s">
        <v>2562</v>
      </c>
      <c r="H5354" s="7" t="s">
        <v>390</v>
      </c>
      <c r="I5354" s="8">
        <v>2</v>
      </c>
      <c r="J5354" s="7" t="s">
        <v>2244</v>
      </c>
      <c r="K5354" s="9">
        <v>8</v>
      </c>
      <c r="L5354" t="str">
        <f t="shared" si="167"/>
        <v>FR-8</v>
      </c>
      <c r="M5354" s="7" t="s">
        <v>2241</v>
      </c>
      <c r="N5354" s="7" t="s">
        <v>2279</v>
      </c>
      <c r="O5354" s="7" t="s">
        <v>2243</v>
      </c>
      <c r="Q5354" s="10">
        <v>5741</v>
      </c>
      <c r="R5354" s="7" t="s">
        <v>5524</v>
      </c>
      <c r="S5354" s="11">
        <v>1</v>
      </c>
      <c r="T5354" s="12">
        <v>0</v>
      </c>
    </row>
    <row r="5355" spans="1:20" x14ac:dyDescent="0.25">
      <c r="A5355" s="7" t="s">
        <v>2239</v>
      </c>
      <c r="B5355" s="8" t="str">
        <f t="shared" si="166"/>
        <v>51345-FR-8</v>
      </c>
      <c r="C5355" s="7">
        <v>51345</v>
      </c>
      <c r="D5355" s="7" t="s">
        <v>570</v>
      </c>
      <c r="E5355" s="7" t="s">
        <v>2191</v>
      </c>
      <c r="F5355" s="7" t="s">
        <v>570</v>
      </c>
      <c r="G5355" s="7" t="s">
        <v>2562</v>
      </c>
      <c r="H5355" s="7" t="s">
        <v>390</v>
      </c>
      <c r="I5355" s="8">
        <v>2</v>
      </c>
      <c r="J5355" s="7" t="s">
        <v>2244</v>
      </c>
      <c r="K5355" s="9">
        <v>8</v>
      </c>
      <c r="L5355" t="str">
        <f t="shared" si="167"/>
        <v>FR-8</v>
      </c>
      <c r="M5355" s="7" t="s">
        <v>2241</v>
      </c>
      <c r="N5355" s="7" t="s">
        <v>2279</v>
      </c>
      <c r="O5355" s="7" t="s">
        <v>2243</v>
      </c>
      <c r="Q5355" s="10">
        <v>3714</v>
      </c>
      <c r="R5355" s="7" t="s">
        <v>5535</v>
      </c>
      <c r="S5355" s="11">
        <v>1</v>
      </c>
      <c r="T5355" s="12">
        <v>0</v>
      </c>
    </row>
    <row r="5356" spans="1:20" x14ac:dyDescent="0.25">
      <c r="A5356" s="7" t="s">
        <v>2239</v>
      </c>
      <c r="B5356" s="8" t="str">
        <f t="shared" si="166"/>
        <v>51345-FR-8</v>
      </c>
      <c r="C5356" s="7">
        <v>51345</v>
      </c>
      <c r="D5356" s="7" t="s">
        <v>570</v>
      </c>
      <c r="E5356" s="7" t="s">
        <v>2191</v>
      </c>
      <c r="F5356" s="7" t="s">
        <v>570</v>
      </c>
      <c r="G5356" s="7" t="s">
        <v>2562</v>
      </c>
      <c r="H5356" s="7" t="s">
        <v>390</v>
      </c>
      <c r="I5356" s="8">
        <v>2</v>
      </c>
      <c r="J5356" s="7" t="s">
        <v>2244</v>
      </c>
      <c r="K5356" s="9">
        <v>8</v>
      </c>
      <c r="L5356" t="str">
        <f t="shared" si="167"/>
        <v>FR-8</v>
      </c>
      <c r="M5356" s="7" t="s">
        <v>2241</v>
      </c>
      <c r="N5356" s="7" t="s">
        <v>2279</v>
      </c>
      <c r="O5356" s="7" t="s">
        <v>2243</v>
      </c>
      <c r="Q5356" s="10">
        <v>5741</v>
      </c>
      <c r="R5356" s="7" t="s">
        <v>5525</v>
      </c>
      <c r="S5356" s="11">
        <v>1</v>
      </c>
      <c r="T5356" s="12">
        <v>0</v>
      </c>
    </row>
    <row r="5357" spans="1:20" x14ac:dyDescent="0.25">
      <c r="A5357" s="7" t="s">
        <v>2239</v>
      </c>
      <c r="B5357" s="8" t="str">
        <f t="shared" si="166"/>
        <v>51345-FR-8</v>
      </c>
      <c r="C5357" s="7">
        <v>51345</v>
      </c>
      <c r="D5357" s="7" t="s">
        <v>570</v>
      </c>
      <c r="E5357" s="7" t="s">
        <v>2191</v>
      </c>
      <c r="F5357" s="7" t="s">
        <v>570</v>
      </c>
      <c r="G5357" s="7" t="s">
        <v>2562</v>
      </c>
      <c r="H5357" s="7" t="s">
        <v>390</v>
      </c>
      <c r="I5357" s="8">
        <v>2</v>
      </c>
      <c r="J5357" s="7" t="s">
        <v>2244</v>
      </c>
      <c r="K5357" s="9">
        <v>8</v>
      </c>
      <c r="L5357" t="str">
        <f t="shared" si="167"/>
        <v>FR-8</v>
      </c>
      <c r="M5357" s="7" t="s">
        <v>2241</v>
      </c>
      <c r="N5357" s="7" t="s">
        <v>2279</v>
      </c>
      <c r="O5357" s="7" t="s">
        <v>2243</v>
      </c>
      <c r="Q5357" s="10">
        <v>1741</v>
      </c>
      <c r="R5357" s="7" t="s">
        <v>5526</v>
      </c>
      <c r="S5357" s="11">
        <v>1</v>
      </c>
      <c r="T5357" s="12">
        <v>0</v>
      </c>
    </row>
    <row r="5358" spans="1:20" x14ac:dyDescent="0.25">
      <c r="A5358" s="7" t="s">
        <v>2239</v>
      </c>
      <c r="B5358" s="8" t="str">
        <f t="shared" si="166"/>
        <v>51345-FR-8</v>
      </c>
      <c r="C5358" s="7">
        <v>51345</v>
      </c>
      <c r="D5358" s="7" t="s">
        <v>570</v>
      </c>
      <c r="E5358" s="7" t="s">
        <v>2191</v>
      </c>
      <c r="F5358" s="7" t="s">
        <v>570</v>
      </c>
      <c r="G5358" s="7" t="s">
        <v>2562</v>
      </c>
      <c r="H5358" s="7" t="s">
        <v>390</v>
      </c>
      <c r="I5358" s="8">
        <v>2</v>
      </c>
      <c r="J5358" s="7" t="s">
        <v>2244</v>
      </c>
      <c r="K5358" s="9">
        <v>8</v>
      </c>
      <c r="L5358" t="str">
        <f t="shared" si="167"/>
        <v>FR-8</v>
      </c>
      <c r="M5358" s="7" t="s">
        <v>2241</v>
      </c>
      <c r="N5358" s="7" t="s">
        <v>2279</v>
      </c>
      <c r="O5358" s="7" t="s">
        <v>2243</v>
      </c>
      <c r="Q5358" s="10">
        <v>3714</v>
      </c>
      <c r="R5358" s="7" t="s">
        <v>5536</v>
      </c>
      <c r="S5358" s="11">
        <v>1</v>
      </c>
      <c r="T5358" s="12">
        <v>0</v>
      </c>
    </row>
    <row r="5359" spans="1:20" x14ac:dyDescent="0.25">
      <c r="A5359" s="7" t="s">
        <v>2239</v>
      </c>
      <c r="B5359" s="8" t="str">
        <f t="shared" si="166"/>
        <v>51345-FR-8</v>
      </c>
      <c r="C5359" s="7">
        <v>51345</v>
      </c>
      <c r="D5359" s="7" t="s">
        <v>570</v>
      </c>
      <c r="E5359" s="7" t="s">
        <v>2191</v>
      </c>
      <c r="F5359" s="7" t="s">
        <v>570</v>
      </c>
      <c r="G5359" s="7" t="s">
        <v>2562</v>
      </c>
      <c r="H5359" s="7" t="s">
        <v>390</v>
      </c>
      <c r="I5359" s="8">
        <v>2</v>
      </c>
      <c r="J5359" s="7" t="s">
        <v>2244</v>
      </c>
      <c r="K5359" s="9">
        <v>8</v>
      </c>
      <c r="L5359" t="str">
        <f t="shared" si="167"/>
        <v>FR-8</v>
      </c>
      <c r="M5359" s="7" t="s">
        <v>2241</v>
      </c>
      <c r="N5359" s="7" t="s">
        <v>2279</v>
      </c>
      <c r="O5359" s="7" t="s">
        <v>2243</v>
      </c>
      <c r="Q5359" s="10">
        <v>5741</v>
      </c>
      <c r="R5359" s="7" t="s">
        <v>5527</v>
      </c>
      <c r="S5359" s="11">
        <v>1</v>
      </c>
      <c r="T5359" s="12">
        <v>0</v>
      </c>
    </row>
    <row r="5360" spans="1:20" x14ac:dyDescent="0.25">
      <c r="A5360" s="7" t="s">
        <v>2239</v>
      </c>
      <c r="B5360" s="8" t="str">
        <f t="shared" si="166"/>
        <v>51345-FR-8</v>
      </c>
      <c r="C5360" s="7">
        <v>51345</v>
      </c>
      <c r="D5360" s="7" t="s">
        <v>570</v>
      </c>
      <c r="E5360" s="7" t="s">
        <v>2191</v>
      </c>
      <c r="F5360" s="7" t="s">
        <v>570</v>
      </c>
      <c r="G5360" s="7" t="s">
        <v>2562</v>
      </c>
      <c r="H5360" s="7" t="s">
        <v>390</v>
      </c>
      <c r="I5360" s="8">
        <v>2</v>
      </c>
      <c r="J5360" s="7" t="s">
        <v>2244</v>
      </c>
      <c r="K5360" s="9">
        <v>8</v>
      </c>
      <c r="L5360" t="str">
        <f t="shared" si="167"/>
        <v>FR-8</v>
      </c>
      <c r="M5360" s="7" t="s">
        <v>2241</v>
      </c>
      <c r="N5360" s="7" t="s">
        <v>2279</v>
      </c>
      <c r="O5360" s="7" t="s">
        <v>2243</v>
      </c>
      <c r="Q5360" s="10">
        <v>1741</v>
      </c>
      <c r="R5360" s="7" t="s">
        <v>5528</v>
      </c>
      <c r="S5360" s="11">
        <v>1</v>
      </c>
      <c r="T5360" s="12">
        <v>0</v>
      </c>
    </row>
    <row r="5361" spans="1:20" x14ac:dyDescent="0.25">
      <c r="A5361" s="7" t="s">
        <v>2239</v>
      </c>
      <c r="B5361" s="8" t="str">
        <f t="shared" si="166"/>
        <v>51345-FR-8</v>
      </c>
      <c r="C5361" s="7">
        <v>51345</v>
      </c>
      <c r="D5361" s="7" t="s">
        <v>570</v>
      </c>
      <c r="E5361" s="7" t="s">
        <v>2191</v>
      </c>
      <c r="F5361" s="7" t="s">
        <v>570</v>
      </c>
      <c r="G5361" s="7" t="s">
        <v>2562</v>
      </c>
      <c r="H5361" s="7" t="s">
        <v>390</v>
      </c>
      <c r="I5361" s="8">
        <v>2</v>
      </c>
      <c r="J5361" s="7" t="s">
        <v>2244</v>
      </c>
      <c r="K5361" s="9">
        <v>8</v>
      </c>
      <c r="L5361" t="str">
        <f t="shared" si="167"/>
        <v>FR-8</v>
      </c>
      <c r="M5361" s="7" t="s">
        <v>2241</v>
      </c>
      <c r="N5361" s="7" t="s">
        <v>2279</v>
      </c>
      <c r="O5361" s="7" t="s">
        <v>2243</v>
      </c>
      <c r="Q5361" s="10">
        <v>3714</v>
      </c>
      <c r="R5361" s="7" t="s">
        <v>5537</v>
      </c>
      <c r="S5361" s="11">
        <v>1</v>
      </c>
      <c r="T5361" s="12">
        <v>0</v>
      </c>
    </row>
    <row r="5362" spans="1:20" x14ac:dyDescent="0.25">
      <c r="A5362" s="7" t="s">
        <v>2239</v>
      </c>
      <c r="B5362" s="8" t="str">
        <f t="shared" si="166"/>
        <v>51345-FR-8</v>
      </c>
      <c r="C5362" s="7">
        <v>51345</v>
      </c>
      <c r="D5362" s="7" t="s">
        <v>570</v>
      </c>
      <c r="E5362" s="7" t="s">
        <v>2191</v>
      </c>
      <c r="F5362" s="7" t="s">
        <v>570</v>
      </c>
      <c r="G5362" s="7" t="s">
        <v>2562</v>
      </c>
      <c r="H5362" s="7" t="s">
        <v>390</v>
      </c>
      <c r="I5362" s="8">
        <v>2</v>
      </c>
      <c r="J5362" s="7" t="s">
        <v>2244</v>
      </c>
      <c r="K5362" s="9">
        <v>8</v>
      </c>
      <c r="L5362" t="str">
        <f t="shared" si="167"/>
        <v>FR-8</v>
      </c>
      <c r="M5362" s="7" t="s">
        <v>2241</v>
      </c>
      <c r="N5362" s="7" t="s">
        <v>2279</v>
      </c>
      <c r="O5362" s="7" t="s">
        <v>2243</v>
      </c>
      <c r="Q5362" s="10">
        <v>5741</v>
      </c>
      <c r="R5362" s="7" t="s">
        <v>5529</v>
      </c>
      <c r="S5362" s="11">
        <v>1</v>
      </c>
      <c r="T5362" s="12">
        <v>0</v>
      </c>
    </row>
    <row r="5363" spans="1:20" x14ac:dyDescent="0.25">
      <c r="A5363" s="7" t="s">
        <v>2239</v>
      </c>
      <c r="B5363" s="8" t="str">
        <f t="shared" si="166"/>
        <v>51345-FR-8</v>
      </c>
      <c r="C5363" s="7">
        <v>51345</v>
      </c>
      <c r="D5363" s="7" t="s">
        <v>570</v>
      </c>
      <c r="E5363" s="7" t="s">
        <v>2191</v>
      </c>
      <c r="F5363" s="7" t="s">
        <v>570</v>
      </c>
      <c r="G5363" s="7" t="s">
        <v>2562</v>
      </c>
      <c r="H5363" s="7" t="s">
        <v>390</v>
      </c>
      <c r="I5363" s="8">
        <v>2</v>
      </c>
      <c r="J5363" s="7" t="s">
        <v>2244</v>
      </c>
      <c r="K5363" s="9">
        <v>8</v>
      </c>
      <c r="L5363" t="str">
        <f t="shared" si="167"/>
        <v>FR-8</v>
      </c>
      <c r="M5363" s="7" t="s">
        <v>2241</v>
      </c>
      <c r="N5363" s="7" t="s">
        <v>2279</v>
      </c>
      <c r="O5363" s="7" t="s">
        <v>2243</v>
      </c>
      <c r="Q5363" s="10">
        <v>1741</v>
      </c>
      <c r="R5363" s="7" t="s">
        <v>5530</v>
      </c>
      <c r="S5363" s="11">
        <v>1</v>
      </c>
      <c r="T5363" s="12">
        <v>0</v>
      </c>
    </row>
    <row r="5364" spans="1:20" x14ac:dyDescent="0.25">
      <c r="A5364" s="7" t="s">
        <v>2239</v>
      </c>
      <c r="B5364" s="8" t="str">
        <f t="shared" si="166"/>
        <v>51345-FR-8</v>
      </c>
      <c r="C5364" s="7">
        <v>51345</v>
      </c>
      <c r="D5364" s="7" t="s">
        <v>570</v>
      </c>
      <c r="E5364" s="7" t="s">
        <v>2191</v>
      </c>
      <c r="F5364" s="7" t="s">
        <v>570</v>
      </c>
      <c r="G5364" s="7" t="s">
        <v>2562</v>
      </c>
      <c r="H5364" s="7" t="s">
        <v>390</v>
      </c>
      <c r="I5364" s="8">
        <v>2</v>
      </c>
      <c r="J5364" s="7" t="s">
        <v>2244</v>
      </c>
      <c r="K5364" s="9">
        <v>8</v>
      </c>
      <c r="L5364" t="str">
        <f t="shared" si="167"/>
        <v>FR-8</v>
      </c>
      <c r="M5364" s="7" t="s">
        <v>2241</v>
      </c>
      <c r="N5364" s="7" t="s">
        <v>2279</v>
      </c>
      <c r="O5364" s="7" t="s">
        <v>2243</v>
      </c>
      <c r="Q5364" s="10">
        <v>3714</v>
      </c>
      <c r="R5364" s="7" t="s">
        <v>5538</v>
      </c>
      <c r="S5364" s="11">
        <v>1</v>
      </c>
      <c r="T5364" s="12">
        <v>0</v>
      </c>
    </row>
    <row r="5365" spans="1:20" x14ac:dyDescent="0.25">
      <c r="A5365" s="7" t="s">
        <v>2239</v>
      </c>
      <c r="B5365" s="8" t="str">
        <f t="shared" si="166"/>
        <v>51345-FR-8</v>
      </c>
      <c r="C5365" s="7">
        <v>51345</v>
      </c>
      <c r="D5365" s="7" t="s">
        <v>570</v>
      </c>
      <c r="E5365" s="7" t="s">
        <v>2191</v>
      </c>
      <c r="F5365" s="7" t="s">
        <v>570</v>
      </c>
      <c r="G5365" s="7" t="s">
        <v>2562</v>
      </c>
      <c r="H5365" s="7" t="s">
        <v>390</v>
      </c>
      <c r="I5365" s="8">
        <v>2</v>
      </c>
      <c r="J5365" s="7" t="s">
        <v>2244</v>
      </c>
      <c r="K5365" s="9">
        <v>8</v>
      </c>
      <c r="L5365" t="str">
        <f t="shared" si="167"/>
        <v>FR-8</v>
      </c>
      <c r="M5365" s="7" t="s">
        <v>2241</v>
      </c>
      <c r="N5365" s="7" t="s">
        <v>2279</v>
      </c>
      <c r="O5365" s="7" t="s">
        <v>2243</v>
      </c>
      <c r="Q5365" s="10">
        <v>5741</v>
      </c>
      <c r="R5365" s="7" t="s">
        <v>5531</v>
      </c>
      <c r="S5365" s="11">
        <v>1</v>
      </c>
      <c r="T5365" s="12">
        <v>0</v>
      </c>
    </row>
    <row r="5366" spans="1:20" x14ac:dyDescent="0.25">
      <c r="A5366" s="7" t="s">
        <v>2239</v>
      </c>
      <c r="B5366" s="8" t="str">
        <f t="shared" si="166"/>
        <v>51346-FL-8</v>
      </c>
      <c r="C5366" s="7">
        <v>51346</v>
      </c>
      <c r="D5366" s="7" t="s">
        <v>1320</v>
      </c>
      <c r="E5366" s="7" t="s">
        <v>2191</v>
      </c>
      <c r="F5366" s="7" t="s">
        <v>1320</v>
      </c>
      <c r="G5366" s="7" t="s">
        <v>1323</v>
      </c>
      <c r="H5366" s="7" t="s">
        <v>170</v>
      </c>
      <c r="I5366" s="8">
        <v>1</v>
      </c>
      <c r="J5366" s="7" t="s">
        <v>2240</v>
      </c>
      <c r="K5366" s="9">
        <v>8</v>
      </c>
      <c r="L5366" t="str">
        <f t="shared" si="167"/>
        <v>FL-8</v>
      </c>
      <c r="M5366" s="7" t="s">
        <v>2241</v>
      </c>
      <c r="N5366" s="7" t="s">
        <v>2564</v>
      </c>
      <c r="O5366" s="7" t="s">
        <v>2243</v>
      </c>
      <c r="Q5366" s="10">
        <v>3111</v>
      </c>
      <c r="R5366" s="7" t="s">
        <v>5534</v>
      </c>
      <c r="S5366" s="11">
        <v>1</v>
      </c>
      <c r="T5366" s="12">
        <v>0</v>
      </c>
    </row>
    <row r="5367" spans="1:20" x14ac:dyDescent="0.25">
      <c r="A5367" s="7" t="s">
        <v>2239</v>
      </c>
      <c r="B5367" s="8" t="str">
        <f t="shared" si="166"/>
        <v>51346-FL-8</v>
      </c>
      <c r="C5367" s="7">
        <v>51346</v>
      </c>
      <c r="D5367" s="7" t="s">
        <v>1320</v>
      </c>
      <c r="E5367" s="7" t="s">
        <v>2191</v>
      </c>
      <c r="F5367" s="7" t="s">
        <v>1320</v>
      </c>
      <c r="G5367" s="7" t="s">
        <v>1323</v>
      </c>
      <c r="H5367" s="7" t="s">
        <v>170</v>
      </c>
      <c r="I5367" s="8">
        <v>1</v>
      </c>
      <c r="J5367" s="7" t="s">
        <v>2240</v>
      </c>
      <c r="K5367" s="9">
        <v>8</v>
      </c>
      <c r="L5367" t="str">
        <f t="shared" si="167"/>
        <v>FL-8</v>
      </c>
      <c r="M5367" s="7" t="s">
        <v>2241</v>
      </c>
      <c r="N5367" s="7" t="s">
        <v>2564</v>
      </c>
      <c r="O5367" s="7" t="s">
        <v>2243</v>
      </c>
      <c r="Q5367" s="10">
        <v>4111</v>
      </c>
      <c r="R5367" s="7" t="s">
        <v>5539</v>
      </c>
      <c r="S5367" s="11">
        <v>1</v>
      </c>
      <c r="T5367" s="12">
        <v>0</v>
      </c>
    </row>
    <row r="5368" spans="1:20" x14ac:dyDescent="0.25">
      <c r="A5368" s="7" t="s">
        <v>2239</v>
      </c>
      <c r="B5368" s="8" t="str">
        <f t="shared" si="166"/>
        <v>51346-FL-8</v>
      </c>
      <c r="C5368" s="7">
        <v>51346</v>
      </c>
      <c r="D5368" s="7" t="s">
        <v>1320</v>
      </c>
      <c r="E5368" s="7" t="s">
        <v>2191</v>
      </c>
      <c r="F5368" s="7" t="s">
        <v>1320</v>
      </c>
      <c r="G5368" s="7" t="s">
        <v>1323</v>
      </c>
      <c r="H5368" s="7" t="s">
        <v>170</v>
      </c>
      <c r="I5368" s="8">
        <v>1</v>
      </c>
      <c r="J5368" s="7" t="s">
        <v>2240</v>
      </c>
      <c r="K5368" s="9">
        <v>8</v>
      </c>
      <c r="L5368" t="str">
        <f t="shared" si="167"/>
        <v>FL-8</v>
      </c>
      <c r="M5368" s="7" t="s">
        <v>2241</v>
      </c>
      <c r="N5368" s="7" t="s">
        <v>2564</v>
      </c>
      <c r="O5368" s="7" t="s">
        <v>2243</v>
      </c>
      <c r="Q5368" s="10">
        <v>5111</v>
      </c>
      <c r="R5368" s="7" t="s">
        <v>5524</v>
      </c>
      <c r="S5368" s="11">
        <v>1</v>
      </c>
      <c r="T5368" s="12">
        <v>0</v>
      </c>
    </row>
    <row r="5369" spans="1:20" x14ac:dyDescent="0.25">
      <c r="A5369" s="7" t="s">
        <v>2239</v>
      </c>
      <c r="B5369" s="8" t="str">
        <f t="shared" si="166"/>
        <v>51346-FL-8</v>
      </c>
      <c r="C5369" s="7">
        <v>51346</v>
      </c>
      <c r="D5369" s="7" t="s">
        <v>1320</v>
      </c>
      <c r="E5369" s="7" t="s">
        <v>2191</v>
      </c>
      <c r="F5369" s="7" t="s">
        <v>1320</v>
      </c>
      <c r="G5369" s="7" t="s">
        <v>1323</v>
      </c>
      <c r="H5369" s="7" t="s">
        <v>170</v>
      </c>
      <c r="I5369" s="8">
        <v>1</v>
      </c>
      <c r="J5369" s="7" t="s">
        <v>2240</v>
      </c>
      <c r="K5369" s="9">
        <v>8</v>
      </c>
      <c r="L5369" t="str">
        <f t="shared" si="167"/>
        <v>FL-8</v>
      </c>
      <c r="M5369" s="7" t="s">
        <v>2241</v>
      </c>
      <c r="N5369" s="7" t="s">
        <v>2564</v>
      </c>
      <c r="O5369" s="7" t="s">
        <v>2243</v>
      </c>
      <c r="Q5369" s="10">
        <v>3111</v>
      </c>
      <c r="R5369" s="7" t="s">
        <v>5535</v>
      </c>
      <c r="S5369" s="11">
        <v>1</v>
      </c>
      <c r="T5369" s="12">
        <v>0</v>
      </c>
    </row>
    <row r="5370" spans="1:20" x14ac:dyDescent="0.25">
      <c r="A5370" s="7" t="s">
        <v>2239</v>
      </c>
      <c r="B5370" s="8" t="str">
        <f t="shared" si="166"/>
        <v>51346-FL-8</v>
      </c>
      <c r="C5370" s="7">
        <v>51346</v>
      </c>
      <c r="D5370" s="7" t="s">
        <v>1320</v>
      </c>
      <c r="E5370" s="7" t="s">
        <v>2191</v>
      </c>
      <c r="F5370" s="7" t="s">
        <v>1320</v>
      </c>
      <c r="G5370" s="7" t="s">
        <v>1323</v>
      </c>
      <c r="H5370" s="7" t="s">
        <v>170</v>
      </c>
      <c r="I5370" s="8">
        <v>1</v>
      </c>
      <c r="J5370" s="7" t="s">
        <v>2240</v>
      </c>
      <c r="K5370" s="9">
        <v>8</v>
      </c>
      <c r="L5370" t="str">
        <f t="shared" si="167"/>
        <v>FL-8</v>
      </c>
      <c r="M5370" s="7" t="s">
        <v>2241</v>
      </c>
      <c r="N5370" s="7" t="s">
        <v>2564</v>
      </c>
      <c r="O5370" s="7" t="s">
        <v>2243</v>
      </c>
      <c r="Q5370" s="10">
        <v>3120</v>
      </c>
      <c r="R5370" s="7" t="s">
        <v>5535</v>
      </c>
      <c r="S5370" s="11">
        <v>1</v>
      </c>
      <c r="T5370" s="12">
        <v>0</v>
      </c>
    </row>
    <row r="5371" spans="1:20" x14ac:dyDescent="0.25">
      <c r="A5371" s="7" t="s">
        <v>2239</v>
      </c>
      <c r="B5371" s="8" t="str">
        <f t="shared" si="166"/>
        <v>51346-FL-8</v>
      </c>
      <c r="C5371" s="7">
        <v>51346</v>
      </c>
      <c r="D5371" s="7" t="s">
        <v>1320</v>
      </c>
      <c r="E5371" s="7" t="s">
        <v>2191</v>
      </c>
      <c r="F5371" s="7" t="s">
        <v>1320</v>
      </c>
      <c r="G5371" s="7" t="s">
        <v>1323</v>
      </c>
      <c r="H5371" s="7" t="s">
        <v>170</v>
      </c>
      <c r="I5371" s="8">
        <v>1</v>
      </c>
      <c r="J5371" s="7" t="s">
        <v>2240</v>
      </c>
      <c r="K5371" s="9">
        <v>8</v>
      </c>
      <c r="L5371" t="str">
        <f t="shared" si="167"/>
        <v>FL-8</v>
      </c>
      <c r="M5371" s="7" t="s">
        <v>2241</v>
      </c>
      <c r="N5371" s="7" t="s">
        <v>2564</v>
      </c>
      <c r="O5371" s="7" t="s">
        <v>2243</v>
      </c>
      <c r="Q5371" s="10">
        <v>4111</v>
      </c>
      <c r="R5371" s="7" t="s">
        <v>5540</v>
      </c>
      <c r="S5371" s="11">
        <v>1</v>
      </c>
      <c r="T5371" s="12">
        <v>0</v>
      </c>
    </row>
    <row r="5372" spans="1:20" x14ac:dyDescent="0.25">
      <c r="A5372" s="7" t="s">
        <v>2239</v>
      </c>
      <c r="B5372" s="8" t="str">
        <f t="shared" si="166"/>
        <v>51346-FL-8</v>
      </c>
      <c r="C5372" s="7">
        <v>51346</v>
      </c>
      <c r="D5372" s="7" t="s">
        <v>1320</v>
      </c>
      <c r="E5372" s="7" t="s">
        <v>2191</v>
      </c>
      <c r="F5372" s="7" t="s">
        <v>1320</v>
      </c>
      <c r="G5372" s="7" t="s">
        <v>1323</v>
      </c>
      <c r="H5372" s="7" t="s">
        <v>170</v>
      </c>
      <c r="I5372" s="8">
        <v>1</v>
      </c>
      <c r="J5372" s="7" t="s">
        <v>2240</v>
      </c>
      <c r="K5372" s="9">
        <v>8</v>
      </c>
      <c r="L5372" t="str">
        <f t="shared" si="167"/>
        <v>FL-8</v>
      </c>
      <c r="M5372" s="7" t="s">
        <v>2241</v>
      </c>
      <c r="N5372" s="7" t="s">
        <v>2564</v>
      </c>
      <c r="O5372" s="7" t="s">
        <v>2243</v>
      </c>
      <c r="Q5372" s="10">
        <v>5111</v>
      </c>
      <c r="R5372" s="7" t="s">
        <v>5525</v>
      </c>
      <c r="S5372" s="11">
        <v>1</v>
      </c>
      <c r="T5372" s="12">
        <v>0</v>
      </c>
    </row>
    <row r="5373" spans="1:20" x14ac:dyDescent="0.25">
      <c r="A5373" s="7" t="s">
        <v>2239</v>
      </c>
      <c r="B5373" s="8" t="str">
        <f t="shared" si="166"/>
        <v>51346-FL-8</v>
      </c>
      <c r="C5373" s="7">
        <v>51346</v>
      </c>
      <c r="D5373" s="7" t="s">
        <v>1320</v>
      </c>
      <c r="E5373" s="7" t="s">
        <v>2191</v>
      </c>
      <c r="F5373" s="7" t="s">
        <v>1320</v>
      </c>
      <c r="G5373" s="7" t="s">
        <v>1323</v>
      </c>
      <c r="H5373" s="7" t="s">
        <v>170</v>
      </c>
      <c r="I5373" s="8">
        <v>1</v>
      </c>
      <c r="J5373" s="7" t="s">
        <v>2240</v>
      </c>
      <c r="K5373" s="9">
        <v>8</v>
      </c>
      <c r="L5373" t="str">
        <f t="shared" si="167"/>
        <v>FL-8</v>
      </c>
      <c r="M5373" s="7" t="s">
        <v>2241</v>
      </c>
      <c r="N5373" s="7" t="s">
        <v>2564</v>
      </c>
      <c r="O5373" s="7" t="s">
        <v>2243</v>
      </c>
      <c r="Q5373" s="10">
        <v>5111</v>
      </c>
      <c r="R5373" s="7" t="s">
        <v>5525</v>
      </c>
      <c r="S5373" s="11">
        <v>1</v>
      </c>
      <c r="T5373" s="12">
        <v>0</v>
      </c>
    </row>
    <row r="5374" spans="1:20" x14ac:dyDescent="0.25">
      <c r="A5374" s="7" t="s">
        <v>2239</v>
      </c>
      <c r="B5374" s="8" t="str">
        <f t="shared" si="166"/>
        <v>51346-FL-8</v>
      </c>
      <c r="C5374" s="7">
        <v>51346</v>
      </c>
      <c r="D5374" s="7" t="s">
        <v>1320</v>
      </c>
      <c r="E5374" s="7" t="s">
        <v>2191</v>
      </c>
      <c r="F5374" s="7" t="s">
        <v>1320</v>
      </c>
      <c r="G5374" s="7" t="s">
        <v>1323</v>
      </c>
      <c r="H5374" s="7" t="s">
        <v>170</v>
      </c>
      <c r="I5374" s="8">
        <v>1</v>
      </c>
      <c r="J5374" s="7" t="s">
        <v>2240</v>
      </c>
      <c r="K5374" s="9">
        <v>8</v>
      </c>
      <c r="L5374" t="str">
        <f t="shared" si="167"/>
        <v>FL-8</v>
      </c>
      <c r="M5374" s="7" t="s">
        <v>2241</v>
      </c>
      <c r="N5374" s="7" t="s">
        <v>2564</v>
      </c>
      <c r="O5374" s="7" t="s">
        <v>2243</v>
      </c>
      <c r="Q5374" s="10">
        <v>1111</v>
      </c>
      <c r="R5374" s="7" t="s">
        <v>5526</v>
      </c>
      <c r="S5374" s="11">
        <v>1</v>
      </c>
      <c r="T5374" s="12">
        <v>0</v>
      </c>
    </row>
    <row r="5375" spans="1:20" x14ac:dyDescent="0.25">
      <c r="A5375" s="7" t="s">
        <v>2239</v>
      </c>
      <c r="B5375" s="8" t="str">
        <f t="shared" si="166"/>
        <v>51346-FL-8</v>
      </c>
      <c r="C5375" s="7">
        <v>51346</v>
      </c>
      <c r="D5375" s="7" t="s">
        <v>1320</v>
      </c>
      <c r="E5375" s="7" t="s">
        <v>2191</v>
      </c>
      <c r="F5375" s="7" t="s">
        <v>1320</v>
      </c>
      <c r="G5375" s="7" t="s">
        <v>1323</v>
      </c>
      <c r="H5375" s="7" t="s">
        <v>170</v>
      </c>
      <c r="I5375" s="8">
        <v>1</v>
      </c>
      <c r="J5375" s="7" t="s">
        <v>2240</v>
      </c>
      <c r="K5375" s="9">
        <v>8</v>
      </c>
      <c r="L5375" t="str">
        <f t="shared" si="167"/>
        <v>FL-8</v>
      </c>
      <c r="M5375" s="7" t="s">
        <v>2241</v>
      </c>
      <c r="N5375" s="7" t="s">
        <v>2564</v>
      </c>
      <c r="O5375" s="7" t="s">
        <v>2243</v>
      </c>
      <c r="Q5375" s="10">
        <v>2112</v>
      </c>
      <c r="R5375" s="7" t="s">
        <v>5544</v>
      </c>
      <c r="S5375" s="11">
        <v>1</v>
      </c>
      <c r="T5375" s="12">
        <v>0</v>
      </c>
    </row>
    <row r="5376" spans="1:20" x14ac:dyDescent="0.25">
      <c r="A5376" s="7" t="s">
        <v>2239</v>
      </c>
      <c r="B5376" s="8" t="str">
        <f t="shared" si="166"/>
        <v>51346-FL-8</v>
      </c>
      <c r="C5376" s="7">
        <v>51346</v>
      </c>
      <c r="D5376" s="7" t="s">
        <v>1320</v>
      </c>
      <c r="E5376" s="7" t="s">
        <v>2191</v>
      </c>
      <c r="F5376" s="7" t="s">
        <v>1320</v>
      </c>
      <c r="G5376" s="7" t="s">
        <v>1323</v>
      </c>
      <c r="H5376" s="7" t="s">
        <v>170</v>
      </c>
      <c r="I5376" s="8">
        <v>1</v>
      </c>
      <c r="J5376" s="7" t="s">
        <v>2240</v>
      </c>
      <c r="K5376" s="9">
        <v>8</v>
      </c>
      <c r="L5376" t="str">
        <f t="shared" si="167"/>
        <v>FL-8</v>
      </c>
      <c r="M5376" s="7" t="s">
        <v>2241</v>
      </c>
      <c r="N5376" s="7" t="s">
        <v>2564</v>
      </c>
      <c r="O5376" s="7" t="s">
        <v>2243</v>
      </c>
      <c r="Q5376" s="10">
        <v>3111</v>
      </c>
      <c r="R5376" s="7" t="s">
        <v>5536</v>
      </c>
      <c r="S5376" s="11">
        <v>1</v>
      </c>
      <c r="T5376" s="12">
        <v>0</v>
      </c>
    </row>
    <row r="5377" spans="1:20" x14ac:dyDescent="0.25">
      <c r="A5377" s="7" t="s">
        <v>2239</v>
      </c>
      <c r="B5377" s="8" t="str">
        <f t="shared" si="166"/>
        <v>51346-FL-8</v>
      </c>
      <c r="C5377" s="7">
        <v>51346</v>
      </c>
      <c r="D5377" s="7" t="s">
        <v>1320</v>
      </c>
      <c r="E5377" s="7" t="s">
        <v>2191</v>
      </c>
      <c r="F5377" s="7" t="s">
        <v>1320</v>
      </c>
      <c r="G5377" s="7" t="s">
        <v>1323</v>
      </c>
      <c r="H5377" s="7" t="s">
        <v>170</v>
      </c>
      <c r="I5377" s="8">
        <v>1</v>
      </c>
      <c r="J5377" s="7" t="s">
        <v>2240</v>
      </c>
      <c r="K5377" s="9">
        <v>8</v>
      </c>
      <c r="L5377" t="str">
        <f t="shared" si="167"/>
        <v>FL-8</v>
      </c>
      <c r="M5377" s="7" t="s">
        <v>2241</v>
      </c>
      <c r="N5377" s="7" t="s">
        <v>2564</v>
      </c>
      <c r="O5377" s="7" t="s">
        <v>2243</v>
      </c>
      <c r="Q5377" s="10">
        <v>4111</v>
      </c>
      <c r="R5377" s="7" t="s">
        <v>5541</v>
      </c>
      <c r="S5377" s="11">
        <v>1</v>
      </c>
      <c r="T5377" s="12">
        <v>0</v>
      </c>
    </row>
    <row r="5378" spans="1:20" x14ac:dyDescent="0.25">
      <c r="A5378" s="7" t="s">
        <v>2239</v>
      </c>
      <c r="B5378" s="8" t="str">
        <f t="shared" si="166"/>
        <v>51346-FL-8</v>
      </c>
      <c r="C5378" s="7">
        <v>51346</v>
      </c>
      <c r="D5378" s="7" t="s">
        <v>1320</v>
      </c>
      <c r="E5378" s="7" t="s">
        <v>2191</v>
      </c>
      <c r="F5378" s="7" t="s">
        <v>1320</v>
      </c>
      <c r="G5378" s="7" t="s">
        <v>1323</v>
      </c>
      <c r="H5378" s="7" t="s">
        <v>170</v>
      </c>
      <c r="I5378" s="8">
        <v>1</v>
      </c>
      <c r="J5378" s="7" t="s">
        <v>2240</v>
      </c>
      <c r="K5378" s="9">
        <v>8</v>
      </c>
      <c r="L5378" t="str">
        <f t="shared" si="167"/>
        <v>FL-8</v>
      </c>
      <c r="M5378" s="7" t="s">
        <v>2241</v>
      </c>
      <c r="N5378" s="7" t="s">
        <v>2564</v>
      </c>
      <c r="O5378" s="7" t="s">
        <v>2243</v>
      </c>
      <c r="Q5378" s="10">
        <v>5111</v>
      </c>
      <c r="R5378" s="7" t="s">
        <v>5527</v>
      </c>
      <c r="S5378" s="11">
        <v>1</v>
      </c>
      <c r="T5378" s="12">
        <v>0</v>
      </c>
    </row>
    <row r="5379" spans="1:20" x14ac:dyDescent="0.25">
      <c r="A5379" s="7" t="s">
        <v>2239</v>
      </c>
      <c r="B5379" s="8" t="str">
        <f t="shared" ref="B5379:B5442" si="168">C5379&amp;"-"&amp;L5379</f>
        <v>51346-FL-8</v>
      </c>
      <c r="C5379" s="7">
        <v>51346</v>
      </c>
      <c r="D5379" s="7" t="s">
        <v>1320</v>
      </c>
      <c r="E5379" s="7" t="s">
        <v>2191</v>
      </c>
      <c r="F5379" s="7" t="s">
        <v>1320</v>
      </c>
      <c r="G5379" s="7" t="s">
        <v>1323</v>
      </c>
      <c r="H5379" s="7" t="s">
        <v>170</v>
      </c>
      <c r="I5379" s="8">
        <v>1</v>
      </c>
      <c r="J5379" s="7" t="s">
        <v>2240</v>
      </c>
      <c r="K5379" s="9">
        <v>8</v>
      </c>
      <c r="L5379" t="str">
        <f t="shared" ref="L5379:L5442" si="169">J5379&amp;"-"&amp;K5379</f>
        <v>FL-8</v>
      </c>
      <c r="M5379" s="7" t="s">
        <v>2241</v>
      </c>
      <c r="N5379" s="7" t="s">
        <v>2564</v>
      </c>
      <c r="O5379" s="7" t="s">
        <v>2243</v>
      </c>
      <c r="Q5379" s="10">
        <v>2112</v>
      </c>
      <c r="R5379" s="7" t="s">
        <v>5532</v>
      </c>
      <c r="S5379" s="11">
        <v>1</v>
      </c>
      <c r="T5379" s="12">
        <v>0</v>
      </c>
    </row>
    <row r="5380" spans="1:20" x14ac:dyDescent="0.25">
      <c r="A5380" s="7" t="s">
        <v>2239</v>
      </c>
      <c r="B5380" s="8" t="str">
        <f t="shared" si="168"/>
        <v>51346-FL-8</v>
      </c>
      <c r="C5380" s="7">
        <v>51346</v>
      </c>
      <c r="D5380" s="7" t="s">
        <v>1320</v>
      </c>
      <c r="E5380" s="7" t="s">
        <v>2191</v>
      </c>
      <c r="F5380" s="7" t="s">
        <v>1320</v>
      </c>
      <c r="G5380" s="7" t="s">
        <v>1323</v>
      </c>
      <c r="H5380" s="7" t="s">
        <v>170</v>
      </c>
      <c r="I5380" s="8">
        <v>1</v>
      </c>
      <c r="J5380" s="7" t="s">
        <v>2240</v>
      </c>
      <c r="K5380" s="9">
        <v>8</v>
      </c>
      <c r="L5380" t="str">
        <f t="shared" si="169"/>
        <v>FL-8</v>
      </c>
      <c r="M5380" s="7" t="s">
        <v>2241</v>
      </c>
      <c r="N5380" s="7" t="s">
        <v>2564</v>
      </c>
      <c r="O5380" s="7" t="s">
        <v>2243</v>
      </c>
      <c r="Q5380" s="10">
        <v>3111</v>
      </c>
      <c r="R5380" s="7" t="s">
        <v>5537</v>
      </c>
      <c r="S5380" s="11">
        <v>1</v>
      </c>
      <c r="T5380" s="12">
        <v>0</v>
      </c>
    </row>
    <row r="5381" spans="1:20" x14ac:dyDescent="0.25">
      <c r="A5381" s="7" t="s">
        <v>2239</v>
      </c>
      <c r="B5381" s="8" t="str">
        <f t="shared" si="168"/>
        <v>51346-FL-8</v>
      </c>
      <c r="C5381" s="7">
        <v>51346</v>
      </c>
      <c r="D5381" s="7" t="s">
        <v>1320</v>
      </c>
      <c r="E5381" s="7" t="s">
        <v>2191</v>
      </c>
      <c r="F5381" s="7" t="s">
        <v>1320</v>
      </c>
      <c r="G5381" s="7" t="s">
        <v>1323</v>
      </c>
      <c r="H5381" s="7" t="s">
        <v>170</v>
      </c>
      <c r="I5381" s="8">
        <v>1</v>
      </c>
      <c r="J5381" s="7" t="s">
        <v>2240</v>
      </c>
      <c r="K5381" s="9">
        <v>8</v>
      </c>
      <c r="L5381" t="str">
        <f t="shared" si="169"/>
        <v>FL-8</v>
      </c>
      <c r="M5381" s="7" t="s">
        <v>2241</v>
      </c>
      <c r="N5381" s="7" t="s">
        <v>2564</v>
      </c>
      <c r="O5381" s="7" t="s">
        <v>2243</v>
      </c>
      <c r="Q5381" s="10">
        <v>4111</v>
      </c>
      <c r="R5381" s="7" t="s">
        <v>5542</v>
      </c>
      <c r="S5381" s="11">
        <v>1</v>
      </c>
      <c r="T5381" s="12">
        <v>0</v>
      </c>
    </row>
    <row r="5382" spans="1:20" x14ac:dyDescent="0.25">
      <c r="A5382" s="7" t="s">
        <v>2239</v>
      </c>
      <c r="B5382" s="8" t="str">
        <f t="shared" si="168"/>
        <v>51346-FL-8</v>
      </c>
      <c r="C5382" s="7">
        <v>51346</v>
      </c>
      <c r="D5382" s="7" t="s">
        <v>1320</v>
      </c>
      <c r="E5382" s="7" t="s">
        <v>2191</v>
      </c>
      <c r="F5382" s="7" t="s">
        <v>1320</v>
      </c>
      <c r="G5382" s="7" t="s">
        <v>1323</v>
      </c>
      <c r="H5382" s="7" t="s">
        <v>170</v>
      </c>
      <c r="I5382" s="8">
        <v>1</v>
      </c>
      <c r="J5382" s="7" t="s">
        <v>2240</v>
      </c>
      <c r="K5382" s="9">
        <v>8</v>
      </c>
      <c r="L5382" t="str">
        <f t="shared" si="169"/>
        <v>FL-8</v>
      </c>
      <c r="M5382" s="7" t="s">
        <v>2241</v>
      </c>
      <c r="N5382" s="7" t="s">
        <v>2564</v>
      </c>
      <c r="O5382" s="7" t="s">
        <v>2243</v>
      </c>
      <c r="Q5382" s="10">
        <v>5111</v>
      </c>
      <c r="R5382" s="7" t="s">
        <v>5529</v>
      </c>
      <c r="S5382" s="11">
        <v>1</v>
      </c>
      <c r="T5382" s="12">
        <v>0</v>
      </c>
    </row>
    <row r="5383" spans="1:20" x14ac:dyDescent="0.25">
      <c r="A5383" s="7" t="s">
        <v>2239</v>
      </c>
      <c r="B5383" s="8" t="str">
        <f t="shared" si="168"/>
        <v>51346-FL-8</v>
      </c>
      <c r="C5383" s="7">
        <v>51346</v>
      </c>
      <c r="D5383" s="7" t="s">
        <v>1320</v>
      </c>
      <c r="E5383" s="7" t="s">
        <v>2191</v>
      </c>
      <c r="F5383" s="7" t="s">
        <v>1320</v>
      </c>
      <c r="G5383" s="7" t="s">
        <v>1323</v>
      </c>
      <c r="H5383" s="7" t="s">
        <v>170</v>
      </c>
      <c r="I5383" s="8">
        <v>1</v>
      </c>
      <c r="J5383" s="7" t="s">
        <v>2240</v>
      </c>
      <c r="K5383" s="9">
        <v>8</v>
      </c>
      <c r="L5383" t="str">
        <f t="shared" si="169"/>
        <v>FL-8</v>
      </c>
      <c r="M5383" s="7" t="s">
        <v>2241</v>
      </c>
      <c r="N5383" s="7" t="s">
        <v>2564</v>
      </c>
      <c r="O5383" s="7" t="s">
        <v>2243</v>
      </c>
      <c r="Q5383" s="10">
        <v>1111</v>
      </c>
      <c r="R5383" s="7" t="s">
        <v>5530</v>
      </c>
      <c r="S5383" s="11">
        <v>1</v>
      </c>
      <c r="T5383" s="12">
        <v>0</v>
      </c>
    </row>
    <row r="5384" spans="1:20" x14ac:dyDescent="0.25">
      <c r="A5384" s="7" t="s">
        <v>2239</v>
      </c>
      <c r="B5384" s="8" t="str">
        <f t="shared" si="168"/>
        <v>51346-FL-8</v>
      </c>
      <c r="C5384" s="7">
        <v>51346</v>
      </c>
      <c r="D5384" s="7" t="s">
        <v>1320</v>
      </c>
      <c r="E5384" s="7" t="s">
        <v>2191</v>
      </c>
      <c r="F5384" s="7" t="s">
        <v>1320</v>
      </c>
      <c r="G5384" s="7" t="s">
        <v>1323</v>
      </c>
      <c r="H5384" s="7" t="s">
        <v>170</v>
      </c>
      <c r="I5384" s="8">
        <v>1</v>
      </c>
      <c r="J5384" s="7" t="s">
        <v>2240</v>
      </c>
      <c r="K5384" s="9">
        <v>8</v>
      </c>
      <c r="L5384" t="str">
        <f t="shared" si="169"/>
        <v>FL-8</v>
      </c>
      <c r="M5384" s="7" t="s">
        <v>2241</v>
      </c>
      <c r="N5384" s="7" t="s">
        <v>2564</v>
      </c>
      <c r="O5384" s="7" t="s">
        <v>2243</v>
      </c>
      <c r="Q5384" s="10">
        <v>2112</v>
      </c>
      <c r="R5384" s="7" t="s">
        <v>5533</v>
      </c>
      <c r="S5384" s="11">
        <v>1</v>
      </c>
      <c r="T5384" s="12">
        <v>0</v>
      </c>
    </row>
    <row r="5385" spans="1:20" x14ac:dyDescent="0.25">
      <c r="A5385" s="7" t="s">
        <v>2239</v>
      </c>
      <c r="B5385" s="8" t="str">
        <f t="shared" si="168"/>
        <v>51346-FL-8</v>
      </c>
      <c r="C5385" s="7">
        <v>51346</v>
      </c>
      <c r="D5385" s="7" t="s">
        <v>1320</v>
      </c>
      <c r="E5385" s="7" t="s">
        <v>2191</v>
      </c>
      <c r="F5385" s="7" t="s">
        <v>1320</v>
      </c>
      <c r="G5385" s="7" t="s">
        <v>1323</v>
      </c>
      <c r="H5385" s="7" t="s">
        <v>170</v>
      </c>
      <c r="I5385" s="8">
        <v>1</v>
      </c>
      <c r="J5385" s="7" t="s">
        <v>2240</v>
      </c>
      <c r="K5385" s="9">
        <v>8</v>
      </c>
      <c r="L5385" t="str">
        <f t="shared" si="169"/>
        <v>FL-8</v>
      </c>
      <c r="M5385" s="7" t="s">
        <v>2241</v>
      </c>
      <c r="N5385" s="7" t="s">
        <v>2564</v>
      </c>
      <c r="O5385" s="7" t="s">
        <v>2243</v>
      </c>
      <c r="Q5385" s="10">
        <v>3111</v>
      </c>
      <c r="R5385" s="7" t="s">
        <v>5538</v>
      </c>
      <c r="S5385" s="11">
        <v>1</v>
      </c>
      <c r="T5385" s="12">
        <v>0</v>
      </c>
    </row>
    <row r="5386" spans="1:20" x14ac:dyDescent="0.25">
      <c r="A5386" s="7" t="s">
        <v>2239</v>
      </c>
      <c r="B5386" s="8" t="str">
        <f t="shared" si="168"/>
        <v>51346-FL-8</v>
      </c>
      <c r="C5386" s="7">
        <v>51346</v>
      </c>
      <c r="D5386" s="7" t="s">
        <v>1320</v>
      </c>
      <c r="E5386" s="7" t="s">
        <v>2191</v>
      </c>
      <c r="F5386" s="7" t="s">
        <v>1320</v>
      </c>
      <c r="G5386" s="7" t="s">
        <v>1323</v>
      </c>
      <c r="H5386" s="7" t="s">
        <v>170</v>
      </c>
      <c r="I5386" s="8">
        <v>1</v>
      </c>
      <c r="J5386" s="7" t="s">
        <v>2240</v>
      </c>
      <c r="K5386" s="9">
        <v>8</v>
      </c>
      <c r="L5386" t="str">
        <f t="shared" si="169"/>
        <v>FL-8</v>
      </c>
      <c r="M5386" s="7" t="s">
        <v>2241</v>
      </c>
      <c r="N5386" s="7" t="s">
        <v>2564</v>
      </c>
      <c r="O5386" s="7" t="s">
        <v>2243</v>
      </c>
      <c r="Q5386" s="10">
        <v>4111</v>
      </c>
      <c r="R5386" s="7" t="s">
        <v>5543</v>
      </c>
      <c r="S5386" s="11">
        <v>1</v>
      </c>
      <c r="T5386" s="12">
        <v>0</v>
      </c>
    </row>
    <row r="5387" spans="1:20" x14ac:dyDescent="0.25">
      <c r="A5387" s="7" t="s">
        <v>2239</v>
      </c>
      <c r="B5387" s="8" t="str">
        <f t="shared" si="168"/>
        <v>51346-FL-8</v>
      </c>
      <c r="C5387" s="7">
        <v>51346</v>
      </c>
      <c r="D5387" s="7" t="s">
        <v>1320</v>
      </c>
      <c r="E5387" s="7" t="s">
        <v>2191</v>
      </c>
      <c r="F5387" s="7" t="s">
        <v>1320</v>
      </c>
      <c r="G5387" s="7" t="s">
        <v>1323</v>
      </c>
      <c r="H5387" s="7" t="s">
        <v>170</v>
      </c>
      <c r="I5387" s="8">
        <v>1</v>
      </c>
      <c r="J5387" s="7" t="s">
        <v>2240</v>
      </c>
      <c r="K5387" s="9">
        <v>8</v>
      </c>
      <c r="L5387" t="str">
        <f t="shared" si="169"/>
        <v>FL-8</v>
      </c>
      <c r="M5387" s="7" t="s">
        <v>2241</v>
      </c>
      <c r="N5387" s="7" t="s">
        <v>2564</v>
      </c>
      <c r="O5387" s="7" t="s">
        <v>2243</v>
      </c>
      <c r="Q5387" s="10">
        <v>5111</v>
      </c>
      <c r="R5387" s="7" t="s">
        <v>5531</v>
      </c>
      <c r="S5387" s="11">
        <v>1</v>
      </c>
      <c r="T5387" s="12">
        <v>0</v>
      </c>
    </row>
    <row r="5388" spans="1:20" x14ac:dyDescent="0.25">
      <c r="A5388" s="7" t="s">
        <v>2239</v>
      </c>
      <c r="B5388" s="8" t="str">
        <f t="shared" si="168"/>
        <v>51346-FR-8</v>
      </c>
      <c r="C5388" s="7">
        <v>51346</v>
      </c>
      <c r="D5388" s="7" t="s">
        <v>1320</v>
      </c>
      <c r="E5388" s="7" t="s">
        <v>2191</v>
      </c>
      <c r="F5388" s="7" t="s">
        <v>1320</v>
      </c>
      <c r="G5388" s="7" t="s">
        <v>1323</v>
      </c>
      <c r="H5388" s="7" t="s">
        <v>170</v>
      </c>
      <c r="I5388" s="8">
        <v>2</v>
      </c>
      <c r="J5388" s="7" t="s">
        <v>2244</v>
      </c>
      <c r="K5388" s="9">
        <v>8</v>
      </c>
      <c r="L5388" t="str">
        <f t="shared" si="169"/>
        <v>FR-8</v>
      </c>
      <c r="M5388" s="7" t="s">
        <v>2241</v>
      </c>
      <c r="N5388" s="7" t="s">
        <v>2565</v>
      </c>
      <c r="O5388" s="7" t="s">
        <v>2243</v>
      </c>
      <c r="Q5388" s="10">
        <v>4743</v>
      </c>
      <c r="R5388" s="7" t="s">
        <v>5539</v>
      </c>
      <c r="S5388" s="11">
        <v>1</v>
      </c>
      <c r="T5388" s="12">
        <v>0</v>
      </c>
    </row>
    <row r="5389" spans="1:20" x14ac:dyDescent="0.25">
      <c r="A5389" s="7" t="s">
        <v>2239</v>
      </c>
      <c r="B5389" s="8" t="str">
        <f t="shared" si="168"/>
        <v>51346-FR-8</v>
      </c>
      <c r="C5389" s="7">
        <v>51346</v>
      </c>
      <c r="D5389" s="7" t="s">
        <v>1320</v>
      </c>
      <c r="E5389" s="7" t="s">
        <v>2191</v>
      </c>
      <c r="F5389" s="7" t="s">
        <v>1320</v>
      </c>
      <c r="G5389" s="7" t="s">
        <v>1323</v>
      </c>
      <c r="H5389" s="7" t="s">
        <v>170</v>
      </c>
      <c r="I5389" s="8">
        <v>2</v>
      </c>
      <c r="J5389" s="7" t="s">
        <v>2244</v>
      </c>
      <c r="K5389" s="9">
        <v>8</v>
      </c>
      <c r="L5389" t="str">
        <f t="shared" si="169"/>
        <v>FR-8</v>
      </c>
      <c r="M5389" s="7" t="s">
        <v>2241</v>
      </c>
      <c r="N5389" s="7" t="s">
        <v>2565</v>
      </c>
      <c r="O5389" s="7" t="s">
        <v>2243</v>
      </c>
      <c r="Q5389" s="10">
        <v>4743</v>
      </c>
      <c r="R5389" s="7" t="s">
        <v>5540</v>
      </c>
      <c r="S5389" s="11">
        <v>1</v>
      </c>
      <c r="T5389" s="12">
        <v>0</v>
      </c>
    </row>
    <row r="5390" spans="1:20" x14ac:dyDescent="0.25">
      <c r="A5390" s="7" t="s">
        <v>2239</v>
      </c>
      <c r="B5390" s="8" t="str">
        <f t="shared" si="168"/>
        <v>51346-FR-8</v>
      </c>
      <c r="C5390" s="7">
        <v>51346</v>
      </c>
      <c r="D5390" s="7" t="s">
        <v>1320</v>
      </c>
      <c r="E5390" s="7" t="s">
        <v>2191</v>
      </c>
      <c r="F5390" s="7" t="s">
        <v>1320</v>
      </c>
      <c r="G5390" s="7" t="s">
        <v>1323</v>
      </c>
      <c r="H5390" s="7" t="s">
        <v>170</v>
      </c>
      <c r="I5390" s="8">
        <v>2</v>
      </c>
      <c r="J5390" s="7" t="s">
        <v>2244</v>
      </c>
      <c r="K5390" s="9">
        <v>8</v>
      </c>
      <c r="L5390" t="str">
        <f t="shared" si="169"/>
        <v>FR-8</v>
      </c>
      <c r="M5390" s="7" t="s">
        <v>2241</v>
      </c>
      <c r="N5390" s="7" t="s">
        <v>2565</v>
      </c>
      <c r="O5390" s="7" t="s">
        <v>2243</v>
      </c>
      <c r="Q5390" s="10">
        <v>5743</v>
      </c>
      <c r="R5390" s="7" t="s">
        <v>5525</v>
      </c>
      <c r="S5390" s="11">
        <v>1</v>
      </c>
      <c r="T5390" s="12">
        <v>0</v>
      </c>
    </row>
    <row r="5391" spans="1:20" x14ac:dyDescent="0.25">
      <c r="A5391" s="7" t="s">
        <v>2239</v>
      </c>
      <c r="B5391" s="8" t="str">
        <f t="shared" si="168"/>
        <v>51346-FR-8</v>
      </c>
      <c r="C5391" s="7">
        <v>51346</v>
      </c>
      <c r="D5391" s="7" t="s">
        <v>1320</v>
      </c>
      <c r="E5391" s="7" t="s">
        <v>2191</v>
      </c>
      <c r="F5391" s="7" t="s">
        <v>1320</v>
      </c>
      <c r="G5391" s="7" t="s">
        <v>1323</v>
      </c>
      <c r="H5391" s="7" t="s">
        <v>170</v>
      </c>
      <c r="I5391" s="8">
        <v>2</v>
      </c>
      <c r="J5391" s="7" t="s">
        <v>2244</v>
      </c>
      <c r="K5391" s="9">
        <v>8</v>
      </c>
      <c r="L5391" t="str">
        <f t="shared" si="169"/>
        <v>FR-8</v>
      </c>
      <c r="M5391" s="7" t="s">
        <v>2241</v>
      </c>
      <c r="N5391" s="7" t="s">
        <v>2565</v>
      </c>
      <c r="O5391" s="7" t="s">
        <v>2243</v>
      </c>
      <c r="Q5391" s="10">
        <v>2743</v>
      </c>
      <c r="R5391" s="7" t="s">
        <v>5544</v>
      </c>
      <c r="S5391" s="11">
        <v>1</v>
      </c>
      <c r="T5391" s="12">
        <v>0</v>
      </c>
    </row>
    <row r="5392" spans="1:20" x14ac:dyDescent="0.25">
      <c r="A5392" s="7" t="s">
        <v>2239</v>
      </c>
      <c r="B5392" s="8" t="str">
        <f t="shared" si="168"/>
        <v>51346-FR-8</v>
      </c>
      <c r="C5392" s="7">
        <v>51346</v>
      </c>
      <c r="D5392" s="7" t="s">
        <v>1320</v>
      </c>
      <c r="E5392" s="7" t="s">
        <v>2191</v>
      </c>
      <c r="F5392" s="7" t="s">
        <v>1320</v>
      </c>
      <c r="G5392" s="7" t="s">
        <v>1323</v>
      </c>
      <c r="H5392" s="7" t="s">
        <v>170</v>
      </c>
      <c r="I5392" s="8">
        <v>2</v>
      </c>
      <c r="J5392" s="7" t="s">
        <v>2244</v>
      </c>
      <c r="K5392" s="9">
        <v>8</v>
      </c>
      <c r="L5392" t="str">
        <f t="shared" si="169"/>
        <v>FR-8</v>
      </c>
      <c r="M5392" s="7" t="s">
        <v>2241</v>
      </c>
      <c r="N5392" s="7" t="s">
        <v>2565</v>
      </c>
      <c r="O5392" s="7" t="s">
        <v>2243</v>
      </c>
      <c r="Q5392" s="10">
        <v>4743</v>
      </c>
      <c r="R5392" s="7" t="s">
        <v>5541</v>
      </c>
      <c r="S5392" s="11">
        <v>1</v>
      </c>
      <c r="T5392" s="12">
        <v>0</v>
      </c>
    </row>
    <row r="5393" spans="1:20" x14ac:dyDescent="0.25">
      <c r="A5393" s="7" t="s">
        <v>2239</v>
      </c>
      <c r="B5393" s="8" t="str">
        <f t="shared" si="168"/>
        <v>51346-FR-8</v>
      </c>
      <c r="C5393" s="7">
        <v>51346</v>
      </c>
      <c r="D5393" s="7" t="s">
        <v>1320</v>
      </c>
      <c r="E5393" s="7" t="s">
        <v>2191</v>
      </c>
      <c r="F5393" s="7" t="s">
        <v>1320</v>
      </c>
      <c r="G5393" s="7" t="s">
        <v>1323</v>
      </c>
      <c r="H5393" s="7" t="s">
        <v>170</v>
      </c>
      <c r="I5393" s="8">
        <v>2</v>
      </c>
      <c r="J5393" s="7" t="s">
        <v>2244</v>
      </c>
      <c r="K5393" s="9">
        <v>8</v>
      </c>
      <c r="L5393" t="str">
        <f t="shared" si="169"/>
        <v>FR-8</v>
      </c>
      <c r="M5393" s="7" t="s">
        <v>2241</v>
      </c>
      <c r="N5393" s="7" t="s">
        <v>2565</v>
      </c>
      <c r="O5393" s="7" t="s">
        <v>2243</v>
      </c>
      <c r="Q5393" s="10">
        <v>2743</v>
      </c>
      <c r="R5393" s="7" t="s">
        <v>5532</v>
      </c>
      <c r="S5393" s="11">
        <v>1</v>
      </c>
      <c r="T5393" s="12">
        <v>0</v>
      </c>
    </row>
    <row r="5394" spans="1:20" x14ac:dyDescent="0.25">
      <c r="A5394" s="7" t="s">
        <v>2239</v>
      </c>
      <c r="B5394" s="8" t="str">
        <f t="shared" si="168"/>
        <v>51346-FR-8</v>
      </c>
      <c r="C5394" s="7">
        <v>51346</v>
      </c>
      <c r="D5394" s="7" t="s">
        <v>1320</v>
      </c>
      <c r="E5394" s="7" t="s">
        <v>2191</v>
      </c>
      <c r="F5394" s="7" t="s">
        <v>1320</v>
      </c>
      <c r="G5394" s="7" t="s">
        <v>1323</v>
      </c>
      <c r="H5394" s="7" t="s">
        <v>170</v>
      </c>
      <c r="I5394" s="8">
        <v>2</v>
      </c>
      <c r="J5394" s="7" t="s">
        <v>2244</v>
      </c>
      <c r="K5394" s="9">
        <v>8</v>
      </c>
      <c r="L5394" t="str">
        <f t="shared" si="169"/>
        <v>FR-8</v>
      </c>
      <c r="M5394" s="7" t="s">
        <v>2241</v>
      </c>
      <c r="N5394" s="7" t="s">
        <v>2565</v>
      </c>
      <c r="O5394" s="7" t="s">
        <v>2243</v>
      </c>
      <c r="Q5394" s="10">
        <v>4743</v>
      </c>
      <c r="R5394" s="7" t="s">
        <v>5542</v>
      </c>
      <c r="S5394" s="11">
        <v>1</v>
      </c>
      <c r="T5394" s="12">
        <v>0</v>
      </c>
    </row>
    <row r="5395" spans="1:20" x14ac:dyDescent="0.25">
      <c r="A5395" s="7" t="s">
        <v>2239</v>
      </c>
      <c r="B5395" s="8" t="str">
        <f t="shared" si="168"/>
        <v>51346-FR-8</v>
      </c>
      <c r="C5395" s="7">
        <v>51346</v>
      </c>
      <c r="D5395" s="7" t="s">
        <v>1320</v>
      </c>
      <c r="E5395" s="7" t="s">
        <v>2191</v>
      </c>
      <c r="F5395" s="7" t="s">
        <v>1320</v>
      </c>
      <c r="G5395" s="7" t="s">
        <v>1323</v>
      </c>
      <c r="H5395" s="7" t="s">
        <v>170</v>
      </c>
      <c r="I5395" s="8">
        <v>2</v>
      </c>
      <c r="J5395" s="7" t="s">
        <v>2244</v>
      </c>
      <c r="K5395" s="9">
        <v>8</v>
      </c>
      <c r="L5395" t="str">
        <f t="shared" si="169"/>
        <v>FR-8</v>
      </c>
      <c r="M5395" s="7" t="s">
        <v>2241</v>
      </c>
      <c r="N5395" s="7" t="s">
        <v>2565</v>
      </c>
      <c r="O5395" s="7" t="s">
        <v>2243</v>
      </c>
      <c r="Q5395" s="10">
        <v>2743</v>
      </c>
      <c r="R5395" s="7" t="s">
        <v>5533</v>
      </c>
      <c r="S5395" s="11">
        <v>1</v>
      </c>
      <c r="T5395" s="12">
        <v>0</v>
      </c>
    </row>
    <row r="5396" spans="1:20" x14ac:dyDescent="0.25">
      <c r="A5396" s="7" t="s">
        <v>2239</v>
      </c>
      <c r="B5396" s="8" t="str">
        <f t="shared" si="168"/>
        <v>51346-FR-8</v>
      </c>
      <c r="C5396" s="7">
        <v>51346</v>
      </c>
      <c r="D5396" s="7" t="s">
        <v>1320</v>
      </c>
      <c r="E5396" s="7" t="s">
        <v>2191</v>
      </c>
      <c r="F5396" s="7" t="s">
        <v>1320</v>
      </c>
      <c r="G5396" s="7" t="s">
        <v>1323</v>
      </c>
      <c r="H5396" s="7" t="s">
        <v>170</v>
      </c>
      <c r="I5396" s="8">
        <v>2</v>
      </c>
      <c r="J5396" s="7" t="s">
        <v>2244</v>
      </c>
      <c r="K5396" s="9">
        <v>8</v>
      </c>
      <c r="L5396" t="str">
        <f t="shared" si="169"/>
        <v>FR-8</v>
      </c>
      <c r="M5396" s="7" t="s">
        <v>2241</v>
      </c>
      <c r="N5396" s="7" t="s">
        <v>2565</v>
      </c>
      <c r="O5396" s="7" t="s">
        <v>2243</v>
      </c>
      <c r="Q5396" s="10">
        <v>4743</v>
      </c>
      <c r="R5396" s="7" t="s">
        <v>5543</v>
      </c>
      <c r="S5396" s="11">
        <v>1</v>
      </c>
      <c r="T5396" s="12">
        <v>0</v>
      </c>
    </row>
    <row r="5397" spans="1:20" x14ac:dyDescent="0.25">
      <c r="A5397" s="7" t="s">
        <v>2239</v>
      </c>
      <c r="B5397" s="8" t="str">
        <f t="shared" si="168"/>
        <v>51347-FL-8</v>
      </c>
      <c r="C5397" s="7">
        <v>51347</v>
      </c>
      <c r="D5397" s="7" t="s">
        <v>1705</v>
      </c>
      <c r="E5397" s="7" t="s">
        <v>2191</v>
      </c>
      <c r="F5397" s="7" t="s">
        <v>1705</v>
      </c>
      <c r="G5397" s="7" t="s">
        <v>1707</v>
      </c>
      <c r="H5397" s="7" t="s">
        <v>1422</v>
      </c>
      <c r="I5397" s="8">
        <v>1</v>
      </c>
      <c r="J5397" s="7" t="s">
        <v>2240</v>
      </c>
      <c r="K5397" s="9">
        <v>8</v>
      </c>
      <c r="L5397" t="str">
        <f t="shared" si="169"/>
        <v>FL-8</v>
      </c>
      <c r="M5397" s="7" t="s">
        <v>2241</v>
      </c>
      <c r="N5397" s="7" t="s">
        <v>2566</v>
      </c>
      <c r="O5397" s="7" t="s">
        <v>2243</v>
      </c>
      <c r="Q5397" s="10">
        <v>4134</v>
      </c>
      <c r="R5397" s="7" t="s">
        <v>5539</v>
      </c>
      <c r="S5397" s="11">
        <v>1</v>
      </c>
      <c r="T5397" s="12">
        <v>0</v>
      </c>
    </row>
    <row r="5398" spans="1:20" x14ac:dyDescent="0.25">
      <c r="A5398" s="7" t="s">
        <v>2239</v>
      </c>
      <c r="B5398" s="8" t="str">
        <f t="shared" si="168"/>
        <v>51347-FL-8</v>
      </c>
      <c r="C5398" s="7">
        <v>51347</v>
      </c>
      <c r="D5398" s="7" t="s">
        <v>1705</v>
      </c>
      <c r="E5398" s="7" t="s">
        <v>2191</v>
      </c>
      <c r="F5398" s="7" t="s">
        <v>1705</v>
      </c>
      <c r="G5398" s="7" t="s">
        <v>1707</v>
      </c>
      <c r="H5398" s="7" t="s">
        <v>1422</v>
      </c>
      <c r="I5398" s="8">
        <v>1</v>
      </c>
      <c r="J5398" s="7" t="s">
        <v>2240</v>
      </c>
      <c r="K5398" s="9">
        <v>8</v>
      </c>
      <c r="L5398" t="str">
        <f t="shared" si="169"/>
        <v>FL-8</v>
      </c>
      <c r="M5398" s="7" t="s">
        <v>2241</v>
      </c>
      <c r="N5398" s="7" t="s">
        <v>2566</v>
      </c>
      <c r="O5398" s="7" t="s">
        <v>2243</v>
      </c>
      <c r="Q5398" s="10">
        <v>4139</v>
      </c>
      <c r="R5398" s="7" t="s">
        <v>5539</v>
      </c>
      <c r="S5398" s="11">
        <v>1</v>
      </c>
      <c r="T5398" s="12">
        <v>0</v>
      </c>
    </row>
    <row r="5399" spans="1:20" x14ac:dyDescent="0.25">
      <c r="A5399" s="7" t="s">
        <v>2239</v>
      </c>
      <c r="B5399" s="8" t="str">
        <f t="shared" si="168"/>
        <v>51347-FL-8</v>
      </c>
      <c r="C5399" s="7">
        <v>51347</v>
      </c>
      <c r="D5399" s="7" t="s">
        <v>1705</v>
      </c>
      <c r="E5399" s="7" t="s">
        <v>2191</v>
      </c>
      <c r="F5399" s="7" t="s">
        <v>1705</v>
      </c>
      <c r="G5399" s="7" t="s">
        <v>1707</v>
      </c>
      <c r="H5399" s="7" t="s">
        <v>1422</v>
      </c>
      <c r="I5399" s="8">
        <v>1</v>
      </c>
      <c r="J5399" s="7" t="s">
        <v>2240</v>
      </c>
      <c r="K5399" s="9">
        <v>8</v>
      </c>
      <c r="L5399" t="str">
        <f t="shared" si="169"/>
        <v>FL-8</v>
      </c>
      <c r="M5399" s="7" t="s">
        <v>2241</v>
      </c>
      <c r="N5399" s="7" t="s">
        <v>2566</v>
      </c>
      <c r="O5399" s="7" t="s">
        <v>2243</v>
      </c>
      <c r="Q5399" s="10">
        <v>5139</v>
      </c>
      <c r="R5399" s="7" t="s">
        <v>5524</v>
      </c>
      <c r="S5399" s="11">
        <v>1</v>
      </c>
      <c r="T5399" s="12">
        <v>0</v>
      </c>
    </row>
    <row r="5400" spans="1:20" x14ac:dyDescent="0.25">
      <c r="A5400" s="7" t="s">
        <v>2239</v>
      </c>
      <c r="B5400" s="8" t="str">
        <f t="shared" si="168"/>
        <v>51347-FL-8</v>
      </c>
      <c r="C5400" s="7">
        <v>51347</v>
      </c>
      <c r="D5400" s="7" t="s">
        <v>1705</v>
      </c>
      <c r="E5400" s="7" t="s">
        <v>2191</v>
      </c>
      <c r="F5400" s="7" t="s">
        <v>1705</v>
      </c>
      <c r="G5400" s="7" t="s">
        <v>1707</v>
      </c>
      <c r="H5400" s="7" t="s">
        <v>1422</v>
      </c>
      <c r="I5400" s="8">
        <v>1</v>
      </c>
      <c r="J5400" s="7" t="s">
        <v>2240</v>
      </c>
      <c r="K5400" s="9">
        <v>8</v>
      </c>
      <c r="L5400" t="str">
        <f t="shared" si="169"/>
        <v>FL-8</v>
      </c>
      <c r="M5400" s="7" t="s">
        <v>2241</v>
      </c>
      <c r="N5400" s="7" t="s">
        <v>2566</v>
      </c>
      <c r="O5400" s="7" t="s">
        <v>2243</v>
      </c>
      <c r="Q5400" s="10">
        <v>3139</v>
      </c>
      <c r="R5400" s="7" t="s">
        <v>5535</v>
      </c>
      <c r="S5400" s="11">
        <v>1</v>
      </c>
      <c r="T5400" s="12">
        <v>0</v>
      </c>
    </row>
    <row r="5401" spans="1:20" x14ac:dyDescent="0.25">
      <c r="A5401" s="7" t="s">
        <v>2239</v>
      </c>
      <c r="B5401" s="8" t="str">
        <f t="shared" si="168"/>
        <v>51347-FL-8</v>
      </c>
      <c r="C5401" s="7">
        <v>51347</v>
      </c>
      <c r="D5401" s="7" t="s">
        <v>1705</v>
      </c>
      <c r="E5401" s="7" t="s">
        <v>2191</v>
      </c>
      <c r="F5401" s="7" t="s">
        <v>1705</v>
      </c>
      <c r="G5401" s="7" t="s">
        <v>1707</v>
      </c>
      <c r="H5401" s="7" t="s">
        <v>1422</v>
      </c>
      <c r="I5401" s="8">
        <v>1</v>
      </c>
      <c r="J5401" s="7" t="s">
        <v>2240</v>
      </c>
      <c r="K5401" s="9">
        <v>8</v>
      </c>
      <c r="L5401" t="str">
        <f t="shared" si="169"/>
        <v>FL-8</v>
      </c>
      <c r="M5401" s="7" t="s">
        <v>2241</v>
      </c>
      <c r="N5401" s="7" t="s">
        <v>2566</v>
      </c>
      <c r="O5401" s="7" t="s">
        <v>2243</v>
      </c>
      <c r="Q5401" s="10">
        <v>4139</v>
      </c>
      <c r="R5401" s="7" t="s">
        <v>5540</v>
      </c>
      <c r="S5401" s="11">
        <v>1</v>
      </c>
      <c r="T5401" s="12">
        <v>0</v>
      </c>
    </row>
    <row r="5402" spans="1:20" x14ac:dyDescent="0.25">
      <c r="A5402" s="7" t="s">
        <v>2239</v>
      </c>
      <c r="B5402" s="8" t="str">
        <f t="shared" si="168"/>
        <v>51347-FL-8</v>
      </c>
      <c r="C5402" s="7">
        <v>51347</v>
      </c>
      <c r="D5402" s="7" t="s">
        <v>1705</v>
      </c>
      <c r="E5402" s="7" t="s">
        <v>2191</v>
      </c>
      <c r="F5402" s="7" t="s">
        <v>1705</v>
      </c>
      <c r="G5402" s="7" t="s">
        <v>1707</v>
      </c>
      <c r="H5402" s="7" t="s">
        <v>1422</v>
      </c>
      <c r="I5402" s="8">
        <v>1</v>
      </c>
      <c r="J5402" s="7" t="s">
        <v>2240</v>
      </c>
      <c r="K5402" s="9">
        <v>8</v>
      </c>
      <c r="L5402" t="str">
        <f t="shared" si="169"/>
        <v>FL-8</v>
      </c>
      <c r="M5402" s="7" t="s">
        <v>2241</v>
      </c>
      <c r="N5402" s="7" t="s">
        <v>2566</v>
      </c>
      <c r="O5402" s="7" t="s">
        <v>2243</v>
      </c>
      <c r="Q5402" s="10">
        <v>5139</v>
      </c>
      <c r="R5402" s="7" t="s">
        <v>5525</v>
      </c>
      <c r="S5402" s="11">
        <v>1</v>
      </c>
      <c r="T5402" s="12">
        <v>0</v>
      </c>
    </row>
    <row r="5403" spans="1:20" x14ac:dyDescent="0.25">
      <c r="A5403" s="7" t="s">
        <v>2239</v>
      </c>
      <c r="B5403" s="8" t="str">
        <f t="shared" si="168"/>
        <v>51347-FL-8</v>
      </c>
      <c r="C5403" s="7">
        <v>51347</v>
      </c>
      <c r="D5403" s="7" t="s">
        <v>1705</v>
      </c>
      <c r="E5403" s="7" t="s">
        <v>2191</v>
      </c>
      <c r="F5403" s="7" t="s">
        <v>1705</v>
      </c>
      <c r="G5403" s="7" t="s">
        <v>1707</v>
      </c>
      <c r="H5403" s="7" t="s">
        <v>1422</v>
      </c>
      <c r="I5403" s="8">
        <v>1</v>
      </c>
      <c r="J5403" s="7" t="s">
        <v>2240</v>
      </c>
      <c r="K5403" s="9">
        <v>8</v>
      </c>
      <c r="L5403" t="str">
        <f t="shared" si="169"/>
        <v>FL-8</v>
      </c>
      <c r="M5403" s="7" t="s">
        <v>2241</v>
      </c>
      <c r="N5403" s="7" t="s">
        <v>2566</v>
      </c>
      <c r="O5403" s="7" t="s">
        <v>2243</v>
      </c>
      <c r="Q5403" s="10">
        <v>5139</v>
      </c>
      <c r="R5403" s="7" t="s">
        <v>5525</v>
      </c>
      <c r="S5403" s="11">
        <v>1</v>
      </c>
      <c r="T5403" s="12">
        <v>0</v>
      </c>
    </row>
    <row r="5404" spans="1:20" x14ac:dyDescent="0.25">
      <c r="A5404" s="7" t="s">
        <v>2239</v>
      </c>
      <c r="B5404" s="8" t="str">
        <f t="shared" si="168"/>
        <v>51347-FL-8</v>
      </c>
      <c r="C5404" s="7">
        <v>51347</v>
      </c>
      <c r="D5404" s="7" t="s">
        <v>1705</v>
      </c>
      <c r="E5404" s="7" t="s">
        <v>2191</v>
      </c>
      <c r="F5404" s="7" t="s">
        <v>1705</v>
      </c>
      <c r="G5404" s="7" t="s">
        <v>1707</v>
      </c>
      <c r="H5404" s="7" t="s">
        <v>1422</v>
      </c>
      <c r="I5404" s="8">
        <v>1</v>
      </c>
      <c r="J5404" s="7" t="s">
        <v>2240</v>
      </c>
      <c r="K5404" s="9">
        <v>8</v>
      </c>
      <c r="L5404" t="str">
        <f t="shared" si="169"/>
        <v>FL-8</v>
      </c>
      <c r="M5404" s="7" t="s">
        <v>2241</v>
      </c>
      <c r="N5404" s="7" t="s">
        <v>2566</v>
      </c>
      <c r="O5404" s="7" t="s">
        <v>2243</v>
      </c>
      <c r="Q5404" s="10">
        <v>1139</v>
      </c>
      <c r="R5404" s="7" t="s">
        <v>5526</v>
      </c>
      <c r="S5404" s="11">
        <v>1</v>
      </c>
      <c r="T5404" s="12">
        <v>0</v>
      </c>
    </row>
    <row r="5405" spans="1:20" x14ac:dyDescent="0.25">
      <c r="A5405" s="7" t="s">
        <v>2239</v>
      </c>
      <c r="B5405" s="8" t="str">
        <f t="shared" si="168"/>
        <v>51347-FL-8</v>
      </c>
      <c r="C5405" s="7">
        <v>51347</v>
      </c>
      <c r="D5405" s="7" t="s">
        <v>1705</v>
      </c>
      <c r="E5405" s="7" t="s">
        <v>2191</v>
      </c>
      <c r="F5405" s="7" t="s">
        <v>1705</v>
      </c>
      <c r="G5405" s="7" t="s">
        <v>1707</v>
      </c>
      <c r="H5405" s="7" t="s">
        <v>1422</v>
      </c>
      <c r="I5405" s="8">
        <v>1</v>
      </c>
      <c r="J5405" s="7" t="s">
        <v>2240</v>
      </c>
      <c r="K5405" s="9">
        <v>8</v>
      </c>
      <c r="L5405" t="str">
        <f t="shared" si="169"/>
        <v>FL-8</v>
      </c>
      <c r="M5405" s="7" t="s">
        <v>2241</v>
      </c>
      <c r="N5405" s="7" t="s">
        <v>2566</v>
      </c>
      <c r="O5405" s="7" t="s">
        <v>2243</v>
      </c>
      <c r="Q5405" s="10">
        <v>2134</v>
      </c>
      <c r="R5405" s="7" t="s">
        <v>5544</v>
      </c>
      <c r="S5405" s="11">
        <v>1</v>
      </c>
      <c r="T5405" s="12">
        <v>0</v>
      </c>
    </row>
    <row r="5406" spans="1:20" x14ac:dyDescent="0.25">
      <c r="A5406" s="7" t="s">
        <v>2239</v>
      </c>
      <c r="B5406" s="8" t="str">
        <f t="shared" si="168"/>
        <v>51347-FL-8</v>
      </c>
      <c r="C5406" s="7">
        <v>51347</v>
      </c>
      <c r="D5406" s="7" t="s">
        <v>1705</v>
      </c>
      <c r="E5406" s="7" t="s">
        <v>2191</v>
      </c>
      <c r="F5406" s="7" t="s">
        <v>1705</v>
      </c>
      <c r="G5406" s="7" t="s">
        <v>1707</v>
      </c>
      <c r="H5406" s="7" t="s">
        <v>1422</v>
      </c>
      <c r="I5406" s="8">
        <v>1</v>
      </c>
      <c r="J5406" s="7" t="s">
        <v>2240</v>
      </c>
      <c r="K5406" s="9">
        <v>8</v>
      </c>
      <c r="L5406" t="str">
        <f t="shared" si="169"/>
        <v>FL-8</v>
      </c>
      <c r="M5406" s="7" t="s">
        <v>2241</v>
      </c>
      <c r="N5406" s="7" t="s">
        <v>2566</v>
      </c>
      <c r="O5406" s="7" t="s">
        <v>2243</v>
      </c>
      <c r="Q5406" s="10">
        <v>3139</v>
      </c>
      <c r="R5406" s="7" t="s">
        <v>5536</v>
      </c>
      <c r="S5406" s="11">
        <v>1</v>
      </c>
      <c r="T5406" s="12">
        <v>0</v>
      </c>
    </row>
    <row r="5407" spans="1:20" x14ac:dyDescent="0.25">
      <c r="A5407" s="7" t="s">
        <v>2239</v>
      </c>
      <c r="B5407" s="8" t="str">
        <f t="shared" si="168"/>
        <v>51347-FL-8</v>
      </c>
      <c r="C5407" s="7">
        <v>51347</v>
      </c>
      <c r="D5407" s="7" t="s">
        <v>1705</v>
      </c>
      <c r="E5407" s="7" t="s">
        <v>2191</v>
      </c>
      <c r="F5407" s="7" t="s">
        <v>1705</v>
      </c>
      <c r="G5407" s="7" t="s">
        <v>1707</v>
      </c>
      <c r="H5407" s="7" t="s">
        <v>1422</v>
      </c>
      <c r="I5407" s="8">
        <v>1</v>
      </c>
      <c r="J5407" s="7" t="s">
        <v>2240</v>
      </c>
      <c r="K5407" s="9">
        <v>8</v>
      </c>
      <c r="L5407" t="str">
        <f t="shared" si="169"/>
        <v>FL-8</v>
      </c>
      <c r="M5407" s="7" t="s">
        <v>2241</v>
      </c>
      <c r="N5407" s="7" t="s">
        <v>2566</v>
      </c>
      <c r="O5407" s="7" t="s">
        <v>2243</v>
      </c>
      <c r="Q5407" s="10">
        <v>4139</v>
      </c>
      <c r="R5407" s="7" t="s">
        <v>5541</v>
      </c>
      <c r="S5407" s="11">
        <v>1</v>
      </c>
      <c r="T5407" s="12">
        <v>0</v>
      </c>
    </row>
    <row r="5408" spans="1:20" x14ac:dyDescent="0.25">
      <c r="A5408" s="7" t="s">
        <v>2239</v>
      </c>
      <c r="B5408" s="8" t="str">
        <f t="shared" si="168"/>
        <v>51347-FL-8</v>
      </c>
      <c r="C5408" s="7">
        <v>51347</v>
      </c>
      <c r="D5408" s="7" t="s">
        <v>1705</v>
      </c>
      <c r="E5408" s="7" t="s">
        <v>2191</v>
      </c>
      <c r="F5408" s="7" t="s">
        <v>1705</v>
      </c>
      <c r="G5408" s="7" t="s">
        <v>1707</v>
      </c>
      <c r="H5408" s="7" t="s">
        <v>1422</v>
      </c>
      <c r="I5408" s="8">
        <v>1</v>
      </c>
      <c r="J5408" s="7" t="s">
        <v>2240</v>
      </c>
      <c r="K5408" s="9">
        <v>8</v>
      </c>
      <c r="L5408" t="str">
        <f t="shared" si="169"/>
        <v>FL-8</v>
      </c>
      <c r="M5408" s="7" t="s">
        <v>2241</v>
      </c>
      <c r="N5408" s="7" t="s">
        <v>2566</v>
      </c>
      <c r="O5408" s="7" t="s">
        <v>2243</v>
      </c>
      <c r="Q5408" s="10">
        <v>5139</v>
      </c>
      <c r="R5408" s="7" t="s">
        <v>5527</v>
      </c>
      <c r="S5408" s="11">
        <v>1</v>
      </c>
      <c r="T5408" s="12">
        <v>0</v>
      </c>
    </row>
    <row r="5409" spans="1:20" x14ac:dyDescent="0.25">
      <c r="A5409" s="7" t="s">
        <v>2239</v>
      </c>
      <c r="B5409" s="8" t="str">
        <f t="shared" si="168"/>
        <v>51347-FL-8</v>
      </c>
      <c r="C5409" s="7">
        <v>51347</v>
      </c>
      <c r="D5409" s="7" t="s">
        <v>1705</v>
      </c>
      <c r="E5409" s="7" t="s">
        <v>2191</v>
      </c>
      <c r="F5409" s="7" t="s">
        <v>1705</v>
      </c>
      <c r="G5409" s="7" t="s">
        <v>1707</v>
      </c>
      <c r="H5409" s="7" t="s">
        <v>1422</v>
      </c>
      <c r="I5409" s="8">
        <v>1</v>
      </c>
      <c r="J5409" s="7" t="s">
        <v>2240</v>
      </c>
      <c r="K5409" s="9">
        <v>8</v>
      </c>
      <c r="L5409" t="str">
        <f t="shared" si="169"/>
        <v>FL-8</v>
      </c>
      <c r="M5409" s="7" t="s">
        <v>2241</v>
      </c>
      <c r="N5409" s="7" t="s">
        <v>2566</v>
      </c>
      <c r="O5409" s="7" t="s">
        <v>2243</v>
      </c>
      <c r="Q5409" s="10">
        <v>1139</v>
      </c>
      <c r="R5409" s="7" t="s">
        <v>5528</v>
      </c>
      <c r="S5409" s="11">
        <v>1</v>
      </c>
      <c r="T5409" s="12">
        <v>0</v>
      </c>
    </row>
    <row r="5410" spans="1:20" x14ac:dyDescent="0.25">
      <c r="A5410" s="7" t="s">
        <v>2239</v>
      </c>
      <c r="B5410" s="8" t="str">
        <f t="shared" si="168"/>
        <v>51347-FL-8</v>
      </c>
      <c r="C5410" s="7">
        <v>51347</v>
      </c>
      <c r="D5410" s="7" t="s">
        <v>1705</v>
      </c>
      <c r="E5410" s="7" t="s">
        <v>2191</v>
      </c>
      <c r="F5410" s="7" t="s">
        <v>1705</v>
      </c>
      <c r="G5410" s="7" t="s">
        <v>1707</v>
      </c>
      <c r="H5410" s="7" t="s">
        <v>1422</v>
      </c>
      <c r="I5410" s="8">
        <v>1</v>
      </c>
      <c r="J5410" s="7" t="s">
        <v>2240</v>
      </c>
      <c r="K5410" s="9">
        <v>8</v>
      </c>
      <c r="L5410" t="str">
        <f t="shared" si="169"/>
        <v>FL-8</v>
      </c>
      <c r="M5410" s="7" t="s">
        <v>2241</v>
      </c>
      <c r="N5410" s="7" t="s">
        <v>2566</v>
      </c>
      <c r="O5410" s="7" t="s">
        <v>2243</v>
      </c>
      <c r="Q5410" s="10">
        <v>2134</v>
      </c>
      <c r="R5410" s="7" t="s">
        <v>5532</v>
      </c>
      <c r="S5410" s="11">
        <v>1</v>
      </c>
      <c r="T5410" s="12">
        <v>0</v>
      </c>
    </row>
    <row r="5411" spans="1:20" x14ac:dyDescent="0.25">
      <c r="A5411" s="7" t="s">
        <v>2239</v>
      </c>
      <c r="B5411" s="8" t="str">
        <f t="shared" si="168"/>
        <v>51347-FL-8</v>
      </c>
      <c r="C5411" s="7">
        <v>51347</v>
      </c>
      <c r="D5411" s="7" t="s">
        <v>1705</v>
      </c>
      <c r="E5411" s="7" t="s">
        <v>2191</v>
      </c>
      <c r="F5411" s="7" t="s">
        <v>1705</v>
      </c>
      <c r="G5411" s="7" t="s">
        <v>1707</v>
      </c>
      <c r="H5411" s="7" t="s">
        <v>1422</v>
      </c>
      <c r="I5411" s="8">
        <v>1</v>
      </c>
      <c r="J5411" s="7" t="s">
        <v>2240</v>
      </c>
      <c r="K5411" s="9">
        <v>8</v>
      </c>
      <c r="L5411" t="str">
        <f t="shared" si="169"/>
        <v>FL-8</v>
      </c>
      <c r="M5411" s="7" t="s">
        <v>2241</v>
      </c>
      <c r="N5411" s="7" t="s">
        <v>2566</v>
      </c>
      <c r="O5411" s="7" t="s">
        <v>2243</v>
      </c>
      <c r="Q5411" s="10">
        <v>3139</v>
      </c>
      <c r="R5411" s="7" t="s">
        <v>5537</v>
      </c>
      <c r="S5411" s="11">
        <v>1</v>
      </c>
      <c r="T5411" s="12">
        <v>0</v>
      </c>
    </row>
    <row r="5412" spans="1:20" x14ac:dyDescent="0.25">
      <c r="A5412" s="7" t="s">
        <v>2239</v>
      </c>
      <c r="B5412" s="8" t="str">
        <f t="shared" si="168"/>
        <v>51347-FL-8</v>
      </c>
      <c r="C5412" s="7">
        <v>51347</v>
      </c>
      <c r="D5412" s="7" t="s">
        <v>1705</v>
      </c>
      <c r="E5412" s="7" t="s">
        <v>2191</v>
      </c>
      <c r="F5412" s="7" t="s">
        <v>1705</v>
      </c>
      <c r="G5412" s="7" t="s">
        <v>1707</v>
      </c>
      <c r="H5412" s="7" t="s">
        <v>1422</v>
      </c>
      <c r="I5412" s="8">
        <v>1</v>
      </c>
      <c r="J5412" s="7" t="s">
        <v>2240</v>
      </c>
      <c r="K5412" s="9">
        <v>8</v>
      </c>
      <c r="L5412" t="str">
        <f t="shared" si="169"/>
        <v>FL-8</v>
      </c>
      <c r="M5412" s="7" t="s">
        <v>2241</v>
      </c>
      <c r="N5412" s="7" t="s">
        <v>2566</v>
      </c>
      <c r="O5412" s="7" t="s">
        <v>2243</v>
      </c>
      <c r="Q5412" s="10">
        <v>4139</v>
      </c>
      <c r="R5412" s="7" t="s">
        <v>5542</v>
      </c>
      <c r="S5412" s="11">
        <v>1</v>
      </c>
      <c r="T5412" s="12">
        <v>0</v>
      </c>
    </row>
    <row r="5413" spans="1:20" x14ac:dyDescent="0.25">
      <c r="A5413" s="7" t="s">
        <v>2239</v>
      </c>
      <c r="B5413" s="8" t="str">
        <f t="shared" si="168"/>
        <v>51347-FL-8</v>
      </c>
      <c r="C5413" s="7">
        <v>51347</v>
      </c>
      <c r="D5413" s="7" t="s">
        <v>1705</v>
      </c>
      <c r="E5413" s="7" t="s">
        <v>2191</v>
      </c>
      <c r="F5413" s="7" t="s">
        <v>1705</v>
      </c>
      <c r="G5413" s="7" t="s">
        <v>1707</v>
      </c>
      <c r="H5413" s="7" t="s">
        <v>1422</v>
      </c>
      <c r="I5413" s="8">
        <v>1</v>
      </c>
      <c r="J5413" s="7" t="s">
        <v>2240</v>
      </c>
      <c r="K5413" s="9">
        <v>8</v>
      </c>
      <c r="L5413" t="str">
        <f t="shared" si="169"/>
        <v>FL-8</v>
      </c>
      <c r="M5413" s="7" t="s">
        <v>2241</v>
      </c>
      <c r="N5413" s="7" t="s">
        <v>2566</v>
      </c>
      <c r="O5413" s="7" t="s">
        <v>2243</v>
      </c>
      <c r="Q5413" s="10">
        <v>5139</v>
      </c>
      <c r="R5413" s="7" t="s">
        <v>5529</v>
      </c>
      <c r="S5413" s="11">
        <v>1</v>
      </c>
      <c r="T5413" s="12">
        <v>0</v>
      </c>
    </row>
    <row r="5414" spans="1:20" x14ac:dyDescent="0.25">
      <c r="A5414" s="7" t="s">
        <v>2239</v>
      </c>
      <c r="B5414" s="8" t="str">
        <f t="shared" si="168"/>
        <v>51347-FL-8</v>
      </c>
      <c r="C5414" s="7">
        <v>51347</v>
      </c>
      <c r="D5414" s="7" t="s">
        <v>1705</v>
      </c>
      <c r="E5414" s="7" t="s">
        <v>2191</v>
      </c>
      <c r="F5414" s="7" t="s">
        <v>1705</v>
      </c>
      <c r="G5414" s="7" t="s">
        <v>1707</v>
      </c>
      <c r="H5414" s="7" t="s">
        <v>1422</v>
      </c>
      <c r="I5414" s="8">
        <v>1</v>
      </c>
      <c r="J5414" s="7" t="s">
        <v>2240</v>
      </c>
      <c r="K5414" s="9">
        <v>8</v>
      </c>
      <c r="L5414" t="str">
        <f t="shared" si="169"/>
        <v>FL-8</v>
      </c>
      <c r="M5414" s="7" t="s">
        <v>2241</v>
      </c>
      <c r="N5414" s="7" t="s">
        <v>2566</v>
      </c>
      <c r="O5414" s="7" t="s">
        <v>2243</v>
      </c>
      <c r="Q5414" s="10">
        <v>1139</v>
      </c>
      <c r="R5414" s="7" t="s">
        <v>5530</v>
      </c>
      <c r="S5414" s="11">
        <v>1</v>
      </c>
      <c r="T5414" s="12">
        <v>0</v>
      </c>
    </row>
    <row r="5415" spans="1:20" x14ac:dyDescent="0.25">
      <c r="A5415" s="7" t="s">
        <v>2239</v>
      </c>
      <c r="B5415" s="8" t="str">
        <f t="shared" si="168"/>
        <v>51347-FL-8</v>
      </c>
      <c r="C5415" s="7">
        <v>51347</v>
      </c>
      <c r="D5415" s="7" t="s">
        <v>1705</v>
      </c>
      <c r="E5415" s="7" t="s">
        <v>2191</v>
      </c>
      <c r="F5415" s="7" t="s">
        <v>1705</v>
      </c>
      <c r="G5415" s="7" t="s">
        <v>1707</v>
      </c>
      <c r="H5415" s="7" t="s">
        <v>1422</v>
      </c>
      <c r="I5415" s="8">
        <v>1</v>
      </c>
      <c r="J5415" s="7" t="s">
        <v>2240</v>
      </c>
      <c r="K5415" s="9">
        <v>8</v>
      </c>
      <c r="L5415" t="str">
        <f t="shared" si="169"/>
        <v>FL-8</v>
      </c>
      <c r="M5415" s="7" t="s">
        <v>2241</v>
      </c>
      <c r="N5415" s="7" t="s">
        <v>2566</v>
      </c>
      <c r="O5415" s="7" t="s">
        <v>2243</v>
      </c>
      <c r="Q5415" s="10">
        <v>2134</v>
      </c>
      <c r="R5415" s="7" t="s">
        <v>5533</v>
      </c>
      <c r="S5415" s="11">
        <v>1</v>
      </c>
      <c r="T5415" s="12">
        <v>0</v>
      </c>
    </row>
    <row r="5416" spans="1:20" x14ac:dyDescent="0.25">
      <c r="A5416" s="7" t="s">
        <v>2239</v>
      </c>
      <c r="B5416" s="8" t="str">
        <f t="shared" si="168"/>
        <v>51347-FL-8</v>
      </c>
      <c r="C5416" s="7">
        <v>51347</v>
      </c>
      <c r="D5416" s="7" t="s">
        <v>1705</v>
      </c>
      <c r="E5416" s="7" t="s">
        <v>2191</v>
      </c>
      <c r="F5416" s="7" t="s">
        <v>1705</v>
      </c>
      <c r="G5416" s="7" t="s">
        <v>1707</v>
      </c>
      <c r="H5416" s="7" t="s">
        <v>1422</v>
      </c>
      <c r="I5416" s="8">
        <v>1</v>
      </c>
      <c r="J5416" s="7" t="s">
        <v>2240</v>
      </c>
      <c r="K5416" s="9">
        <v>8</v>
      </c>
      <c r="L5416" t="str">
        <f t="shared" si="169"/>
        <v>FL-8</v>
      </c>
      <c r="M5416" s="7" t="s">
        <v>2241</v>
      </c>
      <c r="N5416" s="7" t="s">
        <v>2566</v>
      </c>
      <c r="O5416" s="7" t="s">
        <v>2243</v>
      </c>
      <c r="Q5416" s="10">
        <v>3139</v>
      </c>
      <c r="R5416" s="7" t="s">
        <v>5538</v>
      </c>
      <c r="S5416" s="11">
        <v>1</v>
      </c>
      <c r="T5416" s="12">
        <v>0</v>
      </c>
    </row>
    <row r="5417" spans="1:20" x14ac:dyDescent="0.25">
      <c r="A5417" s="7" t="s">
        <v>2239</v>
      </c>
      <c r="B5417" s="8" t="str">
        <f t="shared" si="168"/>
        <v>51347-FL-8</v>
      </c>
      <c r="C5417" s="7">
        <v>51347</v>
      </c>
      <c r="D5417" s="7" t="s">
        <v>1705</v>
      </c>
      <c r="E5417" s="7" t="s">
        <v>2191</v>
      </c>
      <c r="F5417" s="7" t="s">
        <v>1705</v>
      </c>
      <c r="G5417" s="7" t="s">
        <v>1707</v>
      </c>
      <c r="H5417" s="7" t="s">
        <v>1422</v>
      </c>
      <c r="I5417" s="8">
        <v>1</v>
      </c>
      <c r="J5417" s="7" t="s">
        <v>2240</v>
      </c>
      <c r="K5417" s="9">
        <v>8</v>
      </c>
      <c r="L5417" t="str">
        <f t="shared" si="169"/>
        <v>FL-8</v>
      </c>
      <c r="M5417" s="7" t="s">
        <v>2241</v>
      </c>
      <c r="N5417" s="7" t="s">
        <v>2566</v>
      </c>
      <c r="O5417" s="7" t="s">
        <v>2243</v>
      </c>
      <c r="Q5417" s="10">
        <v>4139</v>
      </c>
      <c r="R5417" s="7" t="s">
        <v>5543</v>
      </c>
      <c r="S5417" s="11">
        <v>1</v>
      </c>
      <c r="T5417" s="12">
        <v>0</v>
      </c>
    </row>
    <row r="5418" spans="1:20" x14ac:dyDescent="0.25">
      <c r="A5418" s="7" t="s">
        <v>2239</v>
      </c>
      <c r="B5418" s="8" t="str">
        <f t="shared" si="168"/>
        <v>51347-FL-8</v>
      </c>
      <c r="C5418" s="7">
        <v>51347</v>
      </c>
      <c r="D5418" s="7" t="s">
        <v>1705</v>
      </c>
      <c r="E5418" s="7" t="s">
        <v>2191</v>
      </c>
      <c r="F5418" s="7" t="s">
        <v>1705</v>
      </c>
      <c r="G5418" s="7" t="s">
        <v>1707</v>
      </c>
      <c r="H5418" s="7" t="s">
        <v>1422</v>
      </c>
      <c r="I5418" s="8">
        <v>1</v>
      </c>
      <c r="J5418" s="7" t="s">
        <v>2240</v>
      </c>
      <c r="K5418" s="9">
        <v>8</v>
      </c>
      <c r="L5418" t="str">
        <f t="shared" si="169"/>
        <v>FL-8</v>
      </c>
      <c r="M5418" s="7" t="s">
        <v>2241</v>
      </c>
      <c r="N5418" s="7" t="s">
        <v>2566</v>
      </c>
      <c r="O5418" s="7" t="s">
        <v>2243</v>
      </c>
      <c r="Q5418" s="10">
        <v>5139</v>
      </c>
      <c r="R5418" s="7" t="s">
        <v>5531</v>
      </c>
      <c r="S5418" s="11">
        <v>1</v>
      </c>
      <c r="T5418" s="12">
        <v>0</v>
      </c>
    </row>
    <row r="5419" spans="1:20" x14ac:dyDescent="0.25">
      <c r="A5419" s="7" t="s">
        <v>2239</v>
      </c>
      <c r="B5419" s="8" t="str">
        <f t="shared" si="168"/>
        <v>51347-FR-8</v>
      </c>
      <c r="C5419" s="7">
        <v>51347</v>
      </c>
      <c r="D5419" s="7" t="s">
        <v>1705</v>
      </c>
      <c r="E5419" s="7" t="s">
        <v>2191</v>
      </c>
      <c r="F5419" s="7" t="s">
        <v>1705</v>
      </c>
      <c r="G5419" s="7" t="s">
        <v>1707</v>
      </c>
      <c r="H5419" s="7" t="s">
        <v>1422</v>
      </c>
      <c r="I5419" s="8">
        <v>2</v>
      </c>
      <c r="J5419" s="7" t="s">
        <v>2244</v>
      </c>
      <c r="K5419" s="9">
        <v>8</v>
      </c>
      <c r="L5419" t="str">
        <f t="shared" si="169"/>
        <v>FR-8</v>
      </c>
      <c r="M5419" s="7" t="s">
        <v>2241</v>
      </c>
      <c r="N5419" s="7" t="s">
        <v>2567</v>
      </c>
      <c r="O5419" s="7" t="s">
        <v>2243</v>
      </c>
      <c r="Q5419" s="10">
        <v>4744</v>
      </c>
      <c r="R5419" s="7" t="s">
        <v>5539</v>
      </c>
      <c r="S5419" s="11">
        <v>1</v>
      </c>
      <c r="T5419" s="12">
        <v>0</v>
      </c>
    </row>
    <row r="5420" spans="1:20" x14ac:dyDescent="0.25">
      <c r="A5420" s="7" t="s">
        <v>2239</v>
      </c>
      <c r="B5420" s="8" t="str">
        <f t="shared" si="168"/>
        <v>51347-FR-8</v>
      </c>
      <c r="C5420" s="7">
        <v>51347</v>
      </c>
      <c r="D5420" s="7" t="s">
        <v>1705</v>
      </c>
      <c r="E5420" s="7" t="s">
        <v>2191</v>
      </c>
      <c r="F5420" s="7" t="s">
        <v>1705</v>
      </c>
      <c r="G5420" s="7" t="s">
        <v>1707</v>
      </c>
      <c r="H5420" s="7" t="s">
        <v>1422</v>
      </c>
      <c r="I5420" s="8">
        <v>2</v>
      </c>
      <c r="J5420" s="7" t="s">
        <v>2244</v>
      </c>
      <c r="K5420" s="9">
        <v>8</v>
      </c>
      <c r="L5420" t="str">
        <f t="shared" si="169"/>
        <v>FR-8</v>
      </c>
      <c r="M5420" s="7" t="s">
        <v>2241</v>
      </c>
      <c r="N5420" s="7" t="s">
        <v>2567</v>
      </c>
      <c r="O5420" s="7" t="s">
        <v>2243</v>
      </c>
      <c r="Q5420" s="10">
        <v>4744</v>
      </c>
      <c r="R5420" s="7" t="s">
        <v>5540</v>
      </c>
      <c r="S5420" s="11">
        <v>1</v>
      </c>
      <c r="T5420" s="12">
        <v>0</v>
      </c>
    </row>
    <row r="5421" spans="1:20" x14ac:dyDescent="0.25">
      <c r="A5421" s="7" t="s">
        <v>2239</v>
      </c>
      <c r="B5421" s="8" t="str">
        <f t="shared" si="168"/>
        <v>51347-FR-8</v>
      </c>
      <c r="C5421" s="7">
        <v>51347</v>
      </c>
      <c r="D5421" s="7" t="s">
        <v>1705</v>
      </c>
      <c r="E5421" s="7" t="s">
        <v>2191</v>
      </c>
      <c r="F5421" s="7" t="s">
        <v>1705</v>
      </c>
      <c r="G5421" s="7" t="s">
        <v>1707</v>
      </c>
      <c r="H5421" s="7" t="s">
        <v>1422</v>
      </c>
      <c r="I5421" s="8">
        <v>2</v>
      </c>
      <c r="J5421" s="7" t="s">
        <v>2244</v>
      </c>
      <c r="K5421" s="9">
        <v>8</v>
      </c>
      <c r="L5421" t="str">
        <f t="shared" si="169"/>
        <v>FR-8</v>
      </c>
      <c r="M5421" s="7" t="s">
        <v>2241</v>
      </c>
      <c r="N5421" s="7" t="s">
        <v>2567</v>
      </c>
      <c r="O5421" s="7" t="s">
        <v>2243</v>
      </c>
      <c r="Q5421" s="10">
        <v>5714</v>
      </c>
      <c r="R5421" s="7" t="s">
        <v>5525</v>
      </c>
      <c r="S5421" s="11">
        <v>1</v>
      </c>
      <c r="T5421" s="12">
        <v>0</v>
      </c>
    </row>
    <row r="5422" spans="1:20" x14ac:dyDescent="0.25">
      <c r="A5422" s="7" t="s">
        <v>2239</v>
      </c>
      <c r="B5422" s="8" t="str">
        <f t="shared" si="168"/>
        <v>51347-FR-8</v>
      </c>
      <c r="C5422" s="7">
        <v>51347</v>
      </c>
      <c r="D5422" s="7" t="s">
        <v>1705</v>
      </c>
      <c r="E5422" s="7" t="s">
        <v>2191</v>
      </c>
      <c r="F5422" s="7" t="s">
        <v>1705</v>
      </c>
      <c r="G5422" s="7" t="s">
        <v>1707</v>
      </c>
      <c r="H5422" s="7" t="s">
        <v>1422</v>
      </c>
      <c r="I5422" s="8">
        <v>2</v>
      </c>
      <c r="J5422" s="7" t="s">
        <v>2244</v>
      </c>
      <c r="K5422" s="9">
        <v>8</v>
      </c>
      <c r="L5422" t="str">
        <f t="shared" si="169"/>
        <v>FR-8</v>
      </c>
      <c r="M5422" s="7" t="s">
        <v>2241</v>
      </c>
      <c r="N5422" s="7" t="s">
        <v>2567</v>
      </c>
      <c r="O5422" s="7" t="s">
        <v>2243</v>
      </c>
      <c r="Q5422" s="10">
        <v>1714</v>
      </c>
      <c r="R5422" s="7" t="s">
        <v>5526</v>
      </c>
      <c r="S5422" s="11">
        <v>1</v>
      </c>
      <c r="T5422" s="12">
        <v>0</v>
      </c>
    </row>
    <row r="5423" spans="1:20" x14ac:dyDescent="0.25">
      <c r="A5423" s="7" t="s">
        <v>2239</v>
      </c>
      <c r="B5423" s="8" t="str">
        <f t="shared" si="168"/>
        <v>51347-FR-8</v>
      </c>
      <c r="C5423" s="7">
        <v>51347</v>
      </c>
      <c r="D5423" s="7" t="s">
        <v>1705</v>
      </c>
      <c r="E5423" s="7" t="s">
        <v>2191</v>
      </c>
      <c r="F5423" s="7" t="s">
        <v>1705</v>
      </c>
      <c r="G5423" s="7" t="s">
        <v>1707</v>
      </c>
      <c r="H5423" s="7" t="s">
        <v>1422</v>
      </c>
      <c r="I5423" s="8">
        <v>2</v>
      </c>
      <c r="J5423" s="7" t="s">
        <v>2244</v>
      </c>
      <c r="K5423" s="9">
        <v>8</v>
      </c>
      <c r="L5423" t="str">
        <f t="shared" si="169"/>
        <v>FR-8</v>
      </c>
      <c r="M5423" s="7" t="s">
        <v>2241</v>
      </c>
      <c r="N5423" s="7" t="s">
        <v>2567</v>
      </c>
      <c r="O5423" s="7" t="s">
        <v>2243</v>
      </c>
      <c r="Q5423" s="10">
        <v>4744</v>
      </c>
      <c r="R5423" s="7" t="s">
        <v>5541</v>
      </c>
      <c r="S5423" s="11">
        <v>1</v>
      </c>
      <c r="T5423" s="12">
        <v>0</v>
      </c>
    </row>
    <row r="5424" spans="1:20" x14ac:dyDescent="0.25">
      <c r="A5424" s="7" t="s">
        <v>2239</v>
      </c>
      <c r="B5424" s="8" t="str">
        <f t="shared" si="168"/>
        <v>51347-FR-8</v>
      </c>
      <c r="C5424" s="7">
        <v>51347</v>
      </c>
      <c r="D5424" s="7" t="s">
        <v>1705</v>
      </c>
      <c r="E5424" s="7" t="s">
        <v>2191</v>
      </c>
      <c r="F5424" s="7" t="s">
        <v>1705</v>
      </c>
      <c r="G5424" s="7" t="s">
        <v>1707</v>
      </c>
      <c r="H5424" s="7" t="s">
        <v>1422</v>
      </c>
      <c r="I5424" s="8">
        <v>2</v>
      </c>
      <c r="J5424" s="7" t="s">
        <v>2244</v>
      </c>
      <c r="K5424" s="9">
        <v>8</v>
      </c>
      <c r="L5424" t="str">
        <f t="shared" si="169"/>
        <v>FR-8</v>
      </c>
      <c r="M5424" s="7" t="s">
        <v>2241</v>
      </c>
      <c r="N5424" s="7" t="s">
        <v>2567</v>
      </c>
      <c r="O5424" s="7" t="s">
        <v>2243</v>
      </c>
      <c r="Q5424" s="10">
        <v>1714</v>
      </c>
      <c r="R5424" s="7" t="s">
        <v>5528</v>
      </c>
      <c r="S5424" s="11">
        <v>1</v>
      </c>
      <c r="T5424" s="12">
        <v>0</v>
      </c>
    </row>
    <row r="5425" spans="1:20" x14ac:dyDescent="0.25">
      <c r="A5425" s="7" t="s">
        <v>2239</v>
      </c>
      <c r="B5425" s="8" t="str">
        <f t="shared" si="168"/>
        <v>51347-FR-8</v>
      </c>
      <c r="C5425" s="7">
        <v>51347</v>
      </c>
      <c r="D5425" s="7" t="s">
        <v>1705</v>
      </c>
      <c r="E5425" s="7" t="s">
        <v>2191</v>
      </c>
      <c r="F5425" s="7" t="s">
        <v>1705</v>
      </c>
      <c r="G5425" s="7" t="s">
        <v>1707</v>
      </c>
      <c r="H5425" s="7" t="s">
        <v>1422</v>
      </c>
      <c r="I5425" s="8">
        <v>2</v>
      </c>
      <c r="J5425" s="7" t="s">
        <v>2244</v>
      </c>
      <c r="K5425" s="9">
        <v>8</v>
      </c>
      <c r="L5425" t="str">
        <f t="shared" si="169"/>
        <v>FR-8</v>
      </c>
      <c r="M5425" s="7" t="s">
        <v>2241</v>
      </c>
      <c r="N5425" s="7" t="s">
        <v>2567</v>
      </c>
      <c r="O5425" s="7" t="s">
        <v>2243</v>
      </c>
      <c r="Q5425" s="10">
        <v>4744</v>
      </c>
      <c r="R5425" s="7" t="s">
        <v>5542</v>
      </c>
      <c r="S5425" s="11">
        <v>1</v>
      </c>
      <c r="T5425" s="12">
        <v>0</v>
      </c>
    </row>
    <row r="5426" spans="1:20" x14ac:dyDescent="0.25">
      <c r="A5426" s="7" t="s">
        <v>2239</v>
      </c>
      <c r="B5426" s="8" t="str">
        <f t="shared" si="168"/>
        <v>51347-FR-8</v>
      </c>
      <c r="C5426" s="7">
        <v>51347</v>
      </c>
      <c r="D5426" s="7" t="s">
        <v>1705</v>
      </c>
      <c r="E5426" s="7" t="s">
        <v>2191</v>
      </c>
      <c r="F5426" s="7" t="s">
        <v>1705</v>
      </c>
      <c r="G5426" s="7" t="s">
        <v>1707</v>
      </c>
      <c r="H5426" s="7" t="s">
        <v>1422</v>
      </c>
      <c r="I5426" s="8">
        <v>2</v>
      </c>
      <c r="J5426" s="7" t="s">
        <v>2244</v>
      </c>
      <c r="K5426" s="9">
        <v>8</v>
      </c>
      <c r="L5426" t="str">
        <f t="shared" si="169"/>
        <v>FR-8</v>
      </c>
      <c r="M5426" s="7" t="s">
        <v>2241</v>
      </c>
      <c r="N5426" s="7" t="s">
        <v>2567</v>
      </c>
      <c r="O5426" s="7" t="s">
        <v>2243</v>
      </c>
      <c r="Q5426" s="10">
        <v>1714</v>
      </c>
      <c r="R5426" s="7" t="s">
        <v>5530</v>
      </c>
      <c r="S5426" s="11">
        <v>1</v>
      </c>
      <c r="T5426" s="12">
        <v>0</v>
      </c>
    </row>
    <row r="5427" spans="1:20" x14ac:dyDescent="0.25">
      <c r="A5427" s="7" t="s">
        <v>2239</v>
      </c>
      <c r="B5427" s="8" t="str">
        <f t="shared" si="168"/>
        <v>51347-FR-8</v>
      </c>
      <c r="C5427" s="7">
        <v>51347</v>
      </c>
      <c r="D5427" s="7" t="s">
        <v>1705</v>
      </c>
      <c r="E5427" s="7" t="s">
        <v>2191</v>
      </c>
      <c r="F5427" s="7" t="s">
        <v>1705</v>
      </c>
      <c r="G5427" s="7" t="s">
        <v>1707</v>
      </c>
      <c r="H5427" s="7" t="s">
        <v>1422</v>
      </c>
      <c r="I5427" s="8">
        <v>2</v>
      </c>
      <c r="J5427" s="7" t="s">
        <v>2244</v>
      </c>
      <c r="K5427" s="9">
        <v>8</v>
      </c>
      <c r="L5427" t="str">
        <f t="shared" si="169"/>
        <v>FR-8</v>
      </c>
      <c r="M5427" s="7" t="s">
        <v>2241</v>
      </c>
      <c r="N5427" s="7" t="s">
        <v>2567</v>
      </c>
      <c r="O5427" s="7" t="s">
        <v>2243</v>
      </c>
      <c r="Q5427" s="10">
        <v>4744</v>
      </c>
      <c r="R5427" s="7" t="s">
        <v>5543</v>
      </c>
      <c r="S5427" s="11">
        <v>1</v>
      </c>
      <c r="T5427" s="12">
        <v>0</v>
      </c>
    </row>
    <row r="5428" spans="1:20" x14ac:dyDescent="0.25">
      <c r="A5428" s="7" t="s">
        <v>2239</v>
      </c>
      <c r="B5428" s="8" t="str">
        <f t="shared" si="168"/>
        <v>51349-FL-8</v>
      </c>
      <c r="C5428" s="7">
        <v>51349</v>
      </c>
      <c r="D5428" s="7" t="s">
        <v>1269</v>
      </c>
      <c r="E5428" s="7" t="s">
        <v>2191</v>
      </c>
      <c r="F5428" s="7" t="s">
        <v>1269</v>
      </c>
      <c r="G5428" s="7" t="s">
        <v>1271</v>
      </c>
      <c r="H5428" s="7" t="s">
        <v>86</v>
      </c>
      <c r="I5428" s="8">
        <v>1</v>
      </c>
      <c r="J5428" s="7" t="s">
        <v>2240</v>
      </c>
      <c r="K5428" s="9">
        <v>8</v>
      </c>
      <c r="L5428" t="str">
        <f t="shared" si="169"/>
        <v>FL-8</v>
      </c>
      <c r="M5428" s="7" t="s">
        <v>2241</v>
      </c>
      <c r="N5428" s="7" t="s">
        <v>2259</v>
      </c>
      <c r="O5428" s="7" t="s">
        <v>2243</v>
      </c>
      <c r="Q5428" s="10">
        <v>3150</v>
      </c>
      <c r="R5428" s="7" t="s">
        <v>5535</v>
      </c>
      <c r="S5428" s="11">
        <v>1</v>
      </c>
      <c r="T5428" s="12">
        <v>0</v>
      </c>
    </row>
    <row r="5429" spans="1:20" x14ac:dyDescent="0.25">
      <c r="A5429" s="7" t="s">
        <v>2239</v>
      </c>
      <c r="B5429" s="8" t="str">
        <f t="shared" si="168"/>
        <v>51349-FL-8</v>
      </c>
      <c r="C5429" s="7">
        <v>51349</v>
      </c>
      <c r="D5429" s="7" t="s">
        <v>1269</v>
      </c>
      <c r="E5429" s="7" t="s">
        <v>2191</v>
      </c>
      <c r="F5429" s="7" t="s">
        <v>1269</v>
      </c>
      <c r="G5429" s="7" t="s">
        <v>1271</v>
      </c>
      <c r="H5429" s="7" t="s">
        <v>86</v>
      </c>
      <c r="I5429" s="8">
        <v>1</v>
      </c>
      <c r="J5429" s="7" t="s">
        <v>2240</v>
      </c>
      <c r="K5429" s="9">
        <v>8</v>
      </c>
      <c r="L5429" t="str">
        <f t="shared" si="169"/>
        <v>FL-8</v>
      </c>
      <c r="M5429" s="7" t="s">
        <v>2241</v>
      </c>
      <c r="N5429" s="7" t="s">
        <v>2259</v>
      </c>
      <c r="O5429" s="7" t="s">
        <v>2243</v>
      </c>
      <c r="Q5429" s="10">
        <v>5129</v>
      </c>
      <c r="R5429" s="7" t="s">
        <v>5525</v>
      </c>
      <c r="S5429" s="11">
        <v>1</v>
      </c>
      <c r="T5429" s="12">
        <v>0</v>
      </c>
    </row>
    <row r="5430" spans="1:20" x14ac:dyDescent="0.25">
      <c r="A5430" s="7" t="s">
        <v>2239</v>
      </c>
      <c r="B5430" s="8" t="str">
        <f t="shared" si="168"/>
        <v>51349-FL-8</v>
      </c>
      <c r="C5430" s="7">
        <v>51349</v>
      </c>
      <c r="D5430" s="7" t="s">
        <v>1269</v>
      </c>
      <c r="E5430" s="7" t="s">
        <v>2191</v>
      </c>
      <c r="F5430" s="7" t="s">
        <v>1269</v>
      </c>
      <c r="G5430" s="7" t="s">
        <v>1271</v>
      </c>
      <c r="H5430" s="7" t="s">
        <v>86</v>
      </c>
      <c r="I5430" s="8">
        <v>1</v>
      </c>
      <c r="J5430" s="7" t="s">
        <v>2240</v>
      </c>
      <c r="K5430" s="9">
        <v>8</v>
      </c>
      <c r="L5430" t="str">
        <f t="shared" si="169"/>
        <v>FL-8</v>
      </c>
      <c r="M5430" s="7" t="s">
        <v>2241</v>
      </c>
      <c r="N5430" s="7" t="s">
        <v>2259</v>
      </c>
      <c r="O5430" s="7" t="s">
        <v>2243</v>
      </c>
      <c r="Q5430" s="10">
        <v>2136</v>
      </c>
      <c r="R5430" s="7" t="s">
        <v>5544</v>
      </c>
      <c r="S5430" s="11">
        <v>1</v>
      </c>
      <c r="T5430" s="12">
        <v>0</v>
      </c>
    </row>
    <row r="5431" spans="1:20" x14ac:dyDescent="0.25">
      <c r="A5431" s="7" t="s">
        <v>2239</v>
      </c>
      <c r="B5431" s="8" t="str">
        <f t="shared" si="168"/>
        <v>51349-FL-8</v>
      </c>
      <c r="C5431" s="7">
        <v>51349</v>
      </c>
      <c r="D5431" s="7" t="s">
        <v>1269</v>
      </c>
      <c r="E5431" s="7" t="s">
        <v>2191</v>
      </c>
      <c r="F5431" s="7" t="s">
        <v>1269</v>
      </c>
      <c r="G5431" s="7" t="s">
        <v>1271</v>
      </c>
      <c r="H5431" s="7" t="s">
        <v>86</v>
      </c>
      <c r="I5431" s="8">
        <v>1</v>
      </c>
      <c r="J5431" s="7" t="s">
        <v>2240</v>
      </c>
      <c r="K5431" s="9">
        <v>8</v>
      </c>
      <c r="L5431" t="str">
        <f t="shared" si="169"/>
        <v>FL-8</v>
      </c>
      <c r="M5431" s="7" t="s">
        <v>2241</v>
      </c>
      <c r="N5431" s="7" t="s">
        <v>2259</v>
      </c>
      <c r="O5431" s="7" t="s">
        <v>2243</v>
      </c>
      <c r="Q5431" s="10">
        <v>5129</v>
      </c>
      <c r="R5431" s="7" t="s">
        <v>5527</v>
      </c>
      <c r="S5431" s="11">
        <v>1</v>
      </c>
      <c r="T5431" s="12">
        <v>0</v>
      </c>
    </row>
    <row r="5432" spans="1:20" x14ac:dyDescent="0.25">
      <c r="A5432" s="7" t="s">
        <v>2239</v>
      </c>
      <c r="B5432" s="8" t="str">
        <f t="shared" si="168"/>
        <v>51349-FL-8</v>
      </c>
      <c r="C5432" s="7">
        <v>51349</v>
      </c>
      <c r="D5432" s="7" t="s">
        <v>1269</v>
      </c>
      <c r="E5432" s="7" t="s">
        <v>2191</v>
      </c>
      <c r="F5432" s="7" t="s">
        <v>1269</v>
      </c>
      <c r="G5432" s="7" t="s">
        <v>1271</v>
      </c>
      <c r="H5432" s="7" t="s">
        <v>86</v>
      </c>
      <c r="I5432" s="8">
        <v>1</v>
      </c>
      <c r="J5432" s="7" t="s">
        <v>2240</v>
      </c>
      <c r="K5432" s="9">
        <v>8</v>
      </c>
      <c r="L5432" t="str">
        <f t="shared" si="169"/>
        <v>FL-8</v>
      </c>
      <c r="M5432" s="7" t="s">
        <v>2241</v>
      </c>
      <c r="N5432" s="7" t="s">
        <v>2259</v>
      </c>
      <c r="O5432" s="7" t="s">
        <v>2243</v>
      </c>
      <c r="Q5432" s="10">
        <v>2136</v>
      </c>
      <c r="R5432" s="7" t="s">
        <v>5532</v>
      </c>
      <c r="S5432" s="11">
        <v>1</v>
      </c>
      <c r="T5432" s="12">
        <v>0</v>
      </c>
    </row>
    <row r="5433" spans="1:20" x14ac:dyDescent="0.25">
      <c r="A5433" s="7" t="s">
        <v>2239</v>
      </c>
      <c r="B5433" s="8" t="str">
        <f t="shared" si="168"/>
        <v>51349-FL-8</v>
      </c>
      <c r="C5433" s="7">
        <v>51349</v>
      </c>
      <c r="D5433" s="7" t="s">
        <v>1269</v>
      </c>
      <c r="E5433" s="7" t="s">
        <v>2191</v>
      </c>
      <c r="F5433" s="7" t="s">
        <v>1269</v>
      </c>
      <c r="G5433" s="7" t="s">
        <v>1271</v>
      </c>
      <c r="H5433" s="7" t="s">
        <v>86</v>
      </c>
      <c r="I5433" s="8">
        <v>1</v>
      </c>
      <c r="J5433" s="7" t="s">
        <v>2240</v>
      </c>
      <c r="K5433" s="9">
        <v>8</v>
      </c>
      <c r="L5433" t="str">
        <f t="shared" si="169"/>
        <v>FL-8</v>
      </c>
      <c r="M5433" s="7" t="s">
        <v>2241</v>
      </c>
      <c r="N5433" s="7" t="s">
        <v>2259</v>
      </c>
      <c r="O5433" s="7" t="s">
        <v>2243</v>
      </c>
      <c r="Q5433" s="10">
        <v>5129</v>
      </c>
      <c r="R5433" s="7" t="s">
        <v>5529</v>
      </c>
      <c r="S5433" s="11">
        <v>1</v>
      </c>
      <c r="T5433" s="12">
        <v>0</v>
      </c>
    </row>
    <row r="5434" spans="1:20" x14ac:dyDescent="0.25">
      <c r="A5434" s="7" t="s">
        <v>2239</v>
      </c>
      <c r="B5434" s="8" t="str">
        <f t="shared" si="168"/>
        <v>51349-FL-8</v>
      </c>
      <c r="C5434" s="7">
        <v>51349</v>
      </c>
      <c r="D5434" s="7" t="s">
        <v>1269</v>
      </c>
      <c r="E5434" s="7" t="s">
        <v>2191</v>
      </c>
      <c r="F5434" s="7" t="s">
        <v>1269</v>
      </c>
      <c r="G5434" s="7" t="s">
        <v>1271</v>
      </c>
      <c r="H5434" s="7" t="s">
        <v>86</v>
      </c>
      <c r="I5434" s="8">
        <v>1</v>
      </c>
      <c r="J5434" s="7" t="s">
        <v>2240</v>
      </c>
      <c r="K5434" s="9">
        <v>8</v>
      </c>
      <c r="L5434" t="str">
        <f t="shared" si="169"/>
        <v>FL-8</v>
      </c>
      <c r="M5434" s="7" t="s">
        <v>2241</v>
      </c>
      <c r="N5434" s="7" t="s">
        <v>2259</v>
      </c>
      <c r="O5434" s="7" t="s">
        <v>2243</v>
      </c>
      <c r="Q5434" s="10">
        <v>2136</v>
      </c>
      <c r="R5434" s="7" t="s">
        <v>5533</v>
      </c>
      <c r="S5434" s="11">
        <v>1</v>
      </c>
      <c r="T5434" s="12">
        <v>0</v>
      </c>
    </row>
    <row r="5435" spans="1:20" x14ac:dyDescent="0.25">
      <c r="A5435" s="7" t="s">
        <v>2239</v>
      </c>
      <c r="B5435" s="8" t="str">
        <f t="shared" si="168"/>
        <v>51349-FL-8</v>
      </c>
      <c r="C5435" s="7">
        <v>51349</v>
      </c>
      <c r="D5435" s="7" t="s">
        <v>1269</v>
      </c>
      <c r="E5435" s="7" t="s">
        <v>2191</v>
      </c>
      <c r="F5435" s="7" t="s">
        <v>1269</v>
      </c>
      <c r="G5435" s="7" t="s">
        <v>1271</v>
      </c>
      <c r="H5435" s="7" t="s">
        <v>86</v>
      </c>
      <c r="I5435" s="8">
        <v>1</v>
      </c>
      <c r="J5435" s="7" t="s">
        <v>2240</v>
      </c>
      <c r="K5435" s="9">
        <v>8</v>
      </c>
      <c r="L5435" t="str">
        <f t="shared" si="169"/>
        <v>FL-8</v>
      </c>
      <c r="M5435" s="7" t="s">
        <v>2241</v>
      </c>
      <c r="N5435" s="7" t="s">
        <v>2259</v>
      </c>
      <c r="O5435" s="7" t="s">
        <v>2243</v>
      </c>
      <c r="Q5435" s="10">
        <v>5129</v>
      </c>
      <c r="R5435" s="7" t="s">
        <v>5531</v>
      </c>
      <c r="S5435" s="11">
        <v>1</v>
      </c>
      <c r="T5435" s="12">
        <v>0</v>
      </c>
    </row>
    <row r="5436" spans="1:20" x14ac:dyDescent="0.25">
      <c r="A5436" s="7" t="s">
        <v>2239</v>
      </c>
      <c r="B5436" s="8" t="str">
        <f t="shared" si="168"/>
        <v>51349-FR-8</v>
      </c>
      <c r="C5436" s="7">
        <v>51349</v>
      </c>
      <c r="D5436" s="7" t="s">
        <v>1269</v>
      </c>
      <c r="E5436" s="7" t="s">
        <v>2191</v>
      </c>
      <c r="F5436" s="7" t="s">
        <v>1269</v>
      </c>
      <c r="G5436" s="7" t="s">
        <v>1271</v>
      </c>
      <c r="H5436" s="7" t="s">
        <v>86</v>
      </c>
      <c r="I5436" s="8">
        <v>2</v>
      </c>
      <c r="J5436" s="7" t="s">
        <v>2244</v>
      </c>
      <c r="K5436" s="9">
        <v>8</v>
      </c>
      <c r="L5436" t="str">
        <f t="shared" si="169"/>
        <v>FR-8</v>
      </c>
      <c r="M5436" s="7" t="s">
        <v>2241</v>
      </c>
      <c r="N5436" s="7" t="s">
        <v>2186</v>
      </c>
      <c r="O5436" s="7" t="s">
        <v>2243</v>
      </c>
      <c r="Q5436" s="10">
        <v>3741</v>
      </c>
      <c r="R5436" s="7" t="s">
        <v>5534</v>
      </c>
      <c r="S5436" s="11">
        <v>1</v>
      </c>
      <c r="T5436" s="12">
        <v>0</v>
      </c>
    </row>
    <row r="5437" spans="1:20" x14ac:dyDescent="0.25">
      <c r="A5437" s="7" t="s">
        <v>2239</v>
      </c>
      <c r="B5437" s="8" t="str">
        <f t="shared" si="168"/>
        <v>51349-FR-8</v>
      </c>
      <c r="C5437" s="7">
        <v>51349</v>
      </c>
      <c r="D5437" s="7" t="s">
        <v>1269</v>
      </c>
      <c r="E5437" s="7" t="s">
        <v>2191</v>
      </c>
      <c r="F5437" s="7" t="s">
        <v>1269</v>
      </c>
      <c r="G5437" s="7" t="s">
        <v>1271</v>
      </c>
      <c r="H5437" s="7" t="s">
        <v>86</v>
      </c>
      <c r="I5437" s="8">
        <v>2</v>
      </c>
      <c r="J5437" s="7" t="s">
        <v>2244</v>
      </c>
      <c r="K5437" s="9">
        <v>8</v>
      </c>
      <c r="L5437" t="str">
        <f t="shared" si="169"/>
        <v>FR-8</v>
      </c>
      <c r="M5437" s="7" t="s">
        <v>2241</v>
      </c>
      <c r="N5437" s="7" t="s">
        <v>2186</v>
      </c>
      <c r="O5437" s="7" t="s">
        <v>2243</v>
      </c>
      <c r="Q5437" s="10">
        <v>3741</v>
      </c>
      <c r="R5437" s="7" t="s">
        <v>5535</v>
      </c>
      <c r="S5437" s="11">
        <v>1</v>
      </c>
      <c r="T5437" s="12">
        <v>0</v>
      </c>
    </row>
    <row r="5438" spans="1:20" x14ac:dyDescent="0.25">
      <c r="A5438" s="7" t="s">
        <v>2239</v>
      </c>
      <c r="B5438" s="8" t="str">
        <f t="shared" si="168"/>
        <v>51349-FR-8</v>
      </c>
      <c r="C5438" s="7">
        <v>51349</v>
      </c>
      <c r="D5438" s="7" t="s">
        <v>1269</v>
      </c>
      <c r="E5438" s="7" t="s">
        <v>2191</v>
      </c>
      <c r="F5438" s="7" t="s">
        <v>1269</v>
      </c>
      <c r="G5438" s="7" t="s">
        <v>1271</v>
      </c>
      <c r="H5438" s="7" t="s">
        <v>86</v>
      </c>
      <c r="I5438" s="8">
        <v>2</v>
      </c>
      <c r="J5438" s="7" t="s">
        <v>2244</v>
      </c>
      <c r="K5438" s="9">
        <v>8</v>
      </c>
      <c r="L5438" t="str">
        <f t="shared" si="169"/>
        <v>FR-8</v>
      </c>
      <c r="M5438" s="7" t="s">
        <v>2241</v>
      </c>
      <c r="N5438" s="7" t="s">
        <v>2186</v>
      </c>
      <c r="O5438" s="7" t="s">
        <v>2243</v>
      </c>
      <c r="Q5438" s="10">
        <v>3741</v>
      </c>
      <c r="R5438" s="7" t="s">
        <v>5536</v>
      </c>
      <c r="S5438" s="11">
        <v>1</v>
      </c>
      <c r="T5438" s="12">
        <v>0</v>
      </c>
    </row>
    <row r="5439" spans="1:20" x14ac:dyDescent="0.25">
      <c r="A5439" s="7" t="s">
        <v>2239</v>
      </c>
      <c r="B5439" s="8" t="str">
        <f t="shared" si="168"/>
        <v>51349-FR-8</v>
      </c>
      <c r="C5439" s="7">
        <v>51349</v>
      </c>
      <c r="D5439" s="7" t="s">
        <v>1269</v>
      </c>
      <c r="E5439" s="7" t="s">
        <v>2191</v>
      </c>
      <c r="F5439" s="7" t="s">
        <v>1269</v>
      </c>
      <c r="G5439" s="7" t="s">
        <v>1271</v>
      </c>
      <c r="H5439" s="7" t="s">
        <v>86</v>
      </c>
      <c r="I5439" s="8">
        <v>2</v>
      </c>
      <c r="J5439" s="7" t="s">
        <v>2244</v>
      </c>
      <c r="K5439" s="9">
        <v>8</v>
      </c>
      <c r="L5439" t="str">
        <f t="shared" si="169"/>
        <v>FR-8</v>
      </c>
      <c r="M5439" s="7" t="s">
        <v>2241</v>
      </c>
      <c r="N5439" s="7" t="s">
        <v>2186</v>
      </c>
      <c r="O5439" s="7" t="s">
        <v>2243</v>
      </c>
      <c r="Q5439" s="10">
        <v>3741</v>
      </c>
      <c r="R5439" s="7" t="s">
        <v>5537</v>
      </c>
      <c r="S5439" s="11">
        <v>1</v>
      </c>
      <c r="T5439" s="12">
        <v>0</v>
      </c>
    </row>
    <row r="5440" spans="1:20" x14ac:dyDescent="0.25">
      <c r="A5440" s="7" t="s">
        <v>2239</v>
      </c>
      <c r="B5440" s="8" t="str">
        <f t="shared" si="168"/>
        <v>51349-FR-8</v>
      </c>
      <c r="C5440" s="7">
        <v>51349</v>
      </c>
      <c r="D5440" s="7" t="s">
        <v>1269</v>
      </c>
      <c r="E5440" s="7" t="s">
        <v>2191</v>
      </c>
      <c r="F5440" s="7" t="s">
        <v>1269</v>
      </c>
      <c r="G5440" s="7" t="s">
        <v>1271</v>
      </c>
      <c r="H5440" s="7" t="s">
        <v>86</v>
      </c>
      <c r="I5440" s="8">
        <v>2</v>
      </c>
      <c r="J5440" s="7" t="s">
        <v>2244</v>
      </c>
      <c r="K5440" s="9">
        <v>8</v>
      </c>
      <c r="L5440" t="str">
        <f t="shared" si="169"/>
        <v>FR-8</v>
      </c>
      <c r="M5440" s="7" t="s">
        <v>2241</v>
      </c>
      <c r="N5440" s="7" t="s">
        <v>2186</v>
      </c>
      <c r="O5440" s="7" t="s">
        <v>2243</v>
      </c>
      <c r="Q5440" s="10">
        <v>3741</v>
      </c>
      <c r="R5440" s="7" t="s">
        <v>5538</v>
      </c>
      <c r="S5440" s="11">
        <v>1</v>
      </c>
      <c r="T5440" s="12">
        <v>0</v>
      </c>
    </row>
    <row r="5441" spans="1:20" x14ac:dyDescent="0.25">
      <c r="A5441" s="7" t="s">
        <v>2239</v>
      </c>
      <c r="B5441" s="8" t="str">
        <f t="shared" si="168"/>
        <v>51353-FL-8</v>
      </c>
      <c r="C5441" s="7">
        <v>51353</v>
      </c>
      <c r="D5441" s="7" t="s">
        <v>298</v>
      </c>
      <c r="E5441" s="7" t="s">
        <v>2191</v>
      </c>
      <c r="F5441" s="7" t="s">
        <v>298</v>
      </c>
      <c r="G5441" s="7" t="s">
        <v>303</v>
      </c>
      <c r="H5441" s="7" t="s">
        <v>170</v>
      </c>
      <c r="I5441" s="8">
        <v>1</v>
      </c>
      <c r="J5441" s="7" t="s">
        <v>2240</v>
      </c>
      <c r="K5441" s="9">
        <v>8</v>
      </c>
      <c r="L5441" t="str">
        <f t="shared" si="169"/>
        <v>FL-8</v>
      </c>
      <c r="M5441" s="7" t="s">
        <v>2241</v>
      </c>
      <c r="N5441" s="7" t="s">
        <v>2568</v>
      </c>
      <c r="O5441" s="7" t="s">
        <v>2243</v>
      </c>
      <c r="Q5441" s="10">
        <v>3127</v>
      </c>
      <c r="R5441" s="7" t="s">
        <v>5534</v>
      </c>
      <c r="S5441" s="11">
        <v>1</v>
      </c>
      <c r="T5441" s="12">
        <v>0</v>
      </c>
    </row>
    <row r="5442" spans="1:20" x14ac:dyDescent="0.25">
      <c r="A5442" s="7" t="s">
        <v>2239</v>
      </c>
      <c r="B5442" s="8" t="str">
        <f t="shared" si="168"/>
        <v>51353-FL-8</v>
      </c>
      <c r="C5442" s="7">
        <v>51353</v>
      </c>
      <c r="D5442" s="7" t="s">
        <v>298</v>
      </c>
      <c r="E5442" s="7" t="s">
        <v>2191</v>
      </c>
      <c r="F5442" s="7" t="s">
        <v>298</v>
      </c>
      <c r="G5442" s="7" t="s">
        <v>303</v>
      </c>
      <c r="H5442" s="7" t="s">
        <v>170</v>
      </c>
      <c r="I5442" s="8">
        <v>1</v>
      </c>
      <c r="J5442" s="7" t="s">
        <v>2240</v>
      </c>
      <c r="K5442" s="9">
        <v>8</v>
      </c>
      <c r="L5442" t="str">
        <f t="shared" si="169"/>
        <v>FL-8</v>
      </c>
      <c r="M5442" s="7" t="s">
        <v>2241</v>
      </c>
      <c r="N5442" s="7" t="s">
        <v>2568</v>
      </c>
      <c r="O5442" s="7" t="s">
        <v>2243</v>
      </c>
      <c r="Q5442" s="10">
        <v>5127</v>
      </c>
      <c r="R5442" s="7" t="s">
        <v>5524</v>
      </c>
      <c r="S5442" s="11">
        <v>1</v>
      </c>
      <c r="T5442" s="12">
        <v>0</v>
      </c>
    </row>
    <row r="5443" spans="1:20" x14ac:dyDescent="0.25">
      <c r="A5443" s="7" t="s">
        <v>2239</v>
      </c>
      <c r="B5443" s="8" t="str">
        <f t="shared" ref="B5443:B5506" si="170">C5443&amp;"-"&amp;L5443</f>
        <v>51353-FL-8</v>
      </c>
      <c r="C5443" s="7">
        <v>51353</v>
      </c>
      <c r="D5443" s="7" t="s">
        <v>298</v>
      </c>
      <c r="E5443" s="7" t="s">
        <v>2191</v>
      </c>
      <c r="F5443" s="7" t="s">
        <v>298</v>
      </c>
      <c r="G5443" s="7" t="s">
        <v>303</v>
      </c>
      <c r="H5443" s="7" t="s">
        <v>170</v>
      </c>
      <c r="I5443" s="8">
        <v>1</v>
      </c>
      <c r="J5443" s="7" t="s">
        <v>2240</v>
      </c>
      <c r="K5443" s="9">
        <v>8</v>
      </c>
      <c r="L5443" t="str">
        <f t="shared" ref="L5443:L5506" si="171">J5443&amp;"-"&amp;K5443</f>
        <v>FL-8</v>
      </c>
      <c r="M5443" s="7" t="s">
        <v>2241</v>
      </c>
      <c r="N5443" s="7" t="s">
        <v>2568</v>
      </c>
      <c r="O5443" s="7" t="s">
        <v>2243</v>
      </c>
      <c r="Q5443" s="10">
        <v>3127</v>
      </c>
      <c r="R5443" s="7" t="s">
        <v>5535</v>
      </c>
      <c r="S5443" s="11">
        <v>1</v>
      </c>
      <c r="T5443" s="12">
        <v>0</v>
      </c>
    </row>
    <row r="5444" spans="1:20" x14ac:dyDescent="0.25">
      <c r="A5444" s="7" t="s">
        <v>2239</v>
      </c>
      <c r="B5444" s="8" t="str">
        <f t="shared" si="170"/>
        <v>51353-FL-8</v>
      </c>
      <c r="C5444" s="7">
        <v>51353</v>
      </c>
      <c r="D5444" s="7" t="s">
        <v>298</v>
      </c>
      <c r="E5444" s="7" t="s">
        <v>2191</v>
      </c>
      <c r="F5444" s="7" t="s">
        <v>298</v>
      </c>
      <c r="G5444" s="7" t="s">
        <v>303</v>
      </c>
      <c r="H5444" s="7" t="s">
        <v>170</v>
      </c>
      <c r="I5444" s="8">
        <v>1</v>
      </c>
      <c r="J5444" s="7" t="s">
        <v>2240</v>
      </c>
      <c r="K5444" s="9">
        <v>8</v>
      </c>
      <c r="L5444" t="str">
        <f t="shared" si="171"/>
        <v>FL-8</v>
      </c>
      <c r="M5444" s="7" t="s">
        <v>2241</v>
      </c>
      <c r="N5444" s="7" t="s">
        <v>2568</v>
      </c>
      <c r="O5444" s="7" t="s">
        <v>2243</v>
      </c>
      <c r="Q5444" s="10">
        <v>5127</v>
      </c>
      <c r="R5444" s="7" t="s">
        <v>5525</v>
      </c>
      <c r="S5444" s="11">
        <v>1</v>
      </c>
      <c r="T5444" s="12">
        <v>0</v>
      </c>
    </row>
    <row r="5445" spans="1:20" x14ac:dyDescent="0.25">
      <c r="A5445" s="7" t="s">
        <v>2239</v>
      </c>
      <c r="B5445" s="8" t="str">
        <f t="shared" si="170"/>
        <v>51353-FL-8</v>
      </c>
      <c r="C5445" s="7">
        <v>51353</v>
      </c>
      <c r="D5445" s="7" t="s">
        <v>298</v>
      </c>
      <c r="E5445" s="7" t="s">
        <v>2191</v>
      </c>
      <c r="F5445" s="7" t="s">
        <v>298</v>
      </c>
      <c r="G5445" s="7" t="s">
        <v>303</v>
      </c>
      <c r="H5445" s="7" t="s">
        <v>170</v>
      </c>
      <c r="I5445" s="8">
        <v>1</v>
      </c>
      <c r="J5445" s="7" t="s">
        <v>2240</v>
      </c>
      <c r="K5445" s="9">
        <v>8</v>
      </c>
      <c r="L5445" t="str">
        <f t="shared" si="171"/>
        <v>FL-8</v>
      </c>
      <c r="M5445" s="7" t="s">
        <v>2241</v>
      </c>
      <c r="N5445" s="7" t="s">
        <v>2568</v>
      </c>
      <c r="O5445" s="7" t="s">
        <v>2243</v>
      </c>
      <c r="Q5445" s="10">
        <v>5127</v>
      </c>
      <c r="R5445" s="7" t="s">
        <v>5525</v>
      </c>
      <c r="S5445" s="11">
        <v>1</v>
      </c>
      <c r="T5445" s="12">
        <v>0</v>
      </c>
    </row>
    <row r="5446" spans="1:20" x14ac:dyDescent="0.25">
      <c r="A5446" s="7" t="s">
        <v>2239</v>
      </c>
      <c r="B5446" s="8" t="str">
        <f t="shared" si="170"/>
        <v>51353-FL-8</v>
      </c>
      <c r="C5446" s="7">
        <v>51353</v>
      </c>
      <c r="D5446" s="7" t="s">
        <v>298</v>
      </c>
      <c r="E5446" s="7" t="s">
        <v>2191</v>
      </c>
      <c r="F5446" s="7" t="s">
        <v>298</v>
      </c>
      <c r="G5446" s="7" t="s">
        <v>303</v>
      </c>
      <c r="H5446" s="7" t="s">
        <v>170</v>
      </c>
      <c r="I5446" s="8">
        <v>1</v>
      </c>
      <c r="J5446" s="7" t="s">
        <v>2240</v>
      </c>
      <c r="K5446" s="9">
        <v>8</v>
      </c>
      <c r="L5446" t="str">
        <f t="shared" si="171"/>
        <v>FL-8</v>
      </c>
      <c r="M5446" s="7" t="s">
        <v>2241</v>
      </c>
      <c r="N5446" s="7" t="s">
        <v>2568</v>
      </c>
      <c r="O5446" s="7" t="s">
        <v>2243</v>
      </c>
      <c r="Q5446" s="10">
        <v>1127</v>
      </c>
      <c r="R5446" s="7" t="s">
        <v>5526</v>
      </c>
      <c r="S5446" s="11">
        <v>1</v>
      </c>
      <c r="T5446" s="12">
        <v>0</v>
      </c>
    </row>
    <row r="5447" spans="1:20" x14ac:dyDescent="0.25">
      <c r="A5447" s="7" t="s">
        <v>2239</v>
      </c>
      <c r="B5447" s="8" t="str">
        <f t="shared" si="170"/>
        <v>51353-FL-8</v>
      </c>
      <c r="C5447" s="7">
        <v>51353</v>
      </c>
      <c r="D5447" s="7" t="s">
        <v>298</v>
      </c>
      <c r="E5447" s="7" t="s">
        <v>2191</v>
      </c>
      <c r="F5447" s="7" t="s">
        <v>298</v>
      </c>
      <c r="G5447" s="7" t="s">
        <v>303</v>
      </c>
      <c r="H5447" s="7" t="s">
        <v>170</v>
      </c>
      <c r="I5447" s="8">
        <v>1</v>
      </c>
      <c r="J5447" s="7" t="s">
        <v>2240</v>
      </c>
      <c r="K5447" s="9">
        <v>8</v>
      </c>
      <c r="L5447" t="str">
        <f t="shared" si="171"/>
        <v>FL-8</v>
      </c>
      <c r="M5447" s="7" t="s">
        <v>2241</v>
      </c>
      <c r="N5447" s="7" t="s">
        <v>2568</v>
      </c>
      <c r="O5447" s="7" t="s">
        <v>2243</v>
      </c>
      <c r="Q5447" s="10">
        <v>3127</v>
      </c>
      <c r="R5447" s="7" t="s">
        <v>5536</v>
      </c>
      <c r="S5447" s="11">
        <v>1</v>
      </c>
      <c r="T5447" s="12">
        <v>0</v>
      </c>
    </row>
    <row r="5448" spans="1:20" x14ac:dyDescent="0.25">
      <c r="A5448" s="7" t="s">
        <v>2239</v>
      </c>
      <c r="B5448" s="8" t="str">
        <f t="shared" si="170"/>
        <v>51353-FL-8</v>
      </c>
      <c r="C5448" s="7">
        <v>51353</v>
      </c>
      <c r="D5448" s="7" t="s">
        <v>298</v>
      </c>
      <c r="E5448" s="7" t="s">
        <v>2191</v>
      </c>
      <c r="F5448" s="7" t="s">
        <v>298</v>
      </c>
      <c r="G5448" s="7" t="s">
        <v>303</v>
      </c>
      <c r="H5448" s="7" t="s">
        <v>170</v>
      </c>
      <c r="I5448" s="8">
        <v>1</v>
      </c>
      <c r="J5448" s="7" t="s">
        <v>2240</v>
      </c>
      <c r="K5448" s="9">
        <v>8</v>
      </c>
      <c r="L5448" t="str">
        <f t="shared" si="171"/>
        <v>FL-8</v>
      </c>
      <c r="M5448" s="7" t="s">
        <v>2241</v>
      </c>
      <c r="N5448" s="7" t="s">
        <v>2568</v>
      </c>
      <c r="O5448" s="7" t="s">
        <v>2243</v>
      </c>
      <c r="Q5448" s="10">
        <v>5127</v>
      </c>
      <c r="R5448" s="7" t="s">
        <v>5527</v>
      </c>
      <c r="S5448" s="11">
        <v>1</v>
      </c>
      <c r="T5448" s="12">
        <v>0</v>
      </c>
    </row>
    <row r="5449" spans="1:20" x14ac:dyDescent="0.25">
      <c r="A5449" s="7" t="s">
        <v>2239</v>
      </c>
      <c r="B5449" s="8" t="str">
        <f t="shared" si="170"/>
        <v>51353-FL-8</v>
      </c>
      <c r="C5449" s="7">
        <v>51353</v>
      </c>
      <c r="D5449" s="7" t="s">
        <v>298</v>
      </c>
      <c r="E5449" s="7" t="s">
        <v>2191</v>
      </c>
      <c r="F5449" s="7" t="s">
        <v>298</v>
      </c>
      <c r="G5449" s="7" t="s">
        <v>303</v>
      </c>
      <c r="H5449" s="7" t="s">
        <v>170</v>
      </c>
      <c r="I5449" s="8">
        <v>1</v>
      </c>
      <c r="J5449" s="7" t="s">
        <v>2240</v>
      </c>
      <c r="K5449" s="9">
        <v>8</v>
      </c>
      <c r="L5449" t="str">
        <f t="shared" si="171"/>
        <v>FL-8</v>
      </c>
      <c r="M5449" s="7" t="s">
        <v>2241</v>
      </c>
      <c r="N5449" s="7" t="s">
        <v>2568</v>
      </c>
      <c r="O5449" s="7" t="s">
        <v>2243</v>
      </c>
      <c r="Q5449" s="10">
        <v>1127</v>
      </c>
      <c r="R5449" s="7" t="s">
        <v>5528</v>
      </c>
      <c r="S5449" s="11">
        <v>1</v>
      </c>
      <c r="T5449" s="12">
        <v>0</v>
      </c>
    </row>
    <row r="5450" spans="1:20" x14ac:dyDescent="0.25">
      <c r="A5450" s="7" t="s">
        <v>2239</v>
      </c>
      <c r="B5450" s="8" t="str">
        <f t="shared" si="170"/>
        <v>51353-FL-8</v>
      </c>
      <c r="C5450" s="7">
        <v>51353</v>
      </c>
      <c r="D5450" s="7" t="s">
        <v>298</v>
      </c>
      <c r="E5450" s="7" t="s">
        <v>2191</v>
      </c>
      <c r="F5450" s="7" t="s">
        <v>298</v>
      </c>
      <c r="G5450" s="7" t="s">
        <v>303</v>
      </c>
      <c r="H5450" s="7" t="s">
        <v>170</v>
      </c>
      <c r="I5450" s="8">
        <v>1</v>
      </c>
      <c r="J5450" s="7" t="s">
        <v>2240</v>
      </c>
      <c r="K5450" s="9">
        <v>8</v>
      </c>
      <c r="L5450" t="str">
        <f t="shared" si="171"/>
        <v>FL-8</v>
      </c>
      <c r="M5450" s="7" t="s">
        <v>2241</v>
      </c>
      <c r="N5450" s="7" t="s">
        <v>2568</v>
      </c>
      <c r="O5450" s="7" t="s">
        <v>2243</v>
      </c>
      <c r="Q5450" s="10">
        <v>3127</v>
      </c>
      <c r="R5450" s="7" t="s">
        <v>5537</v>
      </c>
      <c r="S5450" s="11">
        <v>1</v>
      </c>
      <c r="T5450" s="12">
        <v>0</v>
      </c>
    </row>
    <row r="5451" spans="1:20" x14ac:dyDescent="0.25">
      <c r="A5451" s="7" t="s">
        <v>2239</v>
      </c>
      <c r="B5451" s="8" t="str">
        <f t="shared" si="170"/>
        <v>51353-FL-8</v>
      </c>
      <c r="C5451" s="7">
        <v>51353</v>
      </c>
      <c r="D5451" s="7" t="s">
        <v>298</v>
      </c>
      <c r="E5451" s="7" t="s">
        <v>2191</v>
      </c>
      <c r="F5451" s="7" t="s">
        <v>298</v>
      </c>
      <c r="G5451" s="7" t="s">
        <v>303</v>
      </c>
      <c r="H5451" s="7" t="s">
        <v>170</v>
      </c>
      <c r="I5451" s="8">
        <v>1</v>
      </c>
      <c r="J5451" s="7" t="s">
        <v>2240</v>
      </c>
      <c r="K5451" s="9">
        <v>8</v>
      </c>
      <c r="L5451" t="str">
        <f t="shared" si="171"/>
        <v>FL-8</v>
      </c>
      <c r="M5451" s="7" t="s">
        <v>2241</v>
      </c>
      <c r="N5451" s="7" t="s">
        <v>2568</v>
      </c>
      <c r="O5451" s="7" t="s">
        <v>2243</v>
      </c>
      <c r="Q5451" s="10">
        <v>5127</v>
      </c>
      <c r="R5451" s="7" t="s">
        <v>5529</v>
      </c>
      <c r="S5451" s="11">
        <v>1</v>
      </c>
      <c r="T5451" s="12">
        <v>0</v>
      </c>
    </row>
    <row r="5452" spans="1:20" x14ac:dyDescent="0.25">
      <c r="A5452" s="7" t="s">
        <v>2239</v>
      </c>
      <c r="B5452" s="8" t="str">
        <f t="shared" si="170"/>
        <v>51353-FL-8</v>
      </c>
      <c r="C5452" s="7">
        <v>51353</v>
      </c>
      <c r="D5452" s="7" t="s">
        <v>298</v>
      </c>
      <c r="E5452" s="7" t="s">
        <v>2191</v>
      </c>
      <c r="F5452" s="7" t="s">
        <v>298</v>
      </c>
      <c r="G5452" s="7" t="s">
        <v>303</v>
      </c>
      <c r="H5452" s="7" t="s">
        <v>170</v>
      </c>
      <c r="I5452" s="8">
        <v>1</v>
      </c>
      <c r="J5452" s="7" t="s">
        <v>2240</v>
      </c>
      <c r="K5452" s="9">
        <v>8</v>
      </c>
      <c r="L5452" t="str">
        <f t="shared" si="171"/>
        <v>FL-8</v>
      </c>
      <c r="M5452" s="7" t="s">
        <v>2241</v>
      </c>
      <c r="N5452" s="7" t="s">
        <v>2568</v>
      </c>
      <c r="O5452" s="7" t="s">
        <v>2243</v>
      </c>
      <c r="Q5452" s="10">
        <v>1127</v>
      </c>
      <c r="R5452" s="7" t="s">
        <v>5530</v>
      </c>
      <c r="S5452" s="11">
        <v>1</v>
      </c>
      <c r="T5452" s="12">
        <v>0</v>
      </c>
    </row>
    <row r="5453" spans="1:20" x14ac:dyDescent="0.25">
      <c r="A5453" s="7" t="s">
        <v>2239</v>
      </c>
      <c r="B5453" s="8" t="str">
        <f t="shared" si="170"/>
        <v>51353-FL-8</v>
      </c>
      <c r="C5453" s="7">
        <v>51353</v>
      </c>
      <c r="D5453" s="7" t="s">
        <v>298</v>
      </c>
      <c r="E5453" s="7" t="s">
        <v>2191</v>
      </c>
      <c r="F5453" s="7" t="s">
        <v>298</v>
      </c>
      <c r="G5453" s="7" t="s">
        <v>303</v>
      </c>
      <c r="H5453" s="7" t="s">
        <v>170</v>
      </c>
      <c r="I5453" s="8">
        <v>1</v>
      </c>
      <c r="J5453" s="7" t="s">
        <v>2240</v>
      </c>
      <c r="K5453" s="9">
        <v>8</v>
      </c>
      <c r="L5453" t="str">
        <f t="shared" si="171"/>
        <v>FL-8</v>
      </c>
      <c r="M5453" s="7" t="s">
        <v>2241</v>
      </c>
      <c r="N5453" s="7" t="s">
        <v>2568</v>
      </c>
      <c r="O5453" s="7" t="s">
        <v>2243</v>
      </c>
      <c r="Q5453" s="10">
        <v>3127</v>
      </c>
      <c r="R5453" s="7" t="s">
        <v>5538</v>
      </c>
      <c r="S5453" s="11">
        <v>1</v>
      </c>
      <c r="T5453" s="12">
        <v>0</v>
      </c>
    </row>
    <row r="5454" spans="1:20" x14ac:dyDescent="0.25">
      <c r="A5454" s="7" t="s">
        <v>2239</v>
      </c>
      <c r="B5454" s="8" t="str">
        <f t="shared" si="170"/>
        <v>51353-FL-8</v>
      </c>
      <c r="C5454" s="7">
        <v>51353</v>
      </c>
      <c r="D5454" s="7" t="s">
        <v>298</v>
      </c>
      <c r="E5454" s="7" t="s">
        <v>2191</v>
      </c>
      <c r="F5454" s="7" t="s">
        <v>298</v>
      </c>
      <c r="G5454" s="7" t="s">
        <v>303</v>
      </c>
      <c r="H5454" s="7" t="s">
        <v>170</v>
      </c>
      <c r="I5454" s="8">
        <v>1</v>
      </c>
      <c r="J5454" s="7" t="s">
        <v>2240</v>
      </c>
      <c r="K5454" s="9">
        <v>8</v>
      </c>
      <c r="L5454" t="str">
        <f t="shared" si="171"/>
        <v>FL-8</v>
      </c>
      <c r="M5454" s="7" t="s">
        <v>2241</v>
      </c>
      <c r="N5454" s="7" t="s">
        <v>2568</v>
      </c>
      <c r="O5454" s="7" t="s">
        <v>2243</v>
      </c>
      <c r="Q5454" s="10">
        <v>5127</v>
      </c>
      <c r="R5454" s="7" t="s">
        <v>5531</v>
      </c>
      <c r="S5454" s="11">
        <v>1</v>
      </c>
      <c r="T5454" s="12">
        <v>0</v>
      </c>
    </row>
    <row r="5455" spans="1:20" x14ac:dyDescent="0.25">
      <c r="A5455" s="7" t="s">
        <v>2239</v>
      </c>
      <c r="B5455" s="8" t="str">
        <f t="shared" si="170"/>
        <v>51353-FR-8</v>
      </c>
      <c r="C5455" s="7">
        <v>51353</v>
      </c>
      <c r="D5455" s="7" t="s">
        <v>298</v>
      </c>
      <c r="E5455" s="7" t="s">
        <v>2191</v>
      </c>
      <c r="F5455" s="7" t="s">
        <v>298</v>
      </c>
      <c r="G5455" s="7" t="s">
        <v>303</v>
      </c>
      <c r="H5455" s="7" t="s">
        <v>170</v>
      </c>
      <c r="I5455" s="8">
        <v>2</v>
      </c>
      <c r="J5455" s="7" t="s">
        <v>2244</v>
      </c>
      <c r="K5455" s="9">
        <v>8</v>
      </c>
      <c r="L5455" t="str">
        <f t="shared" si="171"/>
        <v>FR-8</v>
      </c>
      <c r="M5455" s="7" t="s">
        <v>2241</v>
      </c>
      <c r="N5455" s="7" t="s">
        <v>2569</v>
      </c>
      <c r="O5455" s="7" t="s">
        <v>2243</v>
      </c>
      <c r="Q5455" s="10">
        <v>5748</v>
      </c>
      <c r="R5455" s="7" t="s">
        <v>5525</v>
      </c>
      <c r="S5455" s="11">
        <v>1</v>
      </c>
      <c r="T5455" s="12">
        <v>0</v>
      </c>
    </row>
    <row r="5456" spans="1:20" x14ac:dyDescent="0.25">
      <c r="A5456" s="7" t="s">
        <v>2239</v>
      </c>
      <c r="B5456" s="8" t="str">
        <f t="shared" si="170"/>
        <v>51353-FR-8</v>
      </c>
      <c r="C5456" s="7">
        <v>51353</v>
      </c>
      <c r="D5456" s="7" t="s">
        <v>298</v>
      </c>
      <c r="E5456" s="7" t="s">
        <v>2191</v>
      </c>
      <c r="F5456" s="7" t="s">
        <v>298</v>
      </c>
      <c r="G5456" s="7" t="s">
        <v>303</v>
      </c>
      <c r="H5456" s="7" t="s">
        <v>170</v>
      </c>
      <c r="I5456" s="8">
        <v>2</v>
      </c>
      <c r="J5456" s="7" t="s">
        <v>2244</v>
      </c>
      <c r="K5456" s="9">
        <v>8</v>
      </c>
      <c r="L5456" t="str">
        <f t="shared" si="171"/>
        <v>FR-8</v>
      </c>
      <c r="M5456" s="7" t="s">
        <v>2241</v>
      </c>
      <c r="N5456" s="7" t="s">
        <v>2569</v>
      </c>
      <c r="O5456" s="7" t="s">
        <v>2243</v>
      </c>
      <c r="Q5456" s="10">
        <v>5748</v>
      </c>
      <c r="R5456" s="7" t="s">
        <v>5525</v>
      </c>
      <c r="S5456" s="11">
        <v>1</v>
      </c>
      <c r="T5456" s="12">
        <v>0</v>
      </c>
    </row>
    <row r="5457" spans="1:20" x14ac:dyDescent="0.25">
      <c r="A5457" s="7" t="s">
        <v>2239</v>
      </c>
      <c r="B5457" s="8" t="str">
        <f t="shared" si="170"/>
        <v>51353-FR-8</v>
      </c>
      <c r="C5457" s="7">
        <v>51353</v>
      </c>
      <c r="D5457" s="7" t="s">
        <v>298</v>
      </c>
      <c r="E5457" s="7" t="s">
        <v>2191</v>
      </c>
      <c r="F5457" s="7" t="s">
        <v>298</v>
      </c>
      <c r="G5457" s="7" t="s">
        <v>303</v>
      </c>
      <c r="H5457" s="7" t="s">
        <v>170</v>
      </c>
      <c r="I5457" s="8">
        <v>2</v>
      </c>
      <c r="J5457" s="7" t="s">
        <v>2244</v>
      </c>
      <c r="K5457" s="9">
        <v>8</v>
      </c>
      <c r="L5457" t="str">
        <f t="shared" si="171"/>
        <v>FR-8</v>
      </c>
      <c r="M5457" s="7" t="s">
        <v>2241</v>
      </c>
      <c r="N5457" s="7" t="s">
        <v>2569</v>
      </c>
      <c r="O5457" s="7" t="s">
        <v>2243</v>
      </c>
      <c r="Q5457" s="10">
        <v>2748</v>
      </c>
      <c r="R5457" s="7" t="s">
        <v>5544</v>
      </c>
      <c r="S5457" s="11">
        <v>1</v>
      </c>
      <c r="T5457" s="12">
        <v>0</v>
      </c>
    </row>
    <row r="5458" spans="1:20" x14ac:dyDescent="0.25">
      <c r="A5458" s="7" t="s">
        <v>2239</v>
      </c>
      <c r="B5458" s="8" t="str">
        <f t="shared" si="170"/>
        <v>51353-FR-8</v>
      </c>
      <c r="C5458" s="7">
        <v>51353</v>
      </c>
      <c r="D5458" s="7" t="s">
        <v>298</v>
      </c>
      <c r="E5458" s="7" t="s">
        <v>2191</v>
      </c>
      <c r="F5458" s="7" t="s">
        <v>298</v>
      </c>
      <c r="G5458" s="7" t="s">
        <v>303</v>
      </c>
      <c r="H5458" s="7" t="s">
        <v>170</v>
      </c>
      <c r="I5458" s="8">
        <v>2</v>
      </c>
      <c r="J5458" s="7" t="s">
        <v>2244</v>
      </c>
      <c r="K5458" s="9">
        <v>8</v>
      </c>
      <c r="L5458" t="str">
        <f t="shared" si="171"/>
        <v>FR-8</v>
      </c>
      <c r="M5458" s="7" t="s">
        <v>2241</v>
      </c>
      <c r="N5458" s="7" t="s">
        <v>2569</v>
      </c>
      <c r="O5458" s="7" t="s">
        <v>2243</v>
      </c>
      <c r="Q5458" s="10">
        <v>5748</v>
      </c>
      <c r="R5458" s="7" t="s">
        <v>5527</v>
      </c>
      <c r="S5458" s="11">
        <v>1</v>
      </c>
      <c r="T5458" s="12">
        <v>0</v>
      </c>
    </row>
    <row r="5459" spans="1:20" x14ac:dyDescent="0.25">
      <c r="A5459" s="7" t="s">
        <v>2239</v>
      </c>
      <c r="B5459" s="8" t="str">
        <f t="shared" si="170"/>
        <v>51353-FR-8</v>
      </c>
      <c r="C5459" s="7">
        <v>51353</v>
      </c>
      <c r="D5459" s="7" t="s">
        <v>298</v>
      </c>
      <c r="E5459" s="7" t="s">
        <v>2191</v>
      </c>
      <c r="F5459" s="7" t="s">
        <v>298</v>
      </c>
      <c r="G5459" s="7" t="s">
        <v>303</v>
      </c>
      <c r="H5459" s="7" t="s">
        <v>170</v>
      </c>
      <c r="I5459" s="8">
        <v>2</v>
      </c>
      <c r="J5459" s="7" t="s">
        <v>2244</v>
      </c>
      <c r="K5459" s="9">
        <v>8</v>
      </c>
      <c r="L5459" t="str">
        <f t="shared" si="171"/>
        <v>FR-8</v>
      </c>
      <c r="M5459" s="7" t="s">
        <v>2241</v>
      </c>
      <c r="N5459" s="7" t="s">
        <v>2569</v>
      </c>
      <c r="O5459" s="7" t="s">
        <v>2243</v>
      </c>
      <c r="Q5459" s="10">
        <v>2748</v>
      </c>
      <c r="R5459" s="7" t="s">
        <v>5532</v>
      </c>
      <c r="S5459" s="11">
        <v>1</v>
      </c>
      <c r="T5459" s="12">
        <v>0</v>
      </c>
    </row>
    <row r="5460" spans="1:20" x14ac:dyDescent="0.25">
      <c r="A5460" s="7" t="s">
        <v>2239</v>
      </c>
      <c r="B5460" s="8" t="str">
        <f t="shared" si="170"/>
        <v>51353-FR-8</v>
      </c>
      <c r="C5460" s="7">
        <v>51353</v>
      </c>
      <c r="D5460" s="7" t="s">
        <v>298</v>
      </c>
      <c r="E5460" s="7" t="s">
        <v>2191</v>
      </c>
      <c r="F5460" s="7" t="s">
        <v>298</v>
      </c>
      <c r="G5460" s="7" t="s">
        <v>303</v>
      </c>
      <c r="H5460" s="7" t="s">
        <v>170</v>
      </c>
      <c r="I5460" s="8">
        <v>2</v>
      </c>
      <c r="J5460" s="7" t="s">
        <v>2244</v>
      </c>
      <c r="K5460" s="9">
        <v>8</v>
      </c>
      <c r="L5460" t="str">
        <f t="shared" si="171"/>
        <v>FR-8</v>
      </c>
      <c r="M5460" s="7" t="s">
        <v>2241</v>
      </c>
      <c r="N5460" s="7" t="s">
        <v>2569</v>
      </c>
      <c r="O5460" s="7" t="s">
        <v>2243</v>
      </c>
      <c r="Q5460" s="10">
        <v>5748</v>
      </c>
      <c r="R5460" s="7" t="s">
        <v>5529</v>
      </c>
      <c r="S5460" s="11">
        <v>1</v>
      </c>
      <c r="T5460" s="12">
        <v>0</v>
      </c>
    </row>
    <row r="5461" spans="1:20" x14ac:dyDescent="0.25">
      <c r="A5461" s="7" t="s">
        <v>2239</v>
      </c>
      <c r="B5461" s="8" t="str">
        <f t="shared" si="170"/>
        <v>51353-FR-8</v>
      </c>
      <c r="C5461" s="7">
        <v>51353</v>
      </c>
      <c r="D5461" s="7" t="s">
        <v>298</v>
      </c>
      <c r="E5461" s="7" t="s">
        <v>2191</v>
      </c>
      <c r="F5461" s="7" t="s">
        <v>298</v>
      </c>
      <c r="G5461" s="7" t="s">
        <v>303</v>
      </c>
      <c r="H5461" s="7" t="s">
        <v>170</v>
      </c>
      <c r="I5461" s="8">
        <v>2</v>
      </c>
      <c r="J5461" s="7" t="s">
        <v>2244</v>
      </c>
      <c r="K5461" s="9">
        <v>8</v>
      </c>
      <c r="L5461" t="str">
        <f t="shared" si="171"/>
        <v>FR-8</v>
      </c>
      <c r="M5461" s="7" t="s">
        <v>2241</v>
      </c>
      <c r="N5461" s="7" t="s">
        <v>2569</v>
      </c>
      <c r="O5461" s="7" t="s">
        <v>2243</v>
      </c>
      <c r="Q5461" s="10">
        <v>2748</v>
      </c>
      <c r="R5461" s="7" t="s">
        <v>5533</v>
      </c>
      <c r="S5461" s="11">
        <v>1</v>
      </c>
      <c r="T5461" s="12">
        <v>0</v>
      </c>
    </row>
    <row r="5462" spans="1:20" x14ac:dyDescent="0.25">
      <c r="A5462" s="7" t="s">
        <v>2239</v>
      </c>
      <c r="B5462" s="8" t="str">
        <f t="shared" si="170"/>
        <v>51353-FR-8</v>
      </c>
      <c r="C5462" s="7">
        <v>51353</v>
      </c>
      <c r="D5462" s="7" t="s">
        <v>298</v>
      </c>
      <c r="E5462" s="7" t="s">
        <v>2191</v>
      </c>
      <c r="F5462" s="7" t="s">
        <v>298</v>
      </c>
      <c r="G5462" s="7" t="s">
        <v>303</v>
      </c>
      <c r="H5462" s="7" t="s">
        <v>170</v>
      </c>
      <c r="I5462" s="8">
        <v>2</v>
      </c>
      <c r="J5462" s="7" t="s">
        <v>2244</v>
      </c>
      <c r="K5462" s="9">
        <v>8</v>
      </c>
      <c r="L5462" t="str">
        <f t="shared" si="171"/>
        <v>FR-8</v>
      </c>
      <c r="M5462" s="7" t="s">
        <v>2241</v>
      </c>
      <c r="N5462" s="7" t="s">
        <v>2569</v>
      </c>
      <c r="O5462" s="7" t="s">
        <v>2243</v>
      </c>
      <c r="Q5462" s="10">
        <v>5748</v>
      </c>
      <c r="R5462" s="7" t="s">
        <v>5531</v>
      </c>
      <c r="S5462" s="11">
        <v>1</v>
      </c>
      <c r="T5462" s="12">
        <v>0</v>
      </c>
    </row>
    <row r="5463" spans="1:20" x14ac:dyDescent="0.25">
      <c r="A5463" s="7" t="s">
        <v>2239</v>
      </c>
      <c r="B5463" s="8" t="str">
        <f t="shared" si="170"/>
        <v>51354-FL-8</v>
      </c>
      <c r="C5463" s="7">
        <v>51354</v>
      </c>
      <c r="D5463" s="7" t="s">
        <v>986</v>
      </c>
      <c r="E5463" s="7" t="s">
        <v>2191</v>
      </c>
      <c r="F5463" s="7" t="s">
        <v>986</v>
      </c>
      <c r="G5463" s="7" t="s">
        <v>989</v>
      </c>
      <c r="H5463" s="7" t="s">
        <v>86</v>
      </c>
      <c r="I5463" s="8">
        <v>1</v>
      </c>
      <c r="J5463" s="7" t="s">
        <v>2240</v>
      </c>
      <c r="K5463" s="9">
        <v>8</v>
      </c>
      <c r="L5463" t="str">
        <f t="shared" si="171"/>
        <v>FL-8</v>
      </c>
      <c r="M5463" s="7" t="s">
        <v>2241</v>
      </c>
      <c r="N5463" s="7" t="s">
        <v>2259</v>
      </c>
      <c r="O5463" s="7" t="s">
        <v>2243</v>
      </c>
      <c r="Q5463" s="10">
        <v>4136</v>
      </c>
      <c r="R5463" s="7" t="s">
        <v>5534</v>
      </c>
      <c r="S5463" s="11">
        <v>1</v>
      </c>
      <c r="T5463" s="12">
        <v>0</v>
      </c>
    </row>
    <row r="5464" spans="1:20" x14ac:dyDescent="0.25">
      <c r="A5464" s="7" t="s">
        <v>2239</v>
      </c>
      <c r="B5464" s="8" t="str">
        <f t="shared" si="170"/>
        <v>51354-FL-8</v>
      </c>
      <c r="C5464" s="7">
        <v>51354</v>
      </c>
      <c r="D5464" s="7" t="s">
        <v>986</v>
      </c>
      <c r="E5464" s="7" t="s">
        <v>2191</v>
      </c>
      <c r="F5464" s="7" t="s">
        <v>986</v>
      </c>
      <c r="G5464" s="7" t="s">
        <v>989</v>
      </c>
      <c r="H5464" s="7" t="s">
        <v>86</v>
      </c>
      <c r="I5464" s="8">
        <v>1</v>
      </c>
      <c r="J5464" s="7" t="s">
        <v>2240</v>
      </c>
      <c r="K5464" s="9">
        <v>8</v>
      </c>
      <c r="L5464" t="str">
        <f t="shared" si="171"/>
        <v>FL-8</v>
      </c>
      <c r="M5464" s="7" t="s">
        <v>2241</v>
      </c>
      <c r="N5464" s="7" t="s">
        <v>2259</v>
      </c>
      <c r="O5464" s="7" t="s">
        <v>2243</v>
      </c>
      <c r="Q5464" s="10">
        <v>4136</v>
      </c>
      <c r="R5464" s="7" t="s">
        <v>5540</v>
      </c>
      <c r="S5464" s="11">
        <v>1</v>
      </c>
      <c r="T5464" s="12">
        <v>0</v>
      </c>
    </row>
    <row r="5465" spans="1:20" x14ac:dyDescent="0.25">
      <c r="A5465" s="7" t="s">
        <v>2239</v>
      </c>
      <c r="B5465" s="8" t="str">
        <f t="shared" si="170"/>
        <v>51354-FL-8</v>
      </c>
      <c r="C5465" s="7">
        <v>51354</v>
      </c>
      <c r="D5465" s="7" t="s">
        <v>986</v>
      </c>
      <c r="E5465" s="7" t="s">
        <v>2191</v>
      </c>
      <c r="F5465" s="7" t="s">
        <v>986</v>
      </c>
      <c r="G5465" s="7" t="s">
        <v>989</v>
      </c>
      <c r="H5465" s="7" t="s">
        <v>86</v>
      </c>
      <c r="I5465" s="8">
        <v>1</v>
      </c>
      <c r="J5465" s="7" t="s">
        <v>2240</v>
      </c>
      <c r="K5465" s="9">
        <v>8</v>
      </c>
      <c r="L5465" t="str">
        <f t="shared" si="171"/>
        <v>FL-8</v>
      </c>
      <c r="M5465" s="7" t="s">
        <v>2241</v>
      </c>
      <c r="N5465" s="7" t="s">
        <v>2259</v>
      </c>
      <c r="O5465" s="7" t="s">
        <v>2243</v>
      </c>
      <c r="Q5465" s="10">
        <v>4136</v>
      </c>
      <c r="R5465" s="7" t="s">
        <v>5541</v>
      </c>
      <c r="S5465" s="11">
        <v>1</v>
      </c>
      <c r="T5465" s="12">
        <v>0</v>
      </c>
    </row>
    <row r="5466" spans="1:20" x14ac:dyDescent="0.25">
      <c r="A5466" s="7" t="s">
        <v>2239</v>
      </c>
      <c r="B5466" s="8" t="str">
        <f t="shared" si="170"/>
        <v>51354-FL-8</v>
      </c>
      <c r="C5466" s="7">
        <v>51354</v>
      </c>
      <c r="D5466" s="7" t="s">
        <v>986</v>
      </c>
      <c r="E5466" s="7" t="s">
        <v>2191</v>
      </c>
      <c r="F5466" s="7" t="s">
        <v>986</v>
      </c>
      <c r="G5466" s="7" t="s">
        <v>989</v>
      </c>
      <c r="H5466" s="7" t="s">
        <v>86</v>
      </c>
      <c r="I5466" s="8">
        <v>1</v>
      </c>
      <c r="J5466" s="7" t="s">
        <v>2240</v>
      </c>
      <c r="K5466" s="9">
        <v>8</v>
      </c>
      <c r="L5466" t="str">
        <f t="shared" si="171"/>
        <v>FL-8</v>
      </c>
      <c r="M5466" s="7" t="s">
        <v>2241</v>
      </c>
      <c r="N5466" s="7" t="s">
        <v>2259</v>
      </c>
      <c r="O5466" s="7" t="s">
        <v>2243</v>
      </c>
      <c r="Q5466" s="10">
        <v>4136</v>
      </c>
      <c r="R5466" s="7" t="s">
        <v>5542</v>
      </c>
      <c r="S5466" s="11">
        <v>1</v>
      </c>
      <c r="T5466" s="12">
        <v>0</v>
      </c>
    </row>
    <row r="5467" spans="1:20" x14ac:dyDescent="0.25">
      <c r="A5467" s="7" t="s">
        <v>2239</v>
      </c>
      <c r="B5467" s="8" t="str">
        <f t="shared" si="170"/>
        <v>51354-FL-8</v>
      </c>
      <c r="C5467" s="7">
        <v>51354</v>
      </c>
      <c r="D5467" s="7" t="s">
        <v>986</v>
      </c>
      <c r="E5467" s="7" t="s">
        <v>2191</v>
      </c>
      <c r="F5467" s="7" t="s">
        <v>986</v>
      </c>
      <c r="G5467" s="7" t="s">
        <v>989</v>
      </c>
      <c r="H5467" s="7" t="s">
        <v>86</v>
      </c>
      <c r="I5467" s="8">
        <v>1</v>
      </c>
      <c r="J5467" s="7" t="s">
        <v>2240</v>
      </c>
      <c r="K5467" s="9">
        <v>8</v>
      </c>
      <c r="L5467" t="str">
        <f t="shared" si="171"/>
        <v>FL-8</v>
      </c>
      <c r="M5467" s="7" t="s">
        <v>2241</v>
      </c>
      <c r="N5467" s="7" t="s">
        <v>2259</v>
      </c>
      <c r="O5467" s="7" t="s">
        <v>2243</v>
      </c>
      <c r="Q5467" s="10">
        <v>4136</v>
      </c>
      <c r="R5467" s="7" t="s">
        <v>5543</v>
      </c>
      <c r="S5467" s="11">
        <v>1</v>
      </c>
      <c r="T5467" s="12">
        <v>0</v>
      </c>
    </row>
    <row r="5468" spans="1:20" x14ac:dyDescent="0.25">
      <c r="A5468" s="7" t="s">
        <v>2239</v>
      </c>
      <c r="B5468" s="8" t="str">
        <f t="shared" si="170"/>
        <v>51354-FL-8</v>
      </c>
      <c r="C5468" s="7">
        <v>51354</v>
      </c>
      <c r="D5468" s="7" t="s">
        <v>986</v>
      </c>
      <c r="E5468" s="7" t="s">
        <v>2191</v>
      </c>
      <c r="F5468" s="7" t="s">
        <v>986</v>
      </c>
      <c r="G5468" s="7" t="s">
        <v>989</v>
      </c>
      <c r="H5468" s="7" t="s">
        <v>86</v>
      </c>
      <c r="I5468" s="8">
        <v>2</v>
      </c>
      <c r="J5468" s="7" t="s">
        <v>2240</v>
      </c>
      <c r="K5468" s="9">
        <v>8</v>
      </c>
      <c r="L5468" t="str">
        <f t="shared" si="171"/>
        <v>FL-8</v>
      </c>
      <c r="M5468" s="7" t="s">
        <v>2241</v>
      </c>
      <c r="N5468" s="7" t="s">
        <v>2259</v>
      </c>
      <c r="O5468" s="7" t="s">
        <v>2243</v>
      </c>
      <c r="Q5468" s="10">
        <v>4136</v>
      </c>
      <c r="R5468" s="7" t="s">
        <v>5534</v>
      </c>
      <c r="S5468" s="11">
        <v>1</v>
      </c>
      <c r="T5468" s="12">
        <v>0</v>
      </c>
    </row>
    <row r="5469" spans="1:20" x14ac:dyDescent="0.25">
      <c r="A5469" s="7" t="s">
        <v>2239</v>
      </c>
      <c r="B5469" s="8" t="str">
        <f t="shared" si="170"/>
        <v>51354-FL-8</v>
      </c>
      <c r="C5469" s="7">
        <v>51354</v>
      </c>
      <c r="D5469" s="7" t="s">
        <v>986</v>
      </c>
      <c r="E5469" s="7" t="s">
        <v>2191</v>
      </c>
      <c r="F5469" s="7" t="s">
        <v>986</v>
      </c>
      <c r="G5469" s="7" t="s">
        <v>989</v>
      </c>
      <c r="H5469" s="7" t="s">
        <v>86</v>
      </c>
      <c r="I5469" s="8">
        <v>2</v>
      </c>
      <c r="J5469" s="7" t="s">
        <v>2240</v>
      </c>
      <c r="K5469" s="9">
        <v>8</v>
      </c>
      <c r="L5469" t="str">
        <f t="shared" si="171"/>
        <v>FL-8</v>
      </c>
      <c r="M5469" s="7" t="s">
        <v>2241</v>
      </c>
      <c r="N5469" s="7" t="s">
        <v>2259</v>
      </c>
      <c r="O5469" s="7" t="s">
        <v>2243</v>
      </c>
      <c r="Q5469" s="10">
        <v>3150</v>
      </c>
      <c r="R5469" s="7" t="s">
        <v>5535</v>
      </c>
      <c r="S5469" s="11">
        <v>1</v>
      </c>
      <c r="T5469" s="12">
        <v>0</v>
      </c>
    </row>
    <row r="5470" spans="1:20" x14ac:dyDescent="0.25">
      <c r="A5470" s="7" t="s">
        <v>2239</v>
      </c>
      <c r="B5470" s="8" t="str">
        <f t="shared" si="170"/>
        <v>51354-FL-8</v>
      </c>
      <c r="C5470" s="7">
        <v>51354</v>
      </c>
      <c r="D5470" s="7" t="s">
        <v>986</v>
      </c>
      <c r="E5470" s="7" t="s">
        <v>2191</v>
      </c>
      <c r="F5470" s="7" t="s">
        <v>986</v>
      </c>
      <c r="G5470" s="7" t="s">
        <v>989</v>
      </c>
      <c r="H5470" s="7" t="s">
        <v>86</v>
      </c>
      <c r="I5470" s="8">
        <v>2</v>
      </c>
      <c r="J5470" s="7" t="s">
        <v>2240</v>
      </c>
      <c r="K5470" s="9">
        <v>8</v>
      </c>
      <c r="L5470" t="str">
        <f t="shared" si="171"/>
        <v>FL-8</v>
      </c>
      <c r="M5470" s="7" t="s">
        <v>2241</v>
      </c>
      <c r="N5470" s="7" t="s">
        <v>2259</v>
      </c>
      <c r="O5470" s="7" t="s">
        <v>2243</v>
      </c>
      <c r="Q5470" s="10">
        <v>4136</v>
      </c>
      <c r="R5470" s="7" t="s">
        <v>5540</v>
      </c>
      <c r="S5470" s="11">
        <v>1</v>
      </c>
      <c r="T5470" s="12">
        <v>0</v>
      </c>
    </row>
    <row r="5471" spans="1:20" x14ac:dyDescent="0.25">
      <c r="A5471" s="7" t="s">
        <v>2239</v>
      </c>
      <c r="B5471" s="8" t="str">
        <f t="shared" si="170"/>
        <v>51354-FL-8</v>
      </c>
      <c r="C5471" s="7">
        <v>51354</v>
      </c>
      <c r="D5471" s="7" t="s">
        <v>986</v>
      </c>
      <c r="E5471" s="7" t="s">
        <v>2191</v>
      </c>
      <c r="F5471" s="7" t="s">
        <v>986</v>
      </c>
      <c r="G5471" s="7" t="s">
        <v>989</v>
      </c>
      <c r="H5471" s="7" t="s">
        <v>86</v>
      </c>
      <c r="I5471" s="8">
        <v>2</v>
      </c>
      <c r="J5471" s="7" t="s">
        <v>2240</v>
      </c>
      <c r="K5471" s="9">
        <v>8</v>
      </c>
      <c r="L5471" t="str">
        <f t="shared" si="171"/>
        <v>FL-8</v>
      </c>
      <c r="M5471" s="7" t="s">
        <v>2241</v>
      </c>
      <c r="N5471" s="7" t="s">
        <v>2259</v>
      </c>
      <c r="O5471" s="7" t="s">
        <v>2243</v>
      </c>
      <c r="Q5471" s="10">
        <v>2136</v>
      </c>
      <c r="R5471" s="7" t="s">
        <v>5544</v>
      </c>
      <c r="S5471" s="11">
        <v>1</v>
      </c>
      <c r="T5471" s="12">
        <v>0</v>
      </c>
    </row>
    <row r="5472" spans="1:20" x14ac:dyDescent="0.25">
      <c r="A5472" s="7" t="s">
        <v>2239</v>
      </c>
      <c r="B5472" s="8" t="str">
        <f t="shared" si="170"/>
        <v>51354-FL-8</v>
      </c>
      <c r="C5472" s="7">
        <v>51354</v>
      </c>
      <c r="D5472" s="7" t="s">
        <v>986</v>
      </c>
      <c r="E5472" s="7" t="s">
        <v>2191</v>
      </c>
      <c r="F5472" s="7" t="s">
        <v>986</v>
      </c>
      <c r="G5472" s="7" t="s">
        <v>989</v>
      </c>
      <c r="H5472" s="7" t="s">
        <v>86</v>
      </c>
      <c r="I5472" s="8">
        <v>2</v>
      </c>
      <c r="J5472" s="7" t="s">
        <v>2240</v>
      </c>
      <c r="K5472" s="9">
        <v>8</v>
      </c>
      <c r="L5472" t="str">
        <f t="shared" si="171"/>
        <v>FL-8</v>
      </c>
      <c r="M5472" s="7" t="s">
        <v>2241</v>
      </c>
      <c r="N5472" s="7" t="s">
        <v>2259</v>
      </c>
      <c r="O5472" s="7" t="s">
        <v>2243</v>
      </c>
      <c r="Q5472" s="10">
        <v>4136</v>
      </c>
      <c r="R5472" s="7" t="s">
        <v>5541</v>
      </c>
      <c r="S5472" s="11">
        <v>1</v>
      </c>
      <c r="T5472" s="12">
        <v>0</v>
      </c>
    </row>
    <row r="5473" spans="1:20" x14ac:dyDescent="0.25">
      <c r="A5473" s="7" t="s">
        <v>2239</v>
      </c>
      <c r="B5473" s="8" t="str">
        <f t="shared" si="170"/>
        <v>51354-FL-8</v>
      </c>
      <c r="C5473" s="7">
        <v>51354</v>
      </c>
      <c r="D5473" s="7" t="s">
        <v>986</v>
      </c>
      <c r="E5473" s="7" t="s">
        <v>2191</v>
      </c>
      <c r="F5473" s="7" t="s">
        <v>986</v>
      </c>
      <c r="G5473" s="7" t="s">
        <v>989</v>
      </c>
      <c r="H5473" s="7" t="s">
        <v>86</v>
      </c>
      <c r="I5473" s="8">
        <v>2</v>
      </c>
      <c r="J5473" s="7" t="s">
        <v>2240</v>
      </c>
      <c r="K5473" s="9">
        <v>8</v>
      </c>
      <c r="L5473" t="str">
        <f t="shared" si="171"/>
        <v>FL-8</v>
      </c>
      <c r="M5473" s="7" t="s">
        <v>2241</v>
      </c>
      <c r="N5473" s="7" t="s">
        <v>2259</v>
      </c>
      <c r="O5473" s="7" t="s">
        <v>2243</v>
      </c>
      <c r="Q5473" s="10">
        <v>2136</v>
      </c>
      <c r="R5473" s="7" t="s">
        <v>5532</v>
      </c>
      <c r="S5473" s="11">
        <v>1</v>
      </c>
      <c r="T5473" s="12">
        <v>0</v>
      </c>
    </row>
    <row r="5474" spans="1:20" x14ac:dyDescent="0.25">
      <c r="A5474" s="7" t="s">
        <v>2239</v>
      </c>
      <c r="B5474" s="8" t="str">
        <f t="shared" si="170"/>
        <v>51354-FL-8</v>
      </c>
      <c r="C5474" s="7">
        <v>51354</v>
      </c>
      <c r="D5474" s="7" t="s">
        <v>986</v>
      </c>
      <c r="E5474" s="7" t="s">
        <v>2191</v>
      </c>
      <c r="F5474" s="7" t="s">
        <v>986</v>
      </c>
      <c r="G5474" s="7" t="s">
        <v>989</v>
      </c>
      <c r="H5474" s="7" t="s">
        <v>86</v>
      </c>
      <c r="I5474" s="8">
        <v>2</v>
      </c>
      <c r="J5474" s="7" t="s">
        <v>2240</v>
      </c>
      <c r="K5474" s="9">
        <v>8</v>
      </c>
      <c r="L5474" t="str">
        <f t="shared" si="171"/>
        <v>FL-8</v>
      </c>
      <c r="M5474" s="7" t="s">
        <v>2241</v>
      </c>
      <c r="N5474" s="7" t="s">
        <v>2259</v>
      </c>
      <c r="O5474" s="7" t="s">
        <v>2243</v>
      </c>
      <c r="Q5474" s="10">
        <v>4136</v>
      </c>
      <c r="R5474" s="7" t="s">
        <v>5542</v>
      </c>
      <c r="S5474" s="11">
        <v>1</v>
      </c>
      <c r="T5474" s="12">
        <v>0</v>
      </c>
    </row>
    <row r="5475" spans="1:20" x14ac:dyDescent="0.25">
      <c r="A5475" s="7" t="s">
        <v>2239</v>
      </c>
      <c r="B5475" s="8" t="str">
        <f t="shared" si="170"/>
        <v>51354-FL-8</v>
      </c>
      <c r="C5475" s="7">
        <v>51354</v>
      </c>
      <c r="D5475" s="7" t="s">
        <v>986</v>
      </c>
      <c r="E5475" s="7" t="s">
        <v>2191</v>
      </c>
      <c r="F5475" s="7" t="s">
        <v>986</v>
      </c>
      <c r="G5475" s="7" t="s">
        <v>989</v>
      </c>
      <c r="H5475" s="7" t="s">
        <v>86</v>
      </c>
      <c r="I5475" s="8">
        <v>2</v>
      </c>
      <c r="J5475" s="7" t="s">
        <v>2240</v>
      </c>
      <c r="K5475" s="9">
        <v>8</v>
      </c>
      <c r="L5475" t="str">
        <f t="shared" si="171"/>
        <v>FL-8</v>
      </c>
      <c r="M5475" s="7" t="s">
        <v>2241</v>
      </c>
      <c r="N5475" s="7" t="s">
        <v>2259</v>
      </c>
      <c r="O5475" s="7" t="s">
        <v>2243</v>
      </c>
      <c r="Q5475" s="10">
        <v>2136</v>
      </c>
      <c r="R5475" s="7" t="s">
        <v>5533</v>
      </c>
      <c r="S5475" s="11">
        <v>1</v>
      </c>
      <c r="T5475" s="12">
        <v>0</v>
      </c>
    </row>
    <row r="5476" spans="1:20" x14ac:dyDescent="0.25">
      <c r="A5476" s="7" t="s">
        <v>2239</v>
      </c>
      <c r="B5476" s="8" t="str">
        <f t="shared" si="170"/>
        <v>51354-FL-8</v>
      </c>
      <c r="C5476" s="7">
        <v>51354</v>
      </c>
      <c r="D5476" s="7" t="s">
        <v>986</v>
      </c>
      <c r="E5476" s="7" t="s">
        <v>2191</v>
      </c>
      <c r="F5476" s="7" t="s">
        <v>986</v>
      </c>
      <c r="G5476" s="7" t="s">
        <v>989</v>
      </c>
      <c r="H5476" s="7" t="s">
        <v>86</v>
      </c>
      <c r="I5476" s="8">
        <v>2</v>
      </c>
      <c r="J5476" s="7" t="s">
        <v>2240</v>
      </c>
      <c r="K5476" s="9">
        <v>8</v>
      </c>
      <c r="L5476" t="str">
        <f t="shared" si="171"/>
        <v>FL-8</v>
      </c>
      <c r="M5476" s="7" t="s">
        <v>2241</v>
      </c>
      <c r="N5476" s="7" t="s">
        <v>2259</v>
      </c>
      <c r="O5476" s="7" t="s">
        <v>2243</v>
      </c>
      <c r="Q5476" s="10">
        <v>4136</v>
      </c>
      <c r="R5476" s="7" t="s">
        <v>5543</v>
      </c>
      <c r="S5476" s="11">
        <v>1</v>
      </c>
      <c r="T5476" s="12">
        <v>0</v>
      </c>
    </row>
    <row r="5477" spans="1:20" x14ac:dyDescent="0.25">
      <c r="A5477" s="7" t="s">
        <v>2239</v>
      </c>
      <c r="B5477" s="8" t="str">
        <f t="shared" si="170"/>
        <v>51354-FR-8</v>
      </c>
      <c r="C5477" s="7">
        <v>51354</v>
      </c>
      <c r="D5477" s="7" t="s">
        <v>986</v>
      </c>
      <c r="E5477" s="7" t="s">
        <v>2191</v>
      </c>
      <c r="F5477" s="7" t="s">
        <v>986</v>
      </c>
      <c r="G5477" s="7" t="s">
        <v>989</v>
      </c>
      <c r="H5477" s="7" t="s">
        <v>86</v>
      </c>
      <c r="I5477" s="8">
        <v>3</v>
      </c>
      <c r="J5477" s="7" t="s">
        <v>2244</v>
      </c>
      <c r="K5477" s="9">
        <v>8</v>
      </c>
      <c r="L5477" t="str">
        <f t="shared" si="171"/>
        <v>FR-8</v>
      </c>
      <c r="M5477" s="7" t="s">
        <v>2241</v>
      </c>
      <c r="N5477" s="7" t="s">
        <v>2186</v>
      </c>
      <c r="O5477" s="7" t="s">
        <v>2243</v>
      </c>
      <c r="Q5477" s="10">
        <v>3741</v>
      </c>
      <c r="R5477" s="7" t="s">
        <v>5534</v>
      </c>
      <c r="S5477" s="11">
        <v>1</v>
      </c>
      <c r="T5477" s="12">
        <v>0</v>
      </c>
    </row>
    <row r="5478" spans="1:20" x14ac:dyDescent="0.25">
      <c r="A5478" s="7" t="s">
        <v>2239</v>
      </c>
      <c r="B5478" s="8" t="str">
        <f t="shared" si="170"/>
        <v>51354-FR-8</v>
      </c>
      <c r="C5478" s="7">
        <v>51354</v>
      </c>
      <c r="D5478" s="7" t="s">
        <v>986</v>
      </c>
      <c r="E5478" s="7" t="s">
        <v>2191</v>
      </c>
      <c r="F5478" s="7" t="s">
        <v>986</v>
      </c>
      <c r="G5478" s="7" t="s">
        <v>989</v>
      </c>
      <c r="H5478" s="7" t="s">
        <v>86</v>
      </c>
      <c r="I5478" s="8">
        <v>3</v>
      </c>
      <c r="J5478" s="7" t="s">
        <v>2244</v>
      </c>
      <c r="K5478" s="9">
        <v>8</v>
      </c>
      <c r="L5478" t="str">
        <f t="shared" si="171"/>
        <v>FR-8</v>
      </c>
      <c r="M5478" s="7" t="s">
        <v>2241</v>
      </c>
      <c r="N5478" s="7" t="s">
        <v>2186</v>
      </c>
      <c r="O5478" s="7" t="s">
        <v>2243</v>
      </c>
      <c r="Q5478" s="10">
        <v>4741</v>
      </c>
      <c r="R5478" s="7" t="s">
        <v>5539</v>
      </c>
      <c r="S5478" s="11">
        <v>1</v>
      </c>
      <c r="T5478" s="12">
        <v>0</v>
      </c>
    </row>
    <row r="5479" spans="1:20" x14ac:dyDescent="0.25">
      <c r="A5479" s="7" t="s">
        <v>2239</v>
      </c>
      <c r="B5479" s="8" t="str">
        <f t="shared" si="170"/>
        <v>51354-FR-8</v>
      </c>
      <c r="C5479" s="7">
        <v>51354</v>
      </c>
      <c r="D5479" s="7" t="s">
        <v>986</v>
      </c>
      <c r="E5479" s="7" t="s">
        <v>2191</v>
      </c>
      <c r="F5479" s="7" t="s">
        <v>986</v>
      </c>
      <c r="G5479" s="7" t="s">
        <v>989</v>
      </c>
      <c r="H5479" s="7" t="s">
        <v>86</v>
      </c>
      <c r="I5479" s="8">
        <v>3</v>
      </c>
      <c r="J5479" s="7" t="s">
        <v>2244</v>
      </c>
      <c r="K5479" s="9">
        <v>8</v>
      </c>
      <c r="L5479" t="str">
        <f t="shared" si="171"/>
        <v>FR-8</v>
      </c>
      <c r="M5479" s="7" t="s">
        <v>2241</v>
      </c>
      <c r="N5479" s="7" t="s">
        <v>2186</v>
      </c>
      <c r="O5479" s="7" t="s">
        <v>2243</v>
      </c>
      <c r="Q5479" s="10">
        <v>5741</v>
      </c>
      <c r="R5479" s="7" t="s">
        <v>5524</v>
      </c>
      <c r="S5479" s="11">
        <v>1</v>
      </c>
      <c r="T5479" s="12">
        <v>0</v>
      </c>
    </row>
    <row r="5480" spans="1:20" x14ac:dyDescent="0.25">
      <c r="A5480" s="7" t="s">
        <v>2239</v>
      </c>
      <c r="B5480" s="8" t="str">
        <f t="shared" si="170"/>
        <v>51354-FR-8</v>
      </c>
      <c r="C5480" s="7">
        <v>51354</v>
      </c>
      <c r="D5480" s="7" t="s">
        <v>986</v>
      </c>
      <c r="E5480" s="7" t="s">
        <v>2191</v>
      </c>
      <c r="F5480" s="7" t="s">
        <v>986</v>
      </c>
      <c r="G5480" s="7" t="s">
        <v>989</v>
      </c>
      <c r="H5480" s="7" t="s">
        <v>86</v>
      </c>
      <c r="I5480" s="8">
        <v>3</v>
      </c>
      <c r="J5480" s="7" t="s">
        <v>2244</v>
      </c>
      <c r="K5480" s="9">
        <v>8</v>
      </c>
      <c r="L5480" t="str">
        <f t="shared" si="171"/>
        <v>FR-8</v>
      </c>
      <c r="M5480" s="7" t="s">
        <v>2241</v>
      </c>
      <c r="N5480" s="7" t="s">
        <v>2186</v>
      </c>
      <c r="O5480" s="7" t="s">
        <v>2243</v>
      </c>
      <c r="Q5480" s="10">
        <v>3741</v>
      </c>
      <c r="R5480" s="7" t="s">
        <v>5535</v>
      </c>
      <c r="S5480" s="11">
        <v>1</v>
      </c>
      <c r="T5480" s="12">
        <v>0</v>
      </c>
    </row>
    <row r="5481" spans="1:20" x14ac:dyDescent="0.25">
      <c r="A5481" s="7" t="s">
        <v>2239</v>
      </c>
      <c r="B5481" s="8" t="str">
        <f t="shared" si="170"/>
        <v>51354-FR-8</v>
      </c>
      <c r="C5481" s="7">
        <v>51354</v>
      </c>
      <c r="D5481" s="7" t="s">
        <v>986</v>
      </c>
      <c r="E5481" s="7" t="s">
        <v>2191</v>
      </c>
      <c r="F5481" s="7" t="s">
        <v>986</v>
      </c>
      <c r="G5481" s="7" t="s">
        <v>989</v>
      </c>
      <c r="H5481" s="7" t="s">
        <v>86</v>
      </c>
      <c r="I5481" s="8">
        <v>3</v>
      </c>
      <c r="J5481" s="7" t="s">
        <v>2244</v>
      </c>
      <c r="K5481" s="9">
        <v>8</v>
      </c>
      <c r="L5481" t="str">
        <f t="shared" si="171"/>
        <v>FR-8</v>
      </c>
      <c r="M5481" s="7" t="s">
        <v>2241</v>
      </c>
      <c r="N5481" s="7" t="s">
        <v>2186</v>
      </c>
      <c r="O5481" s="7" t="s">
        <v>2243</v>
      </c>
      <c r="Q5481" s="10">
        <v>4741</v>
      </c>
      <c r="R5481" s="7" t="s">
        <v>5540</v>
      </c>
      <c r="S5481" s="11">
        <v>1</v>
      </c>
      <c r="T5481" s="12">
        <v>0</v>
      </c>
    </row>
    <row r="5482" spans="1:20" x14ac:dyDescent="0.25">
      <c r="A5482" s="7" t="s">
        <v>2239</v>
      </c>
      <c r="B5482" s="8" t="str">
        <f t="shared" si="170"/>
        <v>51354-FR-8</v>
      </c>
      <c r="C5482" s="7">
        <v>51354</v>
      </c>
      <c r="D5482" s="7" t="s">
        <v>986</v>
      </c>
      <c r="E5482" s="7" t="s">
        <v>2191</v>
      </c>
      <c r="F5482" s="7" t="s">
        <v>986</v>
      </c>
      <c r="G5482" s="7" t="s">
        <v>989</v>
      </c>
      <c r="H5482" s="7" t="s">
        <v>86</v>
      </c>
      <c r="I5482" s="8">
        <v>3</v>
      </c>
      <c r="J5482" s="7" t="s">
        <v>2244</v>
      </c>
      <c r="K5482" s="9">
        <v>8</v>
      </c>
      <c r="L5482" t="str">
        <f t="shared" si="171"/>
        <v>FR-8</v>
      </c>
      <c r="M5482" s="7" t="s">
        <v>2241</v>
      </c>
      <c r="N5482" s="7" t="s">
        <v>2186</v>
      </c>
      <c r="O5482" s="7" t="s">
        <v>2243</v>
      </c>
      <c r="Q5482" s="10">
        <v>5741</v>
      </c>
      <c r="R5482" s="7" t="s">
        <v>5525</v>
      </c>
      <c r="S5482" s="11">
        <v>1</v>
      </c>
      <c r="T5482" s="12">
        <v>0</v>
      </c>
    </row>
    <row r="5483" spans="1:20" x14ac:dyDescent="0.25">
      <c r="A5483" s="7" t="s">
        <v>2239</v>
      </c>
      <c r="B5483" s="8" t="str">
        <f t="shared" si="170"/>
        <v>51354-FR-8</v>
      </c>
      <c r="C5483" s="7">
        <v>51354</v>
      </c>
      <c r="D5483" s="7" t="s">
        <v>986</v>
      </c>
      <c r="E5483" s="7" t="s">
        <v>2191</v>
      </c>
      <c r="F5483" s="7" t="s">
        <v>986</v>
      </c>
      <c r="G5483" s="7" t="s">
        <v>989</v>
      </c>
      <c r="H5483" s="7" t="s">
        <v>86</v>
      </c>
      <c r="I5483" s="8">
        <v>3</v>
      </c>
      <c r="J5483" s="7" t="s">
        <v>2244</v>
      </c>
      <c r="K5483" s="9">
        <v>8</v>
      </c>
      <c r="L5483" t="str">
        <f t="shared" si="171"/>
        <v>FR-8</v>
      </c>
      <c r="M5483" s="7" t="s">
        <v>2241</v>
      </c>
      <c r="N5483" s="7" t="s">
        <v>2186</v>
      </c>
      <c r="O5483" s="7" t="s">
        <v>2243</v>
      </c>
      <c r="Q5483" s="10">
        <v>5741</v>
      </c>
      <c r="R5483" s="7" t="s">
        <v>5525</v>
      </c>
      <c r="S5483" s="11">
        <v>1</v>
      </c>
      <c r="T5483" s="12">
        <v>0</v>
      </c>
    </row>
    <row r="5484" spans="1:20" x14ac:dyDescent="0.25">
      <c r="A5484" s="7" t="s">
        <v>2239</v>
      </c>
      <c r="B5484" s="8" t="str">
        <f t="shared" si="170"/>
        <v>51354-FR-8</v>
      </c>
      <c r="C5484" s="7">
        <v>51354</v>
      </c>
      <c r="D5484" s="7" t="s">
        <v>986</v>
      </c>
      <c r="E5484" s="7" t="s">
        <v>2191</v>
      </c>
      <c r="F5484" s="7" t="s">
        <v>986</v>
      </c>
      <c r="G5484" s="7" t="s">
        <v>989</v>
      </c>
      <c r="H5484" s="7" t="s">
        <v>86</v>
      </c>
      <c r="I5484" s="8">
        <v>3</v>
      </c>
      <c r="J5484" s="7" t="s">
        <v>2244</v>
      </c>
      <c r="K5484" s="9">
        <v>8</v>
      </c>
      <c r="L5484" t="str">
        <f t="shared" si="171"/>
        <v>FR-8</v>
      </c>
      <c r="M5484" s="7" t="s">
        <v>2241</v>
      </c>
      <c r="N5484" s="7" t="s">
        <v>2186</v>
      </c>
      <c r="O5484" s="7" t="s">
        <v>2243</v>
      </c>
      <c r="Q5484" s="10">
        <v>1741</v>
      </c>
      <c r="R5484" s="7" t="s">
        <v>5526</v>
      </c>
      <c r="S5484" s="11">
        <v>1</v>
      </c>
      <c r="T5484" s="12">
        <v>0</v>
      </c>
    </row>
    <row r="5485" spans="1:20" x14ac:dyDescent="0.25">
      <c r="A5485" s="7" t="s">
        <v>2239</v>
      </c>
      <c r="B5485" s="8" t="str">
        <f t="shared" si="170"/>
        <v>51354-FR-8</v>
      </c>
      <c r="C5485" s="7">
        <v>51354</v>
      </c>
      <c r="D5485" s="7" t="s">
        <v>986</v>
      </c>
      <c r="E5485" s="7" t="s">
        <v>2191</v>
      </c>
      <c r="F5485" s="7" t="s">
        <v>986</v>
      </c>
      <c r="G5485" s="7" t="s">
        <v>989</v>
      </c>
      <c r="H5485" s="7" t="s">
        <v>86</v>
      </c>
      <c r="I5485" s="8">
        <v>3</v>
      </c>
      <c r="J5485" s="7" t="s">
        <v>2244</v>
      </c>
      <c r="K5485" s="9">
        <v>8</v>
      </c>
      <c r="L5485" t="str">
        <f t="shared" si="171"/>
        <v>FR-8</v>
      </c>
      <c r="M5485" s="7" t="s">
        <v>2241</v>
      </c>
      <c r="N5485" s="7" t="s">
        <v>2186</v>
      </c>
      <c r="O5485" s="7" t="s">
        <v>2243</v>
      </c>
      <c r="Q5485" s="10">
        <v>2741</v>
      </c>
      <c r="R5485" s="7" t="s">
        <v>5544</v>
      </c>
      <c r="S5485" s="11">
        <v>1</v>
      </c>
      <c r="T5485" s="12">
        <v>0</v>
      </c>
    </row>
    <row r="5486" spans="1:20" x14ac:dyDescent="0.25">
      <c r="A5486" s="7" t="s">
        <v>2239</v>
      </c>
      <c r="B5486" s="8" t="str">
        <f t="shared" si="170"/>
        <v>51354-FR-8</v>
      </c>
      <c r="C5486" s="7">
        <v>51354</v>
      </c>
      <c r="D5486" s="7" t="s">
        <v>986</v>
      </c>
      <c r="E5486" s="7" t="s">
        <v>2191</v>
      </c>
      <c r="F5486" s="7" t="s">
        <v>986</v>
      </c>
      <c r="G5486" s="7" t="s">
        <v>989</v>
      </c>
      <c r="H5486" s="7" t="s">
        <v>86</v>
      </c>
      <c r="I5486" s="8">
        <v>3</v>
      </c>
      <c r="J5486" s="7" t="s">
        <v>2244</v>
      </c>
      <c r="K5486" s="9">
        <v>8</v>
      </c>
      <c r="L5486" t="str">
        <f t="shared" si="171"/>
        <v>FR-8</v>
      </c>
      <c r="M5486" s="7" t="s">
        <v>2241</v>
      </c>
      <c r="N5486" s="7" t="s">
        <v>2186</v>
      </c>
      <c r="O5486" s="7" t="s">
        <v>2243</v>
      </c>
      <c r="Q5486" s="10">
        <v>3741</v>
      </c>
      <c r="R5486" s="7" t="s">
        <v>5536</v>
      </c>
      <c r="S5486" s="11">
        <v>1</v>
      </c>
      <c r="T5486" s="12">
        <v>0</v>
      </c>
    </row>
    <row r="5487" spans="1:20" x14ac:dyDescent="0.25">
      <c r="A5487" s="7" t="s">
        <v>2239</v>
      </c>
      <c r="B5487" s="8" t="str">
        <f t="shared" si="170"/>
        <v>51354-FR-8</v>
      </c>
      <c r="C5487" s="7">
        <v>51354</v>
      </c>
      <c r="D5487" s="7" t="s">
        <v>986</v>
      </c>
      <c r="E5487" s="7" t="s">
        <v>2191</v>
      </c>
      <c r="F5487" s="7" t="s">
        <v>986</v>
      </c>
      <c r="G5487" s="7" t="s">
        <v>989</v>
      </c>
      <c r="H5487" s="7" t="s">
        <v>86</v>
      </c>
      <c r="I5487" s="8">
        <v>3</v>
      </c>
      <c r="J5487" s="7" t="s">
        <v>2244</v>
      </c>
      <c r="K5487" s="9">
        <v>8</v>
      </c>
      <c r="L5487" t="str">
        <f t="shared" si="171"/>
        <v>FR-8</v>
      </c>
      <c r="M5487" s="7" t="s">
        <v>2241</v>
      </c>
      <c r="N5487" s="7" t="s">
        <v>2186</v>
      </c>
      <c r="O5487" s="7" t="s">
        <v>2243</v>
      </c>
      <c r="Q5487" s="10">
        <v>4747</v>
      </c>
      <c r="R5487" s="7" t="s">
        <v>5541</v>
      </c>
      <c r="S5487" s="11">
        <v>1</v>
      </c>
      <c r="T5487" s="12">
        <v>0</v>
      </c>
    </row>
    <row r="5488" spans="1:20" x14ac:dyDescent="0.25">
      <c r="A5488" s="7" t="s">
        <v>2239</v>
      </c>
      <c r="B5488" s="8" t="str">
        <f t="shared" si="170"/>
        <v>51354-FR-8</v>
      </c>
      <c r="C5488" s="7">
        <v>51354</v>
      </c>
      <c r="D5488" s="7" t="s">
        <v>986</v>
      </c>
      <c r="E5488" s="7" t="s">
        <v>2191</v>
      </c>
      <c r="F5488" s="7" t="s">
        <v>986</v>
      </c>
      <c r="G5488" s="7" t="s">
        <v>989</v>
      </c>
      <c r="H5488" s="7" t="s">
        <v>86</v>
      </c>
      <c r="I5488" s="8">
        <v>3</v>
      </c>
      <c r="J5488" s="7" t="s">
        <v>2244</v>
      </c>
      <c r="K5488" s="9">
        <v>8</v>
      </c>
      <c r="L5488" t="str">
        <f t="shared" si="171"/>
        <v>FR-8</v>
      </c>
      <c r="M5488" s="7" t="s">
        <v>2241</v>
      </c>
      <c r="N5488" s="7" t="s">
        <v>2186</v>
      </c>
      <c r="O5488" s="7" t="s">
        <v>2243</v>
      </c>
      <c r="Q5488" s="10">
        <v>5741</v>
      </c>
      <c r="R5488" s="7" t="s">
        <v>5527</v>
      </c>
      <c r="S5488" s="11">
        <v>1</v>
      </c>
      <c r="T5488" s="12">
        <v>0</v>
      </c>
    </row>
    <row r="5489" spans="1:20" x14ac:dyDescent="0.25">
      <c r="A5489" s="7" t="s">
        <v>2239</v>
      </c>
      <c r="B5489" s="8" t="str">
        <f t="shared" si="170"/>
        <v>51354-FR-8</v>
      </c>
      <c r="C5489" s="7">
        <v>51354</v>
      </c>
      <c r="D5489" s="7" t="s">
        <v>986</v>
      </c>
      <c r="E5489" s="7" t="s">
        <v>2191</v>
      </c>
      <c r="F5489" s="7" t="s">
        <v>986</v>
      </c>
      <c r="G5489" s="7" t="s">
        <v>989</v>
      </c>
      <c r="H5489" s="7" t="s">
        <v>86</v>
      </c>
      <c r="I5489" s="8">
        <v>3</v>
      </c>
      <c r="J5489" s="7" t="s">
        <v>2244</v>
      </c>
      <c r="K5489" s="9">
        <v>8</v>
      </c>
      <c r="L5489" t="str">
        <f t="shared" si="171"/>
        <v>FR-8</v>
      </c>
      <c r="M5489" s="7" t="s">
        <v>2241</v>
      </c>
      <c r="N5489" s="7" t="s">
        <v>2186</v>
      </c>
      <c r="O5489" s="7" t="s">
        <v>2243</v>
      </c>
      <c r="Q5489" s="10">
        <v>1741</v>
      </c>
      <c r="R5489" s="7" t="s">
        <v>5528</v>
      </c>
      <c r="S5489" s="11">
        <v>1</v>
      </c>
      <c r="T5489" s="12">
        <v>0</v>
      </c>
    </row>
    <row r="5490" spans="1:20" x14ac:dyDescent="0.25">
      <c r="A5490" s="7" t="s">
        <v>2239</v>
      </c>
      <c r="B5490" s="8" t="str">
        <f t="shared" si="170"/>
        <v>51354-FR-8</v>
      </c>
      <c r="C5490" s="7">
        <v>51354</v>
      </c>
      <c r="D5490" s="7" t="s">
        <v>986</v>
      </c>
      <c r="E5490" s="7" t="s">
        <v>2191</v>
      </c>
      <c r="F5490" s="7" t="s">
        <v>986</v>
      </c>
      <c r="G5490" s="7" t="s">
        <v>989</v>
      </c>
      <c r="H5490" s="7" t="s">
        <v>86</v>
      </c>
      <c r="I5490" s="8">
        <v>3</v>
      </c>
      <c r="J5490" s="7" t="s">
        <v>2244</v>
      </c>
      <c r="K5490" s="9">
        <v>8</v>
      </c>
      <c r="L5490" t="str">
        <f t="shared" si="171"/>
        <v>FR-8</v>
      </c>
      <c r="M5490" s="7" t="s">
        <v>2241</v>
      </c>
      <c r="N5490" s="7" t="s">
        <v>2186</v>
      </c>
      <c r="O5490" s="7" t="s">
        <v>2243</v>
      </c>
      <c r="Q5490" s="10">
        <v>2741</v>
      </c>
      <c r="R5490" s="7" t="s">
        <v>5532</v>
      </c>
      <c r="S5490" s="11">
        <v>1</v>
      </c>
      <c r="T5490" s="12">
        <v>0</v>
      </c>
    </row>
    <row r="5491" spans="1:20" x14ac:dyDescent="0.25">
      <c r="A5491" s="7" t="s">
        <v>2239</v>
      </c>
      <c r="B5491" s="8" t="str">
        <f t="shared" si="170"/>
        <v>51354-FR-8</v>
      </c>
      <c r="C5491" s="7">
        <v>51354</v>
      </c>
      <c r="D5491" s="7" t="s">
        <v>986</v>
      </c>
      <c r="E5491" s="7" t="s">
        <v>2191</v>
      </c>
      <c r="F5491" s="7" t="s">
        <v>986</v>
      </c>
      <c r="G5491" s="7" t="s">
        <v>989</v>
      </c>
      <c r="H5491" s="7" t="s">
        <v>86</v>
      </c>
      <c r="I5491" s="8">
        <v>3</v>
      </c>
      <c r="J5491" s="7" t="s">
        <v>2244</v>
      </c>
      <c r="K5491" s="9">
        <v>8</v>
      </c>
      <c r="L5491" t="str">
        <f t="shared" si="171"/>
        <v>FR-8</v>
      </c>
      <c r="M5491" s="7" t="s">
        <v>2241</v>
      </c>
      <c r="N5491" s="7" t="s">
        <v>2186</v>
      </c>
      <c r="O5491" s="7" t="s">
        <v>2243</v>
      </c>
      <c r="Q5491" s="10">
        <v>3741</v>
      </c>
      <c r="R5491" s="7" t="s">
        <v>5537</v>
      </c>
      <c r="S5491" s="11">
        <v>1</v>
      </c>
      <c r="T5491" s="12">
        <v>0</v>
      </c>
    </row>
    <row r="5492" spans="1:20" x14ac:dyDescent="0.25">
      <c r="A5492" s="7" t="s">
        <v>2239</v>
      </c>
      <c r="B5492" s="8" t="str">
        <f t="shared" si="170"/>
        <v>51354-FR-8</v>
      </c>
      <c r="C5492" s="7">
        <v>51354</v>
      </c>
      <c r="D5492" s="7" t="s">
        <v>986</v>
      </c>
      <c r="E5492" s="7" t="s">
        <v>2191</v>
      </c>
      <c r="F5492" s="7" t="s">
        <v>986</v>
      </c>
      <c r="G5492" s="7" t="s">
        <v>989</v>
      </c>
      <c r="H5492" s="7" t="s">
        <v>86</v>
      </c>
      <c r="I5492" s="8">
        <v>3</v>
      </c>
      <c r="J5492" s="7" t="s">
        <v>2244</v>
      </c>
      <c r="K5492" s="9">
        <v>8</v>
      </c>
      <c r="L5492" t="str">
        <f t="shared" si="171"/>
        <v>FR-8</v>
      </c>
      <c r="M5492" s="7" t="s">
        <v>2241</v>
      </c>
      <c r="N5492" s="7" t="s">
        <v>2186</v>
      </c>
      <c r="O5492" s="7" t="s">
        <v>2243</v>
      </c>
      <c r="Q5492" s="10">
        <v>4741</v>
      </c>
      <c r="R5492" s="7" t="s">
        <v>5542</v>
      </c>
      <c r="S5492" s="11">
        <v>1</v>
      </c>
      <c r="T5492" s="12">
        <v>0</v>
      </c>
    </row>
    <row r="5493" spans="1:20" x14ac:dyDescent="0.25">
      <c r="A5493" s="7" t="s">
        <v>2239</v>
      </c>
      <c r="B5493" s="8" t="str">
        <f t="shared" si="170"/>
        <v>51354-FR-8</v>
      </c>
      <c r="C5493" s="7">
        <v>51354</v>
      </c>
      <c r="D5493" s="7" t="s">
        <v>986</v>
      </c>
      <c r="E5493" s="7" t="s">
        <v>2191</v>
      </c>
      <c r="F5493" s="7" t="s">
        <v>986</v>
      </c>
      <c r="G5493" s="7" t="s">
        <v>989</v>
      </c>
      <c r="H5493" s="7" t="s">
        <v>86</v>
      </c>
      <c r="I5493" s="8">
        <v>3</v>
      </c>
      <c r="J5493" s="7" t="s">
        <v>2244</v>
      </c>
      <c r="K5493" s="9">
        <v>8</v>
      </c>
      <c r="L5493" t="str">
        <f t="shared" si="171"/>
        <v>FR-8</v>
      </c>
      <c r="M5493" s="7" t="s">
        <v>2241</v>
      </c>
      <c r="N5493" s="7" t="s">
        <v>2186</v>
      </c>
      <c r="O5493" s="7" t="s">
        <v>2243</v>
      </c>
      <c r="Q5493" s="10">
        <v>5741</v>
      </c>
      <c r="R5493" s="7" t="s">
        <v>5529</v>
      </c>
      <c r="S5493" s="11">
        <v>1</v>
      </c>
      <c r="T5493" s="12">
        <v>0</v>
      </c>
    </row>
    <row r="5494" spans="1:20" x14ac:dyDescent="0.25">
      <c r="A5494" s="7" t="s">
        <v>2239</v>
      </c>
      <c r="B5494" s="8" t="str">
        <f t="shared" si="170"/>
        <v>51354-FR-8</v>
      </c>
      <c r="C5494" s="7">
        <v>51354</v>
      </c>
      <c r="D5494" s="7" t="s">
        <v>986</v>
      </c>
      <c r="E5494" s="7" t="s">
        <v>2191</v>
      </c>
      <c r="F5494" s="7" t="s">
        <v>986</v>
      </c>
      <c r="G5494" s="7" t="s">
        <v>989</v>
      </c>
      <c r="H5494" s="7" t="s">
        <v>86</v>
      </c>
      <c r="I5494" s="8">
        <v>3</v>
      </c>
      <c r="J5494" s="7" t="s">
        <v>2244</v>
      </c>
      <c r="K5494" s="9">
        <v>8</v>
      </c>
      <c r="L5494" t="str">
        <f t="shared" si="171"/>
        <v>FR-8</v>
      </c>
      <c r="M5494" s="7" t="s">
        <v>2241</v>
      </c>
      <c r="N5494" s="7" t="s">
        <v>2186</v>
      </c>
      <c r="O5494" s="7" t="s">
        <v>2243</v>
      </c>
      <c r="Q5494" s="10">
        <v>1741</v>
      </c>
      <c r="R5494" s="7" t="s">
        <v>5530</v>
      </c>
      <c r="S5494" s="11">
        <v>1</v>
      </c>
      <c r="T5494" s="12">
        <v>0</v>
      </c>
    </row>
    <row r="5495" spans="1:20" x14ac:dyDescent="0.25">
      <c r="A5495" s="7" t="s">
        <v>2239</v>
      </c>
      <c r="B5495" s="8" t="str">
        <f t="shared" si="170"/>
        <v>51354-FR-8</v>
      </c>
      <c r="C5495" s="7">
        <v>51354</v>
      </c>
      <c r="D5495" s="7" t="s">
        <v>986</v>
      </c>
      <c r="E5495" s="7" t="s">
        <v>2191</v>
      </c>
      <c r="F5495" s="7" t="s">
        <v>986</v>
      </c>
      <c r="G5495" s="7" t="s">
        <v>989</v>
      </c>
      <c r="H5495" s="7" t="s">
        <v>86</v>
      </c>
      <c r="I5495" s="8">
        <v>3</v>
      </c>
      <c r="J5495" s="7" t="s">
        <v>2244</v>
      </c>
      <c r="K5495" s="9">
        <v>8</v>
      </c>
      <c r="L5495" t="str">
        <f t="shared" si="171"/>
        <v>FR-8</v>
      </c>
      <c r="M5495" s="7" t="s">
        <v>2241</v>
      </c>
      <c r="N5495" s="7" t="s">
        <v>2186</v>
      </c>
      <c r="O5495" s="7" t="s">
        <v>2243</v>
      </c>
      <c r="Q5495" s="10">
        <v>2741</v>
      </c>
      <c r="R5495" s="7" t="s">
        <v>5533</v>
      </c>
      <c r="S5495" s="11">
        <v>1</v>
      </c>
      <c r="T5495" s="12">
        <v>0</v>
      </c>
    </row>
    <row r="5496" spans="1:20" x14ac:dyDescent="0.25">
      <c r="A5496" s="7" t="s">
        <v>2239</v>
      </c>
      <c r="B5496" s="8" t="str">
        <f t="shared" si="170"/>
        <v>51354-FR-8</v>
      </c>
      <c r="C5496" s="7">
        <v>51354</v>
      </c>
      <c r="D5496" s="7" t="s">
        <v>986</v>
      </c>
      <c r="E5496" s="7" t="s">
        <v>2191</v>
      </c>
      <c r="F5496" s="7" t="s">
        <v>986</v>
      </c>
      <c r="G5496" s="7" t="s">
        <v>989</v>
      </c>
      <c r="H5496" s="7" t="s">
        <v>86</v>
      </c>
      <c r="I5496" s="8">
        <v>3</v>
      </c>
      <c r="J5496" s="7" t="s">
        <v>2244</v>
      </c>
      <c r="K5496" s="9">
        <v>8</v>
      </c>
      <c r="L5496" t="str">
        <f t="shared" si="171"/>
        <v>FR-8</v>
      </c>
      <c r="M5496" s="7" t="s">
        <v>2241</v>
      </c>
      <c r="N5496" s="7" t="s">
        <v>2186</v>
      </c>
      <c r="O5496" s="7" t="s">
        <v>2243</v>
      </c>
      <c r="Q5496" s="10">
        <v>3741</v>
      </c>
      <c r="R5496" s="7" t="s">
        <v>5538</v>
      </c>
      <c r="S5496" s="11">
        <v>1</v>
      </c>
      <c r="T5496" s="12">
        <v>0</v>
      </c>
    </row>
    <row r="5497" spans="1:20" x14ac:dyDescent="0.25">
      <c r="A5497" s="7" t="s">
        <v>2239</v>
      </c>
      <c r="B5497" s="8" t="str">
        <f t="shared" si="170"/>
        <v>51354-FR-8</v>
      </c>
      <c r="C5497" s="7">
        <v>51354</v>
      </c>
      <c r="D5497" s="7" t="s">
        <v>986</v>
      </c>
      <c r="E5497" s="7" t="s">
        <v>2191</v>
      </c>
      <c r="F5497" s="7" t="s">
        <v>986</v>
      </c>
      <c r="G5497" s="7" t="s">
        <v>989</v>
      </c>
      <c r="H5497" s="7" t="s">
        <v>86</v>
      </c>
      <c r="I5497" s="8">
        <v>3</v>
      </c>
      <c r="J5497" s="7" t="s">
        <v>2244</v>
      </c>
      <c r="K5497" s="9">
        <v>8</v>
      </c>
      <c r="L5497" t="str">
        <f t="shared" si="171"/>
        <v>FR-8</v>
      </c>
      <c r="M5497" s="7" t="s">
        <v>2241</v>
      </c>
      <c r="N5497" s="7" t="s">
        <v>2186</v>
      </c>
      <c r="O5497" s="7" t="s">
        <v>2243</v>
      </c>
      <c r="Q5497" s="10">
        <v>4741</v>
      </c>
      <c r="R5497" s="7" t="s">
        <v>5543</v>
      </c>
      <c r="S5497" s="11">
        <v>1</v>
      </c>
      <c r="T5497" s="12">
        <v>0</v>
      </c>
    </row>
    <row r="5498" spans="1:20" x14ac:dyDescent="0.25">
      <c r="A5498" s="7" t="s">
        <v>2239</v>
      </c>
      <c r="B5498" s="8" t="str">
        <f t="shared" si="170"/>
        <v>51354-FR-8</v>
      </c>
      <c r="C5498" s="7">
        <v>51354</v>
      </c>
      <c r="D5498" s="7" t="s">
        <v>986</v>
      </c>
      <c r="E5498" s="7" t="s">
        <v>2191</v>
      </c>
      <c r="F5498" s="7" t="s">
        <v>986</v>
      </c>
      <c r="G5498" s="7" t="s">
        <v>989</v>
      </c>
      <c r="H5498" s="7" t="s">
        <v>86</v>
      </c>
      <c r="I5498" s="8">
        <v>3</v>
      </c>
      <c r="J5498" s="7" t="s">
        <v>2244</v>
      </c>
      <c r="K5498" s="9">
        <v>8</v>
      </c>
      <c r="L5498" t="str">
        <f t="shared" si="171"/>
        <v>FR-8</v>
      </c>
      <c r="M5498" s="7" t="s">
        <v>2241</v>
      </c>
      <c r="N5498" s="7" t="s">
        <v>2186</v>
      </c>
      <c r="O5498" s="7" t="s">
        <v>2243</v>
      </c>
      <c r="Q5498" s="10">
        <v>5741</v>
      </c>
      <c r="R5498" s="7" t="s">
        <v>5531</v>
      </c>
      <c r="S5498" s="11">
        <v>1</v>
      </c>
      <c r="T5498" s="12">
        <v>0</v>
      </c>
    </row>
    <row r="5499" spans="1:20" x14ac:dyDescent="0.25">
      <c r="A5499" s="7" t="s">
        <v>2239</v>
      </c>
      <c r="B5499" s="8" t="str">
        <f t="shared" si="170"/>
        <v>51359-FR-8</v>
      </c>
      <c r="C5499" s="7">
        <v>51359</v>
      </c>
      <c r="D5499" s="7" t="s">
        <v>2188</v>
      </c>
      <c r="E5499" s="7" t="s">
        <v>2191</v>
      </c>
      <c r="F5499" s="7" t="s">
        <v>2188</v>
      </c>
      <c r="G5499" s="7" t="s">
        <v>2570</v>
      </c>
      <c r="H5499" s="7" t="s">
        <v>131</v>
      </c>
      <c r="I5499" s="8">
        <v>3</v>
      </c>
      <c r="J5499" s="7" t="s">
        <v>2244</v>
      </c>
      <c r="K5499" s="9">
        <v>8</v>
      </c>
      <c r="L5499" t="str">
        <f t="shared" si="171"/>
        <v>FR-8</v>
      </c>
      <c r="M5499" s="7" t="s">
        <v>2241</v>
      </c>
      <c r="N5499" s="7" t="s">
        <v>2186</v>
      </c>
      <c r="O5499" s="7" t="s">
        <v>2243</v>
      </c>
      <c r="Q5499" s="10">
        <v>4746</v>
      </c>
      <c r="R5499" s="7" t="s">
        <v>5539</v>
      </c>
      <c r="S5499" s="11">
        <v>2</v>
      </c>
      <c r="T5499" s="12">
        <v>0</v>
      </c>
    </row>
    <row r="5500" spans="1:20" x14ac:dyDescent="0.25">
      <c r="A5500" s="7" t="s">
        <v>2239</v>
      </c>
      <c r="B5500" s="8" t="str">
        <f t="shared" si="170"/>
        <v>51359-FR-8</v>
      </c>
      <c r="C5500" s="7">
        <v>51359</v>
      </c>
      <c r="D5500" s="7" t="s">
        <v>2188</v>
      </c>
      <c r="E5500" s="7" t="s">
        <v>2191</v>
      </c>
      <c r="F5500" s="7" t="s">
        <v>2188</v>
      </c>
      <c r="G5500" s="7" t="s">
        <v>2570</v>
      </c>
      <c r="H5500" s="7" t="s">
        <v>131</v>
      </c>
      <c r="I5500" s="8">
        <v>3</v>
      </c>
      <c r="J5500" s="7" t="s">
        <v>2244</v>
      </c>
      <c r="K5500" s="9">
        <v>8</v>
      </c>
      <c r="L5500" t="str">
        <f t="shared" si="171"/>
        <v>FR-8</v>
      </c>
      <c r="M5500" s="7" t="s">
        <v>2241</v>
      </c>
      <c r="N5500" s="7" t="s">
        <v>2186</v>
      </c>
      <c r="O5500" s="7" t="s">
        <v>2243</v>
      </c>
      <c r="Q5500" s="10">
        <v>5742</v>
      </c>
      <c r="R5500" s="7" t="s">
        <v>5524</v>
      </c>
      <c r="S5500" s="11">
        <v>2</v>
      </c>
      <c r="T5500" s="12">
        <v>0</v>
      </c>
    </row>
    <row r="5501" spans="1:20" x14ac:dyDescent="0.25">
      <c r="A5501" s="7" t="s">
        <v>2239</v>
      </c>
      <c r="B5501" s="8" t="str">
        <f t="shared" si="170"/>
        <v>51359-FR-8</v>
      </c>
      <c r="C5501" s="7">
        <v>51359</v>
      </c>
      <c r="D5501" s="7" t="s">
        <v>2188</v>
      </c>
      <c r="E5501" s="7" t="s">
        <v>2191</v>
      </c>
      <c r="F5501" s="7" t="s">
        <v>2188</v>
      </c>
      <c r="G5501" s="7" t="s">
        <v>2570</v>
      </c>
      <c r="H5501" s="7" t="s">
        <v>131</v>
      </c>
      <c r="I5501" s="8">
        <v>3</v>
      </c>
      <c r="J5501" s="7" t="s">
        <v>2244</v>
      </c>
      <c r="K5501" s="9">
        <v>8</v>
      </c>
      <c r="L5501" t="str">
        <f t="shared" si="171"/>
        <v>FR-8</v>
      </c>
      <c r="M5501" s="7" t="s">
        <v>2241</v>
      </c>
      <c r="N5501" s="7" t="s">
        <v>2186</v>
      </c>
      <c r="O5501" s="7" t="s">
        <v>2243</v>
      </c>
      <c r="Q5501" s="10">
        <v>3746</v>
      </c>
      <c r="R5501" s="7" t="s">
        <v>5535</v>
      </c>
      <c r="S5501" s="11">
        <v>2</v>
      </c>
      <c r="T5501" s="12">
        <v>0</v>
      </c>
    </row>
    <row r="5502" spans="1:20" x14ac:dyDescent="0.25">
      <c r="A5502" s="7" t="s">
        <v>2239</v>
      </c>
      <c r="B5502" s="8" t="str">
        <f t="shared" si="170"/>
        <v>51359-FR-8</v>
      </c>
      <c r="C5502" s="7">
        <v>51359</v>
      </c>
      <c r="D5502" s="7" t="s">
        <v>2188</v>
      </c>
      <c r="E5502" s="7" t="s">
        <v>2191</v>
      </c>
      <c r="F5502" s="7" t="s">
        <v>2188</v>
      </c>
      <c r="G5502" s="7" t="s">
        <v>2570</v>
      </c>
      <c r="H5502" s="7" t="s">
        <v>131</v>
      </c>
      <c r="I5502" s="8">
        <v>3</v>
      </c>
      <c r="J5502" s="7" t="s">
        <v>2244</v>
      </c>
      <c r="K5502" s="9">
        <v>8</v>
      </c>
      <c r="L5502" t="str">
        <f t="shared" si="171"/>
        <v>FR-8</v>
      </c>
      <c r="M5502" s="7" t="s">
        <v>2241</v>
      </c>
      <c r="N5502" s="7" t="s">
        <v>2186</v>
      </c>
      <c r="O5502" s="7" t="s">
        <v>2243</v>
      </c>
      <c r="Q5502" s="10">
        <v>5742</v>
      </c>
      <c r="R5502" s="7" t="s">
        <v>5525</v>
      </c>
      <c r="S5502" s="11">
        <v>2</v>
      </c>
      <c r="T5502" s="12">
        <v>0</v>
      </c>
    </row>
    <row r="5503" spans="1:20" x14ac:dyDescent="0.25">
      <c r="A5503" s="7" t="s">
        <v>2239</v>
      </c>
      <c r="B5503" s="8" t="str">
        <f t="shared" si="170"/>
        <v>51359-FR-8</v>
      </c>
      <c r="C5503" s="7">
        <v>51359</v>
      </c>
      <c r="D5503" s="7" t="s">
        <v>2188</v>
      </c>
      <c r="E5503" s="7" t="s">
        <v>2191</v>
      </c>
      <c r="F5503" s="7" t="s">
        <v>2188</v>
      </c>
      <c r="G5503" s="7" t="s">
        <v>2570</v>
      </c>
      <c r="H5503" s="7" t="s">
        <v>131</v>
      </c>
      <c r="I5503" s="8">
        <v>3</v>
      </c>
      <c r="J5503" s="7" t="s">
        <v>2244</v>
      </c>
      <c r="K5503" s="9">
        <v>8</v>
      </c>
      <c r="L5503" t="str">
        <f t="shared" si="171"/>
        <v>FR-8</v>
      </c>
      <c r="M5503" s="7" t="s">
        <v>2241</v>
      </c>
      <c r="N5503" s="7" t="s">
        <v>2186</v>
      </c>
      <c r="O5503" s="7" t="s">
        <v>2243</v>
      </c>
      <c r="Q5503" s="10">
        <v>5742</v>
      </c>
      <c r="R5503" s="7" t="s">
        <v>5525</v>
      </c>
      <c r="S5503" s="11">
        <v>2</v>
      </c>
      <c r="T5503" s="12">
        <v>0</v>
      </c>
    </row>
    <row r="5504" spans="1:20" x14ac:dyDescent="0.25">
      <c r="A5504" s="7" t="s">
        <v>2239</v>
      </c>
      <c r="B5504" s="8" t="str">
        <f t="shared" si="170"/>
        <v>51359-FR-8</v>
      </c>
      <c r="C5504" s="7">
        <v>51359</v>
      </c>
      <c r="D5504" s="7" t="s">
        <v>2188</v>
      </c>
      <c r="E5504" s="7" t="s">
        <v>2191</v>
      </c>
      <c r="F5504" s="7" t="s">
        <v>2188</v>
      </c>
      <c r="G5504" s="7" t="s">
        <v>2570</v>
      </c>
      <c r="H5504" s="7" t="s">
        <v>131</v>
      </c>
      <c r="I5504" s="8">
        <v>3</v>
      </c>
      <c r="J5504" s="7" t="s">
        <v>2244</v>
      </c>
      <c r="K5504" s="9">
        <v>8</v>
      </c>
      <c r="L5504" t="str">
        <f t="shared" si="171"/>
        <v>FR-8</v>
      </c>
      <c r="M5504" s="7" t="s">
        <v>2241</v>
      </c>
      <c r="N5504" s="7" t="s">
        <v>2186</v>
      </c>
      <c r="O5504" s="7" t="s">
        <v>2243</v>
      </c>
      <c r="Q5504" s="10">
        <v>1742</v>
      </c>
      <c r="R5504" s="7" t="s">
        <v>5526</v>
      </c>
      <c r="S5504" s="11">
        <v>2</v>
      </c>
      <c r="T5504" s="12">
        <v>0</v>
      </c>
    </row>
    <row r="5505" spans="1:20" x14ac:dyDescent="0.25">
      <c r="A5505" s="7" t="s">
        <v>2239</v>
      </c>
      <c r="B5505" s="8" t="str">
        <f t="shared" si="170"/>
        <v>51359-FR-8</v>
      </c>
      <c r="C5505" s="7">
        <v>51359</v>
      </c>
      <c r="D5505" s="7" t="s">
        <v>2188</v>
      </c>
      <c r="E5505" s="7" t="s">
        <v>2191</v>
      </c>
      <c r="F5505" s="7" t="s">
        <v>2188</v>
      </c>
      <c r="G5505" s="7" t="s">
        <v>2570</v>
      </c>
      <c r="H5505" s="7" t="s">
        <v>131</v>
      </c>
      <c r="I5505" s="8">
        <v>3</v>
      </c>
      <c r="J5505" s="7" t="s">
        <v>2244</v>
      </c>
      <c r="K5505" s="9">
        <v>8</v>
      </c>
      <c r="L5505" t="str">
        <f t="shared" si="171"/>
        <v>FR-8</v>
      </c>
      <c r="M5505" s="7" t="s">
        <v>2241</v>
      </c>
      <c r="N5505" s="7" t="s">
        <v>2186</v>
      </c>
      <c r="O5505" s="7" t="s">
        <v>2243</v>
      </c>
      <c r="Q5505" s="10">
        <v>3746</v>
      </c>
      <c r="R5505" s="7" t="s">
        <v>5536</v>
      </c>
      <c r="S5505" s="11">
        <v>2</v>
      </c>
      <c r="T5505" s="12">
        <v>0</v>
      </c>
    </row>
    <row r="5506" spans="1:20" x14ac:dyDescent="0.25">
      <c r="A5506" s="7" t="s">
        <v>2239</v>
      </c>
      <c r="B5506" s="8" t="str">
        <f t="shared" si="170"/>
        <v>51359-FR-8</v>
      </c>
      <c r="C5506" s="7">
        <v>51359</v>
      </c>
      <c r="D5506" s="7" t="s">
        <v>2188</v>
      </c>
      <c r="E5506" s="7" t="s">
        <v>2191</v>
      </c>
      <c r="F5506" s="7" t="s">
        <v>2188</v>
      </c>
      <c r="G5506" s="7" t="s">
        <v>2570</v>
      </c>
      <c r="H5506" s="7" t="s">
        <v>131</v>
      </c>
      <c r="I5506" s="8">
        <v>3</v>
      </c>
      <c r="J5506" s="7" t="s">
        <v>2244</v>
      </c>
      <c r="K5506" s="9">
        <v>8</v>
      </c>
      <c r="L5506" t="str">
        <f t="shared" si="171"/>
        <v>FR-8</v>
      </c>
      <c r="M5506" s="7" t="s">
        <v>2241</v>
      </c>
      <c r="N5506" s="7" t="s">
        <v>2186</v>
      </c>
      <c r="O5506" s="7" t="s">
        <v>2243</v>
      </c>
      <c r="Q5506" s="10">
        <v>5742</v>
      </c>
      <c r="R5506" s="7" t="s">
        <v>5527</v>
      </c>
      <c r="S5506" s="11">
        <v>2</v>
      </c>
      <c r="T5506" s="12">
        <v>0</v>
      </c>
    </row>
    <row r="5507" spans="1:20" x14ac:dyDescent="0.25">
      <c r="A5507" s="7" t="s">
        <v>2239</v>
      </c>
      <c r="B5507" s="8" t="str">
        <f t="shared" ref="B5507:B5570" si="172">C5507&amp;"-"&amp;L5507</f>
        <v>51359-FR-8</v>
      </c>
      <c r="C5507" s="7">
        <v>51359</v>
      </c>
      <c r="D5507" s="7" t="s">
        <v>2188</v>
      </c>
      <c r="E5507" s="7" t="s">
        <v>2191</v>
      </c>
      <c r="F5507" s="7" t="s">
        <v>2188</v>
      </c>
      <c r="G5507" s="7" t="s">
        <v>2570</v>
      </c>
      <c r="H5507" s="7" t="s">
        <v>131</v>
      </c>
      <c r="I5507" s="8">
        <v>3</v>
      </c>
      <c r="J5507" s="7" t="s">
        <v>2244</v>
      </c>
      <c r="K5507" s="9">
        <v>8</v>
      </c>
      <c r="L5507" t="str">
        <f t="shared" ref="L5507:L5570" si="173">J5507&amp;"-"&amp;K5507</f>
        <v>FR-8</v>
      </c>
      <c r="M5507" s="7" t="s">
        <v>2241</v>
      </c>
      <c r="N5507" s="7" t="s">
        <v>2186</v>
      </c>
      <c r="O5507" s="7" t="s">
        <v>2243</v>
      </c>
      <c r="Q5507" s="10">
        <v>1742</v>
      </c>
      <c r="R5507" s="7" t="s">
        <v>5528</v>
      </c>
      <c r="S5507" s="11">
        <v>2</v>
      </c>
      <c r="T5507" s="12">
        <v>0</v>
      </c>
    </row>
    <row r="5508" spans="1:20" x14ac:dyDescent="0.25">
      <c r="A5508" s="7" t="s">
        <v>2239</v>
      </c>
      <c r="B5508" s="8" t="str">
        <f t="shared" si="172"/>
        <v>51359-FR-8</v>
      </c>
      <c r="C5508" s="7">
        <v>51359</v>
      </c>
      <c r="D5508" s="7" t="s">
        <v>2188</v>
      </c>
      <c r="E5508" s="7" t="s">
        <v>2191</v>
      </c>
      <c r="F5508" s="7" t="s">
        <v>2188</v>
      </c>
      <c r="G5508" s="7" t="s">
        <v>2570</v>
      </c>
      <c r="H5508" s="7" t="s">
        <v>131</v>
      </c>
      <c r="I5508" s="8">
        <v>3</v>
      </c>
      <c r="J5508" s="7" t="s">
        <v>2244</v>
      </c>
      <c r="K5508" s="9">
        <v>8</v>
      </c>
      <c r="L5508" t="str">
        <f t="shared" si="173"/>
        <v>FR-8</v>
      </c>
      <c r="M5508" s="7" t="s">
        <v>2241</v>
      </c>
      <c r="N5508" s="7" t="s">
        <v>2186</v>
      </c>
      <c r="O5508" s="7" t="s">
        <v>2243</v>
      </c>
      <c r="Q5508" s="10">
        <v>3746</v>
      </c>
      <c r="R5508" s="7" t="s">
        <v>5537</v>
      </c>
      <c r="S5508" s="11">
        <v>2</v>
      </c>
      <c r="T5508" s="12">
        <v>0</v>
      </c>
    </row>
    <row r="5509" spans="1:20" x14ac:dyDescent="0.25">
      <c r="A5509" s="7" t="s">
        <v>2239</v>
      </c>
      <c r="B5509" s="8" t="str">
        <f t="shared" si="172"/>
        <v>51359-FR-8</v>
      </c>
      <c r="C5509" s="7">
        <v>51359</v>
      </c>
      <c r="D5509" s="7" t="s">
        <v>2188</v>
      </c>
      <c r="E5509" s="7" t="s">
        <v>2191</v>
      </c>
      <c r="F5509" s="7" t="s">
        <v>2188</v>
      </c>
      <c r="G5509" s="7" t="s">
        <v>2570</v>
      </c>
      <c r="H5509" s="7" t="s">
        <v>131</v>
      </c>
      <c r="I5509" s="8">
        <v>3</v>
      </c>
      <c r="J5509" s="7" t="s">
        <v>2244</v>
      </c>
      <c r="K5509" s="9">
        <v>8</v>
      </c>
      <c r="L5509" t="str">
        <f t="shared" si="173"/>
        <v>FR-8</v>
      </c>
      <c r="M5509" s="7" t="s">
        <v>2241</v>
      </c>
      <c r="N5509" s="7" t="s">
        <v>2186</v>
      </c>
      <c r="O5509" s="7" t="s">
        <v>2243</v>
      </c>
      <c r="Q5509" s="10">
        <v>5742</v>
      </c>
      <c r="R5509" s="7" t="s">
        <v>5529</v>
      </c>
      <c r="S5509" s="11">
        <v>2</v>
      </c>
      <c r="T5509" s="12">
        <v>0</v>
      </c>
    </row>
    <row r="5510" spans="1:20" x14ac:dyDescent="0.25">
      <c r="A5510" s="7" t="s">
        <v>2239</v>
      </c>
      <c r="B5510" s="8" t="str">
        <f t="shared" si="172"/>
        <v>51359-FR-8</v>
      </c>
      <c r="C5510" s="7">
        <v>51359</v>
      </c>
      <c r="D5510" s="7" t="s">
        <v>2188</v>
      </c>
      <c r="E5510" s="7" t="s">
        <v>2191</v>
      </c>
      <c r="F5510" s="7" t="s">
        <v>2188</v>
      </c>
      <c r="G5510" s="7" t="s">
        <v>2570</v>
      </c>
      <c r="H5510" s="7" t="s">
        <v>131</v>
      </c>
      <c r="I5510" s="8">
        <v>3</v>
      </c>
      <c r="J5510" s="7" t="s">
        <v>2244</v>
      </c>
      <c r="K5510" s="9">
        <v>8</v>
      </c>
      <c r="L5510" t="str">
        <f t="shared" si="173"/>
        <v>FR-8</v>
      </c>
      <c r="M5510" s="7" t="s">
        <v>2241</v>
      </c>
      <c r="N5510" s="7" t="s">
        <v>2186</v>
      </c>
      <c r="O5510" s="7" t="s">
        <v>2243</v>
      </c>
      <c r="Q5510" s="10">
        <v>1742</v>
      </c>
      <c r="R5510" s="7" t="s">
        <v>5530</v>
      </c>
      <c r="S5510" s="11">
        <v>2</v>
      </c>
      <c r="T5510" s="12">
        <v>0</v>
      </c>
    </row>
    <row r="5511" spans="1:20" x14ac:dyDescent="0.25">
      <c r="A5511" s="7" t="s">
        <v>2239</v>
      </c>
      <c r="B5511" s="8" t="str">
        <f t="shared" si="172"/>
        <v>51359-FR-8</v>
      </c>
      <c r="C5511" s="7">
        <v>51359</v>
      </c>
      <c r="D5511" s="7" t="s">
        <v>2188</v>
      </c>
      <c r="E5511" s="7" t="s">
        <v>2191</v>
      </c>
      <c r="F5511" s="7" t="s">
        <v>2188</v>
      </c>
      <c r="G5511" s="7" t="s">
        <v>2570</v>
      </c>
      <c r="H5511" s="7" t="s">
        <v>131</v>
      </c>
      <c r="I5511" s="8">
        <v>3</v>
      </c>
      <c r="J5511" s="7" t="s">
        <v>2244</v>
      </c>
      <c r="K5511" s="9">
        <v>8</v>
      </c>
      <c r="L5511" t="str">
        <f t="shared" si="173"/>
        <v>FR-8</v>
      </c>
      <c r="M5511" s="7" t="s">
        <v>2241</v>
      </c>
      <c r="N5511" s="7" t="s">
        <v>2186</v>
      </c>
      <c r="O5511" s="7" t="s">
        <v>2243</v>
      </c>
      <c r="Q5511" s="10">
        <v>3746</v>
      </c>
      <c r="R5511" s="7" t="s">
        <v>5538</v>
      </c>
      <c r="S5511" s="11">
        <v>2</v>
      </c>
      <c r="T5511" s="12">
        <v>0</v>
      </c>
    </row>
    <row r="5512" spans="1:20" x14ac:dyDescent="0.25">
      <c r="A5512" s="7" t="s">
        <v>2239</v>
      </c>
      <c r="B5512" s="8" t="str">
        <f t="shared" si="172"/>
        <v>51359-FR-8</v>
      </c>
      <c r="C5512" s="7">
        <v>51359</v>
      </c>
      <c r="D5512" s="7" t="s">
        <v>2188</v>
      </c>
      <c r="E5512" s="7" t="s">
        <v>2191</v>
      </c>
      <c r="F5512" s="7" t="s">
        <v>2188</v>
      </c>
      <c r="G5512" s="7" t="s">
        <v>2570</v>
      </c>
      <c r="H5512" s="7" t="s">
        <v>131</v>
      </c>
      <c r="I5512" s="8">
        <v>3</v>
      </c>
      <c r="J5512" s="7" t="s">
        <v>2244</v>
      </c>
      <c r="K5512" s="9">
        <v>8</v>
      </c>
      <c r="L5512" t="str">
        <f t="shared" si="173"/>
        <v>FR-8</v>
      </c>
      <c r="M5512" s="7" t="s">
        <v>2241</v>
      </c>
      <c r="N5512" s="7" t="s">
        <v>2186</v>
      </c>
      <c r="O5512" s="7" t="s">
        <v>2243</v>
      </c>
      <c r="Q5512" s="10">
        <v>5742</v>
      </c>
      <c r="R5512" s="7" t="s">
        <v>5531</v>
      </c>
      <c r="S5512" s="11">
        <v>2</v>
      </c>
      <c r="T5512" s="12">
        <v>0</v>
      </c>
    </row>
    <row r="5513" spans="1:20" x14ac:dyDescent="0.25">
      <c r="A5513" s="7" t="s">
        <v>2239</v>
      </c>
      <c r="B5513" s="8" t="str">
        <f t="shared" si="172"/>
        <v>51361-FR-8</v>
      </c>
      <c r="C5513" s="7">
        <v>51361</v>
      </c>
      <c r="D5513" s="7" t="s">
        <v>2190</v>
      </c>
      <c r="E5513" s="7" t="s">
        <v>2191</v>
      </c>
      <c r="F5513" s="7" t="s">
        <v>2190</v>
      </c>
      <c r="G5513" s="7" t="s">
        <v>2571</v>
      </c>
      <c r="H5513" s="7" t="s">
        <v>638</v>
      </c>
      <c r="I5513" s="8">
        <v>1</v>
      </c>
      <c r="J5513" s="7" t="s">
        <v>2244</v>
      </c>
      <c r="K5513" s="9">
        <v>8</v>
      </c>
      <c r="L5513" t="str">
        <f t="shared" si="173"/>
        <v>FR-8</v>
      </c>
      <c r="M5513" s="7" t="s">
        <v>2241</v>
      </c>
      <c r="N5513" s="7" t="s">
        <v>2186</v>
      </c>
      <c r="O5513" s="7" t="s">
        <v>2243</v>
      </c>
      <c r="Q5513" s="10">
        <v>3742</v>
      </c>
      <c r="R5513" s="7" t="s">
        <v>5534</v>
      </c>
      <c r="S5513" s="11">
        <v>1</v>
      </c>
      <c r="T5513" s="12">
        <v>0</v>
      </c>
    </row>
    <row r="5514" spans="1:20" x14ac:dyDescent="0.25">
      <c r="A5514" s="7" t="s">
        <v>2239</v>
      </c>
      <c r="B5514" s="8" t="str">
        <f t="shared" si="172"/>
        <v>51361-FR-8</v>
      </c>
      <c r="C5514" s="7">
        <v>51361</v>
      </c>
      <c r="D5514" s="7" t="s">
        <v>2190</v>
      </c>
      <c r="E5514" s="7" t="s">
        <v>2191</v>
      </c>
      <c r="F5514" s="7" t="s">
        <v>2190</v>
      </c>
      <c r="G5514" s="7" t="s">
        <v>2571</v>
      </c>
      <c r="H5514" s="7" t="s">
        <v>638</v>
      </c>
      <c r="I5514" s="8">
        <v>1</v>
      </c>
      <c r="J5514" s="7" t="s">
        <v>2244</v>
      </c>
      <c r="K5514" s="9">
        <v>8</v>
      </c>
      <c r="L5514" t="str">
        <f t="shared" si="173"/>
        <v>FR-8</v>
      </c>
      <c r="M5514" s="7" t="s">
        <v>2241</v>
      </c>
      <c r="N5514" s="7" t="s">
        <v>2186</v>
      </c>
      <c r="O5514" s="7" t="s">
        <v>2243</v>
      </c>
      <c r="Q5514" s="10">
        <v>4742</v>
      </c>
      <c r="R5514" s="7" t="s">
        <v>5539</v>
      </c>
      <c r="S5514" s="11">
        <v>1</v>
      </c>
      <c r="T5514" s="12">
        <v>0</v>
      </c>
    </row>
    <row r="5515" spans="1:20" x14ac:dyDescent="0.25">
      <c r="A5515" s="7" t="s">
        <v>2239</v>
      </c>
      <c r="B5515" s="8" t="str">
        <f t="shared" si="172"/>
        <v>51361-FR-8</v>
      </c>
      <c r="C5515" s="7">
        <v>51361</v>
      </c>
      <c r="D5515" s="7" t="s">
        <v>2190</v>
      </c>
      <c r="E5515" s="7" t="s">
        <v>2191</v>
      </c>
      <c r="F5515" s="7" t="s">
        <v>2190</v>
      </c>
      <c r="G5515" s="7" t="s">
        <v>2571</v>
      </c>
      <c r="H5515" s="7" t="s">
        <v>638</v>
      </c>
      <c r="I5515" s="8">
        <v>1</v>
      </c>
      <c r="J5515" s="7" t="s">
        <v>2244</v>
      </c>
      <c r="K5515" s="9">
        <v>8</v>
      </c>
      <c r="L5515" t="str">
        <f t="shared" si="173"/>
        <v>FR-8</v>
      </c>
      <c r="M5515" s="7" t="s">
        <v>2241</v>
      </c>
      <c r="N5515" s="7" t="s">
        <v>2186</v>
      </c>
      <c r="O5515" s="7" t="s">
        <v>2243</v>
      </c>
      <c r="Q5515" s="10">
        <v>5742</v>
      </c>
      <c r="R5515" s="7" t="s">
        <v>5524</v>
      </c>
      <c r="S5515" s="11">
        <v>1</v>
      </c>
      <c r="T5515" s="12">
        <v>0</v>
      </c>
    </row>
    <row r="5516" spans="1:20" x14ac:dyDescent="0.25">
      <c r="A5516" s="7" t="s">
        <v>2239</v>
      </c>
      <c r="B5516" s="8" t="str">
        <f t="shared" si="172"/>
        <v>51361-FR-8</v>
      </c>
      <c r="C5516" s="7">
        <v>51361</v>
      </c>
      <c r="D5516" s="7" t="s">
        <v>2190</v>
      </c>
      <c r="E5516" s="7" t="s">
        <v>2191</v>
      </c>
      <c r="F5516" s="7" t="s">
        <v>2190</v>
      </c>
      <c r="G5516" s="7" t="s">
        <v>2571</v>
      </c>
      <c r="H5516" s="7" t="s">
        <v>638</v>
      </c>
      <c r="I5516" s="8">
        <v>1</v>
      </c>
      <c r="J5516" s="7" t="s">
        <v>2244</v>
      </c>
      <c r="K5516" s="9">
        <v>8</v>
      </c>
      <c r="L5516" t="str">
        <f t="shared" si="173"/>
        <v>FR-8</v>
      </c>
      <c r="M5516" s="7" t="s">
        <v>2241</v>
      </c>
      <c r="N5516" s="7" t="s">
        <v>2186</v>
      </c>
      <c r="O5516" s="7" t="s">
        <v>2243</v>
      </c>
      <c r="Q5516" s="10">
        <v>3742</v>
      </c>
      <c r="R5516" s="7" t="s">
        <v>5535</v>
      </c>
      <c r="S5516" s="11">
        <v>1</v>
      </c>
      <c r="T5516" s="12">
        <v>0</v>
      </c>
    </row>
    <row r="5517" spans="1:20" x14ac:dyDescent="0.25">
      <c r="A5517" s="7" t="s">
        <v>2239</v>
      </c>
      <c r="B5517" s="8" t="str">
        <f t="shared" si="172"/>
        <v>51361-FR-8</v>
      </c>
      <c r="C5517" s="7">
        <v>51361</v>
      </c>
      <c r="D5517" s="7" t="s">
        <v>2190</v>
      </c>
      <c r="E5517" s="7" t="s">
        <v>2191</v>
      </c>
      <c r="F5517" s="7" t="s">
        <v>2190</v>
      </c>
      <c r="G5517" s="7" t="s">
        <v>2571</v>
      </c>
      <c r="H5517" s="7" t="s">
        <v>638</v>
      </c>
      <c r="I5517" s="8">
        <v>1</v>
      </c>
      <c r="J5517" s="7" t="s">
        <v>2244</v>
      </c>
      <c r="K5517" s="9">
        <v>8</v>
      </c>
      <c r="L5517" t="str">
        <f t="shared" si="173"/>
        <v>FR-8</v>
      </c>
      <c r="M5517" s="7" t="s">
        <v>2241</v>
      </c>
      <c r="N5517" s="7" t="s">
        <v>2186</v>
      </c>
      <c r="O5517" s="7" t="s">
        <v>2243</v>
      </c>
      <c r="Q5517" s="10">
        <v>4742</v>
      </c>
      <c r="R5517" s="7" t="s">
        <v>5540</v>
      </c>
      <c r="S5517" s="11">
        <v>1</v>
      </c>
      <c r="T5517" s="12">
        <v>0</v>
      </c>
    </row>
    <row r="5518" spans="1:20" x14ac:dyDescent="0.25">
      <c r="A5518" s="7" t="s">
        <v>2239</v>
      </c>
      <c r="B5518" s="8" t="str">
        <f t="shared" si="172"/>
        <v>51361-FR-8</v>
      </c>
      <c r="C5518" s="7">
        <v>51361</v>
      </c>
      <c r="D5518" s="7" t="s">
        <v>2190</v>
      </c>
      <c r="E5518" s="7" t="s">
        <v>2191</v>
      </c>
      <c r="F5518" s="7" t="s">
        <v>2190</v>
      </c>
      <c r="G5518" s="7" t="s">
        <v>2571</v>
      </c>
      <c r="H5518" s="7" t="s">
        <v>638</v>
      </c>
      <c r="I5518" s="8">
        <v>1</v>
      </c>
      <c r="J5518" s="7" t="s">
        <v>2244</v>
      </c>
      <c r="K5518" s="9">
        <v>8</v>
      </c>
      <c r="L5518" t="str">
        <f t="shared" si="173"/>
        <v>FR-8</v>
      </c>
      <c r="M5518" s="7" t="s">
        <v>2241</v>
      </c>
      <c r="N5518" s="7" t="s">
        <v>2186</v>
      </c>
      <c r="O5518" s="7" t="s">
        <v>2243</v>
      </c>
      <c r="Q5518" s="10">
        <v>5742</v>
      </c>
      <c r="R5518" s="7" t="s">
        <v>5525</v>
      </c>
      <c r="S5518" s="11">
        <v>1</v>
      </c>
      <c r="T5518" s="12">
        <v>0</v>
      </c>
    </row>
    <row r="5519" spans="1:20" x14ac:dyDescent="0.25">
      <c r="A5519" s="7" t="s">
        <v>2239</v>
      </c>
      <c r="B5519" s="8" t="str">
        <f t="shared" si="172"/>
        <v>51361-FR-8</v>
      </c>
      <c r="C5519" s="7">
        <v>51361</v>
      </c>
      <c r="D5519" s="7" t="s">
        <v>2190</v>
      </c>
      <c r="E5519" s="7" t="s">
        <v>2191</v>
      </c>
      <c r="F5519" s="7" t="s">
        <v>2190</v>
      </c>
      <c r="G5519" s="7" t="s">
        <v>2571</v>
      </c>
      <c r="H5519" s="7" t="s">
        <v>638</v>
      </c>
      <c r="I5519" s="8">
        <v>1</v>
      </c>
      <c r="J5519" s="7" t="s">
        <v>2244</v>
      </c>
      <c r="K5519" s="9">
        <v>8</v>
      </c>
      <c r="L5519" t="str">
        <f t="shared" si="173"/>
        <v>FR-8</v>
      </c>
      <c r="M5519" s="7" t="s">
        <v>2241</v>
      </c>
      <c r="N5519" s="7" t="s">
        <v>2186</v>
      </c>
      <c r="O5519" s="7" t="s">
        <v>2243</v>
      </c>
      <c r="Q5519" s="10">
        <v>5742</v>
      </c>
      <c r="R5519" s="7" t="s">
        <v>5525</v>
      </c>
      <c r="S5519" s="11">
        <v>1</v>
      </c>
      <c r="T5519" s="12">
        <v>0</v>
      </c>
    </row>
    <row r="5520" spans="1:20" x14ac:dyDescent="0.25">
      <c r="A5520" s="7" t="s">
        <v>2239</v>
      </c>
      <c r="B5520" s="8" t="str">
        <f t="shared" si="172"/>
        <v>51361-FR-8</v>
      </c>
      <c r="C5520" s="7">
        <v>51361</v>
      </c>
      <c r="D5520" s="7" t="s">
        <v>2190</v>
      </c>
      <c r="E5520" s="7" t="s">
        <v>2191</v>
      </c>
      <c r="F5520" s="7" t="s">
        <v>2190</v>
      </c>
      <c r="G5520" s="7" t="s">
        <v>2571</v>
      </c>
      <c r="H5520" s="7" t="s">
        <v>638</v>
      </c>
      <c r="I5520" s="8">
        <v>1</v>
      </c>
      <c r="J5520" s="7" t="s">
        <v>2244</v>
      </c>
      <c r="K5520" s="9">
        <v>8</v>
      </c>
      <c r="L5520" t="str">
        <f t="shared" si="173"/>
        <v>FR-8</v>
      </c>
      <c r="M5520" s="7" t="s">
        <v>2241</v>
      </c>
      <c r="N5520" s="7" t="s">
        <v>2186</v>
      </c>
      <c r="O5520" s="7" t="s">
        <v>2243</v>
      </c>
      <c r="Q5520" s="10">
        <v>2742</v>
      </c>
      <c r="R5520" s="7" t="s">
        <v>5544</v>
      </c>
      <c r="S5520" s="11">
        <v>1</v>
      </c>
      <c r="T5520" s="12">
        <v>0</v>
      </c>
    </row>
    <row r="5521" spans="1:20" x14ac:dyDescent="0.25">
      <c r="A5521" s="7" t="s">
        <v>2239</v>
      </c>
      <c r="B5521" s="8" t="str">
        <f t="shared" si="172"/>
        <v>51361-FR-8</v>
      </c>
      <c r="C5521" s="7">
        <v>51361</v>
      </c>
      <c r="D5521" s="7" t="s">
        <v>2190</v>
      </c>
      <c r="E5521" s="7" t="s">
        <v>2191</v>
      </c>
      <c r="F5521" s="7" t="s">
        <v>2190</v>
      </c>
      <c r="G5521" s="7" t="s">
        <v>2571</v>
      </c>
      <c r="H5521" s="7" t="s">
        <v>638</v>
      </c>
      <c r="I5521" s="8">
        <v>1</v>
      </c>
      <c r="J5521" s="7" t="s">
        <v>2244</v>
      </c>
      <c r="K5521" s="9">
        <v>8</v>
      </c>
      <c r="L5521" t="str">
        <f t="shared" si="173"/>
        <v>FR-8</v>
      </c>
      <c r="M5521" s="7" t="s">
        <v>2241</v>
      </c>
      <c r="N5521" s="7" t="s">
        <v>2186</v>
      </c>
      <c r="O5521" s="7" t="s">
        <v>2243</v>
      </c>
      <c r="Q5521" s="10">
        <v>3742</v>
      </c>
      <c r="R5521" s="7" t="s">
        <v>5536</v>
      </c>
      <c r="S5521" s="11">
        <v>1</v>
      </c>
      <c r="T5521" s="12">
        <v>0</v>
      </c>
    </row>
    <row r="5522" spans="1:20" x14ac:dyDescent="0.25">
      <c r="A5522" s="7" t="s">
        <v>2239</v>
      </c>
      <c r="B5522" s="8" t="str">
        <f t="shared" si="172"/>
        <v>51361-FR-8</v>
      </c>
      <c r="C5522" s="7">
        <v>51361</v>
      </c>
      <c r="D5522" s="7" t="s">
        <v>2190</v>
      </c>
      <c r="E5522" s="7" t="s">
        <v>2191</v>
      </c>
      <c r="F5522" s="7" t="s">
        <v>2190</v>
      </c>
      <c r="G5522" s="7" t="s">
        <v>2571</v>
      </c>
      <c r="H5522" s="7" t="s">
        <v>638</v>
      </c>
      <c r="I5522" s="8">
        <v>1</v>
      </c>
      <c r="J5522" s="7" t="s">
        <v>2244</v>
      </c>
      <c r="K5522" s="9">
        <v>8</v>
      </c>
      <c r="L5522" t="str">
        <f t="shared" si="173"/>
        <v>FR-8</v>
      </c>
      <c r="M5522" s="7" t="s">
        <v>2241</v>
      </c>
      <c r="N5522" s="7" t="s">
        <v>2186</v>
      </c>
      <c r="O5522" s="7" t="s">
        <v>2243</v>
      </c>
      <c r="Q5522" s="10">
        <v>4742</v>
      </c>
      <c r="R5522" s="7" t="s">
        <v>5541</v>
      </c>
      <c r="S5522" s="11">
        <v>1</v>
      </c>
      <c r="T5522" s="12">
        <v>0</v>
      </c>
    </row>
    <row r="5523" spans="1:20" x14ac:dyDescent="0.25">
      <c r="A5523" s="7" t="s">
        <v>2239</v>
      </c>
      <c r="B5523" s="8" t="str">
        <f t="shared" si="172"/>
        <v>51361-FR-8</v>
      </c>
      <c r="C5523" s="7">
        <v>51361</v>
      </c>
      <c r="D5523" s="7" t="s">
        <v>2190</v>
      </c>
      <c r="E5523" s="7" t="s">
        <v>2191</v>
      </c>
      <c r="F5523" s="7" t="s">
        <v>2190</v>
      </c>
      <c r="G5523" s="7" t="s">
        <v>2571</v>
      </c>
      <c r="H5523" s="7" t="s">
        <v>638</v>
      </c>
      <c r="I5523" s="8">
        <v>1</v>
      </c>
      <c r="J5523" s="7" t="s">
        <v>2244</v>
      </c>
      <c r="K5523" s="9">
        <v>8</v>
      </c>
      <c r="L5523" t="str">
        <f t="shared" si="173"/>
        <v>FR-8</v>
      </c>
      <c r="M5523" s="7" t="s">
        <v>2241</v>
      </c>
      <c r="N5523" s="7" t="s">
        <v>2186</v>
      </c>
      <c r="O5523" s="7" t="s">
        <v>2243</v>
      </c>
      <c r="Q5523" s="10">
        <v>5742</v>
      </c>
      <c r="R5523" s="7" t="s">
        <v>5527</v>
      </c>
      <c r="S5523" s="11">
        <v>1</v>
      </c>
      <c r="T5523" s="12">
        <v>0</v>
      </c>
    </row>
    <row r="5524" spans="1:20" x14ac:dyDescent="0.25">
      <c r="A5524" s="7" t="s">
        <v>2239</v>
      </c>
      <c r="B5524" s="8" t="str">
        <f t="shared" si="172"/>
        <v>51361-FR-8</v>
      </c>
      <c r="C5524" s="7">
        <v>51361</v>
      </c>
      <c r="D5524" s="7" t="s">
        <v>2190</v>
      </c>
      <c r="E5524" s="7" t="s">
        <v>2191</v>
      </c>
      <c r="F5524" s="7" t="s">
        <v>2190</v>
      </c>
      <c r="G5524" s="7" t="s">
        <v>2571</v>
      </c>
      <c r="H5524" s="7" t="s">
        <v>638</v>
      </c>
      <c r="I5524" s="8">
        <v>1</v>
      </c>
      <c r="J5524" s="7" t="s">
        <v>2244</v>
      </c>
      <c r="K5524" s="9">
        <v>8</v>
      </c>
      <c r="L5524" t="str">
        <f t="shared" si="173"/>
        <v>FR-8</v>
      </c>
      <c r="M5524" s="7" t="s">
        <v>2241</v>
      </c>
      <c r="N5524" s="7" t="s">
        <v>2186</v>
      </c>
      <c r="O5524" s="7" t="s">
        <v>2243</v>
      </c>
      <c r="Q5524" s="10">
        <v>2742</v>
      </c>
      <c r="R5524" s="7" t="s">
        <v>5532</v>
      </c>
      <c r="S5524" s="11">
        <v>1</v>
      </c>
      <c r="T5524" s="12">
        <v>0</v>
      </c>
    </row>
    <row r="5525" spans="1:20" x14ac:dyDescent="0.25">
      <c r="A5525" s="7" t="s">
        <v>2239</v>
      </c>
      <c r="B5525" s="8" t="str">
        <f t="shared" si="172"/>
        <v>51361-FR-8</v>
      </c>
      <c r="C5525" s="7">
        <v>51361</v>
      </c>
      <c r="D5525" s="7" t="s">
        <v>2190</v>
      </c>
      <c r="E5525" s="7" t="s">
        <v>2191</v>
      </c>
      <c r="F5525" s="7" t="s">
        <v>2190</v>
      </c>
      <c r="G5525" s="7" t="s">
        <v>2571</v>
      </c>
      <c r="H5525" s="7" t="s">
        <v>638</v>
      </c>
      <c r="I5525" s="8">
        <v>1</v>
      </c>
      <c r="J5525" s="7" t="s">
        <v>2244</v>
      </c>
      <c r="K5525" s="9">
        <v>8</v>
      </c>
      <c r="L5525" t="str">
        <f t="shared" si="173"/>
        <v>FR-8</v>
      </c>
      <c r="M5525" s="7" t="s">
        <v>2241</v>
      </c>
      <c r="N5525" s="7" t="s">
        <v>2186</v>
      </c>
      <c r="O5525" s="7" t="s">
        <v>2243</v>
      </c>
      <c r="Q5525" s="10">
        <v>3742</v>
      </c>
      <c r="R5525" s="7" t="s">
        <v>5537</v>
      </c>
      <c r="S5525" s="11">
        <v>1</v>
      </c>
      <c r="T5525" s="12">
        <v>0</v>
      </c>
    </row>
    <row r="5526" spans="1:20" x14ac:dyDescent="0.25">
      <c r="A5526" s="7" t="s">
        <v>2239</v>
      </c>
      <c r="B5526" s="8" t="str">
        <f t="shared" si="172"/>
        <v>51361-FR-8</v>
      </c>
      <c r="C5526" s="7">
        <v>51361</v>
      </c>
      <c r="D5526" s="7" t="s">
        <v>2190</v>
      </c>
      <c r="E5526" s="7" t="s">
        <v>2191</v>
      </c>
      <c r="F5526" s="7" t="s">
        <v>2190</v>
      </c>
      <c r="G5526" s="7" t="s">
        <v>2571</v>
      </c>
      <c r="H5526" s="7" t="s">
        <v>638</v>
      </c>
      <c r="I5526" s="8">
        <v>1</v>
      </c>
      <c r="J5526" s="7" t="s">
        <v>2244</v>
      </c>
      <c r="K5526" s="9">
        <v>8</v>
      </c>
      <c r="L5526" t="str">
        <f t="shared" si="173"/>
        <v>FR-8</v>
      </c>
      <c r="M5526" s="7" t="s">
        <v>2241</v>
      </c>
      <c r="N5526" s="7" t="s">
        <v>2186</v>
      </c>
      <c r="O5526" s="7" t="s">
        <v>2243</v>
      </c>
      <c r="Q5526" s="10">
        <v>4742</v>
      </c>
      <c r="R5526" s="7" t="s">
        <v>5542</v>
      </c>
      <c r="S5526" s="11">
        <v>1</v>
      </c>
      <c r="T5526" s="12">
        <v>0</v>
      </c>
    </row>
    <row r="5527" spans="1:20" x14ac:dyDescent="0.25">
      <c r="A5527" s="7" t="s">
        <v>2239</v>
      </c>
      <c r="B5527" s="8" t="str">
        <f t="shared" si="172"/>
        <v>51361-FR-8</v>
      </c>
      <c r="C5527" s="7">
        <v>51361</v>
      </c>
      <c r="D5527" s="7" t="s">
        <v>2190</v>
      </c>
      <c r="E5527" s="7" t="s">
        <v>2191</v>
      </c>
      <c r="F5527" s="7" t="s">
        <v>2190</v>
      </c>
      <c r="G5527" s="7" t="s">
        <v>2571</v>
      </c>
      <c r="H5527" s="7" t="s">
        <v>638</v>
      </c>
      <c r="I5527" s="8">
        <v>1</v>
      </c>
      <c r="J5527" s="7" t="s">
        <v>2244</v>
      </c>
      <c r="K5527" s="9">
        <v>8</v>
      </c>
      <c r="L5527" t="str">
        <f t="shared" si="173"/>
        <v>FR-8</v>
      </c>
      <c r="M5527" s="7" t="s">
        <v>2241</v>
      </c>
      <c r="N5527" s="7" t="s">
        <v>2186</v>
      </c>
      <c r="O5527" s="7" t="s">
        <v>2243</v>
      </c>
      <c r="Q5527" s="10">
        <v>5742</v>
      </c>
      <c r="R5527" s="7" t="s">
        <v>5529</v>
      </c>
      <c r="S5527" s="11">
        <v>1</v>
      </c>
      <c r="T5527" s="12">
        <v>0</v>
      </c>
    </row>
    <row r="5528" spans="1:20" x14ac:dyDescent="0.25">
      <c r="A5528" s="7" t="s">
        <v>2239</v>
      </c>
      <c r="B5528" s="8" t="str">
        <f t="shared" si="172"/>
        <v>51361-FR-8</v>
      </c>
      <c r="C5528" s="7">
        <v>51361</v>
      </c>
      <c r="D5528" s="7" t="s">
        <v>2190</v>
      </c>
      <c r="E5528" s="7" t="s">
        <v>2191</v>
      </c>
      <c r="F5528" s="7" t="s">
        <v>2190</v>
      </c>
      <c r="G5528" s="7" t="s">
        <v>2571</v>
      </c>
      <c r="H5528" s="7" t="s">
        <v>638</v>
      </c>
      <c r="I5528" s="8">
        <v>1</v>
      </c>
      <c r="J5528" s="7" t="s">
        <v>2244</v>
      </c>
      <c r="K5528" s="9">
        <v>8</v>
      </c>
      <c r="L5528" t="str">
        <f t="shared" si="173"/>
        <v>FR-8</v>
      </c>
      <c r="M5528" s="7" t="s">
        <v>2241</v>
      </c>
      <c r="N5528" s="7" t="s">
        <v>2186</v>
      </c>
      <c r="O5528" s="7" t="s">
        <v>2243</v>
      </c>
      <c r="Q5528" s="10">
        <v>2742</v>
      </c>
      <c r="R5528" s="7" t="s">
        <v>5533</v>
      </c>
      <c r="S5528" s="11">
        <v>1</v>
      </c>
      <c r="T5528" s="12">
        <v>0</v>
      </c>
    </row>
    <row r="5529" spans="1:20" x14ac:dyDescent="0.25">
      <c r="A5529" s="7" t="s">
        <v>2239</v>
      </c>
      <c r="B5529" s="8" t="str">
        <f t="shared" si="172"/>
        <v>51361-FR-8</v>
      </c>
      <c r="C5529" s="7">
        <v>51361</v>
      </c>
      <c r="D5529" s="7" t="s">
        <v>2190</v>
      </c>
      <c r="E5529" s="7" t="s">
        <v>2191</v>
      </c>
      <c r="F5529" s="7" t="s">
        <v>2190</v>
      </c>
      <c r="G5529" s="7" t="s">
        <v>2571</v>
      </c>
      <c r="H5529" s="7" t="s">
        <v>638</v>
      </c>
      <c r="I5529" s="8">
        <v>1</v>
      </c>
      <c r="J5529" s="7" t="s">
        <v>2244</v>
      </c>
      <c r="K5529" s="9">
        <v>8</v>
      </c>
      <c r="L5529" t="str">
        <f t="shared" si="173"/>
        <v>FR-8</v>
      </c>
      <c r="M5529" s="7" t="s">
        <v>2241</v>
      </c>
      <c r="N5529" s="7" t="s">
        <v>2186</v>
      </c>
      <c r="O5529" s="7" t="s">
        <v>2243</v>
      </c>
      <c r="Q5529" s="10">
        <v>3742</v>
      </c>
      <c r="R5529" s="7" t="s">
        <v>5538</v>
      </c>
      <c r="S5529" s="11">
        <v>1</v>
      </c>
      <c r="T5529" s="12">
        <v>0</v>
      </c>
    </row>
    <row r="5530" spans="1:20" x14ac:dyDescent="0.25">
      <c r="A5530" s="7" t="s">
        <v>2239</v>
      </c>
      <c r="B5530" s="8" t="str">
        <f t="shared" si="172"/>
        <v>51361-FR-8</v>
      </c>
      <c r="C5530" s="7">
        <v>51361</v>
      </c>
      <c r="D5530" s="7" t="s">
        <v>2190</v>
      </c>
      <c r="E5530" s="7" t="s">
        <v>2191</v>
      </c>
      <c r="F5530" s="7" t="s">
        <v>2190</v>
      </c>
      <c r="G5530" s="7" t="s">
        <v>2571</v>
      </c>
      <c r="H5530" s="7" t="s">
        <v>638</v>
      </c>
      <c r="I5530" s="8">
        <v>1</v>
      </c>
      <c r="J5530" s="7" t="s">
        <v>2244</v>
      </c>
      <c r="K5530" s="9">
        <v>8</v>
      </c>
      <c r="L5530" t="str">
        <f t="shared" si="173"/>
        <v>FR-8</v>
      </c>
      <c r="M5530" s="7" t="s">
        <v>2241</v>
      </c>
      <c r="N5530" s="7" t="s">
        <v>2186</v>
      </c>
      <c r="O5530" s="7" t="s">
        <v>2243</v>
      </c>
      <c r="Q5530" s="10">
        <v>4742</v>
      </c>
      <c r="R5530" s="7" t="s">
        <v>5543</v>
      </c>
      <c r="S5530" s="11">
        <v>1</v>
      </c>
      <c r="T5530" s="12">
        <v>0</v>
      </c>
    </row>
    <row r="5531" spans="1:20" x14ac:dyDescent="0.25">
      <c r="A5531" s="7" t="s">
        <v>2239</v>
      </c>
      <c r="B5531" s="8" t="str">
        <f t="shared" si="172"/>
        <v>51361-FR-8</v>
      </c>
      <c r="C5531" s="7">
        <v>51361</v>
      </c>
      <c r="D5531" s="7" t="s">
        <v>2190</v>
      </c>
      <c r="E5531" s="7" t="s">
        <v>2191</v>
      </c>
      <c r="F5531" s="7" t="s">
        <v>2190</v>
      </c>
      <c r="G5531" s="7" t="s">
        <v>2571</v>
      </c>
      <c r="H5531" s="7" t="s">
        <v>638</v>
      </c>
      <c r="I5531" s="8">
        <v>1</v>
      </c>
      <c r="J5531" s="7" t="s">
        <v>2244</v>
      </c>
      <c r="K5531" s="9">
        <v>8</v>
      </c>
      <c r="L5531" t="str">
        <f t="shared" si="173"/>
        <v>FR-8</v>
      </c>
      <c r="M5531" s="7" t="s">
        <v>2241</v>
      </c>
      <c r="N5531" s="7" t="s">
        <v>2186</v>
      </c>
      <c r="O5531" s="7" t="s">
        <v>2243</v>
      </c>
      <c r="Q5531" s="10">
        <v>5742</v>
      </c>
      <c r="R5531" s="7" t="s">
        <v>5531</v>
      </c>
      <c r="S5531" s="11">
        <v>1</v>
      </c>
      <c r="T5531" s="12">
        <v>0</v>
      </c>
    </row>
    <row r="5532" spans="1:20" x14ac:dyDescent="0.25">
      <c r="A5532" s="7" t="s">
        <v>2239</v>
      </c>
      <c r="B5532" s="8" t="str">
        <f t="shared" si="172"/>
        <v>51363-FR-8</v>
      </c>
      <c r="C5532" s="7">
        <v>51363</v>
      </c>
      <c r="D5532" s="7" t="s">
        <v>2210</v>
      </c>
      <c r="E5532" s="7" t="s">
        <v>2191</v>
      </c>
      <c r="F5532" s="7" t="s">
        <v>2210</v>
      </c>
      <c r="G5532" s="7" t="s">
        <v>2572</v>
      </c>
      <c r="H5532" s="7" t="s">
        <v>411</v>
      </c>
      <c r="I5532" s="8">
        <v>1</v>
      </c>
      <c r="J5532" s="7" t="s">
        <v>2244</v>
      </c>
      <c r="K5532" s="9">
        <v>8</v>
      </c>
      <c r="L5532" t="str">
        <f t="shared" si="173"/>
        <v>FR-8</v>
      </c>
      <c r="M5532" s="7" t="s">
        <v>2241</v>
      </c>
      <c r="N5532" s="7" t="s">
        <v>2573</v>
      </c>
      <c r="O5532" s="7" t="s">
        <v>2243</v>
      </c>
      <c r="Q5532" s="10">
        <v>3748</v>
      </c>
      <c r="R5532" s="7" t="s">
        <v>5534</v>
      </c>
      <c r="S5532" s="11">
        <v>3</v>
      </c>
      <c r="T5532" s="12">
        <v>0</v>
      </c>
    </row>
    <row r="5533" spans="1:20" x14ac:dyDescent="0.25">
      <c r="A5533" s="7" t="s">
        <v>2239</v>
      </c>
      <c r="B5533" s="8" t="str">
        <f t="shared" si="172"/>
        <v>51363-FR-8</v>
      </c>
      <c r="C5533" s="7">
        <v>51363</v>
      </c>
      <c r="D5533" s="7" t="s">
        <v>2210</v>
      </c>
      <c r="E5533" s="7" t="s">
        <v>2191</v>
      </c>
      <c r="F5533" s="7" t="s">
        <v>2210</v>
      </c>
      <c r="G5533" s="7" t="s">
        <v>2572</v>
      </c>
      <c r="H5533" s="7" t="s">
        <v>411</v>
      </c>
      <c r="I5533" s="8">
        <v>1</v>
      </c>
      <c r="J5533" s="7" t="s">
        <v>2244</v>
      </c>
      <c r="K5533" s="9">
        <v>8</v>
      </c>
      <c r="L5533" t="str">
        <f t="shared" si="173"/>
        <v>FR-8</v>
      </c>
      <c r="M5533" s="7" t="s">
        <v>2241</v>
      </c>
      <c r="N5533" s="7" t="s">
        <v>2573</v>
      </c>
      <c r="O5533" s="7" t="s">
        <v>2243</v>
      </c>
      <c r="Q5533" s="10">
        <v>4748</v>
      </c>
      <c r="R5533" s="7" t="s">
        <v>5540</v>
      </c>
      <c r="S5533" s="11">
        <v>1</v>
      </c>
      <c r="T5533" s="12">
        <v>0</v>
      </c>
    </row>
    <row r="5534" spans="1:20" x14ac:dyDescent="0.25">
      <c r="A5534" s="7" t="s">
        <v>2239</v>
      </c>
      <c r="B5534" s="8" t="str">
        <f t="shared" si="172"/>
        <v>51363-FR-8</v>
      </c>
      <c r="C5534" s="7">
        <v>51363</v>
      </c>
      <c r="D5534" s="7" t="s">
        <v>2210</v>
      </c>
      <c r="E5534" s="7" t="s">
        <v>2191</v>
      </c>
      <c r="F5534" s="7" t="s">
        <v>2210</v>
      </c>
      <c r="G5534" s="7" t="s">
        <v>2572</v>
      </c>
      <c r="H5534" s="7" t="s">
        <v>411</v>
      </c>
      <c r="I5534" s="8">
        <v>1</v>
      </c>
      <c r="J5534" s="7" t="s">
        <v>2244</v>
      </c>
      <c r="K5534" s="9">
        <v>8</v>
      </c>
      <c r="L5534" t="str">
        <f t="shared" si="173"/>
        <v>FR-8</v>
      </c>
      <c r="M5534" s="7" t="s">
        <v>2241</v>
      </c>
      <c r="N5534" s="7" t="s">
        <v>2573</v>
      </c>
      <c r="O5534" s="7" t="s">
        <v>2243</v>
      </c>
      <c r="Q5534" s="10">
        <v>4748</v>
      </c>
      <c r="R5534" s="7" t="s">
        <v>5540</v>
      </c>
      <c r="S5534" s="11">
        <v>1</v>
      </c>
      <c r="T5534" s="12">
        <v>0</v>
      </c>
    </row>
    <row r="5535" spans="1:20" x14ac:dyDescent="0.25">
      <c r="A5535" s="7" t="s">
        <v>2239</v>
      </c>
      <c r="B5535" s="8" t="str">
        <f t="shared" si="172"/>
        <v>51363-FR-8</v>
      </c>
      <c r="C5535" s="7">
        <v>51363</v>
      </c>
      <c r="D5535" s="7" t="s">
        <v>2210</v>
      </c>
      <c r="E5535" s="7" t="s">
        <v>2191</v>
      </c>
      <c r="F5535" s="7" t="s">
        <v>2210</v>
      </c>
      <c r="G5535" s="7" t="s">
        <v>2572</v>
      </c>
      <c r="H5535" s="7" t="s">
        <v>411</v>
      </c>
      <c r="I5535" s="8">
        <v>1</v>
      </c>
      <c r="J5535" s="7" t="s">
        <v>2244</v>
      </c>
      <c r="K5535" s="9">
        <v>8</v>
      </c>
      <c r="L5535" t="str">
        <f t="shared" si="173"/>
        <v>FR-8</v>
      </c>
      <c r="M5535" s="7" t="s">
        <v>2241</v>
      </c>
      <c r="N5535" s="7" t="s">
        <v>2573</v>
      </c>
      <c r="O5535" s="7" t="s">
        <v>2243</v>
      </c>
      <c r="Q5535" s="10">
        <v>4748</v>
      </c>
      <c r="R5535" s="7" t="s">
        <v>5540</v>
      </c>
      <c r="S5535" s="11">
        <v>1</v>
      </c>
      <c r="T5535" s="12">
        <v>0</v>
      </c>
    </row>
    <row r="5536" spans="1:20" x14ac:dyDescent="0.25">
      <c r="A5536" s="7" t="s">
        <v>2239</v>
      </c>
      <c r="B5536" s="8" t="str">
        <f t="shared" si="172"/>
        <v>51363-FR-8</v>
      </c>
      <c r="C5536" s="7">
        <v>51363</v>
      </c>
      <c r="D5536" s="7" t="s">
        <v>2210</v>
      </c>
      <c r="E5536" s="7" t="s">
        <v>2191</v>
      </c>
      <c r="F5536" s="7" t="s">
        <v>2210</v>
      </c>
      <c r="G5536" s="7" t="s">
        <v>2572</v>
      </c>
      <c r="H5536" s="7" t="s">
        <v>411</v>
      </c>
      <c r="I5536" s="8">
        <v>1</v>
      </c>
      <c r="J5536" s="7" t="s">
        <v>2244</v>
      </c>
      <c r="K5536" s="9">
        <v>8</v>
      </c>
      <c r="L5536" t="str">
        <f t="shared" si="173"/>
        <v>FR-8</v>
      </c>
      <c r="M5536" s="7" t="s">
        <v>2241</v>
      </c>
      <c r="N5536" s="7" t="s">
        <v>2573</v>
      </c>
      <c r="O5536" s="7" t="s">
        <v>2243</v>
      </c>
      <c r="Q5536" s="10">
        <v>5748</v>
      </c>
      <c r="R5536" s="7" t="s">
        <v>5525</v>
      </c>
      <c r="S5536" s="11">
        <v>3</v>
      </c>
      <c r="T5536" s="12">
        <v>0</v>
      </c>
    </row>
    <row r="5537" spans="1:20" x14ac:dyDescent="0.25">
      <c r="A5537" s="7" t="s">
        <v>2239</v>
      </c>
      <c r="B5537" s="8" t="str">
        <f t="shared" si="172"/>
        <v>51363-FR-8</v>
      </c>
      <c r="C5537" s="7">
        <v>51363</v>
      </c>
      <c r="D5537" s="7" t="s">
        <v>2210</v>
      </c>
      <c r="E5537" s="7" t="s">
        <v>2191</v>
      </c>
      <c r="F5537" s="7" t="s">
        <v>2210</v>
      </c>
      <c r="G5537" s="7" t="s">
        <v>2572</v>
      </c>
      <c r="H5537" s="7" t="s">
        <v>411</v>
      </c>
      <c r="I5537" s="8">
        <v>1</v>
      </c>
      <c r="J5537" s="7" t="s">
        <v>2244</v>
      </c>
      <c r="K5537" s="9">
        <v>8</v>
      </c>
      <c r="L5537" t="str">
        <f t="shared" si="173"/>
        <v>FR-8</v>
      </c>
      <c r="M5537" s="7" t="s">
        <v>2241</v>
      </c>
      <c r="N5537" s="7" t="s">
        <v>2573</v>
      </c>
      <c r="O5537" s="7" t="s">
        <v>2243</v>
      </c>
      <c r="Q5537" s="10">
        <v>5748</v>
      </c>
      <c r="R5537" s="7" t="s">
        <v>5525</v>
      </c>
      <c r="S5537" s="11">
        <v>3</v>
      </c>
      <c r="T5537" s="12">
        <v>0</v>
      </c>
    </row>
    <row r="5538" spans="1:20" x14ac:dyDescent="0.25">
      <c r="A5538" s="7" t="s">
        <v>2239</v>
      </c>
      <c r="B5538" s="8" t="str">
        <f t="shared" si="172"/>
        <v>51363-FR-8</v>
      </c>
      <c r="C5538" s="7">
        <v>51363</v>
      </c>
      <c r="D5538" s="7" t="s">
        <v>2210</v>
      </c>
      <c r="E5538" s="7" t="s">
        <v>2191</v>
      </c>
      <c r="F5538" s="7" t="s">
        <v>2210</v>
      </c>
      <c r="G5538" s="7" t="s">
        <v>2572</v>
      </c>
      <c r="H5538" s="7" t="s">
        <v>411</v>
      </c>
      <c r="I5538" s="8">
        <v>1</v>
      </c>
      <c r="J5538" s="7" t="s">
        <v>2244</v>
      </c>
      <c r="K5538" s="9">
        <v>8</v>
      </c>
      <c r="L5538" t="str">
        <f t="shared" si="173"/>
        <v>FR-8</v>
      </c>
      <c r="M5538" s="7" t="s">
        <v>2241</v>
      </c>
      <c r="N5538" s="7" t="s">
        <v>2573</v>
      </c>
      <c r="O5538" s="7" t="s">
        <v>2243</v>
      </c>
      <c r="Q5538" s="10">
        <v>1748</v>
      </c>
      <c r="R5538" s="7" t="s">
        <v>5526</v>
      </c>
      <c r="S5538" s="11">
        <v>3</v>
      </c>
      <c r="T5538" s="12">
        <v>0</v>
      </c>
    </row>
    <row r="5539" spans="1:20" x14ac:dyDescent="0.25">
      <c r="A5539" s="7" t="s">
        <v>2239</v>
      </c>
      <c r="B5539" s="8" t="str">
        <f t="shared" si="172"/>
        <v>51363-FR-8</v>
      </c>
      <c r="C5539" s="7">
        <v>51363</v>
      </c>
      <c r="D5539" s="7" t="s">
        <v>2210</v>
      </c>
      <c r="E5539" s="7" t="s">
        <v>2191</v>
      </c>
      <c r="F5539" s="7" t="s">
        <v>2210</v>
      </c>
      <c r="G5539" s="7" t="s">
        <v>2572</v>
      </c>
      <c r="H5539" s="7" t="s">
        <v>411</v>
      </c>
      <c r="I5539" s="8">
        <v>1</v>
      </c>
      <c r="J5539" s="7" t="s">
        <v>2244</v>
      </c>
      <c r="K5539" s="9">
        <v>8</v>
      </c>
      <c r="L5539" t="str">
        <f t="shared" si="173"/>
        <v>FR-8</v>
      </c>
      <c r="M5539" s="7" t="s">
        <v>2241</v>
      </c>
      <c r="N5539" s="7" t="s">
        <v>2573</v>
      </c>
      <c r="O5539" s="7" t="s">
        <v>2243</v>
      </c>
      <c r="Q5539" s="10">
        <v>3748</v>
      </c>
      <c r="R5539" s="7" t="s">
        <v>5536</v>
      </c>
      <c r="S5539" s="11">
        <v>3</v>
      </c>
      <c r="T5539" s="12">
        <v>0</v>
      </c>
    </row>
    <row r="5540" spans="1:20" x14ac:dyDescent="0.25">
      <c r="A5540" s="7" t="s">
        <v>2239</v>
      </c>
      <c r="B5540" s="8" t="str">
        <f t="shared" si="172"/>
        <v>51363-FR-8</v>
      </c>
      <c r="C5540" s="7">
        <v>51363</v>
      </c>
      <c r="D5540" s="7" t="s">
        <v>2210</v>
      </c>
      <c r="E5540" s="7" t="s">
        <v>2191</v>
      </c>
      <c r="F5540" s="7" t="s">
        <v>2210</v>
      </c>
      <c r="G5540" s="7" t="s">
        <v>2572</v>
      </c>
      <c r="H5540" s="7" t="s">
        <v>411</v>
      </c>
      <c r="I5540" s="8">
        <v>1</v>
      </c>
      <c r="J5540" s="7" t="s">
        <v>2244</v>
      </c>
      <c r="K5540" s="9">
        <v>8</v>
      </c>
      <c r="L5540" t="str">
        <f t="shared" si="173"/>
        <v>FR-8</v>
      </c>
      <c r="M5540" s="7" t="s">
        <v>2241</v>
      </c>
      <c r="N5540" s="7" t="s">
        <v>2573</v>
      </c>
      <c r="O5540" s="7" t="s">
        <v>2243</v>
      </c>
      <c r="Q5540" s="10">
        <v>5748</v>
      </c>
      <c r="R5540" s="7" t="s">
        <v>5527</v>
      </c>
      <c r="S5540" s="11">
        <v>3</v>
      </c>
      <c r="T5540" s="12">
        <v>0</v>
      </c>
    </row>
    <row r="5541" spans="1:20" x14ac:dyDescent="0.25">
      <c r="A5541" s="7" t="s">
        <v>2239</v>
      </c>
      <c r="B5541" s="8" t="str">
        <f t="shared" si="172"/>
        <v>51363-FR-8</v>
      </c>
      <c r="C5541" s="7">
        <v>51363</v>
      </c>
      <c r="D5541" s="7" t="s">
        <v>2210</v>
      </c>
      <c r="E5541" s="7" t="s">
        <v>2191</v>
      </c>
      <c r="F5541" s="7" t="s">
        <v>2210</v>
      </c>
      <c r="G5541" s="7" t="s">
        <v>2572</v>
      </c>
      <c r="H5541" s="7" t="s">
        <v>411</v>
      </c>
      <c r="I5541" s="8">
        <v>1</v>
      </c>
      <c r="J5541" s="7" t="s">
        <v>2244</v>
      </c>
      <c r="K5541" s="9">
        <v>8</v>
      </c>
      <c r="L5541" t="str">
        <f t="shared" si="173"/>
        <v>FR-8</v>
      </c>
      <c r="M5541" s="7" t="s">
        <v>2241</v>
      </c>
      <c r="N5541" s="7" t="s">
        <v>2573</v>
      </c>
      <c r="O5541" s="7" t="s">
        <v>2243</v>
      </c>
      <c r="Q5541" s="10">
        <v>1748</v>
      </c>
      <c r="R5541" s="7" t="s">
        <v>5528</v>
      </c>
      <c r="S5541" s="11">
        <v>3</v>
      </c>
      <c r="T5541" s="12">
        <v>0</v>
      </c>
    </row>
    <row r="5542" spans="1:20" x14ac:dyDescent="0.25">
      <c r="A5542" s="7" t="s">
        <v>2239</v>
      </c>
      <c r="B5542" s="8" t="str">
        <f t="shared" si="172"/>
        <v>51363-FR-8</v>
      </c>
      <c r="C5542" s="7">
        <v>51363</v>
      </c>
      <c r="D5542" s="7" t="s">
        <v>2210</v>
      </c>
      <c r="E5542" s="7" t="s">
        <v>2191</v>
      </c>
      <c r="F5542" s="7" t="s">
        <v>2210</v>
      </c>
      <c r="G5542" s="7" t="s">
        <v>2572</v>
      </c>
      <c r="H5542" s="7" t="s">
        <v>411</v>
      </c>
      <c r="I5542" s="8">
        <v>1</v>
      </c>
      <c r="J5542" s="7" t="s">
        <v>2244</v>
      </c>
      <c r="K5542" s="9">
        <v>8</v>
      </c>
      <c r="L5542" t="str">
        <f t="shared" si="173"/>
        <v>FR-8</v>
      </c>
      <c r="M5542" s="7" t="s">
        <v>2241</v>
      </c>
      <c r="N5542" s="7" t="s">
        <v>2573</v>
      </c>
      <c r="O5542" s="7" t="s">
        <v>2243</v>
      </c>
      <c r="Q5542" s="10">
        <v>3748</v>
      </c>
      <c r="R5542" s="7" t="s">
        <v>5537</v>
      </c>
      <c r="S5542" s="11">
        <v>3</v>
      </c>
      <c r="T5542" s="12">
        <v>0</v>
      </c>
    </row>
    <row r="5543" spans="1:20" x14ac:dyDescent="0.25">
      <c r="A5543" s="7" t="s">
        <v>2239</v>
      </c>
      <c r="B5543" s="8" t="str">
        <f t="shared" si="172"/>
        <v>51363-FR-8</v>
      </c>
      <c r="C5543" s="7">
        <v>51363</v>
      </c>
      <c r="D5543" s="7" t="s">
        <v>2210</v>
      </c>
      <c r="E5543" s="7" t="s">
        <v>2191</v>
      </c>
      <c r="F5543" s="7" t="s">
        <v>2210</v>
      </c>
      <c r="G5543" s="7" t="s">
        <v>2572</v>
      </c>
      <c r="H5543" s="7" t="s">
        <v>411</v>
      </c>
      <c r="I5543" s="8">
        <v>1</v>
      </c>
      <c r="J5543" s="7" t="s">
        <v>2244</v>
      </c>
      <c r="K5543" s="9">
        <v>8</v>
      </c>
      <c r="L5543" t="str">
        <f t="shared" si="173"/>
        <v>FR-8</v>
      </c>
      <c r="M5543" s="7" t="s">
        <v>2241</v>
      </c>
      <c r="N5543" s="7" t="s">
        <v>2573</v>
      </c>
      <c r="O5543" s="7" t="s">
        <v>2243</v>
      </c>
      <c r="Q5543" s="10">
        <v>5748</v>
      </c>
      <c r="R5543" s="7" t="s">
        <v>5529</v>
      </c>
      <c r="S5543" s="11">
        <v>3</v>
      </c>
      <c r="T5543" s="12">
        <v>0</v>
      </c>
    </row>
    <row r="5544" spans="1:20" x14ac:dyDescent="0.25">
      <c r="A5544" s="7" t="s">
        <v>2239</v>
      </c>
      <c r="B5544" s="8" t="str">
        <f t="shared" si="172"/>
        <v>51363-FR-8</v>
      </c>
      <c r="C5544" s="7">
        <v>51363</v>
      </c>
      <c r="D5544" s="7" t="s">
        <v>2210</v>
      </c>
      <c r="E5544" s="7" t="s">
        <v>2191</v>
      </c>
      <c r="F5544" s="7" t="s">
        <v>2210</v>
      </c>
      <c r="G5544" s="7" t="s">
        <v>2572</v>
      </c>
      <c r="H5544" s="7" t="s">
        <v>411</v>
      </c>
      <c r="I5544" s="8">
        <v>1</v>
      </c>
      <c r="J5544" s="7" t="s">
        <v>2244</v>
      </c>
      <c r="K5544" s="9">
        <v>8</v>
      </c>
      <c r="L5544" t="str">
        <f t="shared" si="173"/>
        <v>FR-8</v>
      </c>
      <c r="M5544" s="7" t="s">
        <v>2241</v>
      </c>
      <c r="N5544" s="7" t="s">
        <v>2573</v>
      </c>
      <c r="O5544" s="7" t="s">
        <v>2243</v>
      </c>
      <c r="Q5544" s="10">
        <v>1748</v>
      </c>
      <c r="R5544" s="7" t="s">
        <v>5530</v>
      </c>
      <c r="S5544" s="11">
        <v>3</v>
      </c>
      <c r="T5544" s="12">
        <v>0</v>
      </c>
    </row>
    <row r="5545" spans="1:20" x14ac:dyDescent="0.25">
      <c r="A5545" s="7" t="s">
        <v>2239</v>
      </c>
      <c r="B5545" s="8" t="str">
        <f t="shared" si="172"/>
        <v>51363-FR-8</v>
      </c>
      <c r="C5545" s="7">
        <v>51363</v>
      </c>
      <c r="D5545" s="7" t="s">
        <v>2210</v>
      </c>
      <c r="E5545" s="7" t="s">
        <v>2191</v>
      </c>
      <c r="F5545" s="7" t="s">
        <v>2210</v>
      </c>
      <c r="G5545" s="7" t="s">
        <v>2572</v>
      </c>
      <c r="H5545" s="7" t="s">
        <v>411</v>
      </c>
      <c r="I5545" s="8">
        <v>1</v>
      </c>
      <c r="J5545" s="7" t="s">
        <v>2244</v>
      </c>
      <c r="K5545" s="9">
        <v>8</v>
      </c>
      <c r="L5545" t="str">
        <f t="shared" si="173"/>
        <v>FR-8</v>
      </c>
      <c r="M5545" s="7" t="s">
        <v>2241</v>
      </c>
      <c r="N5545" s="7" t="s">
        <v>2573</v>
      </c>
      <c r="O5545" s="7" t="s">
        <v>2243</v>
      </c>
      <c r="Q5545" s="10">
        <v>3748</v>
      </c>
      <c r="R5545" s="7" t="s">
        <v>5538</v>
      </c>
      <c r="S5545" s="11">
        <v>3</v>
      </c>
      <c r="T5545" s="12">
        <v>0</v>
      </c>
    </row>
    <row r="5546" spans="1:20" x14ac:dyDescent="0.25">
      <c r="A5546" s="7" t="s">
        <v>2239</v>
      </c>
      <c r="B5546" s="8" t="str">
        <f t="shared" si="172"/>
        <v>51363-FR-8</v>
      </c>
      <c r="C5546" s="7">
        <v>51363</v>
      </c>
      <c r="D5546" s="7" t="s">
        <v>2210</v>
      </c>
      <c r="E5546" s="7" t="s">
        <v>2191</v>
      </c>
      <c r="F5546" s="7" t="s">
        <v>2210</v>
      </c>
      <c r="G5546" s="7" t="s">
        <v>2572</v>
      </c>
      <c r="H5546" s="7" t="s">
        <v>411</v>
      </c>
      <c r="I5546" s="8">
        <v>1</v>
      </c>
      <c r="J5546" s="7" t="s">
        <v>2244</v>
      </c>
      <c r="K5546" s="9">
        <v>8</v>
      </c>
      <c r="L5546" t="str">
        <f t="shared" si="173"/>
        <v>FR-8</v>
      </c>
      <c r="M5546" s="7" t="s">
        <v>2241</v>
      </c>
      <c r="N5546" s="7" t="s">
        <v>2573</v>
      </c>
      <c r="O5546" s="7" t="s">
        <v>2243</v>
      </c>
      <c r="Q5546" s="10">
        <v>5748</v>
      </c>
      <c r="R5546" s="7" t="s">
        <v>5531</v>
      </c>
      <c r="S5546" s="11">
        <v>3</v>
      </c>
      <c r="T5546" s="12">
        <v>0</v>
      </c>
    </row>
    <row r="5547" spans="1:20" x14ac:dyDescent="0.25">
      <c r="A5547" s="7" t="s">
        <v>2239</v>
      </c>
      <c r="B5547" s="8" t="str">
        <f t="shared" si="172"/>
        <v>51364-FL-8</v>
      </c>
      <c r="C5547" s="7">
        <v>51364</v>
      </c>
      <c r="D5547" s="7" t="s">
        <v>2574</v>
      </c>
      <c r="E5547" s="7" t="s">
        <v>2191</v>
      </c>
      <c r="F5547" s="7" t="s">
        <v>2574</v>
      </c>
      <c r="G5547" s="7" t="s">
        <v>2575</v>
      </c>
      <c r="H5547" s="7" t="s">
        <v>67</v>
      </c>
      <c r="I5547" s="8">
        <v>1</v>
      </c>
      <c r="J5547" s="7" t="s">
        <v>2240</v>
      </c>
      <c r="K5547" s="9">
        <v>8</v>
      </c>
      <c r="L5547" t="str">
        <f t="shared" si="173"/>
        <v>FL-8</v>
      </c>
      <c r="M5547" s="7" t="s">
        <v>2241</v>
      </c>
      <c r="N5547" s="7" t="s">
        <v>2576</v>
      </c>
      <c r="O5547" s="7" t="s">
        <v>2243</v>
      </c>
      <c r="Q5547" s="10">
        <v>5128</v>
      </c>
      <c r="R5547" s="7" t="s">
        <v>5524</v>
      </c>
      <c r="S5547" s="11">
        <v>1</v>
      </c>
      <c r="T5547" s="12">
        <v>0</v>
      </c>
    </row>
    <row r="5548" spans="1:20" x14ac:dyDescent="0.25">
      <c r="A5548" s="7" t="s">
        <v>2239</v>
      </c>
      <c r="B5548" s="8" t="str">
        <f t="shared" si="172"/>
        <v>51364-FL-8</v>
      </c>
      <c r="C5548" s="7">
        <v>51364</v>
      </c>
      <c r="D5548" s="7" t="s">
        <v>2574</v>
      </c>
      <c r="E5548" s="7" t="s">
        <v>2191</v>
      </c>
      <c r="F5548" s="7" t="s">
        <v>2574</v>
      </c>
      <c r="G5548" s="7" t="s">
        <v>2575</v>
      </c>
      <c r="H5548" s="7" t="s">
        <v>67</v>
      </c>
      <c r="I5548" s="8">
        <v>1</v>
      </c>
      <c r="J5548" s="7" t="s">
        <v>2240</v>
      </c>
      <c r="K5548" s="9">
        <v>8</v>
      </c>
      <c r="L5548" t="str">
        <f t="shared" si="173"/>
        <v>FL-8</v>
      </c>
      <c r="M5548" s="7" t="s">
        <v>2241</v>
      </c>
      <c r="N5548" s="7" t="s">
        <v>2576</v>
      </c>
      <c r="O5548" s="7" t="s">
        <v>2243</v>
      </c>
      <c r="Q5548" s="10">
        <v>5128</v>
      </c>
      <c r="R5548" s="7" t="s">
        <v>5525</v>
      </c>
      <c r="S5548" s="11">
        <v>1</v>
      </c>
      <c r="T5548" s="12">
        <v>0</v>
      </c>
    </row>
    <row r="5549" spans="1:20" x14ac:dyDescent="0.25">
      <c r="A5549" s="7" t="s">
        <v>2239</v>
      </c>
      <c r="B5549" s="8" t="str">
        <f t="shared" si="172"/>
        <v>51364-FL-8</v>
      </c>
      <c r="C5549" s="7">
        <v>51364</v>
      </c>
      <c r="D5549" s="7" t="s">
        <v>2574</v>
      </c>
      <c r="E5549" s="7" t="s">
        <v>2191</v>
      </c>
      <c r="F5549" s="7" t="s">
        <v>2574</v>
      </c>
      <c r="G5549" s="7" t="s">
        <v>2575</v>
      </c>
      <c r="H5549" s="7" t="s">
        <v>67</v>
      </c>
      <c r="I5549" s="8">
        <v>1</v>
      </c>
      <c r="J5549" s="7" t="s">
        <v>2240</v>
      </c>
      <c r="K5549" s="9">
        <v>8</v>
      </c>
      <c r="L5549" t="str">
        <f t="shared" si="173"/>
        <v>FL-8</v>
      </c>
      <c r="M5549" s="7" t="s">
        <v>2241</v>
      </c>
      <c r="N5549" s="7" t="s">
        <v>2576</v>
      </c>
      <c r="O5549" s="7" t="s">
        <v>2243</v>
      </c>
      <c r="Q5549" s="10">
        <v>5128</v>
      </c>
      <c r="R5549" s="7" t="s">
        <v>5525</v>
      </c>
      <c r="S5549" s="11">
        <v>1</v>
      </c>
      <c r="T5549" s="12">
        <v>0</v>
      </c>
    </row>
    <row r="5550" spans="1:20" x14ac:dyDescent="0.25">
      <c r="A5550" s="7" t="s">
        <v>2239</v>
      </c>
      <c r="B5550" s="8" t="str">
        <f t="shared" si="172"/>
        <v>51364-FL-8</v>
      </c>
      <c r="C5550" s="7">
        <v>51364</v>
      </c>
      <c r="D5550" s="7" t="s">
        <v>2574</v>
      </c>
      <c r="E5550" s="7" t="s">
        <v>2191</v>
      </c>
      <c r="F5550" s="7" t="s">
        <v>2574</v>
      </c>
      <c r="G5550" s="7" t="s">
        <v>2575</v>
      </c>
      <c r="H5550" s="7" t="s">
        <v>67</v>
      </c>
      <c r="I5550" s="8">
        <v>1</v>
      </c>
      <c r="J5550" s="7" t="s">
        <v>2240</v>
      </c>
      <c r="K5550" s="9">
        <v>8</v>
      </c>
      <c r="L5550" t="str">
        <f t="shared" si="173"/>
        <v>FL-8</v>
      </c>
      <c r="M5550" s="7" t="s">
        <v>2241</v>
      </c>
      <c r="N5550" s="7" t="s">
        <v>2576</v>
      </c>
      <c r="O5550" s="7" t="s">
        <v>2243</v>
      </c>
      <c r="Q5550" s="10">
        <v>1128</v>
      </c>
      <c r="R5550" s="7" t="s">
        <v>5526</v>
      </c>
      <c r="S5550" s="11">
        <v>1</v>
      </c>
      <c r="T5550" s="12">
        <v>0</v>
      </c>
    </row>
    <row r="5551" spans="1:20" x14ac:dyDescent="0.25">
      <c r="A5551" s="7" t="s">
        <v>2239</v>
      </c>
      <c r="B5551" s="8" t="str">
        <f t="shared" si="172"/>
        <v>51364-FL-8</v>
      </c>
      <c r="C5551" s="7">
        <v>51364</v>
      </c>
      <c r="D5551" s="7" t="s">
        <v>2574</v>
      </c>
      <c r="E5551" s="7" t="s">
        <v>2191</v>
      </c>
      <c r="F5551" s="7" t="s">
        <v>2574</v>
      </c>
      <c r="G5551" s="7" t="s">
        <v>2575</v>
      </c>
      <c r="H5551" s="7" t="s">
        <v>67</v>
      </c>
      <c r="I5551" s="8">
        <v>1</v>
      </c>
      <c r="J5551" s="7" t="s">
        <v>2240</v>
      </c>
      <c r="K5551" s="9">
        <v>8</v>
      </c>
      <c r="L5551" t="str">
        <f t="shared" si="173"/>
        <v>FL-8</v>
      </c>
      <c r="M5551" s="7" t="s">
        <v>2241</v>
      </c>
      <c r="N5551" s="7" t="s">
        <v>2576</v>
      </c>
      <c r="O5551" s="7" t="s">
        <v>2243</v>
      </c>
      <c r="Q5551" s="10">
        <v>5128</v>
      </c>
      <c r="R5551" s="7" t="s">
        <v>5527</v>
      </c>
      <c r="S5551" s="11">
        <v>1</v>
      </c>
      <c r="T5551" s="12">
        <v>0</v>
      </c>
    </row>
    <row r="5552" spans="1:20" x14ac:dyDescent="0.25">
      <c r="A5552" s="7" t="s">
        <v>2239</v>
      </c>
      <c r="B5552" s="8" t="str">
        <f t="shared" si="172"/>
        <v>51364-FL-8</v>
      </c>
      <c r="C5552" s="7">
        <v>51364</v>
      </c>
      <c r="D5552" s="7" t="s">
        <v>2574</v>
      </c>
      <c r="E5552" s="7" t="s">
        <v>2191</v>
      </c>
      <c r="F5552" s="7" t="s">
        <v>2574</v>
      </c>
      <c r="G5552" s="7" t="s">
        <v>2575</v>
      </c>
      <c r="H5552" s="7" t="s">
        <v>67</v>
      </c>
      <c r="I5552" s="8">
        <v>1</v>
      </c>
      <c r="J5552" s="7" t="s">
        <v>2240</v>
      </c>
      <c r="K5552" s="9">
        <v>8</v>
      </c>
      <c r="L5552" t="str">
        <f t="shared" si="173"/>
        <v>FL-8</v>
      </c>
      <c r="M5552" s="7" t="s">
        <v>2241</v>
      </c>
      <c r="N5552" s="7" t="s">
        <v>2576</v>
      </c>
      <c r="O5552" s="7" t="s">
        <v>2243</v>
      </c>
      <c r="Q5552" s="10">
        <v>1128</v>
      </c>
      <c r="R5552" s="7" t="s">
        <v>5528</v>
      </c>
      <c r="S5552" s="11">
        <v>1</v>
      </c>
      <c r="T5552" s="12">
        <v>0</v>
      </c>
    </row>
    <row r="5553" spans="1:20" x14ac:dyDescent="0.25">
      <c r="A5553" s="7" t="s">
        <v>2239</v>
      </c>
      <c r="B5553" s="8" t="str">
        <f t="shared" si="172"/>
        <v>51364-FL-8</v>
      </c>
      <c r="C5553" s="7">
        <v>51364</v>
      </c>
      <c r="D5553" s="7" t="s">
        <v>2574</v>
      </c>
      <c r="E5553" s="7" t="s">
        <v>2191</v>
      </c>
      <c r="F5553" s="7" t="s">
        <v>2574</v>
      </c>
      <c r="G5553" s="7" t="s">
        <v>2575</v>
      </c>
      <c r="H5553" s="7" t="s">
        <v>67</v>
      </c>
      <c r="I5553" s="8">
        <v>1</v>
      </c>
      <c r="J5553" s="7" t="s">
        <v>2240</v>
      </c>
      <c r="K5553" s="9">
        <v>8</v>
      </c>
      <c r="L5553" t="str">
        <f t="shared" si="173"/>
        <v>FL-8</v>
      </c>
      <c r="M5553" s="7" t="s">
        <v>2241</v>
      </c>
      <c r="N5553" s="7" t="s">
        <v>2576</v>
      </c>
      <c r="O5553" s="7" t="s">
        <v>2243</v>
      </c>
      <c r="Q5553" s="10">
        <v>5128</v>
      </c>
      <c r="R5553" s="7" t="s">
        <v>5529</v>
      </c>
      <c r="S5553" s="11">
        <v>1</v>
      </c>
      <c r="T5553" s="12">
        <v>0</v>
      </c>
    </row>
    <row r="5554" spans="1:20" x14ac:dyDescent="0.25">
      <c r="A5554" s="7" t="s">
        <v>2239</v>
      </c>
      <c r="B5554" s="8" t="str">
        <f t="shared" si="172"/>
        <v>51364-FL-8</v>
      </c>
      <c r="C5554" s="7">
        <v>51364</v>
      </c>
      <c r="D5554" s="7" t="s">
        <v>2574</v>
      </c>
      <c r="E5554" s="7" t="s">
        <v>2191</v>
      </c>
      <c r="F5554" s="7" t="s">
        <v>2574</v>
      </c>
      <c r="G5554" s="7" t="s">
        <v>2575</v>
      </c>
      <c r="H5554" s="7" t="s">
        <v>67</v>
      </c>
      <c r="I5554" s="8">
        <v>1</v>
      </c>
      <c r="J5554" s="7" t="s">
        <v>2240</v>
      </c>
      <c r="K5554" s="9">
        <v>8</v>
      </c>
      <c r="L5554" t="str">
        <f t="shared" si="173"/>
        <v>FL-8</v>
      </c>
      <c r="M5554" s="7" t="s">
        <v>2241</v>
      </c>
      <c r="N5554" s="7" t="s">
        <v>2576</v>
      </c>
      <c r="O5554" s="7" t="s">
        <v>2243</v>
      </c>
      <c r="Q5554" s="10">
        <v>1128</v>
      </c>
      <c r="R5554" s="7" t="s">
        <v>5530</v>
      </c>
      <c r="S5554" s="11">
        <v>1</v>
      </c>
      <c r="T5554" s="12">
        <v>0</v>
      </c>
    </row>
    <row r="5555" spans="1:20" x14ac:dyDescent="0.25">
      <c r="A5555" s="7" t="s">
        <v>2239</v>
      </c>
      <c r="B5555" s="8" t="str">
        <f t="shared" si="172"/>
        <v>51364-FL-8</v>
      </c>
      <c r="C5555" s="7">
        <v>51364</v>
      </c>
      <c r="D5555" s="7" t="s">
        <v>2574</v>
      </c>
      <c r="E5555" s="7" t="s">
        <v>2191</v>
      </c>
      <c r="F5555" s="7" t="s">
        <v>2574</v>
      </c>
      <c r="G5555" s="7" t="s">
        <v>2575</v>
      </c>
      <c r="H5555" s="7" t="s">
        <v>67</v>
      </c>
      <c r="I5555" s="8">
        <v>1</v>
      </c>
      <c r="J5555" s="7" t="s">
        <v>2240</v>
      </c>
      <c r="K5555" s="9">
        <v>8</v>
      </c>
      <c r="L5555" t="str">
        <f t="shared" si="173"/>
        <v>FL-8</v>
      </c>
      <c r="M5555" s="7" t="s">
        <v>2241</v>
      </c>
      <c r="N5555" s="7" t="s">
        <v>2576</v>
      </c>
      <c r="O5555" s="7" t="s">
        <v>2243</v>
      </c>
      <c r="Q5555" s="10">
        <v>5128</v>
      </c>
      <c r="R5555" s="7" t="s">
        <v>5531</v>
      </c>
      <c r="S5555" s="11">
        <v>1</v>
      </c>
      <c r="T5555" s="12">
        <v>0</v>
      </c>
    </row>
    <row r="5556" spans="1:20" x14ac:dyDescent="0.25">
      <c r="A5556" s="7" t="s">
        <v>2239</v>
      </c>
      <c r="B5556" s="8" t="str">
        <f t="shared" si="172"/>
        <v>51364-FR-8</v>
      </c>
      <c r="C5556" s="7">
        <v>51364</v>
      </c>
      <c r="D5556" s="7" t="s">
        <v>2574</v>
      </c>
      <c r="E5556" s="7" t="s">
        <v>2191</v>
      </c>
      <c r="F5556" s="7" t="s">
        <v>2574</v>
      </c>
      <c r="G5556" s="7" t="s">
        <v>2575</v>
      </c>
      <c r="H5556" s="7" t="s">
        <v>67</v>
      </c>
      <c r="I5556" s="8">
        <v>2</v>
      </c>
      <c r="J5556" s="7" t="s">
        <v>2244</v>
      </c>
      <c r="K5556" s="9">
        <v>8</v>
      </c>
      <c r="L5556" t="str">
        <f t="shared" si="173"/>
        <v>FR-8</v>
      </c>
      <c r="M5556" s="7" t="s">
        <v>2245</v>
      </c>
      <c r="N5556" s="7" t="s">
        <v>2577</v>
      </c>
      <c r="O5556" s="7" t="s">
        <v>2243</v>
      </c>
      <c r="Q5556" s="10">
        <v>4714</v>
      </c>
      <c r="R5556" s="7" t="s">
        <v>5539</v>
      </c>
      <c r="S5556" s="11">
        <v>1</v>
      </c>
      <c r="T5556" s="12">
        <v>0</v>
      </c>
    </row>
    <row r="5557" spans="1:20" x14ac:dyDescent="0.25">
      <c r="A5557" s="7" t="s">
        <v>2239</v>
      </c>
      <c r="B5557" s="8" t="str">
        <f t="shared" si="172"/>
        <v>51364-FR-8</v>
      </c>
      <c r="C5557" s="7">
        <v>51364</v>
      </c>
      <c r="D5557" s="7" t="s">
        <v>2574</v>
      </c>
      <c r="E5557" s="7" t="s">
        <v>2191</v>
      </c>
      <c r="F5557" s="7" t="s">
        <v>2574</v>
      </c>
      <c r="G5557" s="7" t="s">
        <v>2575</v>
      </c>
      <c r="H5557" s="7" t="s">
        <v>67</v>
      </c>
      <c r="I5557" s="8">
        <v>2</v>
      </c>
      <c r="J5557" s="7" t="s">
        <v>2244</v>
      </c>
      <c r="K5557" s="9">
        <v>8</v>
      </c>
      <c r="L5557" t="str">
        <f t="shared" si="173"/>
        <v>FR-8</v>
      </c>
      <c r="M5557" s="7" t="s">
        <v>2245</v>
      </c>
      <c r="N5557" s="7" t="s">
        <v>2577</v>
      </c>
      <c r="O5557" s="7" t="s">
        <v>2243</v>
      </c>
      <c r="Q5557" s="10">
        <v>4714</v>
      </c>
      <c r="R5557" s="7" t="s">
        <v>5540</v>
      </c>
      <c r="S5557" s="11">
        <v>1</v>
      </c>
      <c r="T5557" s="12">
        <v>0</v>
      </c>
    </row>
    <row r="5558" spans="1:20" x14ac:dyDescent="0.25">
      <c r="A5558" s="7" t="s">
        <v>2239</v>
      </c>
      <c r="B5558" s="8" t="str">
        <f t="shared" si="172"/>
        <v>51364-FR-8</v>
      </c>
      <c r="C5558" s="7">
        <v>51364</v>
      </c>
      <c r="D5558" s="7" t="s">
        <v>2574</v>
      </c>
      <c r="E5558" s="7" t="s">
        <v>2191</v>
      </c>
      <c r="F5558" s="7" t="s">
        <v>2574</v>
      </c>
      <c r="G5558" s="7" t="s">
        <v>2575</v>
      </c>
      <c r="H5558" s="7" t="s">
        <v>67</v>
      </c>
      <c r="I5558" s="8">
        <v>2</v>
      </c>
      <c r="J5558" s="7" t="s">
        <v>2244</v>
      </c>
      <c r="K5558" s="9">
        <v>8</v>
      </c>
      <c r="L5558" t="str">
        <f t="shared" si="173"/>
        <v>FR-8</v>
      </c>
      <c r="M5558" s="7" t="s">
        <v>2245</v>
      </c>
      <c r="N5558" s="7" t="s">
        <v>2577</v>
      </c>
      <c r="O5558" s="7" t="s">
        <v>2243</v>
      </c>
      <c r="Q5558" s="10">
        <v>5714</v>
      </c>
      <c r="R5558" s="7" t="s">
        <v>5525</v>
      </c>
      <c r="S5558" s="11">
        <v>1</v>
      </c>
      <c r="T5558" s="12">
        <v>0</v>
      </c>
    </row>
    <row r="5559" spans="1:20" x14ac:dyDescent="0.25">
      <c r="A5559" s="7" t="s">
        <v>2239</v>
      </c>
      <c r="B5559" s="8" t="str">
        <f t="shared" si="172"/>
        <v>51364-FR-8</v>
      </c>
      <c r="C5559" s="7">
        <v>51364</v>
      </c>
      <c r="D5559" s="7" t="s">
        <v>2574</v>
      </c>
      <c r="E5559" s="7" t="s">
        <v>2191</v>
      </c>
      <c r="F5559" s="7" t="s">
        <v>2574</v>
      </c>
      <c r="G5559" s="7" t="s">
        <v>2575</v>
      </c>
      <c r="H5559" s="7" t="s">
        <v>67</v>
      </c>
      <c r="I5559" s="8">
        <v>2</v>
      </c>
      <c r="J5559" s="7" t="s">
        <v>2244</v>
      </c>
      <c r="K5559" s="9">
        <v>8</v>
      </c>
      <c r="L5559" t="str">
        <f t="shared" si="173"/>
        <v>FR-8</v>
      </c>
      <c r="M5559" s="7" t="s">
        <v>2245</v>
      </c>
      <c r="N5559" s="7" t="s">
        <v>2577</v>
      </c>
      <c r="O5559" s="7" t="s">
        <v>2243</v>
      </c>
      <c r="Q5559" s="10">
        <v>2714</v>
      </c>
      <c r="R5559" s="7" t="s">
        <v>5544</v>
      </c>
      <c r="S5559" s="11">
        <v>1</v>
      </c>
      <c r="T5559" s="12">
        <v>0</v>
      </c>
    </row>
    <row r="5560" spans="1:20" x14ac:dyDescent="0.25">
      <c r="A5560" s="7" t="s">
        <v>2239</v>
      </c>
      <c r="B5560" s="8" t="str">
        <f t="shared" si="172"/>
        <v>51364-FR-8</v>
      </c>
      <c r="C5560" s="7">
        <v>51364</v>
      </c>
      <c r="D5560" s="7" t="s">
        <v>2574</v>
      </c>
      <c r="E5560" s="7" t="s">
        <v>2191</v>
      </c>
      <c r="F5560" s="7" t="s">
        <v>2574</v>
      </c>
      <c r="G5560" s="7" t="s">
        <v>2575</v>
      </c>
      <c r="H5560" s="7" t="s">
        <v>67</v>
      </c>
      <c r="I5560" s="8">
        <v>2</v>
      </c>
      <c r="J5560" s="7" t="s">
        <v>2244</v>
      </c>
      <c r="K5560" s="9">
        <v>8</v>
      </c>
      <c r="L5560" t="str">
        <f t="shared" si="173"/>
        <v>FR-8</v>
      </c>
      <c r="M5560" s="7" t="s">
        <v>2245</v>
      </c>
      <c r="N5560" s="7" t="s">
        <v>2577</v>
      </c>
      <c r="O5560" s="7" t="s">
        <v>2243</v>
      </c>
      <c r="Q5560" s="10">
        <v>4714</v>
      </c>
      <c r="R5560" s="7" t="s">
        <v>5541</v>
      </c>
      <c r="S5560" s="11">
        <v>1</v>
      </c>
      <c r="T5560" s="12">
        <v>0</v>
      </c>
    </row>
    <row r="5561" spans="1:20" x14ac:dyDescent="0.25">
      <c r="A5561" s="7" t="s">
        <v>2239</v>
      </c>
      <c r="B5561" s="8" t="str">
        <f t="shared" si="172"/>
        <v>51364-FR-8</v>
      </c>
      <c r="C5561" s="7">
        <v>51364</v>
      </c>
      <c r="D5561" s="7" t="s">
        <v>2574</v>
      </c>
      <c r="E5561" s="7" t="s">
        <v>2191</v>
      </c>
      <c r="F5561" s="7" t="s">
        <v>2574</v>
      </c>
      <c r="G5561" s="7" t="s">
        <v>2575</v>
      </c>
      <c r="H5561" s="7" t="s">
        <v>67</v>
      </c>
      <c r="I5561" s="8">
        <v>2</v>
      </c>
      <c r="J5561" s="7" t="s">
        <v>2244</v>
      </c>
      <c r="K5561" s="9">
        <v>8</v>
      </c>
      <c r="L5561" t="str">
        <f t="shared" si="173"/>
        <v>FR-8</v>
      </c>
      <c r="M5561" s="7" t="s">
        <v>2245</v>
      </c>
      <c r="N5561" s="7" t="s">
        <v>2577</v>
      </c>
      <c r="O5561" s="7" t="s">
        <v>2243</v>
      </c>
      <c r="Q5561" s="10">
        <v>2714</v>
      </c>
      <c r="R5561" s="7" t="s">
        <v>5532</v>
      </c>
      <c r="S5561" s="11">
        <v>1</v>
      </c>
      <c r="T5561" s="12">
        <v>0</v>
      </c>
    </row>
    <row r="5562" spans="1:20" x14ac:dyDescent="0.25">
      <c r="A5562" s="7" t="s">
        <v>2239</v>
      </c>
      <c r="B5562" s="8" t="str">
        <f t="shared" si="172"/>
        <v>51364-FR-8</v>
      </c>
      <c r="C5562" s="7">
        <v>51364</v>
      </c>
      <c r="D5562" s="7" t="s">
        <v>2574</v>
      </c>
      <c r="E5562" s="7" t="s">
        <v>2191</v>
      </c>
      <c r="F5562" s="7" t="s">
        <v>2574</v>
      </c>
      <c r="G5562" s="7" t="s">
        <v>2575</v>
      </c>
      <c r="H5562" s="7" t="s">
        <v>67</v>
      </c>
      <c r="I5562" s="8">
        <v>2</v>
      </c>
      <c r="J5562" s="7" t="s">
        <v>2244</v>
      </c>
      <c r="K5562" s="9">
        <v>8</v>
      </c>
      <c r="L5562" t="str">
        <f t="shared" si="173"/>
        <v>FR-8</v>
      </c>
      <c r="M5562" s="7" t="s">
        <v>2245</v>
      </c>
      <c r="N5562" s="7" t="s">
        <v>2577</v>
      </c>
      <c r="O5562" s="7" t="s">
        <v>2243</v>
      </c>
      <c r="Q5562" s="10">
        <v>4714</v>
      </c>
      <c r="R5562" s="7" t="s">
        <v>5542</v>
      </c>
      <c r="S5562" s="11">
        <v>1</v>
      </c>
      <c r="T5562" s="12">
        <v>0</v>
      </c>
    </row>
    <row r="5563" spans="1:20" x14ac:dyDescent="0.25">
      <c r="A5563" s="7" t="s">
        <v>2239</v>
      </c>
      <c r="B5563" s="8" t="str">
        <f t="shared" si="172"/>
        <v>51364-FR-8</v>
      </c>
      <c r="C5563" s="7">
        <v>51364</v>
      </c>
      <c r="D5563" s="7" t="s">
        <v>2574</v>
      </c>
      <c r="E5563" s="7" t="s">
        <v>2191</v>
      </c>
      <c r="F5563" s="7" t="s">
        <v>2574</v>
      </c>
      <c r="G5563" s="7" t="s">
        <v>2575</v>
      </c>
      <c r="H5563" s="7" t="s">
        <v>67</v>
      </c>
      <c r="I5563" s="8">
        <v>2</v>
      </c>
      <c r="J5563" s="7" t="s">
        <v>2244</v>
      </c>
      <c r="K5563" s="9">
        <v>8</v>
      </c>
      <c r="L5563" t="str">
        <f t="shared" si="173"/>
        <v>FR-8</v>
      </c>
      <c r="M5563" s="7" t="s">
        <v>2245</v>
      </c>
      <c r="N5563" s="7" t="s">
        <v>2577</v>
      </c>
      <c r="O5563" s="7" t="s">
        <v>2243</v>
      </c>
      <c r="Q5563" s="10">
        <v>2714</v>
      </c>
      <c r="R5563" s="7" t="s">
        <v>5533</v>
      </c>
      <c r="S5563" s="11">
        <v>1</v>
      </c>
      <c r="T5563" s="12">
        <v>0</v>
      </c>
    </row>
    <row r="5564" spans="1:20" x14ac:dyDescent="0.25">
      <c r="A5564" s="7" t="s">
        <v>2239</v>
      </c>
      <c r="B5564" s="8" t="str">
        <f t="shared" si="172"/>
        <v>51364-FR-8</v>
      </c>
      <c r="C5564" s="7">
        <v>51364</v>
      </c>
      <c r="D5564" s="7" t="s">
        <v>2574</v>
      </c>
      <c r="E5564" s="7" t="s">
        <v>2191</v>
      </c>
      <c r="F5564" s="7" t="s">
        <v>2574</v>
      </c>
      <c r="G5564" s="7" t="s">
        <v>2575</v>
      </c>
      <c r="H5564" s="7" t="s">
        <v>67</v>
      </c>
      <c r="I5564" s="8">
        <v>2</v>
      </c>
      <c r="J5564" s="7" t="s">
        <v>2244</v>
      </c>
      <c r="K5564" s="9">
        <v>8</v>
      </c>
      <c r="L5564" t="str">
        <f t="shared" si="173"/>
        <v>FR-8</v>
      </c>
      <c r="M5564" s="7" t="s">
        <v>2245</v>
      </c>
      <c r="N5564" s="7" t="s">
        <v>2577</v>
      </c>
      <c r="O5564" s="7" t="s">
        <v>2243</v>
      </c>
      <c r="Q5564" s="10">
        <v>4714</v>
      </c>
      <c r="R5564" s="7" t="s">
        <v>5543</v>
      </c>
      <c r="S5564" s="11">
        <v>1</v>
      </c>
      <c r="T5564" s="12">
        <v>0</v>
      </c>
    </row>
    <row r="5565" spans="1:20" x14ac:dyDescent="0.25">
      <c r="A5565" s="7" t="s">
        <v>2239</v>
      </c>
      <c r="B5565" s="8" t="str">
        <f t="shared" si="172"/>
        <v>51364-FL-8</v>
      </c>
      <c r="C5565" s="7">
        <v>51364</v>
      </c>
      <c r="D5565" s="7" t="s">
        <v>2574</v>
      </c>
      <c r="E5565" s="7" t="s">
        <v>2221</v>
      </c>
      <c r="F5565" s="7" t="s">
        <v>2574</v>
      </c>
      <c r="G5565" s="7" t="s">
        <v>2575</v>
      </c>
      <c r="H5565" s="7" t="s">
        <v>67</v>
      </c>
      <c r="I5565" s="8">
        <v>1</v>
      </c>
      <c r="J5565" s="7" t="s">
        <v>2240</v>
      </c>
      <c r="K5565" s="9">
        <v>8</v>
      </c>
      <c r="L5565" t="str">
        <f t="shared" si="173"/>
        <v>FL-8</v>
      </c>
      <c r="M5565" s="7" t="s">
        <v>2241</v>
      </c>
      <c r="N5565" s="7" t="s">
        <v>2576</v>
      </c>
      <c r="O5565" s="7" t="s">
        <v>2243</v>
      </c>
      <c r="Q5565" s="10">
        <v>5128</v>
      </c>
      <c r="R5565" s="7" t="s">
        <v>5524</v>
      </c>
      <c r="S5565" s="11">
        <v>1</v>
      </c>
      <c r="T5565" s="12">
        <v>0</v>
      </c>
    </row>
    <row r="5566" spans="1:20" x14ac:dyDescent="0.25">
      <c r="A5566" s="7" t="s">
        <v>2239</v>
      </c>
      <c r="B5566" s="8" t="str">
        <f t="shared" si="172"/>
        <v>51364-FL-8</v>
      </c>
      <c r="C5566" s="7">
        <v>51364</v>
      </c>
      <c r="D5566" s="7" t="s">
        <v>2574</v>
      </c>
      <c r="E5566" s="7" t="s">
        <v>2221</v>
      </c>
      <c r="F5566" s="7" t="s">
        <v>2574</v>
      </c>
      <c r="G5566" s="7" t="s">
        <v>2575</v>
      </c>
      <c r="H5566" s="7" t="s">
        <v>67</v>
      </c>
      <c r="I5566" s="8">
        <v>1</v>
      </c>
      <c r="J5566" s="7" t="s">
        <v>2240</v>
      </c>
      <c r="K5566" s="9">
        <v>8</v>
      </c>
      <c r="L5566" t="str">
        <f t="shared" si="173"/>
        <v>FL-8</v>
      </c>
      <c r="M5566" s="7" t="s">
        <v>2241</v>
      </c>
      <c r="N5566" s="7" t="s">
        <v>2576</v>
      </c>
      <c r="O5566" s="7" t="s">
        <v>2243</v>
      </c>
      <c r="Q5566" s="10">
        <v>5128</v>
      </c>
      <c r="R5566" s="7" t="s">
        <v>5525</v>
      </c>
      <c r="S5566" s="11">
        <v>1</v>
      </c>
      <c r="T5566" s="12">
        <v>0</v>
      </c>
    </row>
    <row r="5567" spans="1:20" x14ac:dyDescent="0.25">
      <c r="A5567" s="7" t="s">
        <v>2239</v>
      </c>
      <c r="B5567" s="8" t="str">
        <f t="shared" si="172"/>
        <v>51364-FL-8</v>
      </c>
      <c r="C5567" s="7">
        <v>51364</v>
      </c>
      <c r="D5567" s="7" t="s">
        <v>2574</v>
      </c>
      <c r="E5567" s="7" t="s">
        <v>2221</v>
      </c>
      <c r="F5567" s="7" t="s">
        <v>2574</v>
      </c>
      <c r="G5567" s="7" t="s">
        <v>2575</v>
      </c>
      <c r="H5567" s="7" t="s">
        <v>67</v>
      </c>
      <c r="I5567" s="8">
        <v>1</v>
      </c>
      <c r="J5567" s="7" t="s">
        <v>2240</v>
      </c>
      <c r="K5567" s="9">
        <v>8</v>
      </c>
      <c r="L5567" t="str">
        <f t="shared" si="173"/>
        <v>FL-8</v>
      </c>
      <c r="M5567" s="7" t="s">
        <v>2241</v>
      </c>
      <c r="N5567" s="7" t="s">
        <v>2576</v>
      </c>
      <c r="O5567" s="7" t="s">
        <v>2243</v>
      </c>
      <c r="Q5567" s="10">
        <v>5128</v>
      </c>
      <c r="R5567" s="7" t="s">
        <v>5525</v>
      </c>
      <c r="S5567" s="11">
        <v>1</v>
      </c>
      <c r="T5567" s="12">
        <v>0</v>
      </c>
    </row>
    <row r="5568" spans="1:20" x14ac:dyDescent="0.25">
      <c r="A5568" s="7" t="s">
        <v>2239</v>
      </c>
      <c r="B5568" s="8" t="str">
        <f t="shared" si="172"/>
        <v>51364-FL-8</v>
      </c>
      <c r="C5568" s="7">
        <v>51364</v>
      </c>
      <c r="D5568" s="7" t="s">
        <v>2574</v>
      </c>
      <c r="E5568" s="7" t="s">
        <v>2221</v>
      </c>
      <c r="F5568" s="7" t="s">
        <v>2574</v>
      </c>
      <c r="G5568" s="7" t="s">
        <v>2575</v>
      </c>
      <c r="H5568" s="7" t="s">
        <v>67</v>
      </c>
      <c r="I5568" s="8">
        <v>1</v>
      </c>
      <c r="J5568" s="7" t="s">
        <v>2240</v>
      </c>
      <c r="K5568" s="9">
        <v>8</v>
      </c>
      <c r="L5568" t="str">
        <f t="shared" si="173"/>
        <v>FL-8</v>
      </c>
      <c r="M5568" s="7" t="s">
        <v>2241</v>
      </c>
      <c r="N5568" s="7" t="s">
        <v>2576</v>
      </c>
      <c r="O5568" s="7" t="s">
        <v>2243</v>
      </c>
      <c r="Q5568" s="10">
        <v>1128</v>
      </c>
      <c r="R5568" s="7" t="s">
        <v>5526</v>
      </c>
      <c r="S5568" s="11">
        <v>1</v>
      </c>
      <c r="T5568" s="12">
        <v>0</v>
      </c>
    </row>
    <row r="5569" spans="1:20" x14ac:dyDescent="0.25">
      <c r="A5569" s="7" t="s">
        <v>2239</v>
      </c>
      <c r="B5569" s="8" t="str">
        <f t="shared" si="172"/>
        <v>51364-FL-8</v>
      </c>
      <c r="C5569" s="7">
        <v>51364</v>
      </c>
      <c r="D5569" s="7" t="s">
        <v>2574</v>
      </c>
      <c r="E5569" s="7" t="s">
        <v>2221</v>
      </c>
      <c r="F5569" s="7" t="s">
        <v>2574</v>
      </c>
      <c r="G5569" s="7" t="s">
        <v>2575</v>
      </c>
      <c r="H5569" s="7" t="s">
        <v>67</v>
      </c>
      <c r="I5569" s="8">
        <v>1</v>
      </c>
      <c r="J5569" s="7" t="s">
        <v>2240</v>
      </c>
      <c r="K5569" s="9">
        <v>8</v>
      </c>
      <c r="L5569" t="str">
        <f t="shared" si="173"/>
        <v>FL-8</v>
      </c>
      <c r="M5569" s="7" t="s">
        <v>2241</v>
      </c>
      <c r="N5569" s="7" t="s">
        <v>2576</v>
      </c>
      <c r="O5569" s="7" t="s">
        <v>2243</v>
      </c>
      <c r="Q5569" s="10">
        <v>5128</v>
      </c>
      <c r="R5569" s="7" t="s">
        <v>5527</v>
      </c>
      <c r="S5569" s="11">
        <v>1</v>
      </c>
      <c r="T5569" s="12">
        <v>0</v>
      </c>
    </row>
    <row r="5570" spans="1:20" x14ac:dyDescent="0.25">
      <c r="A5570" s="7" t="s">
        <v>2239</v>
      </c>
      <c r="B5570" s="8" t="str">
        <f t="shared" si="172"/>
        <v>51364-FL-8</v>
      </c>
      <c r="C5570" s="7">
        <v>51364</v>
      </c>
      <c r="D5570" s="7" t="s">
        <v>2574</v>
      </c>
      <c r="E5570" s="7" t="s">
        <v>2221</v>
      </c>
      <c r="F5570" s="7" t="s">
        <v>2574</v>
      </c>
      <c r="G5570" s="7" t="s">
        <v>2575</v>
      </c>
      <c r="H5570" s="7" t="s">
        <v>67</v>
      </c>
      <c r="I5570" s="8">
        <v>1</v>
      </c>
      <c r="J5570" s="7" t="s">
        <v>2240</v>
      </c>
      <c r="K5570" s="9">
        <v>8</v>
      </c>
      <c r="L5570" t="str">
        <f t="shared" si="173"/>
        <v>FL-8</v>
      </c>
      <c r="M5570" s="7" t="s">
        <v>2241</v>
      </c>
      <c r="N5570" s="7" t="s">
        <v>2576</v>
      </c>
      <c r="O5570" s="7" t="s">
        <v>2243</v>
      </c>
      <c r="Q5570" s="10">
        <v>1128</v>
      </c>
      <c r="R5570" s="7" t="s">
        <v>5528</v>
      </c>
      <c r="S5570" s="11">
        <v>1</v>
      </c>
      <c r="T5570" s="12">
        <v>0</v>
      </c>
    </row>
    <row r="5571" spans="1:20" x14ac:dyDescent="0.25">
      <c r="A5571" s="7" t="s">
        <v>2239</v>
      </c>
      <c r="B5571" s="8" t="str">
        <f t="shared" ref="B5571:B5634" si="174">C5571&amp;"-"&amp;L5571</f>
        <v>51364-FL-8</v>
      </c>
      <c r="C5571" s="7">
        <v>51364</v>
      </c>
      <c r="D5571" s="7" t="s">
        <v>2574</v>
      </c>
      <c r="E5571" s="7" t="s">
        <v>2221</v>
      </c>
      <c r="F5571" s="7" t="s">
        <v>2574</v>
      </c>
      <c r="G5571" s="7" t="s">
        <v>2575</v>
      </c>
      <c r="H5571" s="7" t="s">
        <v>67</v>
      </c>
      <c r="I5571" s="8">
        <v>1</v>
      </c>
      <c r="J5571" s="7" t="s">
        <v>2240</v>
      </c>
      <c r="K5571" s="9">
        <v>8</v>
      </c>
      <c r="L5571" t="str">
        <f t="shared" ref="L5571:L5634" si="175">J5571&amp;"-"&amp;K5571</f>
        <v>FL-8</v>
      </c>
      <c r="M5571" s="7" t="s">
        <v>2241</v>
      </c>
      <c r="N5571" s="7" t="s">
        <v>2576</v>
      </c>
      <c r="O5571" s="7" t="s">
        <v>2243</v>
      </c>
      <c r="Q5571" s="10">
        <v>5128</v>
      </c>
      <c r="R5571" s="7" t="s">
        <v>5529</v>
      </c>
      <c r="S5571" s="11">
        <v>1</v>
      </c>
      <c r="T5571" s="12">
        <v>0</v>
      </c>
    </row>
    <row r="5572" spans="1:20" x14ac:dyDescent="0.25">
      <c r="A5572" s="7" t="s">
        <v>2239</v>
      </c>
      <c r="B5572" s="8" t="str">
        <f t="shared" si="174"/>
        <v>51364-FL-8</v>
      </c>
      <c r="C5572" s="7">
        <v>51364</v>
      </c>
      <c r="D5572" s="7" t="s">
        <v>2574</v>
      </c>
      <c r="E5572" s="7" t="s">
        <v>2221</v>
      </c>
      <c r="F5572" s="7" t="s">
        <v>2574</v>
      </c>
      <c r="G5572" s="7" t="s">
        <v>2575</v>
      </c>
      <c r="H5572" s="7" t="s">
        <v>67</v>
      </c>
      <c r="I5572" s="8">
        <v>1</v>
      </c>
      <c r="J5572" s="7" t="s">
        <v>2240</v>
      </c>
      <c r="K5572" s="9">
        <v>8</v>
      </c>
      <c r="L5572" t="str">
        <f t="shared" si="175"/>
        <v>FL-8</v>
      </c>
      <c r="M5572" s="7" t="s">
        <v>2241</v>
      </c>
      <c r="N5572" s="7" t="s">
        <v>2576</v>
      </c>
      <c r="O5572" s="7" t="s">
        <v>2243</v>
      </c>
      <c r="Q5572" s="10">
        <v>1128</v>
      </c>
      <c r="R5572" s="7" t="s">
        <v>5530</v>
      </c>
      <c r="S5572" s="11">
        <v>1</v>
      </c>
      <c r="T5572" s="12">
        <v>0</v>
      </c>
    </row>
    <row r="5573" spans="1:20" x14ac:dyDescent="0.25">
      <c r="A5573" s="7" t="s">
        <v>2239</v>
      </c>
      <c r="B5573" s="8" t="str">
        <f t="shared" si="174"/>
        <v>51364-FL-8</v>
      </c>
      <c r="C5573" s="7">
        <v>51364</v>
      </c>
      <c r="D5573" s="7" t="s">
        <v>2574</v>
      </c>
      <c r="E5573" s="7" t="s">
        <v>2221</v>
      </c>
      <c r="F5573" s="7" t="s">
        <v>2574</v>
      </c>
      <c r="G5573" s="7" t="s">
        <v>2575</v>
      </c>
      <c r="H5573" s="7" t="s">
        <v>67</v>
      </c>
      <c r="I5573" s="8">
        <v>1</v>
      </c>
      <c r="J5573" s="7" t="s">
        <v>2240</v>
      </c>
      <c r="K5573" s="9">
        <v>8</v>
      </c>
      <c r="L5573" t="str">
        <f t="shared" si="175"/>
        <v>FL-8</v>
      </c>
      <c r="M5573" s="7" t="s">
        <v>2241</v>
      </c>
      <c r="N5573" s="7" t="s">
        <v>2576</v>
      </c>
      <c r="O5573" s="7" t="s">
        <v>2243</v>
      </c>
      <c r="Q5573" s="10">
        <v>5128</v>
      </c>
      <c r="R5573" s="7" t="s">
        <v>5531</v>
      </c>
      <c r="S5573" s="11">
        <v>1</v>
      </c>
      <c r="T5573" s="12">
        <v>0</v>
      </c>
    </row>
    <row r="5574" spans="1:20" x14ac:dyDescent="0.25">
      <c r="A5574" s="7" t="s">
        <v>2239</v>
      </c>
      <c r="B5574" s="8" t="str">
        <f t="shared" si="174"/>
        <v>51365-FR-8</v>
      </c>
      <c r="C5574" s="7">
        <v>51365</v>
      </c>
      <c r="D5574" s="7" t="s">
        <v>2212</v>
      </c>
      <c r="E5574" s="7" t="s">
        <v>2191</v>
      </c>
      <c r="F5574" s="7" t="s">
        <v>2212</v>
      </c>
      <c r="G5574" s="7" t="s">
        <v>2578</v>
      </c>
      <c r="H5574" s="7" t="s">
        <v>67</v>
      </c>
      <c r="I5574" s="8">
        <v>1</v>
      </c>
      <c r="J5574" s="7" t="s">
        <v>2244</v>
      </c>
      <c r="K5574" s="9">
        <v>8</v>
      </c>
      <c r="L5574" t="str">
        <f t="shared" si="175"/>
        <v>FR-8</v>
      </c>
      <c r="M5574" s="7" t="s">
        <v>2241</v>
      </c>
      <c r="N5574" s="7" t="s">
        <v>2579</v>
      </c>
      <c r="O5574" s="7" t="s">
        <v>2243</v>
      </c>
      <c r="Q5574" s="10">
        <v>3714</v>
      </c>
      <c r="R5574" s="7" t="s">
        <v>5534</v>
      </c>
      <c r="S5574" s="11">
        <v>1</v>
      </c>
      <c r="T5574" s="12">
        <v>0</v>
      </c>
    </row>
    <row r="5575" spans="1:20" x14ac:dyDescent="0.25">
      <c r="A5575" s="7" t="s">
        <v>2239</v>
      </c>
      <c r="B5575" s="8" t="str">
        <f t="shared" si="174"/>
        <v>51365-FR-8</v>
      </c>
      <c r="C5575" s="7">
        <v>51365</v>
      </c>
      <c r="D5575" s="7" t="s">
        <v>2212</v>
      </c>
      <c r="E5575" s="7" t="s">
        <v>2191</v>
      </c>
      <c r="F5575" s="7" t="s">
        <v>2212</v>
      </c>
      <c r="G5575" s="7" t="s">
        <v>2578</v>
      </c>
      <c r="H5575" s="7" t="s">
        <v>67</v>
      </c>
      <c r="I5575" s="8">
        <v>1</v>
      </c>
      <c r="J5575" s="7" t="s">
        <v>2244</v>
      </c>
      <c r="K5575" s="9">
        <v>8</v>
      </c>
      <c r="L5575" t="str">
        <f t="shared" si="175"/>
        <v>FR-8</v>
      </c>
      <c r="M5575" s="7" t="s">
        <v>2241</v>
      </c>
      <c r="N5575" s="7" t="s">
        <v>2579</v>
      </c>
      <c r="O5575" s="7" t="s">
        <v>2243</v>
      </c>
      <c r="Q5575" s="10">
        <v>4714</v>
      </c>
      <c r="R5575" s="7" t="s">
        <v>5539</v>
      </c>
      <c r="S5575" s="11">
        <v>1</v>
      </c>
      <c r="T5575" s="12">
        <v>0</v>
      </c>
    </row>
    <row r="5576" spans="1:20" x14ac:dyDescent="0.25">
      <c r="A5576" s="7" t="s">
        <v>2239</v>
      </c>
      <c r="B5576" s="8" t="str">
        <f t="shared" si="174"/>
        <v>51365-FR-8</v>
      </c>
      <c r="C5576" s="7">
        <v>51365</v>
      </c>
      <c r="D5576" s="7" t="s">
        <v>2212</v>
      </c>
      <c r="E5576" s="7" t="s">
        <v>2191</v>
      </c>
      <c r="F5576" s="7" t="s">
        <v>2212</v>
      </c>
      <c r="G5576" s="7" t="s">
        <v>2578</v>
      </c>
      <c r="H5576" s="7" t="s">
        <v>67</v>
      </c>
      <c r="I5576" s="8">
        <v>1</v>
      </c>
      <c r="J5576" s="7" t="s">
        <v>2244</v>
      </c>
      <c r="K5576" s="9">
        <v>8</v>
      </c>
      <c r="L5576" t="str">
        <f t="shared" si="175"/>
        <v>FR-8</v>
      </c>
      <c r="M5576" s="7" t="s">
        <v>2241</v>
      </c>
      <c r="N5576" s="7" t="s">
        <v>2579</v>
      </c>
      <c r="O5576" s="7" t="s">
        <v>2243</v>
      </c>
      <c r="Q5576" s="10">
        <v>5714</v>
      </c>
      <c r="R5576" s="7" t="s">
        <v>5524</v>
      </c>
      <c r="S5576" s="11">
        <v>1</v>
      </c>
      <c r="T5576" s="12">
        <v>0</v>
      </c>
    </row>
    <row r="5577" spans="1:20" x14ac:dyDescent="0.25">
      <c r="A5577" s="7" t="s">
        <v>2239</v>
      </c>
      <c r="B5577" s="8" t="str">
        <f t="shared" si="174"/>
        <v>51365-FR-8</v>
      </c>
      <c r="C5577" s="7">
        <v>51365</v>
      </c>
      <c r="D5577" s="7" t="s">
        <v>2212</v>
      </c>
      <c r="E5577" s="7" t="s">
        <v>2191</v>
      </c>
      <c r="F5577" s="7" t="s">
        <v>2212</v>
      </c>
      <c r="G5577" s="7" t="s">
        <v>2578</v>
      </c>
      <c r="H5577" s="7" t="s">
        <v>67</v>
      </c>
      <c r="I5577" s="8">
        <v>1</v>
      </c>
      <c r="J5577" s="7" t="s">
        <v>2244</v>
      </c>
      <c r="K5577" s="9">
        <v>8</v>
      </c>
      <c r="L5577" t="str">
        <f t="shared" si="175"/>
        <v>FR-8</v>
      </c>
      <c r="M5577" s="7" t="s">
        <v>2241</v>
      </c>
      <c r="N5577" s="7" t="s">
        <v>2579</v>
      </c>
      <c r="O5577" s="7" t="s">
        <v>2243</v>
      </c>
      <c r="Q5577" s="10">
        <v>3714</v>
      </c>
      <c r="R5577" s="7" t="s">
        <v>5535</v>
      </c>
      <c r="S5577" s="11">
        <v>1</v>
      </c>
      <c r="T5577" s="12">
        <v>0</v>
      </c>
    </row>
    <row r="5578" spans="1:20" x14ac:dyDescent="0.25">
      <c r="A5578" s="7" t="s">
        <v>2239</v>
      </c>
      <c r="B5578" s="8" t="str">
        <f t="shared" si="174"/>
        <v>51365-FR-8</v>
      </c>
      <c r="C5578" s="7">
        <v>51365</v>
      </c>
      <c r="D5578" s="7" t="s">
        <v>2212</v>
      </c>
      <c r="E5578" s="7" t="s">
        <v>2191</v>
      </c>
      <c r="F5578" s="7" t="s">
        <v>2212</v>
      </c>
      <c r="G5578" s="7" t="s">
        <v>2578</v>
      </c>
      <c r="H5578" s="7" t="s">
        <v>67</v>
      </c>
      <c r="I5578" s="8">
        <v>1</v>
      </c>
      <c r="J5578" s="7" t="s">
        <v>2244</v>
      </c>
      <c r="K5578" s="9">
        <v>8</v>
      </c>
      <c r="L5578" t="str">
        <f t="shared" si="175"/>
        <v>FR-8</v>
      </c>
      <c r="M5578" s="7" t="s">
        <v>2241</v>
      </c>
      <c r="N5578" s="7" t="s">
        <v>2579</v>
      </c>
      <c r="O5578" s="7" t="s">
        <v>2243</v>
      </c>
      <c r="Q5578" s="10">
        <v>4714</v>
      </c>
      <c r="R5578" s="7" t="s">
        <v>5540</v>
      </c>
      <c r="S5578" s="11">
        <v>1</v>
      </c>
      <c r="T5578" s="12">
        <v>0</v>
      </c>
    </row>
    <row r="5579" spans="1:20" x14ac:dyDescent="0.25">
      <c r="A5579" s="7" t="s">
        <v>2239</v>
      </c>
      <c r="B5579" s="8" t="str">
        <f t="shared" si="174"/>
        <v>51365-FR-8</v>
      </c>
      <c r="C5579" s="7">
        <v>51365</v>
      </c>
      <c r="D5579" s="7" t="s">
        <v>2212</v>
      </c>
      <c r="E5579" s="7" t="s">
        <v>2191</v>
      </c>
      <c r="F5579" s="7" t="s">
        <v>2212</v>
      </c>
      <c r="G5579" s="7" t="s">
        <v>2578</v>
      </c>
      <c r="H5579" s="7" t="s">
        <v>67</v>
      </c>
      <c r="I5579" s="8">
        <v>1</v>
      </c>
      <c r="J5579" s="7" t="s">
        <v>2244</v>
      </c>
      <c r="K5579" s="9">
        <v>8</v>
      </c>
      <c r="L5579" t="str">
        <f t="shared" si="175"/>
        <v>FR-8</v>
      </c>
      <c r="M5579" s="7" t="s">
        <v>2241</v>
      </c>
      <c r="N5579" s="7" t="s">
        <v>2579</v>
      </c>
      <c r="O5579" s="7" t="s">
        <v>2243</v>
      </c>
      <c r="Q5579" s="10">
        <v>5714</v>
      </c>
      <c r="R5579" s="7" t="s">
        <v>5525</v>
      </c>
      <c r="S5579" s="11">
        <v>1</v>
      </c>
      <c r="T5579" s="12">
        <v>0</v>
      </c>
    </row>
    <row r="5580" spans="1:20" x14ac:dyDescent="0.25">
      <c r="A5580" s="7" t="s">
        <v>2239</v>
      </c>
      <c r="B5580" s="8" t="str">
        <f t="shared" si="174"/>
        <v>51365-FR-8</v>
      </c>
      <c r="C5580" s="7">
        <v>51365</v>
      </c>
      <c r="D5580" s="7" t="s">
        <v>2212</v>
      </c>
      <c r="E5580" s="7" t="s">
        <v>2191</v>
      </c>
      <c r="F5580" s="7" t="s">
        <v>2212</v>
      </c>
      <c r="G5580" s="7" t="s">
        <v>2578</v>
      </c>
      <c r="H5580" s="7" t="s">
        <v>67</v>
      </c>
      <c r="I5580" s="8">
        <v>1</v>
      </c>
      <c r="J5580" s="7" t="s">
        <v>2244</v>
      </c>
      <c r="K5580" s="9">
        <v>8</v>
      </c>
      <c r="L5580" t="str">
        <f t="shared" si="175"/>
        <v>FR-8</v>
      </c>
      <c r="M5580" s="7" t="s">
        <v>2241</v>
      </c>
      <c r="N5580" s="7" t="s">
        <v>2579</v>
      </c>
      <c r="O5580" s="7" t="s">
        <v>2243</v>
      </c>
      <c r="Q5580" s="10">
        <v>5714</v>
      </c>
      <c r="R5580" s="7" t="s">
        <v>5525</v>
      </c>
      <c r="S5580" s="11">
        <v>1</v>
      </c>
      <c r="T5580" s="12">
        <v>0</v>
      </c>
    </row>
    <row r="5581" spans="1:20" x14ac:dyDescent="0.25">
      <c r="A5581" s="7" t="s">
        <v>2239</v>
      </c>
      <c r="B5581" s="8" t="str">
        <f t="shared" si="174"/>
        <v>51365-FR-8</v>
      </c>
      <c r="C5581" s="7">
        <v>51365</v>
      </c>
      <c r="D5581" s="7" t="s">
        <v>2212</v>
      </c>
      <c r="E5581" s="7" t="s">
        <v>2191</v>
      </c>
      <c r="F5581" s="7" t="s">
        <v>2212</v>
      </c>
      <c r="G5581" s="7" t="s">
        <v>2578</v>
      </c>
      <c r="H5581" s="7" t="s">
        <v>67</v>
      </c>
      <c r="I5581" s="8">
        <v>1</v>
      </c>
      <c r="J5581" s="7" t="s">
        <v>2244</v>
      </c>
      <c r="K5581" s="9">
        <v>8</v>
      </c>
      <c r="L5581" t="str">
        <f t="shared" si="175"/>
        <v>FR-8</v>
      </c>
      <c r="M5581" s="7" t="s">
        <v>2241</v>
      </c>
      <c r="N5581" s="7" t="s">
        <v>2579</v>
      </c>
      <c r="O5581" s="7" t="s">
        <v>2243</v>
      </c>
      <c r="Q5581" s="10">
        <v>5714</v>
      </c>
      <c r="R5581" s="7" t="s">
        <v>5525</v>
      </c>
      <c r="S5581" s="11">
        <v>1</v>
      </c>
      <c r="T5581" s="12">
        <v>0</v>
      </c>
    </row>
    <row r="5582" spans="1:20" x14ac:dyDescent="0.25">
      <c r="A5582" s="7" t="s">
        <v>2239</v>
      </c>
      <c r="B5582" s="8" t="str">
        <f t="shared" si="174"/>
        <v>51365-FR-8</v>
      </c>
      <c r="C5582" s="7">
        <v>51365</v>
      </c>
      <c r="D5582" s="7" t="s">
        <v>2212</v>
      </c>
      <c r="E5582" s="7" t="s">
        <v>2191</v>
      </c>
      <c r="F5582" s="7" t="s">
        <v>2212</v>
      </c>
      <c r="G5582" s="7" t="s">
        <v>2578</v>
      </c>
      <c r="H5582" s="7" t="s">
        <v>67</v>
      </c>
      <c r="I5582" s="8">
        <v>1</v>
      </c>
      <c r="J5582" s="7" t="s">
        <v>2244</v>
      </c>
      <c r="K5582" s="9">
        <v>8</v>
      </c>
      <c r="L5582" t="str">
        <f t="shared" si="175"/>
        <v>FR-8</v>
      </c>
      <c r="M5582" s="7" t="s">
        <v>2241</v>
      </c>
      <c r="N5582" s="7" t="s">
        <v>2579</v>
      </c>
      <c r="O5582" s="7" t="s">
        <v>2243</v>
      </c>
      <c r="Q5582" s="10">
        <v>1714</v>
      </c>
      <c r="R5582" s="7" t="s">
        <v>5526</v>
      </c>
      <c r="S5582" s="11">
        <v>1</v>
      </c>
      <c r="T5582" s="12">
        <v>0</v>
      </c>
    </row>
    <row r="5583" spans="1:20" x14ac:dyDescent="0.25">
      <c r="A5583" s="7" t="s">
        <v>2239</v>
      </c>
      <c r="B5583" s="8" t="str">
        <f t="shared" si="174"/>
        <v>51365-FR-8</v>
      </c>
      <c r="C5583" s="7">
        <v>51365</v>
      </c>
      <c r="D5583" s="7" t="s">
        <v>2212</v>
      </c>
      <c r="E5583" s="7" t="s">
        <v>2191</v>
      </c>
      <c r="F5583" s="7" t="s">
        <v>2212</v>
      </c>
      <c r="G5583" s="7" t="s">
        <v>2578</v>
      </c>
      <c r="H5583" s="7" t="s">
        <v>67</v>
      </c>
      <c r="I5583" s="8">
        <v>1</v>
      </c>
      <c r="J5583" s="7" t="s">
        <v>2244</v>
      </c>
      <c r="K5583" s="9">
        <v>8</v>
      </c>
      <c r="L5583" t="str">
        <f t="shared" si="175"/>
        <v>FR-8</v>
      </c>
      <c r="M5583" s="7" t="s">
        <v>2241</v>
      </c>
      <c r="N5583" s="7" t="s">
        <v>2579</v>
      </c>
      <c r="O5583" s="7" t="s">
        <v>2243</v>
      </c>
      <c r="Q5583" s="10">
        <v>2714</v>
      </c>
      <c r="R5583" s="7" t="s">
        <v>5544</v>
      </c>
      <c r="S5583" s="11">
        <v>1</v>
      </c>
      <c r="T5583" s="12">
        <v>0</v>
      </c>
    </row>
    <row r="5584" spans="1:20" x14ac:dyDescent="0.25">
      <c r="A5584" s="7" t="s">
        <v>2239</v>
      </c>
      <c r="B5584" s="8" t="str">
        <f t="shared" si="174"/>
        <v>51365-FR-8</v>
      </c>
      <c r="C5584" s="7">
        <v>51365</v>
      </c>
      <c r="D5584" s="7" t="s">
        <v>2212</v>
      </c>
      <c r="E5584" s="7" t="s">
        <v>2191</v>
      </c>
      <c r="F5584" s="7" t="s">
        <v>2212</v>
      </c>
      <c r="G5584" s="7" t="s">
        <v>2578</v>
      </c>
      <c r="H5584" s="7" t="s">
        <v>67</v>
      </c>
      <c r="I5584" s="8">
        <v>1</v>
      </c>
      <c r="J5584" s="7" t="s">
        <v>2244</v>
      </c>
      <c r="K5584" s="9">
        <v>8</v>
      </c>
      <c r="L5584" t="str">
        <f t="shared" si="175"/>
        <v>FR-8</v>
      </c>
      <c r="M5584" s="7" t="s">
        <v>2241</v>
      </c>
      <c r="N5584" s="7" t="s">
        <v>2579</v>
      </c>
      <c r="O5584" s="7" t="s">
        <v>2243</v>
      </c>
      <c r="Q5584" s="10">
        <v>3714</v>
      </c>
      <c r="R5584" s="7" t="s">
        <v>5536</v>
      </c>
      <c r="S5584" s="11">
        <v>1</v>
      </c>
      <c r="T5584" s="12">
        <v>0</v>
      </c>
    </row>
    <row r="5585" spans="1:20" x14ac:dyDescent="0.25">
      <c r="A5585" s="7" t="s">
        <v>2239</v>
      </c>
      <c r="B5585" s="8" t="str">
        <f t="shared" si="174"/>
        <v>51365-FR-8</v>
      </c>
      <c r="C5585" s="7">
        <v>51365</v>
      </c>
      <c r="D5585" s="7" t="s">
        <v>2212</v>
      </c>
      <c r="E5585" s="7" t="s">
        <v>2191</v>
      </c>
      <c r="F5585" s="7" t="s">
        <v>2212</v>
      </c>
      <c r="G5585" s="7" t="s">
        <v>2578</v>
      </c>
      <c r="H5585" s="7" t="s">
        <v>67</v>
      </c>
      <c r="I5585" s="8">
        <v>1</v>
      </c>
      <c r="J5585" s="7" t="s">
        <v>2244</v>
      </c>
      <c r="K5585" s="9">
        <v>8</v>
      </c>
      <c r="L5585" t="str">
        <f t="shared" si="175"/>
        <v>FR-8</v>
      </c>
      <c r="M5585" s="7" t="s">
        <v>2241</v>
      </c>
      <c r="N5585" s="7" t="s">
        <v>2579</v>
      </c>
      <c r="O5585" s="7" t="s">
        <v>2243</v>
      </c>
      <c r="Q5585" s="10">
        <v>4714</v>
      </c>
      <c r="R5585" s="7" t="s">
        <v>5541</v>
      </c>
      <c r="S5585" s="11">
        <v>1</v>
      </c>
      <c r="T5585" s="12">
        <v>0</v>
      </c>
    </row>
    <row r="5586" spans="1:20" x14ac:dyDescent="0.25">
      <c r="A5586" s="7" t="s">
        <v>2239</v>
      </c>
      <c r="B5586" s="8" t="str">
        <f t="shared" si="174"/>
        <v>51365-FR-8</v>
      </c>
      <c r="C5586" s="7">
        <v>51365</v>
      </c>
      <c r="D5586" s="7" t="s">
        <v>2212</v>
      </c>
      <c r="E5586" s="7" t="s">
        <v>2191</v>
      </c>
      <c r="F5586" s="7" t="s">
        <v>2212</v>
      </c>
      <c r="G5586" s="7" t="s">
        <v>2578</v>
      </c>
      <c r="H5586" s="7" t="s">
        <v>67</v>
      </c>
      <c r="I5586" s="8">
        <v>1</v>
      </c>
      <c r="J5586" s="7" t="s">
        <v>2244</v>
      </c>
      <c r="K5586" s="9">
        <v>8</v>
      </c>
      <c r="L5586" t="str">
        <f t="shared" si="175"/>
        <v>FR-8</v>
      </c>
      <c r="M5586" s="7" t="s">
        <v>2241</v>
      </c>
      <c r="N5586" s="7" t="s">
        <v>2579</v>
      </c>
      <c r="O5586" s="7" t="s">
        <v>2243</v>
      </c>
      <c r="Q5586" s="10">
        <v>5714</v>
      </c>
      <c r="R5586" s="7" t="s">
        <v>5527</v>
      </c>
      <c r="S5586" s="11">
        <v>1</v>
      </c>
      <c r="T5586" s="12">
        <v>0</v>
      </c>
    </row>
    <row r="5587" spans="1:20" x14ac:dyDescent="0.25">
      <c r="A5587" s="7" t="s">
        <v>2239</v>
      </c>
      <c r="B5587" s="8" t="str">
        <f t="shared" si="174"/>
        <v>51365-FR-8</v>
      </c>
      <c r="C5587" s="7">
        <v>51365</v>
      </c>
      <c r="D5587" s="7" t="s">
        <v>2212</v>
      </c>
      <c r="E5587" s="7" t="s">
        <v>2191</v>
      </c>
      <c r="F5587" s="7" t="s">
        <v>2212</v>
      </c>
      <c r="G5587" s="7" t="s">
        <v>2578</v>
      </c>
      <c r="H5587" s="7" t="s">
        <v>67</v>
      </c>
      <c r="I5587" s="8">
        <v>1</v>
      </c>
      <c r="J5587" s="7" t="s">
        <v>2244</v>
      </c>
      <c r="K5587" s="9">
        <v>8</v>
      </c>
      <c r="L5587" t="str">
        <f t="shared" si="175"/>
        <v>FR-8</v>
      </c>
      <c r="M5587" s="7" t="s">
        <v>2241</v>
      </c>
      <c r="N5587" s="7" t="s">
        <v>2579</v>
      </c>
      <c r="O5587" s="7" t="s">
        <v>2243</v>
      </c>
      <c r="Q5587" s="10">
        <v>1714</v>
      </c>
      <c r="R5587" s="7" t="s">
        <v>5528</v>
      </c>
      <c r="S5587" s="11">
        <v>1</v>
      </c>
      <c r="T5587" s="12">
        <v>0</v>
      </c>
    </row>
    <row r="5588" spans="1:20" x14ac:dyDescent="0.25">
      <c r="A5588" s="7" t="s">
        <v>2239</v>
      </c>
      <c r="B5588" s="8" t="str">
        <f t="shared" si="174"/>
        <v>51365-FR-8</v>
      </c>
      <c r="C5588" s="7">
        <v>51365</v>
      </c>
      <c r="D5588" s="7" t="s">
        <v>2212</v>
      </c>
      <c r="E5588" s="7" t="s">
        <v>2191</v>
      </c>
      <c r="F5588" s="7" t="s">
        <v>2212</v>
      </c>
      <c r="G5588" s="7" t="s">
        <v>2578</v>
      </c>
      <c r="H5588" s="7" t="s">
        <v>67</v>
      </c>
      <c r="I5588" s="8">
        <v>1</v>
      </c>
      <c r="J5588" s="7" t="s">
        <v>2244</v>
      </c>
      <c r="K5588" s="9">
        <v>8</v>
      </c>
      <c r="L5588" t="str">
        <f t="shared" si="175"/>
        <v>FR-8</v>
      </c>
      <c r="M5588" s="7" t="s">
        <v>2241</v>
      </c>
      <c r="N5588" s="7" t="s">
        <v>2579</v>
      </c>
      <c r="O5588" s="7" t="s">
        <v>2243</v>
      </c>
      <c r="Q5588" s="10">
        <v>2714</v>
      </c>
      <c r="R5588" s="7" t="s">
        <v>5532</v>
      </c>
      <c r="S5588" s="11">
        <v>1</v>
      </c>
      <c r="T5588" s="12">
        <v>0</v>
      </c>
    </row>
    <row r="5589" spans="1:20" x14ac:dyDescent="0.25">
      <c r="A5589" s="7" t="s">
        <v>2239</v>
      </c>
      <c r="B5589" s="8" t="str">
        <f t="shared" si="174"/>
        <v>51365-FR-8</v>
      </c>
      <c r="C5589" s="7">
        <v>51365</v>
      </c>
      <c r="D5589" s="7" t="s">
        <v>2212</v>
      </c>
      <c r="E5589" s="7" t="s">
        <v>2191</v>
      </c>
      <c r="F5589" s="7" t="s">
        <v>2212</v>
      </c>
      <c r="G5589" s="7" t="s">
        <v>2578</v>
      </c>
      <c r="H5589" s="7" t="s">
        <v>67</v>
      </c>
      <c r="I5589" s="8">
        <v>1</v>
      </c>
      <c r="J5589" s="7" t="s">
        <v>2244</v>
      </c>
      <c r="K5589" s="9">
        <v>8</v>
      </c>
      <c r="L5589" t="str">
        <f t="shared" si="175"/>
        <v>FR-8</v>
      </c>
      <c r="M5589" s="7" t="s">
        <v>2241</v>
      </c>
      <c r="N5589" s="7" t="s">
        <v>2579</v>
      </c>
      <c r="O5589" s="7" t="s">
        <v>2243</v>
      </c>
      <c r="Q5589" s="10">
        <v>3714</v>
      </c>
      <c r="R5589" s="7" t="s">
        <v>5537</v>
      </c>
      <c r="S5589" s="11">
        <v>1</v>
      </c>
      <c r="T5589" s="12">
        <v>0</v>
      </c>
    </row>
    <row r="5590" spans="1:20" x14ac:dyDescent="0.25">
      <c r="A5590" s="7" t="s">
        <v>2239</v>
      </c>
      <c r="B5590" s="8" t="str">
        <f t="shared" si="174"/>
        <v>51365-FR-8</v>
      </c>
      <c r="C5590" s="7">
        <v>51365</v>
      </c>
      <c r="D5590" s="7" t="s">
        <v>2212</v>
      </c>
      <c r="E5590" s="7" t="s">
        <v>2191</v>
      </c>
      <c r="F5590" s="7" t="s">
        <v>2212</v>
      </c>
      <c r="G5590" s="7" t="s">
        <v>2578</v>
      </c>
      <c r="H5590" s="7" t="s">
        <v>67</v>
      </c>
      <c r="I5590" s="8">
        <v>1</v>
      </c>
      <c r="J5590" s="7" t="s">
        <v>2244</v>
      </c>
      <c r="K5590" s="9">
        <v>8</v>
      </c>
      <c r="L5590" t="str">
        <f t="shared" si="175"/>
        <v>FR-8</v>
      </c>
      <c r="M5590" s="7" t="s">
        <v>2241</v>
      </c>
      <c r="N5590" s="7" t="s">
        <v>2579</v>
      </c>
      <c r="O5590" s="7" t="s">
        <v>2243</v>
      </c>
      <c r="Q5590" s="10">
        <v>4714</v>
      </c>
      <c r="R5590" s="7" t="s">
        <v>5542</v>
      </c>
      <c r="S5590" s="11">
        <v>1</v>
      </c>
      <c r="T5590" s="12">
        <v>0</v>
      </c>
    </row>
    <row r="5591" spans="1:20" x14ac:dyDescent="0.25">
      <c r="A5591" s="7" t="s">
        <v>2239</v>
      </c>
      <c r="B5591" s="8" t="str">
        <f t="shared" si="174"/>
        <v>51365-FR-8</v>
      </c>
      <c r="C5591" s="7">
        <v>51365</v>
      </c>
      <c r="D5591" s="7" t="s">
        <v>2212</v>
      </c>
      <c r="E5591" s="7" t="s">
        <v>2191</v>
      </c>
      <c r="F5591" s="7" t="s">
        <v>2212</v>
      </c>
      <c r="G5591" s="7" t="s">
        <v>2578</v>
      </c>
      <c r="H5591" s="7" t="s">
        <v>67</v>
      </c>
      <c r="I5591" s="8">
        <v>1</v>
      </c>
      <c r="J5591" s="7" t="s">
        <v>2244</v>
      </c>
      <c r="K5591" s="9">
        <v>8</v>
      </c>
      <c r="L5591" t="str">
        <f t="shared" si="175"/>
        <v>FR-8</v>
      </c>
      <c r="M5591" s="7" t="s">
        <v>2241</v>
      </c>
      <c r="N5591" s="7" t="s">
        <v>2579</v>
      </c>
      <c r="O5591" s="7" t="s">
        <v>2243</v>
      </c>
      <c r="Q5591" s="10">
        <v>5714</v>
      </c>
      <c r="R5591" s="7" t="s">
        <v>5529</v>
      </c>
      <c r="S5591" s="11">
        <v>1</v>
      </c>
      <c r="T5591" s="12">
        <v>0</v>
      </c>
    </row>
    <row r="5592" spans="1:20" x14ac:dyDescent="0.25">
      <c r="A5592" s="7" t="s">
        <v>2239</v>
      </c>
      <c r="B5592" s="8" t="str">
        <f t="shared" si="174"/>
        <v>51365-FR-8</v>
      </c>
      <c r="C5592" s="7">
        <v>51365</v>
      </c>
      <c r="D5592" s="7" t="s">
        <v>2212</v>
      </c>
      <c r="E5592" s="7" t="s">
        <v>2191</v>
      </c>
      <c r="F5592" s="7" t="s">
        <v>2212</v>
      </c>
      <c r="G5592" s="7" t="s">
        <v>2578</v>
      </c>
      <c r="H5592" s="7" t="s">
        <v>67</v>
      </c>
      <c r="I5592" s="8">
        <v>1</v>
      </c>
      <c r="J5592" s="7" t="s">
        <v>2244</v>
      </c>
      <c r="K5592" s="9">
        <v>8</v>
      </c>
      <c r="L5592" t="str">
        <f t="shared" si="175"/>
        <v>FR-8</v>
      </c>
      <c r="M5592" s="7" t="s">
        <v>2241</v>
      </c>
      <c r="N5592" s="7" t="s">
        <v>2579</v>
      </c>
      <c r="O5592" s="7" t="s">
        <v>2243</v>
      </c>
      <c r="Q5592" s="10">
        <v>1714</v>
      </c>
      <c r="R5592" s="7" t="s">
        <v>5530</v>
      </c>
      <c r="S5592" s="11">
        <v>1</v>
      </c>
      <c r="T5592" s="12">
        <v>0</v>
      </c>
    </row>
    <row r="5593" spans="1:20" x14ac:dyDescent="0.25">
      <c r="A5593" s="7" t="s">
        <v>2239</v>
      </c>
      <c r="B5593" s="8" t="str">
        <f t="shared" si="174"/>
        <v>51365-FR-8</v>
      </c>
      <c r="C5593" s="7">
        <v>51365</v>
      </c>
      <c r="D5593" s="7" t="s">
        <v>2212</v>
      </c>
      <c r="E5593" s="7" t="s">
        <v>2191</v>
      </c>
      <c r="F5593" s="7" t="s">
        <v>2212</v>
      </c>
      <c r="G5593" s="7" t="s">
        <v>2578</v>
      </c>
      <c r="H5593" s="7" t="s">
        <v>67</v>
      </c>
      <c r="I5593" s="8">
        <v>1</v>
      </c>
      <c r="J5593" s="7" t="s">
        <v>2244</v>
      </c>
      <c r="K5593" s="9">
        <v>8</v>
      </c>
      <c r="L5593" t="str">
        <f t="shared" si="175"/>
        <v>FR-8</v>
      </c>
      <c r="M5593" s="7" t="s">
        <v>2241</v>
      </c>
      <c r="N5593" s="7" t="s">
        <v>2579</v>
      </c>
      <c r="O5593" s="7" t="s">
        <v>2243</v>
      </c>
      <c r="Q5593" s="10">
        <v>2714</v>
      </c>
      <c r="R5593" s="7" t="s">
        <v>5533</v>
      </c>
      <c r="S5593" s="11">
        <v>1</v>
      </c>
      <c r="T5593" s="12">
        <v>0</v>
      </c>
    </row>
    <row r="5594" spans="1:20" x14ac:dyDescent="0.25">
      <c r="A5594" s="7" t="s">
        <v>2239</v>
      </c>
      <c r="B5594" s="8" t="str">
        <f t="shared" si="174"/>
        <v>51365-FR-8</v>
      </c>
      <c r="C5594" s="7">
        <v>51365</v>
      </c>
      <c r="D5594" s="7" t="s">
        <v>2212</v>
      </c>
      <c r="E5594" s="7" t="s">
        <v>2191</v>
      </c>
      <c r="F5594" s="7" t="s">
        <v>2212</v>
      </c>
      <c r="G5594" s="7" t="s">
        <v>2578</v>
      </c>
      <c r="H5594" s="7" t="s">
        <v>67</v>
      </c>
      <c r="I5594" s="8">
        <v>1</v>
      </c>
      <c r="J5594" s="7" t="s">
        <v>2244</v>
      </c>
      <c r="K5594" s="9">
        <v>8</v>
      </c>
      <c r="L5594" t="str">
        <f t="shared" si="175"/>
        <v>FR-8</v>
      </c>
      <c r="M5594" s="7" t="s">
        <v>2241</v>
      </c>
      <c r="N5594" s="7" t="s">
        <v>2579</v>
      </c>
      <c r="O5594" s="7" t="s">
        <v>2243</v>
      </c>
      <c r="Q5594" s="10">
        <v>3714</v>
      </c>
      <c r="R5594" s="7" t="s">
        <v>5538</v>
      </c>
      <c r="S5594" s="11">
        <v>1</v>
      </c>
      <c r="T5594" s="12">
        <v>0</v>
      </c>
    </row>
    <row r="5595" spans="1:20" x14ac:dyDescent="0.25">
      <c r="A5595" s="7" t="s">
        <v>2239</v>
      </c>
      <c r="B5595" s="8" t="str">
        <f t="shared" si="174"/>
        <v>51365-FR-8</v>
      </c>
      <c r="C5595" s="7">
        <v>51365</v>
      </c>
      <c r="D5595" s="7" t="s">
        <v>2212</v>
      </c>
      <c r="E5595" s="7" t="s">
        <v>2191</v>
      </c>
      <c r="F5595" s="7" t="s">
        <v>2212</v>
      </c>
      <c r="G5595" s="7" t="s">
        <v>2578</v>
      </c>
      <c r="H5595" s="7" t="s">
        <v>67</v>
      </c>
      <c r="I5595" s="8">
        <v>1</v>
      </c>
      <c r="J5595" s="7" t="s">
        <v>2244</v>
      </c>
      <c r="K5595" s="9">
        <v>8</v>
      </c>
      <c r="L5595" t="str">
        <f t="shared" si="175"/>
        <v>FR-8</v>
      </c>
      <c r="M5595" s="7" t="s">
        <v>2241</v>
      </c>
      <c r="N5595" s="7" t="s">
        <v>2579</v>
      </c>
      <c r="O5595" s="7" t="s">
        <v>2243</v>
      </c>
      <c r="Q5595" s="10">
        <v>4714</v>
      </c>
      <c r="R5595" s="7" t="s">
        <v>5543</v>
      </c>
      <c r="S5595" s="11">
        <v>1</v>
      </c>
      <c r="T5595" s="12">
        <v>0</v>
      </c>
    </row>
    <row r="5596" spans="1:20" x14ac:dyDescent="0.25">
      <c r="A5596" s="7" t="s">
        <v>2239</v>
      </c>
      <c r="B5596" s="8" t="str">
        <f t="shared" si="174"/>
        <v>51365-FR-8</v>
      </c>
      <c r="C5596" s="7">
        <v>51365</v>
      </c>
      <c r="D5596" s="7" t="s">
        <v>2212</v>
      </c>
      <c r="E5596" s="7" t="s">
        <v>2191</v>
      </c>
      <c r="F5596" s="7" t="s">
        <v>2212</v>
      </c>
      <c r="G5596" s="7" t="s">
        <v>2578</v>
      </c>
      <c r="H5596" s="7" t="s">
        <v>67</v>
      </c>
      <c r="I5596" s="8">
        <v>1</v>
      </c>
      <c r="J5596" s="7" t="s">
        <v>2244</v>
      </c>
      <c r="K5596" s="9">
        <v>8</v>
      </c>
      <c r="L5596" t="str">
        <f t="shared" si="175"/>
        <v>FR-8</v>
      </c>
      <c r="M5596" s="7" t="s">
        <v>2241</v>
      </c>
      <c r="N5596" s="7" t="s">
        <v>2579</v>
      </c>
      <c r="O5596" s="7" t="s">
        <v>2243</v>
      </c>
      <c r="Q5596" s="10">
        <v>5714</v>
      </c>
      <c r="R5596" s="7" t="s">
        <v>5531</v>
      </c>
      <c r="S5596" s="11">
        <v>1</v>
      </c>
      <c r="T5596" s="12">
        <v>0</v>
      </c>
    </row>
    <row r="5597" spans="1:20" x14ac:dyDescent="0.25">
      <c r="A5597" s="7" t="s">
        <v>2239</v>
      </c>
      <c r="B5597" s="8" t="str">
        <f t="shared" si="174"/>
        <v>51366-FR-8</v>
      </c>
      <c r="C5597" s="7">
        <v>51366</v>
      </c>
      <c r="D5597" s="7" t="s">
        <v>2108</v>
      </c>
      <c r="E5597" s="7" t="s">
        <v>2191</v>
      </c>
      <c r="F5597" s="7" t="s">
        <v>2108</v>
      </c>
      <c r="G5597" s="7" t="s">
        <v>2109</v>
      </c>
      <c r="H5597" s="7" t="s">
        <v>67</v>
      </c>
      <c r="I5597" s="8">
        <v>1</v>
      </c>
      <c r="J5597" s="7" t="s">
        <v>2244</v>
      </c>
      <c r="K5597" s="9">
        <v>8</v>
      </c>
      <c r="L5597" t="str">
        <f t="shared" si="175"/>
        <v>FR-8</v>
      </c>
      <c r="M5597" s="7" t="s">
        <v>2241</v>
      </c>
      <c r="N5597" s="7" t="s">
        <v>2577</v>
      </c>
      <c r="O5597" s="7" t="s">
        <v>2243</v>
      </c>
      <c r="Q5597" s="10">
        <v>3744</v>
      </c>
      <c r="R5597" s="7" t="s">
        <v>5534</v>
      </c>
      <c r="S5597" s="11">
        <v>2</v>
      </c>
      <c r="T5597" s="12">
        <v>0</v>
      </c>
    </row>
    <row r="5598" spans="1:20" x14ac:dyDescent="0.25">
      <c r="A5598" s="7" t="s">
        <v>2239</v>
      </c>
      <c r="B5598" s="8" t="str">
        <f t="shared" si="174"/>
        <v>51366-FR-8</v>
      </c>
      <c r="C5598" s="7">
        <v>51366</v>
      </c>
      <c r="D5598" s="7" t="s">
        <v>2108</v>
      </c>
      <c r="E5598" s="7" t="s">
        <v>2191</v>
      </c>
      <c r="F5598" s="7" t="s">
        <v>2108</v>
      </c>
      <c r="G5598" s="7" t="s">
        <v>2109</v>
      </c>
      <c r="H5598" s="7" t="s">
        <v>67</v>
      </c>
      <c r="I5598" s="8">
        <v>1</v>
      </c>
      <c r="J5598" s="7" t="s">
        <v>2244</v>
      </c>
      <c r="K5598" s="9">
        <v>8</v>
      </c>
      <c r="L5598" t="str">
        <f t="shared" si="175"/>
        <v>FR-8</v>
      </c>
      <c r="M5598" s="7" t="s">
        <v>2241</v>
      </c>
      <c r="N5598" s="7" t="s">
        <v>2577</v>
      </c>
      <c r="O5598" s="7" t="s">
        <v>2243</v>
      </c>
      <c r="Q5598" s="10">
        <v>5714</v>
      </c>
      <c r="R5598" s="7" t="s">
        <v>5524</v>
      </c>
      <c r="S5598" s="11">
        <v>2</v>
      </c>
      <c r="T5598" s="12">
        <v>0</v>
      </c>
    </row>
    <row r="5599" spans="1:20" x14ac:dyDescent="0.25">
      <c r="A5599" s="7" t="s">
        <v>2239</v>
      </c>
      <c r="B5599" s="8" t="str">
        <f t="shared" si="174"/>
        <v>51366-FR-8</v>
      </c>
      <c r="C5599" s="7">
        <v>51366</v>
      </c>
      <c r="D5599" s="7" t="s">
        <v>2108</v>
      </c>
      <c r="E5599" s="7" t="s">
        <v>2191</v>
      </c>
      <c r="F5599" s="7" t="s">
        <v>2108</v>
      </c>
      <c r="G5599" s="7" t="s">
        <v>2109</v>
      </c>
      <c r="H5599" s="7" t="s">
        <v>67</v>
      </c>
      <c r="I5599" s="8">
        <v>1</v>
      </c>
      <c r="J5599" s="7" t="s">
        <v>2244</v>
      </c>
      <c r="K5599" s="9">
        <v>8</v>
      </c>
      <c r="L5599" t="str">
        <f t="shared" si="175"/>
        <v>FR-8</v>
      </c>
      <c r="M5599" s="7" t="s">
        <v>2241</v>
      </c>
      <c r="N5599" s="7" t="s">
        <v>2577</v>
      </c>
      <c r="O5599" s="7" t="s">
        <v>2243</v>
      </c>
      <c r="Q5599" s="10">
        <v>5714</v>
      </c>
      <c r="R5599" s="7" t="s">
        <v>5524</v>
      </c>
      <c r="S5599" s="11">
        <v>2</v>
      </c>
      <c r="T5599" s="12">
        <v>0</v>
      </c>
    </row>
    <row r="5600" spans="1:20" x14ac:dyDescent="0.25">
      <c r="A5600" s="7" t="s">
        <v>2239</v>
      </c>
      <c r="B5600" s="8" t="str">
        <f t="shared" si="174"/>
        <v>51366-FR-8</v>
      </c>
      <c r="C5600" s="7">
        <v>51366</v>
      </c>
      <c r="D5600" s="7" t="s">
        <v>2108</v>
      </c>
      <c r="E5600" s="7" t="s">
        <v>2191</v>
      </c>
      <c r="F5600" s="7" t="s">
        <v>2108</v>
      </c>
      <c r="G5600" s="7" t="s">
        <v>2109</v>
      </c>
      <c r="H5600" s="7" t="s">
        <v>67</v>
      </c>
      <c r="I5600" s="8">
        <v>1</v>
      </c>
      <c r="J5600" s="7" t="s">
        <v>2244</v>
      </c>
      <c r="K5600" s="9">
        <v>8</v>
      </c>
      <c r="L5600" t="str">
        <f t="shared" si="175"/>
        <v>FR-8</v>
      </c>
      <c r="M5600" s="7" t="s">
        <v>2241</v>
      </c>
      <c r="N5600" s="7" t="s">
        <v>2577</v>
      </c>
      <c r="O5600" s="7" t="s">
        <v>2243</v>
      </c>
      <c r="Q5600" s="10">
        <v>3744</v>
      </c>
      <c r="R5600" s="7" t="s">
        <v>5535</v>
      </c>
      <c r="S5600" s="11">
        <v>2</v>
      </c>
      <c r="T5600" s="12">
        <v>0</v>
      </c>
    </row>
    <row r="5601" spans="1:20" x14ac:dyDescent="0.25">
      <c r="A5601" s="7" t="s">
        <v>2239</v>
      </c>
      <c r="B5601" s="8" t="str">
        <f t="shared" si="174"/>
        <v>51366-FR-8</v>
      </c>
      <c r="C5601" s="7">
        <v>51366</v>
      </c>
      <c r="D5601" s="7" t="s">
        <v>2108</v>
      </c>
      <c r="E5601" s="7" t="s">
        <v>2191</v>
      </c>
      <c r="F5601" s="7" t="s">
        <v>2108</v>
      </c>
      <c r="G5601" s="7" t="s">
        <v>2109</v>
      </c>
      <c r="H5601" s="7" t="s">
        <v>67</v>
      </c>
      <c r="I5601" s="8">
        <v>1</v>
      </c>
      <c r="J5601" s="7" t="s">
        <v>2244</v>
      </c>
      <c r="K5601" s="9">
        <v>8</v>
      </c>
      <c r="L5601" t="str">
        <f t="shared" si="175"/>
        <v>FR-8</v>
      </c>
      <c r="M5601" s="7" t="s">
        <v>2241</v>
      </c>
      <c r="N5601" s="7" t="s">
        <v>2577</v>
      </c>
      <c r="O5601" s="7" t="s">
        <v>2243</v>
      </c>
      <c r="Q5601" s="10">
        <v>5714</v>
      </c>
      <c r="R5601" s="7" t="s">
        <v>5525</v>
      </c>
      <c r="S5601" s="11">
        <v>2</v>
      </c>
      <c r="T5601" s="12">
        <v>0</v>
      </c>
    </row>
    <row r="5602" spans="1:20" x14ac:dyDescent="0.25">
      <c r="A5602" s="7" t="s">
        <v>2239</v>
      </c>
      <c r="B5602" s="8" t="str">
        <f t="shared" si="174"/>
        <v>51366-FR-8</v>
      </c>
      <c r="C5602" s="7">
        <v>51366</v>
      </c>
      <c r="D5602" s="7" t="s">
        <v>2108</v>
      </c>
      <c r="E5602" s="7" t="s">
        <v>2191</v>
      </c>
      <c r="F5602" s="7" t="s">
        <v>2108</v>
      </c>
      <c r="G5602" s="7" t="s">
        <v>2109</v>
      </c>
      <c r="H5602" s="7" t="s">
        <v>67</v>
      </c>
      <c r="I5602" s="8">
        <v>1</v>
      </c>
      <c r="J5602" s="7" t="s">
        <v>2244</v>
      </c>
      <c r="K5602" s="9">
        <v>8</v>
      </c>
      <c r="L5602" t="str">
        <f t="shared" si="175"/>
        <v>FR-8</v>
      </c>
      <c r="M5602" s="7" t="s">
        <v>2241</v>
      </c>
      <c r="N5602" s="7" t="s">
        <v>2577</v>
      </c>
      <c r="O5602" s="7" t="s">
        <v>2243</v>
      </c>
      <c r="Q5602" s="10">
        <v>5714</v>
      </c>
      <c r="R5602" s="7" t="s">
        <v>5525</v>
      </c>
      <c r="S5602" s="11">
        <v>2</v>
      </c>
      <c r="T5602" s="12">
        <v>0</v>
      </c>
    </row>
    <row r="5603" spans="1:20" x14ac:dyDescent="0.25">
      <c r="A5603" s="7" t="s">
        <v>2239</v>
      </c>
      <c r="B5603" s="8" t="str">
        <f t="shared" si="174"/>
        <v>51366-FR-8</v>
      </c>
      <c r="C5603" s="7">
        <v>51366</v>
      </c>
      <c r="D5603" s="7" t="s">
        <v>2108</v>
      </c>
      <c r="E5603" s="7" t="s">
        <v>2191</v>
      </c>
      <c r="F5603" s="7" t="s">
        <v>2108</v>
      </c>
      <c r="G5603" s="7" t="s">
        <v>2109</v>
      </c>
      <c r="H5603" s="7" t="s">
        <v>67</v>
      </c>
      <c r="I5603" s="8">
        <v>1</v>
      </c>
      <c r="J5603" s="7" t="s">
        <v>2244</v>
      </c>
      <c r="K5603" s="9">
        <v>8</v>
      </c>
      <c r="L5603" t="str">
        <f t="shared" si="175"/>
        <v>FR-8</v>
      </c>
      <c r="M5603" s="7" t="s">
        <v>2241</v>
      </c>
      <c r="N5603" s="7" t="s">
        <v>2577</v>
      </c>
      <c r="O5603" s="7" t="s">
        <v>2243</v>
      </c>
      <c r="Q5603" s="10">
        <v>5714</v>
      </c>
      <c r="R5603" s="7" t="s">
        <v>5525</v>
      </c>
      <c r="S5603" s="11">
        <v>2</v>
      </c>
      <c r="T5603" s="12">
        <v>0</v>
      </c>
    </row>
    <row r="5604" spans="1:20" x14ac:dyDescent="0.25">
      <c r="A5604" s="7" t="s">
        <v>2239</v>
      </c>
      <c r="B5604" s="8" t="str">
        <f t="shared" si="174"/>
        <v>51366-FR-8</v>
      </c>
      <c r="C5604" s="7">
        <v>51366</v>
      </c>
      <c r="D5604" s="7" t="s">
        <v>2108</v>
      </c>
      <c r="E5604" s="7" t="s">
        <v>2191</v>
      </c>
      <c r="F5604" s="7" t="s">
        <v>2108</v>
      </c>
      <c r="G5604" s="7" t="s">
        <v>2109</v>
      </c>
      <c r="H5604" s="7" t="s">
        <v>67</v>
      </c>
      <c r="I5604" s="8">
        <v>1</v>
      </c>
      <c r="J5604" s="7" t="s">
        <v>2244</v>
      </c>
      <c r="K5604" s="9">
        <v>8</v>
      </c>
      <c r="L5604" t="str">
        <f t="shared" si="175"/>
        <v>FR-8</v>
      </c>
      <c r="M5604" s="7" t="s">
        <v>2241</v>
      </c>
      <c r="N5604" s="7" t="s">
        <v>2577</v>
      </c>
      <c r="O5604" s="7" t="s">
        <v>2243</v>
      </c>
      <c r="Q5604" s="10">
        <v>1714</v>
      </c>
      <c r="R5604" s="7" t="s">
        <v>5526</v>
      </c>
      <c r="S5604" s="11">
        <v>2</v>
      </c>
      <c r="T5604" s="12">
        <v>0</v>
      </c>
    </row>
    <row r="5605" spans="1:20" x14ac:dyDescent="0.25">
      <c r="A5605" s="7" t="s">
        <v>2239</v>
      </c>
      <c r="B5605" s="8" t="str">
        <f t="shared" si="174"/>
        <v>51366-FR-8</v>
      </c>
      <c r="C5605" s="7">
        <v>51366</v>
      </c>
      <c r="D5605" s="7" t="s">
        <v>2108</v>
      </c>
      <c r="E5605" s="7" t="s">
        <v>2191</v>
      </c>
      <c r="F5605" s="7" t="s">
        <v>2108</v>
      </c>
      <c r="G5605" s="7" t="s">
        <v>2109</v>
      </c>
      <c r="H5605" s="7" t="s">
        <v>67</v>
      </c>
      <c r="I5605" s="8">
        <v>1</v>
      </c>
      <c r="J5605" s="7" t="s">
        <v>2244</v>
      </c>
      <c r="K5605" s="9">
        <v>8</v>
      </c>
      <c r="L5605" t="str">
        <f t="shared" si="175"/>
        <v>FR-8</v>
      </c>
      <c r="M5605" s="7" t="s">
        <v>2241</v>
      </c>
      <c r="N5605" s="7" t="s">
        <v>2577</v>
      </c>
      <c r="O5605" s="7" t="s">
        <v>2243</v>
      </c>
      <c r="Q5605" s="10">
        <v>3744</v>
      </c>
      <c r="R5605" s="7" t="s">
        <v>5536</v>
      </c>
      <c r="S5605" s="11">
        <v>2</v>
      </c>
      <c r="T5605" s="12">
        <v>0</v>
      </c>
    </row>
    <row r="5606" spans="1:20" x14ac:dyDescent="0.25">
      <c r="A5606" s="7" t="s">
        <v>2239</v>
      </c>
      <c r="B5606" s="8" t="str">
        <f t="shared" si="174"/>
        <v>51366-FR-8</v>
      </c>
      <c r="C5606" s="7">
        <v>51366</v>
      </c>
      <c r="D5606" s="7" t="s">
        <v>2108</v>
      </c>
      <c r="E5606" s="7" t="s">
        <v>2191</v>
      </c>
      <c r="F5606" s="7" t="s">
        <v>2108</v>
      </c>
      <c r="G5606" s="7" t="s">
        <v>2109</v>
      </c>
      <c r="H5606" s="7" t="s">
        <v>67</v>
      </c>
      <c r="I5606" s="8">
        <v>1</v>
      </c>
      <c r="J5606" s="7" t="s">
        <v>2244</v>
      </c>
      <c r="K5606" s="9">
        <v>8</v>
      </c>
      <c r="L5606" t="str">
        <f t="shared" si="175"/>
        <v>FR-8</v>
      </c>
      <c r="M5606" s="7" t="s">
        <v>2241</v>
      </c>
      <c r="N5606" s="7" t="s">
        <v>2577</v>
      </c>
      <c r="O5606" s="7" t="s">
        <v>2243</v>
      </c>
      <c r="Q5606" s="10">
        <v>5714</v>
      </c>
      <c r="R5606" s="7" t="s">
        <v>5527</v>
      </c>
      <c r="S5606" s="11">
        <v>2</v>
      </c>
      <c r="T5606" s="12">
        <v>0</v>
      </c>
    </row>
    <row r="5607" spans="1:20" x14ac:dyDescent="0.25">
      <c r="A5607" s="7" t="s">
        <v>2239</v>
      </c>
      <c r="B5607" s="8" t="str">
        <f t="shared" si="174"/>
        <v>51366-FR-8</v>
      </c>
      <c r="C5607" s="7">
        <v>51366</v>
      </c>
      <c r="D5607" s="7" t="s">
        <v>2108</v>
      </c>
      <c r="E5607" s="7" t="s">
        <v>2191</v>
      </c>
      <c r="F5607" s="7" t="s">
        <v>2108</v>
      </c>
      <c r="G5607" s="7" t="s">
        <v>2109</v>
      </c>
      <c r="H5607" s="7" t="s">
        <v>67</v>
      </c>
      <c r="I5607" s="8">
        <v>1</v>
      </c>
      <c r="J5607" s="7" t="s">
        <v>2244</v>
      </c>
      <c r="K5607" s="9">
        <v>8</v>
      </c>
      <c r="L5607" t="str">
        <f t="shared" si="175"/>
        <v>FR-8</v>
      </c>
      <c r="M5607" s="7" t="s">
        <v>2241</v>
      </c>
      <c r="N5607" s="7" t="s">
        <v>2577</v>
      </c>
      <c r="O5607" s="7" t="s">
        <v>2243</v>
      </c>
      <c r="Q5607" s="10">
        <v>5714</v>
      </c>
      <c r="R5607" s="7" t="s">
        <v>5527</v>
      </c>
      <c r="S5607" s="11">
        <v>2</v>
      </c>
      <c r="T5607" s="12">
        <v>0</v>
      </c>
    </row>
    <row r="5608" spans="1:20" x14ac:dyDescent="0.25">
      <c r="A5608" s="7" t="s">
        <v>2239</v>
      </c>
      <c r="B5608" s="8" t="str">
        <f t="shared" si="174"/>
        <v>51366-FR-8</v>
      </c>
      <c r="C5608" s="7">
        <v>51366</v>
      </c>
      <c r="D5608" s="7" t="s">
        <v>2108</v>
      </c>
      <c r="E5608" s="7" t="s">
        <v>2191</v>
      </c>
      <c r="F5608" s="7" t="s">
        <v>2108</v>
      </c>
      <c r="G5608" s="7" t="s">
        <v>2109</v>
      </c>
      <c r="H5608" s="7" t="s">
        <v>67</v>
      </c>
      <c r="I5608" s="8">
        <v>1</v>
      </c>
      <c r="J5608" s="7" t="s">
        <v>2244</v>
      </c>
      <c r="K5608" s="9">
        <v>8</v>
      </c>
      <c r="L5608" t="str">
        <f t="shared" si="175"/>
        <v>FR-8</v>
      </c>
      <c r="M5608" s="7" t="s">
        <v>2241</v>
      </c>
      <c r="N5608" s="7" t="s">
        <v>2577</v>
      </c>
      <c r="O5608" s="7" t="s">
        <v>2243</v>
      </c>
      <c r="Q5608" s="10">
        <v>1714</v>
      </c>
      <c r="R5608" s="7" t="s">
        <v>5528</v>
      </c>
      <c r="S5608" s="11">
        <v>2</v>
      </c>
      <c r="T5608" s="12">
        <v>0</v>
      </c>
    </row>
    <row r="5609" spans="1:20" x14ac:dyDescent="0.25">
      <c r="A5609" s="7" t="s">
        <v>2239</v>
      </c>
      <c r="B5609" s="8" t="str">
        <f t="shared" si="174"/>
        <v>51366-FR-8</v>
      </c>
      <c r="C5609" s="7">
        <v>51366</v>
      </c>
      <c r="D5609" s="7" t="s">
        <v>2108</v>
      </c>
      <c r="E5609" s="7" t="s">
        <v>2191</v>
      </c>
      <c r="F5609" s="7" t="s">
        <v>2108</v>
      </c>
      <c r="G5609" s="7" t="s">
        <v>2109</v>
      </c>
      <c r="H5609" s="7" t="s">
        <v>67</v>
      </c>
      <c r="I5609" s="8">
        <v>1</v>
      </c>
      <c r="J5609" s="7" t="s">
        <v>2244</v>
      </c>
      <c r="K5609" s="9">
        <v>8</v>
      </c>
      <c r="L5609" t="str">
        <f t="shared" si="175"/>
        <v>FR-8</v>
      </c>
      <c r="M5609" s="7" t="s">
        <v>2241</v>
      </c>
      <c r="N5609" s="7" t="s">
        <v>2577</v>
      </c>
      <c r="O5609" s="7" t="s">
        <v>2243</v>
      </c>
      <c r="Q5609" s="10">
        <v>3744</v>
      </c>
      <c r="R5609" s="7" t="s">
        <v>5537</v>
      </c>
      <c r="S5609" s="11">
        <v>2</v>
      </c>
      <c r="T5609" s="12">
        <v>0</v>
      </c>
    </row>
    <row r="5610" spans="1:20" x14ac:dyDescent="0.25">
      <c r="A5610" s="7" t="s">
        <v>2239</v>
      </c>
      <c r="B5610" s="8" t="str">
        <f t="shared" si="174"/>
        <v>51366-FR-8</v>
      </c>
      <c r="C5610" s="7">
        <v>51366</v>
      </c>
      <c r="D5610" s="7" t="s">
        <v>2108</v>
      </c>
      <c r="E5610" s="7" t="s">
        <v>2191</v>
      </c>
      <c r="F5610" s="7" t="s">
        <v>2108</v>
      </c>
      <c r="G5610" s="7" t="s">
        <v>2109</v>
      </c>
      <c r="H5610" s="7" t="s">
        <v>67</v>
      </c>
      <c r="I5610" s="8">
        <v>1</v>
      </c>
      <c r="J5610" s="7" t="s">
        <v>2244</v>
      </c>
      <c r="K5610" s="9">
        <v>8</v>
      </c>
      <c r="L5610" t="str">
        <f t="shared" si="175"/>
        <v>FR-8</v>
      </c>
      <c r="M5610" s="7" t="s">
        <v>2241</v>
      </c>
      <c r="N5610" s="7" t="s">
        <v>2577</v>
      </c>
      <c r="O5610" s="7" t="s">
        <v>2243</v>
      </c>
      <c r="Q5610" s="10">
        <v>5714</v>
      </c>
      <c r="R5610" s="7" t="s">
        <v>5529</v>
      </c>
      <c r="S5610" s="11">
        <v>2</v>
      </c>
      <c r="T5610" s="12">
        <v>0</v>
      </c>
    </row>
    <row r="5611" spans="1:20" x14ac:dyDescent="0.25">
      <c r="A5611" s="7" t="s">
        <v>2239</v>
      </c>
      <c r="B5611" s="8" t="str">
        <f t="shared" si="174"/>
        <v>51366-FR-8</v>
      </c>
      <c r="C5611" s="7">
        <v>51366</v>
      </c>
      <c r="D5611" s="7" t="s">
        <v>2108</v>
      </c>
      <c r="E5611" s="7" t="s">
        <v>2191</v>
      </c>
      <c r="F5611" s="7" t="s">
        <v>2108</v>
      </c>
      <c r="G5611" s="7" t="s">
        <v>2109</v>
      </c>
      <c r="H5611" s="7" t="s">
        <v>67</v>
      </c>
      <c r="I5611" s="8">
        <v>1</v>
      </c>
      <c r="J5611" s="7" t="s">
        <v>2244</v>
      </c>
      <c r="K5611" s="9">
        <v>8</v>
      </c>
      <c r="L5611" t="str">
        <f t="shared" si="175"/>
        <v>FR-8</v>
      </c>
      <c r="M5611" s="7" t="s">
        <v>2241</v>
      </c>
      <c r="N5611" s="7" t="s">
        <v>2577</v>
      </c>
      <c r="O5611" s="7" t="s">
        <v>2243</v>
      </c>
      <c r="Q5611" s="10">
        <v>5714</v>
      </c>
      <c r="R5611" s="7" t="s">
        <v>5529</v>
      </c>
      <c r="S5611" s="11">
        <v>2</v>
      </c>
      <c r="T5611" s="12">
        <v>0</v>
      </c>
    </row>
    <row r="5612" spans="1:20" x14ac:dyDescent="0.25">
      <c r="A5612" s="7" t="s">
        <v>2239</v>
      </c>
      <c r="B5612" s="8" t="str">
        <f t="shared" si="174"/>
        <v>51366-FR-8</v>
      </c>
      <c r="C5612" s="7">
        <v>51366</v>
      </c>
      <c r="D5612" s="7" t="s">
        <v>2108</v>
      </c>
      <c r="E5612" s="7" t="s">
        <v>2191</v>
      </c>
      <c r="F5612" s="7" t="s">
        <v>2108</v>
      </c>
      <c r="G5612" s="7" t="s">
        <v>2109</v>
      </c>
      <c r="H5612" s="7" t="s">
        <v>67</v>
      </c>
      <c r="I5612" s="8">
        <v>1</v>
      </c>
      <c r="J5612" s="7" t="s">
        <v>2244</v>
      </c>
      <c r="K5612" s="9">
        <v>8</v>
      </c>
      <c r="L5612" t="str">
        <f t="shared" si="175"/>
        <v>FR-8</v>
      </c>
      <c r="M5612" s="7" t="s">
        <v>2241</v>
      </c>
      <c r="N5612" s="7" t="s">
        <v>2577</v>
      </c>
      <c r="O5612" s="7" t="s">
        <v>2243</v>
      </c>
      <c r="Q5612" s="10">
        <v>1714</v>
      </c>
      <c r="R5612" s="7" t="s">
        <v>5530</v>
      </c>
      <c r="S5612" s="11">
        <v>2</v>
      </c>
      <c r="T5612" s="12">
        <v>0</v>
      </c>
    </row>
    <row r="5613" spans="1:20" x14ac:dyDescent="0.25">
      <c r="A5613" s="7" t="s">
        <v>2239</v>
      </c>
      <c r="B5613" s="8" t="str">
        <f t="shared" si="174"/>
        <v>51366-FR-8</v>
      </c>
      <c r="C5613" s="7">
        <v>51366</v>
      </c>
      <c r="D5613" s="7" t="s">
        <v>2108</v>
      </c>
      <c r="E5613" s="7" t="s">
        <v>2191</v>
      </c>
      <c r="F5613" s="7" t="s">
        <v>2108</v>
      </c>
      <c r="G5613" s="7" t="s">
        <v>2109</v>
      </c>
      <c r="H5613" s="7" t="s">
        <v>67</v>
      </c>
      <c r="I5613" s="8">
        <v>1</v>
      </c>
      <c r="J5613" s="7" t="s">
        <v>2244</v>
      </c>
      <c r="K5613" s="9">
        <v>8</v>
      </c>
      <c r="L5613" t="str">
        <f t="shared" si="175"/>
        <v>FR-8</v>
      </c>
      <c r="M5613" s="7" t="s">
        <v>2241</v>
      </c>
      <c r="N5613" s="7" t="s">
        <v>2577</v>
      </c>
      <c r="O5613" s="7" t="s">
        <v>2243</v>
      </c>
      <c r="Q5613" s="10">
        <v>3744</v>
      </c>
      <c r="R5613" s="7" t="s">
        <v>5538</v>
      </c>
      <c r="S5613" s="11">
        <v>2</v>
      </c>
      <c r="T5613" s="12">
        <v>0</v>
      </c>
    </row>
    <row r="5614" spans="1:20" x14ac:dyDescent="0.25">
      <c r="A5614" s="7" t="s">
        <v>2239</v>
      </c>
      <c r="B5614" s="8" t="str">
        <f t="shared" si="174"/>
        <v>51366-FR-8</v>
      </c>
      <c r="C5614" s="7">
        <v>51366</v>
      </c>
      <c r="D5614" s="7" t="s">
        <v>2108</v>
      </c>
      <c r="E5614" s="7" t="s">
        <v>2191</v>
      </c>
      <c r="F5614" s="7" t="s">
        <v>2108</v>
      </c>
      <c r="G5614" s="7" t="s">
        <v>2109</v>
      </c>
      <c r="H5614" s="7" t="s">
        <v>67</v>
      </c>
      <c r="I5614" s="8">
        <v>1</v>
      </c>
      <c r="J5614" s="7" t="s">
        <v>2244</v>
      </c>
      <c r="K5614" s="9">
        <v>8</v>
      </c>
      <c r="L5614" t="str">
        <f t="shared" si="175"/>
        <v>FR-8</v>
      </c>
      <c r="M5614" s="7" t="s">
        <v>2241</v>
      </c>
      <c r="N5614" s="7" t="s">
        <v>2577</v>
      </c>
      <c r="O5614" s="7" t="s">
        <v>2243</v>
      </c>
      <c r="Q5614" s="10">
        <v>5714</v>
      </c>
      <c r="R5614" s="7" t="s">
        <v>5531</v>
      </c>
      <c r="S5614" s="11">
        <v>2</v>
      </c>
      <c r="T5614" s="12">
        <v>0</v>
      </c>
    </row>
    <row r="5615" spans="1:20" x14ac:dyDescent="0.25">
      <c r="A5615" s="7" t="s">
        <v>2239</v>
      </c>
      <c r="B5615" s="8" t="str">
        <f t="shared" si="174"/>
        <v>51366-FR-8</v>
      </c>
      <c r="C5615" s="7">
        <v>51366</v>
      </c>
      <c r="D5615" s="7" t="s">
        <v>2108</v>
      </c>
      <c r="E5615" s="7" t="s">
        <v>2191</v>
      </c>
      <c r="F5615" s="7" t="s">
        <v>2108</v>
      </c>
      <c r="G5615" s="7" t="s">
        <v>2109</v>
      </c>
      <c r="H5615" s="7" t="s">
        <v>67</v>
      </c>
      <c r="I5615" s="8">
        <v>1</v>
      </c>
      <c r="J5615" s="7" t="s">
        <v>2244</v>
      </c>
      <c r="K5615" s="9">
        <v>8</v>
      </c>
      <c r="L5615" t="str">
        <f t="shared" si="175"/>
        <v>FR-8</v>
      </c>
      <c r="M5615" s="7" t="s">
        <v>2241</v>
      </c>
      <c r="N5615" s="7" t="s">
        <v>2577</v>
      </c>
      <c r="O5615" s="7" t="s">
        <v>2243</v>
      </c>
      <c r="Q5615" s="10">
        <v>5714</v>
      </c>
      <c r="R5615" s="7" t="s">
        <v>5531</v>
      </c>
      <c r="S5615" s="11">
        <v>2</v>
      </c>
      <c r="T5615" s="12">
        <v>0</v>
      </c>
    </row>
    <row r="5616" spans="1:20" x14ac:dyDescent="0.25">
      <c r="A5616" s="7" t="s">
        <v>2239</v>
      </c>
      <c r="B5616" s="8" t="str">
        <f t="shared" si="174"/>
        <v>51367-FR-8</v>
      </c>
      <c r="C5616" s="7">
        <v>51367</v>
      </c>
      <c r="D5616" s="7" t="s">
        <v>2580</v>
      </c>
      <c r="E5616" s="7" t="s">
        <v>2191</v>
      </c>
      <c r="F5616" s="7" t="s">
        <v>2214</v>
      </c>
      <c r="G5616" s="7" t="s">
        <v>2581</v>
      </c>
      <c r="H5616" s="7" t="s">
        <v>86</v>
      </c>
      <c r="I5616" s="8">
        <v>1</v>
      </c>
      <c r="J5616" s="7" t="s">
        <v>2244</v>
      </c>
      <c r="K5616" s="9">
        <v>8</v>
      </c>
      <c r="L5616" t="str">
        <f t="shared" si="175"/>
        <v>FR-8</v>
      </c>
      <c r="M5616" s="7" t="s">
        <v>2241</v>
      </c>
      <c r="N5616" s="7" t="s">
        <v>2582</v>
      </c>
      <c r="O5616" s="7" t="s">
        <v>2243</v>
      </c>
      <c r="Q5616" s="10">
        <v>3744</v>
      </c>
      <c r="R5616" s="7" t="s">
        <v>5534</v>
      </c>
      <c r="S5616" s="11">
        <v>2</v>
      </c>
      <c r="T5616" s="12">
        <v>0</v>
      </c>
    </row>
    <row r="5617" spans="1:20" x14ac:dyDescent="0.25">
      <c r="A5617" s="7" t="s">
        <v>2239</v>
      </c>
      <c r="B5617" s="8" t="str">
        <f t="shared" si="174"/>
        <v>51367-FR-8</v>
      </c>
      <c r="C5617" s="7">
        <v>51367</v>
      </c>
      <c r="D5617" s="7" t="s">
        <v>2580</v>
      </c>
      <c r="E5617" s="7" t="s">
        <v>2191</v>
      </c>
      <c r="F5617" s="7" t="s">
        <v>2214</v>
      </c>
      <c r="G5617" s="7" t="s">
        <v>2581</v>
      </c>
      <c r="H5617" s="7" t="s">
        <v>86</v>
      </c>
      <c r="I5617" s="8">
        <v>1</v>
      </c>
      <c r="J5617" s="7" t="s">
        <v>2244</v>
      </c>
      <c r="K5617" s="9">
        <v>8</v>
      </c>
      <c r="L5617" t="str">
        <f t="shared" si="175"/>
        <v>FR-8</v>
      </c>
      <c r="M5617" s="7" t="s">
        <v>2241</v>
      </c>
      <c r="N5617" s="7" t="s">
        <v>2582</v>
      </c>
      <c r="O5617" s="7" t="s">
        <v>2243</v>
      </c>
      <c r="Q5617" s="10">
        <v>4741</v>
      </c>
      <c r="R5617" s="7" t="s">
        <v>5539</v>
      </c>
      <c r="S5617" s="11">
        <v>2</v>
      </c>
      <c r="T5617" s="12">
        <v>0</v>
      </c>
    </row>
    <row r="5618" spans="1:20" x14ac:dyDescent="0.25">
      <c r="A5618" s="7" t="s">
        <v>2239</v>
      </c>
      <c r="B5618" s="8" t="str">
        <f t="shared" si="174"/>
        <v>51367-FR-8</v>
      </c>
      <c r="C5618" s="7">
        <v>51367</v>
      </c>
      <c r="D5618" s="7" t="s">
        <v>2580</v>
      </c>
      <c r="E5618" s="7" t="s">
        <v>2191</v>
      </c>
      <c r="F5618" s="7" t="s">
        <v>2214</v>
      </c>
      <c r="G5618" s="7" t="s">
        <v>2581</v>
      </c>
      <c r="H5618" s="7" t="s">
        <v>86</v>
      </c>
      <c r="I5618" s="8">
        <v>1</v>
      </c>
      <c r="J5618" s="7" t="s">
        <v>2244</v>
      </c>
      <c r="K5618" s="9">
        <v>8</v>
      </c>
      <c r="L5618" t="str">
        <f t="shared" si="175"/>
        <v>FR-8</v>
      </c>
      <c r="M5618" s="7" t="s">
        <v>2241</v>
      </c>
      <c r="N5618" s="7" t="s">
        <v>2582</v>
      </c>
      <c r="O5618" s="7" t="s">
        <v>2243</v>
      </c>
      <c r="Q5618" s="10">
        <v>5741</v>
      </c>
      <c r="R5618" s="7" t="s">
        <v>5524</v>
      </c>
      <c r="S5618" s="11">
        <v>2</v>
      </c>
      <c r="T5618" s="12">
        <v>0</v>
      </c>
    </row>
    <row r="5619" spans="1:20" x14ac:dyDescent="0.25">
      <c r="A5619" s="7" t="s">
        <v>2239</v>
      </c>
      <c r="B5619" s="8" t="str">
        <f t="shared" si="174"/>
        <v>51367-FR-8</v>
      </c>
      <c r="C5619" s="7">
        <v>51367</v>
      </c>
      <c r="D5619" s="7" t="s">
        <v>2580</v>
      </c>
      <c r="E5619" s="7" t="s">
        <v>2191</v>
      </c>
      <c r="F5619" s="7" t="s">
        <v>2214</v>
      </c>
      <c r="G5619" s="7" t="s">
        <v>2581</v>
      </c>
      <c r="H5619" s="7" t="s">
        <v>86</v>
      </c>
      <c r="I5619" s="8">
        <v>1</v>
      </c>
      <c r="J5619" s="7" t="s">
        <v>2244</v>
      </c>
      <c r="K5619" s="9">
        <v>8</v>
      </c>
      <c r="L5619" t="str">
        <f t="shared" si="175"/>
        <v>FR-8</v>
      </c>
      <c r="M5619" s="7" t="s">
        <v>2241</v>
      </c>
      <c r="N5619" s="7" t="s">
        <v>2582</v>
      </c>
      <c r="O5619" s="7" t="s">
        <v>2243</v>
      </c>
      <c r="Q5619" s="10">
        <v>3744</v>
      </c>
      <c r="R5619" s="7" t="s">
        <v>5535</v>
      </c>
      <c r="S5619" s="11">
        <v>2</v>
      </c>
      <c r="T5619" s="12">
        <v>0</v>
      </c>
    </row>
    <row r="5620" spans="1:20" x14ac:dyDescent="0.25">
      <c r="A5620" s="7" t="s">
        <v>2239</v>
      </c>
      <c r="B5620" s="8" t="str">
        <f t="shared" si="174"/>
        <v>51367-FR-8</v>
      </c>
      <c r="C5620" s="7">
        <v>51367</v>
      </c>
      <c r="D5620" s="7" t="s">
        <v>2580</v>
      </c>
      <c r="E5620" s="7" t="s">
        <v>2191</v>
      </c>
      <c r="F5620" s="7" t="s">
        <v>2214</v>
      </c>
      <c r="G5620" s="7" t="s">
        <v>2581</v>
      </c>
      <c r="H5620" s="7" t="s">
        <v>86</v>
      </c>
      <c r="I5620" s="8">
        <v>1</v>
      </c>
      <c r="J5620" s="7" t="s">
        <v>2244</v>
      </c>
      <c r="K5620" s="9">
        <v>8</v>
      </c>
      <c r="L5620" t="str">
        <f t="shared" si="175"/>
        <v>FR-8</v>
      </c>
      <c r="M5620" s="7" t="s">
        <v>2241</v>
      </c>
      <c r="N5620" s="7" t="s">
        <v>2582</v>
      </c>
      <c r="O5620" s="7" t="s">
        <v>2243</v>
      </c>
      <c r="Q5620" s="10">
        <v>4741</v>
      </c>
      <c r="R5620" s="7" t="s">
        <v>5540</v>
      </c>
      <c r="S5620" s="11">
        <v>2</v>
      </c>
      <c r="T5620" s="12">
        <v>0</v>
      </c>
    </row>
    <row r="5621" spans="1:20" x14ac:dyDescent="0.25">
      <c r="A5621" s="7" t="s">
        <v>2239</v>
      </c>
      <c r="B5621" s="8" t="str">
        <f t="shared" si="174"/>
        <v>51367-FR-8</v>
      </c>
      <c r="C5621" s="7">
        <v>51367</v>
      </c>
      <c r="D5621" s="7" t="s">
        <v>2580</v>
      </c>
      <c r="E5621" s="7" t="s">
        <v>2191</v>
      </c>
      <c r="F5621" s="7" t="s">
        <v>2214</v>
      </c>
      <c r="G5621" s="7" t="s">
        <v>2581</v>
      </c>
      <c r="H5621" s="7" t="s">
        <v>86</v>
      </c>
      <c r="I5621" s="8">
        <v>1</v>
      </c>
      <c r="J5621" s="7" t="s">
        <v>2244</v>
      </c>
      <c r="K5621" s="9">
        <v>8</v>
      </c>
      <c r="L5621" t="str">
        <f t="shared" si="175"/>
        <v>FR-8</v>
      </c>
      <c r="M5621" s="7" t="s">
        <v>2241</v>
      </c>
      <c r="N5621" s="7" t="s">
        <v>2582</v>
      </c>
      <c r="O5621" s="7" t="s">
        <v>2243</v>
      </c>
      <c r="Q5621" s="10">
        <v>5129</v>
      </c>
      <c r="R5621" s="7" t="s">
        <v>5525</v>
      </c>
      <c r="S5621" s="11">
        <v>2</v>
      </c>
      <c r="T5621" s="12">
        <v>0</v>
      </c>
    </row>
    <row r="5622" spans="1:20" x14ac:dyDescent="0.25">
      <c r="A5622" s="7" t="s">
        <v>2239</v>
      </c>
      <c r="B5622" s="8" t="str">
        <f t="shared" si="174"/>
        <v>51367-FR-8</v>
      </c>
      <c r="C5622" s="7">
        <v>51367</v>
      </c>
      <c r="D5622" s="7" t="s">
        <v>2580</v>
      </c>
      <c r="E5622" s="7" t="s">
        <v>2191</v>
      </c>
      <c r="F5622" s="7" t="s">
        <v>2214</v>
      </c>
      <c r="G5622" s="7" t="s">
        <v>2581</v>
      </c>
      <c r="H5622" s="7" t="s">
        <v>86</v>
      </c>
      <c r="I5622" s="8">
        <v>1</v>
      </c>
      <c r="J5622" s="7" t="s">
        <v>2244</v>
      </c>
      <c r="K5622" s="9">
        <v>8</v>
      </c>
      <c r="L5622" t="str">
        <f t="shared" si="175"/>
        <v>FR-8</v>
      </c>
      <c r="M5622" s="7" t="s">
        <v>2241</v>
      </c>
      <c r="N5622" s="7" t="s">
        <v>2582</v>
      </c>
      <c r="O5622" s="7" t="s">
        <v>2243</v>
      </c>
      <c r="Q5622" s="10">
        <v>5741</v>
      </c>
      <c r="R5622" s="7" t="s">
        <v>5525</v>
      </c>
      <c r="S5622" s="11">
        <v>2</v>
      </c>
      <c r="T5622" s="12">
        <v>0</v>
      </c>
    </row>
    <row r="5623" spans="1:20" x14ac:dyDescent="0.25">
      <c r="A5623" s="7" t="s">
        <v>2239</v>
      </c>
      <c r="B5623" s="8" t="str">
        <f t="shared" si="174"/>
        <v>51367-FR-8</v>
      </c>
      <c r="C5623" s="7">
        <v>51367</v>
      </c>
      <c r="D5623" s="7" t="s">
        <v>2580</v>
      </c>
      <c r="E5623" s="7" t="s">
        <v>2191</v>
      </c>
      <c r="F5623" s="7" t="s">
        <v>2214</v>
      </c>
      <c r="G5623" s="7" t="s">
        <v>2581</v>
      </c>
      <c r="H5623" s="7" t="s">
        <v>86</v>
      </c>
      <c r="I5623" s="8">
        <v>1</v>
      </c>
      <c r="J5623" s="7" t="s">
        <v>2244</v>
      </c>
      <c r="K5623" s="9">
        <v>8</v>
      </c>
      <c r="L5623" t="str">
        <f t="shared" si="175"/>
        <v>FR-8</v>
      </c>
      <c r="M5623" s="7" t="s">
        <v>2241</v>
      </c>
      <c r="N5623" s="7" t="s">
        <v>2582</v>
      </c>
      <c r="O5623" s="7" t="s">
        <v>2243</v>
      </c>
      <c r="Q5623" s="10">
        <v>1741</v>
      </c>
      <c r="R5623" s="7" t="s">
        <v>5526</v>
      </c>
      <c r="S5623" s="11">
        <v>2</v>
      </c>
      <c r="T5623" s="12">
        <v>0</v>
      </c>
    </row>
    <row r="5624" spans="1:20" x14ac:dyDescent="0.25">
      <c r="A5624" s="7" t="s">
        <v>2239</v>
      </c>
      <c r="B5624" s="8" t="str">
        <f t="shared" si="174"/>
        <v>51367-FR-8</v>
      </c>
      <c r="C5624" s="7">
        <v>51367</v>
      </c>
      <c r="D5624" s="7" t="s">
        <v>2580</v>
      </c>
      <c r="E5624" s="7" t="s">
        <v>2191</v>
      </c>
      <c r="F5624" s="7" t="s">
        <v>2214</v>
      </c>
      <c r="G5624" s="7" t="s">
        <v>2581</v>
      </c>
      <c r="H5624" s="7" t="s">
        <v>86</v>
      </c>
      <c r="I5624" s="8">
        <v>1</v>
      </c>
      <c r="J5624" s="7" t="s">
        <v>2244</v>
      </c>
      <c r="K5624" s="9">
        <v>8</v>
      </c>
      <c r="L5624" t="str">
        <f t="shared" si="175"/>
        <v>FR-8</v>
      </c>
      <c r="M5624" s="7" t="s">
        <v>2241</v>
      </c>
      <c r="N5624" s="7" t="s">
        <v>2582</v>
      </c>
      <c r="O5624" s="7" t="s">
        <v>2243</v>
      </c>
      <c r="Q5624" s="10">
        <v>2744</v>
      </c>
      <c r="R5624" s="7" t="s">
        <v>5544</v>
      </c>
      <c r="S5624" s="11">
        <v>2</v>
      </c>
      <c r="T5624" s="12">
        <v>0</v>
      </c>
    </row>
    <row r="5625" spans="1:20" x14ac:dyDescent="0.25">
      <c r="A5625" s="7" t="s">
        <v>2239</v>
      </c>
      <c r="B5625" s="8" t="str">
        <f t="shared" si="174"/>
        <v>51367-FR-8</v>
      </c>
      <c r="C5625" s="7">
        <v>51367</v>
      </c>
      <c r="D5625" s="7" t="s">
        <v>2580</v>
      </c>
      <c r="E5625" s="7" t="s">
        <v>2191</v>
      </c>
      <c r="F5625" s="7" t="s">
        <v>2214</v>
      </c>
      <c r="G5625" s="7" t="s">
        <v>2581</v>
      </c>
      <c r="H5625" s="7" t="s">
        <v>86</v>
      </c>
      <c r="I5625" s="8">
        <v>1</v>
      </c>
      <c r="J5625" s="7" t="s">
        <v>2244</v>
      </c>
      <c r="K5625" s="9">
        <v>8</v>
      </c>
      <c r="L5625" t="str">
        <f t="shared" si="175"/>
        <v>FR-8</v>
      </c>
      <c r="M5625" s="7" t="s">
        <v>2241</v>
      </c>
      <c r="N5625" s="7" t="s">
        <v>2582</v>
      </c>
      <c r="O5625" s="7" t="s">
        <v>2243</v>
      </c>
      <c r="Q5625" s="10">
        <v>3744</v>
      </c>
      <c r="R5625" s="7" t="s">
        <v>5536</v>
      </c>
      <c r="S5625" s="11">
        <v>2</v>
      </c>
      <c r="T5625" s="12">
        <v>0</v>
      </c>
    </row>
    <row r="5626" spans="1:20" x14ac:dyDescent="0.25">
      <c r="A5626" s="7" t="s">
        <v>2239</v>
      </c>
      <c r="B5626" s="8" t="str">
        <f t="shared" si="174"/>
        <v>51367-FR-8</v>
      </c>
      <c r="C5626" s="7">
        <v>51367</v>
      </c>
      <c r="D5626" s="7" t="s">
        <v>2580</v>
      </c>
      <c r="E5626" s="7" t="s">
        <v>2191</v>
      </c>
      <c r="F5626" s="7" t="s">
        <v>2214</v>
      </c>
      <c r="G5626" s="7" t="s">
        <v>2581</v>
      </c>
      <c r="H5626" s="7" t="s">
        <v>86</v>
      </c>
      <c r="I5626" s="8">
        <v>1</v>
      </c>
      <c r="J5626" s="7" t="s">
        <v>2244</v>
      </c>
      <c r="K5626" s="9">
        <v>8</v>
      </c>
      <c r="L5626" t="str">
        <f t="shared" si="175"/>
        <v>FR-8</v>
      </c>
      <c r="M5626" s="7" t="s">
        <v>2241</v>
      </c>
      <c r="N5626" s="7" t="s">
        <v>2582</v>
      </c>
      <c r="O5626" s="7" t="s">
        <v>2243</v>
      </c>
      <c r="Q5626" s="10">
        <v>4744</v>
      </c>
      <c r="R5626" s="7" t="s">
        <v>5541</v>
      </c>
      <c r="S5626" s="11">
        <v>2</v>
      </c>
      <c r="T5626" s="12">
        <v>0</v>
      </c>
    </row>
    <row r="5627" spans="1:20" x14ac:dyDescent="0.25">
      <c r="A5627" s="7" t="s">
        <v>2239</v>
      </c>
      <c r="B5627" s="8" t="str">
        <f t="shared" si="174"/>
        <v>51367-FR-8</v>
      </c>
      <c r="C5627" s="7">
        <v>51367</v>
      </c>
      <c r="D5627" s="7" t="s">
        <v>2580</v>
      </c>
      <c r="E5627" s="7" t="s">
        <v>2191</v>
      </c>
      <c r="F5627" s="7" t="s">
        <v>2214</v>
      </c>
      <c r="G5627" s="7" t="s">
        <v>2581</v>
      </c>
      <c r="H5627" s="7" t="s">
        <v>86</v>
      </c>
      <c r="I5627" s="8">
        <v>1</v>
      </c>
      <c r="J5627" s="7" t="s">
        <v>2244</v>
      </c>
      <c r="K5627" s="9">
        <v>8</v>
      </c>
      <c r="L5627" t="str">
        <f t="shared" si="175"/>
        <v>FR-8</v>
      </c>
      <c r="M5627" s="7" t="s">
        <v>2241</v>
      </c>
      <c r="N5627" s="7" t="s">
        <v>2582</v>
      </c>
      <c r="O5627" s="7" t="s">
        <v>2243</v>
      </c>
      <c r="Q5627" s="10">
        <v>5741</v>
      </c>
      <c r="R5627" s="7" t="s">
        <v>5527</v>
      </c>
      <c r="S5627" s="11">
        <v>2</v>
      </c>
      <c r="T5627" s="12">
        <v>0</v>
      </c>
    </row>
    <row r="5628" spans="1:20" x14ac:dyDescent="0.25">
      <c r="A5628" s="7" t="s">
        <v>2239</v>
      </c>
      <c r="B5628" s="8" t="str">
        <f t="shared" si="174"/>
        <v>51367-FR-8</v>
      </c>
      <c r="C5628" s="7">
        <v>51367</v>
      </c>
      <c r="D5628" s="7" t="s">
        <v>2580</v>
      </c>
      <c r="E5628" s="7" t="s">
        <v>2191</v>
      </c>
      <c r="F5628" s="7" t="s">
        <v>2214</v>
      </c>
      <c r="G5628" s="7" t="s">
        <v>2581</v>
      </c>
      <c r="H5628" s="7" t="s">
        <v>86</v>
      </c>
      <c r="I5628" s="8">
        <v>1</v>
      </c>
      <c r="J5628" s="7" t="s">
        <v>2244</v>
      </c>
      <c r="K5628" s="9">
        <v>8</v>
      </c>
      <c r="L5628" t="str">
        <f t="shared" si="175"/>
        <v>FR-8</v>
      </c>
      <c r="M5628" s="7" t="s">
        <v>2241</v>
      </c>
      <c r="N5628" s="7" t="s">
        <v>2582</v>
      </c>
      <c r="O5628" s="7" t="s">
        <v>2243</v>
      </c>
      <c r="Q5628" s="10">
        <v>1741</v>
      </c>
      <c r="R5628" s="7" t="s">
        <v>5528</v>
      </c>
      <c r="S5628" s="11">
        <v>2</v>
      </c>
      <c r="T5628" s="12">
        <v>0</v>
      </c>
    </row>
    <row r="5629" spans="1:20" x14ac:dyDescent="0.25">
      <c r="A5629" s="7" t="s">
        <v>2239</v>
      </c>
      <c r="B5629" s="8" t="str">
        <f t="shared" si="174"/>
        <v>51367-FR-8</v>
      </c>
      <c r="C5629" s="7">
        <v>51367</v>
      </c>
      <c r="D5629" s="7" t="s">
        <v>2580</v>
      </c>
      <c r="E5629" s="7" t="s">
        <v>2191</v>
      </c>
      <c r="F5629" s="7" t="s">
        <v>2214</v>
      </c>
      <c r="G5629" s="7" t="s">
        <v>2581</v>
      </c>
      <c r="H5629" s="7" t="s">
        <v>86</v>
      </c>
      <c r="I5629" s="8">
        <v>1</v>
      </c>
      <c r="J5629" s="7" t="s">
        <v>2244</v>
      </c>
      <c r="K5629" s="9">
        <v>8</v>
      </c>
      <c r="L5629" t="str">
        <f t="shared" si="175"/>
        <v>FR-8</v>
      </c>
      <c r="M5629" s="7" t="s">
        <v>2241</v>
      </c>
      <c r="N5629" s="7" t="s">
        <v>2582</v>
      </c>
      <c r="O5629" s="7" t="s">
        <v>2243</v>
      </c>
      <c r="Q5629" s="10">
        <v>2744</v>
      </c>
      <c r="R5629" s="7" t="s">
        <v>5532</v>
      </c>
      <c r="S5629" s="11">
        <v>2</v>
      </c>
      <c r="T5629" s="12">
        <v>0</v>
      </c>
    </row>
    <row r="5630" spans="1:20" x14ac:dyDescent="0.25">
      <c r="A5630" s="7" t="s">
        <v>2239</v>
      </c>
      <c r="B5630" s="8" t="str">
        <f t="shared" si="174"/>
        <v>51367-FR-8</v>
      </c>
      <c r="C5630" s="7">
        <v>51367</v>
      </c>
      <c r="D5630" s="7" t="s">
        <v>2580</v>
      </c>
      <c r="E5630" s="7" t="s">
        <v>2191</v>
      </c>
      <c r="F5630" s="7" t="s">
        <v>2214</v>
      </c>
      <c r="G5630" s="7" t="s">
        <v>2581</v>
      </c>
      <c r="H5630" s="7" t="s">
        <v>86</v>
      </c>
      <c r="I5630" s="8">
        <v>1</v>
      </c>
      <c r="J5630" s="7" t="s">
        <v>2244</v>
      </c>
      <c r="K5630" s="9">
        <v>8</v>
      </c>
      <c r="L5630" t="str">
        <f t="shared" si="175"/>
        <v>FR-8</v>
      </c>
      <c r="M5630" s="7" t="s">
        <v>2241</v>
      </c>
      <c r="N5630" s="7" t="s">
        <v>2582</v>
      </c>
      <c r="O5630" s="7" t="s">
        <v>2243</v>
      </c>
      <c r="Q5630" s="10">
        <v>3744</v>
      </c>
      <c r="R5630" s="7" t="s">
        <v>5537</v>
      </c>
      <c r="S5630" s="11">
        <v>2</v>
      </c>
      <c r="T5630" s="12">
        <v>0</v>
      </c>
    </row>
    <row r="5631" spans="1:20" x14ac:dyDescent="0.25">
      <c r="A5631" s="7" t="s">
        <v>2239</v>
      </c>
      <c r="B5631" s="8" t="str">
        <f t="shared" si="174"/>
        <v>51367-FR-8</v>
      </c>
      <c r="C5631" s="7">
        <v>51367</v>
      </c>
      <c r="D5631" s="7" t="s">
        <v>2580</v>
      </c>
      <c r="E5631" s="7" t="s">
        <v>2191</v>
      </c>
      <c r="F5631" s="7" t="s">
        <v>2214</v>
      </c>
      <c r="G5631" s="7" t="s">
        <v>2581</v>
      </c>
      <c r="H5631" s="7" t="s">
        <v>86</v>
      </c>
      <c r="I5631" s="8">
        <v>1</v>
      </c>
      <c r="J5631" s="7" t="s">
        <v>2244</v>
      </c>
      <c r="K5631" s="9">
        <v>8</v>
      </c>
      <c r="L5631" t="str">
        <f t="shared" si="175"/>
        <v>FR-8</v>
      </c>
      <c r="M5631" s="7" t="s">
        <v>2241</v>
      </c>
      <c r="N5631" s="7" t="s">
        <v>2582</v>
      </c>
      <c r="O5631" s="7" t="s">
        <v>2243</v>
      </c>
      <c r="Q5631" s="10">
        <v>4741</v>
      </c>
      <c r="R5631" s="7" t="s">
        <v>5542</v>
      </c>
      <c r="S5631" s="11">
        <v>2</v>
      </c>
      <c r="T5631" s="12">
        <v>0</v>
      </c>
    </row>
    <row r="5632" spans="1:20" x14ac:dyDescent="0.25">
      <c r="A5632" s="7" t="s">
        <v>2239</v>
      </c>
      <c r="B5632" s="8" t="str">
        <f t="shared" si="174"/>
        <v>51367-FR-8</v>
      </c>
      <c r="C5632" s="7">
        <v>51367</v>
      </c>
      <c r="D5632" s="7" t="s">
        <v>2580</v>
      </c>
      <c r="E5632" s="7" t="s">
        <v>2191</v>
      </c>
      <c r="F5632" s="7" t="s">
        <v>2214</v>
      </c>
      <c r="G5632" s="7" t="s">
        <v>2581</v>
      </c>
      <c r="H5632" s="7" t="s">
        <v>86</v>
      </c>
      <c r="I5632" s="8">
        <v>1</v>
      </c>
      <c r="J5632" s="7" t="s">
        <v>2244</v>
      </c>
      <c r="K5632" s="9">
        <v>8</v>
      </c>
      <c r="L5632" t="str">
        <f t="shared" si="175"/>
        <v>FR-8</v>
      </c>
      <c r="M5632" s="7" t="s">
        <v>2241</v>
      </c>
      <c r="N5632" s="7" t="s">
        <v>2582</v>
      </c>
      <c r="O5632" s="7" t="s">
        <v>2243</v>
      </c>
      <c r="Q5632" s="10">
        <v>5741</v>
      </c>
      <c r="R5632" s="7" t="s">
        <v>5529</v>
      </c>
      <c r="S5632" s="11">
        <v>2</v>
      </c>
      <c r="T5632" s="12">
        <v>0</v>
      </c>
    </row>
    <row r="5633" spans="1:20" x14ac:dyDescent="0.25">
      <c r="A5633" s="7" t="s">
        <v>2239</v>
      </c>
      <c r="B5633" s="8" t="str">
        <f t="shared" si="174"/>
        <v>51367-FR-8</v>
      </c>
      <c r="C5633" s="7">
        <v>51367</v>
      </c>
      <c r="D5633" s="7" t="s">
        <v>2580</v>
      </c>
      <c r="E5633" s="7" t="s">
        <v>2191</v>
      </c>
      <c r="F5633" s="7" t="s">
        <v>2214</v>
      </c>
      <c r="G5633" s="7" t="s">
        <v>2581</v>
      </c>
      <c r="H5633" s="7" t="s">
        <v>86</v>
      </c>
      <c r="I5633" s="8">
        <v>1</v>
      </c>
      <c r="J5633" s="7" t="s">
        <v>2244</v>
      </c>
      <c r="K5633" s="9">
        <v>8</v>
      </c>
      <c r="L5633" t="str">
        <f t="shared" si="175"/>
        <v>FR-8</v>
      </c>
      <c r="M5633" s="7" t="s">
        <v>2241</v>
      </c>
      <c r="N5633" s="7" t="s">
        <v>2582</v>
      </c>
      <c r="O5633" s="7" t="s">
        <v>2243</v>
      </c>
      <c r="Q5633" s="10">
        <v>1741</v>
      </c>
      <c r="R5633" s="7" t="s">
        <v>5530</v>
      </c>
      <c r="S5633" s="11">
        <v>2</v>
      </c>
      <c r="T5633" s="12">
        <v>0</v>
      </c>
    </row>
    <row r="5634" spans="1:20" x14ac:dyDescent="0.25">
      <c r="A5634" s="7" t="s">
        <v>2239</v>
      </c>
      <c r="B5634" s="8" t="str">
        <f t="shared" si="174"/>
        <v>51367-FR-8</v>
      </c>
      <c r="C5634" s="7">
        <v>51367</v>
      </c>
      <c r="D5634" s="7" t="s">
        <v>2580</v>
      </c>
      <c r="E5634" s="7" t="s">
        <v>2191</v>
      </c>
      <c r="F5634" s="7" t="s">
        <v>2214</v>
      </c>
      <c r="G5634" s="7" t="s">
        <v>2581</v>
      </c>
      <c r="H5634" s="7" t="s">
        <v>86</v>
      </c>
      <c r="I5634" s="8">
        <v>1</v>
      </c>
      <c r="J5634" s="7" t="s">
        <v>2244</v>
      </c>
      <c r="K5634" s="9">
        <v>8</v>
      </c>
      <c r="L5634" t="str">
        <f t="shared" si="175"/>
        <v>FR-8</v>
      </c>
      <c r="M5634" s="7" t="s">
        <v>2241</v>
      </c>
      <c r="N5634" s="7" t="s">
        <v>2582</v>
      </c>
      <c r="O5634" s="7" t="s">
        <v>2243</v>
      </c>
      <c r="Q5634" s="10">
        <v>2744</v>
      </c>
      <c r="R5634" s="7" t="s">
        <v>5533</v>
      </c>
      <c r="S5634" s="11">
        <v>2</v>
      </c>
      <c r="T5634" s="12">
        <v>0</v>
      </c>
    </row>
    <row r="5635" spans="1:20" x14ac:dyDescent="0.25">
      <c r="A5635" s="7" t="s">
        <v>2239</v>
      </c>
      <c r="B5635" s="8" t="str">
        <f t="shared" ref="B5635:B5698" si="176">C5635&amp;"-"&amp;L5635</f>
        <v>51367-FR-8</v>
      </c>
      <c r="C5635" s="7">
        <v>51367</v>
      </c>
      <c r="D5635" s="7" t="s">
        <v>2580</v>
      </c>
      <c r="E5635" s="7" t="s">
        <v>2191</v>
      </c>
      <c r="F5635" s="7" t="s">
        <v>2214</v>
      </c>
      <c r="G5635" s="7" t="s">
        <v>2581</v>
      </c>
      <c r="H5635" s="7" t="s">
        <v>86</v>
      </c>
      <c r="I5635" s="8">
        <v>1</v>
      </c>
      <c r="J5635" s="7" t="s">
        <v>2244</v>
      </c>
      <c r="K5635" s="9">
        <v>8</v>
      </c>
      <c r="L5635" t="str">
        <f t="shared" ref="L5635:L5698" si="177">J5635&amp;"-"&amp;K5635</f>
        <v>FR-8</v>
      </c>
      <c r="M5635" s="7" t="s">
        <v>2241</v>
      </c>
      <c r="N5635" s="7" t="s">
        <v>2582</v>
      </c>
      <c r="O5635" s="7" t="s">
        <v>2243</v>
      </c>
      <c r="Q5635" s="10">
        <v>3744</v>
      </c>
      <c r="R5635" s="7" t="s">
        <v>5538</v>
      </c>
      <c r="S5635" s="11">
        <v>2</v>
      </c>
      <c r="T5635" s="12">
        <v>0</v>
      </c>
    </row>
    <row r="5636" spans="1:20" x14ac:dyDescent="0.25">
      <c r="A5636" s="7" t="s">
        <v>2239</v>
      </c>
      <c r="B5636" s="8" t="str">
        <f t="shared" si="176"/>
        <v>51367-FR-8</v>
      </c>
      <c r="C5636" s="7">
        <v>51367</v>
      </c>
      <c r="D5636" s="7" t="s">
        <v>2580</v>
      </c>
      <c r="E5636" s="7" t="s">
        <v>2191</v>
      </c>
      <c r="F5636" s="7" t="s">
        <v>2214</v>
      </c>
      <c r="G5636" s="7" t="s">
        <v>2581</v>
      </c>
      <c r="H5636" s="7" t="s">
        <v>86</v>
      </c>
      <c r="I5636" s="8">
        <v>1</v>
      </c>
      <c r="J5636" s="7" t="s">
        <v>2244</v>
      </c>
      <c r="K5636" s="9">
        <v>8</v>
      </c>
      <c r="L5636" t="str">
        <f t="shared" si="177"/>
        <v>FR-8</v>
      </c>
      <c r="M5636" s="7" t="s">
        <v>2241</v>
      </c>
      <c r="N5636" s="7" t="s">
        <v>2582</v>
      </c>
      <c r="O5636" s="7" t="s">
        <v>2243</v>
      </c>
      <c r="Q5636" s="10">
        <v>4741</v>
      </c>
      <c r="R5636" s="7" t="s">
        <v>5543</v>
      </c>
      <c r="S5636" s="11">
        <v>2</v>
      </c>
      <c r="T5636" s="12">
        <v>0</v>
      </c>
    </row>
    <row r="5637" spans="1:20" x14ac:dyDescent="0.25">
      <c r="A5637" s="7" t="s">
        <v>2239</v>
      </c>
      <c r="B5637" s="8" t="str">
        <f t="shared" si="176"/>
        <v>51367-FR-8</v>
      </c>
      <c r="C5637" s="7">
        <v>51367</v>
      </c>
      <c r="D5637" s="7" t="s">
        <v>2580</v>
      </c>
      <c r="E5637" s="7" t="s">
        <v>2191</v>
      </c>
      <c r="F5637" s="7" t="s">
        <v>2214</v>
      </c>
      <c r="G5637" s="7" t="s">
        <v>2581</v>
      </c>
      <c r="H5637" s="7" t="s">
        <v>86</v>
      </c>
      <c r="I5637" s="8">
        <v>1</v>
      </c>
      <c r="J5637" s="7" t="s">
        <v>2244</v>
      </c>
      <c r="K5637" s="9">
        <v>8</v>
      </c>
      <c r="L5637" t="str">
        <f t="shared" si="177"/>
        <v>FR-8</v>
      </c>
      <c r="M5637" s="7" t="s">
        <v>2241</v>
      </c>
      <c r="N5637" s="7" t="s">
        <v>2582</v>
      </c>
      <c r="O5637" s="7" t="s">
        <v>2243</v>
      </c>
      <c r="Q5637" s="10">
        <v>5741</v>
      </c>
      <c r="R5637" s="7" t="s">
        <v>5531</v>
      </c>
      <c r="S5637" s="11">
        <v>2</v>
      </c>
      <c r="T5637" s="12">
        <v>0</v>
      </c>
    </row>
    <row r="5638" spans="1:20" x14ac:dyDescent="0.25">
      <c r="A5638" s="7" t="s">
        <v>2239</v>
      </c>
      <c r="B5638" s="8" t="str">
        <f t="shared" si="176"/>
        <v>51368-FR-8</v>
      </c>
      <c r="C5638" s="7">
        <v>51368</v>
      </c>
      <c r="D5638" s="7" t="s">
        <v>2073</v>
      </c>
      <c r="E5638" s="7" t="s">
        <v>2191</v>
      </c>
      <c r="F5638" s="7" t="s">
        <v>2073</v>
      </c>
      <c r="G5638" s="7" t="s">
        <v>2074</v>
      </c>
      <c r="H5638" s="7" t="s">
        <v>170</v>
      </c>
      <c r="I5638" s="8">
        <v>1</v>
      </c>
      <c r="J5638" s="7" t="s">
        <v>2244</v>
      </c>
      <c r="K5638" s="9">
        <v>8</v>
      </c>
      <c r="L5638" t="str">
        <f t="shared" si="177"/>
        <v>FR-8</v>
      </c>
      <c r="M5638" s="7" t="s">
        <v>2241</v>
      </c>
      <c r="N5638" s="7" t="s">
        <v>2186</v>
      </c>
      <c r="O5638" s="7" t="s">
        <v>2243</v>
      </c>
      <c r="Q5638" s="10">
        <v>3743</v>
      </c>
      <c r="R5638" s="7" t="s">
        <v>5534</v>
      </c>
      <c r="S5638" s="11">
        <v>1</v>
      </c>
      <c r="T5638" s="12">
        <v>0</v>
      </c>
    </row>
    <row r="5639" spans="1:20" x14ac:dyDescent="0.25">
      <c r="A5639" s="7" t="s">
        <v>2239</v>
      </c>
      <c r="B5639" s="8" t="str">
        <f t="shared" si="176"/>
        <v>51368-FR-8</v>
      </c>
      <c r="C5639" s="7">
        <v>51368</v>
      </c>
      <c r="D5639" s="7" t="s">
        <v>2073</v>
      </c>
      <c r="E5639" s="7" t="s">
        <v>2191</v>
      </c>
      <c r="F5639" s="7" t="s">
        <v>2073</v>
      </c>
      <c r="G5639" s="7" t="s">
        <v>2074</v>
      </c>
      <c r="H5639" s="7" t="s">
        <v>170</v>
      </c>
      <c r="I5639" s="8">
        <v>1</v>
      </c>
      <c r="J5639" s="7" t="s">
        <v>2244</v>
      </c>
      <c r="K5639" s="9">
        <v>8</v>
      </c>
      <c r="L5639" t="str">
        <f t="shared" si="177"/>
        <v>FR-8</v>
      </c>
      <c r="M5639" s="7" t="s">
        <v>2241</v>
      </c>
      <c r="N5639" s="7" t="s">
        <v>2186</v>
      </c>
      <c r="O5639" s="7" t="s">
        <v>2243</v>
      </c>
      <c r="Q5639" s="10">
        <v>5743</v>
      </c>
      <c r="R5639" s="7" t="s">
        <v>5524</v>
      </c>
      <c r="S5639" s="11">
        <v>1</v>
      </c>
      <c r="T5639" s="12">
        <v>0</v>
      </c>
    </row>
    <row r="5640" spans="1:20" x14ac:dyDescent="0.25">
      <c r="A5640" s="7" t="s">
        <v>2239</v>
      </c>
      <c r="B5640" s="8" t="str">
        <f t="shared" si="176"/>
        <v>51368-FR-8</v>
      </c>
      <c r="C5640" s="7">
        <v>51368</v>
      </c>
      <c r="D5640" s="7" t="s">
        <v>2073</v>
      </c>
      <c r="E5640" s="7" t="s">
        <v>2191</v>
      </c>
      <c r="F5640" s="7" t="s">
        <v>2073</v>
      </c>
      <c r="G5640" s="7" t="s">
        <v>2074</v>
      </c>
      <c r="H5640" s="7" t="s">
        <v>170</v>
      </c>
      <c r="I5640" s="8">
        <v>1</v>
      </c>
      <c r="J5640" s="7" t="s">
        <v>2244</v>
      </c>
      <c r="K5640" s="9">
        <v>8</v>
      </c>
      <c r="L5640" t="str">
        <f t="shared" si="177"/>
        <v>FR-8</v>
      </c>
      <c r="M5640" s="7" t="s">
        <v>2241</v>
      </c>
      <c r="N5640" s="7" t="s">
        <v>2186</v>
      </c>
      <c r="O5640" s="7" t="s">
        <v>2243</v>
      </c>
      <c r="Q5640" s="10">
        <v>3743</v>
      </c>
      <c r="R5640" s="7" t="s">
        <v>5535</v>
      </c>
      <c r="S5640" s="11">
        <v>1</v>
      </c>
      <c r="T5640" s="12">
        <v>0</v>
      </c>
    </row>
    <row r="5641" spans="1:20" x14ac:dyDescent="0.25">
      <c r="A5641" s="7" t="s">
        <v>2239</v>
      </c>
      <c r="B5641" s="8" t="str">
        <f t="shared" si="176"/>
        <v>51368-FR-8</v>
      </c>
      <c r="C5641" s="7">
        <v>51368</v>
      </c>
      <c r="D5641" s="7" t="s">
        <v>2073</v>
      </c>
      <c r="E5641" s="7" t="s">
        <v>2191</v>
      </c>
      <c r="F5641" s="7" t="s">
        <v>2073</v>
      </c>
      <c r="G5641" s="7" t="s">
        <v>2074</v>
      </c>
      <c r="H5641" s="7" t="s">
        <v>170</v>
      </c>
      <c r="I5641" s="8">
        <v>1</v>
      </c>
      <c r="J5641" s="7" t="s">
        <v>2244</v>
      </c>
      <c r="K5641" s="9">
        <v>8</v>
      </c>
      <c r="L5641" t="str">
        <f t="shared" si="177"/>
        <v>FR-8</v>
      </c>
      <c r="M5641" s="7" t="s">
        <v>2241</v>
      </c>
      <c r="N5641" s="7" t="s">
        <v>2186</v>
      </c>
      <c r="O5641" s="7" t="s">
        <v>2243</v>
      </c>
      <c r="Q5641" s="10">
        <v>5743</v>
      </c>
      <c r="R5641" s="7" t="s">
        <v>5525</v>
      </c>
      <c r="S5641" s="11">
        <v>1</v>
      </c>
      <c r="T5641" s="12">
        <v>0</v>
      </c>
    </row>
    <row r="5642" spans="1:20" x14ac:dyDescent="0.25">
      <c r="A5642" s="7" t="s">
        <v>2239</v>
      </c>
      <c r="B5642" s="8" t="str">
        <f t="shared" si="176"/>
        <v>51368-FR-8</v>
      </c>
      <c r="C5642" s="7">
        <v>51368</v>
      </c>
      <c r="D5642" s="7" t="s">
        <v>2073</v>
      </c>
      <c r="E5642" s="7" t="s">
        <v>2191</v>
      </c>
      <c r="F5642" s="7" t="s">
        <v>2073</v>
      </c>
      <c r="G5642" s="7" t="s">
        <v>2074</v>
      </c>
      <c r="H5642" s="7" t="s">
        <v>170</v>
      </c>
      <c r="I5642" s="8">
        <v>1</v>
      </c>
      <c r="J5642" s="7" t="s">
        <v>2244</v>
      </c>
      <c r="K5642" s="9">
        <v>8</v>
      </c>
      <c r="L5642" t="str">
        <f t="shared" si="177"/>
        <v>FR-8</v>
      </c>
      <c r="M5642" s="7" t="s">
        <v>2241</v>
      </c>
      <c r="N5642" s="7" t="s">
        <v>2186</v>
      </c>
      <c r="O5642" s="7" t="s">
        <v>2243</v>
      </c>
      <c r="Q5642" s="10">
        <v>5743</v>
      </c>
      <c r="R5642" s="7" t="s">
        <v>5525</v>
      </c>
      <c r="S5642" s="11">
        <v>1</v>
      </c>
      <c r="T5642" s="12">
        <v>0</v>
      </c>
    </row>
    <row r="5643" spans="1:20" x14ac:dyDescent="0.25">
      <c r="A5643" s="7" t="s">
        <v>2239</v>
      </c>
      <c r="B5643" s="8" t="str">
        <f t="shared" si="176"/>
        <v>51368-FR-8</v>
      </c>
      <c r="C5643" s="7">
        <v>51368</v>
      </c>
      <c r="D5643" s="7" t="s">
        <v>2073</v>
      </c>
      <c r="E5643" s="7" t="s">
        <v>2191</v>
      </c>
      <c r="F5643" s="7" t="s">
        <v>2073</v>
      </c>
      <c r="G5643" s="7" t="s">
        <v>2074</v>
      </c>
      <c r="H5643" s="7" t="s">
        <v>170</v>
      </c>
      <c r="I5643" s="8">
        <v>1</v>
      </c>
      <c r="J5643" s="7" t="s">
        <v>2244</v>
      </c>
      <c r="K5643" s="9">
        <v>8</v>
      </c>
      <c r="L5643" t="str">
        <f t="shared" si="177"/>
        <v>FR-8</v>
      </c>
      <c r="M5643" s="7" t="s">
        <v>2241</v>
      </c>
      <c r="N5643" s="7" t="s">
        <v>2186</v>
      </c>
      <c r="O5643" s="7" t="s">
        <v>2243</v>
      </c>
      <c r="Q5643" s="10">
        <v>1743</v>
      </c>
      <c r="R5643" s="7" t="s">
        <v>5526</v>
      </c>
      <c r="S5643" s="11">
        <v>1</v>
      </c>
      <c r="T5643" s="12">
        <v>0</v>
      </c>
    </row>
    <row r="5644" spans="1:20" x14ac:dyDescent="0.25">
      <c r="A5644" s="7" t="s">
        <v>2239</v>
      </c>
      <c r="B5644" s="8" t="str">
        <f t="shared" si="176"/>
        <v>51368-FR-8</v>
      </c>
      <c r="C5644" s="7">
        <v>51368</v>
      </c>
      <c r="D5644" s="7" t="s">
        <v>2073</v>
      </c>
      <c r="E5644" s="7" t="s">
        <v>2191</v>
      </c>
      <c r="F5644" s="7" t="s">
        <v>2073</v>
      </c>
      <c r="G5644" s="7" t="s">
        <v>2074</v>
      </c>
      <c r="H5644" s="7" t="s">
        <v>170</v>
      </c>
      <c r="I5644" s="8">
        <v>1</v>
      </c>
      <c r="J5644" s="7" t="s">
        <v>2244</v>
      </c>
      <c r="K5644" s="9">
        <v>8</v>
      </c>
      <c r="L5644" t="str">
        <f t="shared" si="177"/>
        <v>FR-8</v>
      </c>
      <c r="M5644" s="7" t="s">
        <v>2241</v>
      </c>
      <c r="N5644" s="7" t="s">
        <v>2186</v>
      </c>
      <c r="O5644" s="7" t="s">
        <v>2243</v>
      </c>
      <c r="Q5644" s="10">
        <v>3743</v>
      </c>
      <c r="R5644" s="7" t="s">
        <v>5536</v>
      </c>
      <c r="S5644" s="11">
        <v>1</v>
      </c>
      <c r="T5644" s="12">
        <v>0</v>
      </c>
    </row>
    <row r="5645" spans="1:20" x14ac:dyDescent="0.25">
      <c r="A5645" s="7" t="s">
        <v>2239</v>
      </c>
      <c r="B5645" s="8" t="str">
        <f t="shared" si="176"/>
        <v>51368-FR-8</v>
      </c>
      <c r="C5645" s="7">
        <v>51368</v>
      </c>
      <c r="D5645" s="7" t="s">
        <v>2073</v>
      </c>
      <c r="E5645" s="7" t="s">
        <v>2191</v>
      </c>
      <c r="F5645" s="7" t="s">
        <v>2073</v>
      </c>
      <c r="G5645" s="7" t="s">
        <v>2074</v>
      </c>
      <c r="H5645" s="7" t="s">
        <v>170</v>
      </c>
      <c r="I5645" s="8">
        <v>1</v>
      </c>
      <c r="J5645" s="7" t="s">
        <v>2244</v>
      </c>
      <c r="K5645" s="9">
        <v>8</v>
      </c>
      <c r="L5645" t="str">
        <f t="shared" si="177"/>
        <v>FR-8</v>
      </c>
      <c r="M5645" s="7" t="s">
        <v>2241</v>
      </c>
      <c r="N5645" s="7" t="s">
        <v>2186</v>
      </c>
      <c r="O5645" s="7" t="s">
        <v>2243</v>
      </c>
      <c r="Q5645" s="10">
        <v>5743</v>
      </c>
      <c r="R5645" s="7" t="s">
        <v>5527</v>
      </c>
      <c r="S5645" s="11">
        <v>1</v>
      </c>
      <c r="T5645" s="12">
        <v>0</v>
      </c>
    </row>
    <row r="5646" spans="1:20" x14ac:dyDescent="0.25">
      <c r="A5646" s="7" t="s">
        <v>2239</v>
      </c>
      <c r="B5646" s="8" t="str">
        <f t="shared" si="176"/>
        <v>51368-FR-8</v>
      </c>
      <c r="C5646" s="7">
        <v>51368</v>
      </c>
      <c r="D5646" s="7" t="s">
        <v>2073</v>
      </c>
      <c r="E5646" s="7" t="s">
        <v>2191</v>
      </c>
      <c r="F5646" s="7" t="s">
        <v>2073</v>
      </c>
      <c r="G5646" s="7" t="s">
        <v>2074</v>
      </c>
      <c r="H5646" s="7" t="s">
        <v>170</v>
      </c>
      <c r="I5646" s="8">
        <v>1</v>
      </c>
      <c r="J5646" s="7" t="s">
        <v>2244</v>
      </c>
      <c r="K5646" s="9">
        <v>8</v>
      </c>
      <c r="L5646" t="str">
        <f t="shared" si="177"/>
        <v>FR-8</v>
      </c>
      <c r="M5646" s="7" t="s">
        <v>2241</v>
      </c>
      <c r="N5646" s="7" t="s">
        <v>2186</v>
      </c>
      <c r="O5646" s="7" t="s">
        <v>2243</v>
      </c>
      <c r="Q5646" s="10">
        <v>1743</v>
      </c>
      <c r="R5646" s="7" t="s">
        <v>5528</v>
      </c>
      <c r="S5646" s="11">
        <v>1</v>
      </c>
      <c r="T5646" s="12">
        <v>0</v>
      </c>
    </row>
    <row r="5647" spans="1:20" x14ac:dyDescent="0.25">
      <c r="A5647" s="7" t="s">
        <v>2239</v>
      </c>
      <c r="B5647" s="8" t="str">
        <f t="shared" si="176"/>
        <v>51368-FR-8</v>
      </c>
      <c r="C5647" s="7">
        <v>51368</v>
      </c>
      <c r="D5647" s="7" t="s">
        <v>2073</v>
      </c>
      <c r="E5647" s="7" t="s">
        <v>2191</v>
      </c>
      <c r="F5647" s="7" t="s">
        <v>2073</v>
      </c>
      <c r="G5647" s="7" t="s">
        <v>2074</v>
      </c>
      <c r="H5647" s="7" t="s">
        <v>170</v>
      </c>
      <c r="I5647" s="8">
        <v>1</v>
      </c>
      <c r="J5647" s="7" t="s">
        <v>2244</v>
      </c>
      <c r="K5647" s="9">
        <v>8</v>
      </c>
      <c r="L5647" t="str">
        <f t="shared" si="177"/>
        <v>FR-8</v>
      </c>
      <c r="M5647" s="7" t="s">
        <v>2241</v>
      </c>
      <c r="N5647" s="7" t="s">
        <v>2186</v>
      </c>
      <c r="O5647" s="7" t="s">
        <v>2243</v>
      </c>
      <c r="Q5647" s="10">
        <v>3743</v>
      </c>
      <c r="R5647" s="7" t="s">
        <v>5537</v>
      </c>
      <c r="S5647" s="11">
        <v>1</v>
      </c>
      <c r="T5647" s="12">
        <v>0</v>
      </c>
    </row>
    <row r="5648" spans="1:20" x14ac:dyDescent="0.25">
      <c r="A5648" s="7" t="s">
        <v>2239</v>
      </c>
      <c r="B5648" s="8" t="str">
        <f t="shared" si="176"/>
        <v>51368-FR-8</v>
      </c>
      <c r="C5648" s="7">
        <v>51368</v>
      </c>
      <c r="D5648" s="7" t="s">
        <v>2073</v>
      </c>
      <c r="E5648" s="7" t="s">
        <v>2191</v>
      </c>
      <c r="F5648" s="7" t="s">
        <v>2073</v>
      </c>
      <c r="G5648" s="7" t="s">
        <v>2074</v>
      </c>
      <c r="H5648" s="7" t="s">
        <v>170</v>
      </c>
      <c r="I5648" s="8">
        <v>1</v>
      </c>
      <c r="J5648" s="7" t="s">
        <v>2244</v>
      </c>
      <c r="K5648" s="9">
        <v>8</v>
      </c>
      <c r="L5648" t="str">
        <f t="shared" si="177"/>
        <v>FR-8</v>
      </c>
      <c r="M5648" s="7" t="s">
        <v>2241</v>
      </c>
      <c r="N5648" s="7" t="s">
        <v>2186</v>
      </c>
      <c r="O5648" s="7" t="s">
        <v>2243</v>
      </c>
      <c r="Q5648" s="10">
        <v>5743</v>
      </c>
      <c r="R5648" s="7" t="s">
        <v>5529</v>
      </c>
      <c r="S5648" s="11">
        <v>1</v>
      </c>
      <c r="T5648" s="12">
        <v>0</v>
      </c>
    </row>
    <row r="5649" spans="1:20" x14ac:dyDescent="0.25">
      <c r="A5649" s="7" t="s">
        <v>2239</v>
      </c>
      <c r="B5649" s="8" t="str">
        <f t="shared" si="176"/>
        <v>51368-FR-8</v>
      </c>
      <c r="C5649" s="7">
        <v>51368</v>
      </c>
      <c r="D5649" s="7" t="s">
        <v>2073</v>
      </c>
      <c r="E5649" s="7" t="s">
        <v>2191</v>
      </c>
      <c r="F5649" s="7" t="s">
        <v>2073</v>
      </c>
      <c r="G5649" s="7" t="s">
        <v>2074</v>
      </c>
      <c r="H5649" s="7" t="s">
        <v>170</v>
      </c>
      <c r="I5649" s="8">
        <v>1</v>
      </c>
      <c r="J5649" s="7" t="s">
        <v>2244</v>
      </c>
      <c r="K5649" s="9">
        <v>8</v>
      </c>
      <c r="L5649" t="str">
        <f t="shared" si="177"/>
        <v>FR-8</v>
      </c>
      <c r="M5649" s="7" t="s">
        <v>2241</v>
      </c>
      <c r="N5649" s="7" t="s">
        <v>2186</v>
      </c>
      <c r="O5649" s="7" t="s">
        <v>2243</v>
      </c>
      <c r="Q5649" s="10">
        <v>1743</v>
      </c>
      <c r="R5649" s="7" t="s">
        <v>5530</v>
      </c>
      <c r="S5649" s="11">
        <v>1</v>
      </c>
      <c r="T5649" s="12">
        <v>0</v>
      </c>
    </row>
    <row r="5650" spans="1:20" x14ac:dyDescent="0.25">
      <c r="A5650" s="7" t="s">
        <v>2239</v>
      </c>
      <c r="B5650" s="8" t="str">
        <f t="shared" si="176"/>
        <v>51368-FR-8</v>
      </c>
      <c r="C5650" s="7">
        <v>51368</v>
      </c>
      <c r="D5650" s="7" t="s">
        <v>2073</v>
      </c>
      <c r="E5650" s="7" t="s">
        <v>2191</v>
      </c>
      <c r="F5650" s="7" t="s">
        <v>2073</v>
      </c>
      <c r="G5650" s="7" t="s">
        <v>2074</v>
      </c>
      <c r="H5650" s="7" t="s">
        <v>170</v>
      </c>
      <c r="I5650" s="8">
        <v>1</v>
      </c>
      <c r="J5650" s="7" t="s">
        <v>2244</v>
      </c>
      <c r="K5650" s="9">
        <v>8</v>
      </c>
      <c r="L5650" t="str">
        <f t="shared" si="177"/>
        <v>FR-8</v>
      </c>
      <c r="M5650" s="7" t="s">
        <v>2241</v>
      </c>
      <c r="N5650" s="7" t="s">
        <v>2186</v>
      </c>
      <c r="O5650" s="7" t="s">
        <v>2243</v>
      </c>
      <c r="Q5650" s="10">
        <v>3743</v>
      </c>
      <c r="R5650" s="7" t="s">
        <v>5538</v>
      </c>
      <c r="S5650" s="11">
        <v>1</v>
      </c>
      <c r="T5650" s="12">
        <v>0</v>
      </c>
    </row>
    <row r="5651" spans="1:20" x14ac:dyDescent="0.25">
      <c r="A5651" s="7" t="s">
        <v>2239</v>
      </c>
      <c r="B5651" s="8" t="str">
        <f t="shared" si="176"/>
        <v>51368-FR-8</v>
      </c>
      <c r="C5651" s="7">
        <v>51368</v>
      </c>
      <c r="D5651" s="7" t="s">
        <v>2073</v>
      </c>
      <c r="E5651" s="7" t="s">
        <v>2191</v>
      </c>
      <c r="F5651" s="7" t="s">
        <v>2073</v>
      </c>
      <c r="G5651" s="7" t="s">
        <v>2074</v>
      </c>
      <c r="H5651" s="7" t="s">
        <v>170</v>
      </c>
      <c r="I5651" s="8">
        <v>1</v>
      </c>
      <c r="J5651" s="7" t="s">
        <v>2244</v>
      </c>
      <c r="K5651" s="9">
        <v>8</v>
      </c>
      <c r="L5651" t="str">
        <f t="shared" si="177"/>
        <v>FR-8</v>
      </c>
      <c r="M5651" s="7" t="s">
        <v>2241</v>
      </c>
      <c r="N5651" s="7" t="s">
        <v>2186</v>
      </c>
      <c r="O5651" s="7" t="s">
        <v>2243</v>
      </c>
      <c r="Q5651" s="10">
        <v>5743</v>
      </c>
      <c r="R5651" s="7" t="s">
        <v>5531</v>
      </c>
      <c r="S5651" s="11">
        <v>1</v>
      </c>
      <c r="T5651" s="12">
        <v>0</v>
      </c>
    </row>
    <row r="5652" spans="1:20" x14ac:dyDescent="0.25">
      <c r="A5652" s="7" t="s">
        <v>2239</v>
      </c>
      <c r="B5652" s="8" t="str">
        <f t="shared" si="176"/>
        <v>51369-FR-8</v>
      </c>
      <c r="C5652" s="7">
        <v>51369</v>
      </c>
      <c r="D5652" s="7" t="s">
        <v>2206</v>
      </c>
      <c r="E5652" s="7" t="s">
        <v>2191</v>
      </c>
      <c r="F5652" s="7" t="s">
        <v>2206</v>
      </c>
      <c r="G5652" s="7" t="s">
        <v>2583</v>
      </c>
      <c r="H5652" s="7" t="s">
        <v>411</v>
      </c>
      <c r="I5652" s="8">
        <v>4</v>
      </c>
      <c r="J5652" s="7" t="s">
        <v>2244</v>
      </c>
      <c r="K5652" s="9">
        <v>8</v>
      </c>
      <c r="L5652" t="str">
        <f t="shared" si="177"/>
        <v>FR-8</v>
      </c>
      <c r="M5652" s="7" t="s">
        <v>2245</v>
      </c>
      <c r="N5652" s="7" t="s">
        <v>2584</v>
      </c>
      <c r="O5652" s="7" t="s">
        <v>2243</v>
      </c>
      <c r="Q5652" s="10">
        <v>3748</v>
      </c>
      <c r="R5652" s="7" t="s">
        <v>5534</v>
      </c>
      <c r="S5652" s="11">
        <v>1</v>
      </c>
      <c r="T5652" s="12">
        <v>0</v>
      </c>
    </row>
    <row r="5653" spans="1:20" x14ac:dyDescent="0.25">
      <c r="A5653" s="7" t="s">
        <v>2239</v>
      </c>
      <c r="B5653" s="8" t="str">
        <f t="shared" si="176"/>
        <v>51369-FR-8</v>
      </c>
      <c r="C5653" s="7">
        <v>51369</v>
      </c>
      <c r="D5653" s="7" t="s">
        <v>2206</v>
      </c>
      <c r="E5653" s="7" t="s">
        <v>2191</v>
      </c>
      <c r="F5653" s="7" t="s">
        <v>2206</v>
      </c>
      <c r="G5653" s="7" t="s">
        <v>2583</v>
      </c>
      <c r="H5653" s="7" t="s">
        <v>411</v>
      </c>
      <c r="I5653" s="8">
        <v>4</v>
      </c>
      <c r="J5653" s="7" t="s">
        <v>2244</v>
      </c>
      <c r="K5653" s="9">
        <v>8</v>
      </c>
      <c r="L5653" t="str">
        <f t="shared" si="177"/>
        <v>FR-8</v>
      </c>
      <c r="M5653" s="7" t="s">
        <v>2245</v>
      </c>
      <c r="N5653" s="7" t="s">
        <v>2584</v>
      </c>
      <c r="O5653" s="7" t="s">
        <v>2243</v>
      </c>
      <c r="Q5653" s="10">
        <v>3748</v>
      </c>
      <c r="R5653" s="7" t="s">
        <v>5535</v>
      </c>
      <c r="S5653" s="11">
        <v>1</v>
      </c>
      <c r="T5653" s="12">
        <v>0</v>
      </c>
    </row>
    <row r="5654" spans="1:20" x14ac:dyDescent="0.25">
      <c r="A5654" s="7" t="s">
        <v>2239</v>
      </c>
      <c r="B5654" s="8" t="str">
        <f t="shared" si="176"/>
        <v>51369-FR-8</v>
      </c>
      <c r="C5654" s="7">
        <v>51369</v>
      </c>
      <c r="D5654" s="7" t="s">
        <v>2206</v>
      </c>
      <c r="E5654" s="7" t="s">
        <v>2191</v>
      </c>
      <c r="F5654" s="7" t="s">
        <v>2206</v>
      </c>
      <c r="G5654" s="7" t="s">
        <v>2583</v>
      </c>
      <c r="H5654" s="7" t="s">
        <v>411</v>
      </c>
      <c r="I5654" s="8">
        <v>4</v>
      </c>
      <c r="J5654" s="7" t="s">
        <v>2244</v>
      </c>
      <c r="K5654" s="9">
        <v>8</v>
      </c>
      <c r="L5654" t="str">
        <f t="shared" si="177"/>
        <v>FR-8</v>
      </c>
      <c r="M5654" s="7" t="s">
        <v>2245</v>
      </c>
      <c r="N5654" s="7" t="s">
        <v>2584</v>
      </c>
      <c r="O5654" s="7" t="s">
        <v>2243</v>
      </c>
      <c r="Q5654" s="10">
        <v>3748</v>
      </c>
      <c r="R5654" s="7" t="s">
        <v>5535</v>
      </c>
      <c r="S5654" s="11">
        <v>1</v>
      </c>
      <c r="T5654" s="12">
        <v>0</v>
      </c>
    </row>
    <row r="5655" spans="1:20" x14ac:dyDescent="0.25">
      <c r="A5655" s="7" t="s">
        <v>2239</v>
      </c>
      <c r="B5655" s="8" t="str">
        <f t="shared" si="176"/>
        <v>51369-FR-8</v>
      </c>
      <c r="C5655" s="7">
        <v>51369</v>
      </c>
      <c r="D5655" s="7" t="s">
        <v>2206</v>
      </c>
      <c r="E5655" s="7" t="s">
        <v>2191</v>
      </c>
      <c r="F5655" s="7" t="s">
        <v>2206</v>
      </c>
      <c r="G5655" s="7" t="s">
        <v>2583</v>
      </c>
      <c r="H5655" s="7" t="s">
        <v>411</v>
      </c>
      <c r="I5655" s="8">
        <v>4</v>
      </c>
      <c r="J5655" s="7" t="s">
        <v>2244</v>
      </c>
      <c r="K5655" s="9">
        <v>8</v>
      </c>
      <c r="L5655" t="str">
        <f t="shared" si="177"/>
        <v>FR-8</v>
      </c>
      <c r="M5655" s="7" t="s">
        <v>2245</v>
      </c>
      <c r="N5655" s="7" t="s">
        <v>2584</v>
      </c>
      <c r="O5655" s="7" t="s">
        <v>2243</v>
      </c>
      <c r="Q5655" s="10">
        <v>5748</v>
      </c>
      <c r="R5655" s="7" t="s">
        <v>5525</v>
      </c>
      <c r="S5655" s="11">
        <v>1</v>
      </c>
      <c r="T5655" s="12">
        <v>0</v>
      </c>
    </row>
    <row r="5656" spans="1:20" x14ac:dyDescent="0.25">
      <c r="A5656" s="7" t="s">
        <v>2239</v>
      </c>
      <c r="B5656" s="8" t="str">
        <f t="shared" si="176"/>
        <v>51369-FR-8</v>
      </c>
      <c r="C5656" s="7">
        <v>51369</v>
      </c>
      <c r="D5656" s="7" t="s">
        <v>2206</v>
      </c>
      <c r="E5656" s="7" t="s">
        <v>2191</v>
      </c>
      <c r="F5656" s="7" t="s">
        <v>2206</v>
      </c>
      <c r="G5656" s="7" t="s">
        <v>2583</v>
      </c>
      <c r="H5656" s="7" t="s">
        <v>411</v>
      </c>
      <c r="I5656" s="8">
        <v>4</v>
      </c>
      <c r="J5656" s="7" t="s">
        <v>2244</v>
      </c>
      <c r="K5656" s="9">
        <v>8</v>
      </c>
      <c r="L5656" t="str">
        <f t="shared" si="177"/>
        <v>FR-8</v>
      </c>
      <c r="M5656" s="7" t="s">
        <v>2245</v>
      </c>
      <c r="N5656" s="7" t="s">
        <v>2584</v>
      </c>
      <c r="O5656" s="7" t="s">
        <v>2243</v>
      </c>
      <c r="Q5656" s="10">
        <v>1748</v>
      </c>
      <c r="R5656" s="7" t="s">
        <v>5526</v>
      </c>
      <c r="S5656" s="11">
        <v>1</v>
      </c>
      <c r="T5656" s="12">
        <v>0</v>
      </c>
    </row>
    <row r="5657" spans="1:20" x14ac:dyDescent="0.25">
      <c r="A5657" s="7" t="s">
        <v>2239</v>
      </c>
      <c r="B5657" s="8" t="str">
        <f t="shared" si="176"/>
        <v>51369-FR-8</v>
      </c>
      <c r="C5657" s="7">
        <v>51369</v>
      </c>
      <c r="D5657" s="7" t="s">
        <v>2206</v>
      </c>
      <c r="E5657" s="7" t="s">
        <v>2191</v>
      </c>
      <c r="F5657" s="7" t="s">
        <v>2206</v>
      </c>
      <c r="G5657" s="7" t="s">
        <v>2583</v>
      </c>
      <c r="H5657" s="7" t="s">
        <v>411</v>
      </c>
      <c r="I5657" s="8">
        <v>4</v>
      </c>
      <c r="J5657" s="7" t="s">
        <v>2244</v>
      </c>
      <c r="K5657" s="9">
        <v>8</v>
      </c>
      <c r="L5657" t="str">
        <f t="shared" si="177"/>
        <v>FR-8</v>
      </c>
      <c r="M5657" s="7" t="s">
        <v>2245</v>
      </c>
      <c r="N5657" s="7" t="s">
        <v>2584</v>
      </c>
      <c r="O5657" s="7" t="s">
        <v>2243</v>
      </c>
      <c r="Q5657" s="10">
        <v>3748</v>
      </c>
      <c r="R5657" s="7" t="s">
        <v>5536</v>
      </c>
      <c r="S5657" s="11">
        <v>1</v>
      </c>
      <c r="T5657" s="12">
        <v>0</v>
      </c>
    </row>
    <row r="5658" spans="1:20" x14ac:dyDescent="0.25">
      <c r="A5658" s="7" t="s">
        <v>2239</v>
      </c>
      <c r="B5658" s="8" t="str">
        <f t="shared" si="176"/>
        <v>51369-FR-8</v>
      </c>
      <c r="C5658" s="7">
        <v>51369</v>
      </c>
      <c r="D5658" s="7" t="s">
        <v>2206</v>
      </c>
      <c r="E5658" s="7" t="s">
        <v>2191</v>
      </c>
      <c r="F5658" s="7" t="s">
        <v>2206</v>
      </c>
      <c r="G5658" s="7" t="s">
        <v>2583</v>
      </c>
      <c r="H5658" s="7" t="s">
        <v>411</v>
      </c>
      <c r="I5658" s="8">
        <v>4</v>
      </c>
      <c r="J5658" s="7" t="s">
        <v>2244</v>
      </c>
      <c r="K5658" s="9">
        <v>8</v>
      </c>
      <c r="L5658" t="str">
        <f t="shared" si="177"/>
        <v>FR-8</v>
      </c>
      <c r="M5658" s="7" t="s">
        <v>2245</v>
      </c>
      <c r="N5658" s="7" t="s">
        <v>2584</v>
      </c>
      <c r="O5658" s="7" t="s">
        <v>2243</v>
      </c>
      <c r="Q5658" s="10">
        <v>5748</v>
      </c>
      <c r="R5658" s="7" t="s">
        <v>5527</v>
      </c>
      <c r="S5658" s="11">
        <v>1</v>
      </c>
      <c r="T5658" s="12">
        <v>0</v>
      </c>
    </row>
    <row r="5659" spans="1:20" x14ac:dyDescent="0.25">
      <c r="A5659" s="7" t="s">
        <v>2239</v>
      </c>
      <c r="B5659" s="8" t="str">
        <f t="shared" si="176"/>
        <v>51369-FR-8</v>
      </c>
      <c r="C5659" s="7">
        <v>51369</v>
      </c>
      <c r="D5659" s="7" t="s">
        <v>2206</v>
      </c>
      <c r="E5659" s="7" t="s">
        <v>2191</v>
      </c>
      <c r="F5659" s="7" t="s">
        <v>2206</v>
      </c>
      <c r="G5659" s="7" t="s">
        <v>2583</v>
      </c>
      <c r="H5659" s="7" t="s">
        <v>411</v>
      </c>
      <c r="I5659" s="8">
        <v>4</v>
      </c>
      <c r="J5659" s="7" t="s">
        <v>2244</v>
      </c>
      <c r="K5659" s="9">
        <v>8</v>
      </c>
      <c r="L5659" t="str">
        <f t="shared" si="177"/>
        <v>FR-8</v>
      </c>
      <c r="M5659" s="7" t="s">
        <v>2245</v>
      </c>
      <c r="N5659" s="7" t="s">
        <v>2584</v>
      </c>
      <c r="O5659" s="7" t="s">
        <v>2243</v>
      </c>
      <c r="Q5659" s="10">
        <v>1748</v>
      </c>
      <c r="R5659" s="7" t="s">
        <v>5528</v>
      </c>
      <c r="S5659" s="11">
        <v>1</v>
      </c>
      <c r="T5659" s="12">
        <v>0</v>
      </c>
    </row>
    <row r="5660" spans="1:20" x14ac:dyDescent="0.25">
      <c r="A5660" s="7" t="s">
        <v>2239</v>
      </c>
      <c r="B5660" s="8" t="str">
        <f t="shared" si="176"/>
        <v>51369-FR-8</v>
      </c>
      <c r="C5660" s="7">
        <v>51369</v>
      </c>
      <c r="D5660" s="7" t="s">
        <v>2206</v>
      </c>
      <c r="E5660" s="7" t="s">
        <v>2191</v>
      </c>
      <c r="F5660" s="7" t="s">
        <v>2206</v>
      </c>
      <c r="G5660" s="7" t="s">
        <v>2583</v>
      </c>
      <c r="H5660" s="7" t="s">
        <v>411</v>
      </c>
      <c r="I5660" s="8">
        <v>4</v>
      </c>
      <c r="J5660" s="7" t="s">
        <v>2244</v>
      </c>
      <c r="K5660" s="9">
        <v>8</v>
      </c>
      <c r="L5660" t="str">
        <f t="shared" si="177"/>
        <v>FR-8</v>
      </c>
      <c r="M5660" s="7" t="s">
        <v>2245</v>
      </c>
      <c r="N5660" s="7" t="s">
        <v>2584</v>
      </c>
      <c r="O5660" s="7" t="s">
        <v>2243</v>
      </c>
      <c r="Q5660" s="10">
        <v>3748</v>
      </c>
      <c r="R5660" s="7" t="s">
        <v>5537</v>
      </c>
      <c r="S5660" s="11">
        <v>1</v>
      </c>
      <c r="T5660" s="12">
        <v>0</v>
      </c>
    </row>
    <row r="5661" spans="1:20" x14ac:dyDescent="0.25">
      <c r="A5661" s="7" t="s">
        <v>2239</v>
      </c>
      <c r="B5661" s="8" t="str">
        <f t="shared" si="176"/>
        <v>51369-FR-8</v>
      </c>
      <c r="C5661" s="7">
        <v>51369</v>
      </c>
      <c r="D5661" s="7" t="s">
        <v>2206</v>
      </c>
      <c r="E5661" s="7" t="s">
        <v>2191</v>
      </c>
      <c r="F5661" s="7" t="s">
        <v>2206</v>
      </c>
      <c r="G5661" s="7" t="s">
        <v>2583</v>
      </c>
      <c r="H5661" s="7" t="s">
        <v>411</v>
      </c>
      <c r="I5661" s="8">
        <v>4</v>
      </c>
      <c r="J5661" s="7" t="s">
        <v>2244</v>
      </c>
      <c r="K5661" s="9">
        <v>8</v>
      </c>
      <c r="L5661" t="str">
        <f t="shared" si="177"/>
        <v>FR-8</v>
      </c>
      <c r="M5661" s="7" t="s">
        <v>2245</v>
      </c>
      <c r="N5661" s="7" t="s">
        <v>2584</v>
      </c>
      <c r="O5661" s="7" t="s">
        <v>2243</v>
      </c>
      <c r="Q5661" s="10">
        <v>5748</v>
      </c>
      <c r="R5661" s="7" t="s">
        <v>5529</v>
      </c>
      <c r="S5661" s="11">
        <v>1</v>
      </c>
      <c r="T5661" s="12">
        <v>0</v>
      </c>
    </row>
    <row r="5662" spans="1:20" x14ac:dyDescent="0.25">
      <c r="A5662" s="7" t="s">
        <v>2239</v>
      </c>
      <c r="B5662" s="8" t="str">
        <f t="shared" si="176"/>
        <v>51369-FR-8</v>
      </c>
      <c r="C5662" s="7">
        <v>51369</v>
      </c>
      <c r="D5662" s="7" t="s">
        <v>2206</v>
      </c>
      <c r="E5662" s="7" t="s">
        <v>2191</v>
      </c>
      <c r="F5662" s="7" t="s">
        <v>2206</v>
      </c>
      <c r="G5662" s="7" t="s">
        <v>2583</v>
      </c>
      <c r="H5662" s="7" t="s">
        <v>411</v>
      </c>
      <c r="I5662" s="8">
        <v>4</v>
      </c>
      <c r="J5662" s="7" t="s">
        <v>2244</v>
      </c>
      <c r="K5662" s="9">
        <v>8</v>
      </c>
      <c r="L5662" t="str">
        <f t="shared" si="177"/>
        <v>FR-8</v>
      </c>
      <c r="M5662" s="7" t="s">
        <v>2245</v>
      </c>
      <c r="N5662" s="7" t="s">
        <v>2584</v>
      </c>
      <c r="O5662" s="7" t="s">
        <v>2243</v>
      </c>
      <c r="Q5662" s="10">
        <v>1748</v>
      </c>
      <c r="R5662" s="7" t="s">
        <v>5530</v>
      </c>
      <c r="S5662" s="11">
        <v>1</v>
      </c>
      <c r="T5662" s="12">
        <v>0</v>
      </c>
    </row>
    <row r="5663" spans="1:20" x14ac:dyDescent="0.25">
      <c r="A5663" s="7" t="s">
        <v>2239</v>
      </c>
      <c r="B5663" s="8" t="str">
        <f t="shared" si="176"/>
        <v>51369-FR-8</v>
      </c>
      <c r="C5663" s="7">
        <v>51369</v>
      </c>
      <c r="D5663" s="7" t="s">
        <v>2206</v>
      </c>
      <c r="E5663" s="7" t="s">
        <v>2191</v>
      </c>
      <c r="F5663" s="7" t="s">
        <v>2206</v>
      </c>
      <c r="G5663" s="7" t="s">
        <v>2583</v>
      </c>
      <c r="H5663" s="7" t="s">
        <v>411</v>
      </c>
      <c r="I5663" s="8">
        <v>4</v>
      </c>
      <c r="J5663" s="7" t="s">
        <v>2244</v>
      </c>
      <c r="K5663" s="9">
        <v>8</v>
      </c>
      <c r="L5663" t="str">
        <f t="shared" si="177"/>
        <v>FR-8</v>
      </c>
      <c r="M5663" s="7" t="s">
        <v>2245</v>
      </c>
      <c r="N5663" s="7" t="s">
        <v>2584</v>
      </c>
      <c r="O5663" s="7" t="s">
        <v>2243</v>
      </c>
      <c r="Q5663" s="10">
        <v>3748</v>
      </c>
      <c r="R5663" s="7" t="s">
        <v>5538</v>
      </c>
      <c r="S5663" s="11">
        <v>1</v>
      </c>
      <c r="T5663" s="12">
        <v>0</v>
      </c>
    </row>
    <row r="5664" spans="1:20" x14ac:dyDescent="0.25">
      <c r="A5664" s="7" t="s">
        <v>2239</v>
      </c>
      <c r="B5664" s="8" t="str">
        <f t="shared" si="176"/>
        <v>51369-FR-8</v>
      </c>
      <c r="C5664" s="7">
        <v>51369</v>
      </c>
      <c r="D5664" s="7" t="s">
        <v>2206</v>
      </c>
      <c r="E5664" s="7" t="s">
        <v>2191</v>
      </c>
      <c r="F5664" s="7" t="s">
        <v>2206</v>
      </c>
      <c r="G5664" s="7" t="s">
        <v>2583</v>
      </c>
      <c r="H5664" s="7" t="s">
        <v>411</v>
      </c>
      <c r="I5664" s="8">
        <v>4</v>
      </c>
      <c r="J5664" s="7" t="s">
        <v>2244</v>
      </c>
      <c r="K5664" s="9">
        <v>8</v>
      </c>
      <c r="L5664" t="str">
        <f t="shared" si="177"/>
        <v>FR-8</v>
      </c>
      <c r="M5664" s="7" t="s">
        <v>2245</v>
      </c>
      <c r="N5664" s="7" t="s">
        <v>2584</v>
      </c>
      <c r="O5664" s="7" t="s">
        <v>2243</v>
      </c>
      <c r="Q5664" s="10">
        <v>5748</v>
      </c>
      <c r="R5664" s="7" t="s">
        <v>5531</v>
      </c>
      <c r="S5664" s="11">
        <v>1</v>
      </c>
      <c r="T5664" s="12">
        <v>0</v>
      </c>
    </row>
    <row r="5665" spans="1:20" x14ac:dyDescent="0.25">
      <c r="A5665" s="7" t="s">
        <v>2239</v>
      </c>
      <c r="B5665" s="8" t="str">
        <f t="shared" si="176"/>
        <v>51370-FR-8</v>
      </c>
      <c r="C5665" s="7">
        <v>51370</v>
      </c>
      <c r="D5665" s="7" t="s">
        <v>403</v>
      </c>
      <c r="E5665" s="7" t="s">
        <v>2191</v>
      </c>
      <c r="F5665" s="7" t="s">
        <v>403</v>
      </c>
      <c r="G5665" s="7" t="s">
        <v>405</v>
      </c>
      <c r="H5665" s="7" t="s">
        <v>170</v>
      </c>
      <c r="I5665" s="8">
        <v>1</v>
      </c>
      <c r="J5665" s="7" t="s">
        <v>2244</v>
      </c>
      <c r="K5665" s="9">
        <v>8</v>
      </c>
      <c r="L5665" t="str">
        <f t="shared" si="177"/>
        <v>FR-8</v>
      </c>
      <c r="M5665" s="7" t="s">
        <v>2241</v>
      </c>
      <c r="N5665" s="7" t="s">
        <v>2585</v>
      </c>
      <c r="O5665" s="7" t="s">
        <v>2243</v>
      </c>
      <c r="Q5665" s="10">
        <v>3748</v>
      </c>
      <c r="R5665" s="7" t="s">
        <v>5534</v>
      </c>
      <c r="S5665" s="11">
        <v>2</v>
      </c>
      <c r="T5665" s="12">
        <v>0</v>
      </c>
    </row>
    <row r="5666" spans="1:20" x14ac:dyDescent="0.25">
      <c r="A5666" s="7" t="s">
        <v>2239</v>
      </c>
      <c r="B5666" s="8" t="str">
        <f t="shared" si="176"/>
        <v>51370-FR-8</v>
      </c>
      <c r="C5666" s="7">
        <v>51370</v>
      </c>
      <c r="D5666" s="7" t="s">
        <v>403</v>
      </c>
      <c r="E5666" s="7" t="s">
        <v>2191</v>
      </c>
      <c r="F5666" s="7" t="s">
        <v>403</v>
      </c>
      <c r="G5666" s="7" t="s">
        <v>405</v>
      </c>
      <c r="H5666" s="7" t="s">
        <v>170</v>
      </c>
      <c r="I5666" s="8">
        <v>1</v>
      </c>
      <c r="J5666" s="7" t="s">
        <v>2244</v>
      </c>
      <c r="K5666" s="9">
        <v>8</v>
      </c>
      <c r="L5666" t="str">
        <f t="shared" si="177"/>
        <v>FR-8</v>
      </c>
      <c r="M5666" s="7" t="s">
        <v>2241</v>
      </c>
      <c r="N5666" s="7" t="s">
        <v>2585</v>
      </c>
      <c r="O5666" s="7" t="s">
        <v>2243</v>
      </c>
      <c r="Q5666" s="10">
        <v>4748</v>
      </c>
      <c r="R5666" s="7" t="s">
        <v>5539</v>
      </c>
      <c r="S5666" s="11">
        <v>2</v>
      </c>
      <c r="T5666" s="12">
        <v>0</v>
      </c>
    </row>
    <row r="5667" spans="1:20" x14ac:dyDescent="0.25">
      <c r="A5667" s="7" t="s">
        <v>2239</v>
      </c>
      <c r="B5667" s="8" t="str">
        <f t="shared" si="176"/>
        <v>51370-FR-8</v>
      </c>
      <c r="C5667" s="7">
        <v>51370</v>
      </c>
      <c r="D5667" s="7" t="s">
        <v>403</v>
      </c>
      <c r="E5667" s="7" t="s">
        <v>2191</v>
      </c>
      <c r="F5667" s="7" t="s">
        <v>403</v>
      </c>
      <c r="G5667" s="7" t="s">
        <v>405</v>
      </c>
      <c r="H5667" s="7" t="s">
        <v>170</v>
      </c>
      <c r="I5667" s="8">
        <v>1</v>
      </c>
      <c r="J5667" s="7" t="s">
        <v>2244</v>
      </c>
      <c r="K5667" s="9">
        <v>8</v>
      </c>
      <c r="L5667" t="str">
        <f t="shared" si="177"/>
        <v>FR-8</v>
      </c>
      <c r="M5667" s="7" t="s">
        <v>2241</v>
      </c>
      <c r="N5667" s="7" t="s">
        <v>2585</v>
      </c>
      <c r="O5667" s="7" t="s">
        <v>2243</v>
      </c>
      <c r="Q5667" s="10">
        <v>3748</v>
      </c>
      <c r="R5667" s="7" t="s">
        <v>5535</v>
      </c>
      <c r="S5667" s="11">
        <v>2</v>
      </c>
      <c r="T5667" s="12">
        <v>0</v>
      </c>
    </row>
    <row r="5668" spans="1:20" x14ac:dyDescent="0.25">
      <c r="A5668" s="7" t="s">
        <v>2239</v>
      </c>
      <c r="B5668" s="8" t="str">
        <f t="shared" si="176"/>
        <v>51370-FR-8</v>
      </c>
      <c r="C5668" s="7">
        <v>51370</v>
      </c>
      <c r="D5668" s="7" t="s">
        <v>403</v>
      </c>
      <c r="E5668" s="7" t="s">
        <v>2191</v>
      </c>
      <c r="F5668" s="7" t="s">
        <v>403</v>
      </c>
      <c r="G5668" s="7" t="s">
        <v>405</v>
      </c>
      <c r="H5668" s="7" t="s">
        <v>170</v>
      </c>
      <c r="I5668" s="8">
        <v>1</v>
      </c>
      <c r="J5668" s="7" t="s">
        <v>2244</v>
      </c>
      <c r="K5668" s="9">
        <v>8</v>
      </c>
      <c r="L5668" t="str">
        <f t="shared" si="177"/>
        <v>FR-8</v>
      </c>
      <c r="M5668" s="7" t="s">
        <v>2241</v>
      </c>
      <c r="N5668" s="7" t="s">
        <v>2585</v>
      </c>
      <c r="O5668" s="7" t="s">
        <v>2243</v>
      </c>
      <c r="Q5668" s="10">
        <v>3748</v>
      </c>
      <c r="R5668" s="7" t="s">
        <v>5535</v>
      </c>
      <c r="S5668" s="11">
        <v>2</v>
      </c>
      <c r="T5668" s="12">
        <v>0</v>
      </c>
    </row>
    <row r="5669" spans="1:20" x14ac:dyDescent="0.25">
      <c r="A5669" s="7" t="s">
        <v>2239</v>
      </c>
      <c r="B5669" s="8" t="str">
        <f t="shared" si="176"/>
        <v>51370-FR-8</v>
      </c>
      <c r="C5669" s="7">
        <v>51370</v>
      </c>
      <c r="D5669" s="7" t="s">
        <v>403</v>
      </c>
      <c r="E5669" s="7" t="s">
        <v>2191</v>
      </c>
      <c r="F5669" s="7" t="s">
        <v>403</v>
      </c>
      <c r="G5669" s="7" t="s">
        <v>405</v>
      </c>
      <c r="H5669" s="7" t="s">
        <v>170</v>
      </c>
      <c r="I5669" s="8">
        <v>1</v>
      </c>
      <c r="J5669" s="7" t="s">
        <v>2244</v>
      </c>
      <c r="K5669" s="9">
        <v>8</v>
      </c>
      <c r="L5669" t="str">
        <f t="shared" si="177"/>
        <v>FR-8</v>
      </c>
      <c r="M5669" s="7" t="s">
        <v>2241</v>
      </c>
      <c r="N5669" s="7" t="s">
        <v>2585</v>
      </c>
      <c r="O5669" s="7" t="s">
        <v>2243</v>
      </c>
      <c r="Q5669" s="10">
        <v>4748</v>
      </c>
      <c r="R5669" s="7" t="s">
        <v>5540</v>
      </c>
      <c r="S5669" s="11">
        <v>2</v>
      </c>
      <c r="T5669" s="12">
        <v>0</v>
      </c>
    </row>
    <row r="5670" spans="1:20" x14ac:dyDescent="0.25">
      <c r="A5670" s="7" t="s">
        <v>2239</v>
      </c>
      <c r="B5670" s="8" t="str">
        <f t="shared" si="176"/>
        <v>51370-FR-8</v>
      </c>
      <c r="C5670" s="7">
        <v>51370</v>
      </c>
      <c r="D5670" s="7" t="s">
        <v>403</v>
      </c>
      <c r="E5670" s="7" t="s">
        <v>2191</v>
      </c>
      <c r="F5670" s="7" t="s">
        <v>403</v>
      </c>
      <c r="G5670" s="7" t="s">
        <v>405</v>
      </c>
      <c r="H5670" s="7" t="s">
        <v>170</v>
      </c>
      <c r="I5670" s="8">
        <v>1</v>
      </c>
      <c r="J5670" s="7" t="s">
        <v>2244</v>
      </c>
      <c r="K5670" s="9">
        <v>8</v>
      </c>
      <c r="L5670" t="str">
        <f t="shared" si="177"/>
        <v>FR-8</v>
      </c>
      <c r="M5670" s="7" t="s">
        <v>2241</v>
      </c>
      <c r="N5670" s="7" t="s">
        <v>2585</v>
      </c>
      <c r="O5670" s="7" t="s">
        <v>2243</v>
      </c>
      <c r="Q5670" s="10">
        <v>5748</v>
      </c>
      <c r="R5670" s="7" t="s">
        <v>5525</v>
      </c>
      <c r="S5670" s="11">
        <v>2</v>
      </c>
      <c r="T5670" s="12">
        <v>0</v>
      </c>
    </row>
    <row r="5671" spans="1:20" x14ac:dyDescent="0.25">
      <c r="A5671" s="7" t="s">
        <v>2239</v>
      </c>
      <c r="B5671" s="8" t="str">
        <f t="shared" si="176"/>
        <v>51370-FR-8</v>
      </c>
      <c r="C5671" s="7">
        <v>51370</v>
      </c>
      <c r="D5671" s="7" t="s">
        <v>403</v>
      </c>
      <c r="E5671" s="7" t="s">
        <v>2191</v>
      </c>
      <c r="F5671" s="7" t="s">
        <v>403</v>
      </c>
      <c r="G5671" s="7" t="s">
        <v>405</v>
      </c>
      <c r="H5671" s="7" t="s">
        <v>170</v>
      </c>
      <c r="I5671" s="8">
        <v>1</v>
      </c>
      <c r="J5671" s="7" t="s">
        <v>2244</v>
      </c>
      <c r="K5671" s="9">
        <v>8</v>
      </c>
      <c r="L5671" t="str">
        <f t="shared" si="177"/>
        <v>FR-8</v>
      </c>
      <c r="M5671" s="7" t="s">
        <v>2241</v>
      </c>
      <c r="N5671" s="7" t="s">
        <v>2585</v>
      </c>
      <c r="O5671" s="7" t="s">
        <v>2243</v>
      </c>
      <c r="Q5671" s="10">
        <v>5748</v>
      </c>
      <c r="R5671" s="7" t="s">
        <v>5525</v>
      </c>
      <c r="S5671" s="11">
        <v>2</v>
      </c>
      <c r="T5671" s="12">
        <v>0</v>
      </c>
    </row>
    <row r="5672" spans="1:20" x14ac:dyDescent="0.25">
      <c r="A5672" s="7" t="s">
        <v>2239</v>
      </c>
      <c r="B5672" s="8" t="str">
        <f t="shared" si="176"/>
        <v>51370-FR-8</v>
      </c>
      <c r="C5672" s="7">
        <v>51370</v>
      </c>
      <c r="D5672" s="7" t="s">
        <v>403</v>
      </c>
      <c r="E5672" s="7" t="s">
        <v>2191</v>
      </c>
      <c r="F5672" s="7" t="s">
        <v>403</v>
      </c>
      <c r="G5672" s="7" t="s">
        <v>405</v>
      </c>
      <c r="H5672" s="7" t="s">
        <v>170</v>
      </c>
      <c r="I5672" s="8">
        <v>1</v>
      </c>
      <c r="J5672" s="7" t="s">
        <v>2244</v>
      </c>
      <c r="K5672" s="9">
        <v>8</v>
      </c>
      <c r="L5672" t="str">
        <f t="shared" si="177"/>
        <v>FR-8</v>
      </c>
      <c r="M5672" s="7" t="s">
        <v>2241</v>
      </c>
      <c r="N5672" s="7" t="s">
        <v>2585</v>
      </c>
      <c r="O5672" s="7" t="s">
        <v>2243</v>
      </c>
      <c r="Q5672" s="10">
        <v>1748</v>
      </c>
      <c r="R5672" s="7" t="s">
        <v>5526</v>
      </c>
      <c r="S5672" s="11">
        <v>2</v>
      </c>
      <c r="T5672" s="12">
        <v>0</v>
      </c>
    </row>
    <row r="5673" spans="1:20" x14ac:dyDescent="0.25">
      <c r="A5673" s="7" t="s">
        <v>2239</v>
      </c>
      <c r="B5673" s="8" t="str">
        <f t="shared" si="176"/>
        <v>51370-FR-8</v>
      </c>
      <c r="C5673" s="7">
        <v>51370</v>
      </c>
      <c r="D5673" s="7" t="s">
        <v>403</v>
      </c>
      <c r="E5673" s="7" t="s">
        <v>2191</v>
      </c>
      <c r="F5673" s="7" t="s">
        <v>403</v>
      </c>
      <c r="G5673" s="7" t="s">
        <v>405</v>
      </c>
      <c r="H5673" s="7" t="s">
        <v>170</v>
      </c>
      <c r="I5673" s="8">
        <v>1</v>
      </c>
      <c r="J5673" s="7" t="s">
        <v>2244</v>
      </c>
      <c r="K5673" s="9">
        <v>8</v>
      </c>
      <c r="L5673" t="str">
        <f t="shared" si="177"/>
        <v>FR-8</v>
      </c>
      <c r="M5673" s="7" t="s">
        <v>2241</v>
      </c>
      <c r="N5673" s="7" t="s">
        <v>2585</v>
      </c>
      <c r="O5673" s="7" t="s">
        <v>2243</v>
      </c>
      <c r="Q5673" s="10">
        <v>2748</v>
      </c>
      <c r="R5673" s="7" t="s">
        <v>5544</v>
      </c>
      <c r="S5673" s="11">
        <v>2</v>
      </c>
      <c r="T5673" s="12">
        <v>0</v>
      </c>
    </row>
    <row r="5674" spans="1:20" x14ac:dyDescent="0.25">
      <c r="A5674" s="7" t="s">
        <v>2239</v>
      </c>
      <c r="B5674" s="8" t="str">
        <f t="shared" si="176"/>
        <v>51370-FR-8</v>
      </c>
      <c r="C5674" s="7">
        <v>51370</v>
      </c>
      <c r="D5674" s="7" t="s">
        <v>403</v>
      </c>
      <c r="E5674" s="7" t="s">
        <v>2191</v>
      </c>
      <c r="F5674" s="7" t="s">
        <v>403</v>
      </c>
      <c r="G5674" s="7" t="s">
        <v>405</v>
      </c>
      <c r="H5674" s="7" t="s">
        <v>170</v>
      </c>
      <c r="I5674" s="8">
        <v>1</v>
      </c>
      <c r="J5674" s="7" t="s">
        <v>2244</v>
      </c>
      <c r="K5674" s="9">
        <v>8</v>
      </c>
      <c r="L5674" t="str">
        <f t="shared" si="177"/>
        <v>FR-8</v>
      </c>
      <c r="M5674" s="7" t="s">
        <v>2241</v>
      </c>
      <c r="N5674" s="7" t="s">
        <v>2585</v>
      </c>
      <c r="O5674" s="7" t="s">
        <v>2243</v>
      </c>
      <c r="Q5674" s="10">
        <v>3748</v>
      </c>
      <c r="R5674" s="7" t="s">
        <v>5536</v>
      </c>
      <c r="S5674" s="11">
        <v>2</v>
      </c>
      <c r="T5674" s="12">
        <v>0</v>
      </c>
    </row>
    <row r="5675" spans="1:20" x14ac:dyDescent="0.25">
      <c r="A5675" s="7" t="s">
        <v>2239</v>
      </c>
      <c r="B5675" s="8" t="str">
        <f t="shared" si="176"/>
        <v>51370-FR-8</v>
      </c>
      <c r="C5675" s="7">
        <v>51370</v>
      </c>
      <c r="D5675" s="7" t="s">
        <v>403</v>
      </c>
      <c r="E5675" s="7" t="s">
        <v>2191</v>
      </c>
      <c r="F5675" s="7" t="s">
        <v>403</v>
      </c>
      <c r="G5675" s="7" t="s">
        <v>405</v>
      </c>
      <c r="H5675" s="7" t="s">
        <v>170</v>
      </c>
      <c r="I5675" s="8">
        <v>1</v>
      </c>
      <c r="J5675" s="7" t="s">
        <v>2244</v>
      </c>
      <c r="K5675" s="9">
        <v>8</v>
      </c>
      <c r="L5675" t="str">
        <f t="shared" si="177"/>
        <v>FR-8</v>
      </c>
      <c r="M5675" s="7" t="s">
        <v>2241</v>
      </c>
      <c r="N5675" s="7" t="s">
        <v>2585</v>
      </c>
      <c r="O5675" s="7" t="s">
        <v>2243</v>
      </c>
      <c r="Q5675" s="10">
        <v>4748</v>
      </c>
      <c r="R5675" s="7" t="s">
        <v>5541</v>
      </c>
      <c r="S5675" s="11">
        <v>2</v>
      </c>
      <c r="T5675" s="12">
        <v>0</v>
      </c>
    </row>
    <row r="5676" spans="1:20" x14ac:dyDescent="0.25">
      <c r="A5676" s="7" t="s">
        <v>2239</v>
      </c>
      <c r="B5676" s="8" t="str">
        <f t="shared" si="176"/>
        <v>51370-FR-8</v>
      </c>
      <c r="C5676" s="7">
        <v>51370</v>
      </c>
      <c r="D5676" s="7" t="s">
        <v>403</v>
      </c>
      <c r="E5676" s="7" t="s">
        <v>2191</v>
      </c>
      <c r="F5676" s="7" t="s">
        <v>403</v>
      </c>
      <c r="G5676" s="7" t="s">
        <v>405</v>
      </c>
      <c r="H5676" s="7" t="s">
        <v>170</v>
      </c>
      <c r="I5676" s="8">
        <v>1</v>
      </c>
      <c r="J5676" s="7" t="s">
        <v>2244</v>
      </c>
      <c r="K5676" s="9">
        <v>8</v>
      </c>
      <c r="L5676" t="str">
        <f t="shared" si="177"/>
        <v>FR-8</v>
      </c>
      <c r="M5676" s="7" t="s">
        <v>2241</v>
      </c>
      <c r="N5676" s="7" t="s">
        <v>2585</v>
      </c>
      <c r="O5676" s="7" t="s">
        <v>2243</v>
      </c>
      <c r="Q5676" s="10">
        <v>5748</v>
      </c>
      <c r="R5676" s="7" t="s">
        <v>5527</v>
      </c>
      <c r="S5676" s="11">
        <v>2</v>
      </c>
      <c r="T5676" s="12">
        <v>0</v>
      </c>
    </row>
    <row r="5677" spans="1:20" x14ac:dyDescent="0.25">
      <c r="A5677" s="7" t="s">
        <v>2239</v>
      </c>
      <c r="B5677" s="8" t="str">
        <f t="shared" si="176"/>
        <v>51370-FR-8</v>
      </c>
      <c r="C5677" s="7">
        <v>51370</v>
      </c>
      <c r="D5677" s="7" t="s">
        <v>403</v>
      </c>
      <c r="E5677" s="7" t="s">
        <v>2191</v>
      </c>
      <c r="F5677" s="7" t="s">
        <v>403</v>
      </c>
      <c r="G5677" s="7" t="s">
        <v>405</v>
      </c>
      <c r="H5677" s="7" t="s">
        <v>170</v>
      </c>
      <c r="I5677" s="8">
        <v>1</v>
      </c>
      <c r="J5677" s="7" t="s">
        <v>2244</v>
      </c>
      <c r="K5677" s="9">
        <v>8</v>
      </c>
      <c r="L5677" t="str">
        <f t="shared" si="177"/>
        <v>FR-8</v>
      </c>
      <c r="M5677" s="7" t="s">
        <v>2241</v>
      </c>
      <c r="N5677" s="7" t="s">
        <v>2585</v>
      </c>
      <c r="O5677" s="7" t="s">
        <v>2243</v>
      </c>
      <c r="Q5677" s="10">
        <v>1748</v>
      </c>
      <c r="R5677" s="7" t="s">
        <v>5528</v>
      </c>
      <c r="S5677" s="11">
        <v>2</v>
      </c>
      <c r="T5677" s="12">
        <v>0</v>
      </c>
    </row>
    <row r="5678" spans="1:20" x14ac:dyDescent="0.25">
      <c r="A5678" s="7" t="s">
        <v>2239</v>
      </c>
      <c r="B5678" s="8" t="str">
        <f t="shared" si="176"/>
        <v>51370-FR-8</v>
      </c>
      <c r="C5678" s="7">
        <v>51370</v>
      </c>
      <c r="D5678" s="7" t="s">
        <v>403</v>
      </c>
      <c r="E5678" s="7" t="s">
        <v>2191</v>
      </c>
      <c r="F5678" s="7" t="s">
        <v>403</v>
      </c>
      <c r="G5678" s="7" t="s">
        <v>405</v>
      </c>
      <c r="H5678" s="7" t="s">
        <v>170</v>
      </c>
      <c r="I5678" s="8">
        <v>1</v>
      </c>
      <c r="J5678" s="7" t="s">
        <v>2244</v>
      </c>
      <c r="K5678" s="9">
        <v>8</v>
      </c>
      <c r="L5678" t="str">
        <f t="shared" si="177"/>
        <v>FR-8</v>
      </c>
      <c r="M5678" s="7" t="s">
        <v>2241</v>
      </c>
      <c r="N5678" s="7" t="s">
        <v>2585</v>
      </c>
      <c r="O5678" s="7" t="s">
        <v>2243</v>
      </c>
      <c r="Q5678" s="10">
        <v>2748</v>
      </c>
      <c r="R5678" s="7" t="s">
        <v>5532</v>
      </c>
      <c r="S5678" s="11">
        <v>2</v>
      </c>
      <c r="T5678" s="12">
        <v>0</v>
      </c>
    </row>
    <row r="5679" spans="1:20" x14ac:dyDescent="0.25">
      <c r="A5679" s="7" t="s">
        <v>2239</v>
      </c>
      <c r="B5679" s="8" t="str">
        <f t="shared" si="176"/>
        <v>51370-FR-8</v>
      </c>
      <c r="C5679" s="7">
        <v>51370</v>
      </c>
      <c r="D5679" s="7" t="s">
        <v>403</v>
      </c>
      <c r="E5679" s="7" t="s">
        <v>2191</v>
      </c>
      <c r="F5679" s="7" t="s">
        <v>403</v>
      </c>
      <c r="G5679" s="7" t="s">
        <v>405</v>
      </c>
      <c r="H5679" s="7" t="s">
        <v>170</v>
      </c>
      <c r="I5679" s="8">
        <v>1</v>
      </c>
      <c r="J5679" s="7" t="s">
        <v>2244</v>
      </c>
      <c r="K5679" s="9">
        <v>8</v>
      </c>
      <c r="L5679" t="str">
        <f t="shared" si="177"/>
        <v>FR-8</v>
      </c>
      <c r="M5679" s="7" t="s">
        <v>2241</v>
      </c>
      <c r="N5679" s="7" t="s">
        <v>2585</v>
      </c>
      <c r="O5679" s="7" t="s">
        <v>2243</v>
      </c>
      <c r="Q5679" s="10">
        <v>3748</v>
      </c>
      <c r="R5679" s="7" t="s">
        <v>5537</v>
      </c>
      <c r="S5679" s="11">
        <v>2</v>
      </c>
      <c r="T5679" s="12">
        <v>0</v>
      </c>
    </row>
    <row r="5680" spans="1:20" x14ac:dyDescent="0.25">
      <c r="A5680" s="7" t="s">
        <v>2239</v>
      </c>
      <c r="B5680" s="8" t="str">
        <f t="shared" si="176"/>
        <v>51370-FR-8</v>
      </c>
      <c r="C5680" s="7">
        <v>51370</v>
      </c>
      <c r="D5680" s="7" t="s">
        <v>403</v>
      </c>
      <c r="E5680" s="7" t="s">
        <v>2191</v>
      </c>
      <c r="F5680" s="7" t="s">
        <v>403</v>
      </c>
      <c r="G5680" s="7" t="s">
        <v>405</v>
      </c>
      <c r="H5680" s="7" t="s">
        <v>170</v>
      </c>
      <c r="I5680" s="8">
        <v>1</v>
      </c>
      <c r="J5680" s="7" t="s">
        <v>2244</v>
      </c>
      <c r="K5680" s="9">
        <v>8</v>
      </c>
      <c r="L5680" t="str">
        <f t="shared" si="177"/>
        <v>FR-8</v>
      </c>
      <c r="M5680" s="7" t="s">
        <v>2241</v>
      </c>
      <c r="N5680" s="7" t="s">
        <v>2585</v>
      </c>
      <c r="O5680" s="7" t="s">
        <v>2243</v>
      </c>
      <c r="Q5680" s="10">
        <v>4748</v>
      </c>
      <c r="R5680" s="7" t="s">
        <v>5542</v>
      </c>
      <c r="S5680" s="11">
        <v>2</v>
      </c>
      <c r="T5680" s="12">
        <v>0</v>
      </c>
    </row>
    <row r="5681" spans="1:20" x14ac:dyDescent="0.25">
      <c r="A5681" s="7" t="s">
        <v>2239</v>
      </c>
      <c r="B5681" s="8" t="str">
        <f t="shared" si="176"/>
        <v>51370-FR-8</v>
      </c>
      <c r="C5681" s="7">
        <v>51370</v>
      </c>
      <c r="D5681" s="7" t="s">
        <v>403</v>
      </c>
      <c r="E5681" s="7" t="s">
        <v>2191</v>
      </c>
      <c r="F5681" s="7" t="s">
        <v>403</v>
      </c>
      <c r="G5681" s="7" t="s">
        <v>405</v>
      </c>
      <c r="H5681" s="7" t="s">
        <v>170</v>
      </c>
      <c r="I5681" s="8">
        <v>1</v>
      </c>
      <c r="J5681" s="7" t="s">
        <v>2244</v>
      </c>
      <c r="K5681" s="9">
        <v>8</v>
      </c>
      <c r="L5681" t="str">
        <f t="shared" si="177"/>
        <v>FR-8</v>
      </c>
      <c r="M5681" s="7" t="s">
        <v>2241</v>
      </c>
      <c r="N5681" s="7" t="s">
        <v>2585</v>
      </c>
      <c r="O5681" s="7" t="s">
        <v>2243</v>
      </c>
      <c r="Q5681" s="10">
        <v>5748</v>
      </c>
      <c r="R5681" s="7" t="s">
        <v>5529</v>
      </c>
      <c r="S5681" s="11">
        <v>2</v>
      </c>
      <c r="T5681" s="12">
        <v>0</v>
      </c>
    </row>
    <row r="5682" spans="1:20" x14ac:dyDescent="0.25">
      <c r="A5682" s="7" t="s">
        <v>2239</v>
      </c>
      <c r="B5682" s="8" t="str">
        <f t="shared" si="176"/>
        <v>51370-FR-8</v>
      </c>
      <c r="C5682" s="7">
        <v>51370</v>
      </c>
      <c r="D5682" s="7" t="s">
        <v>403</v>
      </c>
      <c r="E5682" s="7" t="s">
        <v>2191</v>
      </c>
      <c r="F5682" s="7" t="s">
        <v>403</v>
      </c>
      <c r="G5682" s="7" t="s">
        <v>405</v>
      </c>
      <c r="H5682" s="7" t="s">
        <v>170</v>
      </c>
      <c r="I5682" s="8">
        <v>1</v>
      </c>
      <c r="J5682" s="7" t="s">
        <v>2244</v>
      </c>
      <c r="K5682" s="9">
        <v>8</v>
      </c>
      <c r="L5682" t="str">
        <f t="shared" si="177"/>
        <v>FR-8</v>
      </c>
      <c r="M5682" s="7" t="s">
        <v>2241</v>
      </c>
      <c r="N5682" s="7" t="s">
        <v>2585</v>
      </c>
      <c r="O5682" s="7" t="s">
        <v>2243</v>
      </c>
      <c r="Q5682" s="10">
        <v>1748</v>
      </c>
      <c r="R5682" s="7" t="s">
        <v>5530</v>
      </c>
      <c r="S5682" s="11">
        <v>2</v>
      </c>
      <c r="T5682" s="12">
        <v>0</v>
      </c>
    </row>
    <row r="5683" spans="1:20" x14ac:dyDescent="0.25">
      <c r="A5683" s="7" t="s">
        <v>2239</v>
      </c>
      <c r="B5683" s="8" t="str">
        <f t="shared" si="176"/>
        <v>51370-FR-8</v>
      </c>
      <c r="C5683" s="7">
        <v>51370</v>
      </c>
      <c r="D5683" s="7" t="s">
        <v>403</v>
      </c>
      <c r="E5683" s="7" t="s">
        <v>2191</v>
      </c>
      <c r="F5683" s="7" t="s">
        <v>403</v>
      </c>
      <c r="G5683" s="7" t="s">
        <v>405</v>
      </c>
      <c r="H5683" s="7" t="s">
        <v>170</v>
      </c>
      <c r="I5683" s="8">
        <v>1</v>
      </c>
      <c r="J5683" s="7" t="s">
        <v>2244</v>
      </c>
      <c r="K5683" s="9">
        <v>8</v>
      </c>
      <c r="L5683" t="str">
        <f t="shared" si="177"/>
        <v>FR-8</v>
      </c>
      <c r="M5683" s="7" t="s">
        <v>2241</v>
      </c>
      <c r="N5683" s="7" t="s">
        <v>2585</v>
      </c>
      <c r="O5683" s="7" t="s">
        <v>2243</v>
      </c>
      <c r="Q5683" s="10">
        <v>2748</v>
      </c>
      <c r="R5683" s="7" t="s">
        <v>5533</v>
      </c>
      <c r="S5683" s="11">
        <v>2</v>
      </c>
      <c r="T5683" s="12">
        <v>0</v>
      </c>
    </row>
    <row r="5684" spans="1:20" x14ac:dyDescent="0.25">
      <c r="A5684" s="7" t="s">
        <v>2239</v>
      </c>
      <c r="B5684" s="8" t="str">
        <f t="shared" si="176"/>
        <v>51370-FR-8</v>
      </c>
      <c r="C5684" s="7">
        <v>51370</v>
      </c>
      <c r="D5684" s="7" t="s">
        <v>403</v>
      </c>
      <c r="E5684" s="7" t="s">
        <v>2191</v>
      </c>
      <c r="F5684" s="7" t="s">
        <v>403</v>
      </c>
      <c r="G5684" s="7" t="s">
        <v>405</v>
      </c>
      <c r="H5684" s="7" t="s">
        <v>170</v>
      </c>
      <c r="I5684" s="8">
        <v>1</v>
      </c>
      <c r="J5684" s="7" t="s">
        <v>2244</v>
      </c>
      <c r="K5684" s="9">
        <v>8</v>
      </c>
      <c r="L5684" t="str">
        <f t="shared" si="177"/>
        <v>FR-8</v>
      </c>
      <c r="M5684" s="7" t="s">
        <v>2241</v>
      </c>
      <c r="N5684" s="7" t="s">
        <v>2585</v>
      </c>
      <c r="O5684" s="7" t="s">
        <v>2243</v>
      </c>
      <c r="Q5684" s="10">
        <v>3748</v>
      </c>
      <c r="R5684" s="7" t="s">
        <v>5538</v>
      </c>
      <c r="S5684" s="11">
        <v>2</v>
      </c>
      <c r="T5684" s="12">
        <v>0</v>
      </c>
    </row>
    <row r="5685" spans="1:20" x14ac:dyDescent="0.25">
      <c r="A5685" s="7" t="s">
        <v>2239</v>
      </c>
      <c r="B5685" s="8" t="str">
        <f t="shared" si="176"/>
        <v>51370-FR-8</v>
      </c>
      <c r="C5685" s="7">
        <v>51370</v>
      </c>
      <c r="D5685" s="7" t="s">
        <v>403</v>
      </c>
      <c r="E5685" s="7" t="s">
        <v>2191</v>
      </c>
      <c r="F5685" s="7" t="s">
        <v>403</v>
      </c>
      <c r="G5685" s="7" t="s">
        <v>405</v>
      </c>
      <c r="H5685" s="7" t="s">
        <v>170</v>
      </c>
      <c r="I5685" s="8">
        <v>1</v>
      </c>
      <c r="J5685" s="7" t="s">
        <v>2244</v>
      </c>
      <c r="K5685" s="9">
        <v>8</v>
      </c>
      <c r="L5685" t="str">
        <f t="shared" si="177"/>
        <v>FR-8</v>
      </c>
      <c r="M5685" s="7" t="s">
        <v>2241</v>
      </c>
      <c r="N5685" s="7" t="s">
        <v>2585</v>
      </c>
      <c r="O5685" s="7" t="s">
        <v>2243</v>
      </c>
      <c r="Q5685" s="10">
        <v>4748</v>
      </c>
      <c r="R5685" s="7" t="s">
        <v>5543</v>
      </c>
      <c r="S5685" s="11">
        <v>2</v>
      </c>
      <c r="T5685" s="12">
        <v>0</v>
      </c>
    </row>
    <row r="5686" spans="1:20" x14ac:dyDescent="0.25">
      <c r="A5686" s="7" t="s">
        <v>2239</v>
      </c>
      <c r="B5686" s="8" t="str">
        <f t="shared" si="176"/>
        <v>51370-FR-8</v>
      </c>
      <c r="C5686" s="7">
        <v>51370</v>
      </c>
      <c r="D5686" s="7" t="s">
        <v>403</v>
      </c>
      <c r="E5686" s="7" t="s">
        <v>2191</v>
      </c>
      <c r="F5686" s="7" t="s">
        <v>403</v>
      </c>
      <c r="G5686" s="7" t="s">
        <v>405</v>
      </c>
      <c r="H5686" s="7" t="s">
        <v>170</v>
      </c>
      <c r="I5686" s="8">
        <v>1</v>
      </c>
      <c r="J5686" s="7" t="s">
        <v>2244</v>
      </c>
      <c r="K5686" s="9">
        <v>8</v>
      </c>
      <c r="L5686" t="str">
        <f t="shared" si="177"/>
        <v>FR-8</v>
      </c>
      <c r="M5686" s="7" t="s">
        <v>2241</v>
      </c>
      <c r="N5686" s="7" t="s">
        <v>2585</v>
      </c>
      <c r="O5686" s="7" t="s">
        <v>2243</v>
      </c>
      <c r="Q5686" s="10">
        <v>5748</v>
      </c>
      <c r="R5686" s="7" t="s">
        <v>5531</v>
      </c>
      <c r="S5686" s="11">
        <v>2</v>
      </c>
      <c r="T5686" s="12">
        <v>0</v>
      </c>
    </row>
    <row r="5687" spans="1:20" x14ac:dyDescent="0.25">
      <c r="A5687" s="7" t="s">
        <v>2239</v>
      </c>
      <c r="B5687" s="8" t="str">
        <f t="shared" si="176"/>
        <v>51371-FL-8</v>
      </c>
      <c r="C5687" s="7">
        <v>51371</v>
      </c>
      <c r="D5687" s="7" t="s">
        <v>1411</v>
      </c>
      <c r="E5687" s="7" t="s">
        <v>2191</v>
      </c>
      <c r="F5687" s="7" t="s">
        <v>1411</v>
      </c>
      <c r="G5687" s="7" t="s">
        <v>1414</v>
      </c>
      <c r="H5687" s="7" t="s">
        <v>86</v>
      </c>
      <c r="I5687" s="8">
        <v>1</v>
      </c>
      <c r="J5687" s="7" t="s">
        <v>2240</v>
      </c>
      <c r="K5687" s="9">
        <v>8</v>
      </c>
      <c r="L5687" t="str">
        <f t="shared" si="177"/>
        <v>FL-8</v>
      </c>
      <c r="M5687" s="7" t="s">
        <v>2241</v>
      </c>
      <c r="N5687" s="7" t="s">
        <v>2586</v>
      </c>
      <c r="O5687" s="7" t="s">
        <v>2243</v>
      </c>
      <c r="Q5687" s="10">
        <v>5133</v>
      </c>
      <c r="R5687" s="7" t="s">
        <v>5524</v>
      </c>
      <c r="S5687" s="11">
        <v>2</v>
      </c>
      <c r="T5687" s="12">
        <v>0</v>
      </c>
    </row>
    <row r="5688" spans="1:20" x14ac:dyDescent="0.25">
      <c r="A5688" s="7" t="s">
        <v>2239</v>
      </c>
      <c r="B5688" s="8" t="str">
        <f t="shared" si="176"/>
        <v>51371-FL-8</v>
      </c>
      <c r="C5688" s="7">
        <v>51371</v>
      </c>
      <c r="D5688" s="7" t="s">
        <v>1411</v>
      </c>
      <c r="E5688" s="7" t="s">
        <v>2191</v>
      </c>
      <c r="F5688" s="7" t="s">
        <v>1411</v>
      </c>
      <c r="G5688" s="7" t="s">
        <v>1414</v>
      </c>
      <c r="H5688" s="7" t="s">
        <v>86</v>
      </c>
      <c r="I5688" s="8">
        <v>1</v>
      </c>
      <c r="J5688" s="7" t="s">
        <v>2240</v>
      </c>
      <c r="K5688" s="9">
        <v>8</v>
      </c>
      <c r="L5688" t="str">
        <f t="shared" si="177"/>
        <v>FL-8</v>
      </c>
      <c r="M5688" s="7" t="s">
        <v>2241</v>
      </c>
      <c r="N5688" s="7" t="s">
        <v>2586</v>
      </c>
      <c r="O5688" s="7" t="s">
        <v>2243</v>
      </c>
      <c r="Q5688" s="10">
        <v>5133</v>
      </c>
      <c r="R5688" s="7" t="s">
        <v>5525</v>
      </c>
      <c r="S5688" s="11">
        <v>2</v>
      </c>
      <c r="T5688" s="12">
        <v>0</v>
      </c>
    </row>
    <row r="5689" spans="1:20" x14ac:dyDescent="0.25">
      <c r="A5689" s="7" t="s">
        <v>2239</v>
      </c>
      <c r="B5689" s="8" t="str">
        <f t="shared" si="176"/>
        <v>51371-FL-8</v>
      </c>
      <c r="C5689" s="7">
        <v>51371</v>
      </c>
      <c r="D5689" s="7" t="s">
        <v>1411</v>
      </c>
      <c r="E5689" s="7" t="s">
        <v>2191</v>
      </c>
      <c r="F5689" s="7" t="s">
        <v>1411</v>
      </c>
      <c r="G5689" s="7" t="s">
        <v>1414</v>
      </c>
      <c r="H5689" s="7" t="s">
        <v>86</v>
      </c>
      <c r="I5689" s="8">
        <v>1</v>
      </c>
      <c r="J5689" s="7" t="s">
        <v>2240</v>
      </c>
      <c r="K5689" s="9">
        <v>8</v>
      </c>
      <c r="L5689" t="str">
        <f t="shared" si="177"/>
        <v>FL-8</v>
      </c>
      <c r="M5689" s="7" t="s">
        <v>2241</v>
      </c>
      <c r="N5689" s="7" t="s">
        <v>2586</v>
      </c>
      <c r="O5689" s="7" t="s">
        <v>2243</v>
      </c>
      <c r="Q5689" s="10">
        <v>5133</v>
      </c>
      <c r="R5689" s="7" t="s">
        <v>5525</v>
      </c>
      <c r="S5689" s="11">
        <v>2</v>
      </c>
      <c r="T5689" s="12">
        <v>0</v>
      </c>
    </row>
    <row r="5690" spans="1:20" x14ac:dyDescent="0.25">
      <c r="A5690" s="7" t="s">
        <v>2239</v>
      </c>
      <c r="B5690" s="8" t="str">
        <f t="shared" si="176"/>
        <v>51371-FL-8</v>
      </c>
      <c r="C5690" s="7">
        <v>51371</v>
      </c>
      <c r="D5690" s="7" t="s">
        <v>1411</v>
      </c>
      <c r="E5690" s="7" t="s">
        <v>2191</v>
      </c>
      <c r="F5690" s="7" t="s">
        <v>1411</v>
      </c>
      <c r="G5690" s="7" t="s">
        <v>1414</v>
      </c>
      <c r="H5690" s="7" t="s">
        <v>86</v>
      </c>
      <c r="I5690" s="8">
        <v>1</v>
      </c>
      <c r="J5690" s="7" t="s">
        <v>2240</v>
      </c>
      <c r="K5690" s="9">
        <v>8</v>
      </c>
      <c r="L5690" t="str">
        <f t="shared" si="177"/>
        <v>FL-8</v>
      </c>
      <c r="M5690" s="7" t="s">
        <v>2241</v>
      </c>
      <c r="N5690" s="7" t="s">
        <v>2586</v>
      </c>
      <c r="O5690" s="7" t="s">
        <v>2243</v>
      </c>
      <c r="Q5690" s="10">
        <v>2133</v>
      </c>
      <c r="R5690" s="7" t="s">
        <v>5544</v>
      </c>
      <c r="S5690" s="11">
        <v>2</v>
      </c>
      <c r="T5690" s="12">
        <v>0</v>
      </c>
    </row>
    <row r="5691" spans="1:20" x14ac:dyDescent="0.25">
      <c r="A5691" s="7" t="s">
        <v>2239</v>
      </c>
      <c r="B5691" s="8" t="str">
        <f t="shared" si="176"/>
        <v>51371-FL-8</v>
      </c>
      <c r="C5691" s="7">
        <v>51371</v>
      </c>
      <c r="D5691" s="7" t="s">
        <v>1411</v>
      </c>
      <c r="E5691" s="7" t="s">
        <v>2191</v>
      </c>
      <c r="F5691" s="7" t="s">
        <v>1411</v>
      </c>
      <c r="G5691" s="7" t="s">
        <v>1414</v>
      </c>
      <c r="H5691" s="7" t="s">
        <v>86</v>
      </c>
      <c r="I5691" s="8">
        <v>1</v>
      </c>
      <c r="J5691" s="7" t="s">
        <v>2240</v>
      </c>
      <c r="K5691" s="9">
        <v>8</v>
      </c>
      <c r="L5691" t="str">
        <f t="shared" si="177"/>
        <v>FL-8</v>
      </c>
      <c r="M5691" s="7" t="s">
        <v>2241</v>
      </c>
      <c r="N5691" s="7" t="s">
        <v>2586</v>
      </c>
      <c r="O5691" s="7" t="s">
        <v>2243</v>
      </c>
      <c r="Q5691" s="10">
        <v>5133</v>
      </c>
      <c r="R5691" s="7" t="s">
        <v>5527</v>
      </c>
      <c r="S5691" s="11">
        <v>2</v>
      </c>
      <c r="T5691" s="12">
        <v>0</v>
      </c>
    </row>
    <row r="5692" spans="1:20" x14ac:dyDescent="0.25">
      <c r="A5692" s="7" t="s">
        <v>2239</v>
      </c>
      <c r="B5692" s="8" t="str">
        <f t="shared" si="176"/>
        <v>51371-FL-8</v>
      </c>
      <c r="C5692" s="7">
        <v>51371</v>
      </c>
      <c r="D5692" s="7" t="s">
        <v>1411</v>
      </c>
      <c r="E5692" s="7" t="s">
        <v>2191</v>
      </c>
      <c r="F5692" s="7" t="s">
        <v>1411</v>
      </c>
      <c r="G5692" s="7" t="s">
        <v>1414</v>
      </c>
      <c r="H5692" s="7" t="s">
        <v>86</v>
      </c>
      <c r="I5692" s="8">
        <v>1</v>
      </c>
      <c r="J5692" s="7" t="s">
        <v>2240</v>
      </c>
      <c r="K5692" s="9">
        <v>8</v>
      </c>
      <c r="L5692" t="str">
        <f t="shared" si="177"/>
        <v>FL-8</v>
      </c>
      <c r="M5692" s="7" t="s">
        <v>2241</v>
      </c>
      <c r="N5692" s="7" t="s">
        <v>2586</v>
      </c>
      <c r="O5692" s="7" t="s">
        <v>2243</v>
      </c>
      <c r="Q5692" s="10">
        <v>2133</v>
      </c>
      <c r="R5692" s="7" t="s">
        <v>5532</v>
      </c>
      <c r="S5692" s="11">
        <v>2</v>
      </c>
      <c r="T5692" s="12">
        <v>0</v>
      </c>
    </row>
    <row r="5693" spans="1:20" x14ac:dyDescent="0.25">
      <c r="A5693" s="7" t="s">
        <v>2239</v>
      </c>
      <c r="B5693" s="8" t="str">
        <f t="shared" si="176"/>
        <v>51371-FL-8</v>
      </c>
      <c r="C5693" s="7">
        <v>51371</v>
      </c>
      <c r="D5693" s="7" t="s">
        <v>1411</v>
      </c>
      <c r="E5693" s="7" t="s">
        <v>2191</v>
      </c>
      <c r="F5693" s="7" t="s">
        <v>1411</v>
      </c>
      <c r="G5693" s="7" t="s">
        <v>1414</v>
      </c>
      <c r="H5693" s="7" t="s">
        <v>86</v>
      </c>
      <c r="I5693" s="8">
        <v>1</v>
      </c>
      <c r="J5693" s="7" t="s">
        <v>2240</v>
      </c>
      <c r="K5693" s="9">
        <v>8</v>
      </c>
      <c r="L5693" t="str">
        <f t="shared" si="177"/>
        <v>FL-8</v>
      </c>
      <c r="M5693" s="7" t="s">
        <v>2241</v>
      </c>
      <c r="N5693" s="7" t="s">
        <v>2586</v>
      </c>
      <c r="O5693" s="7" t="s">
        <v>2243</v>
      </c>
      <c r="Q5693" s="10">
        <v>2133</v>
      </c>
      <c r="R5693" s="7" t="s">
        <v>5533</v>
      </c>
      <c r="S5693" s="11">
        <v>2</v>
      </c>
      <c r="T5693" s="12">
        <v>0</v>
      </c>
    </row>
    <row r="5694" spans="1:20" x14ac:dyDescent="0.25">
      <c r="A5694" s="7" t="s">
        <v>2239</v>
      </c>
      <c r="B5694" s="8" t="str">
        <f t="shared" si="176"/>
        <v>51371-FL-8</v>
      </c>
      <c r="C5694" s="7">
        <v>51371</v>
      </c>
      <c r="D5694" s="7" t="s">
        <v>1411</v>
      </c>
      <c r="E5694" s="7" t="s">
        <v>2191</v>
      </c>
      <c r="F5694" s="7" t="s">
        <v>1411</v>
      </c>
      <c r="G5694" s="7" t="s">
        <v>1414</v>
      </c>
      <c r="H5694" s="7" t="s">
        <v>86</v>
      </c>
      <c r="I5694" s="8">
        <v>1</v>
      </c>
      <c r="J5694" s="7" t="s">
        <v>2240</v>
      </c>
      <c r="K5694" s="9">
        <v>8</v>
      </c>
      <c r="L5694" t="str">
        <f t="shared" si="177"/>
        <v>FL-8</v>
      </c>
      <c r="M5694" s="7" t="s">
        <v>2241</v>
      </c>
      <c r="N5694" s="7" t="s">
        <v>2586</v>
      </c>
      <c r="O5694" s="7" t="s">
        <v>2243</v>
      </c>
      <c r="Q5694" s="10">
        <v>5133</v>
      </c>
      <c r="R5694" s="7" t="s">
        <v>5531</v>
      </c>
      <c r="S5694" s="11">
        <v>2</v>
      </c>
      <c r="T5694" s="12">
        <v>0</v>
      </c>
    </row>
    <row r="5695" spans="1:20" x14ac:dyDescent="0.25">
      <c r="A5695" s="7" t="s">
        <v>2239</v>
      </c>
      <c r="B5695" s="8" t="str">
        <f t="shared" si="176"/>
        <v>51371-FR-8</v>
      </c>
      <c r="C5695" s="7">
        <v>51371</v>
      </c>
      <c r="D5695" s="7" t="s">
        <v>1411</v>
      </c>
      <c r="E5695" s="7" t="s">
        <v>2191</v>
      </c>
      <c r="F5695" s="7" t="s">
        <v>1411</v>
      </c>
      <c r="G5695" s="7" t="s">
        <v>1414</v>
      </c>
      <c r="H5695" s="7" t="s">
        <v>86</v>
      </c>
      <c r="I5695" s="8">
        <v>4</v>
      </c>
      <c r="J5695" s="7" t="s">
        <v>2244</v>
      </c>
      <c r="K5695" s="9">
        <v>8</v>
      </c>
      <c r="L5695" t="str">
        <f t="shared" si="177"/>
        <v>FR-8</v>
      </c>
      <c r="M5695" s="7" t="s">
        <v>2245</v>
      </c>
      <c r="N5695" s="7" t="s">
        <v>2587</v>
      </c>
      <c r="O5695" s="7" t="s">
        <v>2243</v>
      </c>
      <c r="Q5695" s="10">
        <v>3744</v>
      </c>
      <c r="R5695" s="7" t="s">
        <v>5534</v>
      </c>
      <c r="S5695" s="11">
        <v>1</v>
      </c>
      <c r="T5695" s="12">
        <v>0</v>
      </c>
    </row>
    <row r="5696" spans="1:20" x14ac:dyDescent="0.25">
      <c r="A5696" s="7" t="s">
        <v>2239</v>
      </c>
      <c r="B5696" s="8" t="str">
        <f t="shared" si="176"/>
        <v>51371-FR-8</v>
      </c>
      <c r="C5696" s="7">
        <v>51371</v>
      </c>
      <c r="D5696" s="7" t="s">
        <v>1411</v>
      </c>
      <c r="E5696" s="7" t="s">
        <v>2191</v>
      </c>
      <c r="F5696" s="7" t="s">
        <v>1411</v>
      </c>
      <c r="G5696" s="7" t="s">
        <v>1414</v>
      </c>
      <c r="H5696" s="7" t="s">
        <v>86</v>
      </c>
      <c r="I5696" s="8">
        <v>4</v>
      </c>
      <c r="J5696" s="7" t="s">
        <v>2244</v>
      </c>
      <c r="K5696" s="9">
        <v>8</v>
      </c>
      <c r="L5696" t="str">
        <f t="shared" si="177"/>
        <v>FR-8</v>
      </c>
      <c r="M5696" s="7" t="s">
        <v>2245</v>
      </c>
      <c r="N5696" s="7" t="s">
        <v>2587</v>
      </c>
      <c r="O5696" s="7" t="s">
        <v>2243</v>
      </c>
      <c r="Q5696" s="10">
        <v>4741</v>
      </c>
      <c r="R5696" s="7" t="s">
        <v>5539</v>
      </c>
      <c r="S5696" s="11">
        <v>1</v>
      </c>
      <c r="T5696" s="12">
        <v>0</v>
      </c>
    </row>
    <row r="5697" spans="1:20" x14ac:dyDescent="0.25">
      <c r="A5697" s="7" t="s">
        <v>2239</v>
      </c>
      <c r="B5697" s="8" t="str">
        <f t="shared" si="176"/>
        <v>51371-FR-8</v>
      </c>
      <c r="C5697" s="7">
        <v>51371</v>
      </c>
      <c r="D5697" s="7" t="s">
        <v>1411</v>
      </c>
      <c r="E5697" s="7" t="s">
        <v>2191</v>
      </c>
      <c r="F5697" s="7" t="s">
        <v>1411</v>
      </c>
      <c r="G5697" s="7" t="s">
        <v>1414</v>
      </c>
      <c r="H5697" s="7" t="s">
        <v>86</v>
      </c>
      <c r="I5697" s="8">
        <v>4</v>
      </c>
      <c r="J5697" s="7" t="s">
        <v>2244</v>
      </c>
      <c r="K5697" s="9">
        <v>8</v>
      </c>
      <c r="L5697" t="str">
        <f t="shared" si="177"/>
        <v>FR-8</v>
      </c>
      <c r="M5697" s="7" t="s">
        <v>2245</v>
      </c>
      <c r="N5697" s="7" t="s">
        <v>2587</v>
      </c>
      <c r="O5697" s="7" t="s">
        <v>2243</v>
      </c>
      <c r="Q5697" s="10">
        <v>4741</v>
      </c>
      <c r="R5697" s="7" t="s">
        <v>5540</v>
      </c>
      <c r="S5697" s="11">
        <v>1</v>
      </c>
      <c r="T5697" s="12">
        <v>0</v>
      </c>
    </row>
    <row r="5698" spans="1:20" x14ac:dyDescent="0.25">
      <c r="A5698" s="7" t="s">
        <v>2239</v>
      </c>
      <c r="B5698" s="8" t="str">
        <f t="shared" si="176"/>
        <v>51371-FR-8</v>
      </c>
      <c r="C5698" s="7">
        <v>51371</v>
      </c>
      <c r="D5698" s="7" t="s">
        <v>1411</v>
      </c>
      <c r="E5698" s="7" t="s">
        <v>2191</v>
      </c>
      <c r="F5698" s="7" t="s">
        <v>1411</v>
      </c>
      <c r="G5698" s="7" t="s">
        <v>1414</v>
      </c>
      <c r="H5698" s="7" t="s">
        <v>86</v>
      </c>
      <c r="I5698" s="8">
        <v>4</v>
      </c>
      <c r="J5698" s="7" t="s">
        <v>2244</v>
      </c>
      <c r="K5698" s="9">
        <v>8</v>
      </c>
      <c r="L5698" t="str">
        <f t="shared" si="177"/>
        <v>FR-8</v>
      </c>
      <c r="M5698" s="7" t="s">
        <v>2245</v>
      </c>
      <c r="N5698" s="7" t="s">
        <v>2587</v>
      </c>
      <c r="O5698" s="7" t="s">
        <v>2243</v>
      </c>
      <c r="Q5698" s="10">
        <v>5129</v>
      </c>
      <c r="R5698" s="7" t="s">
        <v>5525</v>
      </c>
      <c r="S5698" s="11">
        <v>1</v>
      </c>
      <c r="T5698" s="12">
        <v>0</v>
      </c>
    </row>
    <row r="5699" spans="1:20" x14ac:dyDescent="0.25">
      <c r="A5699" s="7" t="s">
        <v>2239</v>
      </c>
      <c r="B5699" s="8" t="str">
        <f t="shared" ref="B5699:B5762" si="178">C5699&amp;"-"&amp;L5699</f>
        <v>51371-FR-8</v>
      </c>
      <c r="C5699" s="7">
        <v>51371</v>
      </c>
      <c r="D5699" s="7" t="s">
        <v>1411</v>
      </c>
      <c r="E5699" s="7" t="s">
        <v>2191</v>
      </c>
      <c r="F5699" s="7" t="s">
        <v>1411</v>
      </c>
      <c r="G5699" s="7" t="s">
        <v>1414</v>
      </c>
      <c r="H5699" s="7" t="s">
        <v>86</v>
      </c>
      <c r="I5699" s="8">
        <v>4</v>
      </c>
      <c r="J5699" s="7" t="s">
        <v>2244</v>
      </c>
      <c r="K5699" s="9">
        <v>8</v>
      </c>
      <c r="L5699" t="str">
        <f t="shared" ref="L5699:L5762" si="179">J5699&amp;"-"&amp;K5699</f>
        <v>FR-8</v>
      </c>
      <c r="M5699" s="7" t="s">
        <v>2245</v>
      </c>
      <c r="N5699" s="7" t="s">
        <v>2587</v>
      </c>
      <c r="O5699" s="7" t="s">
        <v>2243</v>
      </c>
      <c r="Q5699" s="10">
        <v>4744</v>
      </c>
      <c r="R5699" s="7" t="s">
        <v>5541</v>
      </c>
      <c r="S5699" s="11">
        <v>1</v>
      </c>
      <c r="T5699" s="12">
        <v>0</v>
      </c>
    </row>
    <row r="5700" spans="1:20" x14ac:dyDescent="0.25">
      <c r="A5700" s="7" t="s">
        <v>2239</v>
      </c>
      <c r="B5700" s="8" t="str">
        <f t="shared" si="178"/>
        <v>51371-FR-8</v>
      </c>
      <c r="C5700" s="7">
        <v>51371</v>
      </c>
      <c r="D5700" s="7" t="s">
        <v>1411</v>
      </c>
      <c r="E5700" s="7" t="s">
        <v>2191</v>
      </c>
      <c r="F5700" s="7" t="s">
        <v>1411</v>
      </c>
      <c r="G5700" s="7" t="s">
        <v>1414</v>
      </c>
      <c r="H5700" s="7" t="s">
        <v>86</v>
      </c>
      <c r="I5700" s="8">
        <v>4</v>
      </c>
      <c r="J5700" s="7" t="s">
        <v>2244</v>
      </c>
      <c r="K5700" s="9">
        <v>8</v>
      </c>
      <c r="L5700" t="str">
        <f t="shared" si="179"/>
        <v>FR-8</v>
      </c>
      <c r="M5700" s="7" t="s">
        <v>2245</v>
      </c>
      <c r="N5700" s="7" t="s">
        <v>2587</v>
      </c>
      <c r="O5700" s="7" t="s">
        <v>2243</v>
      </c>
      <c r="Q5700" s="10">
        <v>2744</v>
      </c>
      <c r="R5700" s="7" t="s">
        <v>5532</v>
      </c>
      <c r="S5700" s="11">
        <v>1</v>
      </c>
      <c r="T5700" s="12">
        <v>0</v>
      </c>
    </row>
    <row r="5701" spans="1:20" x14ac:dyDescent="0.25">
      <c r="A5701" s="7" t="s">
        <v>2239</v>
      </c>
      <c r="B5701" s="8" t="str">
        <f t="shared" si="178"/>
        <v>51371-FR-8</v>
      </c>
      <c r="C5701" s="7">
        <v>51371</v>
      </c>
      <c r="D5701" s="7" t="s">
        <v>1411</v>
      </c>
      <c r="E5701" s="7" t="s">
        <v>2191</v>
      </c>
      <c r="F5701" s="7" t="s">
        <v>1411</v>
      </c>
      <c r="G5701" s="7" t="s">
        <v>1414</v>
      </c>
      <c r="H5701" s="7" t="s">
        <v>86</v>
      </c>
      <c r="I5701" s="8">
        <v>4</v>
      </c>
      <c r="J5701" s="7" t="s">
        <v>2244</v>
      </c>
      <c r="K5701" s="9">
        <v>8</v>
      </c>
      <c r="L5701" t="str">
        <f t="shared" si="179"/>
        <v>FR-8</v>
      </c>
      <c r="M5701" s="7" t="s">
        <v>2245</v>
      </c>
      <c r="N5701" s="7" t="s">
        <v>2587</v>
      </c>
      <c r="O5701" s="7" t="s">
        <v>2243</v>
      </c>
      <c r="Q5701" s="10">
        <v>4741</v>
      </c>
      <c r="R5701" s="7" t="s">
        <v>5542</v>
      </c>
      <c r="S5701" s="11">
        <v>1</v>
      </c>
      <c r="T5701" s="12">
        <v>0</v>
      </c>
    </row>
    <row r="5702" spans="1:20" x14ac:dyDescent="0.25">
      <c r="A5702" s="7" t="s">
        <v>2239</v>
      </c>
      <c r="B5702" s="8" t="str">
        <f t="shared" si="178"/>
        <v>51371-FR-8</v>
      </c>
      <c r="C5702" s="7">
        <v>51371</v>
      </c>
      <c r="D5702" s="7" t="s">
        <v>1411</v>
      </c>
      <c r="E5702" s="7" t="s">
        <v>2191</v>
      </c>
      <c r="F5702" s="7" t="s">
        <v>1411</v>
      </c>
      <c r="G5702" s="7" t="s">
        <v>1414</v>
      </c>
      <c r="H5702" s="7" t="s">
        <v>86</v>
      </c>
      <c r="I5702" s="8">
        <v>4</v>
      </c>
      <c r="J5702" s="7" t="s">
        <v>2244</v>
      </c>
      <c r="K5702" s="9">
        <v>8</v>
      </c>
      <c r="L5702" t="str">
        <f t="shared" si="179"/>
        <v>FR-8</v>
      </c>
      <c r="M5702" s="7" t="s">
        <v>2245</v>
      </c>
      <c r="N5702" s="7" t="s">
        <v>2587</v>
      </c>
      <c r="O5702" s="7" t="s">
        <v>2243</v>
      </c>
      <c r="Q5702" s="10">
        <v>2744</v>
      </c>
      <c r="R5702" s="7" t="s">
        <v>5533</v>
      </c>
      <c r="S5702" s="11">
        <v>1</v>
      </c>
      <c r="T5702" s="12">
        <v>0</v>
      </c>
    </row>
    <row r="5703" spans="1:20" x14ac:dyDescent="0.25">
      <c r="A5703" s="7" t="s">
        <v>2239</v>
      </c>
      <c r="B5703" s="8" t="str">
        <f t="shared" si="178"/>
        <v>51371-FR-8</v>
      </c>
      <c r="C5703" s="7">
        <v>51371</v>
      </c>
      <c r="D5703" s="7" t="s">
        <v>1411</v>
      </c>
      <c r="E5703" s="7" t="s">
        <v>2191</v>
      </c>
      <c r="F5703" s="7" t="s">
        <v>1411</v>
      </c>
      <c r="G5703" s="7" t="s">
        <v>1414</v>
      </c>
      <c r="H5703" s="7" t="s">
        <v>86</v>
      </c>
      <c r="I5703" s="8">
        <v>4</v>
      </c>
      <c r="J5703" s="7" t="s">
        <v>2244</v>
      </c>
      <c r="K5703" s="9">
        <v>8</v>
      </c>
      <c r="L5703" t="str">
        <f t="shared" si="179"/>
        <v>FR-8</v>
      </c>
      <c r="M5703" s="7" t="s">
        <v>2245</v>
      </c>
      <c r="N5703" s="7" t="s">
        <v>2587</v>
      </c>
      <c r="O5703" s="7" t="s">
        <v>2243</v>
      </c>
      <c r="Q5703" s="10">
        <v>4741</v>
      </c>
      <c r="R5703" s="7" t="s">
        <v>5543</v>
      </c>
      <c r="S5703" s="11">
        <v>1</v>
      </c>
      <c r="T5703" s="12">
        <v>0</v>
      </c>
    </row>
    <row r="5704" spans="1:20" x14ac:dyDescent="0.25">
      <c r="A5704" s="7" t="s">
        <v>2239</v>
      </c>
      <c r="B5704" s="8" t="str">
        <f t="shared" si="178"/>
        <v>51372-FR-8</v>
      </c>
      <c r="C5704" s="7">
        <v>51372</v>
      </c>
      <c r="D5704" s="7" t="s">
        <v>2588</v>
      </c>
      <c r="E5704" s="7" t="s">
        <v>2191</v>
      </c>
      <c r="F5704" s="7" t="s">
        <v>2589</v>
      </c>
      <c r="G5704" s="7" t="s">
        <v>2590</v>
      </c>
      <c r="H5704" s="7" t="s">
        <v>103</v>
      </c>
      <c r="I5704" s="8">
        <v>1</v>
      </c>
      <c r="J5704" s="7" t="s">
        <v>2244</v>
      </c>
      <c r="K5704" s="9">
        <v>8</v>
      </c>
      <c r="L5704" t="str">
        <f t="shared" si="179"/>
        <v>FR-8</v>
      </c>
      <c r="M5704" s="7" t="s">
        <v>2241</v>
      </c>
      <c r="N5704" s="7" t="s">
        <v>2591</v>
      </c>
      <c r="O5704" s="7" t="s">
        <v>2243</v>
      </c>
      <c r="Q5704" s="10">
        <v>3747</v>
      </c>
      <c r="R5704" s="7" t="s">
        <v>5534</v>
      </c>
      <c r="S5704" s="11">
        <v>1</v>
      </c>
      <c r="T5704" s="12">
        <v>0</v>
      </c>
    </row>
    <row r="5705" spans="1:20" x14ac:dyDescent="0.25">
      <c r="A5705" s="7" t="s">
        <v>2239</v>
      </c>
      <c r="B5705" s="8" t="str">
        <f t="shared" si="178"/>
        <v>51372-FR-8</v>
      </c>
      <c r="C5705" s="7">
        <v>51372</v>
      </c>
      <c r="D5705" s="7" t="s">
        <v>2588</v>
      </c>
      <c r="E5705" s="7" t="s">
        <v>2191</v>
      </c>
      <c r="F5705" s="7" t="s">
        <v>2589</v>
      </c>
      <c r="G5705" s="7" t="s">
        <v>2590</v>
      </c>
      <c r="H5705" s="7" t="s">
        <v>103</v>
      </c>
      <c r="I5705" s="8">
        <v>1</v>
      </c>
      <c r="J5705" s="7" t="s">
        <v>2244</v>
      </c>
      <c r="K5705" s="9">
        <v>8</v>
      </c>
      <c r="L5705" t="str">
        <f t="shared" si="179"/>
        <v>FR-8</v>
      </c>
      <c r="M5705" s="7" t="s">
        <v>2241</v>
      </c>
      <c r="N5705" s="7" t="s">
        <v>2591</v>
      </c>
      <c r="O5705" s="7" t="s">
        <v>2243</v>
      </c>
      <c r="Q5705" s="10">
        <v>5747</v>
      </c>
      <c r="R5705" s="7" t="s">
        <v>5524</v>
      </c>
      <c r="S5705" s="11">
        <v>1</v>
      </c>
      <c r="T5705" s="12">
        <v>0</v>
      </c>
    </row>
    <row r="5706" spans="1:20" x14ac:dyDescent="0.25">
      <c r="A5706" s="7" t="s">
        <v>2239</v>
      </c>
      <c r="B5706" s="8" t="str">
        <f t="shared" si="178"/>
        <v>51372-FR-8</v>
      </c>
      <c r="C5706" s="7">
        <v>51372</v>
      </c>
      <c r="D5706" s="7" t="s">
        <v>2588</v>
      </c>
      <c r="E5706" s="7" t="s">
        <v>2191</v>
      </c>
      <c r="F5706" s="7" t="s">
        <v>2589</v>
      </c>
      <c r="G5706" s="7" t="s">
        <v>2590</v>
      </c>
      <c r="H5706" s="7" t="s">
        <v>103</v>
      </c>
      <c r="I5706" s="8">
        <v>1</v>
      </c>
      <c r="J5706" s="7" t="s">
        <v>2244</v>
      </c>
      <c r="K5706" s="9">
        <v>8</v>
      </c>
      <c r="L5706" t="str">
        <f t="shared" si="179"/>
        <v>FR-8</v>
      </c>
      <c r="M5706" s="7" t="s">
        <v>2241</v>
      </c>
      <c r="N5706" s="7" t="s">
        <v>2591</v>
      </c>
      <c r="O5706" s="7" t="s">
        <v>2243</v>
      </c>
      <c r="Q5706" s="10">
        <v>3747</v>
      </c>
      <c r="R5706" s="7" t="s">
        <v>5535</v>
      </c>
      <c r="S5706" s="11">
        <v>1</v>
      </c>
      <c r="T5706" s="12">
        <v>0</v>
      </c>
    </row>
    <row r="5707" spans="1:20" x14ac:dyDescent="0.25">
      <c r="A5707" s="7" t="s">
        <v>2239</v>
      </c>
      <c r="B5707" s="8" t="str">
        <f t="shared" si="178"/>
        <v>51372-FR-8</v>
      </c>
      <c r="C5707" s="7">
        <v>51372</v>
      </c>
      <c r="D5707" s="7" t="s">
        <v>2588</v>
      </c>
      <c r="E5707" s="7" t="s">
        <v>2191</v>
      </c>
      <c r="F5707" s="7" t="s">
        <v>2589</v>
      </c>
      <c r="G5707" s="7" t="s">
        <v>2590</v>
      </c>
      <c r="H5707" s="7" t="s">
        <v>103</v>
      </c>
      <c r="I5707" s="8">
        <v>1</v>
      </c>
      <c r="J5707" s="7" t="s">
        <v>2244</v>
      </c>
      <c r="K5707" s="9">
        <v>8</v>
      </c>
      <c r="L5707" t="str">
        <f t="shared" si="179"/>
        <v>FR-8</v>
      </c>
      <c r="M5707" s="7" t="s">
        <v>2241</v>
      </c>
      <c r="N5707" s="7" t="s">
        <v>2591</v>
      </c>
      <c r="O5707" s="7" t="s">
        <v>2243</v>
      </c>
      <c r="Q5707" s="10">
        <v>5747</v>
      </c>
      <c r="R5707" s="7" t="s">
        <v>5525</v>
      </c>
      <c r="S5707" s="11">
        <v>1</v>
      </c>
      <c r="T5707" s="12">
        <v>0</v>
      </c>
    </row>
    <row r="5708" spans="1:20" x14ac:dyDescent="0.25">
      <c r="A5708" s="7" t="s">
        <v>2239</v>
      </c>
      <c r="B5708" s="8" t="str">
        <f t="shared" si="178"/>
        <v>51372-FR-8</v>
      </c>
      <c r="C5708" s="7">
        <v>51372</v>
      </c>
      <c r="D5708" s="7" t="s">
        <v>2588</v>
      </c>
      <c r="E5708" s="7" t="s">
        <v>2191</v>
      </c>
      <c r="F5708" s="7" t="s">
        <v>2589</v>
      </c>
      <c r="G5708" s="7" t="s">
        <v>2590</v>
      </c>
      <c r="H5708" s="7" t="s">
        <v>103</v>
      </c>
      <c r="I5708" s="8">
        <v>1</v>
      </c>
      <c r="J5708" s="7" t="s">
        <v>2244</v>
      </c>
      <c r="K5708" s="9">
        <v>8</v>
      </c>
      <c r="L5708" t="str">
        <f t="shared" si="179"/>
        <v>FR-8</v>
      </c>
      <c r="M5708" s="7" t="s">
        <v>2241</v>
      </c>
      <c r="N5708" s="7" t="s">
        <v>2591</v>
      </c>
      <c r="O5708" s="7" t="s">
        <v>2243</v>
      </c>
      <c r="Q5708" s="10">
        <v>5747</v>
      </c>
      <c r="R5708" s="7" t="s">
        <v>5525</v>
      </c>
      <c r="S5708" s="11">
        <v>1</v>
      </c>
      <c r="T5708" s="12">
        <v>0</v>
      </c>
    </row>
    <row r="5709" spans="1:20" x14ac:dyDescent="0.25">
      <c r="A5709" s="7" t="s">
        <v>2239</v>
      </c>
      <c r="B5709" s="8" t="str">
        <f t="shared" si="178"/>
        <v>51372-FR-8</v>
      </c>
      <c r="C5709" s="7">
        <v>51372</v>
      </c>
      <c r="D5709" s="7" t="s">
        <v>2588</v>
      </c>
      <c r="E5709" s="7" t="s">
        <v>2191</v>
      </c>
      <c r="F5709" s="7" t="s">
        <v>2589</v>
      </c>
      <c r="G5709" s="7" t="s">
        <v>2590</v>
      </c>
      <c r="H5709" s="7" t="s">
        <v>103</v>
      </c>
      <c r="I5709" s="8">
        <v>1</v>
      </c>
      <c r="J5709" s="7" t="s">
        <v>2244</v>
      </c>
      <c r="K5709" s="9">
        <v>8</v>
      </c>
      <c r="L5709" t="str">
        <f t="shared" si="179"/>
        <v>FR-8</v>
      </c>
      <c r="M5709" s="7" t="s">
        <v>2241</v>
      </c>
      <c r="N5709" s="7" t="s">
        <v>2591</v>
      </c>
      <c r="O5709" s="7" t="s">
        <v>2243</v>
      </c>
      <c r="Q5709" s="10">
        <v>1747</v>
      </c>
      <c r="R5709" s="7" t="s">
        <v>5526</v>
      </c>
      <c r="S5709" s="11">
        <v>1</v>
      </c>
      <c r="T5709" s="12">
        <v>0</v>
      </c>
    </row>
    <row r="5710" spans="1:20" x14ac:dyDescent="0.25">
      <c r="A5710" s="7" t="s">
        <v>2239</v>
      </c>
      <c r="B5710" s="8" t="str">
        <f t="shared" si="178"/>
        <v>51372-FR-8</v>
      </c>
      <c r="C5710" s="7">
        <v>51372</v>
      </c>
      <c r="D5710" s="7" t="s">
        <v>2588</v>
      </c>
      <c r="E5710" s="7" t="s">
        <v>2191</v>
      </c>
      <c r="F5710" s="7" t="s">
        <v>2589</v>
      </c>
      <c r="G5710" s="7" t="s">
        <v>2590</v>
      </c>
      <c r="H5710" s="7" t="s">
        <v>103</v>
      </c>
      <c r="I5710" s="8">
        <v>1</v>
      </c>
      <c r="J5710" s="7" t="s">
        <v>2244</v>
      </c>
      <c r="K5710" s="9">
        <v>8</v>
      </c>
      <c r="L5710" t="str">
        <f t="shared" si="179"/>
        <v>FR-8</v>
      </c>
      <c r="M5710" s="7" t="s">
        <v>2241</v>
      </c>
      <c r="N5710" s="7" t="s">
        <v>2591</v>
      </c>
      <c r="O5710" s="7" t="s">
        <v>2243</v>
      </c>
      <c r="Q5710" s="10">
        <v>3747</v>
      </c>
      <c r="R5710" s="7" t="s">
        <v>5536</v>
      </c>
      <c r="S5710" s="11">
        <v>1</v>
      </c>
      <c r="T5710" s="12">
        <v>0</v>
      </c>
    </row>
    <row r="5711" spans="1:20" x14ac:dyDescent="0.25">
      <c r="A5711" s="7" t="s">
        <v>2239</v>
      </c>
      <c r="B5711" s="8" t="str">
        <f t="shared" si="178"/>
        <v>51372-FR-8</v>
      </c>
      <c r="C5711" s="7">
        <v>51372</v>
      </c>
      <c r="D5711" s="7" t="s">
        <v>2588</v>
      </c>
      <c r="E5711" s="7" t="s">
        <v>2191</v>
      </c>
      <c r="F5711" s="7" t="s">
        <v>2589</v>
      </c>
      <c r="G5711" s="7" t="s">
        <v>2590</v>
      </c>
      <c r="H5711" s="7" t="s">
        <v>103</v>
      </c>
      <c r="I5711" s="8">
        <v>1</v>
      </c>
      <c r="J5711" s="7" t="s">
        <v>2244</v>
      </c>
      <c r="K5711" s="9">
        <v>8</v>
      </c>
      <c r="L5711" t="str">
        <f t="shared" si="179"/>
        <v>FR-8</v>
      </c>
      <c r="M5711" s="7" t="s">
        <v>2241</v>
      </c>
      <c r="N5711" s="7" t="s">
        <v>2591</v>
      </c>
      <c r="O5711" s="7" t="s">
        <v>2243</v>
      </c>
      <c r="Q5711" s="10">
        <v>5747</v>
      </c>
      <c r="R5711" s="7" t="s">
        <v>5527</v>
      </c>
      <c r="S5711" s="11">
        <v>1</v>
      </c>
      <c r="T5711" s="12">
        <v>0</v>
      </c>
    </row>
    <row r="5712" spans="1:20" x14ac:dyDescent="0.25">
      <c r="A5712" s="7" t="s">
        <v>2239</v>
      </c>
      <c r="B5712" s="8" t="str">
        <f t="shared" si="178"/>
        <v>51372-FR-8</v>
      </c>
      <c r="C5712" s="7">
        <v>51372</v>
      </c>
      <c r="D5712" s="7" t="s">
        <v>2588</v>
      </c>
      <c r="E5712" s="7" t="s">
        <v>2191</v>
      </c>
      <c r="F5712" s="7" t="s">
        <v>2589</v>
      </c>
      <c r="G5712" s="7" t="s">
        <v>2590</v>
      </c>
      <c r="H5712" s="7" t="s">
        <v>103</v>
      </c>
      <c r="I5712" s="8">
        <v>1</v>
      </c>
      <c r="J5712" s="7" t="s">
        <v>2244</v>
      </c>
      <c r="K5712" s="9">
        <v>8</v>
      </c>
      <c r="L5712" t="str">
        <f t="shared" si="179"/>
        <v>FR-8</v>
      </c>
      <c r="M5712" s="7" t="s">
        <v>2241</v>
      </c>
      <c r="N5712" s="7" t="s">
        <v>2591</v>
      </c>
      <c r="O5712" s="7" t="s">
        <v>2243</v>
      </c>
      <c r="Q5712" s="10">
        <v>1747</v>
      </c>
      <c r="R5712" s="7" t="s">
        <v>5528</v>
      </c>
      <c r="S5712" s="11">
        <v>1</v>
      </c>
      <c r="T5712" s="12">
        <v>0</v>
      </c>
    </row>
    <row r="5713" spans="1:20" x14ac:dyDescent="0.25">
      <c r="A5713" s="7" t="s">
        <v>2239</v>
      </c>
      <c r="B5713" s="8" t="str">
        <f t="shared" si="178"/>
        <v>51372-FR-8</v>
      </c>
      <c r="C5713" s="7">
        <v>51372</v>
      </c>
      <c r="D5713" s="7" t="s">
        <v>2588</v>
      </c>
      <c r="E5713" s="7" t="s">
        <v>2191</v>
      </c>
      <c r="F5713" s="7" t="s">
        <v>2589</v>
      </c>
      <c r="G5713" s="7" t="s">
        <v>2590</v>
      </c>
      <c r="H5713" s="7" t="s">
        <v>103</v>
      </c>
      <c r="I5713" s="8">
        <v>1</v>
      </c>
      <c r="J5713" s="7" t="s">
        <v>2244</v>
      </c>
      <c r="K5713" s="9">
        <v>8</v>
      </c>
      <c r="L5713" t="str">
        <f t="shared" si="179"/>
        <v>FR-8</v>
      </c>
      <c r="M5713" s="7" t="s">
        <v>2241</v>
      </c>
      <c r="N5713" s="7" t="s">
        <v>2591</v>
      </c>
      <c r="O5713" s="7" t="s">
        <v>2243</v>
      </c>
      <c r="Q5713" s="10">
        <v>3747</v>
      </c>
      <c r="R5713" s="7" t="s">
        <v>5537</v>
      </c>
      <c r="S5713" s="11">
        <v>1</v>
      </c>
      <c r="T5713" s="12">
        <v>0</v>
      </c>
    </row>
    <row r="5714" spans="1:20" x14ac:dyDescent="0.25">
      <c r="A5714" s="7" t="s">
        <v>2239</v>
      </c>
      <c r="B5714" s="8" t="str">
        <f t="shared" si="178"/>
        <v>51372-FR-8</v>
      </c>
      <c r="C5714" s="7">
        <v>51372</v>
      </c>
      <c r="D5714" s="7" t="s">
        <v>2588</v>
      </c>
      <c r="E5714" s="7" t="s">
        <v>2191</v>
      </c>
      <c r="F5714" s="7" t="s">
        <v>2589</v>
      </c>
      <c r="G5714" s="7" t="s">
        <v>2590</v>
      </c>
      <c r="H5714" s="7" t="s">
        <v>103</v>
      </c>
      <c r="I5714" s="8">
        <v>1</v>
      </c>
      <c r="J5714" s="7" t="s">
        <v>2244</v>
      </c>
      <c r="K5714" s="9">
        <v>8</v>
      </c>
      <c r="L5714" t="str">
        <f t="shared" si="179"/>
        <v>FR-8</v>
      </c>
      <c r="M5714" s="7" t="s">
        <v>2241</v>
      </c>
      <c r="N5714" s="7" t="s">
        <v>2591</v>
      </c>
      <c r="O5714" s="7" t="s">
        <v>2243</v>
      </c>
      <c r="Q5714" s="10">
        <v>5747</v>
      </c>
      <c r="R5714" s="7" t="s">
        <v>5529</v>
      </c>
      <c r="S5714" s="11">
        <v>1</v>
      </c>
      <c r="T5714" s="12">
        <v>0</v>
      </c>
    </row>
    <row r="5715" spans="1:20" x14ac:dyDescent="0.25">
      <c r="A5715" s="7" t="s">
        <v>2239</v>
      </c>
      <c r="B5715" s="8" t="str">
        <f t="shared" si="178"/>
        <v>51372-FR-8</v>
      </c>
      <c r="C5715" s="7">
        <v>51372</v>
      </c>
      <c r="D5715" s="7" t="s">
        <v>2588</v>
      </c>
      <c r="E5715" s="7" t="s">
        <v>2191</v>
      </c>
      <c r="F5715" s="7" t="s">
        <v>2589</v>
      </c>
      <c r="G5715" s="7" t="s">
        <v>2590</v>
      </c>
      <c r="H5715" s="7" t="s">
        <v>103</v>
      </c>
      <c r="I5715" s="8">
        <v>1</v>
      </c>
      <c r="J5715" s="7" t="s">
        <v>2244</v>
      </c>
      <c r="K5715" s="9">
        <v>8</v>
      </c>
      <c r="L5715" t="str">
        <f t="shared" si="179"/>
        <v>FR-8</v>
      </c>
      <c r="M5715" s="7" t="s">
        <v>2241</v>
      </c>
      <c r="N5715" s="7" t="s">
        <v>2591</v>
      </c>
      <c r="O5715" s="7" t="s">
        <v>2243</v>
      </c>
      <c r="Q5715" s="10">
        <v>1747</v>
      </c>
      <c r="R5715" s="7" t="s">
        <v>5530</v>
      </c>
      <c r="S5715" s="11">
        <v>1</v>
      </c>
      <c r="T5715" s="12">
        <v>0</v>
      </c>
    </row>
    <row r="5716" spans="1:20" x14ac:dyDescent="0.25">
      <c r="A5716" s="7" t="s">
        <v>2239</v>
      </c>
      <c r="B5716" s="8" t="str">
        <f t="shared" si="178"/>
        <v>51372-FR-8</v>
      </c>
      <c r="C5716" s="7">
        <v>51372</v>
      </c>
      <c r="D5716" s="7" t="s">
        <v>2588</v>
      </c>
      <c r="E5716" s="7" t="s">
        <v>2191</v>
      </c>
      <c r="F5716" s="7" t="s">
        <v>2589</v>
      </c>
      <c r="G5716" s="7" t="s">
        <v>2590</v>
      </c>
      <c r="H5716" s="7" t="s">
        <v>103</v>
      </c>
      <c r="I5716" s="8">
        <v>1</v>
      </c>
      <c r="J5716" s="7" t="s">
        <v>2244</v>
      </c>
      <c r="K5716" s="9">
        <v>8</v>
      </c>
      <c r="L5716" t="str">
        <f t="shared" si="179"/>
        <v>FR-8</v>
      </c>
      <c r="M5716" s="7" t="s">
        <v>2241</v>
      </c>
      <c r="N5716" s="7" t="s">
        <v>2591</v>
      </c>
      <c r="O5716" s="7" t="s">
        <v>2243</v>
      </c>
      <c r="Q5716" s="10">
        <v>3747</v>
      </c>
      <c r="R5716" s="7" t="s">
        <v>5538</v>
      </c>
      <c r="S5716" s="11">
        <v>1</v>
      </c>
      <c r="T5716" s="12">
        <v>0</v>
      </c>
    </row>
    <row r="5717" spans="1:20" x14ac:dyDescent="0.25">
      <c r="A5717" s="7" t="s">
        <v>2239</v>
      </c>
      <c r="B5717" s="8" t="str">
        <f t="shared" si="178"/>
        <v>51372-FR-8</v>
      </c>
      <c r="C5717" s="7">
        <v>51372</v>
      </c>
      <c r="D5717" s="7" t="s">
        <v>2588</v>
      </c>
      <c r="E5717" s="7" t="s">
        <v>2191</v>
      </c>
      <c r="F5717" s="7" t="s">
        <v>2589</v>
      </c>
      <c r="G5717" s="7" t="s">
        <v>2590</v>
      </c>
      <c r="H5717" s="7" t="s">
        <v>103</v>
      </c>
      <c r="I5717" s="8">
        <v>1</v>
      </c>
      <c r="J5717" s="7" t="s">
        <v>2244</v>
      </c>
      <c r="K5717" s="9">
        <v>8</v>
      </c>
      <c r="L5717" t="str">
        <f t="shared" si="179"/>
        <v>FR-8</v>
      </c>
      <c r="M5717" s="7" t="s">
        <v>2241</v>
      </c>
      <c r="N5717" s="7" t="s">
        <v>2591</v>
      </c>
      <c r="O5717" s="7" t="s">
        <v>2243</v>
      </c>
      <c r="Q5717" s="10">
        <v>5747</v>
      </c>
      <c r="R5717" s="7" t="s">
        <v>5531</v>
      </c>
      <c r="S5717" s="11">
        <v>1</v>
      </c>
      <c r="T5717" s="12">
        <v>0</v>
      </c>
    </row>
    <row r="5718" spans="1:20" x14ac:dyDescent="0.25">
      <c r="A5718" s="7" t="s">
        <v>2239</v>
      </c>
      <c r="B5718" s="8" t="str">
        <f t="shared" si="178"/>
        <v>51373-FR-8</v>
      </c>
      <c r="C5718" s="7">
        <v>51373</v>
      </c>
      <c r="D5718" s="7" t="s">
        <v>2218</v>
      </c>
      <c r="E5718" s="7" t="s">
        <v>2191</v>
      </c>
      <c r="F5718" s="7" t="s">
        <v>2218</v>
      </c>
      <c r="G5718" s="7" t="s">
        <v>2592</v>
      </c>
      <c r="H5718" s="7" t="s">
        <v>326</v>
      </c>
      <c r="I5718" s="8">
        <v>1</v>
      </c>
      <c r="J5718" s="7" t="s">
        <v>2244</v>
      </c>
      <c r="K5718" s="9">
        <v>8</v>
      </c>
      <c r="L5718" t="str">
        <f t="shared" si="179"/>
        <v>FR-8</v>
      </c>
      <c r="M5718" s="7" t="s">
        <v>2241</v>
      </c>
      <c r="N5718" s="7" t="s">
        <v>2394</v>
      </c>
      <c r="O5718" s="7" t="s">
        <v>2243</v>
      </c>
      <c r="Q5718" s="10">
        <v>3747</v>
      </c>
      <c r="R5718" s="7" t="s">
        <v>5534</v>
      </c>
      <c r="S5718" s="11">
        <v>1</v>
      </c>
      <c r="T5718" s="12">
        <v>0</v>
      </c>
    </row>
    <row r="5719" spans="1:20" x14ac:dyDescent="0.25">
      <c r="A5719" s="7" t="s">
        <v>2239</v>
      </c>
      <c r="B5719" s="8" t="str">
        <f t="shared" si="178"/>
        <v>51373-FR-8</v>
      </c>
      <c r="C5719" s="7">
        <v>51373</v>
      </c>
      <c r="D5719" s="7" t="s">
        <v>2218</v>
      </c>
      <c r="E5719" s="7" t="s">
        <v>2191</v>
      </c>
      <c r="F5719" s="7" t="s">
        <v>2218</v>
      </c>
      <c r="G5719" s="7" t="s">
        <v>2592</v>
      </c>
      <c r="H5719" s="7" t="s">
        <v>326</v>
      </c>
      <c r="I5719" s="8">
        <v>1</v>
      </c>
      <c r="J5719" s="7" t="s">
        <v>2244</v>
      </c>
      <c r="K5719" s="9">
        <v>8</v>
      </c>
      <c r="L5719" t="str">
        <f t="shared" si="179"/>
        <v>FR-8</v>
      </c>
      <c r="M5719" s="7" t="s">
        <v>2241</v>
      </c>
      <c r="N5719" s="7" t="s">
        <v>2394</v>
      </c>
      <c r="O5719" s="7" t="s">
        <v>2243</v>
      </c>
      <c r="Q5719" s="10">
        <v>4747</v>
      </c>
      <c r="R5719" s="7" t="s">
        <v>5539</v>
      </c>
      <c r="S5719" s="11">
        <v>1</v>
      </c>
      <c r="T5719" s="12">
        <v>0</v>
      </c>
    </row>
    <row r="5720" spans="1:20" x14ac:dyDescent="0.25">
      <c r="A5720" s="7" t="s">
        <v>2239</v>
      </c>
      <c r="B5720" s="8" t="str">
        <f t="shared" si="178"/>
        <v>51373-FR-8</v>
      </c>
      <c r="C5720" s="7">
        <v>51373</v>
      </c>
      <c r="D5720" s="7" t="s">
        <v>2218</v>
      </c>
      <c r="E5720" s="7" t="s">
        <v>2191</v>
      </c>
      <c r="F5720" s="7" t="s">
        <v>2218</v>
      </c>
      <c r="G5720" s="7" t="s">
        <v>2592</v>
      </c>
      <c r="H5720" s="7" t="s">
        <v>326</v>
      </c>
      <c r="I5720" s="8">
        <v>1</v>
      </c>
      <c r="J5720" s="7" t="s">
        <v>2244</v>
      </c>
      <c r="K5720" s="9">
        <v>8</v>
      </c>
      <c r="L5720" t="str">
        <f t="shared" si="179"/>
        <v>FR-8</v>
      </c>
      <c r="M5720" s="7" t="s">
        <v>2241</v>
      </c>
      <c r="N5720" s="7" t="s">
        <v>2394</v>
      </c>
      <c r="O5720" s="7" t="s">
        <v>2243</v>
      </c>
      <c r="Q5720" s="10">
        <v>5747</v>
      </c>
      <c r="R5720" s="7" t="s">
        <v>5524</v>
      </c>
      <c r="S5720" s="11">
        <v>1</v>
      </c>
      <c r="T5720" s="12">
        <v>0</v>
      </c>
    </row>
    <row r="5721" spans="1:20" x14ac:dyDescent="0.25">
      <c r="A5721" s="7" t="s">
        <v>2239</v>
      </c>
      <c r="B5721" s="8" t="str">
        <f t="shared" si="178"/>
        <v>51373-FR-8</v>
      </c>
      <c r="C5721" s="7">
        <v>51373</v>
      </c>
      <c r="D5721" s="7" t="s">
        <v>2218</v>
      </c>
      <c r="E5721" s="7" t="s">
        <v>2191</v>
      </c>
      <c r="F5721" s="7" t="s">
        <v>2218</v>
      </c>
      <c r="G5721" s="7" t="s">
        <v>2592</v>
      </c>
      <c r="H5721" s="7" t="s">
        <v>326</v>
      </c>
      <c r="I5721" s="8">
        <v>1</v>
      </c>
      <c r="J5721" s="7" t="s">
        <v>2244</v>
      </c>
      <c r="K5721" s="9">
        <v>8</v>
      </c>
      <c r="L5721" t="str">
        <f t="shared" si="179"/>
        <v>FR-8</v>
      </c>
      <c r="M5721" s="7" t="s">
        <v>2241</v>
      </c>
      <c r="N5721" s="7" t="s">
        <v>2394</v>
      </c>
      <c r="O5721" s="7" t="s">
        <v>2243</v>
      </c>
      <c r="Q5721" s="10">
        <v>3747</v>
      </c>
      <c r="R5721" s="7" t="s">
        <v>5535</v>
      </c>
      <c r="S5721" s="11">
        <v>1</v>
      </c>
      <c r="T5721" s="12">
        <v>0</v>
      </c>
    </row>
    <row r="5722" spans="1:20" x14ac:dyDescent="0.25">
      <c r="A5722" s="7" t="s">
        <v>2239</v>
      </c>
      <c r="B5722" s="8" t="str">
        <f t="shared" si="178"/>
        <v>51373-FR-8</v>
      </c>
      <c r="C5722" s="7">
        <v>51373</v>
      </c>
      <c r="D5722" s="7" t="s">
        <v>2218</v>
      </c>
      <c r="E5722" s="7" t="s">
        <v>2191</v>
      </c>
      <c r="F5722" s="7" t="s">
        <v>2218</v>
      </c>
      <c r="G5722" s="7" t="s">
        <v>2592</v>
      </c>
      <c r="H5722" s="7" t="s">
        <v>326</v>
      </c>
      <c r="I5722" s="8">
        <v>1</v>
      </c>
      <c r="J5722" s="7" t="s">
        <v>2244</v>
      </c>
      <c r="K5722" s="9">
        <v>8</v>
      </c>
      <c r="L5722" t="str">
        <f t="shared" si="179"/>
        <v>FR-8</v>
      </c>
      <c r="M5722" s="7" t="s">
        <v>2241</v>
      </c>
      <c r="N5722" s="7" t="s">
        <v>2394</v>
      </c>
      <c r="O5722" s="7" t="s">
        <v>2243</v>
      </c>
      <c r="Q5722" s="10">
        <v>4747</v>
      </c>
      <c r="R5722" s="7" t="s">
        <v>5540</v>
      </c>
      <c r="S5722" s="11">
        <v>1</v>
      </c>
      <c r="T5722" s="12">
        <v>0</v>
      </c>
    </row>
    <row r="5723" spans="1:20" x14ac:dyDescent="0.25">
      <c r="A5723" s="7" t="s">
        <v>2239</v>
      </c>
      <c r="B5723" s="8" t="str">
        <f t="shared" si="178"/>
        <v>51373-FR-8</v>
      </c>
      <c r="C5723" s="7">
        <v>51373</v>
      </c>
      <c r="D5723" s="7" t="s">
        <v>2218</v>
      </c>
      <c r="E5723" s="7" t="s">
        <v>2191</v>
      </c>
      <c r="F5723" s="7" t="s">
        <v>2218</v>
      </c>
      <c r="G5723" s="7" t="s">
        <v>2592</v>
      </c>
      <c r="H5723" s="7" t="s">
        <v>326</v>
      </c>
      <c r="I5723" s="8">
        <v>1</v>
      </c>
      <c r="J5723" s="7" t="s">
        <v>2244</v>
      </c>
      <c r="K5723" s="9">
        <v>8</v>
      </c>
      <c r="L5723" t="str">
        <f t="shared" si="179"/>
        <v>FR-8</v>
      </c>
      <c r="M5723" s="7" t="s">
        <v>2241</v>
      </c>
      <c r="N5723" s="7" t="s">
        <v>2394</v>
      </c>
      <c r="O5723" s="7" t="s">
        <v>2243</v>
      </c>
      <c r="Q5723" s="10">
        <v>5747</v>
      </c>
      <c r="R5723" s="7" t="s">
        <v>5525</v>
      </c>
      <c r="S5723" s="11">
        <v>1</v>
      </c>
      <c r="T5723" s="12">
        <v>0</v>
      </c>
    </row>
    <row r="5724" spans="1:20" x14ac:dyDescent="0.25">
      <c r="A5724" s="7" t="s">
        <v>2239</v>
      </c>
      <c r="B5724" s="8" t="str">
        <f t="shared" si="178"/>
        <v>51373-FR-8</v>
      </c>
      <c r="C5724" s="7">
        <v>51373</v>
      </c>
      <c r="D5724" s="7" t="s">
        <v>2218</v>
      </c>
      <c r="E5724" s="7" t="s">
        <v>2191</v>
      </c>
      <c r="F5724" s="7" t="s">
        <v>2218</v>
      </c>
      <c r="G5724" s="7" t="s">
        <v>2592</v>
      </c>
      <c r="H5724" s="7" t="s">
        <v>326</v>
      </c>
      <c r="I5724" s="8">
        <v>1</v>
      </c>
      <c r="J5724" s="7" t="s">
        <v>2244</v>
      </c>
      <c r="K5724" s="9">
        <v>8</v>
      </c>
      <c r="L5724" t="str">
        <f t="shared" si="179"/>
        <v>FR-8</v>
      </c>
      <c r="M5724" s="7" t="s">
        <v>2241</v>
      </c>
      <c r="N5724" s="7" t="s">
        <v>2394</v>
      </c>
      <c r="O5724" s="7" t="s">
        <v>2243</v>
      </c>
      <c r="Q5724" s="10">
        <v>5747</v>
      </c>
      <c r="R5724" s="7" t="s">
        <v>5525</v>
      </c>
      <c r="S5724" s="11">
        <v>1</v>
      </c>
      <c r="T5724" s="12">
        <v>0</v>
      </c>
    </row>
    <row r="5725" spans="1:20" x14ac:dyDescent="0.25">
      <c r="A5725" s="7" t="s">
        <v>2239</v>
      </c>
      <c r="B5725" s="8" t="str">
        <f t="shared" si="178"/>
        <v>51373-FR-8</v>
      </c>
      <c r="C5725" s="7">
        <v>51373</v>
      </c>
      <c r="D5725" s="7" t="s">
        <v>2218</v>
      </c>
      <c r="E5725" s="7" t="s">
        <v>2191</v>
      </c>
      <c r="F5725" s="7" t="s">
        <v>2218</v>
      </c>
      <c r="G5725" s="7" t="s">
        <v>2592</v>
      </c>
      <c r="H5725" s="7" t="s">
        <v>326</v>
      </c>
      <c r="I5725" s="8">
        <v>1</v>
      </c>
      <c r="J5725" s="7" t="s">
        <v>2244</v>
      </c>
      <c r="K5725" s="9">
        <v>8</v>
      </c>
      <c r="L5725" t="str">
        <f t="shared" si="179"/>
        <v>FR-8</v>
      </c>
      <c r="M5725" s="7" t="s">
        <v>2241</v>
      </c>
      <c r="N5725" s="7" t="s">
        <v>2394</v>
      </c>
      <c r="O5725" s="7" t="s">
        <v>2243</v>
      </c>
      <c r="Q5725" s="10">
        <v>5747</v>
      </c>
      <c r="R5725" s="7" t="s">
        <v>5525</v>
      </c>
      <c r="S5725" s="11">
        <v>1</v>
      </c>
      <c r="T5725" s="12">
        <v>0</v>
      </c>
    </row>
    <row r="5726" spans="1:20" x14ac:dyDescent="0.25">
      <c r="A5726" s="7" t="s">
        <v>2239</v>
      </c>
      <c r="B5726" s="8" t="str">
        <f t="shared" si="178"/>
        <v>51373-FR-8</v>
      </c>
      <c r="C5726" s="7">
        <v>51373</v>
      </c>
      <c r="D5726" s="7" t="s">
        <v>2218</v>
      </c>
      <c r="E5726" s="7" t="s">
        <v>2191</v>
      </c>
      <c r="F5726" s="7" t="s">
        <v>2218</v>
      </c>
      <c r="G5726" s="7" t="s">
        <v>2592</v>
      </c>
      <c r="H5726" s="7" t="s">
        <v>326</v>
      </c>
      <c r="I5726" s="8">
        <v>1</v>
      </c>
      <c r="J5726" s="7" t="s">
        <v>2244</v>
      </c>
      <c r="K5726" s="9">
        <v>8</v>
      </c>
      <c r="L5726" t="str">
        <f t="shared" si="179"/>
        <v>FR-8</v>
      </c>
      <c r="M5726" s="7" t="s">
        <v>2241</v>
      </c>
      <c r="N5726" s="7" t="s">
        <v>2394</v>
      </c>
      <c r="O5726" s="7" t="s">
        <v>2243</v>
      </c>
      <c r="Q5726" s="10">
        <v>1747</v>
      </c>
      <c r="R5726" s="7" t="s">
        <v>5526</v>
      </c>
      <c r="S5726" s="11">
        <v>1</v>
      </c>
      <c r="T5726" s="12">
        <v>0</v>
      </c>
    </row>
    <row r="5727" spans="1:20" x14ac:dyDescent="0.25">
      <c r="A5727" s="7" t="s">
        <v>2239</v>
      </c>
      <c r="B5727" s="8" t="str">
        <f t="shared" si="178"/>
        <v>51373-FR-8</v>
      </c>
      <c r="C5727" s="7">
        <v>51373</v>
      </c>
      <c r="D5727" s="7" t="s">
        <v>2218</v>
      </c>
      <c r="E5727" s="7" t="s">
        <v>2191</v>
      </c>
      <c r="F5727" s="7" t="s">
        <v>2218</v>
      </c>
      <c r="G5727" s="7" t="s">
        <v>2592</v>
      </c>
      <c r="H5727" s="7" t="s">
        <v>326</v>
      </c>
      <c r="I5727" s="8">
        <v>1</v>
      </c>
      <c r="J5727" s="7" t="s">
        <v>2244</v>
      </c>
      <c r="K5727" s="9">
        <v>8</v>
      </c>
      <c r="L5727" t="str">
        <f t="shared" si="179"/>
        <v>FR-8</v>
      </c>
      <c r="M5727" s="7" t="s">
        <v>2241</v>
      </c>
      <c r="N5727" s="7" t="s">
        <v>2394</v>
      </c>
      <c r="O5727" s="7" t="s">
        <v>2243</v>
      </c>
      <c r="Q5727" s="10">
        <v>2747</v>
      </c>
      <c r="R5727" s="7" t="s">
        <v>5544</v>
      </c>
      <c r="S5727" s="11">
        <v>1</v>
      </c>
      <c r="T5727" s="12">
        <v>0</v>
      </c>
    </row>
    <row r="5728" spans="1:20" x14ac:dyDescent="0.25">
      <c r="A5728" s="7" t="s">
        <v>2239</v>
      </c>
      <c r="B5728" s="8" t="str">
        <f t="shared" si="178"/>
        <v>51373-FR-8</v>
      </c>
      <c r="C5728" s="7">
        <v>51373</v>
      </c>
      <c r="D5728" s="7" t="s">
        <v>2218</v>
      </c>
      <c r="E5728" s="7" t="s">
        <v>2191</v>
      </c>
      <c r="F5728" s="7" t="s">
        <v>2218</v>
      </c>
      <c r="G5728" s="7" t="s">
        <v>2592</v>
      </c>
      <c r="H5728" s="7" t="s">
        <v>326</v>
      </c>
      <c r="I5728" s="8">
        <v>1</v>
      </c>
      <c r="J5728" s="7" t="s">
        <v>2244</v>
      </c>
      <c r="K5728" s="9">
        <v>8</v>
      </c>
      <c r="L5728" t="str">
        <f t="shared" si="179"/>
        <v>FR-8</v>
      </c>
      <c r="M5728" s="7" t="s">
        <v>2241</v>
      </c>
      <c r="N5728" s="7" t="s">
        <v>2394</v>
      </c>
      <c r="O5728" s="7" t="s">
        <v>2243</v>
      </c>
      <c r="Q5728" s="10">
        <v>3747</v>
      </c>
      <c r="R5728" s="7" t="s">
        <v>5536</v>
      </c>
      <c r="S5728" s="11">
        <v>1</v>
      </c>
      <c r="T5728" s="12">
        <v>0</v>
      </c>
    </row>
    <row r="5729" spans="1:20" x14ac:dyDescent="0.25">
      <c r="A5729" s="7" t="s">
        <v>2239</v>
      </c>
      <c r="B5729" s="8" t="str">
        <f t="shared" si="178"/>
        <v>51373-FR-8</v>
      </c>
      <c r="C5729" s="7">
        <v>51373</v>
      </c>
      <c r="D5729" s="7" t="s">
        <v>2218</v>
      </c>
      <c r="E5729" s="7" t="s">
        <v>2191</v>
      </c>
      <c r="F5729" s="7" t="s">
        <v>2218</v>
      </c>
      <c r="G5729" s="7" t="s">
        <v>2592</v>
      </c>
      <c r="H5729" s="7" t="s">
        <v>326</v>
      </c>
      <c r="I5729" s="8">
        <v>1</v>
      </c>
      <c r="J5729" s="7" t="s">
        <v>2244</v>
      </c>
      <c r="K5729" s="9">
        <v>8</v>
      </c>
      <c r="L5729" t="str">
        <f t="shared" si="179"/>
        <v>FR-8</v>
      </c>
      <c r="M5729" s="7" t="s">
        <v>2241</v>
      </c>
      <c r="N5729" s="7" t="s">
        <v>2394</v>
      </c>
      <c r="O5729" s="7" t="s">
        <v>2243</v>
      </c>
      <c r="Q5729" s="10">
        <v>4747</v>
      </c>
      <c r="R5729" s="7" t="s">
        <v>5541</v>
      </c>
      <c r="S5729" s="11">
        <v>1</v>
      </c>
      <c r="T5729" s="12">
        <v>0</v>
      </c>
    </row>
    <row r="5730" spans="1:20" x14ac:dyDescent="0.25">
      <c r="A5730" s="7" t="s">
        <v>2239</v>
      </c>
      <c r="B5730" s="8" t="str">
        <f t="shared" si="178"/>
        <v>51373-FR-8</v>
      </c>
      <c r="C5730" s="7">
        <v>51373</v>
      </c>
      <c r="D5730" s="7" t="s">
        <v>2218</v>
      </c>
      <c r="E5730" s="7" t="s">
        <v>2191</v>
      </c>
      <c r="F5730" s="7" t="s">
        <v>2218</v>
      </c>
      <c r="G5730" s="7" t="s">
        <v>2592</v>
      </c>
      <c r="H5730" s="7" t="s">
        <v>326</v>
      </c>
      <c r="I5730" s="8">
        <v>1</v>
      </c>
      <c r="J5730" s="7" t="s">
        <v>2244</v>
      </c>
      <c r="K5730" s="9">
        <v>8</v>
      </c>
      <c r="L5730" t="str">
        <f t="shared" si="179"/>
        <v>FR-8</v>
      </c>
      <c r="M5730" s="7" t="s">
        <v>2241</v>
      </c>
      <c r="N5730" s="7" t="s">
        <v>2394</v>
      </c>
      <c r="O5730" s="7" t="s">
        <v>2243</v>
      </c>
      <c r="Q5730" s="10">
        <v>1747</v>
      </c>
      <c r="R5730" s="7" t="s">
        <v>5528</v>
      </c>
      <c r="S5730" s="11">
        <v>1</v>
      </c>
      <c r="T5730" s="12">
        <v>0</v>
      </c>
    </row>
    <row r="5731" spans="1:20" x14ac:dyDescent="0.25">
      <c r="A5731" s="7" t="s">
        <v>2239</v>
      </c>
      <c r="B5731" s="8" t="str">
        <f t="shared" si="178"/>
        <v>51373-FR-8</v>
      </c>
      <c r="C5731" s="7">
        <v>51373</v>
      </c>
      <c r="D5731" s="7" t="s">
        <v>2218</v>
      </c>
      <c r="E5731" s="7" t="s">
        <v>2191</v>
      </c>
      <c r="F5731" s="7" t="s">
        <v>2218</v>
      </c>
      <c r="G5731" s="7" t="s">
        <v>2592</v>
      </c>
      <c r="H5731" s="7" t="s">
        <v>326</v>
      </c>
      <c r="I5731" s="8">
        <v>1</v>
      </c>
      <c r="J5731" s="7" t="s">
        <v>2244</v>
      </c>
      <c r="K5731" s="9">
        <v>8</v>
      </c>
      <c r="L5731" t="str">
        <f t="shared" si="179"/>
        <v>FR-8</v>
      </c>
      <c r="M5731" s="7" t="s">
        <v>2241</v>
      </c>
      <c r="N5731" s="7" t="s">
        <v>2394</v>
      </c>
      <c r="O5731" s="7" t="s">
        <v>2243</v>
      </c>
      <c r="Q5731" s="10">
        <v>2747</v>
      </c>
      <c r="R5731" s="7" t="s">
        <v>5532</v>
      </c>
      <c r="S5731" s="11">
        <v>1</v>
      </c>
      <c r="T5731" s="12">
        <v>0</v>
      </c>
    </row>
    <row r="5732" spans="1:20" x14ac:dyDescent="0.25">
      <c r="A5732" s="7" t="s">
        <v>2239</v>
      </c>
      <c r="B5732" s="8" t="str">
        <f t="shared" si="178"/>
        <v>51373-FR-8</v>
      </c>
      <c r="C5732" s="7">
        <v>51373</v>
      </c>
      <c r="D5732" s="7" t="s">
        <v>2218</v>
      </c>
      <c r="E5732" s="7" t="s">
        <v>2191</v>
      </c>
      <c r="F5732" s="7" t="s">
        <v>2218</v>
      </c>
      <c r="G5732" s="7" t="s">
        <v>2592</v>
      </c>
      <c r="H5732" s="7" t="s">
        <v>326</v>
      </c>
      <c r="I5732" s="8">
        <v>1</v>
      </c>
      <c r="J5732" s="7" t="s">
        <v>2244</v>
      </c>
      <c r="K5732" s="9">
        <v>8</v>
      </c>
      <c r="L5732" t="str">
        <f t="shared" si="179"/>
        <v>FR-8</v>
      </c>
      <c r="M5732" s="7" t="s">
        <v>2241</v>
      </c>
      <c r="N5732" s="7" t="s">
        <v>2394</v>
      </c>
      <c r="O5732" s="7" t="s">
        <v>2243</v>
      </c>
      <c r="Q5732" s="10">
        <v>3747</v>
      </c>
      <c r="R5732" s="7" t="s">
        <v>5537</v>
      </c>
      <c r="S5732" s="11">
        <v>1</v>
      </c>
      <c r="T5732" s="12">
        <v>0</v>
      </c>
    </row>
    <row r="5733" spans="1:20" x14ac:dyDescent="0.25">
      <c r="A5733" s="7" t="s">
        <v>2239</v>
      </c>
      <c r="B5733" s="8" t="str">
        <f t="shared" si="178"/>
        <v>51373-FR-8</v>
      </c>
      <c r="C5733" s="7">
        <v>51373</v>
      </c>
      <c r="D5733" s="7" t="s">
        <v>2218</v>
      </c>
      <c r="E5733" s="7" t="s">
        <v>2191</v>
      </c>
      <c r="F5733" s="7" t="s">
        <v>2218</v>
      </c>
      <c r="G5733" s="7" t="s">
        <v>2592</v>
      </c>
      <c r="H5733" s="7" t="s">
        <v>326</v>
      </c>
      <c r="I5733" s="8">
        <v>1</v>
      </c>
      <c r="J5733" s="7" t="s">
        <v>2244</v>
      </c>
      <c r="K5733" s="9">
        <v>8</v>
      </c>
      <c r="L5733" t="str">
        <f t="shared" si="179"/>
        <v>FR-8</v>
      </c>
      <c r="M5733" s="7" t="s">
        <v>2241</v>
      </c>
      <c r="N5733" s="7" t="s">
        <v>2394</v>
      </c>
      <c r="O5733" s="7" t="s">
        <v>2243</v>
      </c>
      <c r="Q5733" s="10">
        <v>4747</v>
      </c>
      <c r="R5733" s="7" t="s">
        <v>5542</v>
      </c>
      <c r="S5733" s="11">
        <v>1</v>
      </c>
      <c r="T5733" s="12">
        <v>0</v>
      </c>
    </row>
    <row r="5734" spans="1:20" x14ac:dyDescent="0.25">
      <c r="A5734" s="7" t="s">
        <v>2239</v>
      </c>
      <c r="B5734" s="8" t="str">
        <f t="shared" si="178"/>
        <v>51373-FR-8</v>
      </c>
      <c r="C5734" s="7">
        <v>51373</v>
      </c>
      <c r="D5734" s="7" t="s">
        <v>2218</v>
      </c>
      <c r="E5734" s="7" t="s">
        <v>2191</v>
      </c>
      <c r="F5734" s="7" t="s">
        <v>2218</v>
      </c>
      <c r="G5734" s="7" t="s">
        <v>2592</v>
      </c>
      <c r="H5734" s="7" t="s">
        <v>326</v>
      </c>
      <c r="I5734" s="8">
        <v>1</v>
      </c>
      <c r="J5734" s="7" t="s">
        <v>2244</v>
      </c>
      <c r="K5734" s="9">
        <v>8</v>
      </c>
      <c r="L5734" t="str">
        <f t="shared" si="179"/>
        <v>FR-8</v>
      </c>
      <c r="M5734" s="7" t="s">
        <v>2241</v>
      </c>
      <c r="N5734" s="7" t="s">
        <v>2394</v>
      </c>
      <c r="O5734" s="7" t="s">
        <v>2243</v>
      </c>
      <c r="Q5734" s="10">
        <v>5747</v>
      </c>
      <c r="R5734" s="7" t="s">
        <v>5529</v>
      </c>
      <c r="S5734" s="11">
        <v>1</v>
      </c>
      <c r="T5734" s="12">
        <v>0</v>
      </c>
    </row>
    <row r="5735" spans="1:20" x14ac:dyDescent="0.25">
      <c r="A5735" s="7" t="s">
        <v>2239</v>
      </c>
      <c r="B5735" s="8" t="str">
        <f t="shared" si="178"/>
        <v>51373-FR-8</v>
      </c>
      <c r="C5735" s="7">
        <v>51373</v>
      </c>
      <c r="D5735" s="7" t="s">
        <v>2218</v>
      </c>
      <c r="E5735" s="7" t="s">
        <v>2191</v>
      </c>
      <c r="F5735" s="7" t="s">
        <v>2218</v>
      </c>
      <c r="G5735" s="7" t="s">
        <v>2592</v>
      </c>
      <c r="H5735" s="7" t="s">
        <v>326</v>
      </c>
      <c r="I5735" s="8">
        <v>1</v>
      </c>
      <c r="J5735" s="7" t="s">
        <v>2244</v>
      </c>
      <c r="K5735" s="9">
        <v>8</v>
      </c>
      <c r="L5735" t="str">
        <f t="shared" si="179"/>
        <v>FR-8</v>
      </c>
      <c r="M5735" s="7" t="s">
        <v>2241</v>
      </c>
      <c r="N5735" s="7" t="s">
        <v>2394</v>
      </c>
      <c r="O5735" s="7" t="s">
        <v>2243</v>
      </c>
      <c r="Q5735" s="10">
        <v>1747</v>
      </c>
      <c r="R5735" s="7" t="s">
        <v>5530</v>
      </c>
      <c r="S5735" s="11">
        <v>1</v>
      </c>
      <c r="T5735" s="12">
        <v>0</v>
      </c>
    </row>
    <row r="5736" spans="1:20" x14ac:dyDescent="0.25">
      <c r="A5736" s="7" t="s">
        <v>2239</v>
      </c>
      <c r="B5736" s="8" t="str">
        <f t="shared" si="178"/>
        <v>51373-FR-8</v>
      </c>
      <c r="C5736" s="7">
        <v>51373</v>
      </c>
      <c r="D5736" s="7" t="s">
        <v>2218</v>
      </c>
      <c r="E5736" s="7" t="s">
        <v>2191</v>
      </c>
      <c r="F5736" s="7" t="s">
        <v>2218</v>
      </c>
      <c r="G5736" s="7" t="s">
        <v>2592</v>
      </c>
      <c r="H5736" s="7" t="s">
        <v>326</v>
      </c>
      <c r="I5736" s="8">
        <v>1</v>
      </c>
      <c r="J5736" s="7" t="s">
        <v>2244</v>
      </c>
      <c r="K5736" s="9">
        <v>8</v>
      </c>
      <c r="L5736" t="str">
        <f t="shared" si="179"/>
        <v>FR-8</v>
      </c>
      <c r="M5736" s="7" t="s">
        <v>2241</v>
      </c>
      <c r="N5736" s="7" t="s">
        <v>2394</v>
      </c>
      <c r="O5736" s="7" t="s">
        <v>2243</v>
      </c>
      <c r="Q5736" s="10">
        <v>2747</v>
      </c>
      <c r="R5736" s="7" t="s">
        <v>5533</v>
      </c>
      <c r="S5736" s="11">
        <v>1</v>
      </c>
      <c r="T5736" s="12">
        <v>0</v>
      </c>
    </row>
    <row r="5737" spans="1:20" x14ac:dyDescent="0.25">
      <c r="A5737" s="7" t="s">
        <v>2239</v>
      </c>
      <c r="B5737" s="8" t="str">
        <f t="shared" si="178"/>
        <v>51373-FR-8</v>
      </c>
      <c r="C5737" s="7">
        <v>51373</v>
      </c>
      <c r="D5737" s="7" t="s">
        <v>2218</v>
      </c>
      <c r="E5737" s="7" t="s">
        <v>2191</v>
      </c>
      <c r="F5737" s="7" t="s">
        <v>2218</v>
      </c>
      <c r="G5737" s="7" t="s">
        <v>2592</v>
      </c>
      <c r="H5737" s="7" t="s">
        <v>326</v>
      </c>
      <c r="I5737" s="8">
        <v>1</v>
      </c>
      <c r="J5737" s="7" t="s">
        <v>2244</v>
      </c>
      <c r="K5737" s="9">
        <v>8</v>
      </c>
      <c r="L5737" t="str">
        <f t="shared" si="179"/>
        <v>FR-8</v>
      </c>
      <c r="M5737" s="7" t="s">
        <v>2241</v>
      </c>
      <c r="N5737" s="7" t="s">
        <v>2394</v>
      </c>
      <c r="O5737" s="7" t="s">
        <v>2243</v>
      </c>
      <c r="Q5737" s="10">
        <v>3747</v>
      </c>
      <c r="R5737" s="7" t="s">
        <v>5538</v>
      </c>
      <c r="S5737" s="11">
        <v>1</v>
      </c>
      <c r="T5737" s="12">
        <v>0</v>
      </c>
    </row>
    <row r="5738" spans="1:20" x14ac:dyDescent="0.25">
      <c r="A5738" s="7" t="s">
        <v>2239</v>
      </c>
      <c r="B5738" s="8" t="str">
        <f t="shared" si="178"/>
        <v>51373-FR-8</v>
      </c>
      <c r="C5738" s="7">
        <v>51373</v>
      </c>
      <c r="D5738" s="7" t="s">
        <v>2218</v>
      </c>
      <c r="E5738" s="7" t="s">
        <v>2191</v>
      </c>
      <c r="F5738" s="7" t="s">
        <v>2218</v>
      </c>
      <c r="G5738" s="7" t="s">
        <v>2592</v>
      </c>
      <c r="H5738" s="7" t="s">
        <v>326</v>
      </c>
      <c r="I5738" s="8">
        <v>1</v>
      </c>
      <c r="J5738" s="7" t="s">
        <v>2244</v>
      </c>
      <c r="K5738" s="9">
        <v>8</v>
      </c>
      <c r="L5738" t="str">
        <f t="shared" si="179"/>
        <v>FR-8</v>
      </c>
      <c r="M5738" s="7" t="s">
        <v>2241</v>
      </c>
      <c r="N5738" s="7" t="s">
        <v>2394</v>
      </c>
      <c r="O5738" s="7" t="s">
        <v>2243</v>
      </c>
      <c r="Q5738" s="10">
        <v>4747</v>
      </c>
      <c r="R5738" s="7" t="s">
        <v>5543</v>
      </c>
      <c r="S5738" s="11">
        <v>1</v>
      </c>
      <c r="T5738" s="12">
        <v>0</v>
      </c>
    </row>
    <row r="5739" spans="1:20" x14ac:dyDescent="0.25">
      <c r="A5739" s="7" t="s">
        <v>2239</v>
      </c>
      <c r="B5739" s="8" t="str">
        <f t="shared" si="178"/>
        <v>51373-FR-8</v>
      </c>
      <c r="C5739" s="7">
        <v>51373</v>
      </c>
      <c r="D5739" s="7" t="s">
        <v>2218</v>
      </c>
      <c r="E5739" s="7" t="s">
        <v>2191</v>
      </c>
      <c r="F5739" s="7" t="s">
        <v>2218</v>
      </c>
      <c r="G5739" s="7" t="s">
        <v>2592</v>
      </c>
      <c r="H5739" s="7" t="s">
        <v>326</v>
      </c>
      <c r="I5739" s="8">
        <v>1</v>
      </c>
      <c r="J5739" s="7" t="s">
        <v>2244</v>
      </c>
      <c r="K5739" s="9">
        <v>8</v>
      </c>
      <c r="L5739" t="str">
        <f t="shared" si="179"/>
        <v>FR-8</v>
      </c>
      <c r="M5739" s="7" t="s">
        <v>2241</v>
      </c>
      <c r="N5739" s="7" t="s">
        <v>2394</v>
      </c>
      <c r="O5739" s="7" t="s">
        <v>2243</v>
      </c>
      <c r="Q5739" s="10">
        <v>5747</v>
      </c>
      <c r="R5739" s="7" t="s">
        <v>5531</v>
      </c>
      <c r="S5739" s="11">
        <v>1</v>
      </c>
      <c r="T5739" s="12">
        <v>0</v>
      </c>
    </row>
    <row r="5740" spans="1:20" x14ac:dyDescent="0.25">
      <c r="A5740" s="7" t="s">
        <v>2239</v>
      </c>
      <c r="B5740" s="8" t="str">
        <f t="shared" si="178"/>
        <v>51374-FR-8</v>
      </c>
      <c r="C5740" s="7">
        <v>51374</v>
      </c>
      <c r="D5740" s="7" t="s">
        <v>2202</v>
      </c>
      <c r="E5740" s="7" t="s">
        <v>2191</v>
      </c>
      <c r="F5740" s="7" t="s">
        <v>2202</v>
      </c>
      <c r="G5740" s="7" t="s">
        <v>645</v>
      </c>
      <c r="H5740" s="7" t="s">
        <v>390</v>
      </c>
      <c r="I5740" s="8">
        <v>1</v>
      </c>
      <c r="J5740" s="7" t="s">
        <v>2244</v>
      </c>
      <c r="K5740" s="9">
        <v>8</v>
      </c>
      <c r="L5740" t="str">
        <f t="shared" si="179"/>
        <v>FR-8</v>
      </c>
      <c r="M5740" s="7" t="s">
        <v>2241</v>
      </c>
      <c r="N5740" s="7" t="s">
        <v>2593</v>
      </c>
      <c r="O5740" s="7" t="s">
        <v>2243</v>
      </c>
      <c r="Q5740" s="10">
        <v>3744</v>
      </c>
      <c r="R5740" s="7" t="s">
        <v>5534</v>
      </c>
      <c r="S5740" s="11">
        <v>1</v>
      </c>
      <c r="T5740" s="12">
        <v>0</v>
      </c>
    </row>
    <row r="5741" spans="1:20" x14ac:dyDescent="0.25">
      <c r="A5741" s="7" t="s">
        <v>2239</v>
      </c>
      <c r="B5741" s="8" t="str">
        <f t="shared" si="178"/>
        <v>51374-FR-8</v>
      </c>
      <c r="C5741" s="7">
        <v>51374</v>
      </c>
      <c r="D5741" s="7" t="s">
        <v>2202</v>
      </c>
      <c r="E5741" s="7" t="s">
        <v>2191</v>
      </c>
      <c r="F5741" s="7" t="s">
        <v>2202</v>
      </c>
      <c r="G5741" s="7" t="s">
        <v>645</v>
      </c>
      <c r="H5741" s="7" t="s">
        <v>390</v>
      </c>
      <c r="I5741" s="8">
        <v>1</v>
      </c>
      <c r="J5741" s="7" t="s">
        <v>2244</v>
      </c>
      <c r="K5741" s="9">
        <v>8</v>
      </c>
      <c r="L5741" t="str">
        <f t="shared" si="179"/>
        <v>FR-8</v>
      </c>
      <c r="M5741" s="7" t="s">
        <v>2241</v>
      </c>
      <c r="N5741" s="7" t="s">
        <v>2593</v>
      </c>
      <c r="O5741" s="7" t="s">
        <v>2243</v>
      </c>
      <c r="Q5741" s="10">
        <v>5714</v>
      </c>
      <c r="R5741" s="7" t="s">
        <v>5524</v>
      </c>
      <c r="S5741" s="11">
        <v>1</v>
      </c>
      <c r="T5741" s="12">
        <v>0</v>
      </c>
    </row>
    <row r="5742" spans="1:20" x14ac:dyDescent="0.25">
      <c r="A5742" s="7" t="s">
        <v>2239</v>
      </c>
      <c r="B5742" s="8" t="str">
        <f t="shared" si="178"/>
        <v>51374-FR-8</v>
      </c>
      <c r="C5742" s="7">
        <v>51374</v>
      </c>
      <c r="D5742" s="7" t="s">
        <v>2202</v>
      </c>
      <c r="E5742" s="7" t="s">
        <v>2191</v>
      </c>
      <c r="F5742" s="7" t="s">
        <v>2202</v>
      </c>
      <c r="G5742" s="7" t="s">
        <v>645</v>
      </c>
      <c r="H5742" s="7" t="s">
        <v>390</v>
      </c>
      <c r="I5742" s="8">
        <v>1</v>
      </c>
      <c r="J5742" s="7" t="s">
        <v>2244</v>
      </c>
      <c r="K5742" s="9">
        <v>8</v>
      </c>
      <c r="L5742" t="str">
        <f t="shared" si="179"/>
        <v>FR-8</v>
      </c>
      <c r="M5742" s="7" t="s">
        <v>2241</v>
      </c>
      <c r="N5742" s="7" t="s">
        <v>2593</v>
      </c>
      <c r="O5742" s="7" t="s">
        <v>2243</v>
      </c>
      <c r="Q5742" s="10">
        <v>3744</v>
      </c>
      <c r="R5742" s="7" t="s">
        <v>5535</v>
      </c>
      <c r="S5742" s="11">
        <v>1</v>
      </c>
      <c r="T5742" s="12">
        <v>0</v>
      </c>
    </row>
    <row r="5743" spans="1:20" x14ac:dyDescent="0.25">
      <c r="A5743" s="7" t="s">
        <v>2239</v>
      </c>
      <c r="B5743" s="8" t="str">
        <f t="shared" si="178"/>
        <v>51374-FR-8</v>
      </c>
      <c r="C5743" s="7">
        <v>51374</v>
      </c>
      <c r="D5743" s="7" t="s">
        <v>2202</v>
      </c>
      <c r="E5743" s="7" t="s">
        <v>2191</v>
      </c>
      <c r="F5743" s="7" t="s">
        <v>2202</v>
      </c>
      <c r="G5743" s="7" t="s">
        <v>645</v>
      </c>
      <c r="H5743" s="7" t="s">
        <v>390</v>
      </c>
      <c r="I5743" s="8">
        <v>1</v>
      </c>
      <c r="J5743" s="7" t="s">
        <v>2244</v>
      </c>
      <c r="K5743" s="9">
        <v>8</v>
      </c>
      <c r="L5743" t="str">
        <f t="shared" si="179"/>
        <v>FR-8</v>
      </c>
      <c r="M5743" s="7" t="s">
        <v>2241</v>
      </c>
      <c r="N5743" s="7" t="s">
        <v>2593</v>
      </c>
      <c r="O5743" s="7" t="s">
        <v>2243</v>
      </c>
      <c r="Q5743" s="10">
        <v>5714</v>
      </c>
      <c r="R5743" s="7" t="s">
        <v>5525</v>
      </c>
      <c r="S5743" s="11">
        <v>1</v>
      </c>
      <c r="T5743" s="12">
        <v>0</v>
      </c>
    </row>
    <row r="5744" spans="1:20" x14ac:dyDescent="0.25">
      <c r="A5744" s="7" t="s">
        <v>2239</v>
      </c>
      <c r="B5744" s="8" t="str">
        <f t="shared" si="178"/>
        <v>51374-FR-8</v>
      </c>
      <c r="C5744" s="7">
        <v>51374</v>
      </c>
      <c r="D5744" s="7" t="s">
        <v>2202</v>
      </c>
      <c r="E5744" s="7" t="s">
        <v>2191</v>
      </c>
      <c r="F5744" s="7" t="s">
        <v>2202</v>
      </c>
      <c r="G5744" s="7" t="s">
        <v>645</v>
      </c>
      <c r="H5744" s="7" t="s">
        <v>390</v>
      </c>
      <c r="I5744" s="8">
        <v>1</v>
      </c>
      <c r="J5744" s="7" t="s">
        <v>2244</v>
      </c>
      <c r="K5744" s="9">
        <v>8</v>
      </c>
      <c r="L5744" t="str">
        <f t="shared" si="179"/>
        <v>FR-8</v>
      </c>
      <c r="M5744" s="7" t="s">
        <v>2241</v>
      </c>
      <c r="N5744" s="7" t="s">
        <v>2593</v>
      </c>
      <c r="O5744" s="7" t="s">
        <v>2243</v>
      </c>
      <c r="Q5744" s="10">
        <v>5714</v>
      </c>
      <c r="R5744" s="7" t="s">
        <v>5525</v>
      </c>
      <c r="S5744" s="11">
        <v>1</v>
      </c>
      <c r="T5744" s="12">
        <v>0</v>
      </c>
    </row>
    <row r="5745" spans="1:20" x14ac:dyDescent="0.25">
      <c r="A5745" s="7" t="s">
        <v>2239</v>
      </c>
      <c r="B5745" s="8" t="str">
        <f t="shared" si="178"/>
        <v>51374-FR-8</v>
      </c>
      <c r="C5745" s="7">
        <v>51374</v>
      </c>
      <c r="D5745" s="7" t="s">
        <v>2202</v>
      </c>
      <c r="E5745" s="7" t="s">
        <v>2191</v>
      </c>
      <c r="F5745" s="7" t="s">
        <v>2202</v>
      </c>
      <c r="G5745" s="7" t="s">
        <v>645</v>
      </c>
      <c r="H5745" s="7" t="s">
        <v>390</v>
      </c>
      <c r="I5745" s="8">
        <v>1</v>
      </c>
      <c r="J5745" s="7" t="s">
        <v>2244</v>
      </c>
      <c r="K5745" s="9">
        <v>8</v>
      </c>
      <c r="L5745" t="str">
        <f t="shared" si="179"/>
        <v>FR-8</v>
      </c>
      <c r="M5745" s="7" t="s">
        <v>2241</v>
      </c>
      <c r="N5745" s="7" t="s">
        <v>2593</v>
      </c>
      <c r="O5745" s="7" t="s">
        <v>2243</v>
      </c>
      <c r="Q5745" s="10">
        <v>1714</v>
      </c>
      <c r="R5745" s="7" t="s">
        <v>5526</v>
      </c>
      <c r="S5745" s="11">
        <v>1</v>
      </c>
      <c r="T5745" s="12">
        <v>0</v>
      </c>
    </row>
    <row r="5746" spans="1:20" x14ac:dyDescent="0.25">
      <c r="A5746" s="7" t="s">
        <v>2239</v>
      </c>
      <c r="B5746" s="8" t="str">
        <f t="shared" si="178"/>
        <v>51374-FR-8</v>
      </c>
      <c r="C5746" s="7">
        <v>51374</v>
      </c>
      <c r="D5746" s="7" t="s">
        <v>2202</v>
      </c>
      <c r="E5746" s="7" t="s">
        <v>2191</v>
      </c>
      <c r="F5746" s="7" t="s">
        <v>2202</v>
      </c>
      <c r="G5746" s="7" t="s">
        <v>645</v>
      </c>
      <c r="H5746" s="7" t="s">
        <v>390</v>
      </c>
      <c r="I5746" s="8">
        <v>1</v>
      </c>
      <c r="J5746" s="7" t="s">
        <v>2244</v>
      </c>
      <c r="K5746" s="9">
        <v>8</v>
      </c>
      <c r="L5746" t="str">
        <f t="shared" si="179"/>
        <v>FR-8</v>
      </c>
      <c r="M5746" s="7" t="s">
        <v>2241</v>
      </c>
      <c r="N5746" s="7" t="s">
        <v>2593</v>
      </c>
      <c r="O5746" s="7" t="s">
        <v>2243</v>
      </c>
      <c r="Q5746" s="10">
        <v>3744</v>
      </c>
      <c r="R5746" s="7" t="s">
        <v>5536</v>
      </c>
      <c r="S5746" s="11">
        <v>1</v>
      </c>
      <c r="T5746" s="12">
        <v>0</v>
      </c>
    </row>
    <row r="5747" spans="1:20" x14ac:dyDescent="0.25">
      <c r="A5747" s="7" t="s">
        <v>2239</v>
      </c>
      <c r="B5747" s="8" t="str">
        <f t="shared" si="178"/>
        <v>51374-FR-8</v>
      </c>
      <c r="C5747" s="7">
        <v>51374</v>
      </c>
      <c r="D5747" s="7" t="s">
        <v>2202</v>
      </c>
      <c r="E5747" s="7" t="s">
        <v>2191</v>
      </c>
      <c r="F5747" s="7" t="s">
        <v>2202</v>
      </c>
      <c r="G5747" s="7" t="s">
        <v>645</v>
      </c>
      <c r="H5747" s="7" t="s">
        <v>390</v>
      </c>
      <c r="I5747" s="8">
        <v>1</v>
      </c>
      <c r="J5747" s="7" t="s">
        <v>2244</v>
      </c>
      <c r="K5747" s="9">
        <v>8</v>
      </c>
      <c r="L5747" t="str">
        <f t="shared" si="179"/>
        <v>FR-8</v>
      </c>
      <c r="M5747" s="7" t="s">
        <v>2241</v>
      </c>
      <c r="N5747" s="7" t="s">
        <v>2593</v>
      </c>
      <c r="O5747" s="7" t="s">
        <v>2243</v>
      </c>
      <c r="Q5747" s="10">
        <v>5714</v>
      </c>
      <c r="R5747" s="7" t="s">
        <v>5527</v>
      </c>
      <c r="S5747" s="11">
        <v>1</v>
      </c>
      <c r="T5747" s="12">
        <v>0</v>
      </c>
    </row>
    <row r="5748" spans="1:20" x14ac:dyDescent="0.25">
      <c r="A5748" s="7" t="s">
        <v>2239</v>
      </c>
      <c r="B5748" s="8" t="str">
        <f t="shared" si="178"/>
        <v>51374-FR-8</v>
      </c>
      <c r="C5748" s="7">
        <v>51374</v>
      </c>
      <c r="D5748" s="7" t="s">
        <v>2202</v>
      </c>
      <c r="E5748" s="7" t="s">
        <v>2191</v>
      </c>
      <c r="F5748" s="7" t="s">
        <v>2202</v>
      </c>
      <c r="G5748" s="7" t="s">
        <v>645</v>
      </c>
      <c r="H5748" s="7" t="s">
        <v>390</v>
      </c>
      <c r="I5748" s="8">
        <v>1</v>
      </c>
      <c r="J5748" s="7" t="s">
        <v>2244</v>
      </c>
      <c r="K5748" s="9">
        <v>8</v>
      </c>
      <c r="L5748" t="str">
        <f t="shared" si="179"/>
        <v>FR-8</v>
      </c>
      <c r="M5748" s="7" t="s">
        <v>2241</v>
      </c>
      <c r="N5748" s="7" t="s">
        <v>2593</v>
      </c>
      <c r="O5748" s="7" t="s">
        <v>2243</v>
      </c>
      <c r="Q5748" s="10">
        <v>1714</v>
      </c>
      <c r="R5748" s="7" t="s">
        <v>5528</v>
      </c>
      <c r="S5748" s="11">
        <v>1</v>
      </c>
      <c r="T5748" s="12">
        <v>0</v>
      </c>
    </row>
    <row r="5749" spans="1:20" x14ac:dyDescent="0.25">
      <c r="A5749" s="7" t="s">
        <v>2239</v>
      </c>
      <c r="B5749" s="8" t="str">
        <f t="shared" si="178"/>
        <v>51374-FR-8</v>
      </c>
      <c r="C5749" s="7">
        <v>51374</v>
      </c>
      <c r="D5749" s="7" t="s">
        <v>2202</v>
      </c>
      <c r="E5749" s="7" t="s">
        <v>2191</v>
      </c>
      <c r="F5749" s="7" t="s">
        <v>2202</v>
      </c>
      <c r="G5749" s="7" t="s">
        <v>645</v>
      </c>
      <c r="H5749" s="7" t="s">
        <v>390</v>
      </c>
      <c r="I5749" s="8">
        <v>1</v>
      </c>
      <c r="J5749" s="7" t="s">
        <v>2244</v>
      </c>
      <c r="K5749" s="9">
        <v>8</v>
      </c>
      <c r="L5749" t="str">
        <f t="shared" si="179"/>
        <v>FR-8</v>
      </c>
      <c r="M5749" s="7" t="s">
        <v>2241</v>
      </c>
      <c r="N5749" s="7" t="s">
        <v>2593</v>
      </c>
      <c r="O5749" s="7" t="s">
        <v>2243</v>
      </c>
      <c r="Q5749" s="10">
        <v>3744</v>
      </c>
      <c r="R5749" s="7" t="s">
        <v>5537</v>
      </c>
      <c r="S5749" s="11">
        <v>1</v>
      </c>
      <c r="T5749" s="12">
        <v>0</v>
      </c>
    </row>
    <row r="5750" spans="1:20" x14ac:dyDescent="0.25">
      <c r="A5750" s="7" t="s">
        <v>2239</v>
      </c>
      <c r="B5750" s="8" t="str">
        <f t="shared" si="178"/>
        <v>51374-FR-8</v>
      </c>
      <c r="C5750" s="7">
        <v>51374</v>
      </c>
      <c r="D5750" s="7" t="s">
        <v>2202</v>
      </c>
      <c r="E5750" s="7" t="s">
        <v>2191</v>
      </c>
      <c r="F5750" s="7" t="s">
        <v>2202</v>
      </c>
      <c r="G5750" s="7" t="s">
        <v>645</v>
      </c>
      <c r="H5750" s="7" t="s">
        <v>390</v>
      </c>
      <c r="I5750" s="8">
        <v>1</v>
      </c>
      <c r="J5750" s="7" t="s">
        <v>2244</v>
      </c>
      <c r="K5750" s="9">
        <v>8</v>
      </c>
      <c r="L5750" t="str">
        <f t="shared" si="179"/>
        <v>FR-8</v>
      </c>
      <c r="M5750" s="7" t="s">
        <v>2241</v>
      </c>
      <c r="N5750" s="7" t="s">
        <v>2593</v>
      </c>
      <c r="O5750" s="7" t="s">
        <v>2243</v>
      </c>
      <c r="Q5750" s="10">
        <v>5714</v>
      </c>
      <c r="R5750" s="7" t="s">
        <v>5529</v>
      </c>
      <c r="S5750" s="11">
        <v>1</v>
      </c>
      <c r="T5750" s="12">
        <v>0</v>
      </c>
    </row>
    <row r="5751" spans="1:20" x14ac:dyDescent="0.25">
      <c r="A5751" s="7" t="s">
        <v>2239</v>
      </c>
      <c r="B5751" s="8" t="str">
        <f t="shared" si="178"/>
        <v>51374-FR-8</v>
      </c>
      <c r="C5751" s="7">
        <v>51374</v>
      </c>
      <c r="D5751" s="7" t="s">
        <v>2202</v>
      </c>
      <c r="E5751" s="7" t="s">
        <v>2191</v>
      </c>
      <c r="F5751" s="7" t="s">
        <v>2202</v>
      </c>
      <c r="G5751" s="7" t="s">
        <v>645</v>
      </c>
      <c r="H5751" s="7" t="s">
        <v>390</v>
      </c>
      <c r="I5751" s="8">
        <v>1</v>
      </c>
      <c r="J5751" s="7" t="s">
        <v>2244</v>
      </c>
      <c r="K5751" s="9">
        <v>8</v>
      </c>
      <c r="L5751" t="str">
        <f t="shared" si="179"/>
        <v>FR-8</v>
      </c>
      <c r="M5751" s="7" t="s">
        <v>2241</v>
      </c>
      <c r="N5751" s="7" t="s">
        <v>2593</v>
      </c>
      <c r="O5751" s="7" t="s">
        <v>2243</v>
      </c>
      <c r="Q5751" s="10">
        <v>1714</v>
      </c>
      <c r="R5751" s="7" t="s">
        <v>5530</v>
      </c>
      <c r="S5751" s="11">
        <v>1</v>
      </c>
      <c r="T5751" s="12">
        <v>0</v>
      </c>
    </row>
    <row r="5752" spans="1:20" x14ac:dyDescent="0.25">
      <c r="A5752" s="7" t="s">
        <v>2239</v>
      </c>
      <c r="B5752" s="8" t="str">
        <f t="shared" si="178"/>
        <v>51374-FR-8</v>
      </c>
      <c r="C5752" s="7">
        <v>51374</v>
      </c>
      <c r="D5752" s="7" t="s">
        <v>2202</v>
      </c>
      <c r="E5752" s="7" t="s">
        <v>2191</v>
      </c>
      <c r="F5752" s="7" t="s">
        <v>2202</v>
      </c>
      <c r="G5752" s="7" t="s">
        <v>645</v>
      </c>
      <c r="H5752" s="7" t="s">
        <v>390</v>
      </c>
      <c r="I5752" s="8">
        <v>1</v>
      </c>
      <c r="J5752" s="7" t="s">
        <v>2244</v>
      </c>
      <c r="K5752" s="9">
        <v>8</v>
      </c>
      <c r="L5752" t="str">
        <f t="shared" si="179"/>
        <v>FR-8</v>
      </c>
      <c r="M5752" s="7" t="s">
        <v>2241</v>
      </c>
      <c r="N5752" s="7" t="s">
        <v>2593</v>
      </c>
      <c r="O5752" s="7" t="s">
        <v>2243</v>
      </c>
      <c r="Q5752" s="10">
        <v>3744</v>
      </c>
      <c r="R5752" s="7" t="s">
        <v>5538</v>
      </c>
      <c r="S5752" s="11">
        <v>1</v>
      </c>
      <c r="T5752" s="12">
        <v>0</v>
      </c>
    </row>
    <row r="5753" spans="1:20" x14ac:dyDescent="0.25">
      <c r="A5753" s="7" t="s">
        <v>2239</v>
      </c>
      <c r="B5753" s="8" t="str">
        <f t="shared" si="178"/>
        <v>51374-FR-8</v>
      </c>
      <c r="C5753" s="7">
        <v>51374</v>
      </c>
      <c r="D5753" s="7" t="s">
        <v>2202</v>
      </c>
      <c r="E5753" s="7" t="s">
        <v>2191</v>
      </c>
      <c r="F5753" s="7" t="s">
        <v>2202</v>
      </c>
      <c r="G5753" s="7" t="s">
        <v>645</v>
      </c>
      <c r="H5753" s="7" t="s">
        <v>390</v>
      </c>
      <c r="I5753" s="8">
        <v>1</v>
      </c>
      <c r="J5753" s="7" t="s">
        <v>2244</v>
      </c>
      <c r="K5753" s="9">
        <v>8</v>
      </c>
      <c r="L5753" t="str">
        <f t="shared" si="179"/>
        <v>FR-8</v>
      </c>
      <c r="M5753" s="7" t="s">
        <v>2241</v>
      </c>
      <c r="N5753" s="7" t="s">
        <v>2593</v>
      </c>
      <c r="O5753" s="7" t="s">
        <v>2243</v>
      </c>
      <c r="Q5753" s="10">
        <v>5714</v>
      </c>
      <c r="R5753" s="7" t="s">
        <v>5531</v>
      </c>
      <c r="S5753" s="11">
        <v>1</v>
      </c>
      <c r="T5753" s="12">
        <v>0</v>
      </c>
    </row>
    <row r="5754" spans="1:20" x14ac:dyDescent="0.25">
      <c r="A5754" s="7" t="s">
        <v>2239</v>
      </c>
      <c r="B5754" s="8" t="str">
        <f t="shared" si="178"/>
        <v>51377-FR-8</v>
      </c>
      <c r="C5754" s="7">
        <v>51377</v>
      </c>
      <c r="D5754" s="7" t="s">
        <v>1800</v>
      </c>
      <c r="E5754" s="7" t="s">
        <v>2191</v>
      </c>
      <c r="F5754" s="7" t="s">
        <v>2216</v>
      </c>
      <c r="G5754" s="7" t="s">
        <v>1801</v>
      </c>
      <c r="H5754" s="7" t="s">
        <v>211</v>
      </c>
      <c r="I5754" s="8">
        <v>1</v>
      </c>
      <c r="J5754" s="7" t="s">
        <v>2244</v>
      </c>
      <c r="K5754" s="9">
        <v>8</v>
      </c>
      <c r="L5754" t="str">
        <f t="shared" si="179"/>
        <v>FR-8</v>
      </c>
      <c r="M5754" s="7" t="s">
        <v>2594</v>
      </c>
      <c r="N5754" s="7" t="s">
        <v>2595</v>
      </c>
      <c r="O5754" s="7" t="s">
        <v>2243</v>
      </c>
      <c r="Q5754" s="10">
        <v>4744</v>
      </c>
      <c r="R5754" s="7" t="s">
        <v>5539</v>
      </c>
      <c r="S5754" s="11">
        <v>1</v>
      </c>
      <c r="T5754" s="12">
        <v>0</v>
      </c>
    </row>
    <row r="5755" spans="1:20" x14ac:dyDescent="0.25">
      <c r="A5755" s="7" t="s">
        <v>2239</v>
      </c>
      <c r="B5755" s="8" t="str">
        <f t="shared" si="178"/>
        <v>51377-FR-8</v>
      </c>
      <c r="C5755" s="7">
        <v>51377</v>
      </c>
      <c r="D5755" s="7" t="s">
        <v>1800</v>
      </c>
      <c r="E5755" s="7" t="s">
        <v>2191</v>
      </c>
      <c r="F5755" s="7" t="s">
        <v>2216</v>
      </c>
      <c r="G5755" s="7" t="s">
        <v>1801</v>
      </c>
      <c r="H5755" s="7" t="s">
        <v>211</v>
      </c>
      <c r="I5755" s="8">
        <v>1</v>
      </c>
      <c r="J5755" s="7" t="s">
        <v>2244</v>
      </c>
      <c r="K5755" s="9">
        <v>8</v>
      </c>
      <c r="L5755" t="str">
        <f t="shared" si="179"/>
        <v>FR-8</v>
      </c>
      <c r="M5755" s="7" t="s">
        <v>2594</v>
      </c>
      <c r="N5755" s="7" t="s">
        <v>2595</v>
      </c>
      <c r="O5755" s="7" t="s">
        <v>2243</v>
      </c>
      <c r="Q5755" s="10">
        <v>5714</v>
      </c>
      <c r="R5755" s="7" t="s">
        <v>5524</v>
      </c>
      <c r="S5755" s="11">
        <v>2</v>
      </c>
      <c r="T5755" s="12">
        <v>0</v>
      </c>
    </row>
    <row r="5756" spans="1:20" x14ac:dyDescent="0.25">
      <c r="A5756" s="7" t="s">
        <v>2239</v>
      </c>
      <c r="B5756" s="8" t="str">
        <f t="shared" si="178"/>
        <v>51377-FR-8</v>
      </c>
      <c r="C5756" s="7">
        <v>51377</v>
      </c>
      <c r="D5756" s="7" t="s">
        <v>1800</v>
      </c>
      <c r="E5756" s="7" t="s">
        <v>2191</v>
      </c>
      <c r="F5756" s="7" t="s">
        <v>2216</v>
      </c>
      <c r="G5756" s="7" t="s">
        <v>1801</v>
      </c>
      <c r="H5756" s="7" t="s">
        <v>211</v>
      </c>
      <c r="I5756" s="8">
        <v>1</v>
      </c>
      <c r="J5756" s="7" t="s">
        <v>2244</v>
      </c>
      <c r="K5756" s="9">
        <v>8</v>
      </c>
      <c r="L5756" t="str">
        <f t="shared" si="179"/>
        <v>FR-8</v>
      </c>
      <c r="M5756" s="7" t="s">
        <v>2594</v>
      </c>
      <c r="N5756" s="7" t="s">
        <v>2595</v>
      </c>
      <c r="O5756" s="7" t="s">
        <v>2243</v>
      </c>
      <c r="Q5756" s="10">
        <v>4744</v>
      </c>
      <c r="R5756" s="7" t="s">
        <v>5540</v>
      </c>
      <c r="S5756" s="11">
        <v>1</v>
      </c>
      <c r="T5756" s="12">
        <v>0</v>
      </c>
    </row>
    <row r="5757" spans="1:20" x14ac:dyDescent="0.25">
      <c r="A5757" s="7" t="s">
        <v>2239</v>
      </c>
      <c r="B5757" s="8" t="str">
        <f t="shared" si="178"/>
        <v>51377-FR-8</v>
      </c>
      <c r="C5757" s="7">
        <v>51377</v>
      </c>
      <c r="D5757" s="7" t="s">
        <v>1800</v>
      </c>
      <c r="E5757" s="7" t="s">
        <v>2191</v>
      </c>
      <c r="F5757" s="7" t="s">
        <v>2216</v>
      </c>
      <c r="G5757" s="7" t="s">
        <v>1801</v>
      </c>
      <c r="H5757" s="7" t="s">
        <v>211</v>
      </c>
      <c r="I5757" s="8">
        <v>1</v>
      </c>
      <c r="J5757" s="7" t="s">
        <v>2244</v>
      </c>
      <c r="K5757" s="9">
        <v>8</v>
      </c>
      <c r="L5757" t="str">
        <f t="shared" si="179"/>
        <v>FR-8</v>
      </c>
      <c r="M5757" s="7" t="s">
        <v>2594</v>
      </c>
      <c r="N5757" s="7" t="s">
        <v>2595</v>
      </c>
      <c r="O5757" s="7" t="s">
        <v>2243</v>
      </c>
      <c r="Q5757" s="10">
        <v>4744</v>
      </c>
      <c r="R5757" s="7" t="s">
        <v>5540</v>
      </c>
      <c r="S5757" s="11">
        <v>1</v>
      </c>
      <c r="T5757" s="12">
        <v>0</v>
      </c>
    </row>
    <row r="5758" spans="1:20" x14ac:dyDescent="0.25">
      <c r="A5758" s="7" t="s">
        <v>2239</v>
      </c>
      <c r="B5758" s="8" t="str">
        <f t="shared" si="178"/>
        <v>51377-FR-8</v>
      </c>
      <c r="C5758" s="7">
        <v>51377</v>
      </c>
      <c r="D5758" s="7" t="s">
        <v>1800</v>
      </c>
      <c r="E5758" s="7" t="s">
        <v>2191</v>
      </c>
      <c r="F5758" s="7" t="s">
        <v>2216</v>
      </c>
      <c r="G5758" s="7" t="s">
        <v>1801</v>
      </c>
      <c r="H5758" s="7" t="s">
        <v>211</v>
      </c>
      <c r="I5758" s="8">
        <v>1</v>
      </c>
      <c r="J5758" s="7" t="s">
        <v>2244</v>
      </c>
      <c r="K5758" s="9">
        <v>8</v>
      </c>
      <c r="L5758" t="str">
        <f t="shared" si="179"/>
        <v>FR-8</v>
      </c>
      <c r="M5758" s="7" t="s">
        <v>2594</v>
      </c>
      <c r="N5758" s="7" t="s">
        <v>2595</v>
      </c>
      <c r="O5758" s="7" t="s">
        <v>2243</v>
      </c>
      <c r="Q5758" s="10">
        <v>5714</v>
      </c>
      <c r="R5758" s="7" t="s">
        <v>5525</v>
      </c>
      <c r="S5758" s="11">
        <v>2</v>
      </c>
      <c r="T5758" s="12">
        <v>0</v>
      </c>
    </row>
    <row r="5759" spans="1:20" x14ac:dyDescent="0.25">
      <c r="A5759" s="7" t="s">
        <v>2239</v>
      </c>
      <c r="B5759" s="8" t="str">
        <f t="shared" si="178"/>
        <v>51377-FR-8</v>
      </c>
      <c r="C5759" s="7">
        <v>51377</v>
      </c>
      <c r="D5759" s="7" t="s">
        <v>1800</v>
      </c>
      <c r="E5759" s="7" t="s">
        <v>2191</v>
      </c>
      <c r="F5759" s="7" t="s">
        <v>2216</v>
      </c>
      <c r="G5759" s="7" t="s">
        <v>1801</v>
      </c>
      <c r="H5759" s="7" t="s">
        <v>211</v>
      </c>
      <c r="I5759" s="8">
        <v>1</v>
      </c>
      <c r="J5759" s="7" t="s">
        <v>2244</v>
      </c>
      <c r="K5759" s="9">
        <v>8</v>
      </c>
      <c r="L5759" t="str">
        <f t="shared" si="179"/>
        <v>FR-8</v>
      </c>
      <c r="M5759" s="7" t="s">
        <v>2594</v>
      </c>
      <c r="N5759" s="7" t="s">
        <v>2595</v>
      </c>
      <c r="O5759" s="7" t="s">
        <v>2243</v>
      </c>
      <c r="Q5759" s="10">
        <v>5714</v>
      </c>
      <c r="R5759" s="7" t="s">
        <v>5525</v>
      </c>
      <c r="S5759" s="11">
        <v>2</v>
      </c>
      <c r="T5759" s="12">
        <v>0</v>
      </c>
    </row>
    <row r="5760" spans="1:20" x14ac:dyDescent="0.25">
      <c r="A5760" s="7" t="s">
        <v>2239</v>
      </c>
      <c r="B5760" s="8" t="str">
        <f t="shared" si="178"/>
        <v>51377-FR-8</v>
      </c>
      <c r="C5760" s="7">
        <v>51377</v>
      </c>
      <c r="D5760" s="7" t="s">
        <v>1800</v>
      </c>
      <c r="E5760" s="7" t="s">
        <v>2191</v>
      </c>
      <c r="F5760" s="7" t="s">
        <v>2216</v>
      </c>
      <c r="G5760" s="7" t="s">
        <v>1801</v>
      </c>
      <c r="H5760" s="7" t="s">
        <v>211</v>
      </c>
      <c r="I5760" s="8">
        <v>1</v>
      </c>
      <c r="J5760" s="7" t="s">
        <v>2244</v>
      </c>
      <c r="K5760" s="9">
        <v>8</v>
      </c>
      <c r="L5760" t="str">
        <f t="shared" si="179"/>
        <v>FR-8</v>
      </c>
      <c r="M5760" s="7" t="s">
        <v>2594</v>
      </c>
      <c r="N5760" s="7" t="s">
        <v>2595</v>
      </c>
      <c r="O5760" s="7" t="s">
        <v>2243</v>
      </c>
      <c r="Q5760" s="10">
        <v>1714</v>
      </c>
      <c r="R5760" s="7" t="s">
        <v>5526</v>
      </c>
      <c r="S5760" s="11">
        <v>2</v>
      </c>
      <c r="T5760" s="12">
        <v>0</v>
      </c>
    </row>
    <row r="5761" spans="1:20" x14ac:dyDescent="0.25">
      <c r="A5761" s="7" t="s">
        <v>2239</v>
      </c>
      <c r="B5761" s="8" t="str">
        <f t="shared" si="178"/>
        <v>51377-FR-8</v>
      </c>
      <c r="C5761" s="7">
        <v>51377</v>
      </c>
      <c r="D5761" s="7" t="s">
        <v>1800</v>
      </c>
      <c r="E5761" s="7" t="s">
        <v>2191</v>
      </c>
      <c r="F5761" s="7" t="s">
        <v>2216</v>
      </c>
      <c r="G5761" s="7" t="s">
        <v>1801</v>
      </c>
      <c r="H5761" s="7" t="s">
        <v>211</v>
      </c>
      <c r="I5761" s="8">
        <v>1</v>
      </c>
      <c r="J5761" s="7" t="s">
        <v>2244</v>
      </c>
      <c r="K5761" s="9">
        <v>8</v>
      </c>
      <c r="L5761" t="str">
        <f t="shared" si="179"/>
        <v>FR-8</v>
      </c>
      <c r="M5761" s="7" t="s">
        <v>2594</v>
      </c>
      <c r="N5761" s="7" t="s">
        <v>2595</v>
      </c>
      <c r="O5761" s="7" t="s">
        <v>2243</v>
      </c>
      <c r="Q5761" s="10">
        <v>3744</v>
      </c>
      <c r="R5761" s="7" t="s">
        <v>5536</v>
      </c>
      <c r="S5761" s="11">
        <v>2</v>
      </c>
      <c r="T5761" s="12">
        <v>0</v>
      </c>
    </row>
    <row r="5762" spans="1:20" x14ac:dyDescent="0.25">
      <c r="A5762" s="7" t="s">
        <v>2239</v>
      </c>
      <c r="B5762" s="8" t="str">
        <f t="shared" si="178"/>
        <v>51377-FR-8</v>
      </c>
      <c r="C5762" s="7">
        <v>51377</v>
      </c>
      <c r="D5762" s="7" t="s">
        <v>1800</v>
      </c>
      <c r="E5762" s="7" t="s">
        <v>2191</v>
      </c>
      <c r="F5762" s="7" t="s">
        <v>2216</v>
      </c>
      <c r="G5762" s="7" t="s">
        <v>1801</v>
      </c>
      <c r="H5762" s="7" t="s">
        <v>211</v>
      </c>
      <c r="I5762" s="8">
        <v>1</v>
      </c>
      <c r="J5762" s="7" t="s">
        <v>2244</v>
      </c>
      <c r="K5762" s="9">
        <v>8</v>
      </c>
      <c r="L5762" t="str">
        <f t="shared" si="179"/>
        <v>FR-8</v>
      </c>
      <c r="M5762" s="7" t="s">
        <v>2594</v>
      </c>
      <c r="N5762" s="7" t="s">
        <v>2595</v>
      </c>
      <c r="O5762" s="7" t="s">
        <v>2243</v>
      </c>
      <c r="Q5762" s="10">
        <v>5714</v>
      </c>
      <c r="R5762" s="7" t="s">
        <v>5527</v>
      </c>
      <c r="S5762" s="11">
        <v>2</v>
      </c>
      <c r="T5762" s="12">
        <v>0</v>
      </c>
    </row>
    <row r="5763" spans="1:20" x14ac:dyDescent="0.25">
      <c r="A5763" s="7" t="s">
        <v>2239</v>
      </c>
      <c r="B5763" s="8" t="str">
        <f t="shared" ref="B5763:B5826" si="180">C5763&amp;"-"&amp;L5763</f>
        <v>51377-FR-8</v>
      </c>
      <c r="C5763" s="7">
        <v>51377</v>
      </c>
      <c r="D5763" s="7" t="s">
        <v>1800</v>
      </c>
      <c r="E5763" s="7" t="s">
        <v>2191</v>
      </c>
      <c r="F5763" s="7" t="s">
        <v>2216</v>
      </c>
      <c r="G5763" s="7" t="s">
        <v>1801</v>
      </c>
      <c r="H5763" s="7" t="s">
        <v>211</v>
      </c>
      <c r="I5763" s="8">
        <v>1</v>
      </c>
      <c r="J5763" s="7" t="s">
        <v>2244</v>
      </c>
      <c r="K5763" s="9">
        <v>8</v>
      </c>
      <c r="L5763" t="str">
        <f t="shared" ref="L5763:L5826" si="181">J5763&amp;"-"&amp;K5763</f>
        <v>FR-8</v>
      </c>
      <c r="M5763" s="7" t="s">
        <v>2594</v>
      </c>
      <c r="N5763" s="7" t="s">
        <v>2595</v>
      </c>
      <c r="O5763" s="7" t="s">
        <v>2243</v>
      </c>
      <c r="Q5763" s="10">
        <v>1714</v>
      </c>
      <c r="R5763" s="7" t="s">
        <v>5528</v>
      </c>
      <c r="S5763" s="11">
        <v>2</v>
      </c>
      <c r="T5763" s="12">
        <v>0</v>
      </c>
    </row>
    <row r="5764" spans="1:20" x14ac:dyDescent="0.25">
      <c r="A5764" s="7" t="s">
        <v>2239</v>
      </c>
      <c r="B5764" s="8" t="str">
        <f t="shared" si="180"/>
        <v>51377-FR-8</v>
      </c>
      <c r="C5764" s="7">
        <v>51377</v>
      </c>
      <c r="D5764" s="7" t="s">
        <v>1800</v>
      </c>
      <c r="E5764" s="7" t="s">
        <v>2191</v>
      </c>
      <c r="F5764" s="7" t="s">
        <v>2216</v>
      </c>
      <c r="G5764" s="7" t="s">
        <v>1801</v>
      </c>
      <c r="H5764" s="7" t="s">
        <v>211</v>
      </c>
      <c r="I5764" s="8">
        <v>1</v>
      </c>
      <c r="J5764" s="7" t="s">
        <v>2244</v>
      </c>
      <c r="K5764" s="9">
        <v>8</v>
      </c>
      <c r="L5764" t="str">
        <f t="shared" si="181"/>
        <v>FR-8</v>
      </c>
      <c r="M5764" s="7" t="s">
        <v>2594</v>
      </c>
      <c r="N5764" s="7" t="s">
        <v>2595</v>
      </c>
      <c r="O5764" s="7" t="s">
        <v>2243</v>
      </c>
      <c r="Q5764" s="10">
        <v>3744</v>
      </c>
      <c r="R5764" s="7" t="s">
        <v>5537</v>
      </c>
      <c r="S5764" s="11">
        <v>2</v>
      </c>
      <c r="T5764" s="12">
        <v>0</v>
      </c>
    </row>
    <row r="5765" spans="1:20" x14ac:dyDescent="0.25">
      <c r="A5765" s="7" t="s">
        <v>2239</v>
      </c>
      <c r="B5765" s="8" t="str">
        <f t="shared" si="180"/>
        <v>51377-FR-8</v>
      </c>
      <c r="C5765" s="7">
        <v>51377</v>
      </c>
      <c r="D5765" s="7" t="s">
        <v>1800</v>
      </c>
      <c r="E5765" s="7" t="s">
        <v>2191</v>
      </c>
      <c r="F5765" s="7" t="s">
        <v>2216</v>
      </c>
      <c r="G5765" s="7" t="s">
        <v>1801</v>
      </c>
      <c r="H5765" s="7" t="s">
        <v>211</v>
      </c>
      <c r="I5765" s="8">
        <v>1</v>
      </c>
      <c r="J5765" s="7" t="s">
        <v>2244</v>
      </c>
      <c r="K5765" s="9">
        <v>8</v>
      </c>
      <c r="L5765" t="str">
        <f t="shared" si="181"/>
        <v>FR-8</v>
      </c>
      <c r="M5765" s="7" t="s">
        <v>2594</v>
      </c>
      <c r="N5765" s="7" t="s">
        <v>2595</v>
      </c>
      <c r="O5765" s="7" t="s">
        <v>2243</v>
      </c>
      <c r="Q5765" s="10">
        <v>5714</v>
      </c>
      <c r="R5765" s="7" t="s">
        <v>5529</v>
      </c>
      <c r="S5765" s="11">
        <v>2</v>
      </c>
      <c r="T5765" s="12">
        <v>0</v>
      </c>
    </row>
    <row r="5766" spans="1:20" x14ac:dyDescent="0.25">
      <c r="A5766" s="7" t="s">
        <v>2239</v>
      </c>
      <c r="B5766" s="8" t="str">
        <f t="shared" si="180"/>
        <v>51377-FR-8</v>
      </c>
      <c r="C5766" s="7">
        <v>51377</v>
      </c>
      <c r="D5766" s="7" t="s">
        <v>1800</v>
      </c>
      <c r="E5766" s="7" t="s">
        <v>2191</v>
      </c>
      <c r="F5766" s="7" t="s">
        <v>2216</v>
      </c>
      <c r="G5766" s="7" t="s">
        <v>1801</v>
      </c>
      <c r="H5766" s="7" t="s">
        <v>211</v>
      </c>
      <c r="I5766" s="8">
        <v>1</v>
      </c>
      <c r="J5766" s="7" t="s">
        <v>2244</v>
      </c>
      <c r="K5766" s="9">
        <v>8</v>
      </c>
      <c r="L5766" t="str">
        <f t="shared" si="181"/>
        <v>FR-8</v>
      </c>
      <c r="M5766" s="7" t="s">
        <v>2594</v>
      </c>
      <c r="N5766" s="7" t="s">
        <v>2595</v>
      </c>
      <c r="O5766" s="7" t="s">
        <v>2243</v>
      </c>
      <c r="Q5766" s="10">
        <v>1714</v>
      </c>
      <c r="R5766" s="7" t="s">
        <v>5530</v>
      </c>
      <c r="S5766" s="11">
        <v>2</v>
      </c>
      <c r="T5766" s="12">
        <v>0</v>
      </c>
    </row>
    <row r="5767" spans="1:20" x14ac:dyDescent="0.25">
      <c r="A5767" s="7" t="s">
        <v>2239</v>
      </c>
      <c r="B5767" s="8" t="str">
        <f t="shared" si="180"/>
        <v>51377-FR-8</v>
      </c>
      <c r="C5767" s="7">
        <v>51377</v>
      </c>
      <c r="D5767" s="7" t="s">
        <v>1800</v>
      </c>
      <c r="E5767" s="7" t="s">
        <v>2191</v>
      </c>
      <c r="F5767" s="7" t="s">
        <v>2216</v>
      </c>
      <c r="G5767" s="7" t="s">
        <v>1801</v>
      </c>
      <c r="H5767" s="7" t="s">
        <v>211</v>
      </c>
      <c r="I5767" s="8">
        <v>1</v>
      </c>
      <c r="J5767" s="7" t="s">
        <v>2244</v>
      </c>
      <c r="K5767" s="9">
        <v>8</v>
      </c>
      <c r="L5767" t="str">
        <f t="shared" si="181"/>
        <v>FR-8</v>
      </c>
      <c r="M5767" s="7" t="s">
        <v>2594</v>
      </c>
      <c r="N5767" s="7" t="s">
        <v>2595</v>
      </c>
      <c r="O5767" s="7" t="s">
        <v>2243</v>
      </c>
      <c r="Q5767" s="10">
        <v>3744</v>
      </c>
      <c r="R5767" s="7" t="s">
        <v>5538</v>
      </c>
      <c r="S5767" s="11">
        <v>2</v>
      </c>
      <c r="T5767" s="12">
        <v>0</v>
      </c>
    </row>
    <row r="5768" spans="1:20" x14ac:dyDescent="0.25">
      <c r="A5768" s="7" t="s">
        <v>2239</v>
      </c>
      <c r="B5768" s="8" t="str">
        <f t="shared" si="180"/>
        <v>51377-FR-8</v>
      </c>
      <c r="C5768" s="7">
        <v>51377</v>
      </c>
      <c r="D5768" s="7" t="s">
        <v>1800</v>
      </c>
      <c r="E5768" s="7" t="s">
        <v>2191</v>
      </c>
      <c r="F5768" s="7" t="s">
        <v>2216</v>
      </c>
      <c r="G5768" s="7" t="s">
        <v>1801</v>
      </c>
      <c r="H5768" s="7" t="s">
        <v>211</v>
      </c>
      <c r="I5768" s="8">
        <v>1</v>
      </c>
      <c r="J5768" s="7" t="s">
        <v>2244</v>
      </c>
      <c r="K5768" s="9">
        <v>8</v>
      </c>
      <c r="L5768" t="str">
        <f t="shared" si="181"/>
        <v>FR-8</v>
      </c>
      <c r="M5768" s="7" t="s">
        <v>2594</v>
      </c>
      <c r="N5768" s="7" t="s">
        <v>2595</v>
      </c>
      <c r="O5768" s="7" t="s">
        <v>2243</v>
      </c>
      <c r="Q5768" s="10">
        <v>5714</v>
      </c>
      <c r="R5768" s="7" t="s">
        <v>5531</v>
      </c>
      <c r="S5768" s="11">
        <v>2</v>
      </c>
      <c r="T5768" s="12">
        <v>0</v>
      </c>
    </row>
    <row r="5769" spans="1:20" x14ac:dyDescent="0.25">
      <c r="A5769" s="7" t="s">
        <v>2239</v>
      </c>
      <c r="B5769" s="8" t="str">
        <f t="shared" si="180"/>
        <v>51378-FR-8</v>
      </c>
      <c r="C5769" s="7">
        <v>51378</v>
      </c>
      <c r="D5769" s="7" t="s">
        <v>2223</v>
      </c>
      <c r="E5769" s="7" t="s">
        <v>2191</v>
      </c>
      <c r="F5769" s="7" t="s">
        <v>2223</v>
      </c>
      <c r="G5769" s="7" t="s">
        <v>2596</v>
      </c>
      <c r="H5769" s="7" t="s">
        <v>638</v>
      </c>
      <c r="I5769" s="8">
        <v>1</v>
      </c>
      <c r="J5769" s="7" t="s">
        <v>2244</v>
      </c>
      <c r="K5769" s="9">
        <v>8</v>
      </c>
      <c r="L5769" t="str">
        <f t="shared" si="181"/>
        <v>FR-8</v>
      </c>
      <c r="M5769" s="7" t="s">
        <v>2241</v>
      </c>
      <c r="N5769" s="7" t="s">
        <v>2597</v>
      </c>
      <c r="O5769" s="7" t="s">
        <v>2243</v>
      </c>
      <c r="Q5769" s="10">
        <v>3742</v>
      </c>
      <c r="R5769" s="7" t="s">
        <v>5534</v>
      </c>
      <c r="S5769" s="11">
        <v>1</v>
      </c>
      <c r="T5769" s="12">
        <v>0</v>
      </c>
    </row>
    <row r="5770" spans="1:20" x14ac:dyDescent="0.25">
      <c r="A5770" s="7" t="s">
        <v>2239</v>
      </c>
      <c r="B5770" s="8" t="str">
        <f t="shared" si="180"/>
        <v>51378-FR-8</v>
      </c>
      <c r="C5770" s="7">
        <v>51378</v>
      </c>
      <c r="D5770" s="7" t="s">
        <v>2223</v>
      </c>
      <c r="E5770" s="7" t="s">
        <v>2191</v>
      </c>
      <c r="F5770" s="7" t="s">
        <v>2223</v>
      </c>
      <c r="G5770" s="7" t="s">
        <v>2596</v>
      </c>
      <c r="H5770" s="7" t="s">
        <v>638</v>
      </c>
      <c r="I5770" s="8">
        <v>1</v>
      </c>
      <c r="J5770" s="7" t="s">
        <v>2244</v>
      </c>
      <c r="K5770" s="9">
        <v>8</v>
      </c>
      <c r="L5770" t="str">
        <f t="shared" si="181"/>
        <v>FR-8</v>
      </c>
      <c r="M5770" s="7" t="s">
        <v>2241</v>
      </c>
      <c r="N5770" s="7" t="s">
        <v>2597</v>
      </c>
      <c r="O5770" s="7" t="s">
        <v>2243</v>
      </c>
      <c r="Q5770" s="10">
        <v>5742</v>
      </c>
      <c r="R5770" s="7" t="s">
        <v>5524</v>
      </c>
      <c r="S5770" s="11">
        <v>1</v>
      </c>
      <c r="T5770" s="12">
        <v>0</v>
      </c>
    </row>
    <row r="5771" spans="1:20" x14ac:dyDescent="0.25">
      <c r="A5771" s="7" t="s">
        <v>2239</v>
      </c>
      <c r="B5771" s="8" t="str">
        <f t="shared" si="180"/>
        <v>51378-FR-8</v>
      </c>
      <c r="C5771" s="7">
        <v>51378</v>
      </c>
      <c r="D5771" s="7" t="s">
        <v>2223</v>
      </c>
      <c r="E5771" s="7" t="s">
        <v>2191</v>
      </c>
      <c r="F5771" s="7" t="s">
        <v>2223</v>
      </c>
      <c r="G5771" s="7" t="s">
        <v>2596</v>
      </c>
      <c r="H5771" s="7" t="s">
        <v>638</v>
      </c>
      <c r="I5771" s="8">
        <v>1</v>
      </c>
      <c r="J5771" s="7" t="s">
        <v>2244</v>
      </c>
      <c r="K5771" s="9">
        <v>8</v>
      </c>
      <c r="L5771" t="str">
        <f t="shared" si="181"/>
        <v>FR-8</v>
      </c>
      <c r="M5771" s="7" t="s">
        <v>2241</v>
      </c>
      <c r="N5771" s="7" t="s">
        <v>2597</v>
      </c>
      <c r="O5771" s="7" t="s">
        <v>2243</v>
      </c>
      <c r="Q5771" s="10">
        <v>3742</v>
      </c>
      <c r="R5771" s="7" t="s">
        <v>5535</v>
      </c>
      <c r="S5771" s="11">
        <v>1</v>
      </c>
      <c r="T5771" s="12">
        <v>0</v>
      </c>
    </row>
    <row r="5772" spans="1:20" x14ac:dyDescent="0.25">
      <c r="A5772" s="7" t="s">
        <v>2239</v>
      </c>
      <c r="B5772" s="8" t="str">
        <f t="shared" si="180"/>
        <v>51378-FR-8</v>
      </c>
      <c r="C5772" s="7">
        <v>51378</v>
      </c>
      <c r="D5772" s="7" t="s">
        <v>2223</v>
      </c>
      <c r="E5772" s="7" t="s">
        <v>2191</v>
      </c>
      <c r="F5772" s="7" t="s">
        <v>2223</v>
      </c>
      <c r="G5772" s="7" t="s">
        <v>2596</v>
      </c>
      <c r="H5772" s="7" t="s">
        <v>638</v>
      </c>
      <c r="I5772" s="8">
        <v>1</v>
      </c>
      <c r="J5772" s="7" t="s">
        <v>2244</v>
      </c>
      <c r="K5772" s="9">
        <v>8</v>
      </c>
      <c r="L5772" t="str">
        <f t="shared" si="181"/>
        <v>FR-8</v>
      </c>
      <c r="M5772" s="7" t="s">
        <v>2241</v>
      </c>
      <c r="N5772" s="7" t="s">
        <v>2597</v>
      </c>
      <c r="O5772" s="7" t="s">
        <v>2243</v>
      </c>
      <c r="Q5772" s="10">
        <v>5742</v>
      </c>
      <c r="R5772" s="7" t="s">
        <v>5525</v>
      </c>
      <c r="S5772" s="11">
        <v>1</v>
      </c>
      <c r="T5772" s="12">
        <v>0</v>
      </c>
    </row>
    <row r="5773" spans="1:20" x14ac:dyDescent="0.25">
      <c r="A5773" s="7" t="s">
        <v>2239</v>
      </c>
      <c r="B5773" s="8" t="str">
        <f t="shared" si="180"/>
        <v>51378-FR-8</v>
      </c>
      <c r="C5773" s="7">
        <v>51378</v>
      </c>
      <c r="D5773" s="7" t="s">
        <v>2223</v>
      </c>
      <c r="E5773" s="7" t="s">
        <v>2191</v>
      </c>
      <c r="F5773" s="7" t="s">
        <v>2223</v>
      </c>
      <c r="G5773" s="7" t="s">
        <v>2596</v>
      </c>
      <c r="H5773" s="7" t="s">
        <v>638</v>
      </c>
      <c r="I5773" s="8">
        <v>1</v>
      </c>
      <c r="J5773" s="7" t="s">
        <v>2244</v>
      </c>
      <c r="K5773" s="9">
        <v>8</v>
      </c>
      <c r="L5773" t="str">
        <f t="shared" si="181"/>
        <v>FR-8</v>
      </c>
      <c r="M5773" s="7" t="s">
        <v>2241</v>
      </c>
      <c r="N5773" s="7" t="s">
        <v>2597</v>
      </c>
      <c r="O5773" s="7" t="s">
        <v>2243</v>
      </c>
      <c r="Q5773" s="10">
        <v>5742</v>
      </c>
      <c r="R5773" s="7" t="s">
        <v>5525</v>
      </c>
      <c r="S5773" s="11">
        <v>1</v>
      </c>
      <c r="T5773" s="12">
        <v>0</v>
      </c>
    </row>
    <row r="5774" spans="1:20" x14ac:dyDescent="0.25">
      <c r="A5774" s="7" t="s">
        <v>2239</v>
      </c>
      <c r="B5774" s="8" t="str">
        <f t="shared" si="180"/>
        <v>51378-FR-8</v>
      </c>
      <c r="C5774" s="7">
        <v>51378</v>
      </c>
      <c r="D5774" s="7" t="s">
        <v>2223</v>
      </c>
      <c r="E5774" s="7" t="s">
        <v>2191</v>
      </c>
      <c r="F5774" s="7" t="s">
        <v>2223</v>
      </c>
      <c r="G5774" s="7" t="s">
        <v>2596</v>
      </c>
      <c r="H5774" s="7" t="s">
        <v>638</v>
      </c>
      <c r="I5774" s="8">
        <v>1</v>
      </c>
      <c r="J5774" s="7" t="s">
        <v>2244</v>
      </c>
      <c r="K5774" s="9">
        <v>8</v>
      </c>
      <c r="L5774" t="str">
        <f t="shared" si="181"/>
        <v>FR-8</v>
      </c>
      <c r="M5774" s="7" t="s">
        <v>2241</v>
      </c>
      <c r="N5774" s="7" t="s">
        <v>2597</v>
      </c>
      <c r="O5774" s="7" t="s">
        <v>2243</v>
      </c>
      <c r="Q5774" s="10">
        <v>1742</v>
      </c>
      <c r="R5774" s="7" t="s">
        <v>5526</v>
      </c>
      <c r="S5774" s="11">
        <v>1</v>
      </c>
      <c r="T5774" s="12">
        <v>0</v>
      </c>
    </row>
    <row r="5775" spans="1:20" x14ac:dyDescent="0.25">
      <c r="A5775" s="7" t="s">
        <v>2239</v>
      </c>
      <c r="B5775" s="8" t="str">
        <f t="shared" si="180"/>
        <v>51378-FR-8</v>
      </c>
      <c r="C5775" s="7">
        <v>51378</v>
      </c>
      <c r="D5775" s="7" t="s">
        <v>2223</v>
      </c>
      <c r="E5775" s="7" t="s">
        <v>2191</v>
      </c>
      <c r="F5775" s="7" t="s">
        <v>2223</v>
      </c>
      <c r="G5775" s="7" t="s">
        <v>2596</v>
      </c>
      <c r="H5775" s="7" t="s">
        <v>638</v>
      </c>
      <c r="I5775" s="8">
        <v>1</v>
      </c>
      <c r="J5775" s="7" t="s">
        <v>2244</v>
      </c>
      <c r="K5775" s="9">
        <v>8</v>
      </c>
      <c r="L5775" t="str">
        <f t="shared" si="181"/>
        <v>FR-8</v>
      </c>
      <c r="M5775" s="7" t="s">
        <v>2241</v>
      </c>
      <c r="N5775" s="7" t="s">
        <v>2597</v>
      </c>
      <c r="O5775" s="7" t="s">
        <v>2243</v>
      </c>
      <c r="Q5775" s="10">
        <v>3742</v>
      </c>
      <c r="R5775" s="7" t="s">
        <v>5536</v>
      </c>
      <c r="S5775" s="11">
        <v>1</v>
      </c>
      <c r="T5775" s="12">
        <v>0</v>
      </c>
    </row>
    <row r="5776" spans="1:20" x14ac:dyDescent="0.25">
      <c r="A5776" s="7" t="s">
        <v>2239</v>
      </c>
      <c r="B5776" s="8" t="str">
        <f t="shared" si="180"/>
        <v>51378-FR-8</v>
      </c>
      <c r="C5776" s="7">
        <v>51378</v>
      </c>
      <c r="D5776" s="7" t="s">
        <v>2223</v>
      </c>
      <c r="E5776" s="7" t="s">
        <v>2191</v>
      </c>
      <c r="F5776" s="7" t="s">
        <v>2223</v>
      </c>
      <c r="G5776" s="7" t="s">
        <v>2596</v>
      </c>
      <c r="H5776" s="7" t="s">
        <v>638</v>
      </c>
      <c r="I5776" s="8">
        <v>1</v>
      </c>
      <c r="J5776" s="7" t="s">
        <v>2244</v>
      </c>
      <c r="K5776" s="9">
        <v>8</v>
      </c>
      <c r="L5776" t="str">
        <f t="shared" si="181"/>
        <v>FR-8</v>
      </c>
      <c r="M5776" s="7" t="s">
        <v>2241</v>
      </c>
      <c r="N5776" s="7" t="s">
        <v>2597</v>
      </c>
      <c r="O5776" s="7" t="s">
        <v>2243</v>
      </c>
      <c r="Q5776" s="10">
        <v>5742</v>
      </c>
      <c r="R5776" s="7" t="s">
        <v>5527</v>
      </c>
      <c r="S5776" s="11">
        <v>1</v>
      </c>
      <c r="T5776" s="12">
        <v>0</v>
      </c>
    </row>
    <row r="5777" spans="1:20" x14ac:dyDescent="0.25">
      <c r="A5777" s="7" t="s">
        <v>2239</v>
      </c>
      <c r="B5777" s="8" t="str">
        <f t="shared" si="180"/>
        <v>51378-FR-8</v>
      </c>
      <c r="C5777" s="7">
        <v>51378</v>
      </c>
      <c r="D5777" s="7" t="s">
        <v>2223</v>
      </c>
      <c r="E5777" s="7" t="s">
        <v>2191</v>
      </c>
      <c r="F5777" s="7" t="s">
        <v>2223</v>
      </c>
      <c r="G5777" s="7" t="s">
        <v>2596</v>
      </c>
      <c r="H5777" s="7" t="s">
        <v>638</v>
      </c>
      <c r="I5777" s="8">
        <v>1</v>
      </c>
      <c r="J5777" s="7" t="s">
        <v>2244</v>
      </c>
      <c r="K5777" s="9">
        <v>8</v>
      </c>
      <c r="L5777" t="str">
        <f t="shared" si="181"/>
        <v>FR-8</v>
      </c>
      <c r="M5777" s="7" t="s">
        <v>2241</v>
      </c>
      <c r="N5777" s="7" t="s">
        <v>2597</v>
      </c>
      <c r="O5777" s="7" t="s">
        <v>2243</v>
      </c>
      <c r="Q5777" s="10">
        <v>1742</v>
      </c>
      <c r="R5777" s="7" t="s">
        <v>5528</v>
      </c>
      <c r="S5777" s="11">
        <v>1</v>
      </c>
      <c r="T5777" s="12">
        <v>0</v>
      </c>
    </row>
    <row r="5778" spans="1:20" x14ac:dyDescent="0.25">
      <c r="A5778" s="7" t="s">
        <v>2239</v>
      </c>
      <c r="B5778" s="8" t="str">
        <f t="shared" si="180"/>
        <v>51378-FR-8</v>
      </c>
      <c r="C5778" s="7">
        <v>51378</v>
      </c>
      <c r="D5778" s="7" t="s">
        <v>2223</v>
      </c>
      <c r="E5778" s="7" t="s">
        <v>2191</v>
      </c>
      <c r="F5778" s="7" t="s">
        <v>2223</v>
      </c>
      <c r="G5778" s="7" t="s">
        <v>2596</v>
      </c>
      <c r="H5778" s="7" t="s">
        <v>638</v>
      </c>
      <c r="I5778" s="8">
        <v>1</v>
      </c>
      <c r="J5778" s="7" t="s">
        <v>2244</v>
      </c>
      <c r="K5778" s="9">
        <v>8</v>
      </c>
      <c r="L5778" t="str">
        <f t="shared" si="181"/>
        <v>FR-8</v>
      </c>
      <c r="M5778" s="7" t="s">
        <v>2241</v>
      </c>
      <c r="N5778" s="7" t="s">
        <v>2597</v>
      </c>
      <c r="O5778" s="7" t="s">
        <v>2243</v>
      </c>
      <c r="Q5778" s="10">
        <v>3742</v>
      </c>
      <c r="R5778" s="7" t="s">
        <v>5537</v>
      </c>
      <c r="S5778" s="11">
        <v>1</v>
      </c>
      <c r="T5778" s="12">
        <v>0</v>
      </c>
    </row>
    <row r="5779" spans="1:20" x14ac:dyDescent="0.25">
      <c r="A5779" s="7" t="s">
        <v>2239</v>
      </c>
      <c r="B5779" s="8" t="str">
        <f t="shared" si="180"/>
        <v>51378-FR-8</v>
      </c>
      <c r="C5779" s="7">
        <v>51378</v>
      </c>
      <c r="D5779" s="7" t="s">
        <v>2223</v>
      </c>
      <c r="E5779" s="7" t="s">
        <v>2191</v>
      </c>
      <c r="F5779" s="7" t="s">
        <v>2223</v>
      </c>
      <c r="G5779" s="7" t="s">
        <v>2596</v>
      </c>
      <c r="H5779" s="7" t="s">
        <v>638</v>
      </c>
      <c r="I5779" s="8">
        <v>1</v>
      </c>
      <c r="J5779" s="7" t="s">
        <v>2244</v>
      </c>
      <c r="K5779" s="9">
        <v>8</v>
      </c>
      <c r="L5779" t="str">
        <f t="shared" si="181"/>
        <v>FR-8</v>
      </c>
      <c r="M5779" s="7" t="s">
        <v>2241</v>
      </c>
      <c r="N5779" s="7" t="s">
        <v>2597</v>
      </c>
      <c r="O5779" s="7" t="s">
        <v>2243</v>
      </c>
      <c r="Q5779" s="10">
        <v>5742</v>
      </c>
      <c r="R5779" s="7" t="s">
        <v>5529</v>
      </c>
      <c r="S5779" s="11">
        <v>1</v>
      </c>
      <c r="T5779" s="12">
        <v>0</v>
      </c>
    </row>
    <row r="5780" spans="1:20" x14ac:dyDescent="0.25">
      <c r="A5780" s="7" t="s">
        <v>2239</v>
      </c>
      <c r="B5780" s="8" t="str">
        <f t="shared" si="180"/>
        <v>51378-FR-8</v>
      </c>
      <c r="C5780" s="7">
        <v>51378</v>
      </c>
      <c r="D5780" s="7" t="s">
        <v>2223</v>
      </c>
      <c r="E5780" s="7" t="s">
        <v>2191</v>
      </c>
      <c r="F5780" s="7" t="s">
        <v>2223</v>
      </c>
      <c r="G5780" s="7" t="s">
        <v>2596</v>
      </c>
      <c r="H5780" s="7" t="s">
        <v>638</v>
      </c>
      <c r="I5780" s="8">
        <v>1</v>
      </c>
      <c r="J5780" s="7" t="s">
        <v>2244</v>
      </c>
      <c r="K5780" s="9">
        <v>8</v>
      </c>
      <c r="L5780" t="str">
        <f t="shared" si="181"/>
        <v>FR-8</v>
      </c>
      <c r="M5780" s="7" t="s">
        <v>2241</v>
      </c>
      <c r="N5780" s="7" t="s">
        <v>2597</v>
      </c>
      <c r="O5780" s="7" t="s">
        <v>2243</v>
      </c>
      <c r="Q5780" s="10">
        <v>1742</v>
      </c>
      <c r="R5780" s="7" t="s">
        <v>5530</v>
      </c>
      <c r="S5780" s="11">
        <v>1</v>
      </c>
      <c r="T5780" s="12">
        <v>0</v>
      </c>
    </row>
    <row r="5781" spans="1:20" x14ac:dyDescent="0.25">
      <c r="A5781" s="7" t="s">
        <v>2239</v>
      </c>
      <c r="B5781" s="8" t="str">
        <f t="shared" si="180"/>
        <v>51378-FR-8</v>
      </c>
      <c r="C5781" s="7">
        <v>51378</v>
      </c>
      <c r="D5781" s="7" t="s">
        <v>2223</v>
      </c>
      <c r="E5781" s="7" t="s">
        <v>2191</v>
      </c>
      <c r="F5781" s="7" t="s">
        <v>2223</v>
      </c>
      <c r="G5781" s="7" t="s">
        <v>2596</v>
      </c>
      <c r="H5781" s="7" t="s">
        <v>638</v>
      </c>
      <c r="I5781" s="8">
        <v>1</v>
      </c>
      <c r="J5781" s="7" t="s">
        <v>2244</v>
      </c>
      <c r="K5781" s="9">
        <v>8</v>
      </c>
      <c r="L5781" t="str">
        <f t="shared" si="181"/>
        <v>FR-8</v>
      </c>
      <c r="M5781" s="7" t="s">
        <v>2241</v>
      </c>
      <c r="N5781" s="7" t="s">
        <v>2597</v>
      </c>
      <c r="O5781" s="7" t="s">
        <v>2243</v>
      </c>
      <c r="Q5781" s="10">
        <v>3742</v>
      </c>
      <c r="R5781" s="7" t="s">
        <v>5538</v>
      </c>
      <c r="S5781" s="11">
        <v>1</v>
      </c>
      <c r="T5781" s="12">
        <v>0</v>
      </c>
    </row>
    <row r="5782" spans="1:20" x14ac:dyDescent="0.25">
      <c r="A5782" s="7" t="s">
        <v>2239</v>
      </c>
      <c r="B5782" s="8" t="str">
        <f t="shared" si="180"/>
        <v>51378-FR-8</v>
      </c>
      <c r="C5782" s="7">
        <v>51378</v>
      </c>
      <c r="D5782" s="7" t="s">
        <v>2223</v>
      </c>
      <c r="E5782" s="7" t="s">
        <v>2191</v>
      </c>
      <c r="F5782" s="7" t="s">
        <v>2223</v>
      </c>
      <c r="G5782" s="7" t="s">
        <v>2596</v>
      </c>
      <c r="H5782" s="7" t="s">
        <v>638</v>
      </c>
      <c r="I5782" s="8">
        <v>1</v>
      </c>
      <c r="J5782" s="7" t="s">
        <v>2244</v>
      </c>
      <c r="K5782" s="9">
        <v>8</v>
      </c>
      <c r="L5782" t="str">
        <f t="shared" si="181"/>
        <v>FR-8</v>
      </c>
      <c r="M5782" s="7" t="s">
        <v>2241</v>
      </c>
      <c r="N5782" s="7" t="s">
        <v>2597</v>
      </c>
      <c r="O5782" s="7" t="s">
        <v>2243</v>
      </c>
      <c r="Q5782" s="10">
        <v>5742</v>
      </c>
      <c r="R5782" s="7" t="s">
        <v>5531</v>
      </c>
      <c r="S5782" s="11">
        <v>1</v>
      </c>
      <c r="T5782" s="12">
        <v>0</v>
      </c>
    </row>
    <row r="5783" spans="1:20" x14ac:dyDescent="0.25">
      <c r="A5783" s="7" t="s">
        <v>2239</v>
      </c>
      <c r="B5783" s="8" t="str">
        <f t="shared" si="180"/>
        <v>51380-FR-8</v>
      </c>
      <c r="C5783" s="7">
        <v>51380</v>
      </c>
      <c r="D5783" s="7" t="s">
        <v>2198</v>
      </c>
      <c r="E5783" s="7" t="s">
        <v>2191</v>
      </c>
      <c r="F5783" s="7" t="s">
        <v>2198</v>
      </c>
      <c r="G5783" s="7" t="s">
        <v>2598</v>
      </c>
      <c r="H5783" s="7" t="s">
        <v>170</v>
      </c>
      <c r="I5783" s="8">
        <v>1</v>
      </c>
      <c r="J5783" s="7" t="s">
        <v>2244</v>
      </c>
      <c r="K5783" s="9">
        <v>8</v>
      </c>
      <c r="L5783" t="str">
        <f t="shared" si="181"/>
        <v>FR-8</v>
      </c>
      <c r="M5783" s="7" t="s">
        <v>2241</v>
      </c>
      <c r="N5783" s="7" t="s">
        <v>2599</v>
      </c>
      <c r="O5783" s="7" t="s">
        <v>2243</v>
      </c>
      <c r="Q5783" s="10">
        <v>4747</v>
      </c>
      <c r="R5783" s="7" t="s">
        <v>5539</v>
      </c>
      <c r="S5783" s="11">
        <v>1</v>
      </c>
      <c r="T5783" s="12">
        <v>0</v>
      </c>
    </row>
    <row r="5784" spans="1:20" x14ac:dyDescent="0.25">
      <c r="A5784" s="7" t="s">
        <v>2239</v>
      </c>
      <c r="B5784" s="8" t="str">
        <f t="shared" si="180"/>
        <v>51380-FR-8</v>
      </c>
      <c r="C5784" s="7">
        <v>51380</v>
      </c>
      <c r="D5784" s="7" t="s">
        <v>2198</v>
      </c>
      <c r="E5784" s="7" t="s">
        <v>2191</v>
      </c>
      <c r="F5784" s="7" t="s">
        <v>2198</v>
      </c>
      <c r="G5784" s="7" t="s">
        <v>2598</v>
      </c>
      <c r="H5784" s="7" t="s">
        <v>170</v>
      </c>
      <c r="I5784" s="8">
        <v>1</v>
      </c>
      <c r="J5784" s="7" t="s">
        <v>2244</v>
      </c>
      <c r="K5784" s="9">
        <v>8</v>
      </c>
      <c r="L5784" t="str">
        <f t="shared" si="181"/>
        <v>FR-8</v>
      </c>
      <c r="M5784" s="7" t="s">
        <v>2241</v>
      </c>
      <c r="N5784" s="7" t="s">
        <v>2599</v>
      </c>
      <c r="O5784" s="7" t="s">
        <v>2243</v>
      </c>
      <c r="Q5784" s="10">
        <v>5747</v>
      </c>
      <c r="R5784" s="7" t="s">
        <v>5524</v>
      </c>
      <c r="S5784" s="11">
        <v>1</v>
      </c>
      <c r="T5784" s="12">
        <v>0</v>
      </c>
    </row>
    <row r="5785" spans="1:20" x14ac:dyDescent="0.25">
      <c r="A5785" s="7" t="s">
        <v>2239</v>
      </c>
      <c r="B5785" s="8" t="str">
        <f t="shared" si="180"/>
        <v>51380-FR-8</v>
      </c>
      <c r="C5785" s="7">
        <v>51380</v>
      </c>
      <c r="D5785" s="7" t="s">
        <v>2198</v>
      </c>
      <c r="E5785" s="7" t="s">
        <v>2191</v>
      </c>
      <c r="F5785" s="7" t="s">
        <v>2198</v>
      </c>
      <c r="G5785" s="7" t="s">
        <v>2598</v>
      </c>
      <c r="H5785" s="7" t="s">
        <v>170</v>
      </c>
      <c r="I5785" s="8">
        <v>1</v>
      </c>
      <c r="J5785" s="7" t="s">
        <v>2244</v>
      </c>
      <c r="K5785" s="9">
        <v>8</v>
      </c>
      <c r="L5785" t="str">
        <f t="shared" si="181"/>
        <v>FR-8</v>
      </c>
      <c r="M5785" s="7" t="s">
        <v>2241</v>
      </c>
      <c r="N5785" s="7" t="s">
        <v>2599</v>
      </c>
      <c r="O5785" s="7" t="s">
        <v>2243</v>
      </c>
      <c r="Q5785" s="10">
        <v>4747</v>
      </c>
      <c r="R5785" s="7" t="s">
        <v>5540</v>
      </c>
      <c r="S5785" s="11">
        <v>1</v>
      </c>
      <c r="T5785" s="12">
        <v>0</v>
      </c>
    </row>
    <row r="5786" spans="1:20" x14ac:dyDescent="0.25">
      <c r="A5786" s="7" t="s">
        <v>2239</v>
      </c>
      <c r="B5786" s="8" t="str">
        <f t="shared" si="180"/>
        <v>51380-FR-8</v>
      </c>
      <c r="C5786" s="7">
        <v>51380</v>
      </c>
      <c r="D5786" s="7" t="s">
        <v>2198</v>
      </c>
      <c r="E5786" s="7" t="s">
        <v>2191</v>
      </c>
      <c r="F5786" s="7" t="s">
        <v>2198</v>
      </c>
      <c r="G5786" s="7" t="s">
        <v>2598</v>
      </c>
      <c r="H5786" s="7" t="s">
        <v>170</v>
      </c>
      <c r="I5786" s="8">
        <v>1</v>
      </c>
      <c r="J5786" s="7" t="s">
        <v>2244</v>
      </c>
      <c r="K5786" s="9">
        <v>8</v>
      </c>
      <c r="L5786" t="str">
        <f t="shared" si="181"/>
        <v>FR-8</v>
      </c>
      <c r="M5786" s="7" t="s">
        <v>2241</v>
      </c>
      <c r="N5786" s="7" t="s">
        <v>2599</v>
      </c>
      <c r="O5786" s="7" t="s">
        <v>2243</v>
      </c>
      <c r="Q5786" s="10">
        <v>5741</v>
      </c>
      <c r="R5786" s="7" t="s">
        <v>5525</v>
      </c>
      <c r="S5786" s="11">
        <v>1</v>
      </c>
      <c r="T5786" s="12">
        <v>0</v>
      </c>
    </row>
    <row r="5787" spans="1:20" x14ac:dyDescent="0.25">
      <c r="A5787" s="7" t="s">
        <v>2239</v>
      </c>
      <c r="B5787" s="8" t="str">
        <f t="shared" si="180"/>
        <v>51380-FR-8</v>
      </c>
      <c r="C5787" s="7">
        <v>51380</v>
      </c>
      <c r="D5787" s="7" t="s">
        <v>2198</v>
      </c>
      <c r="E5787" s="7" t="s">
        <v>2191</v>
      </c>
      <c r="F5787" s="7" t="s">
        <v>2198</v>
      </c>
      <c r="G5787" s="7" t="s">
        <v>2598</v>
      </c>
      <c r="H5787" s="7" t="s">
        <v>170</v>
      </c>
      <c r="I5787" s="8">
        <v>1</v>
      </c>
      <c r="J5787" s="7" t="s">
        <v>2244</v>
      </c>
      <c r="K5787" s="9">
        <v>8</v>
      </c>
      <c r="L5787" t="str">
        <f t="shared" si="181"/>
        <v>FR-8</v>
      </c>
      <c r="M5787" s="7" t="s">
        <v>2241</v>
      </c>
      <c r="N5787" s="7" t="s">
        <v>2599</v>
      </c>
      <c r="O5787" s="7" t="s">
        <v>2243</v>
      </c>
      <c r="Q5787" s="10">
        <v>5747</v>
      </c>
      <c r="R5787" s="7" t="s">
        <v>5525</v>
      </c>
      <c r="S5787" s="11">
        <v>1</v>
      </c>
      <c r="T5787" s="12">
        <v>0</v>
      </c>
    </row>
    <row r="5788" spans="1:20" x14ac:dyDescent="0.25">
      <c r="A5788" s="7" t="s">
        <v>2239</v>
      </c>
      <c r="B5788" s="8" t="str">
        <f t="shared" si="180"/>
        <v>51380-FR-8</v>
      </c>
      <c r="C5788" s="7">
        <v>51380</v>
      </c>
      <c r="D5788" s="7" t="s">
        <v>2198</v>
      </c>
      <c r="E5788" s="7" t="s">
        <v>2191</v>
      </c>
      <c r="F5788" s="7" t="s">
        <v>2198</v>
      </c>
      <c r="G5788" s="7" t="s">
        <v>2598</v>
      </c>
      <c r="H5788" s="7" t="s">
        <v>170</v>
      </c>
      <c r="I5788" s="8">
        <v>1</v>
      </c>
      <c r="J5788" s="7" t="s">
        <v>2244</v>
      </c>
      <c r="K5788" s="9">
        <v>8</v>
      </c>
      <c r="L5788" t="str">
        <f t="shared" si="181"/>
        <v>FR-8</v>
      </c>
      <c r="M5788" s="7" t="s">
        <v>2241</v>
      </c>
      <c r="N5788" s="7" t="s">
        <v>2599</v>
      </c>
      <c r="O5788" s="7" t="s">
        <v>2243</v>
      </c>
      <c r="Q5788" s="10">
        <v>5747</v>
      </c>
      <c r="R5788" s="7" t="s">
        <v>5525</v>
      </c>
      <c r="S5788" s="11">
        <v>1</v>
      </c>
      <c r="T5788" s="12">
        <v>0</v>
      </c>
    </row>
    <row r="5789" spans="1:20" x14ac:dyDescent="0.25">
      <c r="A5789" s="7" t="s">
        <v>2239</v>
      </c>
      <c r="B5789" s="8" t="str">
        <f t="shared" si="180"/>
        <v>51380-FR-8</v>
      </c>
      <c r="C5789" s="7">
        <v>51380</v>
      </c>
      <c r="D5789" s="7" t="s">
        <v>2198</v>
      </c>
      <c r="E5789" s="7" t="s">
        <v>2191</v>
      </c>
      <c r="F5789" s="7" t="s">
        <v>2198</v>
      </c>
      <c r="G5789" s="7" t="s">
        <v>2598</v>
      </c>
      <c r="H5789" s="7" t="s">
        <v>170</v>
      </c>
      <c r="I5789" s="8">
        <v>1</v>
      </c>
      <c r="J5789" s="7" t="s">
        <v>2244</v>
      </c>
      <c r="K5789" s="9">
        <v>8</v>
      </c>
      <c r="L5789" t="str">
        <f t="shared" si="181"/>
        <v>FR-8</v>
      </c>
      <c r="M5789" s="7" t="s">
        <v>2241</v>
      </c>
      <c r="N5789" s="7" t="s">
        <v>2599</v>
      </c>
      <c r="O5789" s="7" t="s">
        <v>2243</v>
      </c>
      <c r="Q5789" s="10">
        <v>1747</v>
      </c>
      <c r="R5789" s="7" t="s">
        <v>5526</v>
      </c>
      <c r="S5789" s="11">
        <v>1</v>
      </c>
      <c r="T5789" s="12">
        <v>0</v>
      </c>
    </row>
    <row r="5790" spans="1:20" x14ac:dyDescent="0.25">
      <c r="A5790" s="7" t="s">
        <v>2239</v>
      </c>
      <c r="B5790" s="8" t="str">
        <f t="shared" si="180"/>
        <v>51380-FR-8</v>
      </c>
      <c r="C5790" s="7">
        <v>51380</v>
      </c>
      <c r="D5790" s="7" t="s">
        <v>2198</v>
      </c>
      <c r="E5790" s="7" t="s">
        <v>2191</v>
      </c>
      <c r="F5790" s="7" t="s">
        <v>2198</v>
      </c>
      <c r="G5790" s="7" t="s">
        <v>2598</v>
      </c>
      <c r="H5790" s="7" t="s">
        <v>170</v>
      </c>
      <c r="I5790" s="8">
        <v>1</v>
      </c>
      <c r="J5790" s="7" t="s">
        <v>2244</v>
      </c>
      <c r="K5790" s="9">
        <v>8</v>
      </c>
      <c r="L5790" t="str">
        <f t="shared" si="181"/>
        <v>FR-8</v>
      </c>
      <c r="M5790" s="7" t="s">
        <v>2241</v>
      </c>
      <c r="N5790" s="7" t="s">
        <v>2599</v>
      </c>
      <c r="O5790" s="7" t="s">
        <v>2243</v>
      </c>
      <c r="Q5790" s="10">
        <v>2741</v>
      </c>
      <c r="R5790" s="7" t="s">
        <v>5544</v>
      </c>
      <c r="S5790" s="11">
        <v>1</v>
      </c>
      <c r="T5790" s="12">
        <v>0</v>
      </c>
    </row>
    <row r="5791" spans="1:20" x14ac:dyDescent="0.25">
      <c r="A5791" s="7" t="s">
        <v>2239</v>
      </c>
      <c r="B5791" s="8" t="str">
        <f t="shared" si="180"/>
        <v>51380-FR-8</v>
      </c>
      <c r="C5791" s="7">
        <v>51380</v>
      </c>
      <c r="D5791" s="7" t="s">
        <v>2198</v>
      </c>
      <c r="E5791" s="7" t="s">
        <v>2191</v>
      </c>
      <c r="F5791" s="7" t="s">
        <v>2198</v>
      </c>
      <c r="G5791" s="7" t="s">
        <v>2598</v>
      </c>
      <c r="H5791" s="7" t="s">
        <v>170</v>
      </c>
      <c r="I5791" s="8">
        <v>1</v>
      </c>
      <c r="J5791" s="7" t="s">
        <v>2244</v>
      </c>
      <c r="K5791" s="9">
        <v>8</v>
      </c>
      <c r="L5791" t="str">
        <f t="shared" si="181"/>
        <v>FR-8</v>
      </c>
      <c r="M5791" s="7" t="s">
        <v>2241</v>
      </c>
      <c r="N5791" s="7" t="s">
        <v>2599</v>
      </c>
      <c r="O5791" s="7" t="s">
        <v>2243</v>
      </c>
      <c r="Q5791" s="10">
        <v>5747</v>
      </c>
      <c r="R5791" s="7" t="s">
        <v>5527</v>
      </c>
      <c r="S5791" s="11">
        <v>1</v>
      </c>
      <c r="T5791" s="12">
        <v>0</v>
      </c>
    </row>
    <row r="5792" spans="1:20" x14ac:dyDescent="0.25">
      <c r="A5792" s="7" t="s">
        <v>2239</v>
      </c>
      <c r="B5792" s="8" t="str">
        <f t="shared" si="180"/>
        <v>51380-FR-8</v>
      </c>
      <c r="C5792" s="7">
        <v>51380</v>
      </c>
      <c r="D5792" s="7" t="s">
        <v>2198</v>
      </c>
      <c r="E5792" s="7" t="s">
        <v>2191</v>
      </c>
      <c r="F5792" s="7" t="s">
        <v>2198</v>
      </c>
      <c r="G5792" s="7" t="s">
        <v>2598</v>
      </c>
      <c r="H5792" s="7" t="s">
        <v>170</v>
      </c>
      <c r="I5792" s="8">
        <v>1</v>
      </c>
      <c r="J5792" s="7" t="s">
        <v>2244</v>
      </c>
      <c r="K5792" s="9">
        <v>8</v>
      </c>
      <c r="L5792" t="str">
        <f t="shared" si="181"/>
        <v>FR-8</v>
      </c>
      <c r="M5792" s="7" t="s">
        <v>2241</v>
      </c>
      <c r="N5792" s="7" t="s">
        <v>2599</v>
      </c>
      <c r="O5792" s="7" t="s">
        <v>2243</v>
      </c>
      <c r="Q5792" s="10">
        <v>1747</v>
      </c>
      <c r="R5792" s="7" t="s">
        <v>5528</v>
      </c>
      <c r="S5792" s="11">
        <v>1</v>
      </c>
      <c r="T5792" s="12">
        <v>0</v>
      </c>
    </row>
    <row r="5793" spans="1:20" x14ac:dyDescent="0.25">
      <c r="A5793" s="7" t="s">
        <v>2239</v>
      </c>
      <c r="B5793" s="8" t="str">
        <f t="shared" si="180"/>
        <v>51380-FR-8</v>
      </c>
      <c r="C5793" s="7">
        <v>51380</v>
      </c>
      <c r="D5793" s="7" t="s">
        <v>2198</v>
      </c>
      <c r="E5793" s="7" t="s">
        <v>2191</v>
      </c>
      <c r="F5793" s="7" t="s">
        <v>2198</v>
      </c>
      <c r="G5793" s="7" t="s">
        <v>2598</v>
      </c>
      <c r="H5793" s="7" t="s">
        <v>170</v>
      </c>
      <c r="I5793" s="8">
        <v>1</v>
      </c>
      <c r="J5793" s="7" t="s">
        <v>2244</v>
      </c>
      <c r="K5793" s="9">
        <v>8</v>
      </c>
      <c r="L5793" t="str">
        <f t="shared" si="181"/>
        <v>FR-8</v>
      </c>
      <c r="M5793" s="7" t="s">
        <v>2241</v>
      </c>
      <c r="N5793" s="7" t="s">
        <v>2599</v>
      </c>
      <c r="O5793" s="7" t="s">
        <v>2243</v>
      </c>
      <c r="Q5793" s="10">
        <v>2741</v>
      </c>
      <c r="R5793" s="7" t="s">
        <v>5532</v>
      </c>
      <c r="S5793" s="11">
        <v>1</v>
      </c>
      <c r="T5793" s="12">
        <v>0</v>
      </c>
    </row>
    <row r="5794" spans="1:20" x14ac:dyDescent="0.25">
      <c r="A5794" s="7" t="s">
        <v>2239</v>
      </c>
      <c r="B5794" s="8" t="str">
        <f t="shared" si="180"/>
        <v>51380-FR-8</v>
      </c>
      <c r="C5794" s="7">
        <v>51380</v>
      </c>
      <c r="D5794" s="7" t="s">
        <v>2198</v>
      </c>
      <c r="E5794" s="7" t="s">
        <v>2191</v>
      </c>
      <c r="F5794" s="7" t="s">
        <v>2198</v>
      </c>
      <c r="G5794" s="7" t="s">
        <v>2598</v>
      </c>
      <c r="H5794" s="7" t="s">
        <v>170</v>
      </c>
      <c r="I5794" s="8">
        <v>1</v>
      </c>
      <c r="J5794" s="7" t="s">
        <v>2244</v>
      </c>
      <c r="K5794" s="9">
        <v>8</v>
      </c>
      <c r="L5794" t="str">
        <f t="shared" si="181"/>
        <v>FR-8</v>
      </c>
      <c r="M5794" s="7" t="s">
        <v>2241</v>
      </c>
      <c r="N5794" s="7" t="s">
        <v>2599</v>
      </c>
      <c r="O5794" s="7" t="s">
        <v>2243</v>
      </c>
      <c r="Q5794" s="10">
        <v>4747</v>
      </c>
      <c r="R5794" s="7" t="s">
        <v>5542</v>
      </c>
      <c r="S5794" s="11">
        <v>1</v>
      </c>
      <c r="T5794" s="12">
        <v>0</v>
      </c>
    </row>
    <row r="5795" spans="1:20" x14ac:dyDescent="0.25">
      <c r="A5795" s="7" t="s">
        <v>2239</v>
      </c>
      <c r="B5795" s="8" t="str">
        <f t="shared" si="180"/>
        <v>51380-FR-8</v>
      </c>
      <c r="C5795" s="7">
        <v>51380</v>
      </c>
      <c r="D5795" s="7" t="s">
        <v>2198</v>
      </c>
      <c r="E5795" s="7" t="s">
        <v>2191</v>
      </c>
      <c r="F5795" s="7" t="s">
        <v>2198</v>
      </c>
      <c r="G5795" s="7" t="s">
        <v>2598</v>
      </c>
      <c r="H5795" s="7" t="s">
        <v>170</v>
      </c>
      <c r="I5795" s="8">
        <v>1</v>
      </c>
      <c r="J5795" s="7" t="s">
        <v>2244</v>
      </c>
      <c r="K5795" s="9">
        <v>8</v>
      </c>
      <c r="L5795" t="str">
        <f t="shared" si="181"/>
        <v>FR-8</v>
      </c>
      <c r="M5795" s="7" t="s">
        <v>2241</v>
      </c>
      <c r="N5795" s="7" t="s">
        <v>2599</v>
      </c>
      <c r="O5795" s="7" t="s">
        <v>2243</v>
      </c>
      <c r="Q5795" s="10">
        <v>5747</v>
      </c>
      <c r="R5795" s="7" t="s">
        <v>5529</v>
      </c>
      <c r="S5795" s="11">
        <v>1</v>
      </c>
      <c r="T5795" s="12">
        <v>0</v>
      </c>
    </row>
    <row r="5796" spans="1:20" x14ac:dyDescent="0.25">
      <c r="A5796" s="7" t="s">
        <v>2239</v>
      </c>
      <c r="B5796" s="8" t="str">
        <f t="shared" si="180"/>
        <v>51380-FR-8</v>
      </c>
      <c r="C5796" s="7">
        <v>51380</v>
      </c>
      <c r="D5796" s="7" t="s">
        <v>2198</v>
      </c>
      <c r="E5796" s="7" t="s">
        <v>2191</v>
      </c>
      <c r="F5796" s="7" t="s">
        <v>2198</v>
      </c>
      <c r="G5796" s="7" t="s">
        <v>2598</v>
      </c>
      <c r="H5796" s="7" t="s">
        <v>170</v>
      </c>
      <c r="I5796" s="8">
        <v>1</v>
      </c>
      <c r="J5796" s="7" t="s">
        <v>2244</v>
      </c>
      <c r="K5796" s="9">
        <v>8</v>
      </c>
      <c r="L5796" t="str">
        <f t="shared" si="181"/>
        <v>FR-8</v>
      </c>
      <c r="M5796" s="7" t="s">
        <v>2241</v>
      </c>
      <c r="N5796" s="7" t="s">
        <v>2599</v>
      </c>
      <c r="O5796" s="7" t="s">
        <v>2243</v>
      </c>
      <c r="Q5796" s="10">
        <v>1747</v>
      </c>
      <c r="R5796" s="7" t="s">
        <v>5530</v>
      </c>
      <c r="S5796" s="11">
        <v>1</v>
      </c>
      <c r="T5796" s="12">
        <v>0</v>
      </c>
    </row>
    <row r="5797" spans="1:20" x14ac:dyDescent="0.25">
      <c r="A5797" s="7" t="s">
        <v>2239</v>
      </c>
      <c r="B5797" s="8" t="str">
        <f t="shared" si="180"/>
        <v>51380-FR-8</v>
      </c>
      <c r="C5797" s="7">
        <v>51380</v>
      </c>
      <c r="D5797" s="7" t="s">
        <v>2198</v>
      </c>
      <c r="E5797" s="7" t="s">
        <v>2191</v>
      </c>
      <c r="F5797" s="7" t="s">
        <v>2198</v>
      </c>
      <c r="G5797" s="7" t="s">
        <v>2598</v>
      </c>
      <c r="H5797" s="7" t="s">
        <v>170</v>
      </c>
      <c r="I5797" s="8">
        <v>1</v>
      </c>
      <c r="J5797" s="7" t="s">
        <v>2244</v>
      </c>
      <c r="K5797" s="9">
        <v>8</v>
      </c>
      <c r="L5797" t="str">
        <f t="shared" si="181"/>
        <v>FR-8</v>
      </c>
      <c r="M5797" s="7" t="s">
        <v>2241</v>
      </c>
      <c r="N5797" s="7" t="s">
        <v>2599</v>
      </c>
      <c r="O5797" s="7" t="s">
        <v>2243</v>
      </c>
      <c r="Q5797" s="10">
        <v>4747</v>
      </c>
      <c r="R5797" s="7" t="s">
        <v>5543</v>
      </c>
      <c r="S5797" s="11">
        <v>1</v>
      </c>
      <c r="T5797" s="12">
        <v>0</v>
      </c>
    </row>
    <row r="5798" spans="1:20" x14ac:dyDescent="0.25">
      <c r="A5798" s="7" t="s">
        <v>2239</v>
      </c>
      <c r="B5798" s="8" t="str">
        <f t="shared" si="180"/>
        <v>51380-FR-8</v>
      </c>
      <c r="C5798" s="7">
        <v>51380</v>
      </c>
      <c r="D5798" s="7" t="s">
        <v>2198</v>
      </c>
      <c r="E5798" s="7" t="s">
        <v>2191</v>
      </c>
      <c r="F5798" s="7" t="s">
        <v>2198</v>
      </c>
      <c r="G5798" s="7" t="s">
        <v>2598</v>
      </c>
      <c r="H5798" s="7" t="s">
        <v>170</v>
      </c>
      <c r="I5798" s="8">
        <v>1</v>
      </c>
      <c r="J5798" s="7" t="s">
        <v>2244</v>
      </c>
      <c r="K5798" s="9">
        <v>8</v>
      </c>
      <c r="L5798" t="str">
        <f t="shared" si="181"/>
        <v>FR-8</v>
      </c>
      <c r="M5798" s="7" t="s">
        <v>2241</v>
      </c>
      <c r="N5798" s="7" t="s">
        <v>2599</v>
      </c>
      <c r="O5798" s="7" t="s">
        <v>2243</v>
      </c>
      <c r="Q5798" s="10">
        <v>5747</v>
      </c>
      <c r="R5798" s="7" t="s">
        <v>5531</v>
      </c>
      <c r="S5798" s="11">
        <v>1</v>
      </c>
      <c r="T5798" s="12">
        <v>0</v>
      </c>
    </row>
    <row r="5799" spans="1:20" x14ac:dyDescent="0.25">
      <c r="A5799" s="7" t="s">
        <v>2239</v>
      </c>
      <c r="B5799" s="8" t="str">
        <f t="shared" si="180"/>
        <v>51387-FL-8</v>
      </c>
      <c r="C5799" s="7">
        <v>51387</v>
      </c>
      <c r="D5799" s="7" t="s">
        <v>2600</v>
      </c>
      <c r="E5799" s="7" t="s">
        <v>2191</v>
      </c>
      <c r="F5799" s="7" t="s">
        <v>593</v>
      </c>
      <c r="G5799" s="7" t="s">
        <v>595</v>
      </c>
      <c r="H5799" s="7" t="s">
        <v>390</v>
      </c>
      <c r="I5799" s="8">
        <v>2</v>
      </c>
      <c r="J5799" s="7" t="s">
        <v>2240</v>
      </c>
      <c r="K5799" s="9">
        <v>8</v>
      </c>
      <c r="L5799" t="str">
        <f t="shared" si="181"/>
        <v>FL-8</v>
      </c>
      <c r="M5799" s="7" t="s">
        <v>2241</v>
      </c>
      <c r="N5799" s="7" t="s">
        <v>2601</v>
      </c>
      <c r="O5799" s="7" t="s">
        <v>2243</v>
      </c>
      <c r="Q5799" s="10">
        <v>3128</v>
      </c>
      <c r="R5799" s="7" t="s">
        <v>5534</v>
      </c>
      <c r="S5799" s="11">
        <v>1</v>
      </c>
      <c r="T5799" s="12">
        <v>0</v>
      </c>
    </row>
    <row r="5800" spans="1:20" x14ac:dyDescent="0.25">
      <c r="A5800" s="7" t="s">
        <v>2239</v>
      </c>
      <c r="B5800" s="8" t="str">
        <f t="shared" si="180"/>
        <v>51387-FL-8</v>
      </c>
      <c r="C5800" s="7">
        <v>51387</v>
      </c>
      <c r="D5800" s="7" t="s">
        <v>2600</v>
      </c>
      <c r="E5800" s="7" t="s">
        <v>2191</v>
      </c>
      <c r="F5800" s="7" t="s">
        <v>593</v>
      </c>
      <c r="G5800" s="7" t="s">
        <v>595</v>
      </c>
      <c r="H5800" s="7" t="s">
        <v>390</v>
      </c>
      <c r="I5800" s="8">
        <v>2</v>
      </c>
      <c r="J5800" s="7" t="s">
        <v>2240</v>
      </c>
      <c r="K5800" s="9">
        <v>8</v>
      </c>
      <c r="L5800" t="str">
        <f t="shared" si="181"/>
        <v>FL-8</v>
      </c>
      <c r="M5800" s="7" t="s">
        <v>2241</v>
      </c>
      <c r="N5800" s="7" t="s">
        <v>2601</v>
      </c>
      <c r="O5800" s="7" t="s">
        <v>2243</v>
      </c>
      <c r="Q5800" s="10">
        <v>4137</v>
      </c>
      <c r="R5800" s="7" t="s">
        <v>5539</v>
      </c>
      <c r="S5800" s="11">
        <v>1</v>
      </c>
      <c r="T5800" s="12">
        <v>0</v>
      </c>
    </row>
    <row r="5801" spans="1:20" x14ac:dyDescent="0.25">
      <c r="A5801" s="7" t="s">
        <v>2239</v>
      </c>
      <c r="B5801" s="8" t="str">
        <f t="shared" si="180"/>
        <v>51387-FL-8</v>
      </c>
      <c r="C5801" s="7">
        <v>51387</v>
      </c>
      <c r="D5801" s="7" t="s">
        <v>2600</v>
      </c>
      <c r="E5801" s="7" t="s">
        <v>2191</v>
      </c>
      <c r="F5801" s="7" t="s">
        <v>593</v>
      </c>
      <c r="G5801" s="7" t="s">
        <v>595</v>
      </c>
      <c r="H5801" s="7" t="s">
        <v>390</v>
      </c>
      <c r="I5801" s="8">
        <v>2</v>
      </c>
      <c r="J5801" s="7" t="s">
        <v>2240</v>
      </c>
      <c r="K5801" s="9">
        <v>8</v>
      </c>
      <c r="L5801" t="str">
        <f t="shared" si="181"/>
        <v>FL-8</v>
      </c>
      <c r="M5801" s="7" t="s">
        <v>2241</v>
      </c>
      <c r="N5801" s="7" t="s">
        <v>2601</v>
      </c>
      <c r="O5801" s="7" t="s">
        <v>2243</v>
      </c>
      <c r="Q5801" s="10">
        <v>5133</v>
      </c>
      <c r="R5801" s="7" t="s">
        <v>5524</v>
      </c>
      <c r="S5801" s="11">
        <v>1</v>
      </c>
      <c r="T5801" s="12">
        <v>0</v>
      </c>
    </row>
    <row r="5802" spans="1:20" x14ac:dyDescent="0.25">
      <c r="A5802" s="7" t="s">
        <v>2239</v>
      </c>
      <c r="B5802" s="8" t="str">
        <f t="shared" si="180"/>
        <v>51387-FL-8</v>
      </c>
      <c r="C5802" s="7">
        <v>51387</v>
      </c>
      <c r="D5802" s="7" t="s">
        <v>2600</v>
      </c>
      <c r="E5802" s="7" t="s">
        <v>2191</v>
      </c>
      <c r="F5802" s="7" t="s">
        <v>593</v>
      </c>
      <c r="G5802" s="7" t="s">
        <v>595</v>
      </c>
      <c r="H5802" s="7" t="s">
        <v>390</v>
      </c>
      <c r="I5802" s="8">
        <v>2</v>
      </c>
      <c r="J5802" s="7" t="s">
        <v>2240</v>
      </c>
      <c r="K5802" s="9">
        <v>8</v>
      </c>
      <c r="L5802" t="str">
        <f t="shared" si="181"/>
        <v>FL-8</v>
      </c>
      <c r="M5802" s="7" t="s">
        <v>2241</v>
      </c>
      <c r="N5802" s="7" t="s">
        <v>2601</v>
      </c>
      <c r="O5802" s="7" t="s">
        <v>2243</v>
      </c>
      <c r="Q5802" s="10">
        <v>3133</v>
      </c>
      <c r="R5802" s="7" t="s">
        <v>5535</v>
      </c>
      <c r="S5802" s="11">
        <v>1</v>
      </c>
      <c r="T5802" s="12">
        <v>0</v>
      </c>
    </row>
    <row r="5803" spans="1:20" x14ac:dyDescent="0.25">
      <c r="A5803" s="7" t="s">
        <v>2239</v>
      </c>
      <c r="B5803" s="8" t="str">
        <f t="shared" si="180"/>
        <v>51387-FL-8</v>
      </c>
      <c r="C5803" s="7">
        <v>51387</v>
      </c>
      <c r="D5803" s="7" t="s">
        <v>2600</v>
      </c>
      <c r="E5803" s="7" t="s">
        <v>2191</v>
      </c>
      <c r="F5803" s="7" t="s">
        <v>593</v>
      </c>
      <c r="G5803" s="7" t="s">
        <v>595</v>
      </c>
      <c r="H5803" s="7" t="s">
        <v>390</v>
      </c>
      <c r="I5803" s="8">
        <v>2</v>
      </c>
      <c r="J5803" s="7" t="s">
        <v>2240</v>
      </c>
      <c r="K5803" s="9">
        <v>8</v>
      </c>
      <c r="L5803" t="str">
        <f t="shared" si="181"/>
        <v>FL-8</v>
      </c>
      <c r="M5803" s="7" t="s">
        <v>2241</v>
      </c>
      <c r="N5803" s="7" t="s">
        <v>2601</v>
      </c>
      <c r="O5803" s="7" t="s">
        <v>2243</v>
      </c>
      <c r="Q5803" s="10">
        <v>4137</v>
      </c>
      <c r="R5803" s="7" t="s">
        <v>5540</v>
      </c>
      <c r="S5803" s="11">
        <v>1</v>
      </c>
      <c r="T5803" s="12">
        <v>0</v>
      </c>
    </row>
    <row r="5804" spans="1:20" x14ac:dyDescent="0.25">
      <c r="A5804" s="7" t="s">
        <v>2239</v>
      </c>
      <c r="B5804" s="8" t="str">
        <f t="shared" si="180"/>
        <v>51387-FL-8</v>
      </c>
      <c r="C5804" s="7">
        <v>51387</v>
      </c>
      <c r="D5804" s="7" t="s">
        <v>2600</v>
      </c>
      <c r="E5804" s="7" t="s">
        <v>2191</v>
      </c>
      <c r="F5804" s="7" t="s">
        <v>593</v>
      </c>
      <c r="G5804" s="7" t="s">
        <v>595</v>
      </c>
      <c r="H5804" s="7" t="s">
        <v>390</v>
      </c>
      <c r="I5804" s="8">
        <v>2</v>
      </c>
      <c r="J5804" s="7" t="s">
        <v>2240</v>
      </c>
      <c r="K5804" s="9">
        <v>8</v>
      </c>
      <c r="L5804" t="str">
        <f t="shared" si="181"/>
        <v>FL-8</v>
      </c>
      <c r="M5804" s="7" t="s">
        <v>2241</v>
      </c>
      <c r="N5804" s="7" t="s">
        <v>2601</v>
      </c>
      <c r="O5804" s="7" t="s">
        <v>2243</v>
      </c>
      <c r="Q5804" s="10">
        <v>5133</v>
      </c>
      <c r="R5804" s="7" t="s">
        <v>5525</v>
      </c>
      <c r="S5804" s="11">
        <v>1</v>
      </c>
      <c r="T5804" s="12">
        <v>0</v>
      </c>
    </row>
    <row r="5805" spans="1:20" x14ac:dyDescent="0.25">
      <c r="A5805" s="7" t="s">
        <v>2239</v>
      </c>
      <c r="B5805" s="8" t="str">
        <f t="shared" si="180"/>
        <v>51387-FL-8</v>
      </c>
      <c r="C5805" s="7">
        <v>51387</v>
      </c>
      <c r="D5805" s="7" t="s">
        <v>2600</v>
      </c>
      <c r="E5805" s="7" t="s">
        <v>2191</v>
      </c>
      <c r="F5805" s="7" t="s">
        <v>593</v>
      </c>
      <c r="G5805" s="7" t="s">
        <v>595</v>
      </c>
      <c r="H5805" s="7" t="s">
        <v>390</v>
      </c>
      <c r="I5805" s="8">
        <v>2</v>
      </c>
      <c r="J5805" s="7" t="s">
        <v>2240</v>
      </c>
      <c r="K5805" s="9">
        <v>8</v>
      </c>
      <c r="L5805" t="str">
        <f t="shared" si="181"/>
        <v>FL-8</v>
      </c>
      <c r="M5805" s="7" t="s">
        <v>2241</v>
      </c>
      <c r="N5805" s="7" t="s">
        <v>2601</v>
      </c>
      <c r="O5805" s="7" t="s">
        <v>2243</v>
      </c>
      <c r="Q5805" s="10">
        <v>5133</v>
      </c>
      <c r="R5805" s="7" t="s">
        <v>5525</v>
      </c>
      <c r="S5805" s="11">
        <v>1</v>
      </c>
      <c r="T5805" s="12">
        <v>0</v>
      </c>
    </row>
    <row r="5806" spans="1:20" x14ac:dyDescent="0.25">
      <c r="A5806" s="7" t="s">
        <v>2239</v>
      </c>
      <c r="B5806" s="8" t="str">
        <f t="shared" si="180"/>
        <v>51387-FL-8</v>
      </c>
      <c r="C5806" s="7">
        <v>51387</v>
      </c>
      <c r="D5806" s="7" t="s">
        <v>2600</v>
      </c>
      <c r="E5806" s="7" t="s">
        <v>2191</v>
      </c>
      <c r="F5806" s="7" t="s">
        <v>593</v>
      </c>
      <c r="G5806" s="7" t="s">
        <v>595</v>
      </c>
      <c r="H5806" s="7" t="s">
        <v>390</v>
      </c>
      <c r="I5806" s="8">
        <v>2</v>
      </c>
      <c r="J5806" s="7" t="s">
        <v>2240</v>
      </c>
      <c r="K5806" s="9">
        <v>8</v>
      </c>
      <c r="L5806" t="str">
        <f t="shared" si="181"/>
        <v>FL-8</v>
      </c>
      <c r="M5806" s="7" t="s">
        <v>2241</v>
      </c>
      <c r="N5806" s="7" t="s">
        <v>2601</v>
      </c>
      <c r="O5806" s="7" t="s">
        <v>2243</v>
      </c>
      <c r="Q5806" s="10">
        <v>5137</v>
      </c>
      <c r="R5806" s="7" t="s">
        <v>5525</v>
      </c>
      <c r="S5806" s="11">
        <v>1</v>
      </c>
      <c r="T5806" s="12">
        <v>0</v>
      </c>
    </row>
    <row r="5807" spans="1:20" x14ac:dyDescent="0.25">
      <c r="A5807" s="7" t="s">
        <v>2239</v>
      </c>
      <c r="B5807" s="8" t="str">
        <f t="shared" si="180"/>
        <v>51387-FL-8</v>
      </c>
      <c r="C5807" s="7">
        <v>51387</v>
      </c>
      <c r="D5807" s="7" t="s">
        <v>2600</v>
      </c>
      <c r="E5807" s="7" t="s">
        <v>2191</v>
      </c>
      <c r="F5807" s="7" t="s">
        <v>593</v>
      </c>
      <c r="G5807" s="7" t="s">
        <v>595</v>
      </c>
      <c r="H5807" s="7" t="s">
        <v>390</v>
      </c>
      <c r="I5807" s="8">
        <v>2</v>
      </c>
      <c r="J5807" s="7" t="s">
        <v>2240</v>
      </c>
      <c r="K5807" s="9">
        <v>8</v>
      </c>
      <c r="L5807" t="str">
        <f t="shared" si="181"/>
        <v>FL-8</v>
      </c>
      <c r="M5807" s="7" t="s">
        <v>2241</v>
      </c>
      <c r="N5807" s="7" t="s">
        <v>2601</v>
      </c>
      <c r="O5807" s="7" t="s">
        <v>2243</v>
      </c>
      <c r="Q5807" s="10">
        <v>1133</v>
      </c>
      <c r="R5807" s="7" t="s">
        <v>5526</v>
      </c>
      <c r="S5807" s="11">
        <v>1</v>
      </c>
      <c r="T5807" s="12">
        <v>0</v>
      </c>
    </row>
    <row r="5808" spans="1:20" x14ac:dyDescent="0.25">
      <c r="A5808" s="7" t="s">
        <v>2239</v>
      </c>
      <c r="B5808" s="8" t="str">
        <f t="shared" si="180"/>
        <v>51387-FL-8</v>
      </c>
      <c r="C5808" s="7">
        <v>51387</v>
      </c>
      <c r="D5808" s="7" t="s">
        <v>2600</v>
      </c>
      <c r="E5808" s="7" t="s">
        <v>2191</v>
      </c>
      <c r="F5808" s="7" t="s">
        <v>593</v>
      </c>
      <c r="G5808" s="7" t="s">
        <v>595</v>
      </c>
      <c r="H5808" s="7" t="s">
        <v>390</v>
      </c>
      <c r="I5808" s="8">
        <v>2</v>
      </c>
      <c r="J5808" s="7" t="s">
        <v>2240</v>
      </c>
      <c r="K5808" s="9">
        <v>8</v>
      </c>
      <c r="L5808" t="str">
        <f t="shared" si="181"/>
        <v>FL-8</v>
      </c>
      <c r="M5808" s="7" t="s">
        <v>2241</v>
      </c>
      <c r="N5808" s="7" t="s">
        <v>2601</v>
      </c>
      <c r="O5808" s="7" t="s">
        <v>2243</v>
      </c>
      <c r="Q5808" s="10">
        <v>2137</v>
      </c>
      <c r="R5808" s="7" t="s">
        <v>5544</v>
      </c>
      <c r="S5808" s="11">
        <v>1</v>
      </c>
      <c r="T5808" s="12">
        <v>0</v>
      </c>
    </row>
    <row r="5809" spans="1:20" x14ac:dyDescent="0.25">
      <c r="A5809" s="7" t="s">
        <v>2239</v>
      </c>
      <c r="B5809" s="8" t="str">
        <f t="shared" si="180"/>
        <v>51387-FL-8</v>
      </c>
      <c r="C5809" s="7">
        <v>51387</v>
      </c>
      <c r="D5809" s="7" t="s">
        <v>2600</v>
      </c>
      <c r="E5809" s="7" t="s">
        <v>2191</v>
      </c>
      <c r="F5809" s="7" t="s">
        <v>593</v>
      </c>
      <c r="G5809" s="7" t="s">
        <v>595</v>
      </c>
      <c r="H5809" s="7" t="s">
        <v>390</v>
      </c>
      <c r="I5809" s="8">
        <v>2</v>
      </c>
      <c r="J5809" s="7" t="s">
        <v>2240</v>
      </c>
      <c r="K5809" s="9">
        <v>8</v>
      </c>
      <c r="L5809" t="str">
        <f t="shared" si="181"/>
        <v>FL-8</v>
      </c>
      <c r="M5809" s="7" t="s">
        <v>2241</v>
      </c>
      <c r="N5809" s="7" t="s">
        <v>2601</v>
      </c>
      <c r="O5809" s="7" t="s">
        <v>2243</v>
      </c>
      <c r="Q5809" s="10">
        <v>3133</v>
      </c>
      <c r="R5809" s="7" t="s">
        <v>5536</v>
      </c>
      <c r="S5809" s="11">
        <v>1</v>
      </c>
      <c r="T5809" s="12">
        <v>0</v>
      </c>
    </row>
    <row r="5810" spans="1:20" x14ac:dyDescent="0.25">
      <c r="A5810" s="7" t="s">
        <v>2239</v>
      </c>
      <c r="B5810" s="8" t="str">
        <f t="shared" si="180"/>
        <v>51387-FL-8</v>
      </c>
      <c r="C5810" s="7">
        <v>51387</v>
      </c>
      <c r="D5810" s="7" t="s">
        <v>2600</v>
      </c>
      <c r="E5810" s="7" t="s">
        <v>2191</v>
      </c>
      <c r="F5810" s="7" t="s">
        <v>593</v>
      </c>
      <c r="G5810" s="7" t="s">
        <v>595</v>
      </c>
      <c r="H5810" s="7" t="s">
        <v>390</v>
      </c>
      <c r="I5810" s="8">
        <v>2</v>
      </c>
      <c r="J5810" s="7" t="s">
        <v>2240</v>
      </c>
      <c r="K5810" s="9">
        <v>8</v>
      </c>
      <c r="L5810" t="str">
        <f t="shared" si="181"/>
        <v>FL-8</v>
      </c>
      <c r="M5810" s="7" t="s">
        <v>2241</v>
      </c>
      <c r="N5810" s="7" t="s">
        <v>2601</v>
      </c>
      <c r="O5810" s="7" t="s">
        <v>2243</v>
      </c>
      <c r="Q5810" s="10">
        <v>4137</v>
      </c>
      <c r="R5810" s="7" t="s">
        <v>5541</v>
      </c>
      <c r="S5810" s="11">
        <v>1</v>
      </c>
      <c r="T5810" s="12">
        <v>0</v>
      </c>
    </row>
    <row r="5811" spans="1:20" x14ac:dyDescent="0.25">
      <c r="A5811" s="7" t="s">
        <v>2239</v>
      </c>
      <c r="B5811" s="8" t="str">
        <f t="shared" si="180"/>
        <v>51387-FL-8</v>
      </c>
      <c r="C5811" s="7">
        <v>51387</v>
      </c>
      <c r="D5811" s="7" t="s">
        <v>2600</v>
      </c>
      <c r="E5811" s="7" t="s">
        <v>2191</v>
      </c>
      <c r="F5811" s="7" t="s">
        <v>593</v>
      </c>
      <c r="G5811" s="7" t="s">
        <v>595</v>
      </c>
      <c r="H5811" s="7" t="s">
        <v>390</v>
      </c>
      <c r="I5811" s="8">
        <v>2</v>
      </c>
      <c r="J5811" s="7" t="s">
        <v>2240</v>
      </c>
      <c r="K5811" s="9">
        <v>8</v>
      </c>
      <c r="L5811" t="str">
        <f t="shared" si="181"/>
        <v>FL-8</v>
      </c>
      <c r="M5811" s="7" t="s">
        <v>2241</v>
      </c>
      <c r="N5811" s="7" t="s">
        <v>2601</v>
      </c>
      <c r="O5811" s="7" t="s">
        <v>2243</v>
      </c>
      <c r="Q5811" s="10">
        <v>5133</v>
      </c>
      <c r="R5811" s="7" t="s">
        <v>5527</v>
      </c>
      <c r="S5811" s="11">
        <v>1</v>
      </c>
      <c r="T5811" s="12">
        <v>0</v>
      </c>
    </row>
    <row r="5812" spans="1:20" x14ac:dyDescent="0.25">
      <c r="A5812" s="7" t="s">
        <v>2239</v>
      </c>
      <c r="B5812" s="8" t="str">
        <f t="shared" si="180"/>
        <v>51387-FL-8</v>
      </c>
      <c r="C5812" s="7">
        <v>51387</v>
      </c>
      <c r="D5812" s="7" t="s">
        <v>2600</v>
      </c>
      <c r="E5812" s="7" t="s">
        <v>2191</v>
      </c>
      <c r="F5812" s="7" t="s">
        <v>593</v>
      </c>
      <c r="G5812" s="7" t="s">
        <v>595</v>
      </c>
      <c r="H5812" s="7" t="s">
        <v>390</v>
      </c>
      <c r="I5812" s="8">
        <v>2</v>
      </c>
      <c r="J5812" s="7" t="s">
        <v>2240</v>
      </c>
      <c r="K5812" s="9">
        <v>8</v>
      </c>
      <c r="L5812" t="str">
        <f t="shared" si="181"/>
        <v>FL-8</v>
      </c>
      <c r="M5812" s="7" t="s">
        <v>2241</v>
      </c>
      <c r="N5812" s="7" t="s">
        <v>2601</v>
      </c>
      <c r="O5812" s="7" t="s">
        <v>2243</v>
      </c>
      <c r="Q5812" s="10">
        <v>1133</v>
      </c>
      <c r="R5812" s="7" t="s">
        <v>5528</v>
      </c>
      <c r="S5812" s="11">
        <v>1</v>
      </c>
      <c r="T5812" s="12">
        <v>0</v>
      </c>
    </row>
    <row r="5813" spans="1:20" x14ac:dyDescent="0.25">
      <c r="A5813" s="7" t="s">
        <v>2239</v>
      </c>
      <c r="B5813" s="8" t="str">
        <f t="shared" si="180"/>
        <v>51387-FL-8</v>
      </c>
      <c r="C5813" s="7">
        <v>51387</v>
      </c>
      <c r="D5813" s="7" t="s">
        <v>2600</v>
      </c>
      <c r="E5813" s="7" t="s">
        <v>2191</v>
      </c>
      <c r="F5813" s="7" t="s">
        <v>593</v>
      </c>
      <c r="G5813" s="7" t="s">
        <v>595</v>
      </c>
      <c r="H5813" s="7" t="s">
        <v>390</v>
      </c>
      <c r="I5813" s="8">
        <v>2</v>
      </c>
      <c r="J5813" s="7" t="s">
        <v>2240</v>
      </c>
      <c r="K5813" s="9">
        <v>8</v>
      </c>
      <c r="L5813" t="str">
        <f t="shared" si="181"/>
        <v>FL-8</v>
      </c>
      <c r="M5813" s="7" t="s">
        <v>2241</v>
      </c>
      <c r="N5813" s="7" t="s">
        <v>2601</v>
      </c>
      <c r="O5813" s="7" t="s">
        <v>2243</v>
      </c>
      <c r="Q5813" s="10">
        <v>2137</v>
      </c>
      <c r="R5813" s="7" t="s">
        <v>5532</v>
      </c>
      <c r="S5813" s="11">
        <v>1</v>
      </c>
      <c r="T5813" s="12">
        <v>0</v>
      </c>
    </row>
    <row r="5814" spans="1:20" x14ac:dyDescent="0.25">
      <c r="A5814" s="7" t="s">
        <v>2239</v>
      </c>
      <c r="B5814" s="8" t="str">
        <f t="shared" si="180"/>
        <v>51387-FL-8</v>
      </c>
      <c r="C5814" s="7">
        <v>51387</v>
      </c>
      <c r="D5814" s="7" t="s">
        <v>2600</v>
      </c>
      <c r="E5814" s="7" t="s">
        <v>2191</v>
      </c>
      <c r="F5814" s="7" t="s">
        <v>593</v>
      </c>
      <c r="G5814" s="7" t="s">
        <v>595</v>
      </c>
      <c r="H5814" s="7" t="s">
        <v>390</v>
      </c>
      <c r="I5814" s="8">
        <v>2</v>
      </c>
      <c r="J5814" s="7" t="s">
        <v>2240</v>
      </c>
      <c r="K5814" s="9">
        <v>8</v>
      </c>
      <c r="L5814" t="str">
        <f t="shared" si="181"/>
        <v>FL-8</v>
      </c>
      <c r="M5814" s="7" t="s">
        <v>2241</v>
      </c>
      <c r="N5814" s="7" t="s">
        <v>2601</v>
      </c>
      <c r="O5814" s="7" t="s">
        <v>2243</v>
      </c>
      <c r="Q5814" s="10">
        <v>3133</v>
      </c>
      <c r="R5814" s="7" t="s">
        <v>5537</v>
      </c>
      <c r="S5814" s="11">
        <v>1</v>
      </c>
      <c r="T5814" s="12">
        <v>0</v>
      </c>
    </row>
    <row r="5815" spans="1:20" x14ac:dyDescent="0.25">
      <c r="A5815" s="7" t="s">
        <v>2239</v>
      </c>
      <c r="B5815" s="8" t="str">
        <f t="shared" si="180"/>
        <v>51387-FL-8</v>
      </c>
      <c r="C5815" s="7">
        <v>51387</v>
      </c>
      <c r="D5815" s="7" t="s">
        <v>2600</v>
      </c>
      <c r="E5815" s="7" t="s">
        <v>2191</v>
      </c>
      <c r="F5815" s="7" t="s">
        <v>593</v>
      </c>
      <c r="G5815" s="7" t="s">
        <v>595</v>
      </c>
      <c r="H5815" s="7" t="s">
        <v>390</v>
      </c>
      <c r="I5815" s="8">
        <v>2</v>
      </c>
      <c r="J5815" s="7" t="s">
        <v>2240</v>
      </c>
      <c r="K5815" s="9">
        <v>8</v>
      </c>
      <c r="L5815" t="str">
        <f t="shared" si="181"/>
        <v>FL-8</v>
      </c>
      <c r="M5815" s="7" t="s">
        <v>2241</v>
      </c>
      <c r="N5815" s="7" t="s">
        <v>2601</v>
      </c>
      <c r="O5815" s="7" t="s">
        <v>2243</v>
      </c>
      <c r="Q5815" s="10">
        <v>4137</v>
      </c>
      <c r="R5815" s="7" t="s">
        <v>5542</v>
      </c>
      <c r="S5815" s="11">
        <v>1</v>
      </c>
      <c r="T5815" s="12">
        <v>0</v>
      </c>
    </row>
    <row r="5816" spans="1:20" x14ac:dyDescent="0.25">
      <c r="A5816" s="7" t="s">
        <v>2239</v>
      </c>
      <c r="B5816" s="8" t="str">
        <f t="shared" si="180"/>
        <v>51387-FL-8</v>
      </c>
      <c r="C5816" s="7">
        <v>51387</v>
      </c>
      <c r="D5816" s="7" t="s">
        <v>2600</v>
      </c>
      <c r="E5816" s="7" t="s">
        <v>2191</v>
      </c>
      <c r="F5816" s="7" t="s">
        <v>593</v>
      </c>
      <c r="G5816" s="7" t="s">
        <v>595</v>
      </c>
      <c r="H5816" s="7" t="s">
        <v>390</v>
      </c>
      <c r="I5816" s="8">
        <v>2</v>
      </c>
      <c r="J5816" s="7" t="s">
        <v>2240</v>
      </c>
      <c r="K5816" s="9">
        <v>8</v>
      </c>
      <c r="L5816" t="str">
        <f t="shared" si="181"/>
        <v>FL-8</v>
      </c>
      <c r="M5816" s="7" t="s">
        <v>2241</v>
      </c>
      <c r="N5816" s="7" t="s">
        <v>2601</v>
      </c>
      <c r="O5816" s="7" t="s">
        <v>2243</v>
      </c>
      <c r="Q5816" s="10">
        <v>5133</v>
      </c>
      <c r="R5816" s="7" t="s">
        <v>5529</v>
      </c>
      <c r="S5816" s="11">
        <v>1</v>
      </c>
      <c r="T5816" s="12">
        <v>0</v>
      </c>
    </row>
    <row r="5817" spans="1:20" x14ac:dyDescent="0.25">
      <c r="A5817" s="7" t="s">
        <v>2239</v>
      </c>
      <c r="B5817" s="8" t="str">
        <f t="shared" si="180"/>
        <v>51387-FL-8</v>
      </c>
      <c r="C5817" s="7">
        <v>51387</v>
      </c>
      <c r="D5817" s="7" t="s">
        <v>2600</v>
      </c>
      <c r="E5817" s="7" t="s">
        <v>2191</v>
      </c>
      <c r="F5817" s="7" t="s">
        <v>593</v>
      </c>
      <c r="G5817" s="7" t="s">
        <v>595</v>
      </c>
      <c r="H5817" s="7" t="s">
        <v>390</v>
      </c>
      <c r="I5817" s="8">
        <v>2</v>
      </c>
      <c r="J5817" s="7" t="s">
        <v>2240</v>
      </c>
      <c r="K5817" s="9">
        <v>8</v>
      </c>
      <c r="L5817" t="str">
        <f t="shared" si="181"/>
        <v>FL-8</v>
      </c>
      <c r="M5817" s="7" t="s">
        <v>2241</v>
      </c>
      <c r="N5817" s="7" t="s">
        <v>2601</v>
      </c>
      <c r="O5817" s="7" t="s">
        <v>2243</v>
      </c>
      <c r="Q5817" s="10">
        <v>1133</v>
      </c>
      <c r="R5817" s="7" t="s">
        <v>5530</v>
      </c>
      <c r="S5817" s="11">
        <v>1</v>
      </c>
      <c r="T5817" s="12">
        <v>0</v>
      </c>
    </row>
    <row r="5818" spans="1:20" x14ac:dyDescent="0.25">
      <c r="A5818" s="7" t="s">
        <v>2239</v>
      </c>
      <c r="B5818" s="8" t="str">
        <f t="shared" si="180"/>
        <v>51387-FL-8</v>
      </c>
      <c r="C5818" s="7">
        <v>51387</v>
      </c>
      <c r="D5818" s="7" t="s">
        <v>2600</v>
      </c>
      <c r="E5818" s="7" t="s">
        <v>2191</v>
      </c>
      <c r="F5818" s="7" t="s">
        <v>593</v>
      </c>
      <c r="G5818" s="7" t="s">
        <v>595</v>
      </c>
      <c r="H5818" s="7" t="s">
        <v>390</v>
      </c>
      <c r="I5818" s="8">
        <v>2</v>
      </c>
      <c r="J5818" s="7" t="s">
        <v>2240</v>
      </c>
      <c r="K5818" s="9">
        <v>8</v>
      </c>
      <c r="L5818" t="str">
        <f t="shared" si="181"/>
        <v>FL-8</v>
      </c>
      <c r="M5818" s="7" t="s">
        <v>2241</v>
      </c>
      <c r="N5818" s="7" t="s">
        <v>2601</v>
      </c>
      <c r="O5818" s="7" t="s">
        <v>2243</v>
      </c>
      <c r="Q5818" s="10">
        <v>2137</v>
      </c>
      <c r="R5818" s="7" t="s">
        <v>5533</v>
      </c>
      <c r="S5818" s="11">
        <v>1</v>
      </c>
      <c r="T5818" s="12">
        <v>0</v>
      </c>
    </row>
    <row r="5819" spans="1:20" x14ac:dyDescent="0.25">
      <c r="A5819" s="7" t="s">
        <v>2239</v>
      </c>
      <c r="B5819" s="8" t="str">
        <f t="shared" si="180"/>
        <v>51387-FL-8</v>
      </c>
      <c r="C5819" s="7">
        <v>51387</v>
      </c>
      <c r="D5819" s="7" t="s">
        <v>2600</v>
      </c>
      <c r="E5819" s="7" t="s">
        <v>2191</v>
      </c>
      <c r="F5819" s="7" t="s">
        <v>593</v>
      </c>
      <c r="G5819" s="7" t="s">
        <v>595</v>
      </c>
      <c r="H5819" s="7" t="s">
        <v>390</v>
      </c>
      <c r="I5819" s="8">
        <v>2</v>
      </c>
      <c r="J5819" s="7" t="s">
        <v>2240</v>
      </c>
      <c r="K5819" s="9">
        <v>8</v>
      </c>
      <c r="L5819" t="str">
        <f t="shared" si="181"/>
        <v>FL-8</v>
      </c>
      <c r="M5819" s="7" t="s">
        <v>2241</v>
      </c>
      <c r="N5819" s="7" t="s">
        <v>2601</v>
      </c>
      <c r="O5819" s="7" t="s">
        <v>2243</v>
      </c>
      <c r="Q5819" s="10">
        <v>3133</v>
      </c>
      <c r="R5819" s="7" t="s">
        <v>5538</v>
      </c>
      <c r="S5819" s="11">
        <v>1</v>
      </c>
      <c r="T5819" s="12">
        <v>0</v>
      </c>
    </row>
    <row r="5820" spans="1:20" x14ac:dyDescent="0.25">
      <c r="A5820" s="7" t="s">
        <v>2239</v>
      </c>
      <c r="B5820" s="8" t="str">
        <f t="shared" si="180"/>
        <v>51387-FL-8</v>
      </c>
      <c r="C5820" s="7">
        <v>51387</v>
      </c>
      <c r="D5820" s="7" t="s">
        <v>2600</v>
      </c>
      <c r="E5820" s="7" t="s">
        <v>2191</v>
      </c>
      <c r="F5820" s="7" t="s">
        <v>593</v>
      </c>
      <c r="G5820" s="7" t="s">
        <v>595</v>
      </c>
      <c r="H5820" s="7" t="s">
        <v>390</v>
      </c>
      <c r="I5820" s="8">
        <v>2</v>
      </c>
      <c r="J5820" s="7" t="s">
        <v>2240</v>
      </c>
      <c r="K5820" s="9">
        <v>8</v>
      </c>
      <c r="L5820" t="str">
        <f t="shared" si="181"/>
        <v>FL-8</v>
      </c>
      <c r="M5820" s="7" t="s">
        <v>2241</v>
      </c>
      <c r="N5820" s="7" t="s">
        <v>2601</v>
      </c>
      <c r="O5820" s="7" t="s">
        <v>2243</v>
      </c>
      <c r="Q5820" s="10">
        <v>4137</v>
      </c>
      <c r="R5820" s="7" t="s">
        <v>5543</v>
      </c>
      <c r="S5820" s="11">
        <v>1</v>
      </c>
      <c r="T5820" s="12">
        <v>0</v>
      </c>
    </row>
    <row r="5821" spans="1:20" x14ac:dyDescent="0.25">
      <c r="A5821" s="7" t="s">
        <v>2239</v>
      </c>
      <c r="B5821" s="8" t="str">
        <f t="shared" si="180"/>
        <v>51387-FL-8</v>
      </c>
      <c r="C5821" s="7">
        <v>51387</v>
      </c>
      <c r="D5821" s="7" t="s">
        <v>2600</v>
      </c>
      <c r="E5821" s="7" t="s">
        <v>2191</v>
      </c>
      <c r="F5821" s="7" t="s">
        <v>593</v>
      </c>
      <c r="G5821" s="7" t="s">
        <v>595</v>
      </c>
      <c r="H5821" s="7" t="s">
        <v>390</v>
      </c>
      <c r="I5821" s="8">
        <v>2</v>
      </c>
      <c r="J5821" s="7" t="s">
        <v>2240</v>
      </c>
      <c r="K5821" s="9">
        <v>8</v>
      </c>
      <c r="L5821" t="str">
        <f t="shared" si="181"/>
        <v>FL-8</v>
      </c>
      <c r="M5821" s="7" t="s">
        <v>2241</v>
      </c>
      <c r="N5821" s="7" t="s">
        <v>2601</v>
      </c>
      <c r="O5821" s="7" t="s">
        <v>2243</v>
      </c>
      <c r="Q5821" s="10">
        <v>5133</v>
      </c>
      <c r="R5821" s="7" t="s">
        <v>5531</v>
      </c>
      <c r="S5821" s="11">
        <v>1</v>
      </c>
      <c r="T5821" s="12">
        <v>0</v>
      </c>
    </row>
    <row r="5822" spans="1:20" x14ac:dyDescent="0.25">
      <c r="A5822" s="7" t="s">
        <v>2239</v>
      </c>
      <c r="B5822" s="8" t="str">
        <f t="shared" si="180"/>
        <v>51387-FR-8</v>
      </c>
      <c r="C5822" s="7">
        <v>51387</v>
      </c>
      <c r="D5822" s="7" t="s">
        <v>2600</v>
      </c>
      <c r="E5822" s="7" t="s">
        <v>2191</v>
      </c>
      <c r="F5822" s="7" t="s">
        <v>593</v>
      </c>
      <c r="G5822" s="7" t="s">
        <v>595</v>
      </c>
      <c r="H5822" s="7" t="s">
        <v>390</v>
      </c>
      <c r="I5822" s="8">
        <v>3</v>
      </c>
      <c r="J5822" s="7" t="s">
        <v>2244</v>
      </c>
      <c r="K5822" s="9">
        <v>8</v>
      </c>
      <c r="L5822" t="str">
        <f t="shared" si="181"/>
        <v>FR-8</v>
      </c>
      <c r="M5822" s="7" t="s">
        <v>2241</v>
      </c>
      <c r="N5822" s="7" t="s">
        <v>2602</v>
      </c>
      <c r="O5822" s="7" t="s">
        <v>2243</v>
      </c>
      <c r="Q5822" s="10">
        <v>3714</v>
      </c>
      <c r="R5822" s="7" t="s">
        <v>5534</v>
      </c>
      <c r="S5822" s="11">
        <v>1</v>
      </c>
      <c r="T5822" s="12">
        <v>0</v>
      </c>
    </row>
    <row r="5823" spans="1:20" x14ac:dyDescent="0.25">
      <c r="A5823" s="7" t="s">
        <v>2239</v>
      </c>
      <c r="B5823" s="8" t="str">
        <f t="shared" si="180"/>
        <v>51387-FR-8</v>
      </c>
      <c r="C5823" s="7">
        <v>51387</v>
      </c>
      <c r="D5823" s="7" t="s">
        <v>2600</v>
      </c>
      <c r="E5823" s="7" t="s">
        <v>2191</v>
      </c>
      <c r="F5823" s="7" t="s">
        <v>593</v>
      </c>
      <c r="G5823" s="7" t="s">
        <v>595</v>
      </c>
      <c r="H5823" s="7" t="s">
        <v>390</v>
      </c>
      <c r="I5823" s="8">
        <v>3</v>
      </c>
      <c r="J5823" s="7" t="s">
        <v>2244</v>
      </c>
      <c r="K5823" s="9">
        <v>8</v>
      </c>
      <c r="L5823" t="str">
        <f t="shared" si="181"/>
        <v>FR-8</v>
      </c>
      <c r="M5823" s="7" t="s">
        <v>2241</v>
      </c>
      <c r="N5823" s="7" t="s">
        <v>2602</v>
      </c>
      <c r="O5823" s="7" t="s">
        <v>2243</v>
      </c>
      <c r="Q5823" s="10">
        <v>5741</v>
      </c>
      <c r="R5823" s="7" t="s">
        <v>5524</v>
      </c>
      <c r="S5823" s="11">
        <v>1</v>
      </c>
      <c r="T5823" s="12">
        <v>0</v>
      </c>
    </row>
    <row r="5824" spans="1:20" x14ac:dyDescent="0.25">
      <c r="A5824" s="7" t="s">
        <v>2239</v>
      </c>
      <c r="B5824" s="8" t="str">
        <f t="shared" si="180"/>
        <v>51387-FR-8</v>
      </c>
      <c r="C5824" s="7">
        <v>51387</v>
      </c>
      <c r="D5824" s="7" t="s">
        <v>2600</v>
      </c>
      <c r="E5824" s="7" t="s">
        <v>2191</v>
      </c>
      <c r="F5824" s="7" t="s">
        <v>593</v>
      </c>
      <c r="G5824" s="7" t="s">
        <v>595</v>
      </c>
      <c r="H5824" s="7" t="s">
        <v>390</v>
      </c>
      <c r="I5824" s="8">
        <v>3</v>
      </c>
      <c r="J5824" s="7" t="s">
        <v>2244</v>
      </c>
      <c r="K5824" s="9">
        <v>8</v>
      </c>
      <c r="L5824" t="str">
        <f t="shared" si="181"/>
        <v>FR-8</v>
      </c>
      <c r="M5824" s="7" t="s">
        <v>2241</v>
      </c>
      <c r="N5824" s="7" t="s">
        <v>2602</v>
      </c>
      <c r="O5824" s="7" t="s">
        <v>2243</v>
      </c>
      <c r="Q5824" s="10">
        <v>3714</v>
      </c>
      <c r="R5824" s="7" t="s">
        <v>5535</v>
      </c>
      <c r="S5824" s="11">
        <v>1</v>
      </c>
      <c r="T5824" s="12">
        <v>0</v>
      </c>
    </row>
    <row r="5825" spans="1:20" x14ac:dyDescent="0.25">
      <c r="A5825" s="7" t="s">
        <v>2239</v>
      </c>
      <c r="B5825" s="8" t="str">
        <f t="shared" si="180"/>
        <v>51387-FR-8</v>
      </c>
      <c r="C5825" s="7">
        <v>51387</v>
      </c>
      <c r="D5825" s="7" t="s">
        <v>2600</v>
      </c>
      <c r="E5825" s="7" t="s">
        <v>2191</v>
      </c>
      <c r="F5825" s="7" t="s">
        <v>593</v>
      </c>
      <c r="G5825" s="7" t="s">
        <v>595</v>
      </c>
      <c r="H5825" s="7" t="s">
        <v>390</v>
      </c>
      <c r="I5825" s="8">
        <v>3</v>
      </c>
      <c r="J5825" s="7" t="s">
        <v>2244</v>
      </c>
      <c r="K5825" s="9">
        <v>8</v>
      </c>
      <c r="L5825" t="str">
        <f t="shared" si="181"/>
        <v>FR-8</v>
      </c>
      <c r="M5825" s="7" t="s">
        <v>2241</v>
      </c>
      <c r="N5825" s="7" t="s">
        <v>2602</v>
      </c>
      <c r="O5825" s="7" t="s">
        <v>2243</v>
      </c>
      <c r="Q5825" s="10">
        <v>5741</v>
      </c>
      <c r="R5825" s="7" t="s">
        <v>5525</v>
      </c>
      <c r="S5825" s="11">
        <v>1</v>
      </c>
      <c r="T5825" s="12">
        <v>0</v>
      </c>
    </row>
    <row r="5826" spans="1:20" x14ac:dyDescent="0.25">
      <c r="A5826" s="7" t="s">
        <v>2239</v>
      </c>
      <c r="B5826" s="8" t="str">
        <f t="shared" si="180"/>
        <v>51387-FR-8</v>
      </c>
      <c r="C5826" s="7">
        <v>51387</v>
      </c>
      <c r="D5826" s="7" t="s">
        <v>2600</v>
      </c>
      <c r="E5826" s="7" t="s">
        <v>2191</v>
      </c>
      <c r="F5826" s="7" t="s">
        <v>593</v>
      </c>
      <c r="G5826" s="7" t="s">
        <v>595</v>
      </c>
      <c r="H5826" s="7" t="s">
        <v>390</v>
      </c>
      <c r="I5826" s="8">
        <v>3</v>
      </c>
      <c r="J5826" s="7" t="s">
        <v>2244</v>
      </c>
      <c r="K5826" s="9">
        <v>8</v>
      </c>
      <c r="L5826" t="str">
        <f t="shared" si="181"/>
        <v>FR-8</v>
      </c>
      <c r="M5826" s="7" t="s">
        <v>2241</v>
      </c>
      <c r="N5826" s="7" t="s">
        <v>2602</v>
      </c>
      <c r="O5826" s="7" t="s">
        <v>2243</v>
      </c>
      <c r="Q5826" s="10">
        <v>1741</v>
      </c>
      <c r="R5826" s="7" t="s">
        <v>5526</v>
      </c>
      <c r="S5826" s="11">
        <v>1</v>
      </c>
      <c r="T5826" s="12">
        <v>0</v>
      </c>
    </row>
    <row r="5827" spans="1:20" x14ac:dyDescent="0.25">
      <c r="A5827" s="7" t="s">
        <v>2239</v>
      </c>
      <c r="B5827" s="8" t="str">
        <f t="shared" ref="B5827:B5890" si="182">C5827&amp;"-"&amp;L5827</f>
        <v>51387-FR-8</v>
      </c>
      <c r="C5827" s="7">
        <v>51387</v>
      </c>
      <c r="D5827" s="7" t="s">
        <v>2600</v>
      </c>
      <c r="E5827" s="7" t="s">
        <v>2191</v>
      </c>
      <c r="F5827" s="7" t="s">
        <v>593</v>
      </c>
      <c r="G5827" s="7" t="s">
        <v>595</v>
      </c>
      <c r="H5827" s="7" t="s">
        <v>390</v>
      </c>
      <c r="I5827" s="8">
        <v>3</v>
      </c>
      <c r="J5827" s="7" t="s">
        <v>2244</v>
      </c>
      <c r="K5827" s="9">
        <v>8</v>
      </c>
      <c r="L5827" t="str">
        <f t="shared" ref="L5827:L5890" si="183">J5827&amp;"-"&amp;K5827</f>
        <v>FR-8</v>
      </c>
      <c r="M5827" s="7" t="s">
        <v>2241</v>
      </c>
      <c r="N5827" s="7" t="s">
        <v>2602</v>
      </c>
      <c r="O5827" s="7" t="s">
        <v>2243</v>
      </c>
      <c r="Q5827" s="10">
        <v>3714</v>
      </c>
      <c r="R5827" s="7" t="s">
        <v>5536</v>
      </c>
      <c r="S5827" s="11">
        <v>1</v>
      </c>
      <c r="T5827" s="12">
        <v>0</v>
      </c>
    </row>
    <row r="5828" spans="1:20" x14ac:dyDescent="0.25">
      <c r="A5828" s="7" t="s">
        <v>2239</v>
      </c>
      <c r="B5828" s="8" t="str">
        <f t="shared" si="182"/>
        <v>51387-FR-8</v>
      </c>
      <c r="C5828" s="7">
        <v>51387</v>
      </c>
      <c r="D5828" s="7" t="s">
        <v>2600</v>
      </c>
      <c r="E5828" s="7" t="s">
        <v>2191</v>
      </c>
      <c r="F5828" s="7" t="s">
        <v>593</v>
      </c>
      <c r="G5828" s="7" t="s">
        <v>595</v>
      </c>
      <c r="H5828" s="7" t="s">
        <v>390</v>
      </c>
      <c r="I5828" s="8">
        <v>3</v>
      </c>
      <c r="J5828" s="7" t="s">
        <v>2244</v>
      </c>
      <c r="K5828" s="9">
        <v>8</v>
      </c>
      <c r="L5828" t="str">
        <f t="shared" si="183"/>
        <v>FR-8</v>
      </c>
      <c r="M5828" s="7" t="s">
        <v>2241</v>
      </c>
      <c r="N5828" s="7" t="s">
        <v>2602</v>
      </c>
      <c r="O5828" s="7" t="s">
        <v>2243</v>
      </c>
      <c r="Q5828" s="10">
        <v>5741</v>
      </c>
      <c r="R5828" s="7" t="s">
        <v>5527</v>
      </c>
      <c r="S5828" s="11">
        <v>1</v>
      </c>
      <c r="T5828" s="12">
        <v>0</v>
      </c>
    </row>
    <row r="5829" spans="1:20" x14ac:dyDescent="0.25">
      <c r="A5829" s="7" t="s">
        <v>2239</v>
      </c>
      <c r="B5829" s="8" t="str">
        <f t="shared" si="182"/>
        <v>51387-FR-8</v>
      </c>
      <c r="C5829" s="7">
        <v>51387</v>
      </c>
      <c r="D5829" s="7" t="s">
        <v>2600</v>
      </c>
      <c r="E5829" s="7" t="s">
        <v>2191</v>
      </c>
      <c r="F5829" s="7" t="s">
        <v>593</v>
      </c>
      <c r="G5829" s="7" t="s">
        <v>595</v>
      </c>
      <c r="H5829" s="7" t="s">
        <v>390</v>
      </c>
      <c r="I5829" s="8">
        <v>3</v>
      </c>
      <c r="J5829" s="7" t="s">
        <v>2244</v>
      </c>
      <c r="K5829" s="9">
        <v>8</v>
      </c>
      <c r="L5829" t="str">
        <f t="shared" si="183"/>
        <v>FR-8</v>
      </c>
      <c r="M5829" s="7" t="s">
        <v>2241</v>
      </c>
      <c r="N5829" s="7" t="s">
        <v>2602</v>
      </c>
      <c r="O5829" s="7" t="s">
        <v>2243</v>
      </c>
      <c r="Q5829" s="10">
        <v>1741</v>
      </c>
      <c r="R5829" s="7" t="s">
        <v>5528</v>
      </c>
      <c r="S5829" s="11">
        <v>1</v>
      </c>
      <c r="T5829" s="12">
        <v>0</v>
      </c>
    </row>
    <row r="5830" spans="1:20" x14ac:dyDescent="0.25">
      <c r="A5830" s="7" t="s">
        <v>2239</v>
      </c>
      <c r="B5830" s="8" t="str">
        <f t="shared" si="182"/>
        <v>51387-FR-8</v>
      </c>
      <c r="C5830" s="7">
        <v>51387</v>
      </c>
      <c r="D5830" s="7" t="s">
        <v>2600</v>
      </c>
      <c r="E5830" s="7" t="s">
        <v>2191</v>
      </c>
      <c r="F5830" s="7" t="s">
        <v>593</v>
      </c>
      <c r="G5830" s="7" t="s">
        <v>595</v>
      </c>
      <c r="H5830" s="7" t="s">
        <v>390</v>
      </c>
      <c r="I5830" s="8">
        <v>3</v>
      </c>
      <c r="J5830" s="7" t="s">
        <v>2244</v>
      </c>
      <c r="K5830" s="9">
        <v>8</v>
      </c>
      <c r="L5830" t="str">
        <f t="shared" si="183"/>
        <v>FR-8</v>
      </c>
      <c r="M5830" s="7" t="s">
        <v>2241</v>
      </c>
      <c r="N5830" s="7" t="s">
        <v>2602</v>
      </c>
      <c r="O5830" s="7" t="s">
        <v>2243</v>
      </c>
      <c r="Q5830" s="10">
        <v>3714</v>
      </c>
      <c r="R5830" s="7" t="s">
        <v>5537</v>
      </c>
      <c r="S5830" s="11">
        <v>1</v>
      </c>
      <c r="T5830" s="12">
        <v>0</v>
      </c>
    </row>
    <row r="5831" spans="1:20" x14ac:dyDescent="0.25">
      <c r="A5831" s="7" t="s">
        <v>2239</v>
      </c>
      <c r="B5831" s="8" t="str">
        <f t="shared" si="182"/>
        <v>51387-FR-8</v>
      </c>
      <c r="C5831" s="7">
        <v>51387</v>
      </c>
      <c r="D5831" s="7" t="s">
        <v>2600</v>
      </c>
      <c r="E5831" s="7" t="s">
        <v>2191</v>
      </c>
      <c r="F5831" s="7" t="s">
        <v>593</v>
      </c>
      <c r="G5831" s="7" t="s">
        <v>595</v>
      </c>
      <c r="H5831" s="7" t="s">
        <v>390</v>
      </c>
      <c r="I5831" s="8">
        <v>3</v>
      </c>
      <c r="J5831" s="7" t="s">
        <v>2244</v>
      </c>
      <c r="K5831" s="9">
        <v>8</v>
      </c>
      <c r="L5831" t="str">
        <f t="shared" si="183"/>
        <v>FR-8</v>
      </c>
      <c r="M5831" s="7" t="s">
        <v>2241</v>
      </c>
      <c r="N5831" s="7" t="s">
        <v>2602</v>
      </c>
      <c r="O5831" s="7" t="s">
        <v>2243</v>
      </c>
      <c r="Q5831" s="10">
        <v>5741</v>
      </c>
      <c r="R5831" s="7" t="s">
        <v>5529</v>
      </c>
      <c r="S5831" s="11">
        <v>1</v>
      </c>
      <c r="T5831" s="12">
        <v>0</v>
      </c>
    </row>
    <row r="5832" spans="1:20" x14ac:dyDescent="0.25">
      <c r="A5832" s="7" t="s">
        <v>2239</v>
      </c>
      <c r="B5832" s="8" t="str">
        <f t="shared" si="182"/>
        <v>51387-FR-8</v>
      </c>
      <c r="C5832" s="7">
        <v>51387</v>
      </c>
      <c r="D5832" s="7" t="s">
        <v>2600</v>
      </c>
      <c r="E5832" s="7" t="s">
        <v>2191</v>
      </c>
      <c r="F5832" s="7" t="s">
        <v>593</v>
      </c>
      <c r="G5832" s="7" t="s">
        <v>595</v>
      </c>
      <c r="H5832" s="7" t="s">
        <v>390</v>
      </c>
      <c r="I5832" s="8">
        <v>3</v>
      </c>
      <c r="J5832" s="7" t="s">
        <v>2244</v>
      </c>
      <c r="K5832" s="9">
        <v>8</v>
      </c>
      <c r="L5832" t="str">
        <f t="shared" si="183"/>
        <v>FR-8</v>
      </c>
      <c r="M5832" s="7" t="s">
        <v>2241</v>
      </c>
      <c r="N5832" s="7" t="s">
        <v>2602</v>
      </c>
      <c r="O5832" s="7" t="s">
        <v>2243</v>
      </c>
      <c r="Q5832" s="10">
        <v>1741</v>
      </c>
      <c r="R5832" s="7" t="s">
        <v>5530</v>
      </c>
      <c r="S5832" s="11">
        <v>1</v>
      </c>
      <c r="T5832" s="12">
        <v>0</v>
      </c>
    </row>
    <row r="5833" spans="1:20" x14ac:dyDescent="0.25">
      <c r="A5833" s="7" t="s">
        <v>2239</v>
      </c>
      <c r="B5833" s="8" t="str">
        <f t="shared" si="182"/>
        <v>51387-FR-8</v>
      </c>
      <c r="C5833" s="7">
        <v>51387</v>
      </c>
      <c r="D5833" s="7" t="s">
        <v>2600</v>
      </c>
      <c r="E5833" s="7" t="s">
        <v>2191</v>
      </c>
      <c r="F5833" s="7" t="s">
        <v>593</v>
      </c>
      <c r="G5833" s="7" t="s">
        <v>595</v>
      </c>
      <c r="H5833" s="7" t="s">
        <v>390</v>
      </c>
      <c r="I5833" s="8">
        <v>3</v>
      </c>
      <c r="J5833" s="7" t="s">
        <v>2244</v>
      </c>
      <c r="K5833" s="9">
        <v>8</v>
      </c>
      <c r="L5833" t="str">
        <f t="shared" si="183"/>
        <v>FR-8</v>
      </c>
      <c r="M5833" s="7" t="s">
        <v>2241</v>
      </c>
      <c r="N5833" s="7" t="s">
        <v>2602</v>
      </c>
      <c r="O5833" s="7" t="s">
        <v>2243</v>
      </c>
      <c r="Q5833" s="10">
        <v>3714</v>
      </c>
      <c r="R5833" s="7" t="s">
        <v>5538</v>
      </c>
      <c r="S5833" s="11">
        <v>1</v>
      </c>
      <c r="T5833" s="12">
        <v>0</v>
      </c>
    </row>
    <row r="5834" spans="1:20" x14ac:dyDescent="0.25">
      <c r="A5834" s="7" t="s">
        <v>2239</v>
      </c>
      <c r="B5834" s="8" t="str">
        <f t="shared" si="182"/>
        <v>51387-FR-8</v>
      </c>
      <c r="C5834" s="7">
        <v>51387</v>
      </c>
      <c r="D5834" s="7" t="s">
        <v>2600</v>
      </c>
      <c r="E5834" s="7" t="s">
        <v>2191</v>
      </c>
      <c r="F5834" s="7" t="s">
        <v>593</v>
      </c>
      <c r="G5834" s="7" t="s">
        <v>595</v>
      </c>
      <c r="H5834" s="7" t="s">
        <v>390</v>
      </c>
      <c r="I5834" s="8">
        <v>3</v>
      </c>
      <c r="J5834" s="7" t="s">
        <v>2244</v>
      </c>
      <c r="K5834" s="9">
        <v>8</v>
      </c>
      <c r="L5834" t="str">
        <f t="shared" si="183"/>
        <v>FR-8</v>
      </c>
      <c r="M5834" s="7" t="s">
        <v>2241</v>
      </c>
      <c r="N5834" s="7" t="s">
        <v>2602</v>
      </c>
      <c r="O5834" s="7" t="s">
        <v>2243</v>
      </c>
      <c r="Q5834" s="10">
        <v>5741</v>
      </c>
      <c r="R5834" s="7" t="s">
        <v>5531</v>
      </c>
      <c r="S5834" s="11">
        <v>1</v>
      </c>
      <c r="T5834" s="12">
        <v>0</v>
      </c>
    </row>
    <row r="5835" spans="1:20" x14ac:dyDescent="0.25">
      <c r="A5835" s="7" t="s">
        <v>2239</v>
      </c>
      <c r="B5835" s="8" t="str">
        <f t="shared" si="182"/>
        <v>51389-FR-8</v>
      </c>
      <c r="C5835" s="7">
        <v>51389</v>
      </c>
      <c r="D5835" s="7" t="s">
        <v>2225</v>
      </c>
      <c r="E5835" s="7" t="s">
        <v>2191</v>
      </c>
      <c r="F5835" s="7" t="s">
        <v>2225</v>
      </c>
      <c r="G5835" s="7" t="s">
        <v>2603</v>
      </c>
      <c r="H5835" s="7" t="s">
        <v>86</v>
      </c>
      <c r="I5835" s="8">
        <v>2</v>
      </c>
      <c r="J5835" s="7" t="s">
        <v>2244</v>
      </c>
      <c r="K5835" s="9">
        <v>8</v>
      </c>
      <c r="L5835" t="str">
        <f t="shared" si="183"/>
        <v>FR-8</v>
      </c>
      <c r="M5835" s="7" t="s">
        <v>2245</v>
      </c>
      <c r="N5835" s="7" t="s">
        <v>2604</v>
      </c>
      <c r="O5835" s="7" t="s">
        <v>2243</v>
      </c>
      <c r="Q5835" s="10">
        <v>5741</v>
      </c>
      <c r="R5835" s="7" t="s">
        <v>5524</v>
      </c>
      <c r="S5835" s="11">
        <v>3</v>
      </c>
      <c r="T5835" s="12">
        <v>0</v>
      </c>
    </row>
    <row r="5836" spans="1:20" x14ac:dyDescent="0.25">
      <c r="A5836" s="7" t="s">
        <v>2239</v>
      </c>
      <c r="B5836" s="8" t="str">
        <f t="shared" si="182"/>
        <v>51389-FR-8</v>
      </c>
      <c r="C5836" s="7">
        <v>51389</v>
      </c>
      <c r="D5836" s="7" t="s">
        <v>2225</v>
      </c>
      <c r="E5836" s="7" t="s">
        <v>2191</v>
      </c>
      <c r="F5836" s="7" t="s">
        <v>2225</v>
      </c>
      <c r="G5836" s="7" t="s">
        <v>2603</v>
      </c>
      <c r="H5836" s="7" t="s">
        <v>86</v>
      </c>
      <c r="I5836" s="8">
        <v>2</v>
      </c>
      <c r="J5836" s="7" t="s">
        <v>2244</v>
      </c>
      <c r="K5836" s="9">
        <v>8</v>
      </c>
      <c r="L5836" t="str">
        <f t="shared" si="183"/>
        <v>FR-8</v>
      </c>
      <c r="M5836" s="7" t="s">
        <v>2245</v>
      </c>
      <c r="N5836" s="7" t="s">
        <v>2604</v>
      </c>
      <c r="O5836" s="7" t="s">
        <v>2243</v>
      </c>
      <c r="Q5836" s="10">
        <v>3741</v>
      </c>
      <c r="R5836" s="7" t="s">
        <v>5535</v>
      </c>
      <c r="S5836" s="11">
        <v>3</v>
      </c>
      <c r="T5836" s="12">
        <v>0</v>
      </c>
    </row>
    <row r="5837" spans="1:20" x14ac:dyDescent="0.25">
      <c r="A5837" s="7" t="s">
        <v>2239</v>
      </c>
      <c r="B5837" s="8" t="str">
        <f t="shared" si="182"/>
        <v>51389-FR-8</v>
      </c>
      <c r="C5837" s="7">
        <v>51389</v>
      </c>
      <c r="D5837" s="7" t="s">
        <v>2225</v>
      </c>
      <c r="E5837" s="7" t="s">
        <v>2191</v>
      </c>
      <c r="F5837" s="7" t="s">
        <v>2225</v>
      </c>
      <c r="G5837" s="7" t="s">
        <v>2603</v>
      </c>
      <c r="H5837" s="7" t="s">
        <v>86</v>
      </c>
      <c r="I5837" s="8">
        <v>2</v>
      </c>
      <c r="J5837" s="7" t="s">
        <v>2244</v>
      </c>
      <c r="K5837" s="9">
        <v>8</v>
      </c>
      <c r="L5837" t="str">
        <f t="shared" si="183"/>
        <v>FR-8</v>
      </c>
      <c r="M5837" s="7" t="s">
        <v>2245</v>
      </c>
      <c r="N5837" s="7" t="s">
        <v>2604</v>
      </c>
      <c r="O5837" s="7" t="s">
        <v>2243</v>
      </c>
      <c r="Q5837" s="10">
        <v>5741</v>
      </c>
      <c r="R5837" s="7" t="s">
        <v>5525</v>
      </c>
      <c r="S5837" s="11">
        <v>3</v>
      </c>
      <c r="T5837" s="12">
        <v>0</v>
      </c>
    </row>
    <row r="5838" spans="1:20" x14ac:dyDescent="0.25">
      <c r="A5838" s="7" t="s">
        <v>2239</v>
      </c>
      <c r="B5838" s="8" t="str">
        <f t="shared" si="182"/>
        <v>51389-FR-8</v>
      </c>
      <c r="C5838" s="7">
        <v>51389</v>
      </c>
      <c r="D5838" s="7" t="s">
        <v>2225</v>
      </c>
      <c r="E5838" s="7" t="s">
        <v>2191</v>
      </c>
      <c r="F5838" s="7" t="s">
        <v>2225</v>
      </c>
      <c r="G5838" s="7" t="s">
        <v>2603</v>
      </c>
      <c r="H5838" s="7" t="s">
        <v>86</v>
      </c>
      <c r="I5838" s="8">
        <v>2</v>
      </c>
      <c r="J5838" s="7" t="s">
        <v>2244</v>
      </c>
      <c r="K5838" s="9">
        <v>8</v>
      </c>
      <c r="L5838" t="str">
        <f t="shared" si="183"/>
        <v>FR-8</v>
      </c>
      <c r="M5838" s="7" t="s">
        <v>2245</v>
      </c>
      <c r="N5838" s="7" t="s">
        <v>2604</v>
      </c>
      <c r="O5838" s="7" t="s">
        <v>2243</v>
      </c>
      <c r="Q5838" s="10">
        <v>2741</v>
      </c>
      <c r="R5838" s="7" t="s">
        <v>5544</v>
      </c>
      <c r="S5838" s="11">
        <v>3</v>
      </c>
      <c r="T5838" s="12">
        <v>0</v>
      </c>
    </row>
    <row r="5839" spans="1:20" x14ac:dyDescent="0.25">
      <c r="A5839" s="7" t="s">
        <v>2239</v>
      </c>
      <c r="B5839" s="8" t="str">
        <f t="shared" si="182"/>
        <v>51389-FR-8</v>
      </c>
      <c r="C5839" s="7">
        <v>51389</v>
      </c>
      <c r="D5839" s="7" t="s">
        <v>2225</v>
      </c>
      <c r="E5839" s="7" t="s">
        <v>2191</v>
      </c>
      <c r="F5839" s="7" t="s">
        <v>2225</v>
      </c>
      <c r="G5839" s="7" t="s">
        <v>2603</v>
      </c>
      <c r="H5839" s="7" t="s">
        <v>86</v>
      </c>
      <c r="I5839" s="8">
        <v>2</v>
      </c>
      <c r="J5839" s="7" t="s">
        <v>2244</v>
      </c>
      <c r="K5839" s="9">
        <v>8</v>
      </c>
      <c r="L5839" t="str">
        <f t="shared" si="183"/>
        <v>FR-8</v>
      </c>
      <c r="M5839" s="7" t="s">
        <v>2245</v>
      </c>
      <c r="N5839" s="7" t="s">
        <v>2604</v>
      </c>
      <c r="O5839" s="7" t="s">
        <v>2243</v>
      </c>
      <c r="Q5839" s="10">
        <v>5741</v>
      </c>
      <c r="R5839" s="7" t="s">
        <v>5527</v>
      </c>
      <c r="S5839" s="11">
        <v>3</v>
      </c>
      <c r="T5839" s="12">
        <v>0</v>
      </c>
    </row>
    <row r="5840" spans="1:20" x14ac:dyDescent="0.25">
      <c r="A5840" s="7" t="s">
        <v>2239</v>
      </c>
      <c r="B5840" s="8" t="str">
        <f t="shared" si="182"/>
        <v>51389-FR-8</v>
      </c>
      <c r="C5840" s="7">
        <v>51389</v>
      </c>
      <c r="D5840" s="7" t="s">
        <v>2225</v>
      </c>
      <c r="E5840" s="7" t="s">
        <v>2191</v>
      </c>
      <c r="F5840" s="7" t="s">
        <v>2225</v>
      </c>
      <c r="G5840" s="7" t="s">
        <v>2603</v>
      </c>
      <c r="H5840" s="7" t="s">
        <v>86</v>
      </c>
      <c r="I5840" s="8">
        <v>2</v>
      </c>
      <c r="J5840" s="7" t="s">
        <v>2244</v>
      </c>
      <c r="K5840" s="9">
        <v>8</v>
      </c>
      <c r="L5840" t="str">
        <f t="shared" si="183"/>
        <v>FR-8</v>
      </c>
      <c r="M5840" s="7" t="s">
        <v>2245</v>
      </c>
      <c r="N5840" s="7" t="s">
        <v>2604</v>
      </c>
      <c r="O5840" s="7" t="s">
        <v>2243</v>
      </c>
      <c r="Q5840" s="10">
        <v>2741</v>
      </c>
      <c r="R5840" s="7" t="s">
        <v>5532</v>
      </c>
      <c r="S5840" s="11">
        <v>3</v>
      </c>
      <c r="T5840" s="12">
        <v>0</v>
      </c>
    </row>
    <row r="5841" spans="1:20" x14ac:dyDescent="0.25">
      <c r="A5841" s="7" t="s">
        <v>2239</v>
      </c>
      <c r="B5841" s="8" t="str">
        <f t="shared" si="182"/>
        <v>51389-FR-8</v>
      </c>
      <c r="C5841" s="7">
        <v>51389</v>
      </c>
      <c r="D5841" s="7" t="s">
        <v>2225</v>
      </c>
      <c r="E5841" s="7" t="s">
        <v>2191</v>
      </c>
      <c r="F5841" s="7" t="s">
        <v>2225</v>
      </c>
      <c r="G5841" s="7" t="s">
        <v>2603</v>
      </c>
      <c r="H5841" s="7" t="s">
        <v>86</v>
      </c>
      <c r="I5841" s="8">
        <v>2</v>
      </c>
      <c r="J5841" s="7" t="s">
        <v>2244</v>
      </c>
      <c r="K5841" s="9">
        <v>8</v>
      </c>
      <c r="L5841" t="str">
        <f t="shared" si="183"/>
        <v>FR-8</v>
      </c>
      <c r="M5841" s="7" t="s">
        <v>2245</v>
      </c>
      <c r="N5841" s="7" t="s">
        <v>2604</v>
      </c>
      <c r="O5841" s="7" t="s">
        <v>2243</v>
      </c>
      <c r="Q5841" s="10">
        <v>5741</v>
      </c>
      <c r="R5841" s="7" t="s">
        <v>5529</v>
      </c>
      <c r="S5841" s="11">
        <v>3</v>
      </c>
      <c r="T5841" s="12">
        <v>0</v>
      </c>
    </row>
    <row r="5842" spans="1:20" x14ac:dyDescent="0.25">
      <c r="A5842" s="7" t="s">
        <v>2239</v>
      </c>
      <c r="B5842" s="8" t="str">
        <f t="shared" si="182"/>
        <v>51389-FR-8</v>
      </c>
      <c r="C5842" s="7">
        <v>51389</v>
      </c>
      <c r="D5842" s="7" t="s">
        <v>2225</v>
      </c>
      <c r="E5842" s="7" t="s">
        <v>2191</v>
      </c>
      <c r="F5842" s="7" t="s">
        <v>2225</v>
      </c>
      <c r="G5842" s="7" t="s">
        <v>2603</v>
      </c>
      <c r="H5842" s="7" t="s">
        <v>86</v>
      </c>
      <c r="I5842" s="8">
        <v>2</v>
      </c>
      <c r="J5842" s="7" t="s">
        <v>2244</v>
      </c>
      <c r="K5842" s="9">
        <v>8</v>
      </c>
      <c r="L5842" t="str">
        <f t="shared" si="183"/>
        <v>FR-8</v>
      </c>
      <c r="M5842" s="7" t="s">
        <v>2245</v>
      </c>
      <c r="N5842" s="7" t="s">
        <v>2604</v>
      </c>
      <c r="O5842" s="7" t="s">
        <v>2243</v>
      </c>
      <c r="Q5842" s="10">
        <v>2741</v>
      </c>
      <c r="R5842" s="7" t="s">
        <v>5533</v>
      </c>
      <c r="S5842" s="11">
        <v>3</v>
      </c>
      <c r="T5842" s="12">
        <v>0</v>
      </c>
    </row>
    <row r="5843" spans="1:20" x14ac:dyDescent="0.25">
      <c r="A5843" s="7" t="s">
        <v>2239</v>
      </c>
      <c r="B5843" s="8" t="str">
        <f t="shared" si="182"/>
        <v>51389-FR-8</v>
      </c>
      <c r="C5843" s="7">
        <v>51389</v>
      </c>
      <c r="D5843" s="7" t="s">
        <v>2225</v>
      </c>
      <c r="E5843" s="7" t="s">
        <v>2191</v>
      </c>
      <c r="F5843" s="7" t="s">
        <v>2225</v>
      </c>
      <c r="G5843" s="7" t="s">
        <v>2603</v>
      </c>
      <c r="H5843" s="7" t="s">
        <v>86</v>
      </c>
      <c r="I5843" s="8">
        <v>2</v>
      </c>
      <c r="J5843" s="7" t="s">
        <v>2244</v>
      </c>
      <c r="K5843" s="9">
        <v>8</v>
      </c>
      <c r="L5843" t="str">
        <f t="shared" si="183"/>
        <v>FR-8</v>
      </c>
      <c r="M5843" s="7" t="s">
        <v>2245</v>
      </c>
      <c r="N5843" s="7" t="s">
        <v>2604</v>
      </c>
      <c r="O5843" s="7" t="s">
        <v>2243</v>
      </c>
      <c r="Q5843" s="10">
        <v>5741</v>
      </c>
      <c r="R5843" s="7" t="s">
        <v>5531</v>
      </c>
      <c r="S5843" s="11">
        <v>3</v>
      </c>
      <c r="T5843" s="12">
        <v>0</v>
      </c>
    </row>
    <row r="5844" spans="1:20" x14ac:dyDescent="0.25">
      <c r="A5844" s="7" t="s">
        <v>2239</v>
      </c>
      <c r="B5844" s="8" t="str">
        <f t="shared" si="182"/>
        <v>51411-FL-8</v>
      </c>
      <c r="C5844" s="7">
        <v>51411</v>
      </c>
      <c r="D5844" s="7" t="s">
        <v>1615</v>
      </c>
      <c r="E5844" s="7" t="s">
        <v>2191</v>
      </c>
      <c r="F5844" s="7" t="s">
        <v>1615</v>
      </c>
      <c r="G5844" s="7" t="s">
        <v>1619</v>
      </c>
      <c r="H5844" s="7" t="s">
        <v>86</v>
      </c>
      <c r="I5844" s="8">
        <v>1</v>
      </c>
      <c r="J5844" s="7" t="s">
        <v>2240</v>
      </c>
      <c r="K5844" s="9">
        <v>8</v>
      </c>
      <c r="L5844" t="str">
        <f t="shared" si="183"/>
        <v>FL-8</v>
      </c>
      <c r="M5844" s="7" t="s">
        <v>2241</v>
      </c>
      <c r="N5844" s="7" t="s">
        <v>2605</v>
      </c>
      <c r="O5844" s="7" t="s">
        <v>2243</v>
      </c>
      <c r="Q5844" s="10">
        <v>4116</v>
      </c>
      <c r="R5844" s="7" t="s">
        <v>5539</v>
      </c>
      <c r="S5844" s="11">
        <v>1</v>
      </c>
      <c r="T5844" s="12">
        <v>0</v>
      </c>
    </row>
    <row r="5845" spans="1:20" x14ac:dyDescent="0.25">
      <c r="A5845" s="7" t="s">
        <v>2239</v>
      </c>
      <c r="B5845" s="8" t="str">
        <f t="shared" si="182"/>
        <v>51411-FL-8</v>
      </c>
      <c r="C5845" s="7">
        <v>51411</v>
      </c>
      <c r="D5845" s="7" t="s">
        <v>1615</v>
      </c>
      <c r="E5845" s="7" t="s">
        <v>2191</v>
      </c>
      <c r="F5845" s="7" t="s">
        <v>1615</v>
      </c>
      <c r="G5845" s="7" t="s">
        <v>1619</v>
      </c>
      <c r="H5845" s="7" t="s">
        <v>86</v>
      </c>
      <c r="I5845" s="8">
        <v>1</v>
      </c>
      <c r="J5845" s="7" t="s">
        <v>2240</v>
      </c>
      <c r="K5845" s="9">
        <v>8</v>
      </c>
      <c r="L5845" t="str">
        <f t="shared" si="183"/>
        <v>FL-8</v>
      </c>
      <c r="M5845" s="7" t="s">
        <v>2241</v>
      </c>
      <c r="N5845" s="7" t="s">
        <v>2605</v>
      </c>
      <c r="O5845" s="7" t="s">
        <v>2243</v>
      </c>
      <c r="Q5845" s="10">
        <v>4116</v>
      </c>
      <c r="R5845" s="7" t="s">
        <v>5540</v>
      </c>
      <c r="S5845" s="11">
        <v>1</v>
      </c>
      <c r="T5845" s="12">
        <v>0</v>
      </c>
    </row>
    <row r="5846" spans="1:20" x14ac:dyDescent="0.25">
      <c r="A5846" s="7" t="s">
        <v>2239</v>
      </c>
      <c r="B5846" s="8" t="str">
        <f t="shared" si="182"/>
        <v>51411-FL-8</v>
      </c>
      <c r="C5846" s="7">
        <v>51411</v>
      </c>
      <c r="D5846" s="7" t="s">
        <v>1615</v>
      </c>
      <c r="E5846" s="7" t="s">
        <v>2191</v>
      </c>
      <c r="F5846" s="7" t="s">
        <v>1615</v>
      </c>
      <c r="G5846" s="7" t="s">
        <v>1619</v>
      </c>
      <c r="H5846" s="7" t="s">
        <v>86</v>
      </c>
      <c r="I5846" s="8">
        <v>1</v>
      </c>
      <c r="J5846" s="7" t="s">
        <v>2240</v>
      </c>
      <c r="K5846" s="9">
        <v>8</v>
      </c>
      <c r="L5846" t="str">
        <f t="shared" si="183"/>
        <v>FL-8</v>
      </c>
      <c r="M5846" s="7" t="s">
        <v>2241</v>
      </c>
      <c r="N5846" s="7" t="s">
        <v>2605</v>
      </c>
      <c r="O5846" s="7" t="s">
        <v>2243</v>
      </c>
      <c r="Q5846" s="10">
        <v>4116</v>
      </c>
      <c r="R5846" s="7" t="s">
        <v>5541</v>
      </c>
      <c r="S5846" s="11">
        <v>1</v>
      </c>
      <c r="T5846" s="12">
        <v>0</v>
      </c>
    </row>
    <row r="5847" spans="1:20" x14ac:dyDescent="0.25">
      <c r="A5847" s="7" t="s">
        <v>2239</v>
      </c>
      <c r="B5847" s="8" t="str">
        <f t="shared" si="182"/>
        <v>51411-FL-8</v>
      </c>
      <c r="C5847" s="7">
        <v>51411</v>
      </c>
      <c r="D5847" s="7" t="s">
        <v>1615</v>
      </c>
      <c r="E5847" s="7" t="s">
        <v>2191</v>
      </c>
      <c r="F5847" s="7" t="s">
        <v>1615</v>
      </c>
      <c r="G5847" s="7" t="s">
        <v>1619</v>
      </c>
      <c r="H5847" s="7" t="s">
        <v>86</v>
      </c>
      <c r="I5847" s="8">
        <v>1</v>
      </c>
      <c r="J5847" s="7" t="s">
        <v>2240</v>
      </c>
      <c r="K5847" s="9">
        <v>8</v>
      </c>
      <c r="L5847" t="str">
        <f t="shared" si="183"/>
        <v>FL-8</v>
      </c>
      <c r="M5847" s="7" t="s">
        <v>2241</v>
      </c>
      <c r="N5847" s="7" t="s">
        <v>2605</v>
      </c>
      <c r="O5847" s="7" t="s">
        <v>2243</v>
      </c>
      <c r="Q5847" s="10">
        <v>4116</v>
      </c>
      <c r="R5847" s="7" t="s">
        <v>5542</v>
      </c>
      <c r="S5847" s="11">
        <v>1</v>
      </c>
      <c r="T5847" s="12">
        <v>0</v>
      </c>
    </row>
    <row r="5848" spans="1:20" x14ac:dyDescent="0.25">
      <c r="A5848" s="7" t="s">
        <v>2239</v>
      </c>
      <c r="B5848" s="8" t="str">
        <f t="shared" si="182"/>
        <v>51411-FL-8</v>
      </c>
      <c r="C5848" s="7">
        <v>51411</v>
      </c>
      <c r="D5848" s="7" t="s">
        <v>1615</v>
      </c>
      <c r="E5848" s="7" t="s">
        <v>2191</v>
      </c>
      <c r="F5848" s="7" t="s">
        <v>1615</v>
      </c>
      <c r="G5848" s="7" t="s">
        <v>1619</v>
      </c>
      <c r="H5848" s="7" t="s">
        <v>86</v>
      </c>
      <c r="I5848" s="8">
        <v>1</v>
      </c>
      <c r="J5848" s="7" t="s">
        <v>2240</v>
      </c>
      <c r="K5848" s="9">
        <v>8</v>
      </c>
      <c r="L5848" t="str">
        <f t="shared" si="183"/>
        <v>FL-8</v>
      </c>
      <c r="M5848" s="7" t="s">
        <v>2241</v>
      </c>
      <c r="N5848" s="7" t="s">
        <v>2605</v>
      </c>
      <c r="O5848" s="7" t="s">
        <v>2243</v>
      </c>
      <c r="Q5848" s="10">
        <v>4150</v>
      </c>
      <c r="R5848" s="7" t="s">
        <v>5543</v>
      </c>
      <c r="S5848" s="11">
        <v>1</v>
      </c>
      <c r="T5848" s="12">
        <v>0</v>
      </c>
    </row>
    <row r="5849" spans="1:20" x14ac:dyDescent="0.25">
      <c r="A5849" s="7" t="s">
        <v>2239</v>
      </c>
      <c r="B5849" s="8" t="str">
        <f t="shared" si="182"/>
        <v>51416-FL-8</v>
      </c>
      <c r="C5849" s="7">
        <v>51416</v>
      </c>
      <c r="D5849" s="7" t="s">
        <v>1529</v>
      </c>
      <c r="E5849" s="7" t="s">
        <v>2191</v>
      </c>
      <c r="F5849" s="7" t="s">
        <v>1529</v>
      </c>
      <c r="G5849" s="7" t="s">
        <v>1271</v>
      </c>
      <c r="H5849" s="7" t="s">
        <v>86</v>
      </c>
      <c r="I5849" s="8">
        <v>1</v>
      </c>
      <c r="J5849" s="7" t="s">
        <v>2240</v>
      </c>
      <c r="K5849" s="9">
        <v>8</v>
      </c>
      <c r="L5849" t="str">
        <f t="shared" si="183"/>
        <v>FL-8</v>
      </c>
      <c r="M5849" s="7" t="s">
        <v>2241</v>
      </c>
      <c r="N5849" s="7" t="s">
        <v>2606</v>
      </c>
      <c r="O5849" s="7" t="s">
        <v>2243</v>
      </c>
      <c r="Q5849" s="10">
        <v>3150</v>
      </c>
      <c r="R5849" s="7" t="s">
        <v>5535</v>
      </c>
      <c r="S5849" s="11">
        <v>1</v>
      </c>
      <c r="T5849" s="12">
        <v>0</v>
      </c>
    </row>
    <row r="5850" spans="1:20" x14ac:dyDescent="0.25">
      <c r="A5850" s="7" t="s">
        <v>2239</v>
      </c>
      <c r="B5850" s="8" t="str">
        <f t="shared" si="182"/>
        <v>51416-FL-8</v>
      </c>
      <c r="C5850" s="7">
        <v>51416</v>
      </c>
      <c r="D5850" s="7" t="s">
        <v>1529</v>
      </c>
      <c r="E5850" s="7" t="s">
        <v>2191</v>
      </c>
      <c r="F5850" s="7" t="s">
        <v>1529</v>
      </c>
      <c r="G5850" s="7" t="s">
        <v>1271</v>
      </c>
      <c r="H5850" s="7" t="s">
        <v>86</v>
      </c>
      <c r="I5850" s="8">
        <v>1</v>
      </c>
      <c r="J5850" s="7" t="s">
        <v>2240</v>
      </c>
      <c r="K5850" s="9">
        <v>8</v>
      </c>
      <c r="L5850" t="str">
        <f t="shared" si="183"/>
        <v>FL-8</v>
      </c>
      <c r="M5850" s="7" t="s">
        <v>2241</v>
      </c>
      <c r="N5850" s="7" t="s">
        <v>2606</v>
      </c>
      <c r="O5850" s="7" t="s">
        <v>2243</v>
      </c>
      <c r="Q5850" s="10">
        <v>5129</v>
      </c>
      <c r="R5850" s="7" t="s">
        <v>5525</v>
      </c>
      <c r="S5850" s="11">
        <v>1</v>
      </c>
      <c r="T5850" s="12">
        <v>0</v>
      </c>
    </row>
    <row r="5851" spans="1:20" x14ac:dyDescent="0.25">
      <c r="A5851" s="7" t="s">
        <v>2239</v>
      </c>
      <c r="B5851" s="8" t="str">
        <f t="shared" si="182"/>
        <v>51416-FL-8</v>
      </c>
      <c r="C5851" s="7">
        <v>51416</v>
      </c>
      <c r="D5851" s="7" t="s">
        <v>1529</v>
      </c>
      <c r="E5851" s="7" t="s">
        <v>2191</v>
      </c>
      <c r="F5851" s="7" t="s">
        <v>1529</v>
      </c>
      <c r="G5851" s="7" t="s">
        <v>1271</v>
      </c>
      <c r="H5851" s="7" t="s">
        <v>86</v>
      </c>
      <c r="I5851" s="8">
        <v>1</v>
      </c>
      <c r="J5851" s="7" t="s">
        <v>2240</v>
      </c>
      <c r="K5851" s="9">
        <v>8</v>
      </c>
      <c r="L5851" t="str">
        <f t="shared" si="183"/>
        <v>FL-8</v>
      </c>
      <c r="M5851" s="7" t="s">
        <v>2241</v>
      </c>
      <c r="N5851" s="7" t="s">
        <v>2606</v>
      </c>
      <c r="O5851" s="7" t="s">
        <v>2243</v>
      </c>
      <c r="Q5851" s="10">
        <v>2136</v>
      </c>
      <c r="R5851" s="7" t="s">
        <v>5544</v>
      </c>
      <c r="S5851" s="11">
        <v>1</v>
      </c>
      <c r="T5851" s="12">
        <v>0</v>
      </c>
    </row>
    <row r="5852" spans="1:20" x14ac:dyDescent="0.25">
      <c r="A5852" s="7" t="s">
        <v>2239</v>
      </c>
      <c r="B5852" s="8" t="str">
        <f t="shared" si="182"/>
        <v>51416-FL-8</v>
      </c>
      <c r="C5852" s="7">
        <v>51416</v>
      </c>
      <c r="D5852" s="7" t="s">
        <v>1529</v>
      </c>
      <c r="E5852" s="7" t="s">
        <v>2191</v>
      </c>
      <c r="F5852" s="7" t="s">
        <v>1529</v>
      </c>
      <c r="G5852" s="7" t="s">
        <v>1271</v>
      </c>
      <c r="H5852" s="7" t="s">
        <v>86</v>
      </c>
      <c r="I5852" s="8">
        <v>1</v>
      </c>
      <c r="J5852" s="7" t="s">
        <v>2240</v>
      </c>
      <c r="K5852" s="9">
        <v>8</v>
      </c>
      <c r="L5852" t="str">
        <f t="shared" si="183"/>
        <v>FL-8</v>
      </c>
      <c r="M5852" s="7" t="s">
        <v>2241</v>
      </c>
      <c r="N5852" s="7" t="s">
        <v>2606</v>
      </c>
      <c r="O5852" s="7" t="s">
        <v>2243</v>
      </c>
      <c r="P5852" s="7" t="s">
        <v>5548</v>
      </c>
      <c r="Q5852" s="10">
        <v>2136</v>
      </c>
      <c r="R5852" s="7" t="s">
        <v>5544</v>
      </c>
      <c r="S5852" s="11">
        <v>1</v>
      </c>
      <c r="T5852" s="12">
        <v>0</v>
      </c>
    </row>
    <row r="5853" spans="1:20" x14ac:dyDescent="0.25">
      <c r="A5853" s="7" t="s">
        <v>2239</v>
      </c>
      <c r="B5853" s="8" t="str">
        <f t="shared" si="182"/>
        <v>51416-FL-8</v>
      </c>
      <c r="C5853" s="7">
        <v>51416</v>
      </c>
      <c r="D5853" s="7" t="s">
        <v>1529</v>
      </c>
      <c r="E5853" s="7" t="s">
        <v>2191</v>
      </c>
      <c r="F5853" s="7" t="s">
        <v>1529</v>
      </c>
      <c r="G5853" s="7" t="s">
        <v>1271</v>
      </c>
      <c r="H5853" s="7" t="s">
        <v>86</v>
      </c>
      <c r="I5853" s="8">
        <v>1</v>
      </c>
      <c r="J5853" s="7" t="s">
        <v>2240</v>
      </c>
      <c r="K5853" s="9">
        <v>8</v>
      </c>
      <c r="L5853" t="str">
        <f t="shared" si="183"/>
        <v>FL-8</v>
      </c>
      <c r="M5853" s="7" t="s">
        <v>2241</v>
      </c>
      <c r="N5853" s="7" t="s">
        <v>2606</v>
      </c>
      <c r="O5853" s="7" t="s">
        <v>2243</v>
      </c>
      <c r="Q5853" s="10">
        <v>5129</v>
      </c>
      <c r="R5853" s="7" t="s">
        <v>5527</v>
      </c>
      <c r="S5853" s="11">
        <v>1</v>
      </c>
      <c r="T5853" s="12">
        <v>0</v>
      </c>
    </row>
    <row r="5854" spans="1:20" x14ac:dyDescent="0.25">
      <c r="A5854" s="7" t="s">
        <v>2239</v>
      </c>
      <c r="B5854" s="8" t="str">
        <f t="shared" si="182"/>
        <v>51416-FL-8</v>
      </c>
      <c r="C5854" s="7">
        <v>51416</v>
      </c>
      <c r="D5854" s="7" t="s">
        <v>1529</v>
      </c>
      <c r="E5854" s="7" t="s">
        <v>2191</v>
      </c>
      <c r="F5854" s="7" t="s">
        <v>1529</v>
      </c>
      <c r="G5854" s="7" t="s">
        <v>1271</v>
      </c>
      <c r="H5854" s="7" t="s">
        <v>86</v>
      </c>
      <c r="I5854" s="8">
        <v>1</v>
      </c>
      <c r="J5854" s="7" t="s">
        <v>2240</v>
      </c>
      <c r="K5854" s="9">
        <v>8</v>
      </c>
      <c r="L5854" t="str">
        <f t="shared" si="183"/>
        <v>FL-8</v>
      </c>
      <c r="M5854" s="7" t="s">
        <v>2241</v>
      </c>
      <c r="N5854" s="7" t="s">
        <v>2606</v>
      </c>
      <c r="O5854" s="7" t="s">
        <v>2243</v>
      </c>
      <c r="Q5854" s="10">
        <v>2136</v>
      </c>
      <c r="R5854" s="7" t="s">
        <v>5532</v>
      </c>
      <c r="S5854" s="11">
        <v>1</v>
      </c>
      <c r="T5854" s="12">
        <v>0</v>
      </c>
    </row>
    <row r="5855" spans="1:20" x14ac:dyDescent="0.25">
      <c r="A5855" s="7" t="s">
        <v>2239</v>
      </c>
      <c r="B5855" s="8" t="str">
        <f t="shared" si="182"/>
        <v>51416-FL-8</v>
      </c>
      <c r="C5855" s="7">
        <v>51416</v>
      </c>
      <c r="D5855" s="7" t="s">
        <v>1529</v>
      </c>
      <c r="E5855" s="7" t="s">
        <v>2191</v>
      </c>
      <c r="F5855" s="7" t="s">
        <v>1529</v>
      </c>
      <c r="G5855" s="7" t="s">
        <v>1271</v>
      </c>
      <c r="H5855" s="7" t="s">
        <v>86</v>
      </c>
      <c r="I5855" s="8">
        <v>1</v>
      </c>
      <c r="J5855" s="7" t="s">
        <v>2240</v>
      </c>
      <c r="K5855" s="9">
        <v>8</v>
      </c>
      <c r="L5855" t="str">
        <f t="shared" si="183"/>
        <v>FL-8</v>
      </c>
      <c r="M5855" s="7" t="s">
        <v>2241</v>
      </c>
      <c r="N5855" s="7" t="s">
        <v>2606</v>
      </c>
      <c r="O5855" s="7" t="s">
        <v>2243</v>
      </c>
      <c r="Q5855" s="10">
        <v>5129</v>
      </c>
      <c r="R5855" s="7" t="s">
        <v>5529</v>
      </c>
      <c r="S5855" s="11">
        <v>1</v>
      </c>
      <c r="T5855" s="12">
        <v>0</v>
      </c>
    </row>
    <row r="5856" spans="1:20" x14ac:dyDescent="0.25">
      <c r="A5856" s="7" t="s">
        <v>2239</v>
      </c>
      <c r="B5856" s="8" t="str">
        <f t="shared" si="182"/>
        <v>51416-FL-8</v>
      </c>
      <c r="C5856" s="7">
        <v>51416</v>
      </c>
      <c r="D5856" s="7" t="s">
        <v>1529</v>
      </c>
      <c r="E5856" s="7" t="s">
        <v>2191</v>
      </c>
      <c r="F5856" s="7" t="s">
        <v>1529</v>
      </c>
      <c r="G5856" s="7" t="s">
        <v>1271</v>
      </c>
      <c r="H5856" s="7" t="s">
        <v>86</v>
      </c>
      <c r="I5856" s="8">
        <v>1</v>
      </c>
      <c r="J5856" s="7" t="s">
        <v>2240</v>
      </c>
      <c r="K5856" s="9">
        <v>8</v>
      </c>
      <c r="L5856" t="str">
        <f t="shared" si="183"/>
        <v>FL-8</v>
      </c>
      <c r="M5856" s="7" t="s">
        <v>2241</v>
      </c>
      <c r="N5856" s="7" t="s">
        <v>2606</v>
      </c>
      <c r="O5856" s="7" t="s">
        <v>2243</v>
      </c>
      <c r="Q5856" s="10">
        <v>2136</v>
      </c>
      <c r="R5856" s="7" t="s">
        <v>5533</v>
      </c>
      <c r="S5856" s="11">
        <v>1</v>
      </c>
      <c r="T5856" s="12">
        <v>0</v>
      </c>
    </row>
    <row r="5857" spans="1:20" x14ac:dyDescent="0.25">
      <c r="A5857" s="7" t="s">
        <v>2239</v>
      </c>
      <c r="B5857" s="8" t="str">
        <f t="shared" si="182"/>
        <v>51416-FL-8</v>
      </c>
      <c r="C5857" s="7">
        <v>51416</v>
      </c>
      <c r="D5857" s="7" t="s">
        <v>1529</v>
      </c>
      <c r="E5857" s="7" t="s">
        <v>2191</v>
      </c>
      <c r="F5857" s="7" t="s">
        <v>1529</v>
      </c>
      <c r="G5857" s="7" t="s">
        <v>1271</v>
      </c>
      <c r="H5857" s="7" t="s">
        <v>86</v>
      </c>
      <c r="I5857" s="8">
        <v>1</v>
      </c>
      <c r="J5857" s="7" t="s">
        <v>2240</v>
      </c>
      <c r="K5857" s="9">
        <v>8</v>
      </c>
      <c r="L5857" t="str">
        <f t="shared" si="183"/>
        <v>FL-8</v>
      </c>
      <c r="M5857" s="7" t="s">
        <v>2241</v>
      </c>
      <c r="N5857" s="7" t="s">
        <v>2606</v>
      </c>
      <c r="O5857" s="7" t="s">
        <v>2243</v>
      </c>
      <c r="Q5857" s="10">
        <v>5129</v>
      </c>
      <c r="R5857" s="7" t="s">
        <v>5531</v>
      </c>
      <c r="S5857" s="11">
        <v>1</v>
      </c>
      <c r="T5857" s="12">
        <v>0</v>
      </c>
    </row>
    <row r="5858" spans="1:20" x14ac:dyDescent="0.25">
      <c r="A5858" s="7" t="s">
        <v>2239</v>
      </c>
      <c r="B5858" s="8" t="str">
        <f t="shared" si="182"/>
        <v>51416-FR-8</v>
      </c>
      <c r="C5858" s="7">
        <v>51416</v>
      </c>
      <c r="D5858" s="7" t="s">
        <v>1529</v>
      </c>
      <c r="E5858" s="7" t="s">
        <v>2191</v>
      </c>
      <c r="F5858" s="7" t="s">
        <v>1529</v>
      </c>
      <c r="G5858" s="7" t="s">
        <v>1271</v>
      </c>
      <c r="H5858" s="7" t="s">
        <v>86</v>
      </c>
      <c r="I5858" s="8">
        <v>2</v>
      </c>
      <c r="J5858" s="7" t="s">
        <v>2244</v>
      </c>
      <c r="K5858" s="9">
        <v>8</v>
      </c>
      <c r="L5858" t="str">
        <f t="shared" si="183"/>
        <v>FR-8</v>
      </c>
      <c r="M5858" s="7" t="s">
        <v>2241</v>
      </c>
      <c r="N5858" s="7" t="s">
        <v>2607</v>
      </c>
      <c r="O5858" s="7" t="s">
        <v>2243</v>
      </c>
      <c r="Q5858" s="10">
        <v>3741</v>
      </c>
      <c r="R5858" s="7" t="s">
        <v>5534</v>
      </c>
      <c r="S5858" s="11">
        <v>1</v>
      </c>
      <c r="T5858" s="12">
        <v>0</v>
      </c>
    </row>
    <row r="5859" spans="1:20" x14ac:dyDescent="0.25">
      <c r="A5859" s="7" t="s">
        <v>2239</v>
      </c>
      <c r="B5859" s="8" t="str">
        <f t="shared" si="182"/>
        <v>51416-FR-8</v>
      </c>
      <c r="C5859" s="7">
        <v>51416</v>
      </c>
      <c r="D5859" s="7" t="s">
        <v>1529</v>
      </c>
      <c r="E5859" s="7" t="s">
        <v>2191</v>
      </c>
      <c r="F5859" s="7" t="s">
        <v>1529</v>
      </c>
      <c r="G5859" s="7" t="s">
        <v>1271</v>
      </c>
      <c r="H5859" s="7" t="s">
        <v>86</v>
      </c>
      <c r="I5859" s="8">
        <v>2</v>
      </c>
      <c r="J5859" s="7" t="s">
        <v>2244</v>
      </c>
      <c r="K5859" s="9">
        <v>8</v>
      </c>
      <c r="L5859" t="str">
        <f t="shared" si="183"/>
        <v>FR-8</v>
      </c>
      <c r="M5859" s="7" t="s">
        <v>2241</v>
      </c>
      <c r="N5859" s="7" t="s">
        <v>2607</v>
      </c>
      <c r="O5859" s="7" t="s">
        <v>2243</v>
      </c>
      <c r="Q5859" s="10">
        <v>3741</v>
      </c>
      <c r="R5859" s="7" t="s">
        <v>5535</v>
      </c>
      <c r="S5859" s="11">
        <v>1</v>
      </c>
      <c r="T5859" s="12">
        <v>0</v>
      </c>
    </row>
    <row r="5860" spans="1:20" x14ac:dyDescent="0.25">
      <c r="A5860" s="7" t="s">
        <v>2239</v>
      </c>
      <c r="B5860" s="8" t="str">
        <f t="shared" si="182"/>
        <v>51416-FR-8</v>
      </c>
      <c r="C5860" s="7">
        <v>51416</v>
      </c>
      <c r="D5860" s="7" t="s">
        <v>1529</v>
      </c>
      <c r="E5860" s="7" t="s">
        <v>2191</v>
      </c>
      <c r="F5860" s="7" t="s">
        <v>1529</v>
      </c>
      <c r="G5860" s="7" t="s">
        <v>1271</v>
      </c>
      <c r="H5860" s="7" t="s">
        <v>86</v>
      </c>
      <c r="I5860" s="8">
        <v>2</v>
      </c>
      <c r="J5860" s="7" t="s">
        <v>2244</v>
      </c>
      <c r="K5860" s="9">
        <v>8</v>
      </c>
      <c r="L5860" t="str">
        <f t="shared" si="183"/>
        <v>FR-8</v>
      </c>
      <c r="M5860" s="7" t="s">
        <v>2241</v>
      </c>
      <c r="N5860" s="7" t="s">
        <v>2607</v>
      </c>
      <c r="O5860" s="7" t="s">
        <v>2243</v>
      </c>
      <c r="Q5860" s="10">
        <v>3741</v>
      </c>
      <c r="R5860" s="7" t="s">
        <v>5536</v>
      </c>
      <c r="S5860" s="11">
        <v>1</v>
      </c>
      <c r="T5860" s="12">
        <v>0</v>
      </c>
    </row>
    <row r="5861" spans="1:20" x14ac:dyDescent="0.25">
      <c r="A5861" s="7" t="s">
        <v>2239</v>
      </c>
      <c r="B5861" s="8" t="str">
        <f t="shared" si="182"/>
        <v>51416-FR-8</v>
      </c>
      <c r="C5861" s="7">
        <v>51416</v>
      </c>
      <c r="D5861" s="7" t="s">
        <v>1529</v>
      </c>
      <c r="E5861" s="7" t="s">
        <v>2191</v>
      </c>
      <c r="F5861" s="7" t="s">
        <v>1529</v>
      </c>
      <c r="G5861" s="7" t="s">
        <v>1271</v>
      </c>
      <c r="H5861" s="7" t="s">
        <v>86</v>
      </c>
      <c r="I5861" s="8">
        <v>2</v>
      </c>
      <c r="J5861" s="7" t="s">
        <v>2244</v>
      </c>
      <c r="K5861" s="9">
        <v>8</v>
      </c>
      <c r="L5861" t="str">
        <f t="shared" si="183"/>
        <v>FR-8</v>
      </c>
      <c r="M5861" s="7" t="s">
        <v>2241</v>
      </c>
      <c r="N5861" s="7" t="s">
        <v>2607</v>
      </c>
      <c r="O5861" s="7" t="s">
        <v>2243</v>
      </c>
      <c r="Q5861" s="10">
        <v>3741</v>
      </c>
      <c r="R5861" s="7" t="s">
        <v>5537</v>
      </c>
      <c r="S5861" s="11">
        <v>1</v>
      </c>
      <c r="T5861" s="12">
        <v>0</v>
      </c>
    </row>
    <row r="5862" spans="1:20" x14ac:dyDescent="0.25">
      <c r="A5862" s="7" t="s">
        <v>2239</v>
      </c>
      <c r="B5862" s="8" t="str">
        <f t="shared" si="182"/>
        <v>51416-FR-8</v>
      </c>
      <c r="C5862" s="7">
        <v>51416</v>
      </c>
      <c r="D5862" s="7" t="s">
        <v>1529</v>
      </c>
      <c r="E5862" s="7" t="s">
        <v>2191</v>
      </c>
      <c r="F5862" s="7" t="s">
        <v>1529</v>
      </c>
      <c r="G5862" s="7" t="s">
        <v>1271</v>
      </c>
      <c r="H5862" s="7" t="s">
        <v>86</v>
      </c>
      <c r="I5862" s="8">
        <v>2</v>
      </c>
      <c r="J5862" s="7" t="s">
        <v>2244</v>
      </c>
      <c r="K5862" s="9">
        <v>8</v>
      </c>
      <c r="L5862" t="str">
        <f t="shared" si="183"/>
        <v>FR-8</v>
      </c>
      <c r="M5862" s="7" t="s">
        <v>2241</v>
      </c>
      <c r="N5862" s="7" t="s">
        <v>2607</v>
      </c>
      <c r="O5862" s="7" t="s">
        <v>2243</v>
      </c>
      <c r="Q5862" s="10">
        <v>3741</v>
      </c>
      <c r="R5862" s="7" t="s">
        <v>5538</v>
      </c>
      <c r="S5862" s="11">
        <v>1</v>
      </c>
      <c r="T5862" s="12">
        <v>0</v>
      </c>
    </row>
    <row r="5863" spans="1:20" x14ac:dyDescent="0.25">
      <c r="A5863" s="7" t="s">
        <v>2239</v>
      </c>
      <c r="B5863" s="8" t="str">
        <f t="shared" si="182"/>
        <v>51417-FL-8</v>
      </c>
      <c r="C5863" s="7">
        <v>51417</v>
      </c>
      <c r="D5863" s="7" t="s">
        <v>1197</v>
      </c>
      <c r="E5863" s="7" t="s">
        <v>2191</v>
      </c>
      <c r="F5863" s="7" t="s">
        <v>1197</v>
      </c>
      <c r="G5863" s="7" t="s">
        <v>1199</v>
      </c>
      <c r="H5863" s="7" t="s">
        <v>86</v>
      </c>
      <c r="I5863" s="8">
        <v>1</v>
      </c>
      <c r="J5863" s="7" t="s">
        <v>2240</v>
      </c>
      <c r="K5863" s="9">
        <v>8</v>
      </c>
      <c r="L5863" t="str">
        <f t="shared" si="183"/>
        <v>FL-8</v>
      </c>
      <c r="M5863" s="7" t="s">
        <v>2241</v>
      </c>
      <c r="N5863" s="7" t="s">
        <v>2608</v>
      </c>
      <c r="O5863" s="7" t="s">
        <v>2243</v>
      </c>
      <c r="Q5863" s="10">
        <v>3150</v>
      </c>
      <c r="R5863" s="7" t="s">
        <v>5535</v>
      </c>
      <c r="S5863" s="11">
        <v>1</v>
      </c>
      <c r="T5863" s="12">
        <v>0</v>
      </c>
    </row>
    <row r="5864" spans="1:20" x14ac:dyDescent="0.25">
      <c r="A5864" s="7" t="s">
        <v>2239</v>
      </c>
      <c r="B5864" s="8" t="str">
        <f t="shared" si="182"/>
        <v>51417-FL-8</v>
      </c>
      <c r="C5864" s="7">
        <v>51417</v>
      </c>
      <c r="D5864" s="7" t="s">
        <v>1197</v>
      </c>
      <c r="E5864" s="7" t="s">
        <v>2191</v>
      </c>
      <c r="F5864" s="7" t="s">
        <v>1197</v>
      </c>
      <c r="G5864" s="7" t="s">
        <v>1199</v>
      </c>
      <c r="H5864" s="7" t="s">
        <v>86</v>
      </c>
      <c r="I5864" s="8">
        <v>1</v>
      </c>
      <c r="J5864" s="7" t="s">
        <v>2240</v>
      </c>
      <c r="K5864" s="9">
        <v>8</v>
      </c>
      <c r="L5864" t="str">
        <f t="shared" si="183"/>
        <v>FL-8</v>
      </c>
      <c r="M5864" s="7" t="s">
        <v>2241</v>
      </c>
      <c r="N5864" s="7" t="s">
        <v>2608</v>
      </c>
      <c r="O5864" s="7" t="s">
        <v>2243</v>
      </c>
      <c r="Q5864" s="10">
        <v>2136</v>
      </c>
      <c r="R5864" s="7" t="s">
        <v>5544</v>
      </c>
      <c r="S5864" s="11">
        <v>1</v>
      </c>
      <c r="T5864" s="12">
        <v>0</v>
      </c>
    </row>
    <row r="5865" spans="1:20" x14ac:dyDescent="0.25">
      <c r="A5865" s="7" t="s">
        <v>2239</v>
      </c>
      <c r="B5865" s="8" t="str">
        <f t="shared" si="182"/>
        <v>51417-FL-8</v>
      </c>
      <c r="C5865" s="7">
        <v>51417</v>
      </c>
      <c r="D5865" s="7" t="s">
        <v>1197</v>
      </c>
      <c r="E5865" s="7" t="s">
        <v>2191</v>
      </c>
      <c r="F5865" s="7" t="s">
        <v>1197</v>
      </c>
      <c r="G5865" s="7" t="s">
        <v>1199</v>
      </c>
      <c r="H5865" s="7" t="s">
        <v>86</v>
      </c>
      <c r="I5865" s="8">
        <v>1</v>
      </c>
      <c r="J5865" s="7" t="s">
        <v>2240</v>
      </c>
      <c r="K5865" s="9">
        <v>8</v>
      </c>
      <c r="L5865" t="str">
        <f t="shared" si="183"/>
        <v>FL-8</v>
      </c>
      <c r="M5865" s="7" t="s">
        <v>2241</v>
      </c>
      <c r="N5865" s="7" t="s">
        <v>2608</v>
      </c>
      <c r="O5865" s="7" t="s">
        <v>2243</v>
      </c>
      <c r="Q5865" s="10">
        <v>2136</v>
      </c>
      <c r="R5865" s="7" t="s">
        <v>5532</v>
      </c>
      <c r="S5865" s="11">
        <v>1</v>
      </c>
      <c r="T5865" s="12">
        <v>0</v>
      </c>
    </row>
    <row r="5866" spans="1:20" x14ac:dyDescent="0.25">
      <c r="A5866" s="7" t="s">
        <v>2239</v>
      </c>
      <c r="B5866" s="8" t="str">
        <f t="shared" si="182"/>
        <v>51417-FL-8</v>
      </c>
      <c r="C5866" s="7">
        <v>51417</v>
      </c>
      <c r="D5866" s="7" t="s">
        <v>1197</v>
      </c>
      <c r="E5866" s="7" t="s">
        <v>2191</v>
      </c>
      <c r="F5866" s="7" t="s">
        <v>1197</v>
      </c>
      <c r="G5866" s="7" t="s">
        <v>1199</v>
      </c>
      <c r="H5866" s="7" t="s">
        <v>86</v>
      </c>
      <c r="I5866" s="8">
        <v>1</v>
      </c>
      <c r="J5866" s="7" t="s">
        <v>2240</v>
      </c>
      <c r="K5866" s="9">
        <v>8</v>
      </c>
      <c r="L5866" t="str">
        <f t="shared" si="183"/>
        <v>FL-8</v>
      </c>
      <c r="M5866" s="7" t="s">
        <v>2241</v>
      </c>
      <c r="N5866" s="7" t="s">
        <v>2608</v>
      </c>
      <c r="O5866" s="7" t="s">
        <v>2243</v>
      </c>
      <c r="Q5866" s="10">
        <v>2136</v>
      </c>
      <c r="R5866" s="7" t="s">
        <v>5533</v>
      </c>
      <c r="S5866" s="11">
        <v>1</v>
      </c>
      <c r="T5866" s="12">
        <v>0</v>
      </c>
    </row>
    <row r="5867" spans="1:20" x14ac:dyDescent="0.25">
      <c r="A5867" s="7" t="s">
        <v>2239</v>
      </c>
      <c r="B5867" s="8" t="str">
        <f t="shared" si="182"/>
        <v>51417-FR-8</v>
      </c>
      <c r="C5867" s="7">
        <v>51417</v>
      </c>
      <c r="D5867" s="7" t="s">
        <v>1197</v>
      </c>
      <c r="E5867" s="7" t="s">
        <v>2191</v>
      </c>
      <c r="F5867" s="7" t="s">
        <v>1197</v>
      </c>
      <c r="G5867" s="7" t="s">
        <v>1199</v>
      </c>
      <c r="H5867" s="7" t="s">
        <v>86</v>
      </c>
      <c r="I5867" s="8">
        <v>2</v>
      </c>
      <c r="J5867" s="7" t="s">
        <v>2244</v>
      </c>
      <c r="K5867" s="9">
        <v>8</v>
      </c>
      <c r="L5867" t="str">
        <f t="shared" si="183"/>
        <v>FR-8</v>
      </c>
      <c r="M5867" s="7" t="s">
        <v>2245</v>
      </c>
      <c r="N5867" s="7" t="s">
        <v>2609</v>
      </c>
      <c r="O5867" s="7" t="s">
        <v>2243</v>
      </c>
      <c r="Q5867" s="10">
        <v>5741</v>
      </c>
      <c r="R5867" s="7" t="s">
        <v>5524</v>
      </c>
      <c r="S5867" s="11">
        <v>1</v>
      </c>
      <c r="T5867" s="12">
        <v>0</v>
      </c>
    </row>
    <row r="5868" spans="1:20" x14ac:dyDescent="0.25">
      <c r="A5868" s="7" t="s">
        <v>2239</v>
      </c>
      <c r="B5868" s="8" t="str">
        <f t="shared" si="182"/>
        <v>51417-FR-8</v>
      </c>
      <c r="C5868" s="7">
        <v>51417</v>
      </c>
      <c r="D5868" s="7" t="s">
        <v>1197</v>
      </c>
      <c r="E5868" s="7" t="s">
        <v>2191</v>
      </c>
      <c r="F5868" s="7" t="s">
        <v>1197</v>
      </c>
      <c r="G5868" s="7" t="s">
        <v>1199</v>
      </c>
      <c r="H5868" s="7" t="s">
        <v>86</v>
      </c>
      <c r="I5868" s="8">
        <v>2</v>
      </c>
      <c r="J5868" s="7" t="s">
        <v>2244</v>
      </c>
      <c r="K5868" s="9">
        <v>8</v>
      </c>
      <c r="L5868" t="str">
        <f t="shared" si="183"/>
        <v>FR-8</v>
      </c>
      <c r="M5868" s="7" t="s">
        <v>2245</v>
      </c>
      <c r="N5868" s="7" t="s">
        <v>2609</v>
      </c>
      <c r="O5868" s="7" t="s">
        <v>2243</v>
      </c>
      <c r="Q5868" s="10">
        <v>5741</v>
      </c>
      <c r="R5868" s="7" t="s">
        <v>5525</v>
      </c>
      <c r="S5868" s="11">
        <v>1</v>
      </c>
      <c r="T5868" s="12">
        <v>0</v>
      </c>
    </row>
    <row r="5869" spans="1:20" x14ac:dyDescent="0.25">
      <c r="A5869" s="7" t="s">
        <v>2239</v>
      </c>
      <c r="B5869" s="8" t="str">
        <f t="shared" si="182"/>
        <v>51417-FR-8</v>
      </c>
      <c r="C5869" s="7">
        <v>51417</v>
      </c>
      <c r="D5869" s="7" t="s">
        <v>1197</v>
      </c>
      <c r="E5869" s="7" t="s">
        <v>2191</v>
      </c>
      <c r="F5869" s="7" t="s">
        <v>1197</v>
      </c>
      <c r="G5869" s="7" t="s">
        <v>1199</v>
      </c>
      <c r="H5869" s="7" t="s">
        <v>86</v>
      </c>
      <c r="I5869" s="8">
        <v>2</v>
      </c>
      <c r="J5869" s="7" t="s">
        <v>2244</v>
      </c>
      <c r="K5869" s="9">
        <v>8</v>
      </c>
      <c r="L5869" t="str">
        <f t="shared" si="183"/>
        <v>FR-8</v>
      </c>
      <c r="M5869" s="7" t="s">
        <v>2245</v>
      </c>
      <c r="N5869" s="7" t="s">
        <v>2609</v>
      </c>
      <c r="O5869" s="7" t="s">
        <v>2243</v>
      </c>
      <c r="Q5869" s="10">
        <v>5741</v>
      </c>
      <c r="R5869" s="7" t="s">
        <v>5527</v>
      </c>
      <c r="S5869" s="11">
        <v>1</v>
      </c>
      <c r="T5869" s="12">
        <v>0</v>
      </c>
    </row>
    <row r="5870" spans="1:20" x14ac:dyDescent="0.25">
      <c r="A5870" s="7" t="s">
        <v>2239</v>
      </c>
      <c r="B5870" s="8" t="str">
        <f t="shared" si="182"/>
        <v>51417-FR-8</v>
      </c>
      <c r="C5870" s="7">
        <v>51417</v>
      </c>
      <c r="D5870" s="7" t="s">
        <v>1197</v>
      </c>
      <c r="E5870" s="7" t="s">
        <v>2191</v>
      </c>
      <c r="F5870" s="7" t="s">
        <v>1197</v>
      </c>
      <c r="G5870" s="7" t="s">
        <v>1199</v>
      </c>
      <c r="H5870" s="7" t="s">
        <v>86</v>
      </c>
      <c r="I5870" s="8">
        <v>2</v>
      </c>
      <c r="J5870" s="7" t="s">
        <v>2244</v>
      </c>
      <c r="K5870" s="9">
        <v>8</v>
      </c>
      <c r="L5870" t="str">
        <f t="shared" si="183"/>
        <v>FR-8</v>
      </c>
      <c r="M5870" s="7" t="s">
        <v>2245</v>
      </c>
      <c r="N5870" s="7" t="s">
        <v>2609</v>
      </c>
      <c r="O5870" s="7" t="s">
        <v>2243</v>
      </c>
      <c r="Q5870" s="10">
        <v>5741</v>
      </c>
      <c r="R5870" s="7" t="s">
        <v>5529</v>
      </c>
      <c r="S5870" s="11">
        <v>1</v>
      </c>
      <c r="T5870" s="12">
        <v>0</v>
      </c>
    </row>
    <row r="5871" spans="1:20" x14ac:dyDescent="0.25">
      <c r="A5871" s="7" t="s">
        <v>2239</v>
      </c>
      <c r="B5871" s="8" t="str">
        <f t="shared" si="182"/>
        <v>51982-FL-8</v>
      </c>
      <c r="C5871" s="7">
        <v>51982</v>
      </c>
      <c r="D5871" s="7" t="s">
        <v>2610</v>
      </c>
      <c r="E5871" s="7" t="s">
        <v>2191</v>
      </c>
      <c r="F5871" s="7" t="s">
        <v>2610</v>
      </c>
      <c r="G5871" s="7" t="s">
        <v>2611</v>
      </c>
      <c r="H5871" s="7" t="s">
        <v>211</v>
      </c>
      <c r="I5871" s="8">
        <v>1</v>
      </c>
      <c r="J5871" s="7" t="s">
        <v>2240</v>
      </c>
      <c r="K5871" s="9">
        <v>8</v>
      </c>
      <c r="L5871" t="str">
        <f t="shared" si="183"/>
        <v>FL-8</v>
      </c>
      <c r="M5871" s="7" t="s">
        <v>2241</v>
      </c>
      <c r="N5871" s="7" t="s">
        <v>2612</v>
      </c>
      <c r="O5871" s="7" t="s">
        <v>2243</v>
      </c>
      <c r="Q5871" s="10">
        <v>4134</v>
      </c>
      <c r="R5871" s="7" t="s">
        <v>5539</v>
      </c>
      <c r="S5871" s="11">
        <v>1</v>
      </c>
      <c r="T5871" s="12">
        <v>0</v>
      </c>
    </row>
    <row r="5872" spans="1:20" x14ac:dyDescent="0.25">
      <c r="A5872" s="7" t="s">
        <v>2239</v>
      </c>
      <c r="B5872" s="8" t="str">
        <f t="shared" si="182"/>
        <v>51982-FL-8</v>
      </c>
      <c r="C5872" s="7">
        <v>51982</v>
      </c>
      <c r="D5872" s="7" t="s">
        <v>2610</v>
      </c>
      <c r="E5872" s="7" t="s">
        <v>2191</v>
      </c>
      <c r="F5872" s="7" t="s">
        <v>2610</v>
      </c>
      <c r="G5872" s="7" t="s">
        <v>2611</v>
      </c>
      <c r="H5872" s="7" t="s">
        <v>211</v>
      </c>
      <c r="I5872" s="8">
        <v>1</v>
      </c>
      <c r="J5872" s="7" t="s">
        <v>2240</v>
      </c>
      <c r="K5872" s="9">
        <v>8</v>
      </c>
      <c r="L5872" t="str">
        <f t="shared" si="183"/>
        <v>FL-8</v>
      </c>
      <c r="M5872" s="7" t="s">
        <v>2241</v>
      </c>
      <c r="N5872" s="7" t="s">
        <v>2612</v>
      </c>
      <c r="O5872" s="7" t="s">
        <v>2243</v>
      </c>
      <c r="Q5872" s="10">
        <v>5139</v>
      </c>
      <c r="R5872" s="7" t="s">
        <v>5524</v>
      </c>
      <c r="S5872" s="11">
        <v>1</v>
      </c>
      <c r="T5872" s="12">
        <v>0</v>
      </c>
    </row>
    <row r="5873" spans="1:20" x14ac:dyDescent="0.25">
      <c r="A5873" s="7" t="s">
        <v>2239</v>
      </c>
      <c r="B5873" s="8" t="str">
        <f t="shared" si="182"/>
        <v>51982-FL-8</v>
      </c>
      <c r="C5873" s="7">
        <v>51982</v>
      </c>
      <c r="D5873" s="7" t="s">
        <v>2610</v>
      </c>
      <c r="E5873" s="7" t="s">
        <v>2191</v>
      </c>
      <c r="F5873" s="7" t="s">
        <v>2610</v>
      </c>
      <c r="G5873" s="7" t="s">
        <v>2611</v>
      </c>
      <c r="H5873" s="7" t="s">
        <v>211</v>
      </c>
      <c r="I5873" s="8">
        <v>1</v>
      </c>
      <c r="J5873" s="7" t="s">
        <v>2240</v>
      </c>
      <c r="K5873" s="9">
        <v>8</v>
      </c>
      <c r="L5873" t="str">
        <f t="shared" si="183"/>
        <v>FL-8</v>
      </c>
      <c r="M5873" s="7" t="s">
        <v>2241</v>
      </c>
      <c r="N5873" s="7" t="s">
        <v>2612</v>
      </c>
      <c r="O5873" s="7" t="s">
        <v>2243</v>
      </c>
      <c r="Q5873" s="10">
        <v>3139</v>
      </c>
      <c r="R5873" s="7" t="s">
        <v>5535</v>
      </c>
      <c r="S5873" s="11">
        <v>1</v>
      </c>
      <c r="T5873" s="12">
        <v>0</v>
      </c>
    </row>
    <row r="5874" spans="1:20" x14ac:dyDescent="0.25">
      <c r="A5874" s="7" t="s">
        <v>2239</v>
      </c>
      <c r="B5874" s="8" t="str">
        <f t="shared" si="182"/>
        <v>51982-FL-8</v>
      </c>
      <c r="C5874" s="7">
        <v>51982</v>
      </c>
      <c r="D5874" s="7" t="s">
        <v>2610</v>
      </c>
      <c r="E5874" s="7" t="s">
        <v>2191</v>
      </c>
      <c r="F5874" s="7" t="s">
        <v>2610</v>
      </c>
      <c r="G5874" s="7" t="s">
        <v>2611</v>
      </c>
      <c r="H5874" s="7" t="s">
        <v>211</v>
      </c>
      <c r="I5874" s="8">
        <v>1</v>
      </c>
      <c r="J5874" s="7" t="s">
        <v>2240</v>
      </c>
      <c r="K5874" s="9">
        <v>8</v>
      </c>
      <c r="L5874" t="str">
        <f t="shared" si="183"/>
        <v>FL-8</v>
      </c>
      <c r="M5874" s="7" t="s">
        <v>2241</v>
      </c>
      <c r="N5874" s="7" t="s">
        <v>2612</v>
      </c>
      <c r="O5874" s="7" t="s">
        <v>2243</v>
      </c>
      <c r="Q5874" s="10">
        <v>5139</v>
      </c>
      <c r="R5874" s="7" t="s">
        <v>5525</v>
      </c>
      <c r="S5874" s="11">
        <v>1</v>
      </c>
      <c r="T5874" s="12">
        <v>0</v>
      </c>
    </row>
    <row r="5875" spans="1:20" x14ac:dyDescent="0.25">
      <c r="A5875" s="7" t="s">
        <v>2239</v>
      </c>
      <c r="B5875" s="8" t="str">
        <f t="shared" si="182"/>
        <v>51982-FL-8</v>
      </c>
      <c r="C5875" s="7">
        <v>51982</v>
      </c>
      <c r="D5875" s="7" t="s">
        <v>2610</v>
      </c>
      <c r="E5875" s="7" t="s">
        <v>2191</v>
      </c>
      <c r="F5875" s="7" t="s">
        <v>2610</v>
      </c>
      <c r="G5875" s="7" t="s">
        <v>2611</v>
      </c>
      <c r="H5875" s="7" t="s">
        <v>211</v>
      </c>
      <c r="I5875" s="8">
        <v>1</v>
      </c>
      <c r="J5875" s="7" t="s">
        <v>2240</v>
      </c>
      <c r="K5875" s="9">
        <v>8</v>
      </c>
      <c r="L5875" t="str">
        <f t="shared" si="183"/>
        <v>FL-8</v>
      </c>
      <c r="M5875" s="7" t="s">
        <v>2241</v>
      </c>
      <c r="N5875" s="7" t="s">
        <v>2612</v>
      </c>
      <c r="O5875" s="7" t="s">
        <v>2243</v>
      </c>
      <c r="Q5875" s="10">
        <v>5139</v>
      </c>
      <c r="R5875" s="7" t="s">
        <v>5525</v>
      </c>
      <c r="S5875" s="11">
        <v>1</v>
      </c>
      <c r="T5875" s="12">
        <v>0</v>
      </c>
    </row>
    <row r="5876" spans="1:20" x14ac:dyDescent="0.25">
      <c r="A5876" s="7" t="s">
        <v>2239</v>
      </c>
      <c r="B5876" s="8" t="str">
        <f t="shared" si="182"/>
        <v>51982-FL-8</v>
      </c>
      <c r="C5876" s="7">
        <v>51982</v>
      </c>
      <c r="D5876" s="7" t="s">
        <v>2610</v>
      </c>
      <c r="E5876" s="7" t="s">
        <v>2191</v>
      </c>
      <c r="F5876" s="7" t="s">
        <v>2610</v>
      </c>
      <c r="G5876" s="7" t="s">
        <v>2611</v>
      </c>
      <c r="H5876" s="7" t="s">
        <v>211</v>
      </c>
      <c r="I5876" s="8">
        <v>1</v>
      </c>
      <c r="J5876" s="7" t="s">
        <v>2240</v>
      </c>
      <c r="K5876" s="9">
        <v>8</v>
      </c>
      <c r="L5876" t="str">
        <f t="shared" si="183"/>
        <v>FL-8</v>
      </c>
      <c r="M5876" s="7" t="s">
        <v>2241</v>
      </c>
      <c r="N5876" s="7" t="s">
        <v>2612</v>
      </c>
      <c r="O5876" s="7" t="s">
        <v>2243</v>
      </c>
      <c r="Q5876" s="10">
        <v>1139</v>
      </c>
      <c r="R5876" s="7" t="s">
        <v>5526</v>
      </c>
      <c r="S5876" s="11">
        <v>1</v>
      </c>
      <c r="T5876" s="12">
        <v>0</v>
      </c>
    </row>
    <row r="5877" spans="1:20" x14ac:dyDescent="0.25">
      <c r="A5877" s="7" t="s">
        <v>2239</v>
      </c>
      <c r="B5877" s="8" t="str">
        <f t="shared" si="182"/>
        <v>51982-FL-8</v>
      </c>
      <c r="C5877" s="7">
        <v>51982</v>
      </c>
      <c r="D5877" s="7" t="s">
        <v>2610</v>
      </c>
      <c r="E5877" s="7" t="s">
        <v>2191</v>
      </c>
      <c r="F5877" s="7" t="s">
        <v>2610</v>
      </c>
      <c r="G5877" s="7" t="s">
        <v>2611</v>
      </c>
      <c r="H5877" s="7" t="s">
        <v>211</v>
      </c>
      <c r="I5877" s="8">
        <v>1</v>
      </c>
      <c r="J5877" s="7" t="s">
        <v>2240</v>
      </c>
      <c r="K5877" s="9">
        <v>8</v>
      </c>
      <c r="L5877" t="str">
        <f t="shared" si="183"/>
        <v>FL-8</v>
      </c>
      <c r="M5877" s="7" t="s">
        <v>2241</v>
      </c>
      <c r="N5877" s="7" t="s">
        <v>2612</v>
      </c>
      <c r="O5877" s="7" t="s">
        <v>2243</v>
      </c>
      <c r="Q5877" s="10">
        <v>3139</v>
      </c>
      <c r="R5877" s="7" t="s">
        <v>5536</v>
      </c>
      <c r="S5877" s="11">
        <v>1</v>
      </c>
      <c r="T5877" s="12">
        <v>0</v>
      </c>
    </row>
    <row r="5878" spans="1:20" x14ac:dyDescent="0.25">
      <c r="A5878" s="7" t="s">
        <v>2239</v>
      </c>
      <c r="B5878" s="8" t="str">
        <f t="shared" si="182"/>
        <v>51982-FL-8</v>
      </c>
      <c r="C5878" s="7">
        <v>51982</v>
      </c>
      <c r="D5878" s="7" t="s">
        <v>2610</v>
      </c>
      <c r="E5878" s="7" t="s">
        <v>2191</v>
      </c>
      <c r="F5878" s="7" t="s">
        <v>2610</v>
      </c>
      <c r="G5878" s="7" t="s">
        <v>2611</v>
      </c>
      <c r="H5878" s="7" t="s">
        <v>211</v>
      </c>
      <c r="I5878" s="8">
        <v>1</v>
      </c>
      <c r="J5878" s="7" t="s">
        <v>2240</v>
      </c>
      <c r="K5878" s="9">
        <v>8</v>
      </c>
      <c r="L5878" t="str">
        <f t="shared" si="183"/>
        <v>FL-8</v>
      </c>
      <c r="M5878" s="7" t="s">
        <v>2241</v>
      </c>
      <c r="N5878" s="7" t="s">
        <v>2612</v>
      </c>
      <c r="O5878" s="7" t="s">
        <v>2243</v>
      </c>
      <c r="Q5878" s="10">
        <v>5139</v>
      </c>
      <c r="R5878" s="7" t="s">
        <v>5527</v>
      </c>
      <c r="S5878" s="11">
        <v>1</v>
      </c>
      <c r="T5878" s="12">
        <v>0</v>
      </c>
    </row>
    <row r="5879" spans="1:20" x14ac:dyDescent="0.25">
      <c r="A5879" s="7" t="s">
        <v>2239</v>
      </c>
      <c r="B5879" s="8" t="str">
        <f t="shared" si="182"/>
        <v>51982-FL-8</v>
      </c>
      <c r="C5879" s="7">
        <v>51982</v>
      </c>
      <c r="D5879" s="7" t="s">
        <v>2610</v>
      </c>
      <c r="E5879" s="7" t="s">
        <v>2191</v>
      </c>
      <c r="F5879" s="7" t="s">
        <v>2610</v>
      </c>
      <c r="G5879" s="7" t="s">
        <v>2611</v>
      </c>
      <c r="H5879" s="7" t="s">
        <v>211</v>
      </c>
      <c r="I5879" s="8">
        <v>1</v>
      </c>
      <c r="J5879" s="7" t="s">
        <v>2240</v>
      </c>
      <c r="K5879" s="9">
        <v>8</v>
      </c>
      <c r="L5879" t="str">
        <f t="shared" si="183"/>
        <v>FL-8</v>
      </c>
      <c r="M5879" s="7" t="s">
        <v>2241</v>
      </c>
      <c r="N5879" s="7" t="s">
        <v>2612</v>
      </c>
      <c r="O5879" s="7" t="s">
        <v>2243</v>
      </c>
      <c r="Q5879" s="10">
        <v>1139</v>
      </c>
      <c r="R5879" s="7" t="s">
        <v>5528</v>
      </c>
      <c r="S5879" s="11">
        <v>1</v>
      </c>
      <c r="T5879" s="12">
        <v>0</v>
      </c>
    </row>
    <row r="5880" spans="1:20" x14ac:dyDescent="0.25">
      <c r="A5880" s="7" t="s">
        <v>2239</v>
      </c>
      <c r="B5880" s="8" t="str">
        <f t="shared" si="182"/>
        <v>51982-FL-8</v>
      </c>
      <c r="C5880" s="7">
        <v>51982</v>
      </c>
      <c r="D5880" s="7" t="s">
        <v>2610</v>
      </c>
      <c r="E5880" s="7" t="s">
        <v>2191</v>
      </c>
      <c r="F5880" s="7" t="s">
        <v>2610</v>
      </c>
      <c r="G5880" s="7" t="s">
        <v>2611</v>
      </c>
      <c r="H5880" s="7" t="s">
        <v>211</v>
      </c>
      <c r="I5880" s="8">
        <v>1</v>
      </c>
      <c r="J5880" s="7" t="s">
        <v>2240</v>
      </c>
      <c r="K5880" s="9">
        <v>8</v>
      </c>
      <c r="L5880" t="str">
        <f t="shared" si="183"/>
        <v>FL-8</v>
      </c>
      <c r="M5880" s="7" t="s">
        <v>2241</v>
      </c>
      <c r="N5880" s="7" t="s">
        <v>2612</v>
      </c>
      <c r="O5880" s="7" t="s">
        <v>2243</v>
      </c>
      <c r="Q5880" s="10">
        <v>3139</v>
      </c>
      <c r="R5880" s="7" t="s">
        <v>5537</v>
      </c>
      <c r="S5880" s="11">
        <v>1</v>
      </c>
      <c r="T5880" s="12">
        <v>0</v>
      </c>
    </row>
    <row r="5881" spans="1:20" x14ac:dyDescent="0.25">
      <c r="A5881" s="7" t="s">
        <v>2239</v>
      </c>
      <c r="B5881" s="8" t="str">
        <f t="shared" si="182"/>
        <v>51982-FL-8</v>
      </c>
      <c r="C5881" s="7">
        <v>51982</v>
      </c>
      <c r="D5881" s="7" t="s">
        <v>2610</v>
      </c>
      <c r="E5881" s="7" t="s">
        <v>2191</v>
      </c>
      <c r="F5881" s="7" t="s">
        <v>2610</v>
      </c>
      <c r="G5881" s="7" t="s">
        <v>2611</v>
      </c>
      <c r="H5881" s="7" t="s">
        <v>211</v>
      </c>
      <c r="I5881" s="8">
        <v>1</v>
      </c>
      <c r="J5881" s="7" t="s">
        <v>2240</v>
      </c>
      <c r="K5881" s="9">
        <v>8</v>
      </c>
      <c r="L5881" t="str">
        <f t="shared" si="183"/>
        <v>FL-8</v>
      </c>
      <c r="M5881" s="7" t="s">
        <v>2241</v>
      </c>
      <c r="N5881" s="7" t="s">
        <v>2612</v>
      </c>
      <c r="O5881" s="7" t="s">
        <v>2243</v>
      </c>
      <c r="Q5881" s="10">
        <v>5139</v>
      </c>
      <c r="R5881" s="7" t="s">
        <v>5529</v>
      </c>
      <c r="S5881" s="11">
        <v>1</v>
      </c>
      <c r="T5881" s="12">
        <v>0</v>
      </c>
    </row>
    <row r="5882" spans="1:20" x14ac:dyDescent="0.25">
      <c r="A5882" s="7" t="s">
        <v>2239</v>
      </c>
      <c r="B5882" s="8" t="str">
        <f t="shared" si="182"/>
        <v>51982-FL-8</v>
      </c>
      <c r="C5882" s="7">
        <v>51982</v>
      </c>
      <c r="D5882" s="7" t="s">
        <v>2610</v>
      </c>
      <c r="E5882" s="7" t="s">
        <v>2191</v>
      </c>
      <c r="F5882" s="7" t="s">
        <v>2610</v>
      </c>
      <c r="G5882" s="7" t="s">
        <v>2611</v>
      </c>
      <c r="H5882" s="7" t="s">
        <v>211</v>
      </c>
      <c r="I5882" s="8">
        <v>1</v>
      </c>
      <c r="J5882" s="7" t="s">
        <v>2240</v>
      </c>
      <c r="K5882" s="9">
        <v>8</v>
      </c>
      <c r="L5882" t="str">
        <f t="shared" si="183"/>
        <v>FL-8</v>
      </c>
      <c r="M5882" s="7" t="s">
        <v>2241</v>
      </c>
      <c r="N5882" s="7" t="s">
        <v>2612</v>
      </c>
      <c r="O5882" s="7" t="s">
        <v>2243</v>
      </c>
      <c r="Q5882" s="10">
        <v>1139</v>
      </c>
      <c r="R5882" s="7" t="s">
        <v>5530</v>
      </c>
      <c r="S5882" s="11">
        <v>1</v>
      </c>
      <c r="T5882" s="12">
        <v>0</v>
      </c>
    </row>
    <row r="5883" spans="1:20" x14ac:dyDescent="0.25">
      <c r="A5883" s="7" t="s">
        <v>2239</v>
      </c>
      <c r="B5883" s="8" t="str">
        <f t="shared" si="182"/>
        <v>51982-FL-8</v>
      </c>
      <c r="C5883" s="7">
        <v>51982</v>
      </c>
      <c r="D5883" s="7" t="s">
        <v>2610</v>
      </c>
      <c r="E5883" s="7" t="s">
        <v>2191</v>
      </c>
      <c r="F5883" s="7" t="s">
        <v>2610</v>
      </c>
      <c r="G5883" s="7" t="s">
        <v>2611</v>
      </c>
      <c r="H5883" s="7" t="s">
        <v>211</v>
      </c>
      <c r="I5883" s="8">
        <v>1</v>
      </c>
      <c r="J5883" s="7" t="s">
        <v>2240</v>
      </c>
      <c r="K5883" s="9">
        <v>8</v>
      </c>
      <c r="L5883" t="str">
        <f t="shared" si="183"/>
        <v>FL-8</v>
      </c>
      <c r="M5883" s="7" t="s">
        <v>2241</v>
      </c>
      <c r="N5883" s="7" t="s">
        <v>2612</v>
      </c>
      <c r="O5883" s="7" t="s">
        <v>2243</v>
      </c>
      <c r="Q5883" s="10">
        <v>3139</v>
      </c>
      <c r="R5883" s="7" t="s">
        <v>5538</v>
      </c>
      <c r="S5883" s="11">
        <v>1</v>
      </c>
      <c r="T5883" s="12">
        <v>0</v>
      </c>
    </row>
    <row r="5884" spans="1:20" x14ac:dyDescent="0.25">
      <c r="A5884" s="7" t="s">
        <v>2239</v>
      </c>
      <c r="B5884" s="8" t="str">
        <f t="shared" si="182"/>
        <v>51982-FL-8</v>
      </c>
      <c r="C5884" s="7">
        <v>51982</v>
      </c>
      <c r="D5884" s="7" t="s">
        <v>2610</v>
      </c>
      <c r="E5884" s="7" t="s">
        <v>2191</v>
      </c>
      <c r="F5884" s="7" t="s">
        <v>2610</v>
      </c>
      <c r="G5884" s="7" t="s">
        <v>2611</v>
      </c>
      <c r="H5884" s="7" t="s">
        <v>211</v>
      </c>
      <c r="I5884" s="8">
        <v>1</v>
      </c>
      <c r="J5884" s="7" t="s">
        <v>2240</v>
      </c>
      <c r="K5884" s="9">
        <v>8</v>
      </c>
      <c r="L5884" t="str">
        <f t="shared" si="183"/>
        <v>FL-8</v>
      </c>
      <c r="M5884" s="7" t="s">
        <v>2241</v>
      </c>
      <c r="N5884" s="7" t="s">
        <v>2612</v>
      </c>
      <c r="O5884" s="7" t="s">
        <v>2243</v>
      </c>
      <c r="Q5884" s="10">
        <v>5139</v>
      </c>
      <c r="R5884" s="7" t="s">
        <v>5531</v>
      </c>
      <c r="S5884" s="11">
        <v>1</v>
      </c>
      <c r="T5884" s="12">
        <v>0</v>
      </c>
    </row>
    <row r="5885" spans="1:20" x14ac:dyDescent="0.25">
      <c r="A5885" s="7" t="s">
        <v>2239</v>
      </c>
      <c r="B5885" s="8" t="str">
        <f t="shared" si="182"/>
        <v>51982-FR-8</v>
      </c>
      <c r="C5885" s="7">
        <v>51982</v>
      </c>
      <c r="D5885" s="7" t="s">
        <v>2610</v>
      </c>
      <c r="E5885" s="7" t="s">
        <v>2191</v>
      </c>
      <c r="F5885" s="7" t="s">
        <v>2610</v>
      </c>
      <c r="G5885" s="7" t="s">
        <v>2611</v>
      </c>
      <c r="H5885" s="7" t="s">
        <v>211</v>
      </c>
      <c r="I5885" s="8">
        <v>2</v>
      </c>
      <c r="J5885" s="7" t="s">
        <v>2244</v>
      </c>
      <c r="K5885" s="9">
        <v>8</v>
      </c>
      <c r="L5885" t="str">
        <f t="shared" si="183"/>
        <v>FR-8</v>
      </c>
      <c r="M5885" s="7" t="s">
        <v>2245</v>
      </c>
      <c r="N5885" s="7" t="s">
        <v>2613</v>
      </c>
      <c r="O5885" s="7" t="s">
        <v>2243</v>
      </c>
      <c r="Q5885" s="10">
        <v>4134</v>
      </c>
      <c r="R5885" s="7" t="s">
        <v>5539</v>
      </c>
      <c r="S5885" s="11">
        <v>1</v>
      </c>
      <c r="T5885" s="12">
        <v>0</v>
      </c>
    </row>
    <row r="5886" spans="1:20" x14ac:dyDescent="0.25">
      <c r="A5886" s="7" t="s">
        <v>2239</v>
      </c>
      <c r="B5886" s="8" t="str">
        <f t="shared" si="182"/>
        <v>51982-FR-8</v>
      </c>
      <c r="C5886" s="7">
        <v>51982</v>
      </c>
      <c r="D5886" s="7" t="s">
        <v>2610</v>
      </c>
      <c r="E5886" s="7" t="s">
        <v>2191</v>
      </c>
      <c r="F5886" s="7" t="s">
        <v>2610</v>
      </c>
      <c r="G5886" s="7" t="s">
        <v>2611</v>
      </c>
      <c r="H5886" s="7" t="s">
        <v>211</v>
      </c>
      <c r="I5886" s="8">
        <v>2</v>
      </c>
      <c r="J5886" s="7" t="s">
        <v>2244</v>
      </c>
      <c r="K5886" s="9">
        <v>8</v>
      </c>
      <c r="L5886" t="str">
        <f t="shared" si="183"/>
        <v>FR-8</v>
      </c>
      <c r="M5886" s="7" t="s">
        <v>2245</v>
      </c>
      <c r="N5886" s="7" t="s">
        <v>2613</v>
      </c>
      <c r="O5886" s="7" t="s">
        <v>2243</v>
      </c>
      <c r="Q5886" s="10">
        <v>5129</v>
      </c>
      <c r="R5886" s="7" t="s">
        <v>5525</v>
      </c>
      <c r="S5886" s="11">
        <v>1</v>
      </c>
      <c r="T5886" s="12">
        <v>0</v>
      </c>
    </row>
    <row r="5887" spans="1:20" x14ac:dyDescent="0.25">
      <c r="A5887" s="7" t="s">
        <v>2239</v>
      </c>
      <c r="B5887" s="8" t="str">
        <f t="shared" si="182"/>
        <v>51982-FR-8</v>
      </c>
      <c r="C5887" s="7">
        <v>51982</v>
      </c>
      <c r="D5887" s="7" t="s">
        <v>2610</v>
      </c>
      <c r="E5887" s="7" t="s">
        <v>2191</v>
      </c>
      <c r="F5887" s="7" t="s">
        <v>2610</v>
      </c>
      <c r="G5887" s="7" t="s">
        <v>2611</v>
      </c>
      <c r="H5887" s="7" t="s">
        <v>211</v>
      </c>
      <c r="I5887" s="8">
        <v>2</v>
      </c>
      <c r="J5887" s="7" t="s">
        <v>2244</v>
      </c>
      <c r="K5887" s="9">
        <v>8</v>
      </c>
      <c r="L5887" t="str">
        <f t="shared" si="183"/>
        <v>FR-8</v>
      </c>
      <c r="M5887" s="7" t="s">
        <v>2245</v>
      </c>
      <c r="N5887" s="7" t="s">
        <v>2613</v>
      </c>
      <c r="O5887" s="7" t="s">
        <v>2243</v>
      </c>
      <c r="Q5887" s="10">
        <v>3744</v>
      </c>
      <c r="R5887" s="7" t="s">
        <v>5536</v>
      </c>
      <c r="S5887" s="11">
        <v>1</v>
      </c>
      <c r="T5887" s="12">
        <v>0</v>
      </c>
    </row>
    <row r="5888" spans="1:20" x14ac:dyDescent="0.25">
      <c r="A5888" s="7" t="s">
        <v>2239</v>
      </c>
      <c r="B5888" s="8" t="str">
        <f t="shared" si="182"/>
        <v>51982-FR-8</v>
      </c>
      <c r="C5888" s="7">
        <v>51982</v>
      </c>
      <c r="D5888" s="7" t="s">
        <v>2610</v>
      </c>
      <c r="E5888" s="7" t="s">
        <v>2191</v>
      </c>
      <c r="F5888" s="7" t="s">
        <v>2610</v>
      </c>
      <c r="G5888" s="7" t="s">
        <v>2611</v>
      </c>
      <c r="H5888" s="7" t="s">
        <v>211</v>
      </c>
      <c r="I5888" s="8">
        <v>2</v>
      </c>
      <c r="J5888" s="7" t="s">
        <v>2244</v>
      </c>
      <c r="K5888" s="9">
        <v>8</v>
      </c>
      <c r="L5888" t="str">
        <f t="shared" si="183"/>
        <v>FR-8</v>
      </c>
      <c r="M5888" s="7" t="s">
        <v>2245</v>
      </c>
      <c r="N5888" s="7" t="s">
        <v>2613</v>
      </c>
      <c r="O5888" s="7" t="s">
        <v>2243</v>
      </c>
      <c r="Q5888" s="10">
        <v>2744</v>
      </c>
      <c r="R5888" s="7" t="s">
        <v>5532</v>
      </c>
      <c r="S5888" s="11">
        <v>1</v>
      </c>
      <c r="T5888" s="12">
        <v>0</v>
      </c>
    </row>
    <row r="5889" spans="1:20" x14ac:dyDescent="0.25">
      <c r="A5889" s="7" t="s">
        <v>2239</v>
      </c>
      <c r="B5889" s="8" t="str">
        <f t="shared" si="182"/>
        <v>51982-FR-8</v>
      </c>
      <c r="C5889" s="7">
        <v>51982</v>
      </c>
      <c r="D5889" s="7" t="s">
        <v>2610</v>
      </c>
      <c r="E5889" s="7" t="s">
        <v>2191</v>
      </c>
      <c r="F5889" s="7" t="s">
        <v>2610</v>
      </c>
      <c r="G5889" s="7" t="s">
        <v>2611</v>
      </c>
      <c r="H5889" s="7" t="s">
        <v>211</v>
      </c>
      <c r="I5889" s="8">
        <v>2</v>
      </c>
      <c r="J5889" s="7" t="s">
        <v>2244</v>
      </c>
      <c r="K5889" s="9">
        <v>8</v>
      </c>
      <c r="L5889" t="str">
        <f t="shared" si="183"/>
        <v>FR-8</v>
      </c>
      <c r="M5889" s="7" t="s">
        <v>2245</v>
      </c>
      <c r="N5889" s="7" t="s">
        <v>2613</v>
      </c>
      <c r="O5889" s="7" t="s">
        <v>2243</v>
      </c>
      <c r="Q5889" s="10">
        <v>2744</v>
      </c>
      <c r="R5889" s="7" t="s">
        <v>5533</v>
      </c>
      <c r="S5889" s="11">
        <v>1</v>
      </c>
      <c r="T5889" s="12">
        <v>0</v>
      </c>
    </row>
    <row r="5890" spans="1:20" x14ac:dyDescent="0.25">
      <c r="A5890" s="7" t="s">
        <v>2239</v>
      </c>
      <c r="B5890" s="8" t="str">
        <f t="shared" si="182"/>
        <v>69392-FL-8</v>
      </c>
      <c r="C5890" s="7">
        <v>69392</v>
      </c>
      <c r="D5890" s="7" t="s">
        <v>534</v>
      </c>
      <c r="E5890" s="7" t="s">
        <v>2191</v>
      </c>
      <c r="F5890" s="7" t="s">
        <v>534</v>
      </c>
      <c r="G5890" s="7" t="s">
        <v>550</v>
      </c>
      <c r="H5890" s="7" t="s">
        <v>289</v>
      </c>
      <c r="I5890" s="8">
        <v>1</v>
      </c>
      <c r="J5890" s="7" t="s">
        <v>2240</v>
      </c>
      <c r="K5890" s="9">
        <v>8</v>
      </c>
      <c r="L5890" t="str">
        <f t="shared" si="183"/>
        <v>FL-8</v>
      </c>
      <c r="M5890" s="7" t="s">
        <v>2241</v>
      </c>
      <c r="N5890" s="7" t="s">
        <v>2259</v>
      </c>
      <c r="O5890" s="7" t="s">
        <v>2243</v>
      </c>
      <c r="Q5890" s="10">
        <v>3116</v>
      </c>
      <c r="R5890" s="7" t="s">
        <v>5534</v>
      </c>
      <c r="S5890" s="11">
        <v>1</v>
      </c>
      <c r="T5890" s="12">
        <v>0</v>
      </c>
    </row>
    <row r="5891" spans="1:20" x14ac:dyDescent="0.25">
      <c r="A5891" s="7" t="s">
        <v>2239</v>
      </c>
      <c r="B5891" s="8" t="str">
        <f t="shared" ref="B5891:B5921" si="184">C5891&amp;"-"&amp;L5891</f>
        <v>69392-FL-8</v>
      </c>
      <c r="C5891" s="7">
        <v>69392</v>
      </c>
      <c r="D5891" s="7" t="s">
        <v>534</v>
      </c>
      <c r="E5891" s="7" t="s">
        <v>2191</v>
      </c>
      <c r="F5891" s="7" t="s">
        <v>534</v>
      </c>
      <c r="G5891" s="7" t="s">
        <v>550</v>
      </c>
      <c r="H5891" s="7" t="s">
        <v>289</v>
      </c>
      <c r="I5891" s="8">
        <v>1</v>
      </c>
      <c r="J5891" s="7" t="s">
        <v>2240</v>
      </c>
      <c r="K5891" s="9">
        <v>8</v>
      </c>
      <c r="L5891" t="str">
        <f t="shared" ref="L5891:L5921" si="185">J5891&amp;"-"&amp;K5891</f>
        <v>FL-8</v>
      </c>
      <c r="M5891" s="7" t="s">
        <v>2241</v>
      </c>
      <c r="N5891" s="7" t="s">
        <v>2259</v>
      </c>
      <c r="O5891" s="7" t="s">
        <v>2243</v>
      </c>
      <c r="Q5891" s="10">
        <v>5116</v>
      </c>
      <c r="R5891" s="7" t="s">
        <v>5539</v>
      </c>
      <c r="S5891" s="11">
        <v>1</v>
      </c>
      <c r="T5891" s="12">
        <v>0</v>
      </c>
    </row>
    <row r="5892" spans="1:20" x14ac:dyDescent="0.25">
      <c r="A5892" s="7" t="s">
        <v>2239</v>
      </c>
      <c r="B5892" s="8" t="str">
        <f t="shared" si="184"/>
        <v>69392-FL-8</v>
      </c>
      <c r="C5892" s="7">
        <v>69392</v>
      </c>
      <c r="D5892" s="7" t="s">
        <v>534</v>
      </c>
      <c r="E5892" s="7" t="s">
        <v>2191</v>
      </c>
      <c r="F5892" s="7" t="s">
        <v>534</v>
      </c>
      <c r="G5892" s="7" t="s">
        <v>550</v>
      </c>
      <c r="H5892" s="7" t="s">
        <v>289</v>
      </c>
      <c r="I5892" s="8">
        <v>1</v>
      </c>
      <c r="J5892" s="7" t="s">
        <v>2240</v>
      </c>
      <c r="K5892" s="9">
        <v>8</v>
      </c>
      <c r="L5892" t="str">
        <f t="shared" si="185"/>
        <v>FL-8</v>
      </c>
      <c r="M5892" s="7" t="s">
        <v>2241</v>
      </c>
      <c r="N5892" s="7" t="s">
        <v>2259</v>
      </c>
      <c r="O5892" s="7" t="s">
        <v>2243</v>
      </c>
      <c r="Q5892" s="10">
        <v>4116</v>
      </c>
      <c r="R5892" s="7" t="s">
        <v>5539</v>
      </c>
      <c r="S5892" s="11">
        <v>1</v>
      </c>
      <c r="T5892" s="12">
        <v>0</v>
      </c>
    </row>
    <row r="5893" spans="1:20" x14ac:dyDescent="0.25">
      <c r="A5893" s="7" t="s">
        <v>2239</v>
      </c>
      <c r="B5893" s="8" t="str">
        <f t="shared" si="184"/>
        <v>69392-FL-8</v>
      </c>
      <c r="C5893" s="7">
        <v>69392</v>
      </c>
      <c r="D5893" s="7" t="s">
        <v>534</v>
      </c>
      <c r="E5893" s="7" t="s">
        <v>2191</v>
      </c>
      <c r="F5893" s="7" t="s">
        <v>534</v>
      </c>
      <c r="G5893" s="7" t="s">
        <v>550</v>
      </c>
      <c r="H5893" s="7" t="s">
        <v>289</v>
      </c>
      <c r="I5893" s="8">
        <v>1</v>
      </c>
      <c r="J5893" s="7" t="s">
        <v>2240</v>
      </c>
      <c r="K5893" s="9">
        <v>8</v>
      </c>
      <c r="L5893" t="str">
        <f t="shared" si="185"/>
        <v>FL-8</v>
      </c>
      <c r="M5893" s="7" t="s">
        <v>2241</v>
      </c>
      <c r="N5893" s="7" t="s">
        <v>2259</v>
      </c>
      <c r="O5893" s="7" t="s">
        <v>2243</v>
      </c>
      <c r="Q5893" s="10">
        <v>3116</v>
      </c>
      <c r="R5893" s="7" t="s">
        <v>5535</v>
      </c>
      <c r="S5893" s="11">
        <v>1</v>
      </c>
      <c r="T5893" s="12">
        <v>0</v>
      </c>
    </row>
    <row r="5894" spans="1:20" x14ac:dyDescent="0.25">
      <c r="A5894" s="7" t="s">
        <v>2239</v>
      </c>
      <c r="B5894" s="8" t="str">
        <f t="shared" si="184"/>
        <v>69392-FL-8</v>
      </c>
      <c r="C5894" s="7">
        <v>69392</v>
      </c>
      <c r="D5894" s="7" t="s">
        <v>534</v>
      </c>
      <c r="E5894" s="7" t="s">
        <v>2191</v>
      </c>
      <c r="F5894" s="7" t="s">
        <v>534</v>
      </c>
      <c r="G5894" s="7" t="s">
        <v>550</v>
      </c>
      <c r="H5894" s="7" t="s">
        <v>289</v>
      </c>
      <c r="I5894" s="8">
        <v>1</v>
      </c>
      <c r="J5894" s="7" t="s">
        <v>2240</v>
      </c>
      <c r="K5894" s="9">
        <v>8</v>
      </c>
      <c r="L5894" t="str">
        <f t="shared" si="185"/>
        <v>FL-8</v>
      </c>
      <c r="M5894" s="7" t="s">
        <v>2241</v>
      </c>
      <c r="N5894" s="7" t="s">
        <v>2259</v>
      </c>
      <c r="O5894" s="7" t="s">
        <v>2243</v>
      </c>
      <c r="Q5894" s="10">
        <v>4116</v>
      </c>
      <c r="R5894" s="7" t="s">
        <v>5540</v>
      </c>
      <c r="S5894" s="11">
        <v>1</v>
      </c>
      <c r="T5894" s="12">
        <v>0</v>
      </c>
    </row>
    <row r="5895" spans="1:20" x14ac:dyDescent="0.25">
      <c r="A5895" s="7" t="s">
        <v>2239</v>
      </c>
      <c r="B5895" s="8" t="str">
        <f t="shared" si="184"/>
        <v>69392-FL-8</v>
      </c>
      <c r="C5895" s="7">
        <v>69392</v>
      </c>
      <c r="D5895" s="7" t="s">
        <v>534</v>
      </c>
      <c r="E5895" s="7" t="s">
        <v>2191</v>
      </c>
      <c r="F5895" s="7" t="s">
        <v>534</v>
      </c>
      <c r="G5895" s="7" t="s">
        <v>550</v>
      </c>
      <c r="H5895" s="7" t="s">
        <v>289</v>
      </c>
      <c r="I5895" s="8">
        <v>1</v>
      </c>
      <c r="J5895" s="7" t="s">
        <v>2240</v>
      </c>
      <c r="K5895" s="9">
        <v>8</v>
      </c>
      <c r="L5895" t="str">
        <f t="shared" si="185"/>
        <v>FL-8</v>
      </c>
      <c r="M5895" s="7" t="s">
        <v>2241</v>
      </c>
      <c r="N5895" s="7" t="s">
        <v>2259</v>
      </c>
      <c r="O5895" s="7" t="s">
        <v>2243</v>
      </c>
      <c r="Q5895" s="10">
        <v>5116</v>
      </c>
      <c r="R5895" s="7" t="s">
        <v>5525</v>
      </c>
      <c r="S5895" s="11">
        <v>1</v>
      </c>
      <c r="T5895" s="12">
        <v>0</v>
      </c>
    </row>
    <row r="5896" spans="1:20" x14ac:dyDescent="0.25">
      <c r="A5896" s="7" t="s">
        <v>2239</v>
      </c>
      <c r="B5896" s="8" t="str">
        <f t="shared" si="184"/>
        <v>69392-FL-8</v>
      </c>
      <c r="C5896" s="7">
        <v>69392</v>
      </c>
      <c r="D5896" s="7" t="s">
        <v>534</v>
      </c>
      <c r="E5896" s="7" t="s">
        <v>2191</v>
      </c>
      <c r="F5896" s="7" t="s">
        <v>534</v>
      </c>
      <c r="G5896" s="7" t="s">
        <v>550</v>
      </c>
      <c r="H5896" s="7" t="s">
        <v>289</v>
      </c>
      <c r="I5896" s="8">
        <v>1</v>
      </c>
      <c r="J5896" s="7" t="s">
        <v>2240</v>
      </c>
      <c r="K5896" s="9">
        <v>8</v>
      </c>
      <c r="L5896" t="str">
        <f t="shared" si="185"/>
        <v>FL-8</v>
      </c>
      <c r="M5896" s="7" t="s">
        <v>2241</v>
      </c>
      <c r="N5896" s="7" t="s">
        <v>2259</v>
      </c>
      <c r="O5896" s="7" t="s">
        <v>2243</v>
      </c>
      <c r="Q5896" s="10">
        <v>5116</v>
      </c>
      <c r="R5896" s="7" t="s">
        <v>5525</v>
      </c>
      <c r="S5896" s="11">
        <v>1</v>
      </c>
      <c r="T5896" s="12">
        <v>0</v>
      </c>
    </row>
    <row r="5897" spans="1:20" x14ac:dyDescent="0.25">
      <c r="A5897" s="7" t="s">
        <v>2239</v>
      </c>
      <c r="B5897" s="8" t="str">
        <f t="shared" si="184"/>
        <v>69392-FL-8</v>
      </c>
      <c r="C5897" s="7">
        <v>69392</v>
      </c>
      <c r="D5897" s="7" t="s">
        <v>534</v>
      </c>
      <c r="E5897" s="7" t="s">
        <v>2191</v>
      </c>
      <c r="F5897" s="7" t="s">
        <v>534</v>
      </c>
      <c r="G5897" s="7" t="s">
        <v>550</v>
      </c>
      <c r="H5897" s="7" t="s">
        <v>289</v>
      </c>
      <c r="I5897" s="8">
        <v>1</v>
      </c>
      <c r="J5897" s="7" t="s">
        <v>2240</v>
      </c>
      <c r="K5897" s="9">
        <v>8</v>
      </c>
      <c r="L5897" t="str">
        <f t="shared" si="185"/>
        <v>FL-8</v>
      </c>
      <c r="M5897" s="7" t="s">
        <v>2241</v>
      </c>
      <c r="N5897" s="7" t="s">
        <v>2259</v>
      </c>
      <c r="O5897" s="7" t="s">
        <v>2243</v>
      </c>
      <c r="Q5897" s="10">
        <v>5116</v>
      </c>
      <c r="R5897" s="7" t="s">
        <v>5525</v>
      </c>
      <c r="S5897" s="11">
        <v>1</v>
      </c>
      <c r="T5897" s="12">
        <v>0</v>
      </c>
    </row>
    <row r="5898" spans="1:20" x14ac:dyDescent="0.25">
      <c r="A5898" s="7" t="s">
        <v>2239</v>
      </c>
      <c r="B5898" s="8" t="str">
        <f t="shared" si="184"/>
        <v>69392-FL-8</v>
      </c>
      <c r="C5898" s="7">
        <v>69392</v>
      </c>
      <c r="D5898" s="7" t="s">
        <v>534</v>
      </c>
      <c r="E5898" s="7" t="s">
        <v>2191</v>
      </c>
      <c r="F5898" s="7" t="s">
        <v>534</v>
      </c>
      <c r="G5898" s="7" t="s">
        <v>550</v>
      </c>
      <c r="H5898" s="7" t="s">
        <v>289</v>
      </c>
      <c r="I5898" s="8">
        <v>1</v>
      </c>
      <c r="J5898" s="7" t="s">
        <v>2240</v>
      </c>
      <c r="K5898" s="9">
        <v>8</v>
      </c>
      <c r="L5898" t="str">
        <f t="shared" si="185"/>
        <v>FL-8</v>
      </c>
      <c r="M5898" s="7" t="s">
        <v>2241</v>
      </c>
      <c r="N5898" s="7" t="s">
        <v>2259</v>
      </c>
      <c r="O5898" s="7" t="s">
        <v>2243</v>
      </c>
      <c r="Q5898" s="10">
        <v>1116</v>
      </c>
      <c r="R5898" s="7" t="s">
        <v>5526</v>
      </c>
      <c r="S5898" s="11">
        <v>1</v>
      </c>
      <c r="T5898" s="12">
        <v>0</v>
      </c>
    </row>
    <row r="5899" spans="1:20" x14ac:dyDescent="0.25">
      <c r="A5899" s="7" t="s">
        <v>2239</v>
      </c>
      <c r="B5899" s="8" t="str">
        <f t="shared" si="184"/>
        <v>69392-FL-8</v>
      </c>
      <c r="C5899" s="7">
        <v>69392</v>
      </c>
      <c r="D5899" s="7" t="s">
        <v>534</v>
      </c>
      <c r="E5899" s="7" t="s">
        <v>2191</v>
      </c>
      <c r="F5899" s="7" t="s">
        <v>534</v>
      </c>
      <c r="G5899" s="7" t="s">
        <v>550</v>
      </c>
      <c r="H5899" s="7" t="s">
        <v>289</v>
      </c>
      <c r="I5899" s="8">
        <v>1</v>
      </c>
      <c r="J5899" s="7" t="s">
        <v>2240</v>
      </c>
      <c r="K5899" s="9">
        <v>8</v>
      </c>
      <c r="L5899" t="str">
        <f t="shared" si="185"/>
        <v>FL-8</v>
      </c>
      <c r="M5899" s="7" t="s">
        <v>2241</v>
      </c>
      <c r="N5899" s="7" t="s">
        <v>2259</v>
      </c>
      <c r="O5899" s="7" t="s">
        <v>2243</v>
      </c>
      <c r="Q5899" s="10">
        <v>2116</v>
      </c>
      <c r="R5899" s="7" t="s">
        <v>5544</v>
      </c>
      <c r="S5899" s="11">
        <v>1</v>
      </c>
      <c r="T5899" s="12">
        <v>0</v>
      </c>
    </row>
    <row r="5900" spans="1:20" x14ac:dyDescent="0.25">
      <c r="A5900" s="7" t="s">
        <v>2239</v>
      </c>
      <c r="B5900" s="8" t="str">
        <f t="shared" si="184"/>
        <v>69392-FL-8</v>
      </c>
      <c r="C5900" s="7">
        <v>69392</v>
      </c>
      <c r="D5900" s="7" t="s">
        <v>534</v>
      </c>
      <c r="E5900" s="7" t="s">
        <v>2191</v>
      </c>
      <c r="F5900" s="7" t="s">
        <v>534</v>
      </c>
      <c r="G5900" s="7" t="s">
        <v>550</v>
      </c>
      <c r="H5900" s="7" t="s">
        <v>289</v>
      </c>
      <c r="I5900" s="8">
        <v>1</v>
      </c>
      <c r="J5900" s="7" t="s">
        <v>2240</v>
      </c>
      <c r="K5900" s="9">
        <v>8</v>
      </c>
      <c r="L5900" t="str">
        <f t="shared" si="185"/>
        <v>FL-8</v>
      </c>
      <c r="M5900" s="7" t="s">
        <v>2241</v>
      </c>
      <c r="N5900" s="7" t="s">
        <v>2259</v>
      </c>
      <c r="O5900" s="7" t="s">
        <v>2243</v>
      </c>
      <c r="Q5900" s="10">
        <v>3116</v>
      </c>
      <c r="R5900" s="7" t="s">
        <v>5536</v>
      </c>
      <c r="S5900" s="11">
        <v>1</v>
      </c>
      <c r="T5900" s="12">
        <v>0</v>
      </c>
    </row>
    <row r="5901" spans="1:20" x14ac:dyDescent="0.25">
      <c r="A5901" s="7" t="s">
        <v>2239</v>
      </c>
      <c r="B5901" s="8" t="str">
        <f t="shared" si="184"/>
        <v>69392-FL-8</v>
      </c>
      <c r="C5901" s="7">
        <v>69392</v>
      </c>
      <c r="D5901" s="7" t="s">
        <v>534</v>
      </c>
      <c r="E5901" s="7" t="s">
        <v>2191</v>
      </c>
      <c r="F5901" s="7" t="s">
        <v>534</v>
      </c>
      <c r="G5901" s="7" t="s">
        <v>550</v>
      </c>
      <c r="H5901" s="7" t="s">
        <v>289</v>
      </c>
      <c r="I5901" s="8">
        <v>1</v>
      </c>
      <c r="J5901" s="7" t="s">
        <v>2240</v>
      </c>
      <c r="K5901" s="9">
        <v>8</v>
      </c>
      <c r="L5901" t="str">
        <f t="shared" si="185"/>
        <v>FL-8</v>
      </c>
      <c r="M5901" s="7" t="s">
        <v>2241</v>
      </c>
      <c r="N5901" s="7" t="s">
        <v>2259</v>
      </c>
      <c r="O5901" s="7" t="s">
        <v>2243</v>
      </c>
      <c r="Q5901" s="10">
        <v>4116</v>
      </c>
      <c r="R5901" s="7" t="s">
        <v>5541</v>
      </c>
      <c r="S5901" s="11">
        <v>1</v>
      </c>
      <c r="T5901" s="12">
        <v>0</v>
      </c>
    </row>
    <row r="5902" spans="1:20" x14ac:dyDescent="0.25">
      <c r="A5902" s="7" t="s">
        <v>2239</v>
      </c>
      <c r="B5902" s="8" t="str">
        <f t="shared" si="184"/>
        <v>69392-FL-8</v>
      </c>
      <c r="C5902" s="7">
        <v>69392</v>
      </c>
      <c r="D5902" s="7" t="s">
        <v>534</v>
      </c>
      <c r="E5902" s="7" t="s">
        <v>2191</v>
      </c>
      <c r="F5902" s="7" t="s">
        <v>534</v>
      </c>
      <c r="G5902" s="7" t="s">
        <v>550</v>
      </c>
      <c r="H5902" s="7" t="s">
        <v>289</v>
      </c>
      <c r="I5902" s="8">
        <v>1</v>
      </c>
      <c r="J5902" s="7" t="s">
        <v>2240</v>
      </c>
      <c r="K5902" s="9">
        <v>8</v>
      </c>
      <c r="L5902" t="str">
        <f t="shared" si="185"/>
        <v>FL-8</v>
      </c>
      <c r="M5902" s="7" t="s">
        <v>2241</v>
      </c>
      <c r="N5902" s="7" t="s">
        <v>2259</v>
      </c>
      <c r="O5902" s="7" t="s">
        <v>2243</v>
      </c>
      <c r="Q5902" s="10">
        <v>5116</v>
      </c>
      <c r="R5902" s="7" t="s">
        <v>5527</v>
      </c>
      <c r="S5902" s="11">
        <v>1</v>
      </c>
      <c r="T5902" s="12">
        <v>0</v>
      </c>
    </row>
    <row r="5903" spans="1:20" x14ac:dyDescent="0.25">
      <c r="A5903" s="7" t="s">
        <v>2239</v>
      </c>
      <c r="B5903" s="8" t="str">
        <f t="shared" si="184"/>
        <v>69392-FL-8</v>
      </c>
      <c r="C5903" s="7">
        <v>69392</v>
      </c>
      <c r="D5903" s="7" t="s">
        <v>534</v>
      </c>
      <c r="E5903" s="7" t="s">
        <v>2191</v>
      </c>
      <c r="F5903" s="7" t="s">
        <v>534</v>
      </c>
      <c r="G5903" s="7" t="s">
        <v>550</v>
      </c>
      <c r="H5903" s="7" t="s">
        <v>289</v>
      </c>
      <c r="I5903" s="8">
        <v>1</v>
      </c>
      <c r="J5903" s="7" t="s">
        <v>2240</v>
      </c>
      <c r="K5903" s="9">
        <v>8</v>
      </c>
      <c r="L5903" t="str">
        <f t="shared" si="185"/>
        <v>FL-8</v>
      </c>
      <c r="M5903" s="7" t="s">
        <v>2241</v>
      </c>
      <c r="N5903" s="7" t="s">
        <v>2259</v>
      </c>
      <c r="O5903" s="7" t="s">
        <v>2243</v>
      </c>
      <c r="Q5903" s="10">
        <v>1116</v>
      </c>
      <c r="R5903" s="7" t="s">
        <v>5528</v>
      </c>
      <c r="S5903" s="11">
        <v>1</v>
      </c>
      <c r="T5903" s="12">
        <v>0</v>
      </c>
    </row>
    <row r="5904" spans="1:20" x14ac:dyDescent="0.25">
      <c r="A5904" s="7" t="s">
        <v>2239</v>
      </c>
      <c r="B5904" s="8" t="str">
        <f t="shared" si="184"/>
        <v>69392-FL-8</v>
      </c>
      <c r="C5904" s="7">
        <v>69392</v>
      </c>
      <c r="D5904" s="7" t="s">
        <v>534</v>
      </c>
      <c r="E5904" s="7" t="s">
        <v>2191</v>
      </c>
      <c r="F5904" s="7" t="s">
        <v>534</v>
      </c>
      <c r="G5904" s="7" t="s">
        <v>550</v>
      </c>
      <c r="H5904" s="7" t="s">
        <v>289</v>
      </c>
      <c r="I5904" s="8">
        <v>1</v>
      </c>
      <c r="J5904" s="7" t="s">
        <v>2240</v>
      </c>
      <c r="K5904" s="9">
        <v>8</v>
      </c>
      <c r="L5904" t="str">
        <f t="shared" si="185"/>
        <v>FL-8</v>
      </c>
      <c r="M5904" s="7" t="s">
        <v>2241</v>
      </c>
      <c r="N5904" s="7" t="s">
        <v>2259</v>
      </c>
      <c r="O5904" s="7" t="s">
        <v>2243</v>
      </c>
      <c r="Q5904" s="10">
        <v>2116</v>
      </c>
      <c r="R5904" s="7" t="s">
        <v>5532</v>
      </c>
      <c r="S5904" s="11">
        <v>1</v>
      </c>
      <c r="T5904" s="12">
        <v>0</v>
      </c>
    </row>
    <row r="5905" spans="1:20" x14ac:dyDescent="0.25">
      <c r="A5905" s="7" t="s">
        <v>2239</v>
      </c>
      <c r="B5905" s="8" t="str">
        <f t="shared" si="184"/>
        <v>69392-FL-8</v>
      </c>
      <c r="C5905" s="7">
        <v>69392</v>
      </c>
      <c r="D5905" s="7" t="s">
        <v>534</v>
      </c>
      <c r="E5905" s="7" t="s">
        <v>2191</v>
      </c>
      <c r="F5905" s="7" t="s">
        <v>534</v>
      </c>
      <c r="G5905" s="7" t="s">
        <v>550</v>
      </c>
      <c r="H5905" s="7" t="s">
        <v>289</v>
      </c>
      <c r="I5905" s="8">
        <v>1</v>
      </c>
      <c r="J5905" s="7" t="s">
        <v>2240</v>
      </c>
      <c r="K5905" s="9">
        <v>8</v>
      </c>
      <c r="L5905" t="str">
        <f t="shared" si="185"/>
        <v>FL-8</v>
      </c>
      <c r="M5905" s="7" t="s">
        <v>2241</v>
      </c>
      <c r="N5905" s="7" t="s">
        <v>2259</v>
      </c>
      <c r="O5905" s="7" t="s">
        <v>2243</v>
      </c>
      <c r="Q5905" s="10">
        <v>3116</v>
      </c>
      <c r="R5905" s="7" t="s">
        <v>5537</v>
      </c>
      <c r="S5905" s="11">
        <v>1</v>
      </c>
      <c r="T5905" s="12">
        <v>0</v>
      </c>
    </row>
    <row r="5906" spans="1:20" x14ac:dyDescent="0.25">
      <c r="A5906" s="7" t="s">
        <v>2239</v>
      </c>
      <c r="B5906" s="8" t="str">
        <f t="shared" si="184"/>
        <v>69392-FL-8</v>
      </c>
      <c r="C5906" s="7">
        <v>69392</v>
      </c>
      <c r="D5906" s="7" t="s">
        <v>534</v>
      </c>
      <c r="E5906" s="7" t="s">
        <v>2191</v>
      </c>
      <c r="F5906" s="7" t="s">
        <v>534</v>
      </c>
      <c r="G5906" s="7" t="s">
        <v>550</v>
      </c>
      <c r="H5906" s="7" t="s">
        <v>289</v>
      </c>
      <c r="I5906" s="8">
        <v>1</v>
      </c>
      <c r="J5906" s="7" t="s">
        <v>2240</v>
      </c>
      <c r="K5906" s="9">
        <v>8</v>
      </c>
      <c r="L5906" t="str">
        <f t="shared" si="185"/>
        <v>FL-8</v>
      </c>
      <c r="M5906" s="7" t="s">
        <v>2241</v>
      </c>
      <c r="N5906" s="7" t="s">
        <v>2259</v>
      </c>
      <c r="O5906" s="7" t="s">
        <v>2243</v>
      </c>
      <c r="Q5906" s="10">
        <v>4116</v>
      </c>
      <c r="R5906" s="7" t="s">
        <v>5542</v>
      </c>
      <c r="S5906" s="11">
        <v>1</v>
      </c>
      <c r="T5906" s="12">
        <v>0</v>
      </c>
    </row>
    <row r="5907" spans="1:20" x14ac:dyDescent="0.25">
      <c r="A5907" s="7" t="s">
        <v>2239</v>
      </c>
      <c r="B5907" s="8" t="str">
        <f t="shared" si="184"/>
        <v>69392-FL-8</v>
      </c>
      <c r="C5907" s="7">
        <v>69392</v>
      </c>
      <c r="D5907" s="7" t="s">
        <v>534</v>
      </c>
      <c r="E5907" s="7" t="s">
        <v>2191</v>
      </c>
      <c r="F5907" s="7" t="s">
        <v>534</v>
      </c>
      <c r="G5907" s="7" t="s">
        <v>550</v>
      </c>
      <c r="H5907" s="7" t="s">
        <v>289</v>
      </c>
      <c r="I5907" s="8">
        <v>1</v>
      </c>
      <c r="J5907" s="7" t="s">
        <v>2240</v>
      </c>
      <c r="K5907" s="9">
        <v>8</v>
      </c>
      <c r="L5907" t="str">
        <f t="shared" si="185"/>
        <v>FL-8</v>
      </c>
      <c r="M5907" s="7" t="s">
        <v>2241</v>
      </c>
      <c r="N5907" s="7" t="s">
        <v>2259</v>
      </c>
      <c r="O5907" s="7" t="s">
        <v>2243</v>
      </c>
      <c r="Q5907" s="10">
        <v>5116</v>
      </c>
      <c r="R5907" s="7" t="s">
        <v>5529</v>
      </c>
      <c r="S5907" s="11">
        <v>1</v>
      </c>
      <c r="T5907" s="12">
        <v>0</v>
      </c>
    </row>
    <row r="5908" spans="1:20" x14ac:dyDescent="0.25">
      <c r="A5908" s="7" t="s">
        <v>2239</v>
      </c>
      <c r="B5908" s="8" t="str">
        <f t="shared" si="184"/>
        <v>69392-FL-8</v>
      </c>
      <c r="C5908" s="7">
        <v>69392</v>
      </c>
      <c r="D5908" s="7" t="s">
        <v>534</v>
      </c>
      <c r="E5908" s="7" t="s">
        <v>2191</v>
      </c>
      <c r="F5908" s="7" t="s">
        <v>534</v>
      </c>
      <c r="G5908" s="7" t="s">
        <v>550</v>
      </c>
      <c r="H5908" s="7" t="s">
        <v>289</v>
      </c>
      <c r="I5908" s="8">
        <v>1</v>
      </c>
      <c r="J5908" s="7" t="s">
        <v>2240</v>
      </c>
      <c r="K5908" s="9">
        <v>8</v>
      </c>
      <c r="L5908" t="str">
        <f t="shared" si="185"/>
        <v>FL-8</v>
      </c>
      <c r="M5908" s="7" t="s">
        <v>2241</v>
      </c>
      <c r="N5908" s="7" t="s">
        <v>2259</v>
      </c>
      <c r="O5908" s="7" t="s">
        <v>2243</v>
      </c>
      <c r="Q5908" s="10">
        <v>1116</v>
      </c>
      <c r="R5908" s="7" t="s">
        <v>5530</v>
      </c>
      <c r="S5908" s="11">
        <v>1</v>
      </c>
      <c r="T5908" s="12">
        <v>0</v>
      </c>
    </row>
    <row r="5909" spans="1:20" x14ac:dyDescent="0.25">
      <c r="A5909" s="7" t="s">
        <v>2239</v>
      </c>
      <c r="B5909" s="8" t="str">
        <f t="shared" si="184"/>
        <v>69392-FL-8</v>
      </c>
      <c r="C5909" s="7">
        <v>69392</v>
      </c>
      <c r="D5909" s="7" t="s">
        <v>534</v>
      </c>
      <c r="E5909" s="7" t="s">
        <v>2191</v>
      </c>
      <c r="F5909" s="7" t="s">
        <v>534</v>
      </c>
      <c r="G5909" s="7" t="s">
        <v>550</v>
      </c>
      <c r="H5909" s="7" t="s">
        <v>289</v>
      </c>
      <c r="I5909" s="8">
        <v>1</v>
      </c>
      <c r="J5909" s="7" t="s">
        <v>2240</v>
      </c>
      <c r="K5909" s="9">
        <v>8</v>
      </c>
      <c r="L5909" t="str">
        <f t="shared" si="185"/>
        <v>FL-8</v>
      </c>
      <c r="M5909" s="7" t="s">
        <v>2241</v>
      </c>
      <c r="N5909" s="7" t="s">
        <v>2259</v>
      </c>
      <c r="O5909" s="7" t="s">
        <v>2243</v>
      </c>
      <c r="Q5909" s="10">
        <v>2116</v>
      </c>
      <c r="R5909" s="7" t="s">
        <v>5533</v>
      </c>
      <c r="S5909" s="11">
        <v>1</v>
      </c>
      <c r="T5909" s="12">
        <v>0</v>
      </c>
    </row>
    <row r="5910" spans="1:20" x14ac:dyDescent="0.25">
      <c r="A5910" s="7" t="s">
        <v>2239</v>
      </c>
      <c r="B5910" s="8" t="str">
        <f t="shared" si="184"/>
        <v>69392-FL-8</v>
      </c>
      <c r="C5910" s="7">
        <v>69392</v>
      </c>
      <c r="D5910" s="7" t="s">
        <v>534</v>
      </c>
      <c r="E5910" s="7" t="s">
        <v>2191</v>
      </c>
      <c r="F5910" s="7" t="s">
        <v>534</v>
      </c>
      <c r="G5910" s="7" t="s">
        <v>550</v>
      </c>
      <c r="H5910" s="7" t="s">
        <v>289</v>
      </c>
      <c r="I5910" s="8">
        <v>1</v>
      </c>
      <c r="J5910" s="7" t="s">
        <v>2240</v>
      </c>
      <c r="K5910" s="9">
        <v>8</v>
      </c>
      <c r="L5910" t="str">
        <f t="shared" si="185"/>
        <v>FL-8</v>
      </c>
      <c r="M5910" s="7" t="s">
        <v>2241</v>
      </c>
      <c r="N5910" s="7" t="s">
        <v>2259</v>
      </c>
      <c r="O5910" s="7" t="s">
        <v>2243</v>
      </c>
      <c r="Q5910" s="10">
        <v>3116</v>
      </c>
      <c r="R5910" s="7" t="s">
        <v>5538</v>
      </c>
      <c r="S5910" s="11">
        <v>1</v>
      </c>
      <c r="T5910" s="12">
        <v>0</v>
      </c>
    </row>
    <row r="5911" spans="1:20" x14ac:dyDescent="0.25">
      <c r="A5911" s="7" t="s">
        <v>2239</v>
      </c>
      <c r="B5911" s="8" t="str">
        <f t="shared" si="184"/>
        <v>69392-FL-8</v>
      </c>
      <c r="C5911" s="7">
        <v>69392</v>
      </c>
      <c r="D5911" s="7" t="s">
        <v>534</v>
      </c>
      <c r="E5911" s="7" t="s">
        <v>2191</v>
      </c>
      <c r="F5911" s="7" t="s">
        <v>534</v>
      </c>
      <c r="G5911" s="7" t="s">
        <v>550</v>
      </c>
      <c r="H5911" s="7" t="s">
        <v>289</v>
      </c>
      <c r="I5911" s="8">
        <v>1</v>
      </c>
      <c r="J5911" s="7" t="s">
        <v>2240</v>
      </c>
      <c r="K5911" s="9">
        <v>8</v>
      </c>
      <c r="L5911" t="str">
        <f t="shared" si="185"/>
        <v>FL-8</v>
      </c>
      <c r="M5911" s="7" t="s">
        <v>2241</v>
      </c>
      <c r="N5911" s="7" t="s">
        <v>2259</v>
      </c>
      <c r="O5911" s="7" t="s">
        <v>2243</v>
      </c>
      <c r="Q5911" s="10">
        <v>4116</v>
      </c>
      <c r="R5911" s="7" t="s">
        <v>5543</v>
      </c>
      <c r="S5911" s="11">
        <v>1</v>
      </c>
      <c r="T5911" s="12">
        <v>0</v>
      </c>
    </row>
    <row r="5912" spans="1:20" x14ac:dyDescent="0.25">
      <c r="A5912" s="7" t="s">
        <v>2239</v>
      </c>
      <c r="B5912" s="8" t="str">
        <f t="shared" si="184"/>
        <v>69392-FL-8</v>
      </c>
      <c r="C5912" s="7">
        <v>69392</v>
      </c>
      <c r="D5912" s="7" t="s">
        <v>534</v>
      </c>
      <c r="E5912" s="7" t="s">
        <v>2191</v>
      </c>
      <c r="F5912" s="7" t="s">
        <v>534</v>
      </c>
      <c r="G5912" s="7" t="s">
        <v>550</v>
      </c>
      <c r="H5912" s="7" t="s">
        <v>289</v>
      </c>
      <c r="I5912" s="8">
        <v>1</v>
      </c>
      <c r="J5912" s="7" t="s">
        <v>2240</v>
      </c>
      <c r="K5912" s="9">
        <v>8</v>
      </c>
      <c r="L5912" t="str">
        <f t="shared" si="185"/>
        <v>FL-8</v>
      </c>
      <c r="M5912" s="7" t="s">
        <v>2241</v>
      </c>
      <c r="N5912" s="7" t="s">
        <v>2259</v>
      </c>
      <c r="O5912" s="7" t="s">
        <v>2243</v>
      </c>
      <c r="Q5912" s="10">
        <v>5116</v>
      </c>
      <c r="R5912" s="7" t="s">
        <v>5531</v>
      </c>
      <c r="S5912" s="11">
        <v>1</v>
      </c>
      <c r="T5912" s="12">
        <v>0</v>
      </c>
    </row>
    <row r="5913" spans="1:20" x14ac:dyDescent="0.25">
      <c r="A5913" s="7" t="s">
        <v>2239</v>
      </c>
      <c r="B5913" s="8" t="str">
        <f t="shared" si="184"/>
        <v>69392-FR-8</v>
      </c>
      <c r="C5913" s="7">
        <v>69392</v>
      </c>
      <c r="D5913" s="7" t="s">
        <v>534</v>
      </c>
      <c r="E5913" s="7" t="s">
        <v>2191</v>
      </c>
      <c r="F5913" s="7" t="s">
        <v>534</v>
      </c>
      <c r="G5913" s="7" t="s">
        <v>550</v>
      </c>
      <c r="H5913" s="7" t="s">
        <v>289</v>
      </c>
      <c r="I5913" s="8">
        <v>2</v>
      </c>
      <c r="J5913" s="7" t="s">
        <v>2244</v>
      </c>
      <c r="K5913" s="9">
        <v>8</v>
      </c>
      <c r="L5913" t="str">
        <f t="shared" si="185"/>
        <v>FR-8</v>
      </c>
      <c r="M5913" s="7" t="s">
        <v>2245</v>
      </c>
      <c r="N5913" s="7" t="s">
        <v>2186</v>
      </c>
      <c r="O5913" s="7" t="s">
        <v>2243</v>
      </c>
      <c r="Q5913" s="10">
        <v>4742</v>
      </c>
      <c r="R5913" s="7" t="s">
        <v>5539</v>
      </c>
      <c r="S5913" s="11">
        <v>1</v>
      </c>
      <c r="T5913" s="12">
        <v>0</v>
      </c>
    </row>
    <row r="5914" spans="1:20" x14ac:dyDescent="0.25">
      <c r="A5914" s="7" t="s">
        <v>2239</v>
      </c>
      <c r="B5914" s="8" t="str">
        <f t="shared" si="184"/>
        <v>69392-FR-8</v>
      </c>
      <c r="C5914" s="7">
        <v>69392</v>
      </c>
      <c r="D5914" s="7" t="s">
        <v>534</v>
      </c>
      <c r="E5914" s="7" t="s">
        <v>2191</v>
      </c>
      <c r="F5914" s="7" t="s">
        <v>534</v>
      </c>
      <c r="G5914" s="7" t="s">
        <v>550</v>
      </c>
      <c r="H5914" s="7" t="s">
        <v>289</v>
      </c>
      <c r="I5914" s="8">
        <v>2</v>
      </c>
      <c r="J5914" s="7" t="s">
        <v>2244</v>
      </c>
      <c r="K5914" s="9">
        <v>8</v>
      </c>
      <c r="L5914" t="str">
        <f t="shared" si="185"/>
        <v>FR-8</v>
      </c>
      <c r="M5914" s="7" t="s">
        <v>2245</v>
      </c>
      <c r="N5914" s="7" t="s">
        <v>2186</v>
      </c>
      <c r="O5914" s="7" t="s">
        <v>2243</v>
      </c>
      <c r="Q5914" s="10">
        <v>4742</v>
      </c>
      <c r="R5914" s="7" t="s">
        <v>5540</v>
      </c>
      <c r="S5914" s="11">
        <v>1</v>
      </c>
      <c r="T5914" s="12">
        <v>0</v>
      </c>
    </row>
    <row r="5915" spans="1:20" x14ac:dyDescent="0.25">
      <c r="A5915" s="7" t="s">
        <v>2239</v>
      </c>
      <c r="B5915" s="8" t="str">
        <f t="shared" si="184"/>
        <v>69392-FR-8</v>
      </c>
      <c r="C5915" s="7">
        <v>69392</v>
      </c>
      <c r="D5915" s="7" t="s">
        <v>534</v>
      </c>
      <c r="E5915" s="7" t="s">
        <v>2191</v>
      </c>
      <c r="F5915" s="7" t="s">
        <v>534</v>
      </c>
      <c r="G5915" s="7" t="s">
        <v>550</v>
      </c>
      <c r="H5915" s="7" t="s">
        <v>289</v>
      </c>
      <c r="I5915" s="8">
        <v>2</v>
      </c>
      <c r="J5915" s="7" t="s">
        <v>2244</v>
      </c>
      <c r="K5915" s="9">
        <v>8</v>
      </c>
      <c r="L5915" t="str">
        <f t="shared" si="185"/>
        <v>FR-8</v>
      </c>
      <c r="M5915" s="7" t="s">
        <v>2245</v>
      </c>
      <c r="N5915" s="7" t="s">
        <v>2186</v>
      </c>
      <c r="O5915" s="7" t="s">
        <v>2243</v>
      </c>
      <c r="Q5915" s="10">
        <v>5742</v>
      </c>
      <c r="R5915" s="7" t="s">
        <v>5525</v>
      </c>
      <c r="S5915" s="11">
        <v>1</v>
      </c>
      <c r="T5915" s="12">
        <v>0</v>
      </c>
    </row>
    <row r="5916" spans="1:20" x14ac:dyDescent="0.25">
      <c r="A5916" s="7" t="s">
        <v>2239</v>
      </c>
      <c r="B5916" s="8" t="str">
        <f t="shared" si="184"/>
        <v>69392-FR-8</v>
      </c>
      <c r="C5916" s="7">
        <v>69392</v>
      </c>
      <c r="D5916" s="7" t="s">
        <v>534</v>
      </c>
      <c r="E5916" s="7" t="s">
        <v>2191</v>
      </c>
      <c r="F5916" s="7" t="s">
        <v>534</v>
      </c>
      <c r="G5916" s="7" t="s">
        <v>550</v>
      </c>
      <c r="H5916" s="7" t="s">
        <v>289</v>
      </c>
      <c r="I5916" s="8">
        <v>2</v>
      </c>
      <c r="J5916" s="7" t="s">
        <v>2244</v>
      </c>
      <c r="K5916" s="9">
        <v>8</v>
      </c>
      <c r="L5916" t="str">
        <f t="shared" si="185"/>
        <v>FR-8</v>
      </c>
      <c r="M5916" s="7" t="s">
        <v>2245</v>
      </c>
      <c r="N5916" s="7" t="s">
        <v>2186</v>
      </c>
      <c r="O5916" s="7" t="s">
        <v>2243</v>
      </c>
      <c r="Q5916" s="10">
        <v>2742</v>
      </c>
      <c r="R5916" s="7" t="s">
        <v>5544</v>
      </c>
      <c r="S5916" s="11">
        <v>1</v>
      </c>
      <c r="T5916" s="12">
        <v>0</v>
      </c>
    </row>
    <row r="5917" spans="1:20" x14ac:dyDescent="0.25">
      <c r="A5917" s="7" t="s">
        <v>2239</v>
      </c>
      <c r="B5917" s="8" t="str">
        <f t="shared" si="184"/>
        <v>69392-FR-8</v>
      </c>
      <c r="C5917" s="7">
        <v>69392</v>
      </c>
      <c r="D5917" s="7" t="s">
        <v>534</v>
      </c>
      <c r="E5917" s="7" t="s">
        <v>2191</v>
      </c>
      <c r="F5917" s="7" t="s">
        <v>534</v>
      </c>
      <c r="G5917" s="7" t="s">
        <v>550</v>
      </c>
      <c r="H5917" s="7" t="s">
        <v>289</v>
      </c>
      <c r="I5917" s="8">
        <v>2</v>
      </c>
      <c r="J5917" s="7" t="s">
        <v>2244</v>
      </c>
      <c r="K5917" s="9">
        <v>8</v>
      </c>
      <c r="L5917" t="str">
        <f t="shared" si="185"/>
        <v>FR-8</v>
      </c>
      <c r="M5917" s="7" t="s">
        <v>2245</v>
      </c>
      <c r="N5917" s="7" t="s">
        <v>2186</v>
      </c>
      <c r="O5917" s="7" t="s">
        <v>2243</v>
      </c>
      <c r="Q5917" s="10">
        <v>4742</v>
      </c>
      <c r="R5917" s="7" t="s">
        <v>5541</v>
      </c>
      <c r="S5917" s="11">
        <v>1</v>
      </c>
      <c r="T5917" s="12">
        <v>0</v>
      </c>
    </row>
    <row r="5918" spans="1:20" x14ac:dyDescent="0.25">
      <c r="A5918" s="7" t="s">
        <v>2239</v>
      </c>
      <c r="B5918" s="8" t="str">
        <f t="shared" si="184"/>
        <v>69392-FR-8</v>
      </c>
      <c r="C5918" s="7">
        <v>69392</v>
      </c>
      <c r="D5918" s="7" t="s">
        <v>534</v>
      </c>
      <c r="E5918" s="7" t="s">
        <v>2191</v>
      </c>
      <c r="F5918" s="7" t="s">
        <v>534</v>
      </c>
      <c r="G5918" s="7" t="s">
        <v>550</v>
      </c>
      <c r="H5918" s="7" t="s">
        <v>289</v>
      </c>
      <c r="I5918" s="8">
        <v>2</v>
      </c>
      <c r="J5918" s="7" t="s">
        <v>2244</v>
      </c>
      <c r="K5918" s="9">
        <v>8</v>
      </c>
      <c r="L5918" t="str">
        <f t="shared" si="185"/>
        <v>FR-8</v>
      </c>
      <c r="M5918" s="7" t="s">
        <v>2245</v>
      </c>
      <c r="N5918" s="7" t="s">
        <v>2186</v>
      </c>
      <c r="O5918" s="7" t="s">
        <v>2243</v>
      </c>
      <c r="Q5918" s="10">
        <v>2742</v>
      </c>
      <c r="R5918" s="7" t="s">
        <v>5532</v>
      </c>
      <c r="S5918" s="11">
        <v>1</v>
      </c>
      <c r="T5918" s="12">
        <v>0</v>
      </c>
    </row>
    <row r="5919" spans="1:20" x14ac:dyDescent="0.25">
      <c r="A5919" s="7" t="s">
        <v>2239</v>
      </c>
      <c r="B5919" s="8" t="str">
        <f t="shared" si="184"/>
        <v>69392-FR-8</v>
      </c>
      <c r="C5919" s="7">
        <v>69392</v>
      </c>
      <c r="D5919" s="7" t="s">
        <v>534</v>
      </c>
      <c r="E5919" s="7" t="s">
        <v>2191</v>
      </c>
      <c r="F5919" s="7" t="s">
        <v>534</v>
      </c>
      <c r="G5919" s="7" t="s">
        <v>550</v>
      </c>
      <c r="H5919" s="7" t="s">
        <v>289</v>
      </c>
      <c r="I5919" s="8">
        <v>2</v>
      </c>
      <c r="J5919" s="7" t="s">
        <v>2244</v>
      </c>
      <c r="K5919" s="9">
        <v>8</v>
      </c>
      <c r="L5919" t="str">
        <f t="shared" si="185"/>
        <v>FR-8</v>
      </c>
      <c r="M5919" s="7" t="s">
        <v>2245</v>
      </c>
      <c r="N5919" s="7" t="s">
        <v>2186</v>
      </c>
      <c r="O5919" s="7" t="s">
        <v>2243</v>
      </c>
      <c r="Q5919" s="10">
        <v>4742</v>
      </c>
      <c r="R5919" s="7" t="s">
        <v>5542</v>
      </c>
      <c r="S5919" s="11">
        <v>1</v>
      </c>
      <c r="T5919" s="12">
        <v>0</v>
      </c>
    </row>
    <row r="5920" spans="1:20" x14ac:dyDescent="0.25">
      <c r="A5920" s="7" t="s">
        <v>2239</v>
      </c>
      <c r="B5920" s="8" t="str">
        <f t="shared" si="184"/>
        <v>69392-FR-8</v>
      </c>
      <c r="C5920" s="7">
        <v>69392</v>
      </c>
      <c r="D5920" s="7" t="s">
        <v>534</v>
      </c>
      <c r="E5920" s="7" t="s">
        <v>2191</v>
      </c>
      <c r="F5920" s="7" t="s">
        <v>534</v>
      </c>
      <c r="G5920" s="7" t="s">
        <v>550</v>
      </c>
      <c r="H5920" s="7" t="s">
        <v>289</v>
      </c>
      <c r="I5920" s="8">
        <v>2</v>
      </c>
      <c r="J5920" s="7" t="s">
        <v>2244</v>
      </c>
      <c r="K5920" s="9">
        <v>8</v>
      </c>
      <c r="L5920" t="str">
        <f t="shared" si="185"/>
        <v>FR-8</v>
      </c>
      <c r="M5920" s="7" t="s">
        <v>2245</v>
      </c>
      <c r="N5920" s="7" t="s">
        <v>2186</v>
      </c>
      <c r="O5920" s="7" t="s">
        <v>2243</v>
      </c>
      <c r="Q5920" s="10">
        <v>2742</v>
      </c>
      <c r="R5920" s="7" t="s">
        <v>5533</v>
      </c>
      <c r="S5920" s="11">
        <v>1</v>
      </c>
      <c r="T5920" s="12">
        <v>0</v>
      </c>
    </row>
    <row r="5921" spans="1:20" x14ac:dyDescent="0.25">
      <c r="A5921" s="7" t="s">
        <v>2239</v>
      </c>
      <c r="B5921" s="8" t="str">
        <f t="shared" si="184"/>
        <v>69392-FR-8</v>
      </c>
      <c r="C5921" s="7">
        <v>69392</v>
      </c>
      <c r="D5921" s="7" t="s">
        <v>534</v>
      </c>
      <c r="E5921" s="7" t="s">
        <v>2191</v>
      </c>
      <c r="F5921" s="7" t="s">
        <v>534</v>
      </c>
      <c r="G5921" s="7" t="s">
        <v>550</v>
      </c>
      <c r="H5921" s="7" t="s">
        <v>289</v>
      </c>
      <c r="I5921" s="8">
        <v>2</v>
      </c>
      <c r="J5921" s="7" t="s">
        <v>2244</v>
      </c>
      <c r="K5921" s="9">
        <v>8</v>
      </c>
      <c r="L5921" t="str">
        <f t="shared" si="185"/>
        <v>FR-8</v>
      </c>
      <c r="M5921" s="7" t="s">
        <v>2245</v>
      </c>
      <c r="N5921" s="7" t="s">
        <v>2186</v>
      </c>
      <c r="O5921" s="7" t="s">
        <v>2243</v>
      </c>
      <c r="Q5921" s="10">
        <v>4742</v>
      </c>
      <c r="R5921" s="7" t="s">
        <v>5543</v>
      </c>
      <c r="S5921" s="11">
        <v>1</v>
      </c>
      <c r="T5921" s="12">
        <v>0</v>
      </c>
    </row>
  </sheetData>
  <autoFilter ref="A1:T5921" xr:uid="{D54598A9-7472-4BF5-9E09-2DC742E02D3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 Table</vt:lpstr>
      <vt:lpstr>Pivot Table</vt:lpstr>
      <vt:lpstr>Pivot Table Reference</vt:lpstr>
      <vt:lpstr>Compactor Data</vt:lpstr>
      <vt:lpstr>Averages</vt:lpstr>
      <vt:lpstr>Loadman Load Data</vt:lpstr>
      <vt:lpstr>Service 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Jessica</dc:creator>
  <cp:lastModifiedBy>Larson, Scott A.</cp:lastModifiedBy>
  <dcterms:created xsi:type="dcterms:W3CDTF">2015-06-05T18:17:20Z</dcterms:created>
  <dcterms:modified xsi:type="dcterms:W3CDTF">2025-02-18T12:27:08Z</dcterms:modified>
</cp:coreProperties>
</file>